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comments1.xml" ContentType="application/vnd.openxmlformats-officedocument.spreadsheetml.comments+xml"/>
  <Override PartName="/xl/drawings/drawing14.xml" ContentType="application/vnd.openxmlformats-officedocument.drawing+xml"/>
  <Override PartName="/xl/comments2.xml" ContentType="application/vnd.openxmlformats-officedocument.spreadsheetml.comments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166925"/>
  <mc:AlternateContent xmlns:mc="http://schemas.openxmlformats.org/markup-compatibility/2006">
    <mc:Choice Requires="x15">
      <x15ac:absPath xmlns:x15ac="http://schemas.microsoft.com/office/spreadsheetml/2010/11/ac" url="\\sfls01\ПТО\Для Андрея\ИП 2025-2029\ИП 2025-2029_2025.10 в Министерство\папка4. Обоснование стоимости проектов\М_1.1-5 ОЛЯ+\"/>
    </mc:Choice>
  </mc:AlternateContent>
  <xr:revisionPtr revIDLastSave="0" documentId="13_ncr:1_{2C78C29D-0282-4034-892F-0C882BF21765}" xr6:coauthVersionLast="47" xr6:coauthVersionMax="47" xr10:uidLastSave="{00000000-0000-0000-0000-000000000000}"/>
  <bookViews>
    <workbookView xWindow="-120" yWindow="-120" windowWidth="29040" windowHeight="15840" tabRatio="881" xr2:uid="{00000000-000D-0000-FFFF-FFFF00000000}"/>
  </bookViews>
  <sheets>
    <sheet name="Сводка затрат" sheetId="19" r:id="rId1"/>
    <sheet name="ССР" sheetId="13" r:id="rId2"/>
    <sheet name="Цена МАТ и ОБ по ТКП" sheetId="20" r:id="rId3"/>
    <sheet name="ИЦИ" sheetId="21" r:id="rId4"/>
    <sheet name="01-01-01" sheetId="1" r:id="rId5"/>
    <sheet name="01-01-02" sheetId="2" r:id="rId6"/>
    <sheet name="02-01-01" sheetId="3" r:id="rId7"/>
    <sheet name="02-02-01" sheetId="4" r:id="rId8"/>
    <sheet name="02-04-01" sheetId="6" r:id="rId9"/>
    <sheet name="02-03-01" sheetId="5" r:id="rId10"/>
    <sheet name="02-05-01" sheetId="7" r:id="rId11"/>
    <sheet name="02-06-01" sheetId="8" r:id="rId12"/>
    <sheet name="02-07-01" sheetId="9" r:id="rId13"/>
    <sheet name="07-01-01" sheetId="10" r:id="rId14"/>
    <sheet name="07-02-01" sheetId="11" r:id="rId15"/>
    <sheet name="09-01-01 ПНР" sheetId="12" r:id="rId16"/>
    <sheet name="CР-1" sheetId="14" r:id="rId17"/>
    <sheet name="СР-2" sheetId="15" r:id="rId18"/>
    <sheet name="СР-3" sheetId="16" r:id="rId19"/>
    <sheet name="СР-5" sheetId="17" r:id="rId20"/>
    <sheet name="СР-6" sheetId="18" r:id="rId21"/>
  </sheets>
  <externalReferences>
    <externalReference r:id="rId22"/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__МПА_">#N/A</definedName>
    <definedName name="__РУ_">#N/A</definedName>
    <definedName name="_1_10" localSheetId="16">'[1]См-2 Шатурс сети  проект работы'!#REF!</definedName>
    <definedName name="_1_10" localSheetId="17">'[1]См-2 Шатурс сети  проект работы'!#REF!</definedName>
    <definedName name="_1_10" localSheetId="19">'[1]См-2 Шатурс сети  проект работы'!#REF!</definedName>
    <definedName name="_1_10" localSheetId="20">'[1]См-2 Шатурс сети  проект работы'!#REF!</definedName>
    <definedName name="_1_10">'[1]См-2 Шатурс сети  проект работы'!#REF!</definedName>
    <definedName name="_2Excel_BuiltIn_Print_Area_1_1" localSheetId="16">#REF!</definedName>
    <definedName name="_2Excel_BuiltIn_Print_Area_1_1" localSheetId="17">#REF!</definedName>
    <definedName name="_2Excel_BuiltIn_Print_Area_1_1" localSheetId="19">#REF!</definedName>
    <definedName name="_2Excel_BuiltIn_Print_Area_1_1" localSheetId="20">#REF!</definedName>
    <definedName name="_2Excel_BuiltIn_Print_Area_1_1">#REF!</definedName>
    <definedName name="_Fill" localSheetId="16" hidden="1">#REF!</definedName>
    <definedName name="_Fill" localSheetId="17" hidden="1">#REF!</definedName>
    <definedName name="_Fill" localSheetId="19" hidden="1">#REF!</definedName>
    <definedName name="_Fill" localSheetId="20" hidden="1">#REF!</definedName>
    <definedName name="_Fill" hidden="1">#REF!</definedName>
    <definedName name="_Order1" hidden="1">255</definedName>
    <definedName name="_xlnm._FilterDatabase" localSheetId="3" hidden="1">ИЦИ!$A$3:$H$6</definedName>
    <definedName name="adress" localSheetId="16">#REF!</definedName>
    <definedName name="adress" localSheetId="17">#REF!</definedName>
    <definedName name="adress" localSheetId="19">#REF!</definedName>
    <definedName name="adress" localSheetId="20">#REF!</definedName>
    <definedName name="adress">#REF!</definedName>
    <definedName name="BcjaShapka" localSheetId="16">#REF!</definedName>
    <definedName name="BcjaShapka" localSheetId="17">#REF!</definedName>
    <definedName name="BcjaShapka" localSheetId="19">#REF!</definedName>
    <definedName name="BcjaShapka" localSheetId="20">#REF!</definedName>
    <definedName name="BcjaShapka">#REF!</definedName>
    <definedName name="fdfr" localSheetId="16">#REF!</definedName>
    <definedName name="fdfr" localSheetId="17">#REF!</definedName>
    <definedName name="fdfr" localSheetId="19">#REF!</definedName>
    <definedName name="fdfr" localSheetId="20">#REF!</definedName>
    <definedName name="fdfr">#REF!</definedName>
    <definedName name="gggg" localSheetId="16">#REF!</definedName>
    <definedName name="gggg" localSheetId="17">#REF!</definedName>
    <definedName name="gggg">#REF!</definedName>
    <definedName name="hfcxtn" localSheetId="16" hidden="1">#REF!</definedName>
    <definedName name="hfcxtn" localSheetId="17" hidden="1">#REF!</definedName>
    <definedName name="hfcxtn" hidden="1">#REF!</definedName>
    <definedName name="hghg" localSheetId="16">#REF!</definedName>
    <definedName name="hghg" localSheetId="17">#REF!</definedName>
    <definedName name="hghg">#REF!</definedName>
    <definedName name="LOCAL_MYSQL_DATE_FORMAT" localSheetId="1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PrntSnbUser" localSheetId="16">#REF!</definedName>
    <definedName name="PrntSnbUser" localSheetId="17">#REF!</definedName>
    <definedName name="PrntSnbUser" localSheetId="19">#REF!</definedName>
    <definedName name="PrntSnbUser" localSheetId="20">#REF!</definedName>
    <definedName name="PrntSnbUser">#REF!</definedName>
    <definedName name="ShapkaBepx" localSheetId="16">#REF!</definedName>
    <definedName name="ShapkaBepx" localSheetId="17">#REF!</definedName>
    <definedName name="ShapkaBepx" localSheetId="19">#REF!</definedName>
    <definedName name="ShapkaBepx" localSheetId="20">#REF!</definedName>
    <definedName name="ShapkaBepx">#REF!</definedName>
    <definedName name="ShapkaBepxVezde" localSheetId="16">#REF!</definedName>
    <definedName name="ShapkaBepxVezde" localSheetId="17">#REF!</definedName>
    <definedName name="ShapkaBepxVezde" localSheetId="19">[2]ССР!#REF!</definedName>
    <definedName name="ShapkaBepxVezde" localSheetId="20">[2]ССР!#REF!</definedName>
    <definedName name="ShapkaBepxVezde">#REF!</definedName>
    <definedName name="ShapkaNiz" localSheetId="16">#REF!</definedName>
    <definedName name="ShapkaNiz" localSheetId="17">#REF!</definedName>
    <definedName name="ShapkaNiz" localSheetId="19">[2]ССР!#REF!</definedName>
    <definedName name="ShapkaNiz" localSheetId="20">[2]ССР!#REF!</definedName>
    <definedName name="ShapkaNiz">#REF!</definedName>
    <definedName name="ShapkaNizVezde" localSheetId="16">#REF!</definedName>
    <definedName name="ShapkaNizVezde" localSheetId="17">#REF!</definedName>
    <definedName name="ShapkaNizVezde" localSheetId="19">#REF!</definedName>
    <definedName name="ShapkaNizVezde" localSheetId="20">#REF!</definedName>
    <definedName name="ShapkaNizVezde">#REF!</definedName>
    <definedName name="Soglasovano" localSheetId="16">#REF!</definedName>
    <definedName name="Soglasovano" localSheetId="17">#REF!</definedName>
    <definedName name="Soglasovano" localSheetId="19">#REF!</definedName>
    <definedName name="Soglasovano" localSheetId="20">#REF!</definedName>
    <definedName name="Soglasovano">#REF!</definedName>
    <definedName name="su" localSheetId="16">#REF!</definedName>
    <definedName name="su" localSheetId="17">#REF!</definedName>
    <definedName name="su" localSheetId="19">#REF!</definedName>
    <definedName name="su" localSheetId="20">#REF!</definedName>
    <definedName name="su">#REF!</definedName>
    <definedName name="tu" localSheetId="16">[3]Этапы!#REF!</definedName>
    <definedName name="tu" localSheetId="17">[3]Этапы!#REF!</definedName>
    <definedName name="tu" localSheetId="19">[3]Этапы!#REF!</definedName>
    <definedName name="tu" localSheetId="20">[3]Этапы!#REF!</definedName>
    <definedName name="tu">[3]Этапы!#REF!</definedName>
    <definedName name="Utverzhdau" localSheetId="16">#REF!</definedName>
    <definedName name="Utverzhdau" localSheetId="17">#REF!</definedName>
    <definedName name="Utverzhdau" localSheetId="19">#REF!</definedName>
    <definedName name="Utverzhdau" localSheetId="20">#REF!</definedName>
    <definedName name="Utverzhdau">#REF!</definedName>
    <definedName name="аааа" localSheetId="16">#REF!</definedName>
    <definedName name="аааа" localSheetId="17">#REF!</definedName>
    <definedName name="аааа" localSheetId="19">#REF!</definedName>
    <definedName name="аааа" localSheetId="20">#REF!</definedName>
    <definedName name="аааа">#REF!</definedName>
    <definedName name="ааааа" localSheetId="16">#REF!</definedName>
    <definedName name="ааааа" localSheetId="17">#REF!</definedName>
    <definedName name="ааааа" localSheetId="19">#REF!</definedName>
    <definedName name="ааааа" localSheetId="20">#REF!</definedName>
    <definedName name="ааааа">#REF!</definedName>
    <definedName name="ар" localSheetId="16">#REF!</definedName>
    <definedName name="ар" localSheetId="17">#REF!</definedName>
    <definedName name="ар">#REF!</definedName>
    <definedName name="в" localSheetId="16">#REF!</definedName>
    <definedName name="в" localSheetId="17">#REF!</definedName>
    <definedName name="в">#REF!</definedName>
    <definedName name="ВАА" localSheetId="16">'[1]См-2 Шатурс сети  проект работы'!#REF!</definedName>
    <definedName name="ВАА" localSheetId="17">'[1]См-2 Шатурс сети  проект работы'!#REF!</definedName>
    <definedName name="ВАА" localSheetId="19">'[1]См-2 Шатурс сети  проект работы'!#REF!</definedName>
    <definedName name="ВАА" localSheetId="20">'[1]См-2 Шатурс сети  проект работы'!#REF!</definedName>
    <definedName name="ВАА">'[1]См-2 Шатурс сети  проект работы'!#REF!</definedName>
    <definedName name="вав" localSheetId="16">#REF!</definedName>
    <definedName name="вав" localSheetId="17">#REF!</definedName>
    <definedName name="вав" localSheetId="19">#REF!</definedName>
    <definedName name="вав" localSheetId="20">#REF!</definedName>
    <definedName name="вав">#REF!</definedName>
    <definedName name="вввв" localSheetId="16" hidden="1">#REF!</definedName>
    <definedName name="вввв" localSheetId="17" hidden="1">#REF!</definedName>
    <definedName name="вввв" localSheetId="19" hidden="1">#REF!</definedName>
    <definedName name="вввв" localSheetId="20" hidden="1">#REF!</definedName>
    <definedName name="вввв" hidden="1">#REF!</definedName>
    <definedName name="ВДЦ2" localSheetId="16" hidden="1">#REF!</definedName>
    <definedName name="ВДЦ2" localSheetId="17" hidden="1">#REF!</definedName>
    <definedName name="ВДЦ2" localSheetId="19" hidden="1">#REF!</definedName>
    <definedName name="ВДЦ2" localSheetId="20" hidden="1">#REF!</definedName>
    <definedName name="ВДЦ2" hidden="1">#REF!</definedName>
    <definedName name="вид_сметы" localSheetId="16">#REF!</definedName>
    <definedName name="вид_сметы" localSheetId="17">#REF!</definedName>
    <definedName name="вид_сметы">#REF!</definedName>
    <definedName name="всего_" localSheetId="16">#REF!</definedName>
    <definedName name="всего_" localSheetId="17">#REF!</definedName>
    <definedName name="всего_">#REF!</definedName>
    <definedName name="всего_РУ" localSheetId="16">#REF!</definedName>
    <definedName name="всего_РУ" localSheetId="17">#REF!</definedName>
    <definedName name="всего_РУ">#REF!</definedName>
    <definedName name="выдал" localSheetId="16">#REF!</definedName>
    <definedName name="выдал" localSheetId="17">#REF!</definedName>
    <definedName name="выдал">#REF!</definedName>
    <definedName name="год">#N/A</definedName>
    <definedName name="гшшг">NA()</definedName>
    <definedName name="дддддддддддддддддддддддддддд">#REF!</definedName>
    <definedName name="Директор">#N/A</definedName>
    <definedName name="ЕдИзм">[4]Справочник!$B:$B</definedName>
    <definedName name="ее" localSheetId="16">#REF!</definedName>
    <definedName name="ее" localSheetId="17">#REF!</definedName>
    <definedName name="ее" localSheetId="19">#REF!</definedName>
    <definedName name="ее" localSheetId="20">#REF!</definedName>
    <definedName name="ее">#REF!</definedName>
    <definedName name="_xlnm.Print_Titles" localSheetId="4">'01-01-01'!$38:$38</definedName>
    <definedName name="_xlnm.Print_Titles" localSheetId="5">'01-01-02'!$38:$38</definedName>
    <definedName name="_xlnm.Print_Titles" localSheetId="6">'02-01-01'!$38:$38</definedName>
    <definedName name="_xlnm.Print_Titles" localSheetId="7">'02-02-01'!$38:$38</definedName>
    <definedName name="_xlnm.Print_Titles" localSheetId="9">'02-03-01'!$38:$38</definedName>
    <definedName name="_xlnm.Print_Titles" localSheetId="8">'02-04-01'!$38:$38</definedName>
    <definedName name="_xlnm.Print_Titles" localSheetId="10">'02-05-01'!$38:$38</definedName>
    <definedName name="_xlnm.Print_Titles" localSheetId="11">'02-06-01'!$38:$38</definedName>
    <definedName name="_xlnm.Print_Titles" localSheetId="12">'02-07-01'!$38:$38</definedName>
    <definedName name="_xlnm.Print_Titles" localSheetId="13">'07-01-01'!$38:$38</definedName>
    <definedName name="_xlnm.Print_Titles" localSheetId="14">'07-02-01'!$38:$38</definedName>
    <definedName name="_xlnm.Print_Titles" localSheetId="15">'09-01-01 ПНР'!$38:$38</definedName>
    <definedName name="_xlnm.Print_Titles" localSheetId="1">ССР!$24:$24</definedName>
    <definedName name="Заказчик">#N/A</definedName>
    <definedName name="заказчики" localSheetId="16">#REF!</definedName>
    <definedName name="заказчики" localSheetId="17">#REF!</definedName>
    <definedName name="заказчики" localSheetId="19">#REF!</definedName>
    <definedName name="заказчики" localSheetId="20">#REF!</definedName>
    <definedName name="заказчики">#REF!</definedName>
    <definedName name="Здания_КРУЭ__ЗРУ__укомплектованных_оборудованием" localSheetId="3">[5]Таблица!$B$694:$B$697</definedName>
    <definedName name="Здания_КРУЭ__ЗРУ__укомплектованных_оборудованием" localSheetId="2">[5]Таблица!$B$694:$B$697</definedName>
    <definedName name="Здания_КРУЭ__ЗРУ__укомплектованных_оборудованием">#REF!</definedName>
    <definedName name="изыскание_форма" localSheetId="16">#REF!</definedName>
    <definedName name="изыскание_форма" localSheetId="17">#REF!</definedName>
    <definedName name="изыскание_форма" localSheetId="19">#REF!</definedName>
    <definedName name="изыскание_форма" localSheetId="20">#REF!</definedName>
    <definedName name="изыскание_форма">#REF!</definedName>
    <definedName name="итого">#N/A</definedName>
    <definedName name="итого_безНДС" localSheetId="16">#REF!</definedName>
    <definedName name="итого_безНДС" localSheetId="17">#REF!</definedName>
    <definedName name="итого_безНДС" localSheetId="20">#REF!</definedName>
    <definedName name="итого_безНДС">#REF!</definedName>
    <definedName name="итого_НДС" localSheetId="16">#REF!</definedName>
    <definedName name="итого_НДС" localSheetId="17">#REF!</definedName>
    <definedName name="итого_НДС" localSheetId="20">#REF!</definedName>
    <definedName name="итого_НДС">#REF!</definedName>
    <definedName name="итого_сНДС" localSheetId="16">#REF!</definedName>
    <definedName name="итого_сНДС" localSheetId="17">#REF!</definedName>
    <definedName name="итого_сНДС" localSheetId="20">#REF!</definedName>
    <definedName name="итого_сНДС">#REF!</definedName>
    <definedName name="йцйц">NA()</definedName>
    <definedName name="КВАРТАЛ">[6]Индексы!$A$2:$A$11</definedName>
    <definedName name="ккк" localSheetId="16">#REF!</definedName>
    <definedName name="ккк" localSheetId="17">#REF!</definedName>
    <definedName name="ккк" localSheetId="19">#REF!</definedName>
    <definedName name="ккк" localSheetId="20">#REF!</definedName>
    <definedName name="ккк">#REF!</definedName>
    <definedName name="КОЭФ4">[6]Показатели!$B$124:$B$127</definedName>
    <definedName name="КОЭФФ1">[6]Показатели!$I$72:$I$76</definedName>
    <definedName name="кц" localSheetId="16">#REF!</definedName>
    <definedName name="кц" localSheetId="17">#REF!</definedName>
    <definedName name="кц" localSheetId="19">#REF!</definedName>
    <definedName name="кц" localSheetId="20">#REF!</definedName>
    <definedName name="кц">#REF!</definedName>
    <definedName name="л44">#REF!</definedName>
    <definedName name="ло" localSheetId="16">#REF!</definedName>
    <definedName name="ло" localSheetId="17">#REF!</definedName>
    <definedName name="ло" localSheetId="19">#REF!</definedName>
    <definedName name="ло" localSheetId="20">#REF!</definedName>
    <definedName name="ло">#REF!</definedName>
    <definedName name="лоло" localSheetId="16" hidden="1">#REF!</definedName>
    <definedName name="лоло" localSheetId="17" hidden="1">#REF!</definedName>
    <definedName name="лоло" localSheetId="19" hidden="1">#REF!</definedName>
    <definedName name="лоло" localSheetId="20" hidden="1">#REF!</definedName>
    <definedName name="лоло" hidden="1">#REF!</definedName>
    <definedName name="мпа">#N/A</definedName>
    <definedName name="наклад" localSheetId="16">#REF!</definedName>
    <definedName name="наклад" localSheetId="17">#REF!</definedName>
    <definedName name="наклад" localSheetId="20">#REF!</definedName>
    <definedName name="наклад">#REF!</definedName>
    <definedName name="накладные">'[7]Расшифровка новая'!$G$44</definedName>
    <definedName name="Нгопп">#REF!</definedName>
    <definedName name="НДС">#N/A</definedName>
    <definedName name="ногн" localSheetId="16">#REF!</definedName>
    <definedName name="ногн" localSheetId="17">#REF!</definedName>
    <definedName name="ногн" localSheetId="20">#REF!</definedName>
    <definedName name="ногн">#REF!</definedName>
    <definedName name="_xlnm.Print_Area" localSheetId="16">'CР-1'!$A$1:$E$76</definedName>
    <definedName name="_xlnm.Print_Area" localSheetId="17">'СР-2'!$A$1:$E$62</definedName>
    <definedName name="_xlnm.Print_Area" localSheetId="18">'СР-3'!$A$1:$G$32</definedName>
    <definedName name="_xlnm.Print_Area" localSheetId="19">'СР-5'!$A$1:$D$30</definedName>
    <definedName name="_xlnm.Print_Area" localSheetId="20">'СР-6'!$A$1:$D$38</definedName>
    <definedName name="_xlnm.Print_Area">#REF!</definedName>
    <definedName name="общ_ПА">#N/A</definedName>
    <definedName name="общ_РУ">#N/A</definedName>
    <definedName name="объем">#N/A</definedName>
    <definedName name="объем___10___0">NA()</definedName>
    <definedName name="объем___10___2">NA()</definedName>
    <definedName name="объем___10___4">NA()</definedName>
    <definedName name="объем___10___6">NA()</definedName>
    <definedName name="объем___10___8">NA()</definedName>
    <definedName name="объем___11___0">NA()</definedName>
    <definedName name="объем___12">NA()</definedName>
    <definedName name="объем___3___0___0">NA()</definedName>
    <definedName name="объем___4___0">NA()</definedName>
    <definedName name="объем___5">NA()</definedName>
    <definedName name="объем___5___3">NA()</definedName>
    <definedName name="объем___6">NA()</definedName>
    <definedName name="орвыадлора" localSheetId="16">#REF!</definedName>
    <definedName name="орвыадлора" localSheetId="17">#REF!</definedName>
    <definedName name="орвыадлора" localSheetId="19">#REF!</definedName>
    <definedName name="орвыадлора" localSheetId="20">#REF!</definedName>
    <definedName name="орвыадлора">#REF!</definedName>
    <definedName name="Поправочные_коэффициенты_по_письму_Госстроя_от_25.12.90">#N/A</definedName>
    <definedName name="Поправочные_коэффициенты_по_письму_Госстроя_от_25.12.90___10___0">NA()</definedName>
    <definedName name="Поправочные_коэффициенты_по_письму_Госстроя_от_25.12.90___10___2">NA()</definedName>
    <definedName name="Поправочные_коэффициенты_по_письму_Госстроя_от_25.12.90___10___4">NA()</definedName>
    <definedName name="Поправочные_коэффициенты_по_письму_Госстроя_от_25.12.90___10___6">NA()</definedName>
    <definedName name="Поправочные_коэффициенты_по_письму_Госстроя_от_25.12.90___10___8">NA()</definedName>
    <definedName name="Поправочные_коэффициенты_по_письму_Госстроя_от_25.12.90___11___0">NA()</definedName>
    <definedName name="Поправочные_коэффициенты_по_письму_Госстроя_от_25.12.90___12">NA()</definedName>
    <definedName name="Поправочные_коэффициенты_по_письму_Госстроя_от_25.12.90___3___0___0">NA()</definedName>
    <definedName name="Поправочные_коэффициенты_по_письму_Госстроя_от_25.12.90___3___0___3">NA()</definedName>
    <definedName name="Поправочные_коэффициенты_по_письму_Госстроя_от_25.12.90___4___0">NA()</definedName>
    <definedName name="Поправочные_коэффициенты_по_письму_Госстроя_от_25.12.90___5">NA()</definedName>
    <definedName name="Поправочные_коэффициенты_по_письму_Госстроя_от_25.12.90___5___3">NA()</definedName>
    <definedName name="Поправочные_коэффициенты_по_письму_Госстроя_от_25.12.90___6">NA()</definedName>
    <definedName name="пп" localSheetId="16">#REF!</definedName>
    <definedName name="пп" localSheetId="17">#REF!</definedName>
    <definedName name="пп" localSheetId="19">#REF!</definedName>
    <definedName name="пп" localSheetId="20">#REF!</definedName>
    <definedName name="пп">#REF!</definedName>
    <definedName name="Принадлежность">[4]Справочник!$C:$C</definedName>
    <definedName name="Проектировщик">#N/A</definedName>
    <definedName name="ру">#N/A</definedName>
    <definedName name="света" localSheetId="16">'[1]См-2 Шатурс сети  проект работы'!#REF!</definedName>
    <definedName name="света" localSheetId="17">'[1]См-2 Шатурс сети  проект работы'!#REF!</definedName>
    <definedName name="света" localSheetId="19">'[1]См-2 Шатурс сети  проект работы'!#REF!</definedName>
    <definedName name="света" localSheetId="20">'[1]См-2 Шатурс сети  проект работы'!#REF!</definedName>
    <definedName name="света">'[1]См-2 Шатурс сети  проект работы'!#REF!</definedName>
    <definedName name="сроки" localSheetId="16">#REF!</definedName>
    <definedName name="сроки" localSheetId="17">#REF!</definedName>
    <definedName name="сроки" localSheetId="19">#REF!</definedName>
    <definedName name="сроки" localSheetId="20">#REF!</definedName>
    <definedName name="сроки">#REF!</definedName>
    <definedName name="СТАД">[6]Показатели!$A$79:$A$80</definedName>
    <definedName name="стадия_П" localSheetId="16">#REF!</definedName>
    <definedName name="стадия_П" localSheetId="17">#REF!</definedName>
    <definedName name="стадия_П" localSheetId="19">#REF!</definedName>
    <definedName name="стадия_П" localSheetId="20">#REF!</definedName>
    <definedName name="стадия_П">#REF!</definedName>
    <definedName name="СТЕП">[6]Показатели!$B$85:$B$88</definedName>
    <definedName name="сумма111" localSheetId="16">#REF!</definedName>
    <definedName name="сумма111" localSheetId="17">#REF!</definedName>
    <definedName name="сумма111" localSheetId="19">#REF!</definedName>
    <definedName name="сумма111" localSheetId="20">#REF!</definedName>
    <definedName name="сумма111">#REF!</definedName>
    <definedName name="Сургут">NA()</definedName>
    <definedName name="ТипТ">[4]Справочник!$A:$A</definedName>
    <definedName name="Титул">#N/A</definedName>
    <definedName name="Товар">[4]Прайс!$A$2:$A$996</definedName>
    <definedName name="уук" localSheetId="16">#REF!</definedName>
    <definedName name="уук" localSheetId="17">#REF!</definedName>
    <definedName name="уук" localSheetId="19">#REF!</definedName>
    <definedName name="уук" localSheetId="20">#REF!</definedName>
    <definedName name="уук">#REF!</definedName>
    <definedName name="уцу" localSheetId="16">#REF!</definedName>
    <definedName name="уцу" localSheetId="17">#REF!</definedName>
    <definedName name="уцу" localSheetId="19">#REF!</definedName>
    <definedName name="уцу" localSheetId="20">#REF!</definedName>
    <definedName name="уцу">#REF!</definedName>
    <definedName name="Ф10">[6]Показатели!$B$57:$B$69</definedName>
    <definedName name="Ф100">[6]Показатели!$B$70:$B$71</definedName>
    <definedName name="Ф2">[6]Показатели!$B$5:$B$10</definedName>
    <definedName name="Ф5">[6]Показатели!$B$12:$B$18</definedName>
    <definedName name="Ф51">[6]Показатели!$B$19:$B$20</definedName>
    <definedName name="Ф6">[6]Показатели!$B$22:$B$25</definedName>
    <definedName name="Ф7">[6]Показатели!$B$27:$B$33</definedName>
    <definedName name="Ф8">[6]Показатели!$B$35:$B$39</definedName>
    <definedName name="Ф9">[6]Показатели!$B$41:$B$53</definedName>
    <definedName name="Ф90">[6]Показатели!$B$54:$B$55</definedName>
    <definedName name="цвкаи" localSheetId="16">#REF!</definedName>
    <definedName name="цвкаи" localSheetId="17">#REF!</definedName>
    <definedName name="цвкаи" localSheetId="19">#REF!</definedName>
    <definedName name="цвкаи" localSheetId="20">#REF!</definedName>
    <definedName name="цвкаи">#REF!</definedName>
    <definedName name="цена">#N/A</definedName>
    <definedName name="цена___10___0">NA()</definedName>
    <definedName name="цена___10___2">NA()</definedName>
    <definedName name="цена___10___4">NA()</definedName>
    <definedName name="цена___10___6">NA()</definedName>
    <definedName name="цена___10___8">NA()</definedName>
    <definedName name="цена___11___0">NA()</definedName>
    <definedName name="цена___12">NA()</definedName>
    <definedName name="цена___3___0___0">NA()</definedName>
    <definedName name="цена___4___0">NA()</definedName>
    <definedName name="цена___5">NA()</definedName>
    <definedName name="цена___5___3">NA()</definedName>
    <definedName name="цена___6">NA()</definedName>
    <definedName name="цыуц" localSheetId="16">#REF!</definedName>
    <definedName name="цыуц" localSheetId="17">#REF!</definedName>
    <definedName name="цыуц" localSheetId="20">#REF!</definedName>
    <definedName name="цыуц">#REF!</definedName>
    <definedName name="ыв" localSheetId="16">#REF!</definedName>
    <definedName name="ыв" localSheetId="17">#REF!</definedName>
    <definedName name="ыв" localSheetId="20">#REF!</definedName>
    <definedName name="ыв">#REF!</definedName>
    <definedName name="ывыв" localSheetId="16">#REF!</definedName>
    <definedName name="ывыв" localSheetId="17">#REF!</definedName>
    <definedName name="ывыв" localSheetId="20">#REF!</definedName>
    <definedName name="ывыв">#REF!</definedName>
    <definedName name="экология">NA()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7" i="21" l="1"/>
  <c r="H7" i="20"/>
  <c r="E20" i="20"/>
  <c r="H20" i="20" s="1"/>
  <c r="E19" i="20"/>
  <c r="H19" i="20" s="1"/>
  <c r="E11" i="20"/>
  <c r="H11" i="20" s="1"/>
  <c r="E10" i="20"/>
  <c r="H10" i="20" s="1"/>
  <c r="E9" i="20"/>
  <c r="H9" i="20" s="1"/>
  <c r="E18" i="20"/>
  <c r="H18" i="20" s="1"/>
  <c r="E17" i="20"/>
  <c r="H17" i="20" s="1"/>
  <c r="E16" i="20"/>
  <c r="E15" i="20"/>
  <c r="H15" i="20" s="1"/>
  <c r="E14" i="20"/>
  <c r="H14" i="20" s="1"/>
  <c r="E13" i="20"/>
  <c r="H13" i="20" s="1"/>
  <c r="E12" i="20"/>
  <c r="H12" i="20" s="1"/>
  <c r="H16" i="20"/>
  <c r="G6" i="21"/>
  <c r="H8" i="20"/>
  <c r="H6" i="20"/>
  <c r="H4" i="20"/>
  <c r="H5" i="20"/>
  <c r="G5" i="21" l="1"/>
  <c r="H21" i="20"/>
  <c r="I18" i="19"/>
  <c r="L18" i="19"/>
  <c r="I20" i="19"/>
  <c r="I8" i="19"/>
  <c r="K5" i="19" l="1"/>
  <c r="K6" i="19" s="1"/>
  <c r="J5" i="19"/>
  <c r="I5" i="19"/>
  <c r="I6" i="19" s="1"/>
  <c r="H5" i="19"/>
  <c r="L5" i="19" s="1"/>
  <c r="K29" i="19"/>
  <c r="J29" i="19"/>
  <c r="I29" i="19"/>
  <c r="H29" i="19"/>
  <c r="L29" i="19" s="1"/>
  <c r="K28" i="19"/>
  <c r="J28" i="19"/>
  <c r="I28" i="19"/>
  <c r="H28" i="19"/>
  <c r="K27" i="19"/>
  <c r="J27" i="19"/>
  <c r="I27" i="19"/>
  <c r="H27" i="19"/>
  <c r="L27" i="19" s="1"/>
  <c r="K26" i="19"/>
  <c r="J26" i="19"/>
  <c r="I26" i="19"/>
  <c r="H26" i="19"/>
  <c r="K25" i="19"/>
  <c r="I25" i="19"/>
  <c r="H25" i="19"/>
  <c r="K24" i="19"/>
  <c r="J24" i="19"/>
  <c r="I24" i="19"/>
  <c r="K21" i="19"/>
  <c r="J21" i="19"/>
  <c r="I21" i="19"/>
  <c r="H21" i="19"/>
  <c r="L21" i="19" s="1"/>
  <c r="K20" i="19"/>
  <c r="J20" i="19"/>
  <c r="H20" i="19"/>
  <c r="L20" i="19" s="1"/>
  <c r="K19" i="19"/>
  <c r="J19" i="19"/>
  <c r="I19" i="19"/>
  <c r="H19" i="19"/>
  <c r="L19" i="19" s="1"/>
  <c r="K18" i="19"/>
  <c r="J18" i="19"/>
  <c r="H18" i="19"/>
  <c r="K17" i="19"/>
  <c r="I17" i="19"/>
  <c r="H17" i="19"/>
  <c r="K16" i="19"/>
  <c r="K22" i="19" s="1"/>
  <c r="K32" i="19" s="1"/>
  <c r="J16" i="19"/>
  <c r="I16" i="19"/>
  <c r="K14" i="19"/>
  <c r="L13" i="19"/>
  <c r="L12" i="19"/>
  <c r="L11" i="19"/>
  <c r="J6" i="19" l="1"/>
  <c r="J9" i="19"/>
  <c r="H6" i="19"/>
  <c r="L6" i="19" s="1"/>
  <c r="H8" i="19"/>
  <c r="L28" i="19"/>
  <c r="I22" i="19"/>
  <c r="I32" i="19" s="1"/>
  <c r="I30" i="19"/>
  <c r="I33" i="19" s="1"/>
  <c r="L26" i="19"/>
  <c r="K30" i="19"/>
  <c r="K33" i="19" s="1"/>
  <c r="L9" i="19" l="1"/>
  <c r="J17" i="19"/>
  <c r="J25" i="19"/>
  <c r="J14" i="19"/>
  <c r="H14" i="19"/>
  <c r="H16" i="19"/>
  <c r="L8" i="19"/>
  <c r="L14" i="19" s="1"/>
  <c r="H24" i="19"/>
  <c r="H30" i="19" l="1"/>
  <c r="H33" i="19" s="1"/>
  <c r="L24" i="19"/>
  <c r="H22" i="19"/>
  <c r="H32" i="19" s="1"/>
  <c r="L16" i="19"/>
  <c r="L22" i="19" s="1"/>
  <c r="L32" i="19" s="1"/>
  <c r="J22" i="19"/>
  <c r="J32" i="19" s="1"/>
  <c r="L17" i="19"/>
  <c r="J30" i="19"/>
  <c r="J33" i="19" s="1"/>
  <c r="L25" i="19"/>
  <c r="L30" i="19" l="1"/>
  <c r="C26" i="19" s="1"/>
  <c r="L33" i="19"/>
  <c r="C25" i="19"/>
  <c r="C24" i="19"/>
  <c r="C23" i="19"/>
  <c r="C22" i="19"/>
  <c r="C21" i="19"/>
  <c r="C20" i="19"/>
  <c r="C6" i="19" l="1"/>
  <c r="C28" i="18" l="1"/>
  <c r="C26" i="18"/>
  <c r="C27" i="18" s="1"/>
  <c r="C24" i="18"/>
  <c r="C17" i="18"/>
  <c r="C20" i="18" s="1"/>
  <c r="C22" i="18" s="1"/>
  <c r="C15" i="17"/>
  <c r="C16" i="17" s="1"/>
  <c r="F24" i="16"/>
  <c r="F21" i="16"/>
  <c r="F17" i="16"/>
  <c r="F18" i="16" s="1"/>
  <c r="E31" i="15"/>
  <c r="E36" i="15" s="1"/>
  <c r="E37" i="15" s="1"/>
  <c r="E51" i="15" s="1"/>
  <c r="E23" i="15"/>
  <c r="E28" i="15" s="1"/>
  <c r="E29" i="15" s="1"/>
  <c r="E47" i="14"/>
  <c r="E41" i="14"/>
  <c r="E52" i="14" s="1"/>
  <c r="E53" i="14" s="1"/>
  <c r="E67" i="14" s="1"/>
  <c r="E33" i="14"/>
  <c r="E29" i="14"/>
  <c r="E23" i="14"/>
  <c r="E19" i="14"/>
  <c r="E38" i="14" s="1"/>
  <c r="E39" i="14" s="1"/>
  <c r="F25" i="16" l="1"/>
  <c r="C18" i="17"/>
  <c r="C20" i="17" s="1"/>
  <c r="C29" i="18"/>
  <c r="E50" i="15"/>
  <c r="E39" i="15"/>
  <c r="E66" i="14"/>
  <c r="E55" i="14"/>
  <c r="C18" i="18"/>
  <c r="E42" i="15" l="1"/>
  <c r="E46" i="15" s="1"/>
  <c r="E47" i="15" s="1"/>
  <c r="E49" i="15" s="1"/>
  <c r="E52" i="15" s="1"/>
  <c r="E53" i="15" s="1"/>
  <c r="E54" i="15" s="1"/>
  <c r="C18" i="15" s="1"/>
  <c r="E58" i="14"/>
  <c r="E62" i="14" s="1"/>
  <c r="E63" i="14" s="1"/>
  <c r="E65" i="14" s="1"/>
  <c r="E68" i="14" s="1"/>
  <c r="E69" i="14" s="1"/>
  <c r="E70" i="14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Алексей</author>
    <author>Сергей</author>
    <author>Alex Sosedko</author>
    <author>Alex</author>
  </authors>
  <commentList>
    <comment ref="E16" authorId="0" shapeId="0" xr:uid="{0E99120C-57FD-4BF2-A027-79929E73477D}">
      <text>
        <r>
          <rPr>
            <b/>
            <sz val="9"/>
            <color indexed="81"/>
            <rFont val="Tahoma"/>
            <family val="2"/>
            <charset val="204"/>
          </rPr>
          <t xml:space="preserve"> &lt;Единица измерения стомости&gt;</t>
        </r>
      </text>
    </comment>
    <comment ref="A17" authorId="1" shapeId="0" xr:uid="{1F9E449B-761F-48A9-BC58-71AE10405D37}">
      <text>
        <r>
          <rPr>
            <sz val="8"/>
            <color indexed="81"/>
            <rFont val="Tahoma"/>
            <family val="2"/>
            <charset val="204"/>
          </rPr>
          <t xml:space="preserve"> &lt;Номер позиции по смете&gt;</t>
        </r>
      </text>
    </comment>
    <comment ref="B17" authorId="1" shapeId="0" xr:uid="{3F3701A2-E819-49F0-B0B4-BBD82983FECF}">
      <text>
        <r>
          <rPr>
            <sz val="8"/>
            <color indexed="81"/>
            <rFont val="Tahoma"/>
            <family val="2"/>
            <charset val="204"/>
          </rPr>
          <t xml:space="preserve"> &lt;Наименование (текстовая часть) расценки&gt;,
&lt;Количество всего (физ. объем) по позиции&gt;(&lt;Ед. измерения по расценке&gt;)&lt;Пустой идентификатор&gt;</t>
        </r>
      </text>
    </comment>
    <comment ref="C17" authorId="2" shapeId="0" xr:uid="{3ECEA262-B642-421E-915B-BB94D5C2A4A1}">
      <text>
        <r>
          <rPr>
            <sz val="8"/>
            <color indexed="81"/>
            <rFont val="Tahoma"/>
            <family val="2"/>
            <charset val="204"/>
          </rPr>
          <t xml:space="preserve"> &lt;Номера частей&gt;
(&lt;Обоснование (код) позиции&gt;)&lt;Пустой идентификатор&gt;&lt;Наименование коэффициентов со значениями&gt;</t>
        </r>
      </text>
    </comment>
    <comment ref="D17" authorId="1" shapeId="0" xr:uid="{553EF435-E243-40F1-AF24-A50636553D03}">
      <text>
        <r>
          <rPr>
            <sz val="8"/>
            <color indexed="81"/>
            <rFont val="Tahoma"/>
            <family val="2"/>
            <charset val="204"/>
          </rPr>
          <t xml:space="preserve"> &lt;Расчет стомости&gt;</t>
        </r>
      </text>
    </comment>
    <comment ref="E17" authorId="3" shapeId="0" xr:uid="{157D600F-8C8D-4636-9368-77ECF8E41A95}">
      <text>
        <r>
          <rPr>
            <b/>
            <sz val="8"/>
            <color indexed="81"/>
            <rFont val="Tahoma"/>
            <family val="2"/>
            <charset val="204"/>
          </rPr>
          <t xml:space="preserve"> &lt;Стоимость&gt;</t>
        </r>
      </text>
    </comment>
    <comment ref="A72" authorId="0" shapeId="0" xr:uid="{3FB81A97-8539-4C56-827B-39C20B38C58A}">
      <text>
        <r>
          <rPr>
            <b/>
            <sz val="9"/>
            <color indexed="81"/>
            <rFont val="Tahoma"/>
            <family val="2"/>
            <charset val="204"/>
          </rPr>
          <t xml:space="preserve"> &lt;Описание локальной сметы&gt;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Сергей</author>
    <author>Alex</author>
    <author>Алексей</author>
    <author>Alex Sosedko</author>
  </authors>
  <commentList>
    <comment ref="B14" authorId="0" shapeId="0" xr:uid="{2313702B-7368-42BC-A949-C9FED04775A9}">
      <text>
        <r>
          <rPr>
            <sz val="8"/>
            <color indexed="81"/>
            <rFont val="Tahoma"/>
            <family val="2"/>
            <charset val="204"/>
          </rPr>
          <t xml:space="preserve"> &lt;подпись 240 значение&gt;</t>
        </r>
      </text>
    </comment>
    <comment ref="B16" authorId="1" shapeId="0" xr:uid="{02649C14-081F-4484-9F1F-42C3822DA195}">
      <text>
        <r>
          <rPr>
            <b/>
            <sz val="8"/>
            <color indexed="81"/>
            <rFont val="Tahoma"/>
            <family val="2"/>
            <charset val="204"/>
          </rPr>
          <t xml:space="preserve"> &lt;подпись 230 значение&gt;</t>
        </r>
      </text>
    </comment>
    <comment ref="A18" authorId="2" shapeId="0" xr:uid="{64215925-9756-477A-9DA4-179736A490F9}">
      <text>
        <r>
          <rPr>
            <b/>
            <sz val="9"/>
            <color indexed="81"/>
            <rFont val="Tahoma"/>
            <family val="2"/>
            <charset val="204"/>
          </rPr>
          <t xml:space="preserve"> &lt;Итого по расчету&gt; &lt;Единица измерения стомости&gt;</t>
        </r>
      </text>
    </comment>
    <comment ref="E20" authorId="2" shapeId="0" xr:uid="{BE9B1C79-0F02-4FC3-8CFF-0FE248E693B1}">
      <text>
        <r>
          <rPr>
            <b/>
            <sz val="9"/>
            <color indexed="81"/>
            <rFont val="Tahoma"/>
            <family val="2"/>
            <charset val="204"/>
          </rPr>
          <t xml:space="preserve"> &lt;Единица измерения стомости&gt;</t>
        </r>
      </text>
    </comment>
    <comment ref="A21" authorId="0" shapeId="0" xr:uid="{6C5AD172-73B9-476B-AC21-41B870725AD4}">
      <text>
        <r>
          <rPr>
            <sz val="8"/>
            <color indexed="81"/>
            <rFont val="Tahoma"/>
            <family val="2"/>
            <charset val="204"/>
          </rPr>
          <t xml:space="preserve"> &lt;Номер позиции по смете&gt;</t>
        </r>
      </text>
    </comment>
    <comment ref="B21" authorId="0" shapeId="0" xr:uid="{5E6B049C-D865-4396-A7F9-084385425DD8}">
      <text>
        <r>
          <rPr>
            <sz val="8"/>
            <color indexed="81"/>
            <rFont val="Tahoma"/>
            <family val="2"/>
            <charset val="204"/>
          </rPr>
          <t xml:space="preserve"> &lt;Наименование (текстовая часть) расценки&gt;,
&lt;Количество всего (физ. объем) по позиции&gt;(&lt;Ед. измерения по расценке&gt;)&lt;Пустой идентификатор&gt;</t>
        </r>
      </text>
    </comment>
    <comment ref="C21" authorId="3" shapeId="0" xr:uid="{8EC6A609-F120-463E-9034-3D4C40EDF474}">
      <text>
        <r>
          <rPr>
            <sz val="8"/>
            <color indexed="81"/>
            <rFont val="Tahoma"/>
            <family val="2"/>
            <charset val="204"/>
          </rPr>
          <t xml:space="preserve"> &lt;Номера частей&gt;
(&lt;Обоснование (код) позиции&gt;)&lt;Пустой идентификатор&gt;&lt;Наименование коэффициентов со значениями&gt;</t>
        </r>
      </text>
    </comment>
    <comment ref="D21" authorId="0" shapeId="0" xr:uid="{1826D431-C906-43FD-842C-3AB1E998BD24}">
      <text>
        <r>
          <rPr>
            <sz val="8"/>
            <color indexed="81"/>
            <rFont val="Tahoma"/>
            <family val="2"/>
            <charset val="204"/>
          </rPr>
          <t xml:space="preserve"> &lt;Расчет стомости&gt;</t>
        </r>
      </text>
    </comment>
    <comment ref="E21" authorId="1" shapeId="0" xr:uid="{136BF902-3F13-47D8-8899-F4A6C28DA71E}">
      <text>
        <r>
          <rPr>
            <b/>
            <sz val="8"/>
            <color indexed="81"/>
            <rFont val="Tahoma"/>
            <family val="2"/>
            <charset val="204"/>
          </rPr>
          <t xml:space="preserve"> &lt;Стоимость&gt;</t>
        </r>
      </text>
    </comment>
    <comment ref="A57" authorId="2" shapeId="0" xr:uid="{20CAA747-2DCB-4CDF-8452-04D8C41FF5F9}">
      <text>
        <r>
          <rPr>
            <b/>
            <sz val="9"/>
            <color indexed="81"/>
            <rFont val="Tahoma"/>
            <family val="2"/>
            <charset val="204"/>
          </rPr>
          <t xml:space="preserve"> &lt;Описание локальной сметы&gt;</t>
        </r>
      </text>
    </comment>
  </commentList>
</comments>
</file>

<file path=xl/sharedStrings.xml><?xml version="1.0" encoding="utf-8"?>
<sst xmlns="http://schemas.openxmlformats.org/spreadsheetml/2006/main" count="38669" uniqueCount="3666">
  <si>
    <t>Приложение № 3</t>
  </si>
  <si>
    <t>Утверждено приказом Минстроя РФ № 421/пр от 4 августа 2020 г. в редакции приказа № 557/пр от 7 июля 2022 г.</t>
  </si>
  <si>
    <t>Наименование программного продукта</t>
  </si>
  <si>
    <t>ГРАНД-Смета, версия 2024.3</t>
  </si>
  <si>
    <t xml:space="preserve">Наименование редакции сметных нормативов  </t>
  </si>
  <si>
    <t>Приказ Минстроя России от 30.12.2021 № 1046/пр; Приказ Минстроя России от 04.08.2020 № 421/пр; Приказ Минстроя России от 21.12.2020 № 812/пр; Приказ Минстроя России от 11.12.2020 № 774/пр; Приказ Минстроя России от 02.08.2023 № 551/пр; Приказ Минстроя России от 14.11.2023 № 817/пр; Приказ Минстроя России от 16.02.2024 № 102/пр; Приказ Минстроя России от 13.05.2024 №323/пр</t>
  </si>
  <si>
    <t/>
  </si>
  <si>
    <t xml:space="preserve">Реквизиты приказа  Минстроя России  об утверждении дополнений и изменений к сметным нормативам </t>
  </si>
  <si>
    <t>Приказ Минстроя России от 18 мая 2022 г. № 378/пр, Приказ Минстроя России от 26 августа 2022 г. № 703/пр, Приказ Минстроя России от 26 октября 2022 г. № 905/пр, Приказ Минстроя России от 27 декабря 2022 г. № 1133/пр, Приказ Минстроя России от 10 февраля 2023 г. № 84/пр, Приказ Минстроя России от 11.05.2023 №335/пр; Приказ Минстроя России от 07.07.2022 № 557/пр; Приказ Минстроя России от 02.09.2021 № 636/пр, Приказ Минстроя России от 26.07.2022 № 611/пр; Приказ Минстроя России от 22.04.2022 № 317/пр; Приказ Минстроя России от 02.08.2023 № 551/пр; Приказ Минстроя России от 14.11.2023 № 817/пр; Приказ Минстроя России от 16.02.2024 № 102/пр;  Приказ Минстроя России от 13.05.2024 №323/пр</t>
  </si>
  <si>
    <t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 в соответствии  пунктом 85 Методики  расчета индексов изменения  сметной стоимости строительства, утвержденной  приказом Министерства строительства и жилищно-коммунального хозяйства Российской Федерации от 5 июня 2019 г. № 326/пр¹</t>
  </si>
  <si>
    <t>Письмо Минстроя России от 23.05.2024 № 29044-ИФ/09</t>
  </si>
  <si>
    <t xml:space="preserve">Реквизиты нормативного  правового  акта  об утверждении оплаты труда, утверждаемый  в соответствии с пунктом 22(1) Правилами мониторинга цен, утвержденными постановлением Правительства Российской Федерации от 23 декабря 2016 г. № 1452 </t>
  </si>
  <si>
    <t>Приказ министерства строительства Иркутской области от 21.03.2024 № 59-10-мпр</t>
  </si>
  <si>
    <t xml:space="preserve">Обоснование принятых текущих цен на строительные ресурсы </t>
  </si>
  <si>
    <t xml:space="preserve">Наименование субъекта Российской Федерации </t>
  </si>
  <si>
    <t>38. Иркутская область</t>
  </si>
  <si>
    <t xml:space="preserve">Наименование зоны субъекта Российской Федерации </t>
  </si>
  <si>
    <t>Иркутская область (3 зона)</t>
  </si>
  <si>
    <t>Реконструкция ПС 35/10 кВ "Кургат"</t>
  </si>
  <si>
    <t>(наименование стройки)</t>
  </si>
  <si>
    <t>(наименование объекта капитального строительства)</t>
  </si>
  <si>
    <t>ЛОКАЛЬНЫЙ СМЕТНЫЙ РАСЧЕТ (СМЕТА) № 01-01-01</t>
  </si>
  <si>
    <t>Демонтажные работы</t>
  </si>
  <si>
    <t xml:space="preserve"> (наименование работ и затрат)</t>
  </si>
  <si>
    <t xml:space="preserve">Составлен </t>
  </si>
  <si>
    <t>ресурсно-индексным</t>
  </si>
  <si>
    <t>методом</t>
  </si>
  <si>
    <t>Основание</t>
  </si>
  <si>
    <t>П35-04.24-ПОС1</t>
  </si>
  <si>
    <t>(проектная и (или) иная техническая документация)</t>
  </si>
  <si>
    <t xml:space="preserve">Составлен(а) в текущем уровне цен </t>
  </si>
  <si>
    <t xml:space="preserve">Сметная стоимость </t>
  </si>
  <si>
    <t>тыс.руб.</t>
  </si>
  <si>
    <t>в том числе:</t>
  </si>
  <si>
    <t>строительных работ</t>
  </si>
  <si>
    <t>Средства на оплату труда рабочих</t>
  </si>
  <si>
    <t>монтажных работ</t>
  </si>
  <si>
    <t>Средства на оплату труда машинистов</t>
  </si>
  <si>
    <t>оборудования</t>
  </si>
  <si>
    <t>Нормативные затраты труда рабочих</t>
  </si>
  <si>
    <t>чел.-ч.</t>
  </si>
  <si>
    <t>прочих затрат</t>
  </si>
  <si>
    <t>Нормативные затраты труда машинистов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</si>
  <si>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</si>
  <si>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</si>
  <si>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</si>
  <si>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</si>
  <si>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</si>
  <si>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стоимость, руб.</t>
  </si>
  <si>
    <t>на единицу измерения</t>
  </si>
  <si>
    <t>коэффициенты</t>
  </si>
  <si>
    <t>всего с учетом коэффициентов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</si>
  <si>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</si>
  <si>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</si>
  <si>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</si>
  <si>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</si>
  <si>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Раздел 1. Демонтаж оборудования и конструкций на ПС 35 кВ Кургат</t>
  </si>
  <si>
    <t>Оборудование и конструкции на ОРУ 35 кВ</t>
  </si>
  <si>
    <t>1</t>
  </si>
  <si>
    <t>ГЭСНм08-01-016-01</t>
  </si>
  <si>
    <t>Предохранитель напряжением 35 кВ</t>
  </si>
  <si>
    <t>шт</t>
  </si>
  <si>
    <t>Приказ от 30.01.2024 № 55/пр прил.5 табл.3 п.4</t>
  </si>
  <si>
    <t>Производство работ осуществляется в охранной зоне действующей воздушной линии электропередачи, вблизи объектов, находящихся под напряжением, внутри объектов капитального строительства, внутренняя проводка в которых не обесточена, если это приведет к ограничению действий рабочих в соответствии с требованиями техники безопасности ОЗП=1,2; ЭМ=1,2 к расх.; ЗПМ=1,2; ТЗ=1,2; ТЗМ=1,2</t>
  </si>
  <si>
    <t>Приказ от 14.07.2022 № 571/пр п.84 табл.3</t>
  </si>
  <si>
    <t>Демонтаж оборудования, не пригодного для дальнейшего использования (предназначено в лом), без разборки и резки ОЗП=0,3; ЭМ=0,3 к расх.; ЗПМ=0,3; МАТ=0 к расх.; ТЗ=0,3; ТЗМ=0,3</t>
  </si>
  <si>
    <t>ОТ(ЗТ)</t>
  </si>
  <si>
    <t>чел.-ч</t>
  </si>
  <si>
    <t>1-100-40</t>
  </si>
  <si>
    <t>Средний разряд работы 4,0</t>
  </si>
  <si>
    <t>2</t>
  </si>
  <si>
    <t>ЭМ</t>
  </si>
  <si>
    <t>ОТм(ЗТм)</t>
  </si>
  <si>
    <t>91.05.05-015</t>
  </si>
  <si>
    <t>Краны на автомобильном ходу, грузоподъемность 16 т</t>
  </si>
  <si>
    <t>маш.-ч</t>
  </si>
  <si>
    <t>4-100-060</t>
  </si>
  <si>
    <t xml:space="preserve">ОТм(Зтм) Средний разряд машинистов 6 </t>
  </si>
  <si>
    <t>91.14.02-001</t>
  </si>
  <si>
    <t>Автомобили бортовые, грузоподъемность до 5 т</t>
  </si>
  <si>
    <t>4-100-040</t>
  </si>
  <si>
    <t xml:space="preserve">ОТм(Зтм) Средний разряд машинистов 4 </t>
  </si>
  <si>
    <t>91.17.04-233</t>
  </si>
  <si>
    <t>Аппараты сварочные для ручной дуговой сварки, сварочный ток до 350 А</t>
  </si>
  <si>
    <t>4</t>
  </si>
  <si>
    <t>М</t>
  </si>
  <si>
    <t>01.3.01.06-0050</t>
  </si>
  <si>
    <t>Смазка универсальная тугоплавкая УТ (консталин жировой)</t>
  </si>
  <si>
    <t>т</t>
  </si>
  <si>
    <t>01.7.11.07-0227</t>
  </si>
  <si>
    <t>Электроды сварочные для сварки низколегированных и углеродистых сталей УОНИ 13/45, Э42А, диаметр 4-5 мм</t>
  </si>
  <si>
    <t>кг</t>
  </si>
  <si>
    <t>01.7.20.08-0031</t>
  </si>
  <si>
    <t>Бязь суровая, ширина 1640 мм, поверхностная плотность 125 г/м2</t>
  </si>
  <si>
    <t>10 м2</t>
  </si>
  <si>
    <t>08.3.07.01-0052</t>
  </si>
  <si>
    <t>Прокат стальной горячекатаный полосовой, марки стали Ст3сп, Ст3пс, размеры 50х5 мм</t>
  </si>
  <si>
    <t>14.4.02.04-0142</t>
  </si>
  <si>
    <t>Краска масляная МА-0115, мумия, сурик железный</t>
  </si>
  <si>
    <t>Итого прямые затраты</t>
  </si>
  <si>
    <t>1.1</t>
  </si>
  <si>
    <t>421/пр_2020_п.75_пп.а</t>
  </si>
  <si>
    <t xml:space="preserve">Вспомогательные ненормируемые материальные ресурсы </t>
  </si>
  <si>
    <t>%</t>
  </si>
  <si>
    <t>ФОТ</t>
  </si>
  <si>
    <t>Пр/812-049.3-3</t>
  </si>
  <si>
    <t>НР Электротехнические установки на других объектах</t>
  </si>
  <si>
    <t>Пр/774-049.3</t>
  </si>
  <si>
    <t>СП Электротехнические установки на других объектах</t>
  </si>
  <si>
    <t>Всего по позиции</t>
  </si>
  <si>
    <t>ГЭСНм08-01-017-08</t>
  </si>
  <si>
    <t>Изолятор опорный напряжением: 35 кВ</t>
  </si>
  <si>
    <t>91.06.06-042</t>
  </si>
  <si>
    <t>Подъемники гидравлические, высота подъема 10 м</t>
  </si>
  <si>
    <t>01.7.15.03-0042</t>
  </si>
  <si>
    <t>Болты с гайками и шайбами строительные</t>
  </si>
  <si>
    <t>2.1</t>
  </si>
  <si>
    <t>3</t>
  </si>
  <si>
    <t>ГЭСНм08-01-057-01</t>
  </si>
  <si>
    <t>Приводы к разъединителям с одной тягой: рычажный</t>
  </si>
  <si>
    <t>91.06.03-058</t>
  </si>
  <si>
    <t>Лебедки электрические тяговым усилием 156,96 кН (16 т)</t>
  </si>
  <si>
    <t>4-100-030</t>
  </si>
  <si>
    <t xml:space="preserve">ОТм(Зтм) Средний разряд машинистов 3 </t>
  </si>
  <si>
    <t>01.7.15.11-0026</t>
  </si>
  <si>
    <t>Шайбы квадратные</t>
  </si>
  <si>
    <t>100 шт</t>
  </si>
  <si>
    <t>08.4.03.02-0002</t>
  </si>
  <si>
    <t>Сталь арматурная горячекатаная гладкая, класс A-I, диаметр 6-22 мм</t>
  </si>
  <si>
    <t>3.1</t>
  </si>
  <si>
    <t>ГЭСНм08-01-011-02</t>
  </si>
  <si>
    <t>Разъединитель трехполюсный напряжением: 35 кВ, на ток 1000А с одним или двумя заземляющими ножами</t>
  </si>
  <si>
    <t>компл</t>
  </si>
  <si>
    <t>4.1</t>
  </si>
  <si>
    <t>5</t>
  </si>
  <si>
    <t>ГЭСНм08-01-015-01</t>
  </si>
  <si>
    <t>Разрядник вентильный трехфазный напряжением: 35 кВ</t>
  </si>
  <si>
    <t>5.1</t>
  </si>
  <si>
    <t>6</t>
  </si>
  <si>
    <t>ГЭСНм08-01-001-05</t>
  </si>
  <si>
    <t>Трансформатор трехфазный: 35 кВ мощностью 1600 кВ·А</t>
  </si>
  <si>
    <t>01.7.17.11-0002</t>
  </si>
  <si>
    <t>Бумага шлифовальная</t>
  </si>
  <si>
    <t>м2</t>
  </si>
  <si>
    <t>14.1.02.01-0002</t>
  </si>
  <si>
    <t>Клей, марка БМК-5к</t>
  </si>
  <si>
    <t>6.1</t>
  </si>
  <si>
    <t>7</t>
  </si>
  <si>
    <t>ГЭСНм08-01-001-06</t>
  </si>
  <si>
    <t>Трансформатор трехфазный: 35 кВ мощностью 2500 кВ·А</t>
  </si>
  <si>
    <t>91.06.01-003</t>
  </si>
  <si>
    <t>Домкраты гидравлические, грузоподъемность 63-100 т</t>
  </si>
  <si>
    <t>91.15.03-014</t>
  </si>
  <si>
    <t>Тракторы на пневмоколесном ходу, мощность 59 кВт (80 л.с.)</t>
  </si>
  <si>
    <t>91.21.18-011</t>
  </si>
  <si>
    <t>Маслоподогреватели, мощность 150 кВт</t>
  </si>
  <si>
    <t>91.21.18-051</t>
  </si>
  <si>
    <t>Шкафы сушильные</t>
  </si>
  <si>
    <t>91.21.22-438</t>
  </si>
  <si>
    <t>Установки передвижные цеолитовые</t>
  </si>
  <si>
    <t>01.3.02.08-0001</t>
  </si>
  <si>
    <t>Кислород газообразный технический</t>
  </si>
  <si>
    <t>м3</t>
  </si>
  <si>
    <t>01.3.02.09-0022</t>
  </si>
  <si>
    <t>Пропан-бутан смесь техническая</t>
  </si>
  <si>
    <t>01.7.02.07-0011</t>
  </si>
  <si>
    <t>Прессшпан листовой, марка А</t>
  </si>
  <si>
    <t>01.7.15.06-0121</t>
  </si>
  <si>
    <t>Гвозди стальные строительные, диаметр 1,6 мм, длина 50 мм</t>
  </si>
  <si>
    <t>01.7.15.10-0053</t>
  </si>
  <si>
    <t>Скобы металлические</t>
  </si>
  <si>
    <t>08.3.05.02-0021</t>
  </si>
  <si>
    <t>Прокат листовой горячекатаный, марки стали Ст3сп, Ст3пс, ширина 1200-3000 мм, толщина 1-8 мм</t>
  </si>
  <si>
    <t>08.3.08.02-0058</t>
  </si>
  <si>
    <t>Уголок стальной горячекатаный равнополочный, марки стали Ст3сп, Ст3пс, ширина полок 35-56 мм, толщина полки 3-5 мм</t>
  </si>
  <si>
    <t>11.1.03.05-0065</t>
  </si>
  <si>
    <t>Доска необрезная хвойных пород, естественной влажности, длина 2-6,5 м, ширина 100-250, толщина 30-50 мм, сорт III</t>
  </si>
  <si>
    <t>20.2.09.13-0011</t>
  </si>
  <si>
    <t>Муфты</t>
  </si>
  <si>
    <t>25.1.01.04-0031</t>
  </si>
  <si>
    <t>Шпала из древесины хвойных пород, непропитанная, для железных дорог широкой колеи, тип I</t>
  </si>
  <si>
    <t>25.1.05.05-0108</t>
  </si>
  <si>
    <t>Рельсы железнодорожные, тип Р65, категории ОТ350</t>
  </si>
  <si>
    <t>м</t>
  </si>
  <si>
    <t>25.2.01.01-0001</t>
  </si>
  <si>
    <t>Бирки-оконцеватели маркировочные А671</t>
  </si>
  <si>
    <t>7.1</t>
  </si>
  <si>
    <t>8</t>
  </si>
  <si>
    <t>ГЭСНм08-01-028-05</t>
  </si>
  <si>
    <t>Заградитель высокочастотный для подключения к линиям напряжением: 35-110 кВ, подвесного типа на ток до 630 А</t>
  </si>
  <si>
    <t>91.06.03-060</t>
  </si>
  <si>
    <t>Лебедки электрические тяговым усилием до 5,79 кН (0,59 т)</t>
  </si>
  <si>
    <t>91.06.06-011</t>
  </si>
  <si>
    <t>Автогидроподъемники, высота подъема 12 м</t>
  </si>
  <si>
    <t>8.1</t>
  </si>
  <si>
    <t>9</t>
  </si>
  <si>
    <t>ГЭСНм08-01-067-06</t>
  </si>
  <si>
    <t>Конденсатор статистический на установленных конструкциях, масса: до 150 кг</t>
  </si>
  <si>
    <t>9.1</t>
  </si>
  <si>
    <t>10</t>
  </si>
  <si>
    <t>ГЭСНм08-01-020-01</t>
  </si>
  <si>
    <t>Гирлянда поддерживающая из подвесных изоляторов одиночная напряжением: 35 кВ</t>
  </si>
  <si>
    <t>10.1</t>
  </si>
  <si>
    <t>11</t>
  </si>
  <si>
    <t>ГЭСНм08-01-021-01</t>
  </si>
  <si>
    <t>Шина сборная трехфазная напряжением: 35 кВ, сечение до 400 мм2, количество проводов в фазе - 1</t>
  </si>
  <si>
    <t>пролет</t>
  </si>
  <si>
    <t>Объем=1{35 кВ}+1{10 кВ}</t>
  </si>
  <si>
    <t>Приказ от 14.07.2022 № 571/пр п.83 табл.2</t>
  </si>
  <si>
    <t>Демонтаж (разборка) систем инженерно-технического обеспечения ОЗП=0,4; ЭМ=0,4 к расх.; ЗПМ=0,4; МАТ=0 к расх.; ТЗ=0,4; ТЗМ=0,4</t>
  </si>
  <si>
    <t>91.10.01-002</t>
  </si>
  <si>
    <t>Агрегаты наполнительно-опрессовочные, подача до 300 м3/ч</t>
  </si>
  <si>
    <t>4-100-050</t>
  </si>
  <si>
    <t xml:space="preserve">ОТм(Зтм) Средний разряд машинистов 5 </t>
  </si>
  <si>
    <t>11.1</t>
  </si>
  <si>
    <t>12</t>
  </si>
  <si>
    <t>ГЭСНм08-01-023-01</t>
  </si>
  <si>
    <t>Спуск, петля или перемычка (3 фазы), сечение провода: до 300 мм2, количество проводов в фазе - 1</t>
  </si>
  <si>
    <t>Объем=30/3</t>
  </si>
  <si>
    <t>12.1</t>
  </si>
  <si>
    <t>13</t>
  </si>
  <si>
    <t>ГЭСНм08-02-472-06</t>
  </si>
  <si>
    <t>Проводник заземляющий открыто по строительным основаниям: из полосовой стали сечением 100 мм2</t>
  </si>
  <si>
    <t>100 м</t>
  </si>
  <si>
    <t>Объем=300 / 100</t>
  </si>
  <si>
    <t>Демонтаж (разборка) металлических, металлокомпозитных, композитных конструкций ОЗП=0,7; ЭМ=0,7 к расх.; ЗПМ=0,7; МАТ=0 к расх.; ТЗ=0,7; ТЗМ=0,7</t>
  </si>
  <si>
    <t>1-100-38</t>
  </si>
  <si>
    <t>Средний разряд работы 3,8</t>
  </si>
  <si>
    <t>14.4.01.09-0427</t>
  </si>
  <si>
    <t>Грунтовка эпоксидная антикоррозионная с содержанием цинка для защиты металлических поверхностей, расход 0,20-0,39 кг/м2</t>
  </si>
  <si>
    <t>13.1</t>
  </si>
  <si>
    <t>Оборудование 10 кВ</t>
  </si>
  <si>
    <t>14</t>
  </si>
  <si>
    <t>ГЭСНм08-01-059-01</t>
  </si>
  <si>
    <t>Выключатель масляный: ВМПП, ВК или ВКЭ с приводом</t>
  </si>
  <si>
    <t>14.1</t>
  </si>
  <si>
    <t>15</t>
  </si>
  <si>
    <t>ГЭСНм08-01-053-01</t>
  </si>
  <si>
    <t>Трансформатор тока напряжением: до 10 кВ</t>
  </si>
  <si>
    <t>20.1.02.23-0082</t>
  </si>
  <si>
    <t>Перемычки гибкие, тип ПГС-50</t>
  </si>
  <si>
    <t>10 шт</t>
  </si>
  <si>
    <t>15.1</t>
  </si>
  <si>
    <t>Опорные конструкции</t>
  </si>
  <si>
    <t>16</t>
  </si>
  <si>
    <t>ГЭСН33-02-013-04</t>
  </si>
  <si>
    <t>Установка стальных: болтовых стоек порталов массой до 10 т</t>
  </si>
  <si>
    <t>Объем=2010/1000</t>
  </si>
  <si>
    <t>1-100-43</t>
  </si>
  <si>
    <t>Средний разряд работы 4,3</t>
  </si>
  <si>
    <t>91.14.02-002</t>
  </si>
  <si>
    <t>Автомобили бортовые, грузоподъемность до 8 т</t>
  </si>
  <si>
    <t>П,Н</t>
  </si>
  <si>
    <t>Н</t>
  </si>
  <si>
    <t>22.2.02.07</t>
  </si>
  <si>
    <t>Конструкции стальные порталов ОРУ</t>
  </si>
  <si>
    <t>Пр/812-027.0-3</t>
  </si>
  <si>
    <t>НР Линии электропередачи</t>
  </si>
  <si>
    <t>Пр/774-027.0</t>
  </si>
  <si>
    <t>СП Линии электропередачи</t>
  </si>
  <si>
    <t>17</t>
  </si>
  <si>
    <t>ГЭСН33-02-013-13</t>
  </si>
  <si>
    <t>Установка стальных: конструкций под оборудование массой до 1 т</t>
  </si>
  <si>
    <t>Объем=0,4+0,8+1,2</t>
  </si>
  <si>
    <t>1-100-41</t>
  </si>
  <si>
    <t>Средний разряд работы 4,1</t>
  </si>
  <si>
    <t>91.17.04-034</t>
  </si>
  <si>
    <t>Агрегаты сварочные с двигателем внутреннего сгорания для ручной дуговой сварки, сварочный ток до 400 А, количество постов 1</t>
  </si>
  <si>
    <t>Конструкции стальные крепления электрооборудования ОРУ</t>
  </si>
  <si>
    <t>Фундаменты</t>
  </si>
  <si>
    <t>18</t>
  </si>
  <si>
    <t>ГЭСН46-04-001-03</t>
  </si>
  <si>
    <t>Разборка: железобетонных фундаментов</t>
  </si>
  <si>
    <t>Объем=2*3,5+2*5+12*0,8</t>
  </si>
  <si>
    <t>1-100-35</t>
  </si>
  <si>
    <t>Средний разряд работы 3,5</t>
  </si>
  <si>
    <t>91.17.04-042</t>
  </si>
  <si>
    <t>Аппараты для газовой сварки и резки</t>
  </si>
  <si>
    <t>91.18.01-508</t>
  </si>
  <si>
    <t>Компрессоры винтовые передвижные с электродвигателем, давление до 1 МПа (10 атм), производительность до 5 м3/мин</t>
  </si>
  <si>
    <t>91.21.10-002</t>
  </si>
  <si>
    <t>Молотки отбойные пневматические при работе от передвижных компрессоров</t>
  </si>
  <si>
    <t>01.3.02.03-0001</t>
  </si>
  <si>
    <t>Ацетилен газообразный технический</t>
  </si>
  <si>
    <t>999-9900</t>
  </si>
  <si>
    <t>Строительный мусор</t>
  </si>
  <si>
    <t>Пр/812-040.2-3</t>
  </si>
  <si>
    <t>НР Работы по реконструкции зданий и сооружений: разборка отдельных конструктивных элементов здания (сооружения), а также зданий (сооружений) в целом</t>
  </si>
  <si>
    <t>Пр/774-040.2</t>
  </si>
  <si>
    <t>СП Работы по реконструкции зданий и сооружений: разборка отдельных конструктивных элементов здания (сооружения), а также зданий (сооружений) в целом</t>
  </si>
  <si>
    <t>19</t>
  </si>
  <si>
    <t>Объем=2*0,33</t>
  </si>
  <si>
    <t>20</t>
  </si>
  <si>
    <t>ГЭСН01-02-056-02</t>
  </si>
  <si>
    <t>Разработка грунта вручную в траншеях шириной более 2 м и котлованах площадью сечения до 5 м2 с креплениями, глубина траншей и котлованов: до 2 м, группа грунтов 2</t>
  </si>
  <si>
    <t>100 м3</t>
  </si>
  <si>
    <t>Объем=(2*5) / 100</t>
  </si>
  <si>
    <t>1-100-28</t>
  </si>
  <si>
    <t>Средний разряд работы 2,8</t>
  </si>
  <si>
    <t>Пр/812-001.2-3</t>
  </si>
  <si>
    <t>НР Земляные работы, выполняемые ручным способом</t>
  </si>
  <si>
    <t>Пр/774-001.2</t>
  </si>
  <si>
    <t>СП Земляные работы, выполняемые ручным способом</t>
  </si>
  <si>
    <t>Ограждение ПС</t>
  </si>
  <si>
    <t>21</t>
  </si>
  <si>
    <t>ГЭСН07-01-054-12</t>
  </si>
  <si>
    <t>Установка металлических оград по железобетонным столбам: без цоколя из сетчатых панелей высотой до 2,2 м</t>
  </si>
  <si>
    <t>Объем=(93+10) / 100</t>
  </si>
  <si>
    <t>1-100-39</t>
  </si>
  <si>
    <t>Средний разряд работы 3,9</t>
  </si>
  <si>
    <t>91.12.08-161</t>
  </si>
  <si>
    <t>Ямокопатели навесные</t>
  </si>
  <si>
    <t>01.7.11.07-0054</t>
  </si>
  <si>
    <t>Электроды сварочные для сварки низколегированных и углеродистых сталей АНО-6, Э42, диаметр 6 мм</t>
  </si>
  <si>
    <t>04.3.01.09-0012</t>
  </si>
  <si>
    <t>Раствор готовый кладочный, цементный, М50</t>
  </si>
  <si>
    <t>06.1.01.05-0035</t>
  </si>
  <si>
    <t>Кирпич керамический полнотелый одинарный, размеры 250х120х65 мм, марка 100</t>
  </si>
  <si>
    <t>1000 шт</t>
  </si>
  <si>
    <t>07.2.07.12-0001</t>
  </si>
  <si>
    <t>Металлоконструкции вспомогательного назначения с преобладанием толстолистовой стали или профильного проката, с отверстиями и без</t>
  </si>
  <si>
    <t>08.3.03.04-0012</t>
  </si>
  <si>
    <t>Проволока светлая, диаметр 1,1 мм</t>
  </si>
  <si>
    <t>04.1.02.05</t>
  </si>
  <si>
    <t>Смеси бетонные тяжелого бетона</t>
  </si>
  <si>
    <t>05.1.07.27</t>
  </si>
  <si>
    <t>Столбы бетонные</t>
  </si>
  <si>
    <t>08.1.06.03</t>
  </si>
  <si>
    <t>Панели металлические сетчатые</t>
  </si>
  <si>
    <t>Пр/812-007.0-3</t>
  </si>
  <si>
    <t>НР Бетонные и железобетонные сборные конструкции и работы в строительстве</t>
  </si>
  <si>
    <t>Пр/774-007.0</t>
  </si>
  <si>
    <t>СП Бетонные и железобетонные сборные конструкции и работы в строительстве</t>
  </si>
  <si>
    <t>22</t>
  </si>
  <si>
    <t>ГЭСН09-08-002-07</t>
  </si>
  <si>
    <t>Устройство калиток из готовых металлических решетчатых панелей</t>
  </si>
  <si>
    <t>Объем=2 / 10</t>
  </si>
  <si>
    <t>1-100-30</t>
  </si>
  <si>
    <t>Средний разряд работы 3,0</t>
  </si>
  <si>
    <t>91.16.01-001</t>
  </si>
  <si>
    <t>Электростанции передвижные, мощность 2 кВт</t>
  </si>
  <si>
    <t>01.5.02.01</t>
  </si>
  <si>
    <t>Детали крепления барьерных ограждений</t>
  </si>
  <si>
    <t>08.1.06.05</t>
  </si>
  <si>
    <t>Калитка для барьерных ограждений</t>
  </si>
  <si>
    <t>Пр/812-009.0-3</t>
  </si>
  <si>
    <t>НР Строительные металлические конструкции</t>
  </si>
  <si>
    <t>Пр/774-009.0</t>
  </si>
  <si>
    <t>СП Строительные металлические конструкции</t>
  </si>
  <si>
    <t>23</t>
  </si>
  <si>
    <t>ГЭСН09-04-011-01</t>
  </si>
  <si>
    <t>Монтаж каркасов ворот большепролетных зданий, ангаров и др. без механизмов открывания</t>
  </si>
  <si>
    <t>Объем=2*100/1000</t>
  </si>
  <si>
    <t>91.05.02-005</t>
  </si>
  <si>
    <t>Краны козловые, грузоподъемность 32 т</t>
  </si>
  <si>
    <t>91.05.06-010</t>
  </si>
  <si>
    <t>Краны на гусеничном ходу, грузоподъемность 100 т</t>
  </si>
  <si>
    <t>4-100-085</t>
  </si>
  <si>
    <t xml:space="preserve">ОТм(Зтм) Средний разряд машинистов 8,5 </t>
  </si>
  <si>
    <t>91.06.03-062</t>
  </si>
  <si>
    <t>Лебедки электрические тяговым усилием до 31,39 кН (3,2 т)</t>
  </si>
  <si>
    <t>91.17.04-171</t>
  </si>
  <si>
    <t>Аппараты сварочные для ручной дуговой сварки, сварочный ток до 500 А</t>
  </si>
  <si>
    <t>01.7.03.04-0001</t>
  </si>
  <si>
    <t>Электроэнергия</t>
  </si>
  <si>
    <t>кВт-ч</t>
  </si>
  <si>
    <t>01.7.11.07-0036</t>
  </si>
  <si>
    <t>Электроды сварочные для сварки низколегированных и углеродистых сталей Э46, диаметр 4 мм</t>
  </si>
  <si>
    <t>01.7.15.06-0111</t>
  </si>
  <si>
    <t>Гвозди строительные</t>
  </si>
  <si>
    <t>01.7.20.08-0071</t>
  </si>
  <si>
    <t>Канат пеньковый тросовой свивки, пропитанный, диаметр 26 мм</t>
  </si>
  <si>
    <t>07.2.07.12-0011</t>
  </si>
  <si>
    <t>Металлоконструкции зданий и сооружений с преобладанием гнутых профилей и круглых труб</t>
  </si>
  <si>
    <t>08.2.02.11-0007</t>
  </si>
  <si>
    <t>Канат двойной свивки ТК, конструкции 6х19(1+6+12)+1 о.с., марка В, из оцинкованной по группе Ж проволоки, маркировочная группа 1570-1770 Н/мм2, диаметр 5,5 мм</t>
  </si>
  <si>
    <t>10 м</t>
  </si>
  <si>
    <t>08.3.03.06-0002</t>
  </si>
  <si>
    <t>Проволока горячекатаная в мотках, диаметр 6,3-6,5 мм</t>
  </si>
  <si>
    <t>08.3.11.01-1106</t>
  </si>
  <si>
    <t>Швеллеры стальные горячекатаные, марки стали Ст3пс, Ст3сп, № 40У, № 40П</t>
  </si>
  <si>
    <t>11.1.03.01-0061</t>
  </si>
  <si>
    <t>Бруски обрезные хвойных пород (ель, сосна), естественной влажности, длина 2-6,5 м, ширина 20-90 мм, толщина 20-90 мм, сорт I</t>
  </si>
  <si>
    <t>14.4.01.01-0003</t>
  </si>
  <si>
    <t>Грунтовка ГФ-021</t>
  </si>
  <si>
    <t>14.5.09.07-0030</t>
  </si>
  <si>
    <t>Растворитель Р-4</t>
  </si>
  <si>
    <t>08.1.06.01</t>
  </si>
  <si>
    <t>Конструкции стальные</t>
  </si>
  <si>
    <t>Кабельная продукция</t>
  </si>
  <si>
    <t>24</t>
  </si>
  <si>
    <t>ГЭСНм08-02-148-01</t>
  </si>
  <si>
    <t>Кабель до 35 кВ в проложенных трубах, блоках и коробах, масса 1 м кабеля: до 1 кг</t>
  </si>
  <si>
    <t>Объем=500 / 100</t>
  </si>
  <si>
    <t>91.06.03-061</t>
  </si>
  <si>
    <t>Лебедки электрические тяговым усилием до 12,26 кН (1,25 т)</t>
  </si>
  <si>
    <t>01.7.06.07-0002</t>
  </si>
  <si>
    <t>Ленты монтажные из пластмассы для бандажирования проводов, скрепляются пластмассовыми кнопками, ширина 10 мм</t>
  </si>
  <si>
    <t>10.3.02.03-0011</t>
  </si>
  <si>
    <t>Припои оловянно-свинцовые бессурьмянистые, марка ПОС30</t>
  </si>
  <si>
    <t>14.4.03.03-0002</t>
  </si>
  <si>
    <t>Лак битумный БТ-123</t>
  </si>
  <si>
    <t>24.1</t>
  </si>
  <si>
    <t>25</t>
  </si>
  <si>
    <t>ГЭСНм08-02-141-01</t>
  </si>
  <si>
    <t>Кабель до 35 кВ в готовых траншеях без покрытий, масса 1 м: до 1 кг</t>
  </si>
  <si>
    <t>Объем=200 / 100</t>
  </si>
  <si>
    <t>25.1</t>
  </si>
  <si>
    <t>26</t>
  </si>
  <si>
    <t>ГЭСНм08-02-148-03</t>
  </si>
  <si>
    <t>Кабель до 35 кВ в проложенных трубах, блоках и коробах, масса 1 м кабеля: до 3 кг</t>
  </si>
  <si>
    <t>26.1</t>
  </si>
  <si>
    <t>27</t>
  </si>
  <si>
    <t>ГЭСНм08-02-141-03</t>
  </si>
  <si>
    <t>Кабель до 35 кВ в готовых траншеях без покрытий, масса 1 м: свыше 2 до 3 кг</t>
  </si>
  <si>
    <t>27.1</t>
  </si>
  <si>
    <t>Вывоз на полигон ТБО ООО «Братский Полигон ТБО» в г. Братск (расстояние 144 км от ПС).</t>
  </si>
  <si>
    <t>28</t>
  </si>
  <si>
    <t>49-1</t>
  </si>
  <si>
    <t>Погрузка в автотранспортное средство: мусор строительный с погрузкой экскаваторами емкостью ковша до 0,5 м3</t>
  </si>
  <si>
    <t>Объем=(2*8750+2*10000+2*6750+25*200)/1000</t>
  </si>
  <si>
    <t>29</t>
  </si>
  <si>
    <t>01-20-1-01-0144</t>
  </si>
  <si>
    <t>Перевозка грузов 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144 км</t>
  </si>
  <si>
    <t>Вывоз на прием металлолома в г. Братск (расстояние 152 км от ПС).</t>
  </si>
  <si>
    <t>30</t>
  </si>
  <si>
    <t>51-1</t>
  </si>
  <si>
    <t>Погрузка в автотранспортное средство: прочие материалы, детали (с использованием погрузчика)</t>
  </si>
  <si>
    <t>Объем=(200+200+300*2,03+400+800+1200+2*330+93*30+10*30+2*100+2*40)/1000</t>
  </si>
  <si>
    <t>31</t>
  </si>
  <si>
    <t>02-15-1-01-0152</t>
  </si>
  <si>
    <t>Перевозка грузов I класса автомобилями-самосвалами грузоподъемностью до 15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152 км</t>
  </si>
  <si>
    <t>Вывоз оборудования и материалов на склад Заказчику (148 км)</t>
  </si>
  <si>
    <t>32</t>
  </si>
  <si>
    <t>Объем=(6*110+10*50+2*85+4*15+6*75+5000+9500+250+200+15*4,42+170*0,276+3*190+9*30+2010+12*2000+(500+200)*3+(500+200)*1)/1000</t>
  </si>
  <si>
    <t>33</t>
  </si>
  <si>
    <t>01-20-1-01-0148</t>
  </si>
  <si>
    <t>Перевозка грузов 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148 км</t>
  </si>
  <si>
    <t>Итоги по разделу 1 Демонтаж оборудования и конструкций на ПС 35 кВ Кургат :</t>
  </si>
  <si>
    <t xml:space="preserve">     Итого прямые затраты (справочно)</t>
  </si>
  <si>
    <t xml:space="preserve">          в том числе:</t>
  </si>
  <si>
    <t xml:space="preserve">               Оплата труда рабочих</t>
  </si>
  <si>
    <t xml:space="preserve">               Эксплуатация машин</t>
  </si>
  <si>
    <t xml:space="preserve">               Оплата труда машинистов (Отм)</t>
  </si>
  <si>
    <t xml:space="preserve">               Материалы</t>
  </si>
  <si>
    <t xml:space="preserve">               Перевозка</t>
  </si>
  <si>
    <t xml:space="preserve">     Строительные работы</t>
  </si>
  <si>
    <t xml:space="preserve">          Строительные работы</t>
  </si>
  <si>
    <t xml:space="preserve">               в том числе:</t>
  </si>
  <si>
    <t xml:space="preserve">                    оплата труда</t>
  </si>
  <si>
    <t xml:space="preserve">                    эксплуатация машин и механизмов</t>
  </si>
  <si>
    <t xml:space="preserve">                    оплата труда машинистов (Отм)</t>
  </si>
  <si>
    <t xml:space="preserve">                    материалы</t>
  </si>
  <si>
    <t xml:space="preserve">                    накладные расходы</t>
  </si>
  <si>
    <t xml:space="preserve">                    сметная прибыль</t>
  </si>
  <si>
    <t xml:space="preserve">          Перевозка</t>
  </si>
  <si>
    <t xml:space="preserve">     Монтажные работы</t>
  </si>
  <si>
    <t xml:space="preserve">               оплата труда</t>
  </si>
  <si>
    <t xml:space="preserve">               эксплуатация машин и механизмов</t>
  </si>
  <si>
    <t xml:space="preserve">               оплата труда машинистов (Отм)</t>
  </si>
  <si>
    <t xml:space="preserve">               материалы</t>
  </si>
  <si>
    <t xml:space="preserve">               накладные расходы</t>
  </si>
  <si>
    <t xml:space="preserve">               сметная прибыль</t>
  </si>
  <si>
    <t xml:space="preserve">     Итого ФОТ (справочно)</t>
  </si>
  <si>
    <t xml:space="preserve">     Итого накладные расходы (справочно)</t>
  </si>
  <si>
    <t xml:space="preserve">     Итого сметная прибыль (справочно)</t>
  </si>
  <si>
    <t xml:space="preserve">  Итого по разделу 1 Демонтаж оборудования и конструкций на ПС 35 кВ Кургат</t>
  </si>
  <si>
    <t xml:space="preserve">  Справочно</t>
  </si>
  <si>
    <t xml:space="preserve">       затраты труда рабочих</t>
  </si>
  <si>
    <t xml:space="preserve">       затраты труда машинистов</t>
  </si>
  <si>
    <t>Раздел 2. Демонтаж оборудования и конструкций схемы временного электроснабжения ПС 35 кВ Кургат</t>
  </si>
  <si>
    <t>34</t>
  </si>
  <si>
    <t>34.1</t>
  </si>
  <si>
    <t>35</t>
  </si>
  <si>
    <t>35.1</t>
  </si>
  <si>
    <t>36</t>
  </si>
  <si>
    <t>36.1</t>
  </si>
  <si>
    <t>37</t>
  </si>
  <si>
    <t>37.1</t>
  </si>
  <si>
    <t>38</t>
  </si>
  <si>
    <t>Объем=6/3{гибкая ошиновка}+1{жесткая ошиновка}</t>
  </si>
  <si>
    <t>38.1</t>
  </si>
  <si>
    <t>39</t>
  </si>
  <si>
    <t>Объем=(3+6)/3</t>
  </si>
  <si>
    <t>39.1</t>
  </si>
  <si>
    <t>40</t>
  </si>
  <si>
    <t>ГЭСНм08-01-001-07</t>
  </si>
  <si>
    <t>Трансформатор трехфазный: 35 кВ мощностью 4000, 6300 кВ·А</t>
  </si>
  <si>
    <t>91.19.10-031</t>
  </si>
  <si>
    <t>Станции насосные гидравлические для привода гидродомкратов, давление до 10 МПа</t>
  </si>
  <si>
    <t>40.1</t>
  </si>
  <si>
    <t>41</t>
  </si>
  <si>
    <t>ГЭСН33-02-013-03</t>
  </si>
  <si>
    <t>Установка стальных: болтовых стоек порталов массой до 2 т</t>
  </si>
  <si>
    <t>Объем=2*1076/1000</t>
  </si>
  <si>
    <t>42</t>
  </si>
  <si>
    <t>ГЭСН33-02-013-12</t>
  </si>
  <si>
    <t>Установка стальных: конструкций под оборудование массой до 0,3 т</t>
  </si>
  <si>
    <t>Объем=(2*183,4{под изоляторы}+252,7{под разъединитель})/1000</t>
  </si>
  <si>
    <t>43</t>
  </si>
  <si>
    <t>Объем=323,2{под блок предохранителей 35 кВ}/1000</t>
  </si>
  <si>
    <t>44</t>
  </si>
  <si>
    <t>Объем=4*4,3+6*0,43</t>
  </si>
  <si>
    <t>45</t>
  </si>
  <si>
    <t>ГЭСН09-08-001-01</t>
  </si>
  <si>
    <t>Установка металлических столбов высотой до 4 м: с погружением в бетонное основание</t>
  </si>
  <si>
    <t>Объем=(18+2) / 100</t>
  </si>
  <si>
    <t>91.04.01-031</t>
  </si>
  <si>
    <t>Машины бурильно-крановые на автомобильном ходу, диаметр бурения до 800 мм, глубина бурения до 5 м</t>
  </si>
  <si>
    <t>91.14.01-003</t>
  </si>
  <si>
    <t>Автобетоносмесители, объем барабана 6 м3</t>
  </si>
  <si>
    <t>11.1.03.01-0001</t>
  </si>
  <si>
    <t>Бруски строганные хвойных пород (сосна, ель), размеры 50х50 мм, сорт АВ</t>
  </si>
  <si>
    <t>07.2.07.11</t>
  </si>
  <si>
    <t>Стойки металлические опорные</t>
  </si>
  <si>
    <t>46</t>
  </si>
  <si>
    <t>ГЭСН09-08-002-05</t>
  </si>
  <si>
    <t>Устройство заграждений из готовых металлических решетчатых панелей: высотой до 2 м</t>
  </si>
  <si>
    <t>Объем=(14{Ог-1}+3{Ог-7}+1{Ог-5}+1{Ог-8}+1{ОГК-5}) / 10</t>
  </si>
  <si>
    <t>01.5.02.02</t>
  </si>
  <si>
    <t>Панель металлическая решетчатая для барьерных ограждений</t>
  </si>
  <si>
    <t>47</t>
  </si>
  <si>
    <t>Объем=1 / 10</t>
  </si>
  <si>
    <t>48</t>
  </si>
  <si>
    <t>Объем=1*100/1000</t>
  </si>
  <si>
    <t>49</t>
  </si>
  <si>
    <t>Объем=(3*110+6*50+2*15+85+150*0,385+14000+27*0,67+2*1076+2*183,4+1*252,7+1*323,2+4*10750+6*1075+14*70,1+3*99,8+34,7+27,9+85,7+100+27,2+18*12,4++2*24,8+20*107,5)/1000</t>
  </si>
  <si>
    <t>50</t>
  </si>
  <si>
    <t>Итоги по разделу 2 Демонтаж оборудования и конструкций схемы временного электроснабжения ПС 35 кВ Кургат :</t>
  </si>
  <si>
    <t xml:space="preserve">  Итого по разделу 2 Демонтаж оборудования и конструкций схемы временного электроснабжения ПС 35 кВ Кургат</t>
  </si>
  <si>
    <t>Итоги по смете:</t>
  </si>
  <si>
    <t xml:space="preserve">     Всего прямые затраты (справочно)</t>
  </si>
  <si>
    <t xml:space="preserve">     Всего ФОТ (справочно)</t>
  </si>
  <si>
    <t xml:space="preserve">     Всего накладные расходы (справочно)</t>
  </si>
  <si>
    <t xml:space="preserve">     Всего сметная прибыль (справочно)</t>
  </si>
  <si>
    <t>ВСЕГО по смете</t>
  </si>
  <si>
    <t>Составил:</t>
  </si>
  <si>
    <t>(Чикирина Е.Н.)</t>
  </si>
  <si>
    <t>[должность, подпись (инициалы, фамилия)]</t>
  </si>
  <si>
    <t>Проверил:</t>
  </si>
  <si>
    <t>(Новикова А.В.)</t>
  </si>
  <si>
    <t>1. Зарегистрирован Министерством юстиции Российской Федерации 10 сентября 2019 г., регистрационный № 55869), с изменениями, внесенными приказом Министерства строительства и жилищно-коммунального хозяйства Российской Федерации от 20 февраля 2021 г. № 79/пр (зарегистрирован Министерством юстиции Российской Федерации 9 августа 2021 г., регистрационный № 64577)</t>
  </si>
  <si>
    <t>² Под прочими затратами понимаются затраты, учитываемые в соответствии с пунктом 184 Методики.</t>
  </si>
  <si>
    <t>³ Под прочими работами понимаются затраты, учитываемые в соответствии с пунктами 122-128 Методики.</t>
  </si>
  <si>
    <t>ЛОКАЛЬНЫЙ СМЕТНЫЙ РАСЧЕТ (СМЕТА) № 01-01-02</t>
  </si>
  <si>
    <t>Подготовительные работы</t>
  </si>
  <si>
    <t>П35-04.24-АС1</t>
  </si>
  <si>
    <t>Раздел 1. Подготовительные работы</t>
  </si>
  <si>
    <t>ГЭСН01-01-031-01</t>
  </si>
  <si>
    <t>Разработка грунта с перемещением до 10 м бульдозерами мощностью: 96 кВт (130 л.с.), группа грунтов 1</t>
  </si>
  <si>
    <t>1000 м3</t>
  </si>
  <si>
    <t>Объем=(1074,47*0,1) / 1000</t>
  </si>
  <si>
    <t>91.01.01-036</t>
  </si>
  <si>
    <t>Бульдозеры, мощность 96 кВт (130 л.с.)</t>
  </si>
  <si>
    <t>Пр/812-001.1-3</t>
  </si>
  <si>
    <t>НР Земляные работы, выполняемые механизированным способом</t>
  </si>
  <si>
    <t>Пр/774-001.1</t>
  </si>
  <si>
    <t>СП Земляные работы, выполняемые механизированным способом</t>
  </si>
  <si>
    <t>45-1</t>
  </si>
  <si>
    <t>Погрузка в автотранспортное средство: грунт растительного слоя (земля, перегной)</t>
  </si>
  <si>
    <t>Объем=107,447*1,15</t>
  </si>
  <si>
    <t>02-15-1-01-0144</t>
  </si>
  <si>
    <t>Перевозка грузов I класса автомобилями-самосвалами грузоподъемностью до 15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144 км</t>
  </si>
  <si>
    <t>ГЭСН01-02-027-01</t>
  </si>
  <si>
    <t>Планировка площадей: механизированным способом, группа грунтов 1</t>
  </si>
  <si>
    <t>1000 м2</t>
  </si>
  <si>
    <t>Объем=1074,47 / 1000</t>
  </si>
  <si>
    <t>91.01.01-035</t>
  </si>
  <si>
    <t>Бульдозеры, мощность 79 кВт (108 л.с.)</t>
  </si>
  <si>
    <t>91.01.02-004</t>
  </si>
  <si>
    <t>Автогрейдеры среднего типа, мощность 99 кВт (135 л.с.)</t>
  </si>
  <si>
    <t>Пр/812-001.4-3</t>
  </si>
  <si>
    <t>НР Земляные работы, выполняемые по другим видам работ (подготовительным, сопутствующим, укрепительным)</t>
  </si>
  <si>
    <t>Пр/774-001.4</t>
  </si>
  <si>
    <t>СП Земляные работы, выполняемые по другим видам работ (подготовительным, сопутствующим, укрепительным)</t>
  </si>
  <si>
    <t>ЛОКАЛЬНЫЙ СМЕТНЫЙ РАСЧЕТ (СМЕТА) № 02-01-01</t>
  </si>
  <si>
    <t>Архитектурно-строительные решения</t>
  </si>
  <si>
    <t>Раздел 1. Восстновление  линейного портала 35 кВ, л.8 тома ПС35-04.24-АС1</t>
  </si>
  <si>
    <t>Восстановление металлоконструкций портала</t>
  </si>
  <si>
    <t>ГЭСН13-06-002-02</t>
  </si>
  <si>
    <t>Очистка кварцевым песком: решетчатых поверхностей</t>
  </si>
  <si>
    <t>91.06.05-011</t>
  </si>
  <si>
    <t>Погрузчики одноковшовые универсальные фронтальные пневмоколесные, номинальная вместимость основного ковша 2,6 м3, грузоподъемность 5 т</t>
  </si>
  <si>
    <t>91.18.01-007</t>
  </si>
  <si>
    <t>Компрессоры винтовые передвижные с двигателем внутреннего сгорания, давление до 0,7 МПа (7 атм), производительность до 5,4 м3/мин</t>
  </si>
  <si>
    <t>91.21.03-502</t>
  </si>
  <si>
    <t>Аппараты пескоструйные при работе от передвижных компрессорных установок, объем до 19 л, расход воздуха 270-700 л/мин</t>
  </si>
  <si>
    <t>02.3.01.07</t>
  </si>
  <si>
    <t>Песок кварцевый</t>
  </si>
  <si>
    <t>Пр/812-013.0-3</t>
  </si>
  <si>
    <t>НР Защита строительных конструкций и оборудования от коррозии</t>
  </si>
  <si>
    <t>Пр/774-013.0</t>
  </si>
  <si>
    <t>СП Защита строительных конструкций и оборудования от коррозии</t>
  </si>
  <si>
    <t>ФСБЦ-02.3.01.07-0004</t>
  </si>
  <si>
    <t>Песок кварцевый ЛПК-5</t>
  </si>
  <si>
    <t xml:space="preserve">Песок кварцевый ЛПК-5 </t>
  </si>
  <si>
    <t>2.1.1</t>
  </si>
  <si>
    <t>ФСБЦ-02.3.01.07-0004_02-15-1-01-0079</t>
  </si>
  <si>
    <t xml:space="preserve">Перевозка грузов I класса автомобилями-самосвалами грузоподъемностью до 15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79 км </t>
  </si>
  <si>
    <t>2.1.2</t>
  </si>
  <si>
    <t>ФСБЦ-02.3.01.07-0004_02-15-1-01-0030</t>
  </si>
  <si>
    <t xml:space="preserve">Перевозка грузов I класса автомобилями-самосвалами грузоподъемностью до 15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30 км </t>
  </si>
  <si>
    <t>ГЭСН13-06-004-01</t>
  </si>
  <si>
    <t>Обеспыливание поверхности</t>
  </si>
  <si>
    <t>91.21.22-638</t>
  </si>
  <si>
    <t>Пылесосы промышленные, мощность до 2000 Вт</t>
  </si>
  <si>
    <t>ГЭСН13-03-002-01</t>
  </si>
  <si>
    <t>Огрунтовка металлических поверхностей за один раз: грунтовкой ХС-068</t>
  </si>
  <si>
    <t>100 м2</t>
  </si>
  <si>
    <t>Объем=36,29 / 100</t>
  </si>
  <si>
    <t>Прил.13.2 п.3.13</t>
  </si>
  <si>
    <t>Окраска и огрунтовка решетчатых поверхностей ОЗП=1,1; ЭМ=1,1 к расх.; ЗПМ=1,1; МАТ=1,1 к расх.; ТЗ=1,1; ТЗМ=1,1</t>
  </si>
  <si>
    <t>1-100-49</t>
  </si>
  <si>
    <t>Средний разряд работы 4,9</t>
  </si>
  <si>
    <t>91.21.01-012</t>
  </si>
  <si>
    <t>Агрегаты окрасочные высокого давления для окраски поверхностей конструкций, мощность 1 кВт</t>
  </si>
  <si>
    <t>14.4.01.19-0004</t>
  </si>
  <si>
    <t>Грунтовка ХС-068</t>
  </si>
  <si>
    <t>ГЭСН13-03-004-06</t>
  </si>
  <si>
    <t>Окраска металлических огрунтованных поверхностей: эмалью ХВ-124</t>
  </si>
  <si>
    <t>в два слоя (П35-04.21-АС1, л.8, примечание 2 ПЗ=2 (ОЗП=2; ЭМ=2 к расх.; ЗПМ=2; МАТ=2 к расх.; ТЗ=2; ТЗМ=2)</t>
  </si>
  <si>
    <t>14.4.04.09-0016</t>
  </si>
  <si>
    <t>Эмаль ХВ-124, цветная</t>
  </si>
  <si>
    <t>ФСБЦ-01.7.15.05-0018</t>
  </si>
  <si>
    <t>Гайки стальные шестигранные, диаметр резьбы М30</t>
  </si>
  <si>
    <t>Объем=96*0,033/1000</t>
  </si>
  <si>
    <t>7.2</t>
  </si>
  <si>
    <t>ФСБЦ-08.3.05.02-0134</t>
  </si>
  <si>
    <t>Прокат листовой горячекатаный, марка стали С355, ширина 1200-3000 мм, толщина 14-24 мм</t>
  </si>
  <si>
    <t>Объем=48*1,9/1000</t>
  </si>
  <si>
    <t xml:space="preserve">Прокат листовой горячекатаный, марка стали С355, ширина 1200-3000 мм, толщина 14-24 мм </t>
  </si>
  <si>
    <t>7.2.1</t>
  </si>
  <si>
    <t>ФСБЦ-08.3.05.02-0134_01-20-1-01-0079</t>
  </si>
  <si>
    <t xml:space="preserve">Перевозка грузов 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79 км </t>
  </si>
  <si>
    <t>7.2.2</t>
  </si>
  <si>
    <t>ФСБЦ-08.3.05.02-0134_01-20-1-01-0030</t>
  </si>
  <si>
    <t xml:space="preserve">Перевозка грузов 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30 км </t>
  </si>
  <si>
    <t>ГЭСН09-05-006-01</t>
  </si>
  <si>
    <t>Резка стального профилированного настила</t>
  </si>
  <si>
    <t>м реза</t>
  </si>
  <si>
    <t>Объем=(0,1+0,1)*48</t>
  </si>
  <si>
    <t>1-100-34</t>
  </si>
  <si>
    <t>Средний разряд работы 3,4</t>
  </si>
  <si>
    <t>Восстановление фундаментов</t>
  </si>
  <si>
    <t>ГЭСН01-02-057-01</t>
  </si>
  <si>
    <t>Разработка грунта вручную в траншеях глубиной до 2 м без креплений с откосами, группа грунтов: 1</t>
  </si>
  <si>
    <t>Объем=((0,365{1,2х1,3х0,2 - ШхДхГ, м}-0,3*0,8*0,2*2{фундамент существующий})*3{под три стойки портала}) / 100</t>
  </si>
  <si>
    <t>1-100-20</t>
  </si>
  <si>
    <t>Средний разряд работы 2,0</t>
  </si>
  <si>
    <t>ГЭСН46-04-003-09</t>
  </si>
  <si>
    <t>Разборка железобетонных конструкций объемом более 1 м3 при помощи отбойных молотков из бетона марки: 250</t>
  </si>
  <si>
    <t>ГЭСН46-01-004-01</t>
  </si>
  <si>
    <t>Усиление конструктивных элементов: фундаментов стальными балками</t>
  </si>
  <si>
    <t>Объем=(1*0,89+1*1,06)/1000</t>
  </si>
  <si>
    <t>1-100-31</t>
  </si>
  <si>
    <t>Средний разряд работы 3,1</t>
  </si>
  <si>
    <t>04.3.01.12-0002</t>
  </si>
  <si>
    <t>Раствор кладочный, цементно-известковый, М25</t>
  </si>
  <si>
    <t>08.3.01.02-0024</t>
  </si>
  <si>
    <t>Двутавры с параллельными гранями полок, марки стали Ст3сп, Ст3пс, № 10Б-18Б</t>
  </si>
  <si>
    <t>Пр/812-040.1-3</t>
  </si>
  <si>
    <t>НР Работы по реконструкции зданий и сооружений: усиление и замена существующих конструкций, возведение отдельных конструктивных элементов</t>
  </si>
  <si>
    <t>Пр/774-040.1</t>
  </si>
  <si>
    <t>СП Работы по реконструкции зданий и сооружений: усиление и замена существующих конструкций, возведение отдельных конструктивных элементов</t>
  </si>
  <si>
    <t>ФСБЦ-01.7.15.03-0042</t>
  </si>
  <si>
    <t>11.2</t>
  </si>
  <si>
    <t>ФСБЦ-08.3.01.02-0024</t>
  </si>
  <si>
    <t>11.3</t>
  </si>
  <si>
    <t>ФСБЦ-01.7.15.01-1529</t>
  </si>
  <si>
    <t>Анкер-шпильки стальные оцинкованные фрикционные распорные для бетона с трещинами, сейсмостойкость C1, C2, наружная резьба М20, длина 200 мм</t>
  </si>
  <si>
    <t>11.4</t>
  </si>
  <si>
    <t>ФСБЦ-08.3.05.02-0140</t>
  </si>
  <si>
    <t>Прокат листовой горячекатаный, марка стали С345, ширина 1200-3000 мм, толщина 1-8 мм</t>
  </si>
  <si>
    <t>Объем=1*1,06/1000</t>
  </si>
  <si>
    <t xml:space="preserve">Прокат листовой горячекатаный, марка стали С345, ширина 1200-3000 мм, толщина 1-8 мм </t>
  </si>
  <si>
    <t>11.4.1</t>
  </si>
  <si>
    <t>ФСБЦ-08.3.05.02-0140_01-20-1-01-0079</t>
  </si>
  <si>
    <t>11.4.2</t>
  </si>
  <si>
    <t>ФСБЦ-08.3.05.02-0140_01-20-1-01-0030</t>
  </si>
  <si>
    <t>Объем=1,64 / 100</t>
  </si>
  <si>
    <t>в два слоя (П35-04.21-АС1, л.8, примечание 3) ПЗ=2 (ОЗП=2; ЭМ=2 к расх.; ЗПМ=2; МАТ=2 к расх.; ТЗ=2; ТЗМ=2)</t>
  </si>
  <si>
    <t>ГЭСН13-06-005-01</t>
  </si>
  <si>
    <t>Гидроструйная очистка бетонных поверхностей</t>
  </si>
  <si>
    <t>Объем=0,3*0,4*12</t>
  </si>
  <si>
    <t>91.21.02-011</t>
  </si>
  <si>
    <t>Аппараты высокого давления с двигателем внутреннего сгорания для гидроочистки поверхностей, производительность 20 л/мин, давление 100 МПа</t>
  </si>
  <si>
    <t>01.7.03.01-0001</t>
  </si>
  <si>
    <t>Вода</t>
  </si>
  <si>
    <t>ГЭСН46-08-004-02</t>
  </si>
  <si>
    <t>Нанесение безусадочных, быстротвердеющих составов тиксотропного типа вручную в один слой, толщина слоя 20 мм, на поверхности бетонных и железобетонных конструкций: вертикальные</t>
  </si>
  <si>
    <t>Объем=(0,3*0,4*12) / 100</t>
  </si>
  <si>
    <t>04.3.02.04</t>
  </si>
  <si>
    <t>Смеси бетонные</t>
  </si>
  <si>
    <t>14.2.06.08-0103</t>
  </si>
  <si>
    <t>Средство высококачественное запечатывающее для ухода за бетонным полом, натуральный цвет</t>
  </si>
  <si>
    <t>л</t>
  </si>
  <si>
    <t>ФСБЦ-04.3.02.04-0324</t>
  </si>
  <si>
    <t>Смеси сухие бетонные строительные ремонтные, сверхбыстротвердеющие</t>
  </si>
  <si>
    <t xml:space="preserve">Смеси сухие бетонные строительные ремонтные, сверхбыстротвердеющие </t>
  </si>
  <si>
    <t>16.1</t>
  </si>
  <si>
    <t>ФСБЦ-04.3.02.04-0324_01-20-1-01-0079</t>
  </si>
  <si>
    <t>16.2</t>
  </si>
  <si>
    <t>ФСБЦ-04.3.02.04-0324_01-20-1-01-0030</t>
  </si>
  <si>
    <t>ГЭСН01-02-061-01</t>
  </si>
  <si>
    <t>Засыпка вручную траншей, пазух котлованов и ям, группа грунтов: 1</t>
  </si>
  <si>
    <t>1-100-15</t>
  </si>
  <si>
    <t>Средний разряд работы 1,5</t>
  </si>
  <si>
    <t>Итоги по разделу 1 Восстновление  линейного портала 35 кВ, л.8 тома ПС35-04.24-АС1 :</t>
  </si>
  <si>
    <t xml:space="preserve">  Итого по разделу 1 Восстновление  линейного портала 35 кВ, л.8 тома ПС35-04.24-АС1</t>
  </si>
  <si>
    <t>Раздел 2. Земляные работы</t>
  </si>
  <si>
    <t>Фундамент Фм1, количество - 2 шт.</t>
  </si>
  <si>
    <t>ГЭСН01-01-010-42</t>
  </si>
  <si>
    <t>Разработка грунта в отвал экскаваторами, вместимость ковша 0,25 м3, группа грунтов: 3</t>
  </si>
  <si>
    <t>Объем=(((2*(1,1*((2*6,05+8,25)*6,15+(2*8,25+6,05)*8,35)/6){размеры котлована 6,05х6,15 м по низу, 8,25х8,35 м по верху, глубина 1,1 м}) {суглинок ТЧ, прил.1 п.35г})*0,98) / 1000</t>
  </si>
  <si>
    <t>91.01.05-066</t>
  </si>
  <si>
    <t>Экскаваторы одноковшовые дизельные на гусеничном ходу, объем ковша 0,25 м3</t>
  </si>
  <si>
    <t>ГЭСН01-02-056-09</t>
  </si>
  <si>
    <t>Разработка грунта вручную в траншеях шириной более 2 м и котлованах площадью сечения до 5 м2 с креплениями, глубина траншей и котлованов: до 3 м, группа грунтов 3</t>
  </si>
  <si>
    <t>Объем=(((2*(1,1*((2*6,05+8,25)*6,15+(2*8,25+6,05)*8,35)/6){размеры котлована 6,05х6,15 м по низу, 8,25х8,35 м по верху, глубина 1,1 м}) {суглинок ТЧ, прил.1 п.35г})*0,02{доработка вручную}) / 100</t>
  </si>
  <si>
    <t>Прил.1.12 п.3.187</t>
  </si>
  <si>
    <t>Доработка вручную, зачистка дна и стенок с выкидкой грунта в котлованах и траншеях, разработанных механизированным способом ОЗП=1,2; ТЗ=1,2</t>
  </si>
  <si>
    <t>ГЭСН01-01-033-03</t>
  </si>
  <si>
    <t>Засыпка траншей и котлованов с перемещением грунта до 5 м бульдозерами мощностью: 59 кВт (80 л.с.), группа грунтов 3</t>
  </si>
  <si>
    <t>Объем=(2*(57,4649{объем котлована}-5,85*5,95*0,1{бетонная подготовка}-5,65*5,75*1{маслоприемник})) / 1000</t>
  </si>
  <si>
    <t>91.01.01-034</t>
  </si>
  <si>
    <t>Бульдозеры, мощность 59 кВт (80 л.с.)</t>
  </si>
  <si>
    <t>ГЭСН01-02-005-02</t>
  </si>
  <si>
    <t>Уплотнение грунта пневматическими трамбовками, группа грунтов: 3-4</t>
  </si>
  <si>
    <t>Объем=(Ф3) / 100</t>
  </si>
  <si>
    <t>91.08.09-023</t>
  </si>
  <si>
    <t>Трамбовки пневматические при работе от передвижных компрессорных установок</t>
  </si>
  <si>
    <t>Фундамент Ф1 (под блоки выключателя, блоки ТН, блок секционного разъединителя), количество - 10 шт., л. 4 тома ПС35-04.24-АС1</t>
  </si>
  <si>
    <t>ГЭСН01-01-012-41</t>
  </si>
  <si>
    <t>Разработка грунта экскаваторами с погрузкой на автомобили-самосвалы, вместимость ковша 0,25 м3, группа грунтов: 2</t>
  </si>
  <si>
    <t>Объем=(((10*(0,4*((2*3,2+3,88)*1,95+(2*3,88+3,2)*2,63)/6){размеры котлована 3,2х1,95 м по низу, 3,88х2,63 м по верху, глубина 0,4 м}) {суглинок ТЧ, прил.1 п.35г})) / 1000</t>
  </si>
  <si>
    <t>02.2.05.04-2090</t>
  </si>
  <si>
    <t>Щебень из плотных горных пород для строительных работ М 800, фракция 20-40 мм</t>
  </si>
  <si>
    <t>Фундамент Ф1(а) (под блоки разъединителей), количество - 4 шт., л. 4 тома ПС35-04.24-АС1</t>
  </si>
  <si>
    <t>Объем=(((4*(0,4*((2*3,2+3,88)*1,95+(2*3,88+3,2)*2,63)/6){размеры котлована 3,2х1,95 м по низу, 3,88х2,63 м по верху, глубина 0,4 м}) {суглинок ТЧ, прил.1 п.35г})) / 1000</t>
  </si>
  <si>
    <t>Фундамент Ф2 (под блоки опорных изоляторов), количество - 4 шт., л. 4 тома ПС35-04.24-АС1</t>
  </si>
  <si>
    <t>Фундамент Ф3 (под здание ОПУ), количество - 1 шт., л. 4,9 тома ПС35-04.24-АС1</t>
  </si>
  <si>
    <t>Объем=((1*(0,4*((2*3,2+3,94)*3,7+(2*3,94+3,2)*4,38)/6){размеры котлована 3,2х3,7 м по низу, 3,94х4,38 м по верху, глубина 0,4 м})+((1*(0,4*((2*3,2+3,94)*1,95+(2*3,94+3,2)*2,63)/6){размеры котлована 3,2х3,7 м по низу, 1,95х2,63 м по верху, глубина 0,4 м}) {суглинок ТЧ, прил.1 п.35г})) / 1000</t>
  </si>
  <si>
    <t>Рама Рм1, количество - 3 шт.</t>
  </si>
  <si>
    <t>ГЭСН33-01-007-02</t>
  </si>
  <si>
    <t>Бурение котлованов на глубину бурения: до 3 м, 2 группа грунтов</t>
  </si>
  <si>
    <t>Объем=2*3</t>
  </si>
  <si>
    <t>ГЭСН01-01-033-01</t>
  </si>
  <si>
    <t>Засыпка траншей и котлованов с перемещением грунта до 5 м бульдозерами мощностью: 59 кВт (80 л.с.), группа грунтов 1</t>
  </si>
  <si>
    <t>Объем=(0,25*2*3) / 1000</t>
  </si>
  <si>
    <t>ФСБЦ-02.3.01.02-1120</t>
  </si>
  <si>
    <t>Песок природный для строительных работ II класс, крупный</t>
  </si>
  <si>
    <t>Объем=0,25*3</t>
  </si>
  <si>
    <t xml:space="preserve">Песок природный для строительных работ II класс, крупный </t>
  </si>
  <si>
    <t>27.1.1</t>
  </si>
  <si>
    <t>ФСБЦ-02.3.01.02-1120_02-15-1-01-0079</t>
  </si>
  <si>
    <t>27.1.2</t>
  </si>
  <si>
    <t>ФСБЦ-02.3.01.02-1120_02-15-1-01-0030</t>
  </si>
  <si>
    <t>Прожекторная мачта</t>
  </si>
  <si>
    <t>ГЭСН01-01-010-41</t>
  </si>
  <si>
    <t>Разработка грунта в отвал экскаваторами, вместимость ковша 0,25 м3, группа грунтов: 2</t>
  </si>
  <si>
    <t>Объем=(((1,6*((2*3+5,2)*3+(2*5,2+3)*5,2)/6)+((1,0*((2*0,8+1,8)*0,8+(2*1,8+0,8)*1,8)/6)))*0,98) / 1000</t>
  </si>
  <si>
    <t>Объем=(((1,6*((2*3+5,2)*3+(2*5,2+3)*5,2)/6)+((1,0*((2*0,8+1,8)*0,8+(2*1,8+0,8)*1,8)/6)))*0,02{доработка вручную}) / 100</t>
  </si>
  <si>
    <t>ГЭСН01-01-033-02</t>
  </si>
  <si>
    <t>Засыпка траншей и котлованов с перемещением грунта до 5 м бульдозерами мощностью: 59 кВт (80 л.с.), группа грунтов 2</t>
  </si>
  <si>
    <t>Объем=(29,3147-0,8*0,8*0,15{щебеночная подсыпка}-0,56/2*0,56/2*3,14*3{стойка ниже уровня земли}-0,2{ригель}) / 1000</t>
  </si>
  <si>
    <t>ГЭСН01-02-005-01</t>
  </si>
  <si>
    <t>Уплотнение грунта пневматическими трамбовками, группа грунтов: 1-2</t>
  </si>
  <si>
    <t>Объем=(Ф4) / 100</t>
  </si>
  <si>
    <t>Туалет</t>
  </si>
  <si>
    <t>Объем=(((1,9*((2*3,1+4,2)*3,1+(2*4,2+3,1)*4,2)/6))*0,98) / 1000</t>
  </si>
  <si>
    <t>Объем=(((1,9*((2*3,1+4,2)*3,1+(2*4,2+3,1)*4,2)/6))*0,02{доработка вручную}) / 100</t>
  </si>
  <si>
    <t>Объем=(25,5043-0,59{Плита}-2,2/2*2,2/2*3,14*1,78{кольца}) / 1000</t>
  </si>
  <si>
    <t>Объем=(Ф12) / 100</t>
  </si>
  <si>
    <t>Итоги по разделу 2 Земляные работы :</t>
  </si>
  <si>
    <t xml:space="preserve">  Итого по разделу 2 Земляные работы</t>
  </si>
  <si>
    <t>Раздел 3. Устройство фундаментов</t>
  </si>
  <si>
    <t>Фундамент трансформатора Фм1, количество - 2 шт., л.5 тома ПС35-04.24-АС1</t>
  </si>
  <si>
    <t>ГЭСН06-01-001-01</t>
  </si>
  <si>
    <t>Устройство бетонной подготовки</t>
  </si>
  <si>
    <t>Объем=(2*(5,85*5,95*0,1)) / 100</t>
  </si>
  <si>
    <t>91.05.01-017</t>
  </si>
  <si>
    <t>Краны башенные, грузоподъемность 8 т</t>
  </si>
  <si>
    <t>91.07.04-002</t>
  </si>
  <si>
    <t>Вибраторы поверхностные</t>
  </si>
  <si>
    <t>01.7.07.12-0024</t>
  </si>
  <si>
    <t>Пленка полиэтиленовая, толщина 0,15 мм</t>
  </si>
  <si>
    <t>Пр/812-006.0-3</t>
  </si>
  <si>
    <t>НР Бетонные и железобетонные монолитные конструкции и работы в строительстве</t>
  </si>
  <si>
    <t>Пр/774-006.0</t>
  </si>
  <si>
    <t>СП Бетонные и железобетонные монолитные конструкции и работы в строительстве</t>
  </si>
  <si>
    <t>ФСБЦ-04.1.02.01-0003</t>
  </si>
  <si>
    <t>Смеси бетонные мелкозернистого бетона (БСМ), класс В7,5 (М100)</t>
  </si>
  <si>
    <t xml:space="preserve">Смеси бетонные мелкозернистого бетона (БСМ), класс В7,5 (М100) </t>
  </si>
  <si>
    <t>36.1.1</t>
  </si>
  <si>
    <t>ФСБЦ-04.1.02.01-0003_05-06-1-01-0079</t>
  </si>
  <si>
    <t xml:space="preserve">Перевозка грузов I класса автобетоносмесителями объемом барабана до 6 м3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79 км </t>
  </si>
  <si>
    <t>36.1.2</t>
  </si>
  <si>
    <t>ФСБЦ-04.1.02.01-0003_05-06-1-01-0030</t>
  </si>
  <si>
    <t xml:space="preserve">Перевозка грузов I класса автобетоносмесителями объемом барабана до 6 м3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30 км </t>
  </si>
  <si>
    <t>ГЭСН06-02-001-04</t>
  </si>
  <si>
    <t>Устройство железобетонных фундаментов общего назначения объемом: до 5 м3</t>
  </si>
  <si>
    <t>Объем=(2*12,18) / 100</t>
  </si>
  <si>
    <t>1-100-29</t>
  </si>
  <si>
    <t>Средний разряд работы 2,9</t>
  </si>
  <si>
    <t>91.05.06-007</t>
  </si>
  <si>
    <t>Краны на гусеничном ходу, грузоподъемность 25 т</t>
  </si>
  <si>
    <t>91.07.04-001</t>
  </si>
  <si>
    <t>Вибраторы глубинные</t>
  </si>
  <si>
    <t>03.1.02.03-0011</t>
  </si>
  <si>
    <t>Известь строительная негашеная комовая, сорт I</t>
  </si>
  <si>
    <t>11.1.02.04-0031</t>
  </si>
  <si>
    <t>Лесоматериалы круглые хвойных пород неокоренные, длина 3-6,5 м, диаметр 14-24 см, сорт II-III</t>
  </si>
  <si>
    <t>11.1.03.01-0063</t>
  </si>
  <si>
    <t>Бруски обрезные хвойных пород (ель, сосна), естественной влажности, длина 2-6,5 м, ширина 20-90 мм, толщина 20-90 мм, сорт III</t>
  </si>
  <si>
    <t>11.1.03.06-0071</t>
  </si>
  <si>
    <t>Доска обрезная хвойных пород, естественной влажности, длина 2-6,5 м, ширина 100-250 мм, толщина 25 мм, сорт III</t>
  </si>
  <si>
    <t>11.1.03.06-0079</t>
  </si>
  <si>
    <t>Доска обрезная хвойных пород, естественной влажности, длина 2-6,5 м, ширина 100-250 мм, толщина 44-50 мм, сорт III</t>
  </si>
  <si>
    <t>08.4.03.03</t>
  </si>
  <si>
    <t>Арматура</t>
  </si>
  <si>
    <t>11.1.03.06</t>
  </si>
  <si>
    <t>Щиты из досок</t>
  </si>
  <si>
    <t>ФСБЦ-04.1.02.05-0009</t>
  </si>
  <si>
    <t>Смеси бетонные тяжелого бетона (БСТ), класс В25 (М350)</t>
  </si>
  <si>
    <t>ТЧ, Приложение 15, табл.2</t>
  </si>
  <si>
    <t>Надбавка на морозостойкость бетона (Бетон В25(М350), F200, W6; Мрз (200-150)/50*1%=1%), W6 (0,6-0,4)/0,2*1,5%=1,5% ПЗ=1,5% (ОЗП=1,5%; ЭМ=1,5% к расх.; ЗПМ=1,5%; МАТ=1,5% к расх.; ТЗ=1,5%; ТЗМ=1,5%)</t>
  </si>
  <si>
    <t xml:space="preserve">Смеси бетонные тяжелого бетона (БСТ), класс В25 (М350) </t>
  </si>
  <si>
    <t>37.1.1</t>
  </si>
  <si>
    <t>ФСБЦ-04.1.02.05-0009_05-06-1-01-0079</t>
  </si>
  <si>
    <t>37.1.2</t>
  </si>
  <si>
    <t>ФСБЦ-04.1.02.05-0009_05-06-1-01-0030</t>
  </si>
  <si>
    <t>ГЭСН06-03-010-04</t>
  </si>
  <si>
    <t>Изготовление арматурных пространственных каркасов в построечных условиях, диаметром: 12 мм</t>
  </si>
  <si>
    <t>Объем=(56*2,26{С1}+(36*4,98+136*1,35){С2}+(40*5,07+128*1,31){С3}+(36*4.98+58*1.38){С4}+(36*4,98+62*1,38)*2{кол-во Фм1})/1000</t>
  </si>
  <si>
    <t>91.06.08-003</t>
  </si>
  <si>
    <t>Тельферы электрические, грузоподъемность 2 т</t>
  </si>
  <si>
    <t>91.14.04-001</t>
  </si>
  <si>
    <t>Тягачи седельные, нагрузка на седельно-сцепное устройство до 12 т</t>
  </si>
  <si>
    <t>91.14.05-012</t>
  </si>
  <si>
    <t>Полуприцепы общего назначения, грузоподъемность до 15 т</t>
  </si>
  <si>
    <t>91.21.19-021</t>
  </si>
  <si>
    <t>Станки для гибки арматуры</t>
  </si>
  <si>
    <t>91.21.19-026</t>
  </si>
  <si>
    <t>Станки для рубки арматуры гидравлические с электродвигателем, мощность 4 кВт</t>
  </si>
  <si>
    <t>Пр/812-108.0-3</t>
  </si>
  <si>
    <t>НР Изготовление в построечных условиях материалов, полуфабрикатов, металлических заготовок</t>
  </si>
  <si>
    <t xml:space="preserve">Пр/774-108.0 </t>
  </si>
  <si>
    <t>СП Изготовление в построечных условиях материалов, полуфабрикатов, металлических заготовок</t>
  </si>
  <si>
    <t>ФСБЦ-08.4.03.03-0004</t>
  </si>
  <si>
    <t>Сталь арматурная рифленая свариваемая, класс A500C, диаметр 12 мм</t>
  </si>
  <si>
    <t>Объем=2*(56*2,26{С1}+(36*4,98+136*1,35){С2}+(40*5,07+128*1,31){С3}+(36*4.98+58*1.38){С4}+(36*4,98+62*1,38))*1,01{норма отхода}/1000</t>
  </si>
  <si>
    <t xml:space="preserve">Сталь арматурная рифленая свариваемая, класс A500C, диаметр 12 мм </t>
  </si>
  <si>
    <t>38.1.1</t>
  </si>
  <si>
    <t>ФСБЦ-08.4.03.03-0004_01-20-1-01-0079</t>
  </si>
  <si>
    <t>38.1.2</t>
  </si>
  <si>
    <t>ФСБЦ-08.4.03.03-0004_01-20-1-01-0030</t>
  </si>
  <si>
    <t>ГЭСН06-03-004-11</t>
  </si>
  <si>
    <t>Установка закладных деталей весом: до 4 кг</t>
  </si>
  <si>
    <t>Объем=2*(174*0,43{М1}+87*0,09{М2}+68*0,09{М3}+18*0,4{М4}+56*1,11{П1})/1000</t>
  </si>
  <si>
    <t>08.4.01.02</t>
  </si>
  <si>
    <t>Детали закладные и накладные</t>
  </si>
  <si>
    <t>ФСБЦ-08.4.01.02-0013</t>
  </si>
  <si>
    <t>Детали закладные и накладные изготовленные с применением сварки, гнутья, сверления (пробивки) отверстий (при наличии одной из этих операций или всего перечня в любых сочетаниях), поставляемые отдельно</t>
  </si>
  <si>
    <t xml:space="preserve">Детали закладные и накладные изготовленные с применением сварки, гнутья, сверления (пробивки) отверстий (при наличии одной из этих операций или всего перечня в любых сочетаниях), поставляемые отдельно </t>
  </si>
  <si>
    <t>39.1.1</t>
  </si>
  <si>
    <t>ФСБЦ-08.4.01.02-0013_01-20-1-01-0079</t>
  </si>
  <si>
    <t>39.1.2</t>
  </si>
  <si>
    <t>ФСБЦ-08.4.01.02-0013_01-20-1-01-0030</t>
  </si>
  <si>
    <t>ГЭСН07-01-002-01</t>
  </si>
  <si>
    <t>Устройство прослойки из раствора под подошвы фундаментов</t>
  </si>
  <si>
    <t>Объем=(2*(5,35*5,45-2,6*2,6)) / 100</t>
  </si>
  <si>
    <t>04.3.01.09</t>
  </si>
  <si>
    <t>Раствор цементный</t>
  </si>
  <si>
    <t>ФСБЦ-04.3.01.09-0015</t>
  </si>
  <si>
    <t>Раствор готовый кладочный, цементный, М150</t>
  </si>
  <si>
    <t xml:space="preserve">Раствор готовый кладочный, цементный, М150 </t>
  </si>
  <si>
    <t>40.1.1</t>
  </si>
  <si>
    <t>ФСБЦ-04.3.01.09-0015_01-20-1-01-0079</t>
  </si>
  <si>
    <t>40.1.2</t>
  </si>
  <si>
    <t>ФСБЦ-04.3.01.09-0015_01-20-1-01-0030</t>
  </si>
  <si>
    <t>ГЭСН33-02-001-05</t>
  </si>
  <si>
    <t>Установка сборных железобетонных фундаментных плит массой до 0,5 т</t>
  </si>
  <si>
    <t>Объем=(2*4*0,828{блок ФБС 24.6.6}) / 100</t>
  </si>
  <si>
    <t>05.1.01.13-0011</t>
  </si>
  <si>
    <t>Плиты пригрузочные и опорные, сборные железобетонные ВЛ и ОРУ</t>
  </si>
  <si>
    <t>ГЭСН09-03-039-08</t>
  </si>
  <si>
    <t>Монтаж мелких конструкций (столиков, кронштейнов, насадок фахверка, планок, уголков) из стали различного профиля массой: свыше 50 до 100 кг</t>
  </si>
  <si>
    <t>Объем=2*(2*65,81+6*65,56)/1000</t>
  </si>
  <si>
    <t>91.06.03-578</t>
  </si>
  <si>
    <t>Лебедки электрические канатные, тяговое усилие 14,71 кН (1,5 т)</t>
  </si>
  <si>
    <t>08.3.11.01-1100</t>
  </si>
  <si>
    <t>Швеллеры стальные горячекатаные, марки стали Ст3пс, Ст3сп, № 5У-10У, № 5П-10П</t>
  </si>
  <si>
    <t>42.1</t>
  </si>
  <si>
    <t>ФСБЦ-08.4.02.04-0001</t>
  </si>
  <si>
    <t>Каркасы металлические из горячекатаных профилей (уголок, швеллер)</t>
  </si>
  <si>
    <t xml:space="preserve">Каркасы металлические из горячекатаных профилей (уголок, швеллер) </t>
  </si>
  <si>
    <t>42.1.1</t>
  </si>
  <si>
    <t>ФСБЦ-08.4.02.04-0001_01-20-1-01-0079</t>
  </si>
  <si>
    <t>42.1.2</t>
  </si>
  <si>
    <t>ФСБЦ-08.4.02.04-0001_01-20-1-01-0030</t>
  </si>
  <si>
    <t>ГЭСН09-03-039-06</t>
  </si>
  <si>
    <t>Монтаж мелких конструкций (столиков, кронштейнов, насадок фахверка, планок, уголков) из стали различного профиля массой: до 20 кг</t>
  </si>
  <si>
    <t>Объем=2*(8*17,84+5*17,96+4*12,50+54*0,69+49*2,87+49*0,25)/1000</t>
  </si>
  <si>
    <t>43.1</t>
  </si>
  <si>
    <t>43.1.1</t>
  </si>
  <si>
    <t>43.1.2</t>
  </si>
  <si>
    <t>ГЭСН06-03-004-06</t>
  </si>
  <si>
    <t>Установка анкерных болтов: механических с контролем момента затяжки</t>
  </si>
  <si>
    <t>Объем=(2*116) / 100</t>
  </si>
  <si>
    <t>01.7.15.02</t>
  </si>
  <si>
    <t>Болты анкерные</t>
  </si>
  <si>
    <t>44.1</t>
  </si>
  <si>
    <t>ФСБЦ-01.7.15.01-1464</t>
  </si>
  <si>
    <t>Анкер-шпильки стальные оцинкованные фрикционные расклинивающиеся для бетона без трещин, наружная резьба М8, длина 85 мм</t>
  </si>
  <si>
    <t>Объем=(Ф23.р1) / 10</t>
  </si>
  <si>
    <t xml:space="preserve">Анкер-шпильки стальные оцинкованные фрикционные расклинивающиеся для бетона без трещин, наружная резьба М8, длина 85 мм </t>
  </si>
  <si>
    <t>44.1.1</t>
  </si>
  <si>
    <t>ФСБЦ-01.7.15.01-1464_01-20-1-01-0079</t>
  </si>
  <si>
    <t>44.1.2</t>
  </si>
  <si>
    <t>ФСБЦ-01.7.15.01-1464_01-20-1-01-0030</t>
  </si>
  <si>
    <t>ГЭСН09-03-030-01</t>
  </si>
  <si>
    <t>Монтаж площадок с настилом и ограждением из листовой, рифленой, просечной и круглой стали</t>
  </si>
  <si>
    <t>Объем=2*(2*25,42+2*22,14+4*19,68+4*17,79+8*17,22+3*11,81)/1000</t>
  </si>
  <si>
    <t>1-100-36</t>
  </si>
  <si>
    <t>Средний разряд работы 3,6</t>
  </si>
  <si>
    <t>07.2.05.01</t>
  </si>
  <si>
    <t>Площадки металлические</t>
  </si>
  <si>
    <t>45.1</t>
  </si>
  <si>
    <t>ФСБЦ-08.3.12.04-0001</t>
  </si>
  <si>
    <t>Прокат просечно-вытяжной горячекатаный, марки стали Ст3пс, Ст3сп, ширина 500 мм, толщина 4 мм</t>
  </si>
  <si>
    <t xml:space="preserve">Прокат просечно-вытяжной горячекатаный, марки стали Ст3пс, Ст3сп, ширина 500 мм, толщина 4 мм </t>
  </si>
  <si>
    <t>45.1.1</t>
  </si>
  <si>
    <t>ФСБЦ-08.3.12.04-0001_01-20-1-01-0079</t>
  </si>
  <si>
    <t>45.1.2</t>
  </si>
  <si>
    <t>ФСБЦ-08.3.12.04-0001_01-20-1-01-0030</t>
  </si>
  <si>
    <t>ГЭСН06-03-004-10</t>
  </si>
  <si>
    <t>Установка стальных конструкций, остающихся в теле бетона</t>
  </si>
  <si>
    <t>Объем=2*1*58,86/1000</t>
  </si>
  <si>
    <t>07.3.02.11</t>
  </si>
  <si>
    <t>46.1</t>
  </si>
  <si>
    <t>ФСБЦ-23.5.02.02-0090</t>
  </si>
  <si>
    <t>Трубы стальные электросварные прямошовные из стали марок Ст2, 10, наружный диаметр 219 мм, толщина стенки 8 мм</t>
  </si>
  <si>
    <t>Объем=2*1,4</t>
  </si>
  <si>
    <t xml:space="preserve">Трубы стальные электросварные прямошовные из стали марок Ст2, 10, наружный диаметр 219 мм, толщина стенки 8 мм </t>
  </si>
  <si>
    <t>46.1.1</t>
  </si>
  <si>
    <t>ФСБЦ-23.5.02.02-0090_01-20-1-01-0079</t>
  </si>
  <si>
    <t>46.1.2</t>
  </si>
  <si>
    <t>ФСБЦ-23.5.02.02-0090_01-20-1-01-0030</t>
  </si>
  <si>
    <t>ГЭСН01-02-044-01</t>
  </si>
  <si>
    <t>Устройство каменной наброски или призмы</t>
  </si>
  <si>
    <t>Объем=(6,58*2) / 100</t>
  </si>
  <si>
    <t>1-100-27</t>
  </si>
  <si>
    <t>Средний разряд работы 2,7</t>
  </si>
  <si>
    <t>91.14.03-001</t>
  </si>
  <si>
    <t>Автомобили-самосвалы, грузоподъемность до 7 т</t>
  </si>
  <si>
    <t>13.2.03.01</t>
  </si>
  <si>
    <t>Камень</t>
  </si>
  <si>
    <t>47.1</t>
  </si>
  <si>
    <t>ФСБЦ-02.2.05.04-2250</t>
  </si>
  <si>
    <t>Щебень из гравия для строительных работ М 800, фракция 40-80(70) мм</t>
  </si>
  <si>
    <t xml:space="preserve">Щебень из гравия для строительных работ М 800, фракция 40-80(70) мм </t>
  </si>
  <si>
    <t>47.1.1</t>
  </si>
  <si>
    <t>ФСБЦ-02.2.05.04-2250_02-15-1-01-0079</t>
  </si>
  <si>
    <t>47.1.2</t>
  </si>
  <si>
    <t>ФСБЦ-02.2.05.04-2250_02-15-1-01-0030</t>
  </si>
  <si>
    <t>ГЭСН46-08-012-01</t>
  </si>
  <si>
    <t>Установка анкеров в отверстия глубиной 100 мм с применением составов на цементно-эпоксидной основе, диаметр анкера: до 8 мм</t>
  </si>
  <si>
    <t>Объем=(2*4*4) / 100</t>
  </si>
  <si>
    <t>91.18.01-012</t>
  </si>
  <si>
    <t>Компрессоры винтовые передвижные с электродвигателем, давление до 0,6 МПа (6 атм), производительность до 3,5 м3/мин</t>
  </si>
  <si>
    <t>14.2.05.05</t>
  </si>
  <si>
    <t>Составы на цементно-эпоксидной основе</t>
  </si>
  <si>
    <t>ГЭСН46-08-012-06</t>
  </si>
  <si>
    <t>На каждые 10 мм изменения глубины отверстия добавлять (уменьшать) к норме: 46-08-012-01</t>
  </si>
  <si>
    <t>Глубина 200 мм ПЗ=10 (ОЗП=10; ЭМ=10 к расх.; ЗПМ=10; МАТ=10 к расх.; ТЗ=10; ТЗМ=10)</t>
  </si>
  <si>
    <t>49.1</t>
  </si>
  <si>
    <t>ТЦ_01.7.15.01_38_7723889433_04.07.2024_01_1.2</t>
  </si>
  <si>
    <t>Химический анкер HILTI HIT-HY 200-A 500/2/EE 500 мл</t>
  </si>
  <si>
    <t>Объем=169.8*2/500</t>
  </si>
  <si>
    <t>ГЭСН06-03-004-13</t>
  </si>
  <si>
    <t>Установка закладных деталей весом: свыше 20 кг</t>
  </si>
  <si>
    <t>Объем=2*4*40,83{Зд1}/1000</t>
  </si>
  <si>
    <t>50.1</t>
  </si>
  <si>
    <t>50.1.1</t>
  </si>
  <si>
    <t>50.1.2</t>
  </si>
  <si>
    <t>51</t>
  </si>
  <si>
    <t>ГЭСН08-01-003-10</t>
  </si>
  <si>
    <t>Гидроизоляция боковая обмазочная полимерной мастикой на основе бутилкаучука в один слой</t>
  </si>
  <si>
    <t>Объем=(2*34.2) / 100</t>
  </si>
  <si>
    <t>14.5.04.01</t>
  </si>
  <si>
    <t>Мастика полимерная, гидроизоляционная, коррозионно-защитная, биостойкая, на основе бутилкаучука</t>
  </si>
  <si>
    <t>Пр/812-008.0-3</t>
  </si>
  <si>
    <t>НР Конструкции из кирпича и блоков</t>
  </si>
  <si>
    <t>Пр/774-008.0</t>
  </si>
  <si>
    <t>СП Конструкции из кирпича и блоков</t>
  </si>
  <si>
    <t>51.1</t>
  </si>
  <si>
    <t>ФСБЦ-01.2.03.03-0032</t>
  </si>
  <si>
    <t>Мастика битумно-бутилкаучуковая холодная</t>
  </si>
  <si>
    <t>Объем=2*34,2*0,8/1000</t>
  </si>
  <si>
    <t xml:space="preserve">Мастика битумно-бутилкаучуковая холодная </t>
  </si>
  <si>
    <t>51.1.1</t>
  </si>
  <si>
    <t>ФСБЦ-01.2.03.03-0032_01-20-2-01-0079</t>
  </si>
  <si>
    <t xml:space="preserve">Перевозка грузов II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79 км </t>
  </si>
  <si>
    <t>51.1.2</t>
  </si>
  <si>
    <t>ФСБЦ-01.2.03.03-0032_01-20-2-01-0030</t>
  </si>
  <si>
    <t xml:space="preserve">Перевозка грузов II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30 км </t>
  </si>
  <si>
    <t>52</t>
  </si>
  <si>
    <t>ГЭСН08-01-005-01</t>
  </si>
  <si>
    <t>Устройство боковой обмазочной изоляции стен, фундаментов ручным способом из сухих смесей: толщиной слоя 2 мм</t>
  </si>
  <si>
    <t>Объем=(56,46*2) / 100</t>
  </si>
  <si>
    <t>1-100-22</t>
  </si>
  <si>
    <t>Средний разряд работы 2,2</t>
  </si>
  <si>
    <t>91.07.08-024</t>
  </si>
  <si>
    <t>Растворосмесители передвижные, объем барабана 65 л</t>
  </si>
  <si>
    <t>04.3.02.09</t>
  </si>
  <si>
    <t>Смеси на цементной основе</t>
  </si>
  <si>
    <t>52.1</t>
  </si>
  <si>
    <t>ФСБЦ-04.3.02.09-0821</t>
  </si>
  <si>
    <t>Смеси сухие гидроизоляционные проникающие на цементной основе для повышения водонепроницаемости бетона не менее 4 ступеней, морозостойкости бетона не менее 100 циклов, защиты от воздействия агрессивных сред, расход 1,1 кг/м2</t>
  </si>
  <si>
    <t>Объем=2*56,46*0,5</t>
  </si>
  <si>
    <t xml:space="preserve">Смеси сухие гидроизоляционные проникающие на цементной основе для повышения водонепроницаемости бетона не менее 4 ступеней, морозостойкости бетона не менее 100 циклов, защиты от воздействия агрессивных сред, расход 1,1 кг/м2 </t>
  </si>
  <si>
    <t>52.1.1</t>
  </si>
  <si>
    <t>ФСБЦ-04.3.02.09-0821_01-20-1-01-0079</t>
  </si>
  <si>
    <t>52.1.2</t>
  </si>
  <si>
    <t>ФСБЦ-04.3.02.09-0821_01-20-1-01-0030</t>
  </si>
  <si>
    <t>53</t>
  </si>
  <si>
    <t>ГЭСН46-08-022-07</t>
  </si>
  <si>
    <t>Гидроизоляция набухающей лентой на клее: горизонтальных швов</t>
  </si>
  <si>
    <t>Объем=(2*36,6) / 100</t>
  </si>
  <si>
    <t>14.5.06.01-0002</t>
  </si>
  <si>
    <t>Паста полимерная однокомпонентная гидроизоляционная расширяющаяся для герметизации конструкционных швов и стыков (310 мл)</t>
  </si>
  <si>
    <t>01.7.06.02</t>
  </si>
  <si>
    <t>Лента гидроизоляционная</t>
  </si>
  <si>
    <t>53.1</t>
  </si>
  <si>
    <t>ФСБЦ-01.7.06.02-0011</t>
  </si>
  <si>
    <t>Профиль набухающий из бентонитовой глины и синтетического каучука для герметизации и гидроизоляции швов и стыков в бетонных конструкциях, размеры 25х20 мм</t>
  </si>
  <si>
    <t>54</t>
  </si>
  <si>
    <t>Объем=(2*45) / 100</t>
  </si>
  <si>
    <t>55</t>
  </si>
  <si>
    <t>л.5 тома П35-04.24-АС</t>
  </si>
  <si>
    <t>в 2 слоя ПЗ=2 (ОЗП=2; ЭМ=2 к расх.; ЗПМ=2; МАТ=2 к расх.; ТЗ=2; ТЗМ=2)</t>
  </si>
  <si>
    <t>56</t>
  </si>
  <si>
    <t>ГЭСН08-01-002-01</t>
  </si>
  <si>
    <t>Устройство основания под фундаменты: песчаного</t>
  </si>
  <si>
    <t>Объем=10*2,85</t>
  </si>
  <si>
    <t>91.06.05-057</t>
  </si>
  <si>
    <t>Погрузчики одноковшовые универсальные фронтальные пневмоколесные, номинальная вместимость основного ковша 1,5 м3, грузоподъемность 3 т</t>
  </si>
  <si>
    <t>91.08.09-024</t>
  </si>
  <si>
    <t>Трамбовки пневматические при работе от стационарного компрессора</t>
  </si>
  <si>
    <t>02.3.01.02</t>
  </si>
  <si>
    <t>Песок для строительных работ природный</t>
  </si>
  <si>
    <t>56.1</t>
  </si>
  <si>
    <t>56.1.1</t>
  </si>
  <si>
    <t>56.1.2</t>
  </si>
  <si>
    <t>57</t>
  </si>
  <si>
    <t>Объем=(10*(1*0,828{блок ФБС 24.6.6}+1*0,88{плита 1П30.18})) / 100</t>
  </si>
  <si>
    <t>58</t>
  </si>
  <si>
    <t>Объем=(10*2,38*0,6) / 100</t>
  </si>
  <si>
    <t>58.1</t>
  </si>
  <si>
    <t>Объем=10*0,029</t>
  </si>
  <si>
    <t>58.1.1</t>
  </si>
  <si>
    <t>58.1.2</t>
  </si>
  <si>
    <t>59</t>
  </si>
  <si>
    <t>Объем=(10*2) / 100</t>
  </si>
  <si>
    <t>60</t>
  </si>
  <si>
    <t>60.1</t>
  </si>
  <si>
    <t>Объем=10*21,2/500</t>
  </si>
  <si>
    <t>61</t>
  </si>
  <si>
    <t>61.1</t>
  </si>
  <si>
    <t>ФСБЦ-08.4.01.01-0028</t>
  </si>
  <si>
    <t>Болты анкерные фундаментные стальные в комплекте с двумя гайками М24 и шайбами М24, тип 1, диаметр М24</t>
  </si>
  <si>
    <t>Объем=10*(2*0,87+4*0,06+2*0,02)/1000</t>
  </si>
  <si>
    <t>61.2</t>
  </si>
  <si>
    <t>Объем=10*2*0,06/1000</t>
  </si>
  <si>
    <t>61.2.1</t>
  </si>
  <si>
    <t>61.2.2</t>
  </si>
  <si>
    <t>62</t>
  </si>
  <si>
    <t>Объем=(0,06+0,06)*10</t>
  </si>
  <si>
    <t>63</t>
  </si>
  <si>
    <t>Объем=4*2,85</t>
  </si>
  <si>
    <t>63.1</t>
  </si>
  <si>
    <t>63.1.1</t>
  </si>
  <si>
    <t>63.1.2</t>
  </si>
  <si>
    <t>64</t>
  </si>
  <si>
    <t>Объем=(4*(1*0,828{блок ФБС 24.6.6}+1*0,88{плита 1П30.18})) / 100</t>
  </si>
  <si>
    <t>65</t>
  </si>
  <si>
    <t>Объем=(4*2,38*0,6) / 100</t>
  </si>
  <si>
    <t>65.1</t>
  </si>
  <si>
    <t>Объем=4*0,029</t>
  </si>
  <si>
    <t>65.1.1</t>
  </si>
  <si>
    <t>65.1.2</t>
  </si>
  <si>
    <t>66</t>
  </si>
  <si>
    <t>Объем=(4*2) / 100</t>
  </si>
  <si>
    <t>67</t>
  </si>
  <si>
    <t>67.1</t>
  </si>
  <si>
    <t>Объем=4*12,6/500</t>
  </si>
  <si>
    <t>68</t>
  </si>
  <si>
    <t>68.1</t>
  </si>
  <si>
    <t>ФСБЦ-08.4.01.01-0026</t>
  </si>
  <si>
    <t>Болты анкерные фундаментные стальные в комплекте с двумя гайками М16 и шайбами М16, тип 1, диаметр М16</t>
  </si>
  <si>
    <t>Объем=4*(2*0,75+4*0,05+2*0,01)/1000</t>
  </si>
  <si>
    <t>Фундамент Ф2 (под блоки опорных изоляторов), количество - 4 шт.,  в том числе Ростверк Р-1 количество - 4 шт., л. 4,13 тома ПС35-04.24-АС1,</t>
  </si>
  <si>
    <t>69</t>
  </si>
  <si>
    <t>69.1</t>
  </si>
  <si>
    <t>69.1.1</t>
  </si>
  <si>
    <t>69.1.2</t>
  </si>
  <si>
    <t>70</t>
  </si>
  <si>
    <t>Объем=(4*(2*0,411{блок ФБС 12.6.6}+1*0,88{плита 1П30.18})) / 100</t>
  </si>
  <si>
    <t>71</t>
  </si>
  <si>
    <t>Объем=(4*(1,18*0,6*2)) / 100</t>
  </si>
  <si>
    <t>71.1</t>
  </si>
  <si>
    <t>Объем=4*0,028</t>
  </si>
  <si>
    <t>71.1.1</t>
  </si>
  <si>
    <t>71.1.2</t>
  </si>
  <si>
    <t>72</t>
  </si>
  <si>
    <t>Объем=(4*12) / 100</t>
  </si>
  <si>
    <t>73</t>
  </si>
  <si>
    <t>73.1</t>
  </si>
  <si>
    <t>Объем=4*75,4/500</t>
  </si>
  <si>
    <t>74</t>
  </si>
  <si>
    <t>74.1</t>
  </si>
  <si>
    <t>Объем=4*(12*0,75+24*0,05+12*0,01)/1000</t>
  </si>
  <si>
    <t>75</t>
  </si>
  <si>
    <t>ГЭСН33-02-013-17</t>
  </si>
  <si>
    <t>Установка стальных: ростверков массой до 0,2 т</t>
  </si>
  <si>
    <t>Объем=4*(2*19,88+4*5,68){Ростверк Р-1}/1000</t>
  </si>
  <si>
    <t>Ростверки стальные</t>
  </si>
  <si>
    <t>75.1</t>
  </si>
  <si>
    <t>ФСБЦ-22.2.02.07-0041</t>
  </si>
  <si>
    <t>Ростверки стальные массой до 0,2 т</t>
  </si>
  <si>
    <t xml:space="preserve">Ростверки стальные массой до 0,2 т </t>
  </si>
  <si>
    <t>75.1.1</t>
  </si>
  <si>
    <t>ФСБЦ-22.2.02.07-0041_01-20-1-01-0079</t>
  </si>
  <si>
    <t>75.1.2</t>
  </si>
  <si>
    <t>ФСБЦ-22.2.02.07-0041_01-20-1-01-0030</t>
  </si>
  <si>
    <t>76</t>
  </si>
  <si>
    <t>Объем=(4*0,27) / 100</t>
  </si>
  <si>
    <t>77</t>
  </si>
  <si>
    <t>78</t>
  </si>
  <si>
    <t>78.1</t>
  </si>
  <si>
    <t>78.1.1</t>
  </si>
  <si>
    <t>78.1.2</t>
  </si>
  <si>
    <t>79</t>
  </si>
  <si>
    <t>Объем=(1*(2*0,828{блок ФБС 24.6.6}+3*0,88{плита 1П30.18})) / 100</t>
  </si>
  <si>
    <t>80</t>
  </si>
  <si>
    <t>Объем=(2*(2,38*0,6)) / 100</t>
  </si>
  <si>
    <t>80.1</t>
  </si>
  <si>
    <t>80.1.1</t>
  </si>
  <si>
    <t>80.1.2</t>
  </si>
  <si>
    <t>81</t>
  </si>
  <si>
    <t>Объем=(2*12) / 100</t>
  </si>
  <si>
    <t>82</t>
  </si>
  <si>
    <t>82.1</t>
  </si>
  <si>
    <t>Объем=254,7/500</t>
  </si>
  <si>
    <t>83</t>
  </si>
  <si>
    <t>Объем=6*40,83{Зд1}/1000</t>
  </si>
  <si>
    <t>83.1</t>
  </si>
  <si>
    <t>83.1.1</t>
  </si>
  <si>
    <t>83.1.2</t>
  </si>
  <si>
    <t>Итоги по разделу 3 Устройство фундаментов :</t>
  </si>
  <si>
    <t xml:space="preserve">          Отдельные виды работ и затрат, относимые на стоимость строительных работ</t>
  </si>
  <si>
    <t xml:space="preserve">  Итого по разделу 3 Устройство фундаментов</t>
  </si>
  <si>
    <t xml:space="preserve">       материальные ресурсы, отсутствующие в ФРСН</t>
  </si>
  <si>
    <t>Раздел 4. Металлические конструкции</t>
  </si>
  <si>
    <t>Рама металлическая, количество - 3 шт., л.4,10 тома П35-04.24-АС1</t>
  </si>
  <si>
    <t>84</t>
  </si>
  <si>
    <t>Объем=3*(4*19,34+16*0,97+2*93,36+2*1,2)/1000</t>
  </si>
  <si>
    <t>84.1</t>
  </si>
  <si>
    <t>ФСБЦ-07.2.07.12-0029</t>
  </si>
  <si>
    <t>Металлоконструкции зданий и сооружений с преобладанием гнутых профилей и круглых труб, сталь С345</t>
  </si>
  <si>
    <t xml:space="preserve">Металлоконструкции зданий и сооружений с преобладанием гнутых профилей и круглых труб, сталь С345 </t>
  </si>
  <si>
    <t>84.1.1</t>
  </si>
  <si>
    <t>ФСБЦ-07.2.07.12-0029_01-20-1-01-0079</t>
  </si>
  <si>
    <t>84.1.2</t>
  </si>
  <si>
    <t>ФСБЦ-07.2.07.12-0029_01-20-1-01-0030</t>
  </si>
  <si>
    <t>84.2</t>
  </si>
  <si>
    <t>ФСБЦ-01.7.15.12-0039</t>
  </si>
  <si>
    <t>Шпильки стальные оцинкованные резьбовые, диаметр резьбы М12, длина 200 мм</t>
  </si>
  <si>
    <t>Объем=48*0,08/1000</t>
  </si>
  <si>
    <t xml:space="preserve">Шпильки стальные оцинкованные резьбовые, диаметр резьбы М12, длина 200 мм </t>
  </si>
  <si>
    <t>84.2.1</t>
  </si>
  <si>
    <t>ФСБЦ-01.7.15.12-0039_01-20-1-01-0079</t>
  </si>
  <si>
    <t>84.2.2</t>
  </si>
  <si>
    <t>ФСБЦ-01.7.15.12-0039_01-20-1-01-0030</t>
  </si>
  <si>
    <t>84.3</t>
  </si>
  <si>
    <t>ФСБЦ-01.7.15.05-0024</t>
  </si>
  <si>
    <t>Гайки стальные оцинкованные шестигранные, диаметр резьбы М12 (М14)</t>
  </si>
  <si>
    <t>Объем=96*0,03/1000</t>
  </si>
  <si>
    <t>84.4</t>
  </si>
  <si>
    <t>ФСБЦ-01.7.15.11-0046</t>
  </si>
  <si>
    <t>Шайбы стальные оцинкованные круглые, диаметр отверстия М12-14</t>
  </si>
  <si>
    <t>Объем=48*0,01</t>
  </si>
  <si>
    <t>85</t>
  </si>
  <si>
    <t>ГЭСН05-01-009-01</t>
  </si>
  <si>
    <t>Заполнение бетоном полых свай и свай-оболочек диаметром: до 80 см</t>
  </si>
  <si>
    <t>Объем=3*0,15</t>
  </si>
  <si>
    <t>1-100-33</t>
  </si>
  <si>
    <t>Средний разряд работы 3,3</t>
  </si>
  <si>
    <t>91.07.07-013</t>
  </si>
  <si>
    <t>Растворонасосы, производительность 6 м3/ч</t>
  </si>
  <si>
    <t>23.3.01.04-0034</t>
  </si>
  <si>
    <t>Трубы бесшовные обсадные из стали группы Д, с короткой треугольной резьбой, наружный диаметр 219 мм, толщина стенки 7,7-14,2 мм</t>
  </si>
  <si>
    <t>Пр/812-005.1-3</t>
  </si>
  <si>
    <t>НР Свайные работы</t>
  </si>
  <si>
    <t>Пр/774-005.1</t>
  </si>
  <si>
    <t>СП Свайные работы</t>
  </si>
  <si>
    <t>85.1</t>
  </si>
  <si>
    <t>ФСБЦ-04.1.02.05-0007</t>
  </si>
  <si>
    <t>Смеси бетонные тяжелого бетона (БСТ), класс В20 (М250)</t>
  </si>
  <si>
    <t xml:space="preserve">Смеси бетонные тяжелого бетона (БСТ), класс В20 (М250) </t>
  </si>
  <si>
    <t>85.1.1</t>
  </si>
  <si>
    <t>ФСБЦ-04.1.02.05-0007_05-06-1-01-0079</t>
  </si>
  <si>
    <t>85.1.2</t>
  </si>
  <si>
    <t>ФСБЦ-04.1.02.05-0007_05-06-1-01-0030</t>
  </si>
  <si>
    <t>86</t>
  </si>
  <si>
    <t>Объем=(3*8,5) / 100</t>
  </si>
  <si>
    <t>87</t>
  </si>
  <si>
    <t>л.10 тома П35-04.24-АС</t>
  </si>
  <si>
    <t>Кронштейн Кр-2, количество - 2 шт.</t>
  </si>
  <si>
    <t>88</t>
  </si>
  <si>
    <t>ГЭСНм08-02-363-01</t>
  </si>
  <si>
    <t>Кронштейны специальные на опорах для светильников сварные металлические, количество рожков: 1</t>
  </si>
  <si>
    <t>91.06.09-001</t>
  </si>
  <si>
    <t>Подъемники телескопические самоходные, рабочая высота 26 м, грузоподъемность 250 кг</t>
  </si>
  <si>
    <t>88.1</t>
  </si>
  <si>
    <t>Объем=2*1*4,65/1000</t>
  </si>
  <si>
    <t>88.1.1</t>
  </si>
  <si>
    <t>88.1.2</t>
  </si>
  <si>
    <t>88.2</t>
  </si>
  <si>
    <t>ФСБЦ-01.7.15.12-1014</t>
  </si>
  <si>
    <t>Шпильки резьбовые оцинкованные, диаметр 8-16 мм</t>
  </si>
  <si>
    <t>Объем=2*2*0,11</t>
  </si>
  <si>
    <t xml:space="preserve">Шпильки резьбовые оцинкованные, диаметр 8-16 мм </t>
  </si>
  <si>
    <t>88.2.1</t>
  </si>
  <si>
    <t>ФСБЦ-01.7.15.12-1014_01-20-1-01-0079</t>
  </si>
  <si>
    <t>88.2.2</t>
  </si>
  <si>
    <t>ФСБЦ-01.7.15.12-1014_01-20-1-01-0030</t>
  </si>
  <si>
    <t>88.3</t>
  </si>
  <si>
    <t>Объем=2*1*1,41/1000</t>
  </si>
  <si>
    <t>88.3.1</t>
  </si>
  <si>
    <t>88.3.2</t>
  </si>
  <si>
    <t>Итоги по разделу 4 Металлические конструкции :</t>
  </si>
  <si>
    <t xml:space="preserve">  Итого по разделу 4 Металлические конструкции</t>
  </si>
  <si>
    <t>Раздел 5. Прожекторная мачта ПЖМ 16.6, количество 1 шт., л.4,6,7 тома П35-04.24-АС1</t>
  </si>
  <si>
    <t>Блоки ФБС</t>
  </si>
  <si>
    <t>89</t>
  </si>
  <si>
    <t>Объем=((8*0,828{блок ФБС 24.6.6}+2*0,411{блок ФБС 12.6.6})) / 100</t>
  </si>
  <si>
    <t>89.1</t>
  </si>
  <si>
    <t>ФСБЦ-05.1.01.13-0011</t>
  </si>
  <si>
    <t>Мачта</t>
  </si>
  <si>
    <t>90</t>
  </si>
  <si>
    <t>Объем=(0,017{подпятник П1}) / 100</t>
  </si>
  <si>
    <t>91</t>
  </si>
  <si>
    <t>ГЭСН33-02-007-19</t>
  </si>
  <si>
    <t>Установка сборных железобетонных: прожекторных мачт высотой стоек до 20 м</t>
  </si>
  <si>
    <t>Объем=1,7 / 100</t>
  </si>
  <si>
    <t>02.2.05.04</t>
  </si>
  <si>
    <t>Щебень</t>
  </si>
  <si>
    <t>Конструкции стальные прожекторных мачт ОРУ</t>
  </si>
  <si>
    <t>05.1.02.07</t>
  </si>
  <si>
    <t>Стойки железобетонные прожекторных мачт высотой стоек до 20 м</t>
  </si>
  <si>
    <t>91.1</t>
  </si>
  <si>
    <t>ФСБЦ-05.1.02.07-0051</t>
  </si>
  <si>
    <t>Стойки центрифугированные железобетонные ВЛ и ОРУ</t>
  </si>
  <si>
    <t>91.2</t>
  </si>
  <si>
    <t>ФСБЦ-05.1.02.07-0053</t>
  </si>
  <si>
    <t>Стойки железобетонные центрифугированные цилиндрические, объем от 1,2 до 2 м3, бетон В40, расход арматуры от 300 до 350 кг/м3</t>
  </si>
  <si>
    <t xml:space="preserve">Стойки железобетонные центрифугированные цилиндрические, объем от 1,2 до 2 м3, бетон В40, расход арматуры от 300 до 350 кг/м3 </t>
  </si>
  <si>
    <t>91.2.1</t>
  </si>
  <si>
    <t>ФСБЦ-05.1.02.07-0053_01-20-1-01-0079</t>
  </si>
  <si>
    <t>91.2.2</t>
  </si>
  <si>
    <t>ФСБЦ-05.1.02.07-0053_01-20-1-01-0030</t>
  </si>
  <si>
    <t>91.3</t>
  </si>
  <si>
    <t>ФСБЦ-02.2.05.04-2234</t>
  </si>
  <si>
    <t>Щебень из гравия для строительных работ М 800, фракция 20-40 мм</t>
  </si>
  <si>
    <t>Объем=0,8*0,8*0,15*1,22{норма отхода}</t>
  </si>
  <si>
    <t xml:space="preserve">Щебень из гравия для строительных работ М 800, фракция 20-40 мм </t>
  </si>
  <si>
    <t>91.3.1</t>
  </si>
  <si>
    <t>ФСБЦ-02.2.05.04-2234_02-15-1-01-0079</t>
  </si>
  <si>
    <t>91.3.2</t>
  </si>
  <si>
    <t>ФСБЦ-02.2.05.04-2234_02-15-1-01-0030</t>
  </si>
  <si>
    <t>91.4</t>
  </si>
  <si>
    <t>ФСБЦ-22.2.02.07-0002</t>
  </si>
  <si>
    <t>Конструкции стальные оцинкованные отдельностоящих молниеотводов, порталов, прожекторных мачт ОРУ</t>
  </si>
  <si>
    <t>Объем=(1*88+1*35+1*253+4*64+1*16+1*104+1*5+1*83+11*8+2*11,2+2*11,2+2*0,2+2*12,5)/1000</t>
  </si>
  <si>
    <t xml:space="preserve">Конструкции стальные оцинкованные отдельностоящих молниеотводов, порталов, прожекторных мачт ОРУ </t>
  </si>
  <si>
    <t>91.4.1</t>
  </si>
  <si>
    <t>ФСБЦ-22.2.02.07-0002_01-20-1-01-0079</t>
  </si>
  <si>
    <t>91.4.2</t>
  </si>
  <si>
    <t>ФСБЦ-22.2.02.07-0002_01-20-1-01-0030</t>
  </si>
  <si>
    <t>92</t>
  </si>
  <si>
    <t>ГЭСН33-01-001-16</t>
  </si>
  <si>
    <t>Установка сборных железобетонных ригелей: к фундаментам объемом свыше 0,1 до 0,2 м3</t>
  </si>
  <si>
    <t>Объем=2*0,2</t>
  </si>
  <si>
    <t>91.05.14-023</t>
  </si>
  <si>
    <t>Краны на тракторе, мощность 121 кВт (165 л.с.), грузоподъемность 5 т</t>
  </si>
  <si>
    <t>91.13.03-111</t>
  </si>
  <si>
    <t>Спецавтомобили-вездеходы, грузоподъемность до 8 т</t>
  </si>
  <si>
    <t>05.1.03.13</t>
  </si>
  <si>
    <t>Ригели сборные железобетонные</t>
  </si>
  <si>
    <t>08.1.02.25</t>
  </si>
  <si>
    <t>Детали крепления</t>
  </si>
  <si>
    <t>92.1</t>
  </si>
  <si>
    <t>ФСБЦ-05.1.03.13-0081</t>
  </si>
  <si>
    <t>Ригели железобетонные, объем до 0,7 м3, бетон В25, расход арматуры от 50 до 100 кг/м3</t>
  </si>
  <si>
    <t xml:space="preserve">Ригели железобетонные, объем до 0,7 м3, бетон В25, расход арматуры от 50 до 100 кг/м3 </t>
  </si>
  <si>
    <t>92.1.1</t>
  </si>
  <si>
    <t>ФСБЦ-05.1.03.13-0081_01-20-1-01-0079</t>
  </si>
  <si>
    <t>92.1.2</t>
  </si>
  <si>
    <t>ФСБЦ-05.1.03.13-0081_01-20-1-01-0030</t>
  </si>
  <si>
    <t>Демонтаж блоков ФБС</t>
  </si>
  <si>
    <t>93</t>
  </si>
  <si>
    <t>Приказ от 08.08.2022 № 648/пр п.144 табл.2</t>
  </si>
  <si>
    <t>Демонтаж (разборка) сборных бетонных и железобетонных строительных конструкций ОЗП=0,8; ЭМ=0,8 к расх.; ЗПМ=0,8; МАТ=0 к расх.; ТЗ=0,8; ТЗМ=0,8</t>
  </si>
  <si>
    <t>Окраска металлоконструкций</t>
  </si>
  <si>
    <t>94</t>
  </si>
  <si>
    <t>ГЭСН13-03-002-17</t>
  </si>
  <si>
    <t>Огрунтовка металлических поверхностей за один раз: грунтовкой цинконаполненной</t>
  </si>
  <si>
    <t>Объем=1,2 / 100</t>
  </si>
  <si>
    <t>14.4.01.20-0012</t>
  </si>
  <si>
    <t>Грунтовка антикоррозионная цинконаполненная быстросохнущая для преобразования ржавчины и окалины</t>
  </si>
  <si>
    <t>95</t>
  </si>
  <si>
    <t>ГЭСН13-03-004-28</t>
  </si>
  <si>
    <t>Окраска металлических огрунтованных поверхностей: грунт-краской цинконаполненной однокомпонентной полиуретановой</t>
  </si>
  <si>
    <t>л.6 тома П35-04.24-АС1</t>
  </si>
  <si>
    <t>14.4.01.17-0004</t>
  </si>
  <si>
    <t>Грунтовка однокомпонентная цинконаполненная полиуретановая отверждаемая влагой воздуха для долговременной антикоррозионной защиты металла</t>
  </si>
  <si>
    <t>Итоги по разделу 5 Прожекторная мачта ПЖМ 16.6, количество 1 шт., л.4,6,7 тома П35-04.24-АС1 :</t>
  </si>
  <si>
    <t xml:space="preserve">  Итого по разделу 5 Прожекторная мачта ПЖМ 16.6, количество 1 шт., л.4,6,7 тома П35-04.24-АС1</t>
  </si>
  <si>
    <t>Раздел 6. Туалет</t>
  </si>
  <si>
    <t>96</t>
  </si>
  <si>
    <t>ГЭСН23-03-001-07</t>
  </si>
  <si>
    <t>Устройство круглых сборных железобетонных канализационных колодцев диаметром: 2 м в сухих грунтах</t>
  </si>
  <si>
    <t>10 м3</t>
  </si>
  <si>
    <t>Объем=((0,51+2*0,59+0,41+0,59)) / 10</t>
  </si>
  <si>
    <t>91.08.09-025</t>
  </si>
  <si>
    <t>Трамбовки электрические</t>
  </si>
  <si>
    <t>91.16.01-002</t>
  </si>
  <si>
    <t>Электростанции передвижные, мощность 4 кВт</t>
  </si>
  <si>
    <t>01.7.16.04-0013</t>
  </si>
  <si>
    <t>Щит опалубки линейный крупнощитовой стальной, разборно-переставной, инвентарный, для опалубки стен</t>
  </si>
  <si>
    <t>02.3.01.02-1118</t>
  </si>
  <si>
    <t>Песок природный для строительных работ II класс, средний</t>
  </si>
  <si>
    <t>03.2.01.01-0001</t>
  </si>
  <si>
    <t>Портландцемент общестроительного назначения бездобавочный М400 Д0 (ЦЕМ I 32,5Н)</t>
  </si>
  <si>
    <t>04.1.02.05-0006</t>
  </si>
  <si>
    <t>Смеси бетонные тяжелого бетона (БСТ), класс В15 (М200)</t>
  </si>
  <si>
    <t>04.3.01.03-0001</t>
  </si>
  <si>
    <t>Раствор хризотилцементный</t>
  </si>
  <si>
    <t>05.1.01.09</t>
  </si>
  <si>
    <t>Кольца для колодцев сборные железобетонные диаметром 2000 мм</t>
  </si>
  <si>
    <t>05.1.01.13</t>
  </si>
  <si>
    <t>Плиты сборные железобетонные</t>
  </si>
  <si>
    <t>07.2.05.01-0036</t>
  </si>
  <si>
    <t>Лестница-стремянка металлическая, марка НТС 62-91-111а, ширина 600 мм, шаг ступеней 300 мм, высота от 1 до 6 м</t>
  </si>
  <si>
    <t>08.1.02.06</t>
  </si>
  <si>
    <t>Люки чугунные</t>
  </si>
  <si>
    <t>Пр/812-018.0-3</t>
  </si>
  <si>
    <t>НР Наружные сети водопровода, канализации, теплоснабжения, газопровода</t>
  </si>
  <si>
    <t>Пр/774-018.0</t>
  </si>
  <si>
    <t>СП Наружные сети водопровода, канализации, теплоснабжения, газопровода</t>
  </si>
  <si>
    <t>96.1</t>
  </si>
  <si>
    <t>ФСБЦ-04.3.01.09-0012</t>
  </si>
  <si>
    <t xml:space="preserve">Раствор готовый кладочный, цементный, М50 </t>
  </si>
  <si>
    <t>96.1.1</t>
  </si>
  <si>
    <t>ФСБЦ-04.3.01.09-0012_01-20-1-01-0079</t>
  </si>
  <si>
    <t>96.1.2</t>
  </si>
  <si>
    <t>ФСБЦ-04.3.01.09-0012_01-20-1-01-0030</t>
  </si>
  <si>
    <t>96.2</t>
  </si>
  <si>
    <t>96.2.1</t>
  </si>
  <si>
    <t>96.2.2</t>
  </si>
  <si>
    <t>96.3</t>
  </si>
  <si>
    <t>ФСБЦ-05.1.01.11-0053</t>
  </si>
  <si>
    <t>Плиты днища железобетонные, бетон В15, объем от 0,5 до 1,0 м3, расход арматуры от 50 до 100 кг/м3</t>
  </si>
  <si>
    <t>Объем=1*0,51</t>
  </si>
  <si>
    <t xml:space="preserve">Плиты днища железобетонные, бетон В15, объем от 0,5 до 1,0 м3, расход арматуры от 50 до 100 кг/м3 </t>
  </si>
  <si>
    <t>96.3.1</t>
  </si>
  <si>
    <t>ФСБЦ-05.1.01.11-0053_01-20-1-01-0079</t>
  </si>
  <si>
    <t>96.3.2</t>
  </si>
  <si>
    <t>ФСБЦ-05.1.01.11-0053_01-20-1-01-0030</t>
  </si>
  <si>
    <t>96.4</t>
  </si>
  <si>
    <t>ФСБЦ-05.1.01.09-0067</t>
  </si>
  <si>
    <t>Кольца стеновые смотровых колодцев железобетонные, объем до 1,1 м3, бетон В15, расход арматуры от 50 до 100 кг/м3</t>
  </si>
  <si>
    <t>Объем=2*0,59</t>
  </si>
  <si>
    <t xml:space="preserve">Кольца стеновые смотровых колодцев железобетонные, объем до 1,1 м3, бетон В15, расход арматуры от 50 до 100 кг/м3 </t>
  </si>
  <si>
    <t>96.4.1</t>
  </si>
  <si>
    <t>ФСБЦ-05.1.01.09-0067_01-20-1-01-0079</t>
  </si>
  <si>
    <t>96.4.2</t>
  </si>
  <si>
    <t>ФСБЦ-05.1.01.09-0067_01-20-1-01-0030</t>
  </si>
  <si>
    <t>96.5</t>
  </si>
  <si>
    <t>ФСБЦ-05.1.08.06-0037</t>
  </si>
  <si>
    <t>Плиты дорожные железобетонные, объем до 1,8 м3, бетон В30, расход арматуры до 50 кг/м3</t>
  </si>
  <si>
    <t>Объем=1*0,41</t>
  </si>
  <si>
    <t xml:space="preserve">Плиты дорожные железобетонные, объем до 1,8 м3, бетон В30, расход арматуры до 50 кг/м3 </t>
  </si>
  <si>
    <t>96.5.1</t>
  </si>
  <si>
    <t>ФСБЦ-05.1.08.06-0037_01-20-1-01-0079</t>
  </si>
  <si>
    <t>96.5.2</t>
  </si>
  <si>
    <t>ФСБЦ-05.1.08.06-0037_01-20-1-01-0030</t>
  </si>
  <si>
    <t>96.6</t>
  </si>
  <si>
    <t>ФСБЦ-05.1.01.09-1022</t>
  </si>
  <si>
    <t>Плиты перекрытий водоприемных колодцев железобетонные, объем до 0,07 м3, бетон В15, расход арматуры от 100 до 150 кг/м3</t>
  </si>
  <si>
    <t xml:space="preserve">Плиты перекрытий водоприемных колодцев железобетонные, объем до 0,07 м3, бетон В15, расход арматуры от 100 до 150 кг/м3 </t>
  </si>
  <si>
    <t>96.6.1</t>
  </si>
  <si>
    <t>ФСБЦ-05.1.01.09-1022_01-20-1-01-0079</t>
  </si>
  <si>
    <t>96.6.2</t>
  </si>
  <si>
    <t>ФСБЦ-05.1.01.09-1022_01-20-1-01-0030</t>
  </si>
  <si>
    <t>96.7</t>
  </si>
  <si>
    <t>ФСБЦ-08.1.02.06-0011</t>
  </si>
  <si>
    <t>Люк чугунный круглый легкий, номинальная нагрузка 15 кН, диаметр лаза 600 мм</t>
  </si>
  <si>
    <t xml:space="preserve">Люк чугунный круглый легкий, номинальная нагрузка 15 кН, диаметр лаза 600 мм </t>
  </si>
  <si>
    <t>96.7.1</t>
  </si>
  <si>
    <t>ФСБЦ-08.1.02.06-0011_01-20-1-01-0079</t>
  </si>
  <si>
    <t>96.7.2</t>
  </si>
  <si>
    <t>ФСБЦ-08.1.02.06-0011_01-20-1-01-0030</t>
  </si>
  <si>
    <t>97</t>
  </si>
  <si>
    <t>ГЭСН10-02-004-01</t>
  </si>
  <si>
    <t>Установка колонн клееных объемом до 1 м3: на фундамент</t>
  </si>
  <si>
    <t>12.1.02.06-0012</t>
  </si>
  <si>
    <t>Рубероид кровельный РКК-350</t>
  </si>
  <si>
    <t>08.1.02.11-0001</t>
  </si>
  <si>
    <t>Поковки из квадратных заготовок, масса 1,5-4,5 кг</t>
  </si>
  <si>
    <t>11.2.06.02</t>
  </si>
  <si>
    <t>Колонны деревянные</t>
  </si>
  <si>
    <t>Пр/812-010.0-3</t>
  </si>
  <si>
    <t>НР Деревянные конструкции</t>
  </si>
  <si>
    <t>Пр/774-010.0</t>
  </si>
  <si>
    <t>СП Деревянные конструкции</t>
  </si>
  <si>
    <t>97.1</t>
  </si>
  <si>
    <t>ФСБЦ-11.1.03.07-0012</t>
  </si>
  <si>
    <t>Брус профилированный хвойных пород (ель, сосна), естественной влажности, длина 2-6,5 м, ширина 150 мм, толщина 200 мм, сорт II</t>
  </si>
  <si>
    <t xml:space="preserve">Брус профилированный хвойных пород (ель, сосна), естественной влажности, длина 2-6,5 м, ширина 150 мм, толщина 200 мм, сорт II </t>
  </si>
  <si>
    <t>97.1.1</t>
  </si>
  <si>
    <t>ФСБЦ-11.1.03.07-0012_01-20-2-01-0079</t>
  </si>
  <si>
    <t>97.1.2</t>
  </si>
  <si>
    <t>ФСБЦ-11.1.03.07-0012_01-20-2-01-0030</t>
  </si>
  <si>
    <t>98</t>
  </si>
  <si>
    <t>Объем=34,20 / 100</t>
  </si>
  <si>
    <t>98.1</t>
  </si>
  <si>
    <t>Объем=17,10/1000</t>
  </si>
  <si>
    <t>98.1.1</t>
  </si>
  <si>
    <t>98.1.2</t>
  </si>
  <si>
    <t>99</t>
  </si>
  <si>
    <t>ГЭСН08-01-003-02</t>
  </si>
  <si>
    <t>Гидроизоляция стен, фундаментов: горизонтальная оклеечная в 1 слой</t>
  </si>
  <si>
    <t>Объем=3,96 / 100</t>
  </si>
  <si>
    <t>91.08.04-021</t>
  </si>
  <si>
    <t>Котлы битумные передвижные электрические с центробежной мешалкой, объем загрузочной емкости 400 л</t>
  </si>
  <si>
    <t>01.3.01.03-0002</t>
  </si>
  <si>
    <t>Керосин для технических целей</t>
  </si>
  <si>
    <t>01.2.01.02</t>
  </si>
  <si>
    <t>Битум</t>
  </si>
  <si>
    <t>01.2.03.03</t>
  </si>
  <si>
    <t>Мастика</t>
  </si>
  <si>
    <t>Раствор готовый кладочный</t>
  </si>
  <si>
    <t>12.1.02.15</t>
  </si>
  <si>
    <t>Материалы гидроизоляционные рулонные</t>
  </si>
  <si>
    <t>99.1</t>
  </si>
  <si>
    <t>ФСБЦ-12.1.02.06-0001</t>
  </si>
  <si>
    <t>Рубероид кровельный рулонный, теплостойкость 80 °C, верхнее/нижнее покрытие тальк, разрывная сила при растяжении не менее 294 Н</t>
  </si>
  <si>
    <t xml:space="preserve">Рубероид кровельный рулонный, теплостойкость 80 °C, верхнее/нижнее покрытие тальк, разрывная сила при растяжении не менее 294 Н </t>
  </si>
  <si>
    <t>99.1.1</t>
  </si>
  <si>
    <t>ФСБЦ-12.1.02.06-0001_01-20-2-01-0079</t>
  </si>
  <si>
    <t>99.1.2</t>
  </si>
  <si>
    <t>ФСБЦ-12.1.02.06-0001_01-20-2-01-0030</t>
  </si>
  <si>
    <t>99.2</t>
  </si>
  <si>
    <t>ФСБЦ-01.2.03.03-0133</t>
  </si>
  <si>
    <t>Мастика битумная приклеивающая для склеивания рулонных битумных, битумно-полимерных кровельных и гидроизоляционных материалов к бетонным, металлическим, цементно-песчаным поверхностям, холодная, готовая к применению, диапазон температур от -20 до +40 °C, прочность сцепления с металлом не менее/бетоном 0,45/0,6 МПа, расход 2,5-3,5 кг/м2</t>
  </si>
  <si>
    <t>Объем=МАСТЕР.р2*1000</t>
  </si>
  <si>
    <t xml:space="preserve">Мастика битумная приклеивающая для склеивания рулонных битумных, битумно-полимерных кровельных и гидроизоляционных материалов к бетонным, металлическим, цементно-песчаным поверхностям, холодная, готовая к применению, диапазон температур от -20 до +40 °C, прочность сцепления с металлом не менее/бетоном 0,45/0,6 МПа, расход 2,5-3,5 кг/м2 </t>
  </si>
  <si>
    <t>99.2.1</t>
  </si>
  <si>
    <t>ФСБЦ-01.2.03.03-0133_01-20-2-01-0079</t>
  </si>
  <si>
    <t>99.2.2</t>
  </si>
  <si>
    <t>ФСБЦ-01.2.03.03-0133_01-20-2-01-0030</t>
  </si>
  <si>
    <t>100</t>
  </si>
  <si>
    <t>ГЭСН08-01-002-02</t>
  </si>
  <si>
    <t>Устройство основания под фундаменты: щебеночного</t>
  </si>
  <si>
    <t>100.1</t>
  </si>
  <si>
    <t>ФСБЦ-02.2.04.04-0185</t>
  </si>
  <si>
    <t>Смесь щебеночно-песчаная готовая, щебень из гравия М 800, номер смеси С5, размер зерен 0-40 мм</t>
  </si>
  <si>
    <t xml:space="preserve">Смесь щебеночно-песчаная готовая, щебень из гравия М 800, номер смеси С5, размер зерен 0-40 мм </t>
  </si>
  <si>
    <t>100.1.1</t>
  </si>
  <si>
    <t>ФСБЦ-02.2.04.04-0185_02-15-1-01-0079</t>
  </si>
  <si>
    <t>100.1.2</t>
  </si>
  <si>
    <t>ФСБЦ-02.2.04.04-0185_02-15-1-01-0030</t>
  </si>
  <si>
    <t>101</t>
  </si>
  <si>
    <t>ГЭСН10-02-046-03</t>
  </si>
  <si>
    <t>Сборка: люфт-клозета</t>
  </si>
  <si>
    <t>101.1</t>
  </si>
  <si>
    <t>ТЦ_18.2.00.00_38_3811109646_16.10.2023_02_2.2</t>
  </si>
  <si>
    <t>Туалет деревянный</t>
  </si>
  <si>
    <t xml:space="preserve">Туалет деревянный </t>
  </si>
  <si>
    <t>101.1.1</t>
  </si>
  <si>
    <t>ТЦ_18.2.00.00_38_3811109646_16.10.2023_02_2.2_121084-00-0331-0360</t>
  </si>
  <si>
    <t xml:space="preserve">Перевозка железнодорожным транспортом ресурсов группы "Изделия и детали деревянные строительные, не поименованные в алфавите" на расстояние в интервале от 331 км до 360 км </t>
  </si>
  <si>
    <t>101.1.2</t>
  </si>
  <si>
    <t>ТЦ_18.2.00.00_38_3811109646_16.10.2023_02_2.2_51-1</t>
  </si>
  <si>
    <t xml:space="preserve">Погрузка в автотранспортное средство: прочие материалы, детали (с использованием погрузчика) </t>
  </si>
  <si>
    <t>101.1.3</t>
  </si>
  <si>
    <t>ТЦ_18.2.00.00_38_3811109646_16.10.2023_02_2.2_01-20-2-01-0079</t>
  </si>
  <si>
    <t>101.1.4</t>
  </si>
  <si>
    <t>ТЦ_18.2.00.00_38_3811109646_16.10.2023_02_2.2_01-20-2-01-0030</t>
  </si>
  <si>
    <t>101.1.5</t>
  </si>
  <si>
    <t>ТЦ_18.2.00.00_38_3811109646_16.10.2023_02_2.2_51-2</t>
  </si>
  <si>
    <t xml:space="preserve">Разгрузка с автотранспортного средства: прочие материалы, детали (с использованием погрузчика) </t>
  </si>
  <si>
    <t>Итоги по разделу 6 Туалет :</t>
  </si>
  <si>
    <t xml:space="preserve">  Итого по разделу 6 Туалет</t>
  </si>
  <si>
    <t>Раздел 7. Кабельные лотки, л. 3 тома П35-04.24-АС1</t>
  </si>
  <si>
    <t>Кабельные лотки по узлу 1Л, количество 12 компл.</t>
  </si>
  <si>
    <t>102</t>
  </si>
  <si>
    <t>ГЭСН07-06-001-01</t>
  </si>
  <si>
    <t>Устройство непроходных каналов: одноячейковых, перекрываемых или опирающихся на плиту</t>
  </si>
  <si>
    <t>Объем=(12*(0,11+4*0,03)) / 100</t>
  </si>
  <si>
    <t>01.2.01.02-0042</t>
  </si>
  <si>
    <t>Битум нефтяной строительный кровельный БНК-90/30</t>
  </si>
  <si>
    <t>01.3.01.08-0001</t>
  </si>
  <si>
    <t>Топливо дизельное</t>
  </si>
  <si>
    <t>11.1.03.06-0075</t>
  </si>
  <si>
    <t>Доска обрезная хвойных пород, естественной влажности, длина 2-6,5 м, ширина 100-250 мм, толщина 30-40 мм, сорт III</t>
  </si>
  <si>
    <t>05.1.01.07</t>
  </si>
  <si>
    <t>Конструкции сборные железобетонные</t>
  </si>
  <si>
    <t>102.1</t>
  </si>
  <si>
    <t>ФСБЦ-05.1.01.10-0003</t>
  </si>
  <si>
    <t>Лотки железобетонные, объем до 1,7 м3, бетон В15, расход арматуры до 50 кг/м3</t>
  </si>
  <si>
    <t>Объем=12*0,11</t>
  </si>
  <si>
    <t xml:space="preserve">Лотки железобетонные, объем до 1,7 м3, бетон В15, расход арматуры до 50 кг/м3 </t>
  </si>
  <si>
    <t>102.1.1</t>
  </si>
  <si>
    <t>ФСБЦ-05.1.01.10-0003_01-20-1-01-0079</t>
  </si>
  <si>
    <t>102.1.2</t>
  </si>
  <si>
    <t>ФСБЦ-05.1.01.10-0003_01-20-1-01-0030</t>
  </si>
  <si>
    <t>102.2</t>
  </si>
  <si>
    <t>ФСБЦ-05.1.06.05-0001</t>
  </si>
  <si>
    <t>Плиты покрытий и перекрытий лотков и каналов железобетонные, объем до 1,3 м3, бетон В15, расход арматуры до 50 кг/м3</t>
  </si>
  <si>
    <t>Объем=12*4*0,03</t>
  </si>
  <si>
    <t xml:space="preserve">Плиты покрытий и перекрытий лотков и каналов железобетонные, объем до 1,3 м3, бетон В15, расход арматуры до 50 кг/м3 </t>
  </si>
  <si>
    <t>102.2.1</t>
  </si>
  <si>
    <t>ФСБЦ-05.1.06.05-0001_01-20-1-01-0079</t>
  </si>
  <si>
    <t>102.2.2</t>
  </si>
  <si>
    <t>ФСБЦ-05.1.06.05-0001_01-20-1-01-0030</t>
  </si>
  <si>
    <t>103</t>
  </si>
  <si>
    <t>ГЭСН07-05-007-10</t>
  </si>
  <si>
    <t>Укладка перемычек массой до 0,3 т</t>
  </si>
  <si>
    <t>Объем=12 / 100</t>
  </si>
  <si>
    <t>1-100-32</t>
  </si>
  <si>
    <t>Средний разряд работы 3,2</t>
  </si>
  <si>
    <t>04.3.01.09-0014</t>
  </si>
  <si>
    <t>Раствор готовый кладочный, цементный, М100</t>
  </si>
  <si>
    <t>05.1.03.16</t>
  </si>
  <si>
    <t>Пр/812-007.1-3</t>
  </si>
  <si>
    <t>НР Бетонные и железобетонные сборные конструкции жилых, общественных и административно-бытовых зданий промышленных предприятий</t>
  </si>
  <si>
    <t>Пр/774-007.1</t>
  </si>
  <si>
    <t>СП Бетонные и железобетонные сборные конструкции жилых, общественных и административно-бытовых зданий промышленных предприятий</t>
  </si>
  <si>
    <t>103.1</t>
  </si>
  <si>
    <t>ФСБЦ-05.1.08.01-0077</t>
  </si>
  <si>
    <t>Блоки железобетонные подкладные, объем до 1,4 м3, бетон В25, расход арматуры от 100 до 150 кг/м3</t>
  </si>
  <si>
    <t>Объем=12*0,02</t>
  </si>
  <si>
    <t xml:space="preserve">Блоки железобетонные подкладные, объем до 1,4 м3, бетон В25, расход арматуры от 100 до 150 кг/м3 </t>
  </si>
  <si>
    <t>103.1.1</t>
  </si>
  <si>
    <t>ФСБЦ-05.1.08.01-0077_01-20-1-01-0079</t>
  </si>
  <si>
    <t>103.1.2</t>
  </si>
  <si>
    <t>ФСБЦ-05.1.08.01-0077_01-20-1-01-0030</t>
  </si>
  <si>
    <t>Кабельные лотки по узлу 2Л, количество 17 компл.</t>
  </si>
  <si>
    <t>104</t>
  </si>
  <si>
    <t>Объем=(17*(0,07+2*0,03)) / 100</t>
  </si>
  <si>
    <t>104.1</t>
  </si>
  <si>
    <t>Объем=17*0,07</t>
  </si>
  <si>
    <t>104.1.1</t>
  </si>
  <si>
    <t>104.1.2</t>
  </si>
  <si>
    <t>104.2</t>
  </si>
  <si>
    <t>Объем=17*2*0,03</t>
  </si>
  <si>
    <t>104.2.1</t>
  </si>
  <si>
    <t>104.2.2</t>
  </si>
  <si>
    <t>105</t>
  </si>
  <si>
    <t>Объем=17 / 100</t>
  </si>
  <si>
    <t>105.1</t>
  </si>
  <si>
    <t>Объем=17*0,01</t>
  </si>
  <si>
    <t>105.1.1</t>
  </si>
  <si>
    <t>105.1.2</t>
  </si>
  <si>
    <t>Отверстия в лотках, 0,3х0,2х0,1 - 12 шт.</t>
  </si>
  <si>
    <t>106</t>
  </si>
  <si>
    <t>ГЭСН46-03-007-02</t>
  </si>
  <si>
    <t>Пробивка проемов в конструкциях: из бетона</t>
  </si>
  <si>
    <t>Объем=12*0,3*0,2*0,1</t>
  </si>
  <si>
    <t>Заделка торцов лотков</t>
  </si>
  <si>
    <t>107</t>
  </si>
  <si>
    <t>ГЭСН46-03-017-05</t>
  </si>
  <si>
    <t>Заделка отверстий, гнезд и борозд: в стенах и перегородках бетонных площадью до 0,1 м2</t>
  </si>
  <si>
    <t>1-100-24</t>
  </si>
  <si>
    <t>Средний разряд работы 2,4</t>
  </si>
  <si>
    <t>107.1</t>
  </si>
  <si>
    <t>ФСБЦ-04.1.02.05-0006</t>
  </si>
  <si>
    <t xml:space="preserve">Смеси бетонные тяжелого бетона (БСТ), класс В15 (М200) </t>
  </si>
  <si>
    <t>107.1.1</t>
  </si>
  <si>
    <t>ФСБЦ-04.1.02.05-0006_01-20-1-01-0079</t>
  </si>
  <si>
    <t>107.1.2</t>
  </si>
  <si>
    <t>ФСБЦ-04.1.02.05-0006_01-20-1-01-0030</t>
  </si>
  <si>
    <t>Итоги по разделу 7 Кабельные лотки, л. 3 тома П35-04.24-АС1 :</t>
  </si>
  <si>
    <t xml:space="preserve">  Итого по разделу 7 Кабельные лотки, л. 3 тома П35-04.24-АС1</t>
  </si>
  <si>
    <t>ЛОКАЛЬНЫЙ СМЕТНЫЙ РАСЧЕТ (СМЕТА) № 02-02-01</t>
  </si>
  <si>
    <t>Электротехнические решения</t>
  </si>
  <si>
    <t>П35-04.24-ЭП1</t>
  </si>
  <si>
    <t>Раздел 1. Электротехнические решения</t>
  </si>
  <si>
    <t>Блок выключателя 35 кВ, количество - 2 компл.</t>
  </si>
  <si>
    <t>Объем=2*1</t>
  </si>
  <si>
    <t>ГЭСНм08-01-006-01</t>
  </si>
  <si>
    <t>Трансформатор тока трехфазный напряжением: 35 кВ</t>
  </si>
  <si>
    <t>ГЭСНм08-01-008-01</t>
  </si>
  <si>
    <t>Выключатель воздушный трехфазный напряжением: 35 кВ, тип ВВУ</t>
  </si>
  <si>
    <t>01.3.01.07-0009</t>
  </si>
  <si>
    <t>Спирт этиловый ректификованный технический, сорт I</t>
  </si>
  <si>
    <t>01.7.02.09-0002</t>
  </si>
  <si>
    <t>Шпагат бумажный, диаметр 2,5 мм</t>
  </si>
  <si>
    <t>01.7.07.12-0022</t>
  </si>
  <si>
    <t>Пленка полиэтиленовая, толщина 0,2-0,5 мм</t>
  </si>
  <si>
    <t>10.2.02.07-0109</t>
  </si>
  <si>
    <t>Проволока латунная Л68, круглая, твердая, нормальной точности, диаметр 0,50 мм</t>
  </si>
  <si>
    <t>11.1.03.06-0021</t>
  </si>
  <si>
    <t>Доска обрезная лиственных пород (береза), естественной влажности, длина 4-6,5 м, все ширины, толщина 20-22 мм, сорт II</t>
  </si>
  <si>
    <t>ГЭСНм08-03-573-04</t>
  </si>
  <si>
    <t>Шкаф (пульт) управления навесной, высота, ширина и глубина: до 600х600х350 мм</t>
  </si>
  <si>
    <t>1-100-42</t>
  </si>
  <si>
    <t>Средний разряд работы 4,2</t>
  </si>
  <si>
    <t>91.04.01-041</t>
  </si>
  <si>
    <t>Молотки бурильные легкие при работе от передвижных компрессорных установок</t>
  </si>
  <si>
    <t>ГЭСН33-02-013-11</t>
  </si>
  <si>
    <t>Установка стальных: конструкций под оборудование массой до 0,2 т</t>
  </si>
  <si>
    <t>Объем=2*865/1000</t>
  </si>
  <si>
    <t>Блок ТН 35 кВ, количество - 2 компл.</t>
  </si>
  <si>
    <t>Объем=2*6</t>
  </si>
  <si>
    <t>ГЭСНм08-01-007-01</t>
  </si>
  <si>
    <t>Трансформатор трехфазный напряжения: 35 кВ</t>
  </si>
  <si>
    <t>Объем=2*583/1000</t>
  </si>
  <si>
    <t>Блок секционного разъединителя 35 кВ, количество - 1 компл.</t>
  </si>
  <si>
    <t>Объем=1*2</t>
  </si>
  <si>
    <t>Объем=1*3</t>
  </si>
  <si>
    <t>Объем=1*942/1000</t>
  </si>
  <si>
    <t>Блок разъединителя 35 кВ, количество - 2 компл.</t>
  </si>
  <si>
    <t>18.1</t>
  </si>
  <si>
    <t>Объем=2*245/1000</t>
  </si>
  <si>
    <t>Блок опорных изоляторов 35 кВ, количество - 4 компл.</t>
  </si>
  <si>
    <t>Объем=4*3</t>
  </si>
  <si>
    <t>20.1</t>
  </si>
  <si>
    <t>Объем=4*160/1000</t>
  </si>
  <si>
    <t>Жесткая ошиновка 35 кВ</t>
  </si>
  <si>
    <t>ГЭСНм08-01-022-01</t>
  </si>
  <si>
    <t>Ошиновка жесткая трехфазная из алюминиевых труб для ОРУ, напряжение: 110 кВ</t>
  </si>
  <si>
    <t>Объем=12/3</t>
  </si>
  <si>
    <t>91.17.04-161</t>
  </si>
  <si>
    <t>Аппарат сварочный для полуавтоматической сварки, сварочный ток до 500 А, в комплекте с механизмом подачи проволоки</t>
  </si>
  <si>
    <t>01.3.02.02-0001</t>
  </si>
  <si>
    <t>Аргон газообразный, сорт I</t>
  </si>
  <si>
    <t>01.7.11.04-0052</t>
  </si>
  <si>
    <t>Проволока сварочная без покрытия СВ-08Г2С, диаметр 2 мм</t>
  </si>
  <si>
    <t>14.5.09.01-0003</t>
  </si>
  <si>
    <t>Ацетон технический, сорт высший</t>
  </si>
  <si>
    <t>14.5.09.07-0027</t>
  </si>
  <si>
    <t>Растворитель № 649</t>
  </si>
  <si>
    <t>22.1</t>
  </si>
  <si>
    <t>Гибкая ошиновка</t>
  </si>
  <si>
    <t>Объем=(9+6)/3</t>
  </si>
  <si>
    <t>23.1</t>
  </si>
  <si>
    <t>Гирлянда изоляторов, количество - 6 компл.</t>
  </si>
  <si>
    <t>ФСБЦ-22.2.01.03-1014</t>
  </si>
  <si>
    <t>Изолятор подвесной стеклянный ПС-70Е</t>
  </si>
  <si>
    <t>Объем=6*7</t>
  </si>
  <si>
    <t xml:space="preserve">Изолятор подвесной стеклянный ПС-70Е </t>
  </si>
  <si>
    <t>ФСБЦ-22.2.01.03-1014_01-20-2-01-0079</t>
  </si>
  <si>
    <t>24.2</t>
  </si>
  <si>
    <t>ФСБЦ-22.2.01.03-1014_01-20-2-01-0030</t>
  </si>
  <si>
    <t>ФСБЦ-20.1.02.21-0043</t>
  </si>
  <si>
    <t>Узел крепления КГП-7-3</t>
  </si>
  <si>
    <t>Объем=6*1</t>
  </si>
  <si>
    <t>ФСБЦ-20.1.02.14-1022</t>
  </si>
  <si>
    <t>Серьга СРС-7-16</t>
  </si>
  <si>
    <t>ФСБЦ-20.1.02.22-0005</t>
  </si>
  <si>
    <t>Ушко однолапчатое У1-7-16</t>
  </si>
  <si>
    <t>ФСБЦ-20.5.04.04-0001</t>
  </si>
  <si>
    <t>Зажим натяжной болтовый НБ-2-6</t>
  </si>
  <si>
    <t>Аппаратные зажимы</t>
  </si>
  <si>
    <t>ФСБЦ-20.1.01.02-0039</t>
  </si>
  <si>
    <t>Зажимы аппаратные прессуемые А1А-70-2</t>
  </si>
  <si>
    <t>Объем=6 / 100</t>
  </si>
  <si>
    <t>ФСБЦ-20.1.01.02-0047</t>
  </si>
  <si>
    <t>Зажимы аппаратные прессуемые А2А-70-Т</t>
  </si>
  <si>
    <t>ФСБЦ-20.1.01.02-0005</t>
  </si>
  <si>
    <t>Зажимы аппаратные прессуемые 2А4А-300-4Т</t>
  </si>
  <si>
    <t>Стоимость оборудования ОРУ 35 кВ</t>
  </si>
  <si>
    <t>32
О</t>
  </si>
  <si>
    <t>ТЦ_101_21_2128000600_23.07.2024_01_15.1</t>
  </si>
  <si>
    <t>ОРУ 35 кВ</t>
  </si>
  <si>
    <t>компл.</t>
  </si>
  <si>
    <t>Трансформатор силовой ТМН-4000-35-11-УХЛ1, количество - 2 компл.</t>
  </si>
  <si>
    <t>33.1</t>
  </si>
  <si>
    <t>ГЭСНм08-01-005-01</t>
  </si>
  <si>
    <t>Подсушка методом низкотемпературной обработки изоляции</t>
  </si>
  <si>
    <t>91.19.02-002</t>
  </si>
  <si>
    <t>Маслонасосы шестеренные, производительность 2,3 м3/ч</t>
  </si>
  <si>
    <t>91.19.12-021</t>
  </si>
  <si>
    <t>Насосы вакуумные 3,6 м3/мин</t>
  </si>
  <si>
    <t>91.21.22-091</t>
  </si>
  <si>
    <t>Выпрямители полупроводниковые для подогрева трансформаторов</t>
  </si>
  <si>
    <t>91.21.22-431</t>
  </si>
  <si>
    <t>Установки для вакуумирования и подсушки твердой изоляции силовых трансформаторов, мощность 21 кВт, площадь поверхности конденсации не менее 6,1 м2</t>
  </si>
  <si>
    <t>91.21.22-432</t>
  </si>
  <si>
    <t>Установки вакуумной обработки трансформаторного масла</t>
  </si>
  <si>
    <t>01.3.02.01-0003</t>
  </si>
  <si>
    <t>Азот жидкий технический</t>
  </si>
  <si>
    <t>01.3.03.08-0021</t>
  </si>
  <si>
    <t>Углекислота</t>
  </si>
  <si>
    <t>ГЭСНм08-01-010-01</t>
  </si>
  <si>
    <t>Очистка от механических примесей и сушка масла для трансформаторов до 35 кВ и другого оборудования</t>
  </si>
  <si>
    <t>Объем=2*2,6</t>
  </si>
  <si>
    <t>36
О</t>
  </si>
  <si>
    <t>ТЦ_101_21_2460218225_19.07.2024_01_18.1</t>
  </si>
  <si>
    <t>Трансформатор ТМН-4000/36,75-
10,5 У/Д-11 УХЛ1,</t>
  </si>
  <si>
    <t>Здание ОПУ</t>
  </si>
  <si>
    <t>ГЭСНм37-01-013-09</t>
  </si>
  <si>
    <t>Монтаж машин и механизмов на открытой площадке, масса машин и механизмов: 5 т</t>
  </si>
  <si>
    <t>91.10.05-007</t>
  </si>
  <si>
    <t>Трубоукладчики, номинальная грузоподъемность 12,5 т</t>
  </si>
  <si>
    <t>4-100-070</t>
  </si>
  <si>
    <t xml:space="preserve">ОТм(Зтм) Средний разряд машинистов 7 </t>
  </si>
  <si>
    <t>01.7.11.07-0230</t>
  </si>
  <si>
    <t>Электроды сварочные для сварки низколегированных и углеродистых сталей УОНИ 13/55, Э50А, диаметр 4-5 мм</t>
  </si>
  <si>
    <t>08.1.02.11-0023</t>
  </si>
  <si>
    <t>Поковки простые строительные (скобы, закрепы, хомуты), масса до 1,6 кг</t>
  </si>
  <si>
    <t>38
О</t>
  </si>
  <si>
    <t>ТЦ_101_21_2128000600_23.07.2024_01_16.1</t>
  </si>
  <si>
    <t>ОПУ</t>
  </si>
  <si>
    <t>39
О</t>
  </si>
  <si>
    <t>ТЦ_101_21_2128000600_23.07.2024_02_47.1</t>
  </si>
  <si>
    <t>Шеф-монтажные работы оборудования и здания ОПУ</t>
  </si>
  <si>
    <t>Итоги по разделу 1 Электротехнические решения :</t>
  </si>
  <si>
    <t xml:space="preserve">     Оборудование</t>
  </si>
  <si>
    <t xml:space="preserve">          Инженерное оборудование</t>
  </si>
  <si>
    <t xml:space="preserve">  Итого по разделу 1 Электротехнические решения</t>
  </si>
  <si>
    <t xml:space="preserve">       оборудование, отсутствующее в ФРСН</t>
  </si>
  <si>
    <t>Раздел 2. Комплект ретрофита ячеек 10 кВ</t>
  </si>
  <si>
    <t>Комплект ретрофита ячеек 10 кВ, количество - 3 компл.</t>
  </si>
  <si>
    <t>Приказ от 30.01.2024 № 55/пр прил.5 табл.3 п.1.2</t>
  </si>
  <si>
    <t>Производство работ осуществляется в помещениях эксплуатируемого объекта капитального строительства, эксплуатация которого не прекращена, в том числе для объектов производственного и непроизводственного назначения без остановки рабочего процесса, при этом: в зоне производства работ имеется один из следующих  факторов:
- движение транспорта по внутрицеховым путям;
- действующее технологическое или лабораторное оборудование;
- мебель и иные загромождающие помещения предметы ОЗП=1,15; ЭМ=1,15 к расх.; ЗПМ=1,15; ТЗ=1,15; ТЗМ=1,15</t>
  </si>
  <si>
    <t>ГЭСНм08-01-056-01</t>
  </si>
  <si>
    <t>Разъединитель трехполюсный напряжением: до 10 кВ, ток до 600 А</t>
  </si>
  <si>
    <t>41.1</t>
  </si>
  <si>
    <t>Объем=3*3</t>
  </si>
  <si>
    <t>ГЭСНм08-03-600-02</t>
  </si>
  <si>
    <t>Счетчики, устанавливаемые на готовом основании: трехфазные</t>
  </si>
  <si>
    <t>01.7.15.04-0011</t>
  </si>
  <si>
    <t>Винты стальные с полукруглой головкой, длина 50 мм</t>
  </si>
  <si>
    <t>44
О</t>
  </si>
  <si>
    <t>ТЦ_101_21_2128000600_23.07.2024_01_17.1</t>
  </si>
  <si>
    <t>Комплект ретрофит ячеек 10 кВ</t>
  </si>
  <si>
    <t>Итоги по разделу 2 Комплект ретрофита ячеек 10 кВ :</t>
  </si>
  <si>
    <t xml:space="preserve">  Итого по разделу 2 Комплект ретрофита ячеек 10 кВ</t>
  </si>
  <si>
    <t>Раздел 3. Кабельные конструкции</t>
  </si>
  <si>
    <t>ГЭСНм08-02-395-02</t>
  </si>
  <si>
    <t>Лоток металлический штампованный по установленным конструкциям, ширина лотка: до 400 мм</t>
  </si>
  <si>
    <t>Объем=(14*9,6+14*6,69+5*0,71+3*0,27+16*0,04+40*0,05+8*0,92+80*0,03)/1000</t>
  </si>
  <si>
    <t>ФСБЦ-20.2.07.04-0004</t>
  </si>
  <si>
    <t>Лоток кабельный без крышки, горячеоцинкованный, неперфорированный, размеры 2500х300х50 мм</t>
  </si>
  <si>
    <t>Объем=14*3/2,5</t>
  </si>
  <si>
    <t xml:space="preserve">Лоток кабельный без крышки, горячеоцинкованный, неперфорированный, размеры 2500х300х50 мм </t>
  </si>
  <si>
    <t>ФСБЦ-20.2.07.04-0004_01-20-1-01-0079</t>
  </si>
  <si>
    <t>ФСБЦ-20.2.07.04-0004_01-20-1-01-0030</t>
  </si>
  <si>
    <t>45.2</t>
  </si>
  <si>
    <t>ФСБЦ-20.2.07.04-1004</t>
  </si>
  <si>
    <t>Крышка лотка неперфорированного, горячеоцинкованная, толщина стенки 1,2 мм, размеры 300х3000 мм</t>
  </si>
  <si>
    <t xml:space="preserve">Крышка лотка неперфорированного, горячеоцинкованная, толщина стенки 1,2 мм, размеры 300х3000 мм </t>
  </si>
  <si>
    <t>45.2.1</t>
  </si>
  <si>
    <t>ФСБЦ-20.2.07.04-1004_01-20-1-01-0079</t>
  </si>
  <si>
    <t>45.2.2</t>
  </si>
  <si>
    <t>ФСБЦ-20.2.07.04-1004_01-20-1-01-0030</t>
  </si>
  <si>
    <t>45.3</t>
  </si>
  <si>
    <t>ФСБЦ-20.2.03.02-0002</t>
  </si>
  <si>
    <t>Консоль для крепления проволочного лотка, размеры 60х44х300 мм</t>
  </si>
  <si>
    <t xml:space="preserve">Консоль для крепления проволочного лотка, размеры 60х44х300 мм </t>
  </si>
  <si>
    <t>45.3.1</t>
  </si>
  <si>
    <t>ФСБЦ-20.2.03.02-0002_01-20-1-01-0079</t>
  </si>
  <si>
    <t>45.3.2</t>
  </si>
  <si>
    <t>ФСБЦ-20.2.03.02-0002_01-20-1-01-0030</t>
  </si>
  <si>
    <t>45.4</t>
  </si>
  <si>
    <t>ФСБЦ-20.1.02.10-0001</t>
  </si>
  <si>
    <t>Подвесы стальные оцинкованные для шпильки, крепления лотков, диаметр отверстия М8, размеры 52х52х3 мм</t>
  </si>
  <si>
    <t>Объем=3 / 100</t>
  </si>
  <si>
    <t xml:space="preserve">Подвесы стальные оцинкованные для шпильки, крепления лотков, диаметр отверстия М8, размеры 52х52х3 мм </t>
  </si>
  <si>
    <t>45.4.1</t>
  </si>
  <si>
    <t>ФСБЦ-20.1.02.10-0001_01-20-1-01-0079</t>
  </si>
  <si>
    <t>45.4.2</t>
  </si>
  <si>
    <t>ФСБЦ-20.1.02.10-0001_01-20-1-01-0030</t>
  </si>
  <si>
    <t>45.5</t>
  </si>
  <si>
    <t>ФСБЦ-01.7.15.02-0037</t>
  </si>
  <si>
    <t>Болты анкерные с гайкой стальные фрикционные расклинивающиеся, с наружной резьбой М8, диаметр 10 мм, длина 75 мм</t>
  </si>
  <si>
    <t>Объем=16 / 100</t>
  </si>
  <si>
    <t>45.6</t>
  </si>
  <si>
    <t>Объем=(40*0,05+100*0,01+1000*0,0086)</t>
  </si>
  <si>
    <t>45.7</t>
  </si>
  <si>
    <t>ФСБЦ-20.2.03.09-0002</t>
  </si>
  <si>
    <t>Перегородка разделительная для проволочного лотка высотой 80 мм, горячеоцинкованная</t>
  </si>
  <si>
    <t>Объем=8*1,5</t>
  </si>
  <si>
    <t xml:space="preserve">Перегородка разделительная для проволочного лотка высотой 80 мм, горячеоцинкованная </t>
  </si>
  <si>
    <t>45.7.1</t>
  </si>
  <si>
    <t>ФСБЦ-20.2.03.09-0002_01-20-1-01-0079</t>
  </si>
  <si>
    <t>45.7.2</t>
  </si>
  <si>
    <t>ФСБЦ-20.2.03.09-0002_01-20-1-01-0030</t>
  </si>
  <si>
    <t>45.8</t>
  </si>
  <si>
    <t>ФСБЦ-01.7.15.01-0001</t>
  </si>
  <si>
    <t>Анкер-шпилька стальная фрикционная расклинивающаяся, с наружной резьбой М12, длина 115 мм</t>
  </si>
  <si>
    <t xml:space="preserve">Анкер-шпилька стальная фрикционная расклинивающаяся, с наружной резьбой М12, длина 115 мм </t>
  </si>
  <si>
    <t>45.8.1</t>
  </si>
  <si>
    <t>ФСБЦ-01.7.15.01-0001_01-20-1-01-0079</t>
  </si>
  <si>
    <t>45.8.2</t>
  </si>
  <si>
    <t>ФСБЦ-01.7.15.01-0001_01-20-1-01-0030</t>
  </si>
  <si>
    <t>45.9</t>
  </si>
  <si>
    <t>ФСБЦ-01.7.15.07-1056</t>
  </si>
  <si>
    <t>Дюбель-гвозди стальные оцинкованные с насаженной шайбой, диаметр 4,5 мм, длина 30-60 мм</t>
  </si>
  <si>
    <t>Объем=20*0,04/1000</t>
  </si>
  <si>
    <t>45.10</t>
  </si>
  <si>
    <t>ТЦ_20.1.02.04_38_7810216924_22.08.2024_02_19.3</t>
  </si>
  <si>
    <t>Клемма заземления FC37302</t>
  </si>
  <si>
    <t xml:space="preserve">Клемма заземления FC37302 </t>
  </si>
  <si>
    <t>45.10.1</t>
  </si>
  <si>
    <t>ТЦ_20.1.02.04_38_7810216924_22.08.2024_02_19.3_01-20-1-01-0079</t>
  </si>
  <si>
    <t>Объем=6*14,1/1000</t>
  </si>
  <si>
    <t>ФСБЦ-08.3.11.01-1100</t>
  </si>
  <si>
    <t xml:space="preserve">Швеллеры стальные горячекатаные, марки стали Ст3пс, Ст3сп, № 5У-10У, № 5П-10П </t>
  </si>
  <si>
    <t>ФСБЦ-08.3.11.01-1100_01-20-1-01-0079</t>
  </si>
  <si>
    <t>ФСБЦ-08.3.11.01-1100_01-20-2-01-0030</t>
  </si>
  <si>
    <t>Итоги по разделу 3 Кабельные конструкции :</t>
  </si>
  <si>
    <t xml:space="preserve">  Итого по разделу 3 Кабельные конструкции</t>
  </si>
  <si>
    <t>Раздел 4. Заземление</t>
  </si>
  <si>
    <t>Земляные работы</t>
  </si>
  <si>
    <t>ГЭСН01-01-010-40</t>
  </si>
  <si>
    <t>Разработка грунта в отвал экскаваторами, вместимость ковша 0,25 м3, группа грунтов: 1</t>
  </si>
  <si>
    <t>Объем=((0,5*0,5*450){глубина 0,5 м}+(0,5*1*130){глубина 1 м}+(0,5*0,5*0,5*28){для вертикальных заземлителей}) / 1000</t>
  </si>
  <si>
    <t>Объем=(177,5{для горизонтальных заземлителей}) / 100</t>
  </si>
  <si>
    <t>Монтажные работы</t>
  </si>
  <si>
    <t>Объем=170 / 100</t>
  </si>
  <si>
    <t>ФСБЦ-08.3.07.01-0071</t>
  </si>
  <si>
    <t>Прокат стальной горячекатаный полосовой, марки стали Ст3сп, Ст3пс, размеры 40х5 мм</t>
  </si>
  <si>
    <t>Объем=170*1,57/1000</t>
  </si>
  <si>
    <t xml:space="preserve">Прокат стальной горячекатаный полосовой, марки стали Ст3сп, Ст3пс, размеры 40х5 мм </t>
  </si>
  <si>
    <t>ФСБЦ-08.3.07.01-0071_01-20-1-01-0079</t>
  </si>
  <si>
    <t>ФСБЦ-08.3.07.01-0071_01-20-2-01-0030</t>
  </si>
  <si>
    <t>ГЭСНм08-02-472-02</t>
  </si>
  <si>
    <t>Заземлитель горизонтальный из стали: полосовой сечением 160 мм2</t>
  </si>
  <si>
    <t>Объем=(450+130) / 100</t>
  </si>
  <si>
    <t>Объем=(450+130)*1,57/1000</t>
  </si>
  <si>
    <t>ГЭСНм08-02-471-02</t>
  </si>
  <si>
    <t>Заземлитель вертикальный из угловой стали размером: 63х63х6 мм</t>
  </si>
  <si>
    <t>Объем=28 / 10</t>
  </si>
  <si>
    <t>ФСБЦ-08.3.08.02-0045</t>
  </si>
  <si>
    <t>Уголок стальной горячекатаный равнополочный, марки стали Ст3сп, Ст3пс, ширина полок 63-100 мм, толщина полки 4-16 мм</t>
  </si>
  <si>
    <t>Объем=28*29/1000</t>
  </si>
  <si>
    <t xml:space="preserve">Уголок стальной горячекатаный равнополочный, марки стали Ст3сп, Ст3пс, ширина полок 63-100 мм, толщина полки 4-16 мм </t>
  </si>
  <si>
    <t>ФСБЦ-08.3.08.02-0045_01-20-1-01-0079</t>
  </si>
  <si>
    <t>ФСБЦ-08.3.08.02-0045_01-20-2-01-0030</t>
  </si>
  <si>
    <t>ГЭСНм08-02-472-10</t>
  </si>
  <si>
    <t>Проводник заземляющий из медного изолированного провода сечением 25 мм2 открыто по строительным основаниям</t>
  </si>
  <si>
    <t>Объем=70 / 100</t>
  </si>
  <si>
    <t>01.7.15.07-0014</t>
  </si>
  <si>
    <t>Дюбели распорные полипропиленовые</t>
  </si>
  <si>
    <t>01.7.15.14-0043</t>
  </si>
  <si>
    <t>Шурупы самонарезающие стальные оксидированные с полукруглой головкой и крестообразным шлицем, остроконечные, диаметр 3,5 мм, длина 11 мм</t>
  </si>
  <si>
    <t>ФСБЦ-21.2.03.05-1076</t>
  </si>
  <si>
    <t>Провод силовой установочный с медными жилами ПуГВ 1х16-450</t>
  </si>
  <si>
    <t>1000 м</t>
  </si>
  <si>
    <t>Объем=(70*1,02) / 1000</t>
  </si>
  <si>
    <t xml:space="preserve">Провод силовой установочный с медными жилами ПуГВ 1х16-450 </t>
  </si>
  <si>
    <t>53.1.1</t>
  </si>
  <si>
    <t>ФСБЦ-21.2.03.05-1076_01-20-1-01-0079</t>
  </si>
  <si>
    <t>53.1.2</t>
  </si>
  <si>
    <t>ФСБЦ-21.2.03.05-1076_01-20-2-01-0030</t>
  </si>
  <si>
    <t>53.2</t>
  </si>
  <si>
    <t>ФСБЦ-20.2.10.04-0004</t>
  </si>
  <si>
    <t>Наконечники кабельные медные луженые под опрессовку 16-6-6-М УХЛ3</t>
  </si>
  <si>
    <t>Объем=100 / 100</t>
  </si>
  <si>
    <t>53.3</t>
  </si>
  <si>
    <t>Объем=100*0,059+100*0,016+200*0,006+100*0,003</t>
  </si>
  <si>
    <t>Объем=15,3 / 100</t>
  </si>
  <si>
    <t>прим.16, л.6.1 тома П35-04.24-ЭП1</t>
  </si>
  <si>
    <t>в два слоя ПЗ=2 (ОЗП=2; ЭМ=2 к расх.; ЗПМ=2; МАТ=2 к расх.; ТЗ=2; ТЗМ=2)</t>
  </si>
  <si>
    <t>Объем=(15,3{Политон-УР}+15,3{Политон-УР (УФ)}) / 100</t>
  </si>
  <si>
    <t>ГЭСН34-02-008-04</t>
  </si>
  <si>
    <t>Установка указателя на стене</t>
  </si>
  <si>
    <t>01.5.03.03-0091</t>
  </si>
  <si>
    <t>Указатель</t>
  </si>
  <si>
    <t>Пр/812-028.0-3</t>
  </si>
  <si>
    <t>НР Сооружения связи, радиовещания и телевидения</t>
  </si>
  <si>
    <t>Пр/774-028.0</t>
  </si>
  <si>
    <t>СП Сооружения связи, радиовещания и телевидения</t>
  </si>
  <si>
    <t>ГЭСНм08-02-472-09</t>
  </si>
  <si>
    <t>Проводник заземляющий открыто по строительным основаниям: из круглой стали диаметром 12 мм</t>
  </si>
  <si>
    <t>Объем=120 / 100</t>
  </si>
  <si>
    <t>57.1</t>
  </si>
  <si>
    <t>ФСБЦ-08.3.04.02-0095</t>
  </si>
  <si>
    <t>Прокат стальной горячекатаный круглый, марки стали Ст3сп, Ст3пс, диаметр 14-50 мм</t>
  </si>
  <si>
    <t>Объем=120*2/1000</t>
  </si>
  <si>
    <t xml:space="preserve">Прокат стальной горячекатаный круглый, марки стали Ст3сп, Ст3пс, диаметр 14-50 мм </t>
  </si>
  <si>
    <t>57.1.1</t>
  </si>
  <si>
    <t>ФСБЦ-08.3.04.02-0095_01-20-1-01-0079</t>
  </si>
  <si>
    <t>57.1.2</t>
  </si>
  <si>
    <t>ФСБЦ-08.3.04.02-0095_01-20-2-01-0030</t>
  </si>
  <si>
    <t>57.2</t>
  </si>
  <si>
    <t>ФСБЦ-01.7.15.07-0006</t>
  </si>
  <si>
    <t>Дюбели монтажные стальные</t>
  </si>
  <si>
    <t>Объем=100 / 10</t>
  </si>
  <si>
    <t>Объем=10 / 100</t>
  </si>
  <si>
    <t>ФСБЦ-21.2.03.05-0068</t>
  </si>
  <si>
    <t>Провод силовой установочный с медными жилами ПуГВ 1х4-450</t>
  </si>
  <si>
    <t>Объем=(10*1,02) / 1000</t>
  </si>
  <si>
    <t xml:space="preserve">Провод силовой установочный с медными жилами ПуГВ 1х4-450 </t>
  </si>
  <si>
    <t>ФСБЦ-21.2.03.05-0068_01-20-1-01-0079</t>
  </si>
  <si>
    <t>ФСБЦ-21.2.03.05-0068_01-20-2-01-0030</t>
  </si>
  <si>
    <t>58.2</t>
  </si>
  <si>
    <t>ФСБЦ-20.2.10.04-0001</t>
  </si>
  <si>
    <t>Наконечники кабельные медные луженые 4-5-3</t>
  </si>
  <si>
    <t>Объем=20 / 100</t>
  </si>
  <si>
    <t>Итоги по разделу 4 Заземление :</t>
  </si>
  <si>
    <t xml:space="preserve">  Итого по разделу 4 Заземление</t>
  </si>
  <si>
    <t>ЛОКАЛЬНЫЙ СМЕТНЫЙ РАСЧЕТ (СМЕТА) № 02-03-01</t>
  </si>
  <si>
    <t>Собственные нужды переменного тока</t>
  </si>
  <si>
    <t>П35-04.24-СН1</t>
  </si>
  <si>
    <t>Раздел 1. Монтажные работы</t>
  </si>
  <si>
    <t>ГЭСНм08-03-571-04</t>
  </si>
  <si>
    <t>Щит заводского изготовления однорядный или двухрядный: шкафного исполнения, глубина до 600 мм</t>
  </si>
  <si>
    <t>ГЭСНм08-03-526-02</t>
  </si>
  <si>
    <t>Автомат одно-, двух-, трехполюсный, устанавливаемый на конструкции: на стене или колонне, на ток до 100 А</t>
  </si>
  <si>
    <t>Объем=2+2</t>
  </si>
  <si>
    <t>91.21.16-012</t>
  </si>
  <si>
    <t>Прессы гидравлические с электроприводом</t>
  </si>
  <si>
    <t>01.3.01.02-0002</t>
  </si>
  <si>
    <t>Вазелин технический</t>
  </si>
  <si>
    <t>01.7.06.05-0041</t>
  </si>
  <si>
    <t>Ленты изоляционные хлопчатобумажные прорезиненные для электромонтажных и ремонтных работ, цвет черный, ширина 20 мм, толщина 0,35 мм</t>
  </si>
  <si>
    <t>01.7.20.04-0005</t>
  </si>
  <si>
    <t>Нитки швейные армированные</t>
  </si>
  <si>
    <t>07.2.07.04-0007</t>
  </si>
  <si>
    <t>Конструкции стальные индивидуального изготовления из сортового проката</t>
  </si>
  <si>
    <t>14.4.03.06-0001</t>
  </si>
  <si>
    <t>Лак электроизоляционный МЛ-92</t>
  </si>
  <si>
    <t>3
О</t>
  </si>
  <si>
    <t>ФСБЦ-62.1.01.09-0038</t>
  </si>
  <si>
    <t>Выключатель автоматический, трехполюсный, на ток 100 А</t>
  </si>
  <si>
    <t>4
О</t>
  </si>
  <si>
    <t>ФСБЦ-62.1.01.09-1275</t>
  </si>
  <si>
    <t>Выключатель автоматический 3P, 40 А, 6 кА, характеристика C</t>
  </si>
  <si>
    <t>ГЭСНм08-03-526-01</t>
  </si>
  <si>
    <t>Автомат одно-, двух-, трехполюсный, устанавливаемый на конструкции: на стене или колонне, на ток до 25 А</t>
  </si>
  <si>
    <t>6
О</t>
  </si>
  <si>
    <t>ФСБЦ-62.1.01.09-1271</t>
  </si>
  <si>
    <t>Выключатель автоматический 3P, 16 А, 6 кА, характеристика C</t>
  </si>
  <si>
    <t>ГЭСНм08-02-147-10</t>
  </si>
  <si>
    <t>Кабель до 35 кВ по установленным конструкциям и лоткам с креплением по всей длине, масса 1 м кабеля: до 1 кг</t>
  </si>
  <si>
    <t>Объем=(169+182+115) / 100</t>
  </si>
  <si>
    <t>01.7.15.14-0165</t>
  </si>
  <si>
    <t>Шурупы самонарезающие стальные с полукруглой головкой и прямым шлицем, остроконечные, диаметр 4 мм, длина 40 мм</t>
  </si>
  <si>
    <t>ФСБЦ-21.1.06.09-0178</t>
  </si>
  <si>
    <t>Кабель силовой с медными жилами ВВГнг(A)-LS 5х6мк-660</t>
  </si>
  <si>
    <t>Объем=(169*1,02{норма отхода}) / 1000</t>
  </si>
  <si>
    <t xml:space="preserve">Кабель силовой с медными жилами ВВГнг(A)-LS 5х6мк-660 </t>
  </si>
  <si>
    <t>7.1.1</t>
  </si>
  <si>
    <t>ФСБЦ-21.1.06.09-0178_01-20-3-01-0079</t>
  </si>
  <si>
    <t xml:space="preserve">Перевозка грузов III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79 км </t>
  </si>
  <si>
    <t>7.1.2</t>
  </si>
  <si>
    <t>ФСБЦ-21.1.06.09-0178_01-20-3-01-0030</t>
  </si>
  <si>
    <t xml:space="preserve">Перевозка грузов III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30 км </t>
  </si>
  <si>
    <t>ФСБЦ-21.1.06.09-0176</t>
  </si>
  <si>
    <t>Кабель силовой с медными жилами ВВГнг(A)-LS 5х2,5мк-660</t>
  </si>
  <si>
    <t>Объем=(182*1,02{норма отхода}) / 1000</t>
  </si>
  <si>
    <t xml:space="preserve">Кабель силовой с медными жилами ВВГнг(A)-LS 5х2,5мк-660 </t>
  </si>
  <si>
    <t>ФСБЦ-21.1.06.09-0176_01-20-3-01-0079</t>
  </si>
  <si>
    <t>ФСБЦ-21.1.06.09-0176_01-20-3-01-0030</t>
  </si>
  <si>
    <t>7.3</t>
  </si>
  <si>
    <t>ФСБЦ-21.1.06.09-0152</t>
  </si>
  <si>
    <t>Кабель силовой с медными жилами ВВГнг(A)-LS 3х2,5ок(N, PE)-660</t>
  </si>
  <si>
    <t>Объем=(115*1,02{норма отхода}) / 1000</t>
  </si>
  <si>
    <t xml:space="preserve">Кабель силовой с медными жилами ВВГнг(A)-LS 3х2,5ок(N, PE)-660 </t>
  </si>
  <si>
    <t>7.3.1</t>
  </si>
  <si>
    <t>ФСБЦ-21.1.06.09-0152_01-20-3-01-0079</t>
  </si>
  <si>
    <t>7.3.2</t>
  </si>
  <si>
    <t>ФСБЦ-21.1.06.09-0152_01-20-3-01-0030</t>
  </si>
  <si>
    <t>ГЭСНм08-03-574-01</t>
  </si>
  <si>
    <t>Разводка по устройствам и подключение жил кабелей или проводов сечением: до 10 мм2</t>
  </si>
  <si>
    <t>Объем=(2*(30*5+7*3)) / 100</t>
  </si>
  <si>
    <t>14.4.03.17-0101</t>
  </si>
  <si>
    <t>Лак КФ-965</t>
  </si>
  <si>
    <t>ФСБЦ-20.2.10.04-0002</t>
  </si>
  <si>
    <t>Наконечники кабельные медные луженые 6-5-4</t>
  </si>
  <si>
    <t>Объем=60 / 100</t>
  </si>
  <si>
    <t>8.2</t>
  </si>
  <si>
    <t>Объем=(258{применительно для 2,5-12}) / 100</t>
  </si>
  <si>
    <t>8.3</t>
  </si>
  <si>
    <t>ФСБЦ-25.2.01.01-0013</t>
  </si>
  <si>
    <t>Бирки кабельные маркировочные пластмассовые У135</t>
  </si>
  <si>
    <t>8.4</t>
  </si>
  <si>
    <t>ФСБЦ-20.1.02.18-0001</t>
  </si>
  <si>
    <t>Хомуты-стяжки кабельные (бандажи), размеры 3,6х200 мм</t>
  </si>
  <si>
    <t>ГЭСН26-02-024-01</t>
  </si>
  <si>
    <t>Устройство огнепреградительных поясов и уплотнение кабельных заделок подушками противопожарными уплотнительными</t>
  </si>
  <si>
    <t>Объем=0,3*0,2*0,02*40</t>
  </si>
  <si>
    <t>14.2.02.09-0003</t>
  </si>
  <si>
    <t>Подушки противопожарные уплотнительные</t>
  </si>
  <si>
    <t>Пр/812-020.0-3</t>
  </si>
  <si>
    <t>НР Теплоизоляционные работы</t>
  </si>
  <si>
    <t>Пр/774-020.0</t>
  </si>
  <si>
    <t>СП Теплоизоляционные работы</t>
  </si>
  <si>
    <t>ФСБЦ-14.2.02.07-0001</t>
  </si>
  <si>
    <t>Материал огнезащитный терморасширяющийся для покрытия электрических кабелей</t>
  </si>
  <si>
    <t>Объем=40*0,7</t>
  </si>
  <si>
    <t xml:space="preserve">Материал огнезащитный терморасширяющийся для покрытия электрических кабелей </t>
  </si>
  <si>
    <t>9.1.1</t>
  </si>
  <si>
    <t>ФСБЦ-14.2.02.07-0001_01-20-1-01-0079</t>
  </si>
  <si>
    <t>9.1.2</t>
  </si>
  <si>
    <t>ФСБЦ-14.2.02.07-0001_01-20-1-01-0030</t>
  </si>
  <si>
    <t>ГЭСН26-02-023-01</t>
  </si>
  <si>
    <t>Огнезащитное уплотнение пустот кабельных проходок пастовым составом</t>
  </si>
  <si>
    <t>Объем=28,8/6{расход на 1 м2}*0,004{толщина покрытия}</t>
  </si>
  <si>
    <t>1-100-45</t>
  </si>
  <si>
    <t>Средний разряд работы 4,5</t>
  </si>
  <si>
    <t>91.18.01-011</t>
  </si>
  <si>
    <t>Компрессоры поршневые передвижные с электродвигателем, давление до 0,6 МПа (6 атм), производительность до 0,83 м3/мин</t>
  </si>
  <si>
    <t>91.21.01-016</t>
  </si>
  <si>
    <t>Агрегаты шпатлево-окрасочные при работе от передвижных компрессорных установок</t>
  </si>
  <si>
    <t>14.2.02.11</t>
  </si>
  <si>
    <t>Состав огнезащитный</t>
  </si>
  <si>
    <t>ФСБЦ-14.2.02.11-0019</t>
  </si>
  <si>
    <t>Состав огнезащитный на неорганическом связующем для защиты конструкций воздуховодов, систем приточно-вытяжной вентиляции, каналов дымоудаления, образующий при повышении температуры более +1200 °C пористый теплоизолирующий слой, 3 группа огнезащитной эффективности, расход 6,0 кг/м2 при толщине слоя покрытия 4 мм</t>
  </si>
  <si>
    <t xml:space="preserve">Состав огнезащитный на неорганическом связующем для защиты конструкций воздуховодов, систем приточно-вытяжной вентиляции, каналов дымоудаления, образующий при повышении температуры более +1200 °C пористый теплоизолирующий слой, 3 группа огнезащитной эффективности, расход 6,0 кг/м2 при толщине слоя покрытия 4 мм </t>
  </si>
  <si>
    <t>10.1.1</t>
  </si>
  <si>
    <t>ФСБЦ-14.2.02.11-0019_01-20-3-01-0079</t>
  </si>
  <si>
    <t>10.1.2</t>
  </si>
  <si>
    <t>ФСБЦ-14.2.02.11-0019_01-20-3-01-0030</t>
  </si>
  <si>
    <t>ГЭСНм08-02-155-01</t>
  </si>
  <si>
    <t>Герметизация проходов при вводе кабелей во взрывоопасные помещения уплотнительной массой</t>
  </si>
  <si>
    <t>01.1.01.09-0024</t>
  </si>
  <si>
    <t>Шнур асбестовый общего назначения ШАОН, диаметр 3-6 мм</t>
  </si>
  <si>
    <t>01.7.07.29-0111</t>
  </si>
  <si>
    <t>Пакля смоляная пропитанная</t>
  </si>
  <si>
    <t>01.7.07.29-0221</t>
  </si>
  <si>
    <t>Герметик для уплотнения кабельных вводов и муфт, герметизации резьбовых соединений газовых и водопроводных труб</t>
  </si>
  <si>
    <t>ФСБЦ-14.5.01.05-0010</t>
  </si>
  <si>
    <t>Герметик пенополиуретановый (пена монтажная) универсальный, объем 750 мл</t>
  </si>
  <si>
    <t>ГЭСН26-02-022-01</t>
  </si>
  <si>
    <t>Огнезащитное покрытие толщиной слоя 1 мм кабелей и проводов</t>
  </si>
  <si>
    <t>Объем=(33/1,52{расход на 1 м2}) / 100</t>
  </si>
  <si>
    <t>01.7.07.08-0003</t>
  </si>
  <si>
    <t>Мыло хозяйственное твердое 72 %</t>
  </si>
  <si>
    <t>01.7.20.08-0051</t>
  </si>
  <si>
    <t>Ветошь хлопчатобумажная цветная</t>
  </si>
  <si>
    <t>14.2.02.03</t>
  </si>
  <si>
    <t>Краска огнезащитная</t>
  </si>
  <si>
    <t>ФСБЦ-14.2.02.03-0001</t>
  </si>
  <si>
    <t>Краска огнезащитная однокомпонентная водно-дисперсионная для повышения предела огнестойкости стальных конструкций до 90 мин, вспучивающегося типа, массовая доля нелетучих масс не менее 67 %, цвет белый</t>
  </si>
  <si>
    <t>Объем=33/1000</t>
  </si>
  <si>
    <t xml:space="preserve">Краска огнезащитная однокомпонентная водно-дисперсионная для повышения предела огнестойкости стальных конструкций до 90 мин, вспучивающегося типа, массовая доля нелетучих масс не менее 67 %, цвет белый </t>
  </si>
  <si>
    <t>12.1.1</t>
  </si>
  <si>
    <t>ФСБЦ-14.2.02.03-0001_01-20-3-01-0079</t>
  </si>
  <si>
    <t>12.1.2</t>
  </si>
  <si>
    <t>ФСБЦ-14.2.02.03-0001_01-20-3-01-0030</t>
  </si>
  <si>
    <t>ЛОКАЛЬНЫЙ СМЕТНЫЙ РАСЧЕТ (СМЕТА) № 02-04-01</t>
  </si>
  <si>
    <t>Релейная защита и автоматика</t>
  </si>
  <si>
    <t>П35-04.24-РЗА1</t>
  </si>
  <si>
    <t>Объем=0,6*2+0,6</t>
  </si>
  <si>
    <t>ГЭСНм11-04-002-01</t>
  </si>
  <si>
    <t>Аппарат настольный, масса: до 0,015 т</t>
  </si>
  <si>
    <t>Объем=1{АРМ}</t>
  </si>
  <si>
    <t>Пр/812-053.0-3</t>
  </si>
  <si>
    <t>НР Приборы, средства автоматизации и вычислительной техники</t>
  </si>
  <si>
    <t>Пр/774-053.0</t>
  </si>
  <si>
    <t>СП Приборы, средства автоматизации и вычислительной техники</t>
  </si>
  <si>
    <t>ТЦ_101_77_7813028750_23.07.2024_01_25</t>
  </si>
  <si>
    <t>АРМ, в составе:
Ноутбук HP Probook 450 G9 15.6" FHD/ Core i5-1235U/ 8Gb/ 512Gb SSD/ WiFi/ BT/ DOS (6S7G4EA)
Мышь
ПО</t>
  </si>
  <si>
    <t>Доукомплектация ячеек КРУН 10 кВ (яч.Ввода Т1, яч. Ввода Т2, яч.СВ)</t>
  </si>
  <si>
    <t>ГЭСНм08-01-082-01</t>
  </si>
  <si>
    <t>Зажим наборный без кожуха</t>
  </si>
  <si>
    <t>Объем=(20+20+20) / 100</t>
  </si>
  <si>
    <t>20.5.04.03-0002</t>
  </si>
  <si>
    <t>Зажимы наборные проходные ЗН24-4П25</t>
  </si>
  <si>
    <t>ФСБЦ-20.5.04.03-0002</t>
  </si>
  <si>
    <t>4.2</t>
  </si>
  <si>
    <t>ТЦ_20.5.02.02_50_5027214400_23.07.2024_01_20.1</t>
  </si>
  <si>
    <t>Phoenix contact 3047420 UTME 6-SD Измерительная клемма с ползунковым размыкателем</t>
  </si>
  <si>
    <t>Объем=20+20+20</t>
  </si>
  <si>
    <t>ГЭСНм10-06-037-13</t>
  </si>
  <si>
    <t>Крышка декоративная и другие мелкие изделия (без присоединения проводов)</t>
  </si>
  <si>
    <t>Объем=((1+3+1+3)+(1+3+1+3)+(1+3+1+3)) / 100</t>
  </si>
  <si>
    <t>999-0005</t>
  </si>
  <si>
    <t>Масса</t>
  </si>
  <si>
    <t>Пр/812-051.1-3</t>
  </si>
  <si>
    <t>НР Прокладка и монтаж сетей связи</t>
  </si>
  <si>
    <t>Пр/774-051.1</t>
  </si>
  <si>
    <t>СП Прокладка и монтаж сетей связи</t>
  </si>
  <si>
    <t>ТЦ_20.4.00.00_16_1659003580_23.07.2024_01_21.2</t>
  </si>
  <si>
    <t>Phoenix contact 3047426 D-UTME 6 Концевая крышка</t>
  </si>
  <si>
    <t>Объем=1+1+1</t>
  </si>
  <si>
    <t>5.2</t>
  </si>
  <si>
    <t>ТЦ_20.4.00.00_16_1659003580_23.07.2024_01_22.2</t>
  </si>
  <si>
    <t>Phoenix contact 3032350 CLIPFIX 35-5 V0 Концевой стопор</t>
  </si>
  <si>
    <t>Объем=3+3+3</t>
  </si>
  <si>
    <t>5.3</t>
  </si>
  <si>
    <t>ТЦ_20.4.00.00_50_5027214400_23.07.2024_01_23.1</t>
  </si>
  <si>
    <t>Phoenix contact 807575 KLM 2 Держатель маркировки клеммных коробок</t>
  </si>
  <si>
    <t>5.4</t>
  </si>
  <si>
    <t>ТЦ_20.4.00.00_16_1659003580_23.07.2024_01_24.2</t>
  </si>
  <si>
    <t>Phoenix contact 1052002 ZB 8:UNBEDRUCKT Планка Zack</t>
  </si>
  <si>
    <t>ГЭСНм08-02-397-01</t>
  </si>
  <si>
    <t>Профиль перфорированный монтажный длиной 2 м</t>
  </si>
  <si>
    <t>Объем=(0,5*(1+1+1)) / 100</t>
  </si>
  <si>
    <t>20.1.02.14-0001</t>
  </si>
  <si>
    <t>Серьга КС-095</t>
  </si>
  <si>
    <t>ФСБЦ-20.2.08.01-0004</t>
  </si>
  <si>
    <t>DIN-рейки металлические, оцинкованные, размеры 7,5х35х600 мм</t>
  </si>
  <si>
    <t xml:space="preserve">DIN-рейки металлические, оцинкованные, размеры 7,5х35х600 мм </t>
  </si>
  <si>
    <t>6.1.1</t>
  </si>
  <si>
    <t>ФСБЦ-20.2.08.01-0004_01-20-1-01-0079</t>
  </si>
  <si>
    <t>Доукомплектация ячеек КРУН 10 кВ (яч.ТСН1, яч.ТСН2)</t>
  </si>
  <si>
    <t>Объем=2+1+2+1+2+1+1+1</t>
  </si>
  <si>
    <t>8
О</t>
  </si>
  <si>
    <t>ТЦ_62.1.01.00_77_4632025039_23.07.2024_01_26.1</t>
  </si>
  <si>
    <t>Выключатель автоматический
модульный OptiDin BM63-
1C4-УХЛ3 (Новый)</t>
  </si>
  <si>
    <t>9
О</t>
  </si>
  <si>
    <t>ТЦ_62.1.01.00_77_4632025039_23.07.2024_01_27.1</t>
  </si>
  <si>
    <t>Выключатель автоматический
модульный OptiDin BM63-
1K4-УХЛ3 (Новый)</t>
  </si>
  <si>
    <t>Объем=1+1</t>
  </si>
  <si>
    <t>10
О</t>
  </si>
  <si>
    <t>ТЦ_62.1.01.00_77_4632025039_23.07.2024_01_28.1</t>
  </si>
  <si>
    <t>Выключатель автоматический
модульный OptiDin BM63-
1Z4-УХЛ3 (Новый)</t>
  </si>
  <si>
    <t>Объем=2+1</t>
  </si>
  <si>
    <t>11
О</t>
  </si>
  <si>
    <t>ТЦ_62.1.01.00_77_4632025039_23.07.2024_01_29.1</t>
  </si>
  <si>
    <t>Выключатель автоматический
модульный OptiDin BM63-
3Z4-УХЛ3 (Новый)</t>
  </si>
  <si>
    <t>ГЭСНм10-02-016-06</t>
  </si>
  <si>
    <t>Отдельно устанавливаемый: преобразователь или блок питания</t>
  </si>
  <si>
    <t>1-100-50</t>
  </si>
  <si>
    <t>Средний разряд работы 5,0</t>
  </si>
  <si>
    <t>01.3.05.17-0002</t>
  </si>
  <si>
    <t>Канифоль сосновая</t>
  </si>
  <si>
    <t>01.7.06.05-0042</t>
  </si>
  <si>
    <t>Ленты изоляционные из ПВХ для электромонтажных и ремонтных работ, цвет черный, ширина 19 мм, толщина 0,18 мм</t>
  </si>
  <si>
    <t>01.7.15.07-0012</t>
  </si>
  <si>
    <t>Дюбели пластмассовые с шурупами, диаметр 12 мм, длина 70 мм, диаметр шурупа 8 мм, длина шурупа 70 мм</t>
  </si>
  <si>
    <t>03.1.01.01-0002</t>
  </si>
  <si>
    <t>Гипс строительный Г-3</t>
  </si>
  <si>
    <t>10.2.02.08-0001</t>
  </si>
  <si>
    <t>Проволока медная круглая мягкая электротехническая, диаметр 1,0-3,0 мм и выше</t>
  </si>
  <si>
    <t>10.3.02.03-0012</t>
  </si>
  <si>
    <t>Припои оловянно-свинцовые бессурьмянистые, марка ПОС40</t>
  </si>
  <si>
    <t>14.3.02.01-0371</t>
  </si>
  <si>
    <t>Краска водно-дисперсионная акрилатная ВД-АК-111</t>
  </si>
  <si>
    <t>20.2.10.03-0020</t>
  </si>
  <si>
    <t>Наконечники кабельные медные П 2,5-4</t>
  </si>
  <si>
    <t>22.2.02.15-0001</t>
  </si>
  <si>
    <t>Скрепы фигурные СкФ-10</t>
  </si>
  <si>
    <t>24.3.01.01-0004</t>
  </si>
  <si>
    <t>Трубка ПВХ-305 электроизоляционная, диаметр 6-10 мм</t>
  </si>
  <si>
    <t>13
О</t>
  </si>
  <si>
    <t>ТЦ_62.4.02.01_21_2128000600_23.07.2024_01_30.1</t>
  </si>
  <si>
    <t>Блок питания БПЗ-401</t>
  </si>
  <si>
    <t>ГЭСНм11-03-001-01</t>
  </si>
  <si>
    <t>Приборы, устанавливаемые на металлоконструкциях, щитах и пультах, масса: до 5 кг</t>
  </si>
  <si>
    <t>01.7.15.03-0031</t>
  </si>
  <si>
    <t>Болты стальные оцинкованные с шестигранной головкой и оцинкованной шестигранной гайкой, диаметр резьбы болта и гайки М6, длина болта 12-60 мм</t>
  </si>
  <si>
    <t>15
О</t>
  </si>
  <si>
    <t>ТЦ_62.1.04.03_77_7813028750_23.07.2024_01_31</t>
  </si>
  <si>
    <t>Реле контроля сопротивления изоляции для сетей постоянного тока 24 В, РКСИ-1001</t>
  </si>
  <si>
    <t>Итоги по разделу 1 Монтажные работы :</t>
  </si>
  <si>
    <t xml:space="preserve">  Итого по разделу 1 Монтажные работы</t>
  </si>
  <si>
    <t>Раздел 2. Монтаж кабельной продукции</t>
  </si>
  <si>
    <t>ГЭСНм08-02-411-01</t>
  </si>
  <si>
    <t>Рукав металлический наружным диаметром: до 48 мм</t>
  </si>
  <si>
    <t>Объем=313 / 100</t>
  </si>
  <si>
    <t>18.5.08.09-0002</t>
  </si>
  <si>
    <t>Патрубки стальные</t>
  </si>
  <si>
    <t>20.2.02.01-0019</t>
  </si>
  <si>
    <t>Втулки изолирующие, размеры 65х50х18 мм</t>
  </si>
  <si>
    <t>ТЦ_08.1.02.13_38_7704844420_24.07.2024_02_32.1</t>
  </si>
  <si>
    <t>Металлорукав в ПВХ изоляции DN d26мм Dвн.26.5мм</t>
  </si>
  <si>
    <t>Объем=330{с учетом нормы отхода}</t>
  </si>
  <si>
    <t xml:space="preserve">Металлорукав в ПВХ изоляции DN d26мм Dвн.26.5мм </t>
  </si>
  <si>
    <t>16.1.1</t>
  </si>
  <si>
    <t>ТЦ_08.1.02.13_38_7704844420_24.07.2024_02_32.1_693087-02-0331-0360</t>
  </si>
  <si>
    <t xml:space="preserve">Перевозка железнодорожным транспортом ресурсов группы "Прочие грузы, не поименованные в алфавите [тип вагона - крытый]" на расстояние в интервале от 331 км до 360 км </t>
  </si>
  <si>
    <t>16.1.2</t>
  </si>
  <si>
    <t>ТЦ_08.1.02.13_38_7704844420_24.07.2024_02_32.1_51-1</t>
  </si>
  <si>
    <t>16.1.3</t>
  </si>
  <si>
    <t>ТЦ_08.1.02.13_38_7704844420_24.07.2024_02_32.1_01-20-1-01-0082</t>
  </si>
  <si>
    <t xml:space="preserve">Перевозка грузов 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82 км </t>
  </si>
  <si>
    <t>16.1.4</t>
  </si>
  <si>
    <t>ТЦ_08.1.02.13_38_7704844420_24.07.2024_02_32.1_51-2</t>
  </si>
  <si>
    <t>ФСБЦ-07.2.07.13-0221</t>
  </si>
  <si>
    <t>Хомуты стальные</t>
  </si>
  <si>
    <t>Объем=62*0,035</t>
  </si>
  <si>
    <t>16.3</t>
  </si>
  <si>
    <t>ФСБЦ-20.2.10.03-0004</t>
  </si>
  <si>
    <t>Наконечники кабельные медные, сечение жилы 16 мм2, диаметр отверстия 8 мм</t>
  </si>
  <si>
    <t>Объем=124 / 100</t>
  </si>
  <si>
    <t>ГЭСНм08-02-412-03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</si>
  <si>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16 мм2</t>
  </si>
  <si>
    <t>01.7.07.20-0002</t>
  </si>
  <si>
    <t>Тальк молотый, сорт I</t>
  </si>
  <si>
    <t>20.2.01.05-0005</t>
  </si>
  <si>
    <t>Гильзы кабельные медные 16 мм</t>
  </si>
  <si>
    <t>20.2.02.01-0013</t>
  </si>
  <si>
    <t>Втулки полипропиленовые, диаметр 28 мм</t>
  </si>
  <si>
    <t>17.1</t>
  </si>
  <si>
    <t>Объем=((254+145+300+258+564+5+209+88+176)-313) / 100</t>
  </si>
  <si>
    <t>ФСБЦ-21.1.08.03-0573</t>
  </si>
  <si>
    <t>Кабель контрольный КВВГЭнг(A)-LS 4х1,5</t>
  </si>
  <si>
    <t>Объем=(254*1,02{норма отхода}) / 1000</t>
  </si>
  <si>
    <t xml:space="preserve">Кабель контрольный КВВГЭнг(A)-LS 4х1,5 </t>
  </si>
  <si>
    <t>18.1.1</t>
  </si>
  <si>
    <t>ФСБЦ-21.1.08.03-0573_01-20-3-01-0079</t>
  </si>
  <si>
    <t>18.1.2</t>
  </si>
  <si>
    <t>ФСБЦ-21.1.08.03-0573_01-20-3-01-0030</t>
  </si>
  <si>
    <t>18.2</t>
  </si>
  <si>
    <t>ФСБЦ-21.1.08.03-0578</t>
  </si>
  <si>
    <t>Кабель контрольный КВВГЭнг(A)-LS 5х1,5</t>
  </si>
  <si>
    <t>Объем=(145*1,02{норма отхода}) / 1000</t>
  </si>
  <si>
    <t xml:space="preserve">Кабель контрольный КВВГЭнг(A)-LS 5х1,5 </t>
  </si>
  <si>
    <t>18.2.1</t>
  </si>
  <si>
    <t>ФСБЦ-21.1.08.03-0578_01-20-3-01-0079</t>
  </si>
  <si>
    <t>18.2.2</t>
  </si>
  <si>
    <t>ФСБЦ-21.1.08.03-0578_01-20-3-01-0030</t>
  </si>
  <si>
    <t>18.3</t>
  </si>
  <si>
    <t>ФСБЦ-21.1.08.03-0581</t>
  </si>
  <si>
    <t>Кабель контрольный КВВГЭнг(A)-LS 7х1,5</t>
  </si>
  <si>
    <t>Объем=(300*1,02{норма отхода}) / 1000</t>
  </si>
  <si>
    <t xml:space="preserve">Кабель контрольный КВВГЭнг(A)-LS 7х1,5 </t>
  </si>
  <si>
    <t>18.3.1</t>
  </si>
  <si>
    <t>ФСБЦ-21.1.08.03-0581_01-20-3-01-0079</t>
  </si>
  <si>
    <t>18.3.2</t>
  </si>
  <si>
    <t>ФСБЦ-21.1.08.03-0581_01-20-3-01-0030</t>
  </si>
  <si>
    <t>18.4</t>
  </si>
  <si>
    <t>ФСБЦ-21.1.08.03-0586</t>
  </si>
  <si>
    <t>Кабель контрольный КВВГЭнг(A)-LS 10х1,5</t>
  </si>
  <si>
    <t>Объем=(258*1,02{норма отхода}) / 1000</t>
  </si>
  <si>
    <t xml:space="preserve">Кабель контрольный КВВГЭнг(A)-LS 10х1,5 </t>
  </si>
  <si>
    <t>18.4.1</t>
  </si>
  <si>
    <t>ФСБЦ-21.1.08.03-0586_01-20-3-01-0079</t>
  </si>
  <si>
    <t>18.4.2</t>
  </si>
  <si>
    <t>ФСБЦ-21.1.08.03-0586_01-20-3-01-0030</t>
  </si>
  <si>
    <t>18.5</t>
  </si>
  <si>
    <t>ФСБЦ-21.1.08.03-0574</t>
  </si>
  <si>
    <t>Кабель контрольный КВВГЭнг(A)-LS 4х2,5</t>
  </si>
  <si>
    <t>Объем=(564*1,02{норма отхода}) / 1000</t>
  </si>
  <si>
    <t xml:space="preserve">Кабель контрольный КВВГЭнг(A)-LS 4х2,5 </t>
  </si>
  <si>
    <t>18.5.1</t>
  </si>
  <si>
    <t>ФСБЦ-21.1.08.03-0574_01-20-3-01-0079</t>
  </si>
  <si>
    <t>18.5.2</t>
  </si>
  <si>
    <t>ФСБЦ-21.1.08.03-0574_01-20-3-01-0030</t>
  </si>
  <si>
    <t>18.6</t>
  </si>
  <si>
    <t>ФСБЦ-21.1.08.03-0579</t>
  </si>
  <si>
    <t>Кабель контрольный КВВГЭнг(A)-LS 5х2,5</t>
  </si>
  <si>
    <t>Объем=(50*1,02{норма отхода}) / 1000</t>
  </si>
  <si>
    <t xml:space="preserve">Кабель контрольный КВВГЭнг(A)-LS 5х2,5 </t>
  </si>
  <si>
    <t>18.6.1</t>
  </si>
  <si>
    <t>ФСБЦ-21.1.08.03-0579_01-20-3-01-0079</t>
  </si>
  <si>
    <t>18.6.2</t>
  </si>
  <si>
    <t>ФСБЦ-21.1.08.03-0579_01-20-3-01-0030</t>
  </si>
  <si>
    <t>18.7</t>
  </si>
  <si>
    <t>ФСБЦ-21.1.08.03-0582</t>
  </si>
  <si>
    <t>Кабель контрольный КВВГЭнг(A)-LS 7х2,5</t>
  </si>
  <si>
    <t>Объем=(209*1,02{норма отхода}) / 1000</t>
  </si>
  <si>
    <t xml:space="preserve">Кабель контрольный КВВГЭнг(A)-LS 7х2,5 </t>
  </si>
  <si>
    <t>18.7.1</t>
  </si>
  <si>
    <t>ФСБЦ-21.1.08.03-0582_01-20-3-01-0079</t>
  </si>
  <si>
    <t>18.7.2</t>
  </si>
  <si>
    <t>ФСБЦ-21.1.08.03-0582_01-20-3-01-0030</t>
  </si>
  <si>
    <t>18.8</t>
  </si>
  <si>
    <t>ФСБЦ-21.1.08.03-0575</t>
  </si>
  <si>
    <t>Кабель контрольный КВВГЭнг(A)-LS 4х4</t>
  </si>
  <si>
    <t>Объем=(88*1,02{норма отхода}) / 1000</t>
  </si>
  <si>
    <t xml:space="preserve">Кабель контрольный КВВГЭнг(A)-LS 4х4 </t>
  </si>
  <si>
    <t>18.8.1</t>
  </si>
  <si>
    <t>ФСБЦ-21.1.08.03-0575_01-20-3-01-0079</t>
  </si>
  <si>
    <t>18.8.2</t>
  </si>
  <si>
    <t>ФСБЦ-21.1.08.03-0575_01-20-3-01-0030</t>
  </si>
  <si>
    <t>18.9</t>
  </si>
  <si>
    <t>ФСБЦ-21.1.08.03-0583</t>
  </si>
  <si>
    <t>Кабель контрольный КВВГЭнг(A)-LS 7х4</t>
  </si>
  <si>
    <t>Объем=(176*1,02{норма отхода}) / 1000</t>
  </si>
  <si>
    <t xml:space="preserve">Кабель контрольный КВВГЭнг(A)-LS 7х4 </t>
  </si>
  <si>
    <t>18.9.1</t>
  </si>
  <si>
    <t>ФСБЦ-21.1.08.03-0583_01-20-3-01-0079</t>
  </si>
  <si>
    <t>18.9.2</t>
  </si>
  <si>
    <t>ФСБЦ-21.1.08.03-0583_01-20-3-01-0030</t>
  </si>
  <si>
    <t>ГЭСНм08-02-405-01</t>
  </si>
  <si>
    <t>Провод по установленным стальным конструкциям и панелям, сечение: до 16 мм2</t>
  </si>
  <si>
    <t>Объем=(30+30+30+30) / 100</t>
  </si>
  <si>
    <t>19.1</t>
  </si>
  <si>
    <t>ФСБЦ-21.2.03.05-0045</t>
  </si>
  <si>
    <t>Провод силовой установочный с медными жилами ПуВ 1х1,5-450</t>
  </si>
  <si>
    <t>Объем=(30*1,03{норма отхода}) / 1000</t>
  </si>
  <si>
    <t xml:space="preserve">Провод силовой установочный с медными жилами ПуВ 1х1,5-450 </t>
  </si>
  <si>
    <t>19.1.1</t>
  </si>
  <si>
    <t>ФСБЦ-21.2.03.05-0045_01-20-1-01-0079</t>
  </si>
  <si>
    <t>19.1.2</t>
  </si>
  <si>
    <t>ФСБЦ-21.2.03.05-0045_01-20-1-01-0030</t>
  </si>
  <si>
    <t>19.2</t>
  </si>
  <si>
    <t>ФСБЦ-21.2.03.05-0047</t>
  </si>
  <si>
    <t>Провод силовой установочный с медными жилами ПуВ 1х2,5-450</t>
  </si>
  <si>
    <t xml:space="preserve">Провод силовой установочный с медными жилами ПуВ 1х2,5-450 </t>
  </si>
  <si>
    <t>19.2.1</t>
  </si>
  <si>
    <t>ФСБЦ-21.2.03.05-0047_01-20-1-01-0079</t>
  </si>
  <si>
    <t>19.2.2</t>
  </si>
  <si>
    <t>ФСБЦ-21.2.03.05-0047_01-20-1-01-0030</t>
  </si>
  <si>
    <t>19.3</t>
  </si>
  <si>
    <t>ФСБЦ-21.2.03.05-0051</t>
  </si>
  <si>
    <t>Провод силовой установочный с медными жилами ПуВ 1х6-450</t>
  </si>
  <si>
    <t xml:space="preserve">Провод силовой установочный с медными жилами ПуВ 1х6-450 </t>
  </si>
  <si>
    <t>19.3.1</t>
  </si>
  <si>
    <t>ФСБЦ-21.2.03.05-0051_01-20-1-01-0079</t>
  </si>
  <si>
    <t>19.3.2</t>
  </si>
  <si>
    <t>ФСБЦ-21.2.03.05-0051_01-20-1-01-0030</t>
  </si>
  <si>
    <t>19.4</t>
  </si>
  <si>
    <t>19.4.1</t>
  </si>
  <si>
    <t>19.4.2</t>
  </si>
  <si>
    <t>ФСБЦ-21.2.03.05-0068_01-20-1-01-0030</t>
  </si>
  <si>
    <t>Объем=(2{с двух сторон}*220{количество используемых жил}) / 100</t>
  </si>
  <si>
    <t>Объем=140 / 100</t>
  </si>
  <si>
    <t>ГЭСНм08-02-158-04</t>
  </si>
  <si>
    <t>Заделка концевая сухая для контрольного кабеля сечением одной жилы: до 2,5 мм2, количество жил до 4</t>
  </si>
  <si>
    <t>Объем=2{с двух сторон}*140{количество неиспользуемых жил}</t>
  </si>
  <si>
    <t>01.3.01.05-0009</t>
  </si>
  <si>
    <t>Парафин нефтяной твердый Т-1</t>
  </si>
  <si>
    <t>20.1.02.06-0001</t>
  </si>
  <si>
    <t>Жир паяльный</t>
  </si>
  <si>
    <t>21.1</t>
  </si>
  <si>
    <t>Итоги по разделу 2 Монтаж кабельной продукции :</t>
  </si>
  <si>
    <t xml:space="preserve">  Итого по разделу 2 Монтаж кабельной продукции</t>
  </si>
  <si>
    <t>ЛОКАЛЬНЫЙ СМЕТНЫЙ РАСЧЕТ (СМЕТА) № 02-05-01</t>
  </si>
  <si>
    <t>Учет электроэнергии</t>
  </si>
  <si>
    <t>П35-04.24-УЭ1</t>
  </si>
  <si>
    <t>3.1
О</t>
  </si>
  <si>
    <t>ФСБЦ-62.5.01.04-0042</t>
  </si>
  <si>
    <t>Счетчик электрической энергии, трехфазный, однотарифный с механическим отсчетным устройством, номинальное напряжение 3х230/400 В, номинальный (максимальный) ток 10(100) А, класс точности 1,0</t>
  </si>
  <si>
    <t xml:space="preserve">Счетчик электрической энергии, трехфазный, однотарифный с механическим отсчетным устройством, номинальное напряжение 3х230/400 В, номинальный (максимальный) ток 10(100) А, класс точности 1,0 </t>
  </si>
  <si>
    <t>3.1.1</t>
  </si>
  <si>
    <t>ФСБЦ-62.5.01.04-0042_01-20-2-01-0079</t>
  </si>
  <si>
    <t>3.1.2</t>
  </si>
  <si>
    <t>ФСБЦ-62.5.01.04-0042_01-20-2-01-0030</t>
  </si>
  <si>
    <t>ГЭСНм10-04-066-04</t>
  </si>
  <si>
    <t>Коробка кабельная соединительная или разветвительная</t>
  </si>
  <si>
    <t>01.7.20.04-0003</t>
  </si>
  <si>
    <t>Нить мешкозашивочная прошивочная полиэфирная из штапельного лавсана (суровая)</t>
  </si>
  <si>
    <t>25.2.01.01-0014</t>
  </si>
  <si>
    <t>Бирки кабельные маркировочные пластмассовые У136</t>
  </si>
  <si>
    <t>Пр/812-051.2-3</t>
  </si>
  <si>
    <t>НР Монтаж радиотелевизионного и электронного оборудования</t>
  </si>
  <si>
    <t>Пр/774-051.2</t>
  </si>
  <si>
    <t>СП Монтаж радиотелевизионного и электронного оборудования</t>
  </si>
  <si>
    <t>ТЦ_20.5.02.06_60_6025023314_29.07.2024_02_34.1</t>
  </si>
  <si>
    <t>Разветвитель интерфейса и питания рк-1-RS-422/485</t>
  </si>
  <si>
    <t xml:space="preserve">Разветвитель интерфейса и питания рк-1-RS-422/485 </t>
  </si>
  <si>
    <t>4.1.1</t>
  </si>
  <si>
    <t>ТЦ_20.5.02.06_60_6025023314_29.07.2024_02_34.1_401098-00-1101-1150</t>
  </si>
  <si>
    <t xml:space="preserve">Перевозка железнодорожным транспортом ресурсов группы "Приборы электроизмерительные" на расстояние в интервале от 1101 км до 1150 км </t>
  </si>
  <si>
    <t>4.1.2</t>
  </si>
  <si>
    <t>ТЦ_20.5.02.06_60_6025023314_29.07.2024_02_34.1_51-1</t>
  </si>
  <si>
    <t>4.1.3</t>
  </si>
  <si>
    <t>ТЦ_20.5.02.06_60_6025023314_29.07.2024_02_34.1_01-20-2-01-0090</t>
  </si>
  <si>
    <t xml:space="preserve">Перевозка грузов II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90 км </t>
  </si>
  <si>
    <t>4.1.4</t>
  </si>
  <si>
    <t>ТЦ_20.5.02.06_60_6025023314_29.07.2024_02_34.1_51-2</t>
  </si>
  <si>
    <t>ГЭСНм08-03-545-02</t>
  </si>
  <si>
    <t>Коробка (ящик) с зажимами для кабелей и проводов сечением до 6 мм2, устанавливаемая на конструкции на стене или колонне, количество зажимов: до 20</t>
  </si>
  <si>
    <t>ФСБЦ-20.5.02.02-0004</t>
  </si>
  <si>
    <t>Коробка испытательная, сечение проводов 0,5-4,0 мм2, размеры 68х220х33 мм</t>
  </si>
  <si>
    <t xml:space="preserve">Коробка испытательная, сечение проводов 0,5-4,0 мм2, размеры 68х220х33 мм </t>
  </si>
  <si>
    <t>5.1.1</t>
  </si>
  <si>
    <t>ФСБЦ-20.5.02.02-0004_01-20-2-01-0079</t>
  </si>
  <si>
    <t>5.1.2</t>
  </si>
  <si>
    <t>ФСБЦ-20.5.02.02-0004_01-20-2-01-0030</t>
  </si>
  <si>
    <t>6.1
О</t>
  </si>
  <si>
    <t>Прокладка кабеля в металлорукаве</t>
  </si>
  <si>
    <t>Объем=23 / 100</t>
  </si>
  <si>
    <t>Объем=23*1,03{норма отхода}</t>
  </si>
  <si>
    <t>7.1.3</t>
  </si>
  <si>
    <t>7.1.4</t>
  </si>
  <si>
    <t>Объем=7*0,035</t>
  </si>
  <si>
    <t>Объем=((4+4+5+10)) / 100</t>
  </si>
  <si>
    <t>Объем=(4*1,02{норма отхода}) / 1000</t>
  </si>
  <si>
    <t>8.1.1</t>
  </si>
  <si>
    <t>8.1.2</t>
  </si>
  <si>
    <t>8.2.1</t>
  </si>
  <si>
    <t>8.2.2</t>
  </si>
  <si>
    <t>Объем=(10*1,02{норма отхода}) / 1000</t>
  </si>
  <si>
    <t>8.3.1</t>
  </si>
  <si>
    <t>8.3.2</t>
  </si>
  <si>
    <t>ТЦ_21.0.00.00_66_6686048942_29.07.2024_02_33.1</t>
  </si>
  <si>
    <t>Кабель интерфейса RS-485 2х2х0,78</t>
  </si>
  <si>
    <t>Объем=5*1,02{норма отхода}</t>
  </si>
  <si>
    <t xml:space="preserve">Кабель интерфейса RS-485 2х2х0,78 </t>
  </si>
  <si>
    <t>8.4.1</t>
  </si>
  <si>
    <t>ТЦ_21.0.00.00_66_6686048942_29.07.2024_02_33.1_417013-02-2901-3000</t>
  </si>
  <si>
    <t xml:space="preserve">Перевозка железнодорожным транспортом ресурсов группы "Кабели всякие [тип вагона - крытый]" на расстояние в интервале от 2901 км до 3000 км </t>
  </si>
  <si>
    <t>8.4.2</t>
  </si>
  <si>
    <t>ТЦ_21.0.00.00_66_6686048942_29.07.2024_02_33.1_51-1</t>
  </si>
  <si>
    <t>8.4.3</t>
  </si>
  <si>
    <t>ТЦ_21.0.00.00_66_6686048942_29.07.2024_02_33.1_01-20-3-01-0090</t>
  </si>
  <si>
    <t xml:space="preserve">Перевозка грузов III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90 км </t>
  </si>
  <si>
    <t>8.4.4</t>
  </si>
  <si>
    <t>ТЦ_21.0.00.00_66_6686048942_29.07.2024_02_33.1_51-2</t>
  </si>
  <si>
    <t>Прокладка кабеля по ОРУ в лотке</t>
  </si>
  <si>
    <t>Объем=(10+70+70+20) / 100</t>
  </si>
  <si>
    <t>Объем=(70*1,02{норма отхода}) / 1000</t>
  </si>
  <si>
    <t>9.2</t>
  </si>
  <si>
    <t>9.2.1</t>
  </si>
  <si>
    <t>9.2.2</t>
  </si>
  <si>
    <t>9.3</t>
  </si>
  <si>
    <t>Объем=(20*1,02{норма отхода}) / 1000</t>
  </si>
  <si>
    <t>9.3.1</t>
  </si>
  <si>
    <t>9.3.2</t>
  </si>
  <si>
    <t>9.4</t>
  </si>
  <si>
    <t>Объем=10*1,02{норма отхода}</t>
  </si>
  <si>
    <t>9.4.1</t>
  </si>
  <si>
    <t>9.4.2</t>
  </si>
  <si>
    <t>9.4.3</t>
  </si>
  <si>
    <t>9.4.4</t>
  </si>
  <si>
    <t>Прокладка кабеля по по кабель-каналам и метал.коробам</t>
  </si>
  <si>
    <t>Объем=(10+4+10+4+25+30) / 100</t>
  </si>
  <si>
    <t>Объем=((10+4)*1,02{норма отхода}) / 1000</t>
  </si>
  <si>
    <t>10.2</t>
  </si>
  <si>
    <t>10.2.1</t>
  </si>
  <si>
    <t>10.2.2</t>
  </si>
  <si>
    <t>10.3</t>
  </si>
  <si>
    <t>Объем=25*1,02{норма отхода}</t>
  </si>
  <si>
    <t>10.3.1</t>
  </si>
  <si>
    <t>10.3.2</t>
  </si>
  <si>
    <t>10.3.3</t>
  </si>
  <si>
    <t>10.3.4</t>
  </si>
  <si>
    <t>10.4</t>
  </si>
  <si>
    <t>Объем=(30*1,02{норма отхода}) / 1000</t>
  </si>
  <si>
    <t>10.4.1</t>
  </si>
  <si>
    <t>10.4.2</t>
  </si>
  <si>
    <t>Объем=((10+10+10+10)) / 100</t>
  </si>
  <si>
    <t>Объем=(10*1,03{норма отхода}) / 1000</t>
  </si>
  <si>
    <t>11.1.1</t>
  </si>
  <si>
    <t>11.1.2</t>
  </si>
  <si>
    <t>11.2.1</t>
  </si>
  <si>
    <t>11.2.2</t>
  </si>
  <si>
    <t>11.3.1</t>
  </si>
  <si>
    <t>11.3.2</t>
  </si>
  <si>
    <t>Объем=(2*(2+2+3+4)) / 100</t>
  </si>
  <si>
    <t>ФСБЦ-25.2.01.01-0014</t>
  </si>
  <si>
    <t>Объем=25/100</t>
  </si>
  <si>
    <t>ЛОКАЛЬНЫЙ СМЕТНЫЙ РАСЧЕТ (СМЕТА) № 02-06-01</t>
  </si>
  <si>
    <t>Сети связи</t>
  </si>
  <si>
    <t>П35-04.24-СС1</t>
  </si>
  <si>
    <t>ГЭСНм10-03-001-01</t>
  </si>
  <si>
    <t>Стойка, полустойка, каркас стойки или шкаф, масса: до 100 кг</t>
  </si>
  <si>
    <t>01.7.20.03-0012</t>
  </si>
  <si>
    <t>Мешковина джутовая</t>
  </si>
  <si>
    <t>11.2.11.04-0101</t>
  </si>
  <si>
    <t>Фанера с наружными слоями из шпона березы, марка ФСФ, сорт I/II, шлифованная, толщина 4 мм</t>
  </si>
  <si>
    <t>14.1.01.01-0003</t>
  </si>
  <si>
    <t>Клей столярный сухой</t>
  </si>
  <si>
    <t>ГЭСНм10-07-001-02</t>
  </si>
  <si>
    <t>Антенна Г-образная</t>
  </si>
  <si>
    <t>антенна</t>
  </si>
  <si>
    <t>01.7.15.14-0168</t>
  </si>
  <si>
    <t>Шурупы самонарезающие стальные с полукруглой головкой и прямым шлицем, остроконечные, диаметр 5 мм, длина 70 мм</t>
  </si>
  <si>
    <t>01.7.19.04-0002</t>
  </si>
  <si>
    <t>Пластины резиновые рулонная вулканизированная</t>
  </si>
  <si>
    <t>08.2.02.14-0001</t>
  </si>
  <si>
    <t>Канат одинарной свивки ТК, конструкции 1х19(1+6+12)+1 о.с., марка В, из оцинкованной по группе Ж проволоки, маркировочная группа 1570-1770 Н/мм2, диаметр 6,1 мм</t>
  </si>
  <si>
    <t>08.3.03.02-0009</t>
  </si>
  <si>
    <t>Проволока биметаллическая БСМ-1, диаметр 4,0-6,0 мм</t>
  </si>
  <si>
    <t>20.2.02.04-0006</t>
  </si>
  <si>
    <t>Колпачки полиэтиленовые К-6</t>
  </si>
  <si>
    <t>20.2.08.06-0011</t>
  </si>
  <si>
    <t>Ролик стальной подвесной, грузоподъемность 0,5 т, диаметр каната 18 мм, диаметр ролика 120 мм</t>
  </si>
  <si>
    <t>20.2.08.07-0012</t>
  </si>
  <si>
    <t>Скоба крепления троса КС-162</t>
  </si>
  <si>
    <t>21.2.02.01-0025</t>
  </si>
  <si>
    <t>Провод антенный МГ, сечение 10 мм2</t>
  </si>
  <si>
    <t>22.2.01.04-0017</t>
  </si>
  <si>
    <t>Изоляторы линейные штыревые ТФ-20</t>
  </si>
  <si>
    <t>22.2.01.06-0011</t>
  </si>
  <si>
    <t>Изолятор такелажный ИТО-20 У1</t>
  </si>
  <si>
    <t>22.2.02.14-0022</t>
  </si>
  <si>
    <t>Проволока стальная оцинкованная перевязочная для воздушных линий связи, классы 1, 2, диаметр 2,0 мм</t>
  </si>
  <si>
    <t>22.2.02.18-0003</t>
  </si>
  <si>
    <t>Траверса деревянная пропитанная, длина 550 мм</t>
  </si>
  <si>
    <t>22.2.02.18-0004</t>
  </si>
  <si>
    <t>Траверса одноштыревая пропитанная, оснащенная, длина 1250+550 мм (сосновый брус сечением 100х80 мм, пропитана антисептиком, оснащена штырем и хомутом)</t>
  </si>
  <si>
    <t>22.2.02.20-0001</t>
  </si>
  <si>
    <t>Хомут для крепления траверс окрашенный</t>
  </si>
  <si>
    <t>25.2.01.06-0032</t>
  </si>
  <si>
    <t>Зажим плашечный для заземляющего провода КС-066-2</t>
  </si>
  <si>
    <t>25.2.01.11-0005</t>
  </si>
  <si>
    <t>Коуши для медных проводов КС-063</t>
  </si>
  <si>
    <t>Пр/812-051.4-3</t>
  </si>
  <si>
    <t>НР Устройство сигнализации, централизации, блокировки и связи на железных дорогах</t>
  </si>
  <si>
    <t>Пр/774-051.4</t>
  </si>
  <si>
    <t>СП Устройство сигнализации, централизации, блокировки и связи на железных дорогах</t>
  </si>
  <si>
    <t>Прокладка кабеля в шкафу</t>
  </si>
  <si>
    <t>Объем=(20+12+3+24) / 100</t>
  </si>
  <si>
    <t>ФСБЦ-21.1.08.01-0311</t>
  </si>
  <si>
    <t>Кабель пожарной сигнализации КПСЭнг(A)-FRLS 1х2х0,5</t>
  </si>
  <si>
    <t xml:space="preserve">Кабель пожарной сигнализации КПСЭнг(A)-FRLS 1х2х0,5 </t>
  </si>
  <si>
    <t>ФСБЦ-21.1.08.01-0311_01-20-3-01-0079</t>
  </si>
  <si>
    <t>ФСБЦ-21.1.08.01-0311_01-20-3-01-0030</t>
  </si>
  <si>
    <t>Объем=(12*1,02{норма отхода}) / 1000</t>
  </si>
  <si>
    <t>4.2.1</t>
  </si>
  <si>
    <t>4.2.2</t>
  </si>
  <si>
    <t>4.3</t>
  </si>
  <si>
    <t>Объем=(3*1,02{норма отхода}) / 1000</t>
  </si>
  <si>
    <t>4.3.1</t>
  </si>
  <si>
    <t>4.3.2</t>
  </si>
  <si>
    <t>ФСБЦ-21.2.03.05-1076_01-20-1-01-0030</t>
  </si>
  <si>
    <t>4.4</t>
  </si>
  <si>
    <t>ФСБЦ-21.2.03.05-1078</t>
  </si>
  <si>
    <t>Провод силовой установочный с медными жилами ПуГВ 1х6-450</t>
  </si>
  <si>
    <t>Объем=(24*1,03{норма отхода}) / 1000</t>
  </si>
  <si>
    <t xml:space="preserve">Провод силовой установочный с медными жилами ПуГВ 1х6-450 </t>
  </si>
  <si>
    <t>4.4.1</t>
  </si>
  <si>
    <t>ФСБЦ-21.2.03.05-1078_01-20-1-01-0079</t>
  </si>
  <si>
    <t>4.4.2</t>
  </si>
  <si>
    <t>ФСБЦ-21.2.03.05-1078_01-20-1-01-0030</t>
  </si>
  <si>
    <t>Прокладка кабеля в кабельном канале и трубе</t>
  </si>
  <si>
    <t>Объем=(32+7) / 100</t>
  </si>
  <si>
    <t>Объем=(32*1,02{норма отхода}) / 1000</t>
  </si>
  <si>
    <t>ФСБЦ-21.1.08.01-0311_01-20-1-01-0030</t>
  </si>
  <si>
    <t>Объем=(7*1,03{норма отхода}) / 1000</t>
  </si>
  <si>
    <t>5.2.1</t>
  </si>
  <si>
    <t>5.2.2</t>
  </si>
  <si>
    <t>Прочее</t>
  </si>
  <si>
    <t>ГЭСНм10-02-051-01</t>
  </si>
  <si>
    <t>Перемычки кабельные длиной: до 6 м</t>
  </si>
  <si>
    <t>100 перемычек</t>
  </si>
  <si>
    <t>Объем=(3+2+3) / 100</t>
  </si>
  <si>
    <t>ТЦ_21.2.02.00_54_9721058155_29.07.2024_02_35.1</t>
  </si>
  <si>
    <t>Патч -корд PC-UTP-RJ45-Cat.5e-3m-LSZH</t>
  </si>
  <si>
    <t>ГЭСНм10-02-051-02</t>
  </si>
  <si>
    <t>Перемычки кабельные длиной: добавлять на каждый 1 м сверх 6 м</t>
  </si>
  <si>
    <t>Объем=2 / 100</t>
  </si>
  <si>
    <t>П 35-04.24- СС 1- СО</t>
  </si>
  <si>
    <t>Перемычка 10 м ПЗ=4 (ОЗП=4; ЭМ=4 к расх.; ЗПМ=4; МАТ=4 к расх.; ТЗ=4; ТЗМ=4)</t>
  </si>
  <si>
    <t>ТЦ_21.2.02.00_77_7702680818_29.07.2024_02_36.1</t>
  </si>
  <si>
    <t>Патч -корд PC-UTP-RJ45-Cat.5e-10m-LSZH</t>
  </si>
  <si>
    <t>Перемычка 15 м ПЗ=9 (ОЗП=9; ЭМ=9 к расх.; ЗПМ=9; МАТ=9 к расх.; ТЗ=9; ТЗМ=9)</t>
  </si>
  <si>
    <t>ТЦ_21.2.02.00_77_7702680818_29.07.2024_02_37.1</t>
  </si>
  <si>
    <t>Патч -корд PC-UTP-RJ45-Cat.5e-15m-LSZH</t>
  </si>
  <si>
    <t>Объем=(2*(8+6+4+8+1)) / 100</t>
  </si>
  <si>
    <t>Раздел 2. Настройка оборудования и каналов связи</t>
  </si>
  <si>
    <t>Измерения</t>
  </si>
  <si>
    <t>ГЭСНм10-06-066-04</t>
  </si>
  <si>
    <t>Измерение на кабельной площадке затухания зонового волоконно-оптического кабеля с числом волокон: 16</t>
  </si>
  <si>
    <t>участок</t>
  </si>
  <si>
    <t>2-100-06</t>
  </si>
  <si>
    <t>Рабочий 6 разряда</t>
  </si>
  <si>
    <t>3-200-01</t>
  </si>
  <si>
    <t>Инженер I категории</t>
  </si>
  <si>
    <t>91.21.22-341</t>
  </si>
  <si>
    <t>Рефлектометры оптические, рабочая длина волны 1310/1550/1625 нм</t>
  </si>
  <si>
    <t>ГЭСНм10-05-001-08</t>
  </si>
  <si>
    <t>Измерение на выходе антенны с разделкой и подключением кабеля к антенне и канальному фильтру для: одного канала</t>
  </si>
  <si>
    <t>измерение</t>
  </si>
  <si>
    <t>ГЭСНм10-06-068-17</t>
  </si>
  <si>
    <t>Сдача объекта, контрольные и приемо-сдаточные испытания</t>
  </si>
  <si>
    <t>объект</t>
  </si>
  <si>
    <t>3-200-02</t>
  </si>
  <si>
    <t>Инженер II категории</t>
  </si>
  <si>
    <t>91.11.01-012</t>
  </si>
  <si>
    <t>Машины монтажные для выполнения работ при прокладке и монтаже кабеля на базе автомобиля</t>
  </si>
  <si>
    <t>Итоги по разделу 2 Настройка оборудования и каналов связи :</t>
  </si>
  <si>
    <t xml:space="preserve">  Итого по разделу 2 Настройка оборудования и каналов связи</t>
  </si>
  <si>
    <t>ЛОКАЛЬНЫЙ СМЕТНЫЙ РАСЧЕТ (СМЕТА) № 02-07-01</t>
  </si>
  <si>
    <t>Электроосвещение</t>
  </si>
  <si>
    <t>П35-04.24-ЭО1</t>
  </si>
  <si>
    <t>Раздел 1. Монтаж оборудования</t>
  </si>
  <si>
    <t>ГЭСНм08-03-596-05</t>
  </si>
  <si>
    <t>Прожектор, отдельно устанавливаемый: на кронштейне, установленном на опоре, с лампой мощностью 500 Вт</t>
  </si>
  <si>
    <t>Объем=(3+7) / 100</t>
  </si>
  <si>
    <t>20.5.04.09-0002</t>
  </si>
  <si>
    <t>Сжимы типа У731М для магистральных и ответвительных проводов и кабелей</t>
  </si>
  <si>
    <t>ТЦ_20.3.03.00_38_7704844420_30.07.2024_02_40.1</t>
  </si>
  <si>
    <t>Светильник светодиодный , 170 Вт , Г 50, 5000 К , IP65, УХЛ 1 L-industry II banner Pro</t>
  </si>
  <si>
    <t xml:space="preserve">Светильник светодиодный , 170 Вт , Г 50, 5000 К , IP65, УХЛ 1 L-industry II banner Pro </t>
  </si>
  <si>
    <t>1.1.1</t>
  </si>
  <si>
    <t>ТЦ_20.3.03.00_38_7704844420_30.07.2024_02_40.1_401100-00-0331-0360</t>
  </si>
  <si>
    <t xml:space="preserve">Перевозка железнодорожным транспортом ресурсов группы "Светильники, кроме электробытовых" на расстояние в интервале от 331 км до 360 км </t>
  </si>
  <si>
    <t>1.1.2</t>
  </si>
  <si>
    <t>ТЦ_20.3.03.00_38_7704844420_30.07.2024_02_40.1_51-1</t>
  </si>
  <si>
    <t>1.1.3</t>
  </si>
  <si>
    <t>ТЦ_20.3.03.00_38_7704844420_30.07.2024_02_40.1_01-20-3-01-0082</t>
  </si>
  <si>
    <t xml:space="preserve">Перевозка грузов III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82 км </t>
  </si>
  <si>
    <t>1.1.4</t>
  </si>
  <si>
    <t>ТЦ_20.3.03.00_38_7704844420_30.07.2024_02_40.1_51-2</t>
  </si>
  <si>
    <t>1.2</t>
  </si>
  <si>
    <t>ТЦ_20.3.03.00_38_7704844420_30.07.2024_02_41.1</t>
  </si>
  <si>
    <t>Светильник светодиодный , 27 Вт , Ш 8 М , 5000 К , IP66, УХЛ 1 Street X1</t>
  </si>
  <si>
    <t xml:space="preserve">Светильник светодиодный , 27 Вт , Ш 8 М , 5000 К , IP66, УХЛ 1 Street X1 </t>
  </si>
  <si>
    <t>1.2.1</t>
  </si>
  <si>
    <t>ТЦ_20.3.03.00_38_7704844420_30.07.2024_02_41.1_401100-00-0331-0360</t>
  </si>
  <si>
    <t>1.2.2</t>
  </si>
  <si>
    <t>ТЦ_20.3.03.00_38_7704844420_30.07.2024_02_41.1_51-1</t>
  </si>
  <si>
    <t>1.2.3</t>
  </si>
  <si>
    <t>ТЦ_20.3.03.00_38_7704844420_30.07.2024_02_41.1_01-20-3-01-0082</t>
  </si>
  <si>
    <t>1.2.4</t>
  </si>
  <si>
    <t>ТЦ_20.3.03.00_38_7704844420_30.07.2024_02_41.1_51-2</t>
  </si>
  <si>
    <t>ГЭСНм08-03-524-10</t>
  </si>
  <si>
    <t>Ящик с одним трехполюсным рубильником, или с трехполюсным рубильником и тремя предохранителями, или с тремя блоками "предохранитель-выключатель", или с тремя предохранителями, устанавливаемый на конструкции на стене или колонне, на ток: до 100 А</t>
  </si>
  <si>
    <t>ТЦ_20.4.04.01_38_7729108750_30.07.2024_02_39.1</t>
  </si>
  <si>
    <t>Ящик с рубильником и предохранителями ЯРП -100 А У 1 IP54</t>
  </si>
  <si>
    <t xml:space="preserve">Ящик с рубильником и предохранителями ЯРП -100 А У 1 IP54 </t>
  </si>
  <si>
    <t>ТЦ_20.4.04.01_38_7729108750_30.07.2024_02_39.1_412196-00-0331-0360</t>
  </si>
  <si>
    <t xml:space="preserve">Перевозка железнодорожным транспортом ресурсов группы "Ящики металлические" на расстояние в интервале от 331 км до 360 км </t>
  </si>
  <si>
    <t>ТЦ_20.4.04.01_38_7729108750_30.07.2024_02_39.1_51-1</t>
  </si>
  <si>
    <t>2.1.3</t>
  </si>
  <si>
    <t>ТЦ_20.4.04.01_38_7729108750_30.07.2024_02_39.1_01-20-2-01-0082</t>
  </si>
  <si>
    <t xml:space="preserve">Перевозка грузов II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82 км </t>
  </si>
  <si>
    <t>2.1.4</t>
  </si>
  <si>
    <t>ТЦ_20.4.04.01_38_7729108750_30.07.2024_02_39.1_51-2</t>
  </si>
  <si>
    <t>Итоги по разделу 1 Монтаж оборудования :</t>
  </si>
  <si>
    <t xml:space="preserve">  Итого по разделу 1 Монтаж оборудования</t>
  </si>
  <si>
    <t>Раздел 2. Земляыне работы</t>
  </si>
  <si>
    <t>Траншея Т1</t>
  </si>
  <si>
    <t>ГЭСН01-02-055-02</t>
  </si>
  <si>
    <t>Разработка грунта вручную с креплениями в траншеях шириной до 2 м, глубиной: до 2 м, группа грунтов 2</t>
  </si>
  <si>
    <t>Объем=(3,06+5,2) / 100</t>
  </si>
  <si>
    <t>ГЭСНм08-02-142-01</t>
  </si>
  <si>
    <t>Устройство постели при одном кабеле в траншее</t>
  </si>
  <si>
    <t>Объем=(8+11) / 100</t>
  </si>
  <si>
    <t>ФСБЦ-02.3.01.02-1118</t>
  </si>
  <si>
    <t>Объем=0,66+1,23</t>
  </si>
  <si>
    <t xml:space="preserve">Песок природный для строительных работ II класс, средний </t>
  </si>
  <si>
    <t>ФСБЦ-02.3.01.02-1118_02-15-1-01-0079</t>
  </si>
  <si>
    <t>ФСБЦ-02.3.01.02-1118_02-15-1-01-0030</t>
  </si>
  <si>
    <t>Объем=(2,4+3,96) / 100</t>
  </si>
  <si>
    <t>Траншея Т2</t>
  </si>
  <si>
    <t>Объем=0,47 / 100</t>
  </si>
  <si>
    <t>Объем=1 / 100</t>
  </si>
  <si>
    <t>ГЭСНм08-02-142-02</t>
  </si>
  <si>
    <t>На каждый последующий кабель добавлять к норме 08-02-142-01</t>
  </si>
  <si>
    <t>Объем=0,36 / 100</t>
  </si>
  <si>
    <t>Итоги по разделу 2 Земляыне работы :</t>
  </si>
  <si>
    <t xml:space="preserve">  Итого по разделу 2 Земляыне работы</t>
  </si>
  <si>
    <t>Раздел 3. Кабельная продукция</t>
  </si>
  <si>
    <t>Прокладка кабеля в Траншее Т1 и Т2</t>
  </si>
  <si>
    <t>ГЭСНм08-05-044-01</t>
  </si>
  <si>
    <t>Трубы стальные или полиэтиленовые для монтажа кабельных трасс диаметром до 50 мм в: восстающих</t>
  </si>
  <si>
    <t>Объем=8 / 100</t>
  </si>
  <si>
    <t>1-100-37</t>
  </si>
  <si>
    <t>Средний разряд работы 3,7</t>
  </si>
  <si>
    <t>91.09.02-009</t>
  </si>
  <si>
    <t>Вагонетки неопрокидные, вместимость 3,3 м3</t>
  </si>
  <si>
    <t>91.14.02-003</t>
  </si>
  <si>
    <t>Автомобили бортовые, грузоподъемность до 10 т</t>
  </si>
  <si>
    <t>01.7.06.11-0021</t>
  </si>
  <si>
    <t>Ленты герметизирующие на основе фторопласта-4Д, антикоррозийностойкие, с липким слоем с одной стороны для уплотнения неподвижных резьбовых соединений трубопроводов, ширина 10 мм, толщина 0,1 мм</t>
  </si>
  <si>
    <t>01.7.15.10-0041</t>
  </si>
  <si>
    <t>Скобы</t>
  </si>
  <si>
    <t>08.3.08.02-0045</t>
  </si>
  <si>
    <t>14.4.02.04-0223</t>
  </si>
  <si>
    <t>Краска масляная МА-22, белила цинковые</t>
  </si>
  <si>
    <t>22.2.02.11-0051</t>
  </si>
  <si>
    <t>Гайки установочные заземляющие</t>
  </si>
  <si>
    <t>Пр/812-049.2-3</t>
  </si>
  <si>
    <t>НР Электротехнические установки на горнорудных объектах</t>
  </si>
  <si>
    <t>Пр/774-049.2</t>
  </si>
  <si>
    <t>СП Электротехнические установки на горнорудных объектах</t>
  </si>
  <si>
    <t>ФСБЦ-23.3.03.02-0017</t>
  </si>
  <si>
    <t>Трубы стальные бесшовные горячедеформированные со снятой фаской из стали марок 10, 20, 35, наружный диаметр 32 мм, толщина стенки 2,5 мм</t>
  </si>
  <si>
    <t xml:space="preserve">Трубы стальные бесшовные горячедеформированные со снятой фаской из стали марок 10, 20, 35, наружный диаметр 32 мм, толщина стенки 2,5 мм </t>
  </si>
  <si>
    <t>ФСБЦ-23.3.03.02-0017_01-20-1-01-0079</t>
  </si>
  <si>
    <t>ФСБЦ-23.3.03.02-0017_01-20-1-01-0030</t>
  </si>
  <si>
    <t>ГЭСНм08-02-231-01</t>
  </si>
  <si>
    <t>Прокладка труб гофрированных ПВХ в земле для защиты одного кабеля диаметром: 50 мм</t>
  </si>
  <si>
    <t>Объем=(12+1) / 100</t>
  </si>
  <si>
    <t>1-100-18</t>
  </si>
  <si>
    <t>Средний разряд работы 1,8</t>
  </si>
  <si>
    <t>ФСБЦ-24.3.01.02-0044</t>
  </si>
  <si>
    <t>Трубы гибкие гофрированные, тяжелые, из самозатухающего ПВХ, с протяжкой, номинальный диаметр 32 мм</t>
  </si>
  <si>
    <t>Объем=(12+1)*1,02{норма отхода}</t>
  </si>
  <si>
    <t xml:space="preserve">Трубы гибкие гофрированные, тяжелые, из самозатухающего ПВХ, с протяжкой, номинальный диаметр 32 мм </t>
  </si>
  <si>
    <t>ФСБЦ-24.3.01.02-0044_01-20-2-01-0079</t>
  </si>
  <si>
    <t>ФСБЦ-24.3.01.02-0044_01-20-2-01-0030</t>
  </si>
  <si>
    <t>Объем=(8+12+1) / 100</t>
  </si>
  <si>
    <t>Объем=(8*1,02{норма отхода}) / 1000</t>
  </si>
  <si>
    <t>12.2</t>
  </si>
  <si>
    <t>ФСБЦ-21.1.06.09-0153</t>
  </si>
  <si>
    <t>Кабель силовой с медными жилами ВВГнг(A)-LS 3х4,0ок(N, PE)-660</t>
  </si>
  <si>
    <t>Объем=((12+1)*1,02{норма отхода}) / 1000</t>
  </si>
  <si>
    <t xml:space="preserve">Кабель силовой с медными жилами ВВГнг(A)-LS 3х4,0ок(N, PE)-660 </t>
  </si>
  <si>
    <t>12.2.1</t>
  </si>
  <si>
    <t>ФСБЦ-21.1.06.09-0153_01-20-3-01-0079</t>
  </si>
  <si>
    <t>12.2.2</t>
  </si>
  <si>
    <t>ФСБЦ-21.1.06.09-0153_01-20-3-01-0030</t>
  </si>
  <si>
    <t>Объем=45 / 100</t>
  </si>
  <si>
    <t>ФСБЦ-08.1.02.13-0011</t>
  </si>
  <si>
    <t>Рукав металлический из стальной оцинкованной ленты, негерметичный, простого профиля, РЗ-ЦХ, диаметр условного прохода 32 мм</t>
  </si>
  <si>
    <t>Объем=45*1,03</t>
  </si>
  <si>
    <t xml:space="preserve">Рукав металлический из стальной оцинкованной ленты, негерметичный, простого профиля, РЗ-ЦХ, диаметр условного прохода 32 мм </t>
  </si>
  <si>
    <t>13.1.1</t>
  </si>
  <si>
    <t>ФСБЦ-08.1.02.13-0011_01-20-1-01-0079</t>
  </si>
  <si>
    <t>13.1.2</t>
  </si>
  <si>
    <t>ФСБЦ-08.1.02.13-0011_01-20-1-01-0030</t>
  </si>
  <si>
    <t>13.2</t>
  </si>
  <si>
    <t>ФСБЦ-20.5.02.06-0042</t>
  </si>
  <si>
    <t>Коробки разветвительные У-995</t>
  </si>
  <si>
    <t>Объем=8 / 10</t>
  </si>
  <si>
    <t xml:space="preserve">Коробки разветвительные У-995 </t>
  </si>
  <si>
    <t>13.2.1</t>
  </si>
  <si>
    <t>ФСБЦ-20.5.02.06-0042_01-20-2-01-0079</t>
  </si>
  <si>
    <t>13.2.2</t>
  </si>
  <si>
    <t>ФСБЦ-20.5.02.06-0042_01-20-2-01-0030</t>
  </si>
  <si>
    <t>13.3</t>
  </si>
  <si>
    <t>ТЦ_08.1.02.25_38_7804526950_30.07.2024_02_42.1</t>
  </si>
  <si>
    <t>Муфта вводная ВМ -32</t>
  </si>
  <si>
    <t xml:space="preserve">Муфта вводная ВМ -32 </t>
  </si>
  <si>
    <t>13.3.1</t>
  </si>
  <si>
    <t>ТЦ_08.1.02.25_38_7804526950_30.07.2024_02_42.1_693087-02-0331-0360</t>
  </si>
  <si>
    <t>13.3.2</t>
  </si>
  <si>
    <t>ТЦ_08.1.02.25_38_7804526950_30.07.2024_02_42.1_51-1</t>
  </si>
  <si>
    <t>13.3.3</t>
  </si>
  <si>
    <t>ТЦ_08.1.02.25_38_7804526950_30.07.2024_02_42.1_01-20-1-01-0082</t>
  </si>
  <si>
    <t>13.3.4</t>
  </si>
  <si>
    <t>ТЦ_08.1.02.25_38_7804526950_30.07.2024_02_42.1_51-2</t>
  </si>
  <si>
    <t>13.4</t>
  </si>
  <si>
    <t>ТЦ_08.1.02.25_38_7804526950_30.07.2024_02_43.1</t>
  </si>
  <si>
    <t>Оконцеватель защитный для металлорукава ОЗМ -32</t>
  </si>
  <si>
    <t xml:space="preserve">Оконцеватель защитный для металлорукава ОЗМ -32 </t>
  </si>
  <si>
    <t>13.4.1</t>
  </si>
  <si>
    <t>ТЦ_08.1.02.25_38_7804526950_30.07.2024_02_43.1_693087-02-0331-0360</t>
  </si>
  <si>
    <t>13.4.2</t>
  </si>
  <si>
    <t>ТЦ_08.1.02.25_38_7804526950_30.07.2024_02_43.1_51-1</t>
  </si>
  <si>
    <t>13.4.3</t>
  </si>
  <si>
    <t>ТЦ_08.1.02.25_38_7804526950_30.07.2024_02_43.1_01-20-1-01-0082</t>
  </si>
  <si>
    <t>13.4.4</t>
  </si>
  <si>
    <t>ТЦ_08.1.02.25_38_7804526950_30.07.2024_02_43.1_51-2</t>
  </si>
  <si>
    <t>13.5</t>
  </si>
  <si>
    <t>ТЦ_08.1.02.25_38_7804526950_30.07.2024_02_44.1</t>
  </si>
  <si>
    <t>Муфта соединительная «труба -металлорукав » СТМ -32</t>
  </si>
  <si>
    <t xml:space="preserve">Муфта соединительная «труба -металлорукав » СТМ -32 </t>
  </si>
  <si>
    <t>13.5.1</t>
  </si>
  <si>
    <t>ТЦ_08.1.02.25_38_7804526950_30.07.2024_02_44.1_693087-02-0331-0360</t>
  </si>
  <si>
    <t>13.5.2</t>
  </si>
  <si>
    <t>ТЦ_08.1.02.25_38_7804526950_30.07.2024_02_44.1_51-1</t>
  </si>
  <si>
    <t>13.5.3</t>
  </si>
  <si>
    <t>ТЦ_08.1.02.25_38_7804526950_30.07.2024_02_44.1_01-20-1-01-0082</t>
  </si>
  <si>
    <t>13.5.4</t>
  </si>
  <si>
    <t>ТЦ_08.1.02.25_38_7804526950_30.07.2024_02_44.1_51-2</t>
  </si>
  <si>
    <t>13.6</t>
  </si>
  <si>
    <t>Объем=62 / 100</t>
  </si>
  <si>
    <t>13.7</t>
  </si>
  <si>
    <t>Объем=9*0,034</t>
  </si>
  <si>
    <t>13.8</t>
  </si>
  <si>
    <t>ФСБЦ-20.2.10.03-0003</t>
  </si>
  <si>
    <t>Наконечники кабельные медные, сечение жилы 6 мм2, диаметр отверстия 6 мм</t>
  </si>
  <si>
    <t>Объем=18 / 100</t>
  </si>
  <si>
    <t>Объем=((20+6+5+8+6)) / 100</t>
  </si>
  <si>
    <t>14.1.1</t>
  </si>
  <si>
    <t>14.1.2</t>
  </si>
  <si>
    <t>14.2</t>
  </si>
  <si>
    <t>Объем=(6*1,02{норма отхода}) / 1000</t>
  </si>
  <si>
    <t>14.2.1</t>
  </si>
  <si>
    <t>14.2.2</t>
  </si>
  <si>
    <t>14.3</t>
  </si>
  <si>
    <t>ТЦ_21.1.08.03_38_7804526950_30.07.2024_02_38.1</t>
  </si>
  <si>
    <t>Кабель контрольный КВВГнг ( А )-LS 2x2,5 мм2</t>
  </si>
  <si>
    <t xml:space="preserve">Кабель контрольный КВВГнг ( А )-LS 2x2,5 мм2 </t>
  </si>
  <si>
    <t>14.3.1</t>
  </si>
  <si>
    <t>ТЦ_21.1.08.03_38_7804526950_30.07.2024_02_38.1_417013-02-0331-0360</t>
  </si>
  <si>
    <t xml:space="preserve">Перевозка железнодорожным транспортом ресурсов группы "Кабели всякие [тип вагона - крытый]" на расстояние в интервале от 331 км до 360 км </t>
  </si>
  <si>
    <t>14.3.2</t>
  </si>
  <si>
    <t>ТЦ_21.1.08.03_38_7804526950_30.07.2024_02_38.1_51-1</t>
  </si>
  <si>
    <t>14.3.3</t>
  </si>
  <si>
    <t>ТЦ_21.1.08.03_38_7804526950_30.07.2024_02_38.1_01-20-3-01-0082</t>
  </si>
  <si>
    <t>14.3.4</t>
  </si>
  <si>
    <t>ТЦ_21.1.08.03_38_7804526950_30.07.2024_02_38.1_51-2</t>
  </si>
  <si>
    <t>14.4</t>
  </si>
  <si>
    <t>Объем=((8+6)*1,02{норма отхода}) / 1000</t>
  </si>
  <si>
    <t>14.4.1</t>
  </si>
  <si>
    <t>ФСБЦ-21.1.06.09-0153_01-20-2-01-0079</t>
  </si>
  <si>
    <t>14.4.2</t>
  </si>
  <si>
    <t>Прокладка кабеля в кабельном коробе и кабель-канале</t>
  </si>
  <si>
    <t>ГЭСНм08-02-390-01</t>
  </si>
  <si>
    <t>Короба пластмассовые: шириной до 40 мм</t>
  </si>
  <si>
    <t>Объем=(2+2+4+8) / 100</t>
  </si>
  <si>
    <t>91.06.06-048</t>
  </si>
  <si>
    <t>Подъемники одномачтовые, грузоподъемность до 500 кг, высота подъема 45 м</t>
  </si>
  <si>
    <t>01.7.15.07-0022</t>
  </si>
  <si>
    <t>Дюбели полиэтиленовые распорные, диаметр 6 мм, длина 40 мм</t>
  </si>
  <si>
    <t>ФСБЦ-20.2.05.04-0025</t>
  </si>
  <si>
    <t>Кабель-канал (короб), размеры 25х16 мм</t>
  </si>
  <si>
    <t>Объем=2+2+4+8</t>
  </si>
  <si>
    <t xml:space="preserve">Кабель-канал (короб), размеры 25х16 мм </t>
  </si>
  <si>
    <t>15.1.1</t>
  </si>
  <si>
    <t>ФСБЦ-20.2.05.04-0025_01-20-1-01-0079</t>
  </si>
  <si>
    <t>15.1.2</t>
  </si>
  <si>
    <t>ФСБЦ-20.2.05.04-0025_01-20-1-01-0030</t>
  </si>
  <si>
    <t>15.2</t>
  </si>
  <si>
    <t>ФСБЦ-20.2.05.02-1094</t>
  </si>
  <si>
    <t>Скобы металлические однолапковые с полимерным покрытием для кабеля диаметром 31-32 мм</t>
  </si>
  <si>
    <t>Объем=((2+2+4+8)+56+40) / 100</t>
  </si>
  <si>
    <t>Объем=(2*1,02{норма отхода}) / 1000</t>
  </si>
  <si>
    <t>Объем=2*1,02{норма отхода}</t>
  </si>
  <si>
    <t>16.2.1</t>
  </si>
  <si>
    <t>16.2.2</t>
  </si>
  <si>
    <t>16.2.3</t>
  </si>
  <si>
    <t>ТЦ_21.1.08.03_38_7804526950_30.07.2024_02_38.1_01-20-3-01-0090</t>
  </si>
  <si>
    <t>16.2.4</t>
  </si>
  <si>
    <t>Объем=((56+40+4)*1,02{норма отхода}) / 1000</t>
  </si>
  <si>
    <t>16.3.1</t>
  </si>
  <si>
    <t>16.3.2</t>
  </si>
  <si>
    <t>16.4</t>
  </si>
  <si>
    <t>ФСБЦ-21.1.06.09-0145</t>
  </si>
  <si>
    <t>Кабель силовой с медными жилами ВВГнг(A)-LS 2х1,5ок(N)-660</t>
  </si>
  <si>
    <t xml:space="preserve">Кабель силовой с медными жилами ВВГнг(A)-LS 2х1,5ок(N)-660 </t>
  </si>
  <si>
    <t>16.4.1</t>
  </si>
  <si>
    <t>ФСБЦ-21.1.06.09-0145_01-20-3-01-0079</t>
  </si>
  <si>
    <t>16.4.2</t>
  </si>
  <si>
    <t>ФСБЦ-21.1.06.09-0145_01-20-3-01-0030</t>
  </si>
  <si>
    <t>Прокладка кабеля в ж/б лотке и по конструкциям</t>
  </si>
  <si>
    <t>ГЭСНм08-02-147-01</t>
  </si>
  <si>
    <t>Кабель до 35 кВ по установленным конструкциям и лоткам с креплением на поворотах и в конце трассы, масса 1 м кабеля: до 1 кг</t>
  </si>
  <si>
    <t>Объем=(14+3+3+3) / 100</t>
  </si>
  <si>
    <t>Объем=((14+3)*1,02{норма отхода}) / 1000</t>
  </si>
  <si>
    <t>17.1.1</t>
  </si>
  <si>
    <t>17.1.2</t>
  </si>
  <si>
    <t>17.2</t>
  </si>
  <si>
    <t>Объем=((3+3)*1,02{норма отхода}) / 1000</t>
  </si>
  <si>
    <t>17.2.1</t>
  </si>
  <si>
    <t>17.2.2</t>
  </si>
  <si>
    <t>Объем=9 / 100</t>
  </si>
  <si>
    <t>Объем=(9*1,03{норма отхода}) / 1000</t>
  </si>
  <si>
    <t>Итоги по разделу 3 Кабельная продукция :</t>
  </si>
  <si>
    <t xml:space="preserve">  Итого по разделу 3 Кабельная продукция</t>
  </si>
  <si>
    <t>ЛОКАЛЬНЫЙ СМЕТНЫЙ РАСЧЕТ (СМЕТА) № 07-01-01</t>
  </si>
  <si>
    <t>Благоустройство</t>
  </si>
  <si>
    <t>ГЭСН27-04-016-04</t>
  </si>
  <si>
    <t>Устройство прослойки из нетканого синтетического материала (НСМ) в земляном полотне: сплошной</t>
  </si>
  <si>
    <t>Объем=899,25 / 1000</t>
  </si>
  <si>
    <t>91.08.03-029</t>
  </si>
  <si>
    <t>Катки самоходные пневмоколесные статические, масса 16 т</t>
  </si>
  <si>
    <t>01.7.12.05-1018</t>
  </si>
  <si>
    <t>Геополотно нетканое полипропиленовое, иглопробивное, термоскрепленное, поверхностная плотность 550 г/м2</t>
  </si>
  <si>
    <t>Пр/812-021.0-3</t>
  </si>
  <si>
    <t>НР Автомобильные дороги</t>
  </si>
  <si>
    <t>Пр/774-021.0</t>
  </si>
  <si>
    <t>СП Автомобильные дороги</t>
  </si>
  <si>
    <t>ФСБЦ-01.7.12.05-1012</t>
  </si>
  <si>
    <t>Геополотно нетканое полипропиленовое, иглопробивное, термоскрепленное, поверхностная плотность 400 г/м2</t>
  </si>
  <si>
    <t>Объем=899,25*1,3{с учетом нахлеста}</t>
  </si>
  <si>
    <t xml:space="preserve">Геополотно нетканое полипропиленовое, иглопробивное, термоскрепленное, поверхностная плотность 400 г/м2 </t>
  </si>
  <si>
    <t>ФСБЦ-01.7.12.05-1012_01-20-1-01-0079</t>
  </si>
  <si>
    <t>ГЭСН27-04-014-01</t>
  </si>
  <si>
    <t>Устройство покрытий толщиной 15 см при укатке щебня с пределом прочности на сжатие до 68,6 МПа (700 кгс/см2): однослойных</t>
  </si>
  <si>
    <t>91.08.03-013</t>
  </si>
  <si>
    <t>Катки самоходные гладкие вибрационные, масса 9 т</t>
  </si>
  <si>
    <t>91.08.03-016</t>
  </si>
  <si>
    <t>Катки самоходные гладкие вибрационные, масса 8 т</t>
  </si>
  <si>
    <t>91.08.07-015</t>
  </si>
  <si>
    <t>Распределители щебня и гравия навесные на базе самосвала, ширина распределения 3000 мм</t>
  </si>
  <si>
    <t>91.13.01-038</t>
  </si>
  <si>
    <t>Машины поливомоечные, вместимость цистерны 6 м3</t>
  </si>
  <si>
    <t>02.2.05.04-2008</t>
  </si>
  <si>
    <t>Щебень из плотных горных пород для строительных работ М 600, фракция 5(3)-10 мм</t>
  </si>
  <si>
    <t>02.2.05.04-2056</t>
  </si>
  <si>
    <t>Щебень из плотных горных пород для строительных работ М 600, фракция 10-20 мм</t>
  </si>
  <si>
    <t>02.2.05.04-2104</t>
  </si>
  <si>
    <t>Щебень из плотных горных пород для строительных работ М 600, фракция 40-80(70) мм</t>
  </si>
  <si>
    <t>ГЭСН27-04-014-04</t>
  </si>
  <si>
    <t>На каждый 1 см изменения толщины слоя добавлять или исключать к нормам 27-04-014-01, 27-04-014-02, 27-04-014-03</t>
  </si>
  <si>
    <t>Толщина слоя 20 см ПЗ=5 (ОЗП=5; ЭМ=5 к расх.; ЗПМ=5; МАТ=5 к расх.; ТЗ=5; ТЗМ=5)</t>
  </si>
  <si>
    <t>ЛОКАЛЬНЫЙ СМЕТНЫЙ РАСЧЕТ (СМЕТА) № 07-02-01</t>
  </si>
  <si>
    <t>Ограждение</t>
  </si>
  <si>
    <t>Раздел 1. Ограждение</t>
  </si>
  <si>
    <t>Объем=(0,5*0,5*(115,59-1,2-6,325*2)) / 1000</t>
  </si>
  <si>
    <t>Объем=(25,432-2{решетка}) / 1000</t>
  </si>
  <si>
    <t>ГЭСН09-08-001-02</t>
  </si>
  <si>
    <t>Установка металлических столбов высотой до 4 м: на винтовых сваях</t>
  </si>
  <si>
    <t>Объем=38 / 100</t>
  </si>
  <si>
    <t>91.21.11-001</t>
  </si>
  <si>
    <t>Мотобуры ручные, диаметр сверла 200 мм, глубина сверления до 1 м, мощность двигателя 1,6 кВт</t>
  </si>
  <si>
    <t>08.1.02.16</t>
  </si>
  <si>
    <t>Сваи стальные винтовые с крепежом</t>
  </si>
  <si>
    <t>ТЦ_08.1.06.00_58_5836616881_08.07.2024_02_9</t>
  </si>
  <si>
    <t>Опора винтовая ДАБР.301329.027</t>
  </si>
  <si>
    <t xml:space="preserve">Опора винтовая ДАБР.301329.027 </t>
  </si>
  <si>
    <t>ТЦ_08.1.06.00_58_5836616881_08.07.2024_02_9_371051-04-4201-4300</t>
  </si>
  <si>
    <t xml:space="preserve">Перевозка железнодорожным транспортом ресурсов группы "Конструкции металлические, не поименованные в алфавите [тип вагона - платформа]" на расстояние в интервале от 4201 км до 4300 км </t>
  </si>
  <si>
    <t>ТЦ_08.1.06.00_58_5836616881_08.07.2024_02_9_15-1</t>
  </si>
  <si>
    <t xml:space="preserve">Погрузка в автотранспортное средство: металлические конструкции весом до 1 т </t>
  </si>
  <si>
    <t>3.1.3</t>
  </si>
  <si>
    <t>ТЦ_08.1.06.00_58_5836616881_08.07.2024_02_9_01-20-1-01-0090</t>
  </si>
  <si>
    <t xml:space="preserve">Перевозка грузов I класса автомобилями бортовыми грузоподъемностью до 20 т по дорогам с усовершенствованным (асфальтобетонным, цементобетонным, железобетонным, обработанным органическим вяжущим) дорожным покрытием на расстояние 90 км </t>
  </si>
  <si>
    <t>3.1.4</t>
  </si>
  <si>
    <t>ТЦ_08.1.06.00_58_5836616881_08.07.2024_02_9_15-2</t>
  </si>
  <si>
    <t xml:space="preserve">Разгрузка с автотранспортного средства: металлические конструкции весом до 1 т </t>
  </si>
  <si>
    <t>3.2</t>
  </si>
  <si>
    <t>ТЦ_08.1.06.00_58_5836616881_08.07.2024_02_10</t>
  </si>
  <si>
    <t>Комплект стойки КЗР САО-500V ДАБР.305622.025</t>
  </si>
  <si>
    <t xml:space="preserve">Комплект стойки КЗР САО-500V ДАБР.305622.025 </t>
  </si>
  <si>
    <t>3.2.1</t>
  </si>
  <si>
    <t>ТЦ_08.1.06.00_58_5836616881_08.07.2024_02_10_371051-04-4201-4300</t>
  </si>
  <si>
    <t>3.2.2</t>
  </si>
  <si>
    <t>ТЦ_08.1.06.00_58_5836616881_08.07.2024_02_10_15-1</t>
  </si>
  <si>
    <t>3.2.3</t>
  </si>
  <si>
    <t>ТЦ_08.1.06.00_58_5836616881_08.07.2024_02_10_01-20-1-01-0090</t>
  </si>
  <si>
    <t>3.2.4</t>
  </si>
  <si>
    <t>ТЦ_08.1.06.00_58_5836616881_08.07.2024_02_10_15-2</t>
  </si>
  <si>
    <t>Объем=35 / 10</t>
  </si>
  <si>
    <t>ТЦ_08.1.06.00_58_5836616881_08.07.2024_02_7</t>
  </si>
  <si>
    <t>Секция заграждения "МАХАОН-стандарт"
ДАБР.425729.031</t>
  </si>
  <si>
    <t xml:space="preserve">Секция заграждения "МАХАОН-стандарт"
ДАБР.425729.031 </t>
  </si>
  <si>
    <t>ТЦ_08.1.06.00_58_5836616881_08.07.2024_02_7_371051-04-4201-4300</t>
  </si>
  <si>
    <t>ТЦ_08.1.06.00_58_5836616881_08.07.2024_02_7_15-1</t>
  </si>
  <si>
    <t>ТЦ_08.1.06.00_58_5836616881_08.07.2024_02_7_01-20-1-01-0090</t>
  </si>
  <si>
    <t>ТЦ_08.1.06.00_58_5836616881_08.07.2024_02_7_15-2</t>
  </si>
  <si>
    <t>ГЭСН07-01-058-01</t>
  </si>
  <si>
    <t>Усиление сборных железобетонных конструкций: установкой каркасов, сеток и стержневой арматуры</t>
  </si>
  <si>
    <t>Объем=35*36,46/1000</t>
  </si>
  <si>
    <t>1-100-25</t>
  </si>
  <si>
    <t>Средний разряд работы 2,5</t>
  </si>
  <si>
    <t>Арматурная сталь для монолитных железобетонных конструкций</t>
  </si>
  <si>
    <t>ТЦ_08.1.06.00_58_5836616881_08.07.2024_02_8</t>
  </si>
  <si>
    <t>Решетка противоподкопная РЗ.449.00.000-02</t>
  </si>
  <si>
    <t xml:space="preserve">Решетка противоподкопная РЗ.449.00.000-02 </t>
  </si>
  <si>
    <t>ТЦ_08.1.06.00_58_5836616881_08.07.2024_02_8_371051-04-4201-4300</t>
  </si>
  <si>
    <t>ТЦ_08.1.06.00_58_5836616881_08.07.2024_02_8_15-1</t>
  </si>
  <si>
    <t>5.1.3</t>
  </si>
  <si>
    <t>ТЦ_08.1.06.00_58_5836616881_08.07.2024_02_8_01-20-1-01-0090</t>
  </si>
  <si>
    <t>5.1.4</t>
  </si>
  <si>
    <t>ТЦ_08.1.06.00_58_5836616881_08.07.2024_02_8_15-2</t>
  </si>
  <si>
    <t>ГЭСН07-01-056-02</t>
  </si>
  <si>
    <t>Установка ограждения и козырька из спиралей армированной колючей ленты (АКЛ) типа "Репейник": установка козырька высотой до 1 м по существующему ограждению</t>
  </si>
  <si>
    <t>Объем=((32,54+0,72+25,04+31,55+25,74){периметр ограждения}-1,2{калитка}) / 100</t>
  </si>
  <si>
    <t>91.06.03-049</t>
  </si>
  <si>
    <t>Лебедки ручные и рычажные тяговым усилием до 9,81 кН (1 т)</t>
  </si>
  <si>
    <t>08.3.03.05-0020</t>
  </si>
  <si>
    <t>Проволока стальная низкоуглеродистая оцинкованная разного назначения, диаметр 6,0 мм</t>
  </si>
  <si>
    <t>01.7.06.14</t>
  </si>
  <si>
    <t>Лента несущая</t>
  </si>
  <si>
    <t>01.7.15.10</t>
  </si>
  <si>
    <t>Скобы монтажные</t>
  </si>
  <si>
    <t>08.3.03.06</t>
  </si>
  <si>
    <t>Спираль объемная</t>
  </si>
  <si>
    <t>ТЦ_08.1.06.00_58_5836616881_08.07.2024_02_11</t>
  </si>
  <si>
    <t>АКЛ-500С ДАБР.425729.037</t>
  </si>
  <si>
    <t xml:space="preserve">АКЛ-500С ДАБР.425729.037 </t>
  </si>
  <si>
    <t>ТЦ_08.1.06.00_58_5836616881_08.07.2024_02_11_371051-04-4201-4300</t>
  </si>
  <si>
    <t>6.1.2</t>
  </si>
  <si>
    <t>ТЦ_08.1.06.00_58_5836616881_08.07.2024_02_11_15-1</t>
  </si>
  <si>
    <t>6.1.3</t>
  </si>
  <si>
    <t>ТЦ_08.1.06.00_58_5836616881_08.07.2024_02_11_01-20-1-01-0090</t>
  </si>
  <si>
    <t>6.1.4</t>
  </si>
  <si>
    <t>ТЦ_08.1.06.00_58_5836616881_08.07.2024_02_11_15-2</t>
  </si>
  <si>
    <t>6.2</t>
  </si>
  <si>
    <t>ТЦ_08.1.06.01_58_5836616881_08.07.2024_02_14</t>
  </si>
  <si>
    <t>АКЛ-600П ДАБР.425729.088</t>
  </si>
  <si>
    <t xml:space="preserve">АКЛ-600П ДАБР.425729.088 </t>
  </si>
  <si>
    <t>6.2.1</t>
  </si>
  <si>
    <t>ТЦ_08.1.06.01_58_5836616881_08.07.2024_02_14_371051-04-4201-4300</t>
  </si>
  <si>
    <t>6.2.2</t>
  </si>
  <si>
    <t>ТЦ_08.1.06.01_58_5836616881_08.07.2024_02_14_15-1</t>
  </si>
  <si>
    <t>6.2.3</t>
  </si>
  <si>
    <t>ТЦ_08.1.06.01_58_5836616881_08.07.2024_02_14_01-20-1-01-0090</t>
  </si>
  <si>
    <t>6.2.4</t>
  </si>
  <si>
    <t>ТЦ_08.1.06.01_58_5836616881_08.07.2024_02_14_15-2</t>
  </si>
  <si>
    <t>ТЦ_08.1.06.00_58_5836616881_08.07.2024_02_13</t>
  </si>
  <si>
    <t>Калитка "МАХАОН-С150" ДАБР.425711.047-24</t>
  </si>
  <si>
    <t xml:space="preserve">Калитка "МАХАОН-С150" ДАБР.425711.047-24 </t>
  </si>
  <si>
    <t>ТЦ_08.1.06.00_58_5836616881_08.07.2024_02_13_371051-04-4201-4300</t>
  </si>
  <si>
    <t>ТЦ_08.1.06.00_58_5836616881_08.07.2024_02_13_15-1</t>
  </si>
  <si>
    <t>ТЦ_08.1.06.00_58_5836616881_08.07.2024_02_13_01-20-1-01-0090</t>
  </si>
  <si>
    <t>ТЦ_08.1.06.00_58_5836616881_08.07.2024_02_13_15-2</t>
  </si>
  <si>
    <t>Объем=2*340/1000</t>
  </si>
  <si>
    <t>ТЦ_08.1.06.00_58_5836616881_08.07.2024_02_12</t>
  </si>
  <si>
    <t>Ворота распашные двустворчатые
"МАХАОН-С150" ДАБР.425711.060-08</t>
  </si>
  <si>
    <t xml:space="preserve">Ворота распашные двустворчатые
"МАХАОН-С150" ДАБР.425711.060-08 </t>
  </si>
  <si>
    <t>ТЦ_08.1.06.00_58_5836616881_08.07.2024_02_12_371051-04-4201-4300</t>
  </si>
  <si>
    <t>ТЦ_08.1.06.00_58_5836616881_08.07.2024_02_12_15-1</t>
  </si>
  <si>
    <t>8.1.3</t>
  </si>
  <si>
    <t>ТЦ_08.1.06.00_58_5836616881_08.07.2024_02_12_01-20-1-01-0090</t>
  </si>
  <si>
    <t>8.1.4</t>
  </si>
  <si>
    <t>ТЦ_08.1.06.00_58_5836616881_08.07.2024_02_12_15-2</t>
  </si>
  <si>
    <t>ТЦ_08.1.06.01_58_5836616881_08.07.2024_02_18</t>
  </si>
  <si>
    <t>Кронштейн для крепления оборудования
ДАБР.301568.017-03</t>
  </si>
  <si>
    <t xml:space="preserve">Кронштейн для крепления оборудования
ДАБР.301568.017-03 </t>
  </si>
  <si>
    <t>ТЦ_08.1.06.01_58_5836616881_08.07.2024_02_18_371051-04-4201-4300</t>
  </si>
  <si>
    <t>ТЦ_08.1.06.01_58_5836616881_08.07.2024_02_18_15-1</t>
  </si>
  <si>
    <t>9.1.3</t>
  </si>
  <si>
    <t>ТЦ_08.1.06.01_58_5836616881_08.07.2024_02_18_01-20-1-01-0090</t>
  </si>
  <si>
    <t>9.1.4</t>
  </si>
  <si>
    <t>ТЦ_08.1.06.01_58_5836616881_08.07.2024_02_18_15-2</t>
  </si>
  <si>
    <t>ГЭСНм08-02-396-01</t>
  </si>
  <si>
    <t>Короб металлический на конструкциях, кронштейнах, по фермам и колоннам, длина: 2 м</t>
  </si>
  <si>
    <t>Объем=(2*49) / 100</t>
  </si>
  <si>
    <t>20.2.08.07-0033</t>
  </si>
  <si>
    <t>Скобы У1078</t>
  </si>
  <si>
    <t>ТЦ_08.1.06.00_58_5836616881_08.07.2024_02_15</t>
  </si>
  <si>
    <t>Короб 40х60х2000 ДАБР.305136.002 (Горячее
цинкование_)</t>
  </si>
  <si>
    <t xml:space="preserve">Короб 40х60х2000 ДАБР.305136.002 (Горячее
цинкование_) </t>
  </si>
  <si>
    <t>ТЦ_08.1.06.00_58_5836616881_08.07.2024_02_15_371051-04-4201-4300</t>
  </si>
  <si>
    <t>ТЦ_08.1.06.00_58_5836616881_08.07.2024_02_15_15-1</t>
  </si>
  <si>
    <t>10.1.3</t>
  </si>
  <si>
    <t>ТЦ_08.1.06.00_58_5836616881_08.07.2024_02_15_01-20-1-01-0090</t>
  </si>
  <si>
    <t>10.1.4</t>
  </si>
  <si>
    <t>ТЦ_08.1.06.00_58_5836616881_08.07.2024_02_15_15-2</t>
  </si>
  <si>
    <t>ТЦ_08.1.06.05_58_5836616881_08.07.2024_02_16</t>
  </si>
  <si>
    <t>Кронштейн для крепления короба
ДАБР.301564.003 (Горячее цинкование_)</t>
  </si>
  <si>
    <t xml:space="preserve">Кронштейн для крепления короба
ДАБР.301564.003 (Горячее цинкование_) </t>
  </si>
  <si>
    <t>ТЦ_08.1.06.05_58_5836616881_08.07.2024_02_16_371051-04-4201-4300</t>
  </si>
  <si>
    <t>ТЦ_08.1.06.05_58_5836616881_08.07.2024_02_16_15-1</t>
  </si>
  <si>
    <t>10.2.3</t>
  </si>
  <si>
    <t>ТЦ_08.1.06.05_58_5836616881_08.07.2024_02_16_01-20-1-01-0090</t>
  </si>
  <si>
    <t>10.2.4</t>
  </si>
  <si>
    <t>ТЦ_08.1.06.05_58_5836616881_08.07.2024_02_16_15-2</t>
  </si>
  <si>
    <t>ТЦ_08.1.06.05_58_5836616881_08.07.2024_02_17</t>
  </si>
  <si>
    <t>Замок Г-образный горизонтальный (для короба
40х60) ДАБР.301539.005 (RAL 7040_)</t>
  </si>
  <si>
    <t xml:space="preserve">Замок Г-образный горизонтальный (для короба
40х60) ДАБР.301539.005 (RAL 7040_) </t>
  </si>
  <si>
    <t>ТЦ_08.1.06.05_58_5836616881_08.07.2024_02_17_371051-04-4201-4300</t>
  </si>
  <si>
    <t>ТЦ_08.1.06.05_58_5836616881_08.07.2024_02_17_15-1</t>
  </si>
  <si>
    <t>ТЦ_08.1.06.05_58_5836616881_08.07.2024_02_17_01-20-1-01-0090</t>
  </si>
  <si>
    <t>ТЦ_08.1.06.05_58_5836616881_08.07.2024_02_17_15-2</t>
  </si>
  <si>
    <t>ЛОКАЛЬНЫЙ СМЕТНЫЙ РАСЧЕТ (СМЕТА) № 09-01-01</t>
  </si>
  <si>
    <t>Пусконаладочные работы</t>
  </si>
  <si>
    <t>П35-04.24</t>
  </si>
  <si>
    <t>Трансформатор силовой 4 МВА двухобмоточный, количество - 2 шт.</t>
  </si>
  <si>
    <t>ГЭСНп01-02-003-04</t>
  </si>
  <si>
    <t>Трансформатор силовой трехфазный масляный трехобмоточный напряжением: до 35 кВ, мощностью свыше 1,6 МВА</t>
  </si>
  <si>
    <t>п.122,123 Методики 421/пр</t>
  </si>
  <si>
    <t>Вхолостую (80%) ПЗ=0,8 (ОЗП=0,8; ЭМ=0,8; ЗПМ=0,8; МАТ=0,8; ТЗ=0,8; ТЗМ=0,8)</t>
  </si>
  <si>
    <t>Приказ от 14.07.2022 № 571/пр п.76</t>
  </si>
  <si>
    <t>Для определения затрат на выполнение пусконаладочных работ звеном (бригадой), которое выполнило монтаж этого же оборудования ОЗП=0,8; ТЗ=0,8</t>
  </si>
  <si>
    <t>3-100-02</t>
  </si>
  <si>
    <t>Техник II категории</t>
  </si>
  <si>
    <t>Пр/812-083.0-3</t>
  </si>
  <si>
    <t>НР Пусконаладочные работы: 'вхолостую' - 80%, 'под нагрузкой' - 20%</t>
  </si>
  <si>
    <t>Пр/774-083.0</t>
  </si>
  <si>
    <t>СП Пусконаладочные работы: 'вхолостую' - 80%, 'под нагрузкой' - 20%</t>
  </si>
  <si>
    <t>ГЭСНп01-12-010-01</t>
  </si>
  <si>
    <t>Испытание: обмотки трансформатора силового</t>
  </si>
  <si>
    <t>испытание</t>
  </si>
  <si>
    <t>Объем=2*2</t>
  </si>
  <si>
    <t>2-100-05</t>
  </si>
  <si>
    <t>Рабочий 5 разряда</t>
  </si>
  <si>
    <t>ГЭСНп01-11-023-01</t>
  </si>
  <si>
    <t>Снятие характеристик коммутационных аппаратов: временных</t>
  </si>
  <si>
    <t>Объем=4*9*3*2*2</t>
  </si>
  <si>
    <t>3-200-03</t>
  </si>
  <si>
    <t>Инженер III категории</t>
  </si>
  <si>
    <t>ГЭСНп01-07-001-01</t>
  </si>
  <si>
    <t>Электродвигатель асинхронный: с короткозамкнутым ротором, напряжением до 1 кВ</t>
  </si>
  <si>
    <t>3-100-01</t>
  </si>
  <si>
    <t>Техник I категории</t>
  </si>
  <si>
    <t>ГЭСНп01-11-029-02</t>
  </si>
  <si>
    <t>Испытание трансформаторного масла: на пробой</t>
  </si>
  <si>
    <t>ГЭСНп01-11-020-01</t>
  </si>
  <si>
    <t>Измерение тангенса угла диэлектрических потерь</t>
  </si>
  <si>
    <t>ГЭСНп01-12-023-01</t>
  </si>
  <si>
    <t>Испытание ввода и проходного изолятора с фарфоровой, жидкой или бумажной изоляцией (до установки на оборудование)</t>
  </si>
  <si>
    <t>Объем=6*2</t>
  </si>
  <si>
    <t>2-100-04</t>
  </si>
  <si>
    <t>Рабочий 4 разряда</t>
  </si>
  <si>
    <t>ГЭСНп01-02-017-07</t>
  </si>
  <si>
    <t>Трансформатор тока встроенный во вводы выключателя, силового трансформатора</t>
  </si>
  <si>
    <t>Объем=3*2</t>
  </si>
  <si>
    <t>ГЭСНп01-12-010-02</t>
  </si>
  <si>
    <t>Испытание: первичной обмотки трансформатора измерительного</t>
  </si>
  <si>
    <t>ГЭСНп01-12-010-03</t>
  </si>
  <si>
    <t>Испытание: вторичной обмотки трансформатора измерительного</t>
  </si>
  <si>
    <t>Объем=2*3*2</t>
  </si>
  <si>
    <t>Выключатель вакуумный терхполюсный 35 кВ, количество - 2 шт.</t>
  </si>
  <si>
    <t>ГЭСНп01-03-009-06</t>
  </si>
  <si>
    <t>Выключатель воздушный с гасительными камерами напряжением: до 110 кВ</t>
  </si>
  <si>
    <t>ГЭСНп01-12-021-02</t>
  </si>
  <si>
    <t>Испытание аппарата коммутационного напряжением: до 35 кВ</t>
  </si>
  <si>
    <t>ГЭСНп01-03-020-05</t>
  </si>
  <si>
    <t>Схема вторичной коммутации масляного выключателя с дистанционным управлением с общим электромагнитным, моторным или грузовым приводом, напряжение выключателя: до 220 кВ</t>
  </si>
  <si>
    <t>Разъединитель трехполюсный 35 кВ с двумя заземляющими ножами, количество - 6 шт.</t>
  </si>
  <si>
    <t>ГЭСНп01-11-021-03</t>
  </si>
  <si>
    <t>Измерение переходных сопротивлений постоянному току контактов шин распределительных устройств напряжением: до 110 кВ</t>
  </si>
  <si>
    <t>Объем=2*3*6</t>
  </si>
  <si>
    <t>ГЭСНп01-03-005-02</t>
  </si>
  <si>
    <t>Разъединитель трехполюсный напряжением: до 220 кВ</t>
  </si>
  <si>
    <t>ГЭСНп01-03-025-04</t>
  </si>
  <si>
    <t>Схема электромагнитной блокировки коммутационных аппаратов, количество блокируемых аппаратов: до 20</t>
  </si>
  <si>
    <t>Объем=(1+2)*6</t>
  </si>
  <si>
    <t>ГЭСНп01-03-024-02</t>
  </si>
  <si>
    <t>Схема вторичной коммутации разъединителя с дистанционным управлением, привод: общий, напряжение разъединителя до 220 кВ</t>
  </si>
  <si>
    <t>Разъединитель трехполюсный 35 кВ с одним заземляющим ножом, количество - 2 шт.</t>
  </si>
  <si>
    <t>ГЭСНп01-03-025-02</t>
  </si>
  <si>
    <t>Схема электромагнитной блокировки коммутационных аппаратов, количество блокируемых аппаратов: до 5</t>
  </si>
  <si>
    <t>Объем=(1+1)*2</t>
  </si>
  <si>
    <t>Трансформатор тока 35 кВ, (трехфазный), количество - 2 шт.</t>
  </si>
  <si>
    <t>ГЭСНп01-02-017-03</t>
  </si>
  <si>
    <t>Трансформатор тока измерительный выносной напряжением: до 35 кВ, с твердой изоляцией</t>
  </si>
  <si>
    <t>Объем=5*3*2</t>
  </si>
  <si>
    <t>Трансформатор напряжения 35 кВ, количество - 2 шт. (трехфазный)</t>
  </si>
  <si>
    <t>ГЭСНп01-02-016-03</t>
  </si>
  <si>
    <t>Трансформатор напряжения измерительный трехфазный напряжением: до 35 кВ</t>
  </si>
  <si>
    <t>Ограничитель перенапряжений 35 кВ,трехфазный: количество - 4 шт.</t>
  </si>
  <si>
    <t>ГЭСНп01-11-028-02</t>
  </si>
  <si>
    <t>Измерение сопротивления изоляции мегаомметром: обмоток машин и аппаратов</t>
  </si>
  <si>
    <t>Объем=3*4</t>
  </si>
  <si>
    <t>ГЭСНп01-11-027-02</t>
  </si>
  <si>
    <t>Измерение токов утечки: ограничителя напряжения</t>
  </si>
  <si>
    <t>Изолятор опорный (однофазный), количество - (2*3+2*6+1*3){в составе блоков}+1*3{шинная опора}=24 шт</t>
  </si>
  <si>
    <t>ГЭСНп01-12-024-01</t>
  </si>
  <si>
    <t>Испытание изолятора опорного: отдельного одноэлементного</t>
  </si>
  <si>
    <t>Объем=2*3+2*6+1*3+1*3</t>
  </si>
  <si>
    <t>Ретрофит ячеек (3 ячейки 10 кВ)</t>
  </si>
  <si>
    <t>Выключатель ваакумный трехполюсный 10 кВ, количество 3 шт.</t>
  </si>
  <si>
    <t>ГЭСНп01-12-029-01</t>
  </si>
  <si>
    <t>Испытание цепи вторичной коммутации</t>
  </si>
  <si>
    <t>ГЭСНп01-03-020-03</t>
  </si>
  <si>
    <t>Схема вторичной коммутации масляного выключателя с дистанционным управлением с общим электромагнитным, моторным или грузовым приводом, напряжение выключателя: до 11 кВ</t>
  </si>
  <si>
    <t>ГЭСНп01-03-008-05</t>
  </si>
  <si>
    <t>Выключатель: автоматический с электромагнитным дутьем или вакуумный и элегазовый напряжением до 11 кВ</t>
  </si>
  <si>
    <t>Трансформатора тока ТОЛ-10, количество 3 шт.</t>
  </si>
  <si>
    <t>ГЭСНп01-02-017-02</t>
  </si>
  <si>
    <t>Трансформатор тока измерительный выносной напряжением: до 11 кВ, с твердой изоляцией</t>
  </si>
  <si>
    <t>Объем=3*3*3</t>
  </si>
  <si>
    <t>Разъединитель трехполюсный 10 кВ, количество - 3 шт.</t>
  </si>
  <si>
    <t>ГЭСНп01-03-005-01</t>
  </si>
  <si>
    <t>Разъединитель трехполюсный напряжением: до 20 кВ</t>
  </si>
  <si>
    <t>Объем=6*3</t>
  </si>
  <si>
    <t>ГЭСНп01-11-021-01</t>
  </si>
  <si>
    <t>Измерение переходных сопротивлений постоянному току контактов шин распределительных устройств напряжением: до 10 кВ</t>
  </si>
  <si>
    <t>Объем=2*3*3</t>
  </si>
  <si>
    <t>Ошиновка</t>
  </si>
  <si>
    <t>ГЭСНп01-12-020-02</t>
  </si>
  <si>
    <t>Испытание сборных и соединительных шин напряжением: до 35 кВ</t>
  </si>
  <si>
    <t>421/пр_2020_прил.10_т.7_п.4</t>
  </si>
  <si>
    <t>Производство работ осуществляется в действующих электроустановках (в трансформаторных и распределительных подстанциях, в электропомещениях (щитовые, пультовые, подстанции, реакторные, распределительные устройства и пункты, кабельные шахты, тоннели и каналы, кабельные полуэтажи) с действующим электрооборудованием или кабельными линиями под напряжением), с оформлением при этом наряда-допуска или распоряжения в соответствии с требованиями к охране труда, утверждаемыми в соответствии с подпунктом 5.2.28 пункта 5 Положения о Министерстве труда и социальной защиты Российской Федерации, утвержденного постановлением Правительства Российской Федерации от 19 июня 2012 г. № 610 ОЗП=1,3; ТЗ=1,3</t>
  </si>
  <si>
    <t>ГЭСНп01-11-021-02</t>
  </si>
  <si>
    <t>Измерение переходных сопротивлений постоянному току контактов шин распределительных устройств напряжением: до 35 кВ</t>
  </si>
  <si>
    <t>Заземление</t>
  </si>
  <si>
    <t>ГЭСНп01-11-011-01</t>
  </si>
  <si>
    <t>Проверка наличия цепи между заземлителями и заземленными элементами</t>
  </si>
  <si>
    <t>100 измерений</t>
  </si>
  <si>
    <t>Объем=50 / 100</t>
  </si>
  <si>
    <t>ГЭСНп01-11-010-01</t>
  </si>
  <si>
    <t>Измерение сопротивления растеканию тока: заземлителя</t>
  </si>
  <si>
    <t>ГЭСНп01-11-012-01</t>
  </si>
  <si>
    <t>Определение удельного сопротивления грунта</t>
  </si>
  <si>
    <t xml:space="preserve">     Прочие затраты</t>
  </si>
  <si>
    <t xml:space="preserve">          Пусконаладочные работы</t>
  </si>
  <si>
    <t>Раздел 2. Собственные нужды переменного тока</t>
  </si>
  <si>
    <t>Автоматические выключатели (поз.1.2-1.4 спецификации П35-04.24-СН1.СО)</t>
  </si>
  <si>
    <t>ГЭСНп01-03-002-05</t>
  </si>
  <si>
    <t>Выключатель трехполюсный напряжением до 1 кВ с: электромагнитным, тепловым или комбинированным расцепителем, номинальный ток до 200 А</t>
  </si>
  <si>
    <t>ГЭСНп01-03-002-04</t>
  </si>
  <si>
    <t>Выключатель трехполюсный напряжением до 1 кВ с: электромагнитным, тепловым или комбинированным расцепителем, номинальный ток до 50 А</t>
  </si>
  <si>
    <t>ГЭСНп01-12-021-01</t>
  </si>
  <si>
    <t>Испытание аппарата коммутационного напряжением: до 1 кВ (силовых цепей)</t>
  </si>
  <si>
    <t>Объем=2+2+2</t>
  </si>
  <si>
    <t>Шкаф питания и обогрева привода выключателя и разъединителя, количество 1 шт.</t>
  </si>
  <si>
    <t>ГЭСНп01-03-001-01</t>
  </si>
  <si>
    <t>Выключатель однополюсный напряжением до 1 кВ: с электромагнитным, тепловым или комбинированным расцепителем</t>
  </si>
  <si>
    <t>Объем=2+19+5</t>
  </si>
  <si>
    <t>ГЭСНп01-09-002-01</t>
  </si>
  <si>
    <t>Датчик бесконтактный с числом "вход-выход": до 3</t>
  </si>
  <si>
    <t>ГЭСНп01-11-013-01</t>
  </si>
  <si>
    <t>Замер полного сопротивления цепи "фаза-нуль"</t>
  </si>
  <si>
    <t>Объем=(2+19)*3+5</t>
  </si>
  <si>
    <t>Кабельные линии 0,4 кВ</t>
  </si>
  <si>
    <t>ГЭСНп01-11-024-01</t>
  </si>
  <si>
    <t>Фазировка электрической линии или трансформатора с сетью напряжением: до 1 кВ</t>
  </si>
  <si>
    <t>Объем=19*5</t>
  </si>
  <si>
    <t>ГЭСНп01-11-028-01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</si>
  <si>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</si>
  <si>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Итоги по разделу 2 Собственные нужды переменного тока :</t>
  </si>
  <si>
    <t xml:space="preserve">  Итого по разделу 2 Собственные нужды переменного тока</t>
  </si>
  <si>
    <t>Раздел 3. Релейная защита и автоматика</t>
  </si>
  <si>
    <t>Шкаф защиты двухобмоточного трансформатора и АУВ (ШМЗТ2-42),  количество - 2 шт.</t>
  </si>
  <si>
    <t>Объем=2*9</t>
  </si>
  <si>
    <t>ГЭСНп01-04-035-01</t>
  </si>
  <si>
    <t>Терминал защиты трансформаторов: двух- и трехобмоточных RET-3</t>
  </si>
  <si>
    <t>ГЭСНп01-10-010-02</t>
  </si>
  <si>
    <t>Схема контроля изоляции электрической сети: с применением релейно-контакторной аппаратуры и бесконтактных элементов</t>
  </si>
  <si>
    <t>схема</t>
  </si>
  <si>
    <t>ГЭСНп01-05-021-02</t>
  </si>
  <si>
    <t>Устройство фиксации: отключения одной из параллельных линий по разности токов</t>
  </si>
  <si>
    <t>ГЭСНп01-04-051-01</t>
  </si>
  <si>
    <t>Защита минимального напряжения</t>
  </si>
  <si>
    <t>ГЭСНп01-04-048-01</t>
  </si>
  <si>
    <t>Устройство резервирования отказа выключателя (УРОВ): при количестве присоединений до четырех</t>
  </si>
  <si>
    <t>ГЭСНп01-05-028-03</t>
  </si>
  <si>
    <t>Автоматический регулятор: напряжения силовых трансформаторов SPAU341C</t>
  </si>
  <si>
    <t>ГЭСНп01-04-007-06</t>
  </si>
  <si>
    <t>Максимальная токовая защита с двухкратным АПВ трехступенчатая ЭПЗ-1651</t>
  </si>
  <si>
    <t>ГЭСНп01-04-013-04</t>
  </si>
  <si>
    <t>Максимальная токовая защита направленная: нулевой последовательности трехступенчатая (комплект КЗ-15)</t>
  </si>
  <si>
    <t>ГЭСНп01-05-021-06</t>
  </si>
  <si>
    <t>Устройство фиксации: обрыва линии электропередачи по разности активных мощностей</t>
  </si>
  <si>
    <t>Объем=2*10</t>
  </si>
  <si>
    <t>ГЭСНп01-05-012-01</t>
  </si>
  <si>
    <t>Устройство АПВ: ПДЭ-2004</t>
  </si>
  <si>
    <t>ГЭСНп01-06-021-01</t>
  </si>
  <si>
    <t>Схема разводки трехпроводной системы с количеством панелей (шкафов, ячеек): до 2</t>
  </si>
  <si>
    <t>ГЭСНп01-03-002-18</t>
  </si>
  <si>
    <t>Выключатель трехполюсный напряжением до 1 кВ с: устройством защитного отключения</t>
  </si>
  <si>
    <t>Объем=2*7</t>
  </si>
  <si>
    <t>ОП п.1.1.29</t>
  </si>
  <si>
    <t>При проверке двухполюсного автоматического выключателя ОЗП=0,8; ТЗ=0,8</t>
  </si>
  <si>
    <t>ГЭСНп01-13-001-01</t>
  </si>
  <si>
    <t>Присоединение с количеством взаимосвязанных устройств: до 2 шт.</t>
  </si>
  <si>
    <t>присоединение</t>
  </si>
  <si>
    <t>ГЭСНп01-10-002-01</t>
  </si>
  <si>
    <t>Схема образования участка сигнализации (центральной, технологической, местной, аварийной, предупредительной и др.)</t>
  </si>
  <si>
    <t>ГЭСНп01-10-001-01</t>
  </si>
  <si>
    <t>Сбор и реализация сигналов информации устройств защиты, автоматики электрических и технологических режимов</t>
  </si>
  <si>
    <t>сигнал</t>
  </si>
  <si>
    <t>Объем=2*45</t>
  </si>
  <si>
    <t>Шкаф регулирования под нагрузкой (ШМРН-17), количество - 1 шт.</t>
  </si>
  <si>
    <t>ГЭСНп01-05-028-02</t>
  </si>
  <si>
    <t>Автоматический регулятор: напряжения силовых трансформаторов</t>
  </si>
  <si>
    <t>ГЭСНп01-11-026-01</t>
  </si>
  <si>
    <t>Снятие, обработка и анализ: осциллограмм</t>
  </si>
  <si>
    <t>Объем=5*2+5*2</t>
  </si>
  <si>
    <t>Ретрофит ячеек 10 кВ</t>
  </si>
  <si>
    <t>Объем=3*5</t>
  </si>
  <si>
    <t>Объем=10*5</t>
  </si>
  <si>
    <t>Контрольный кабель</t>
  </si>
  <si>
    <t>Объем=(66*2) / 100</t>
  </si>
  <si>
    <t>Итоги по разделу 3 Релейная защита и автоматика :</t>
  </si>
  <si>
    <t xml:space="preserve">  Итого по разделу 3 Релейная защита и автоматика</t>
  </si>
  <si>
    <t>Раздел 4. Учет электроэнергии</t>
  </si>
  <si>
    <t>Шкаф АИИСКУЭ и счетчики в ячейках 10 кВ</t>
  </si>
  <si>
    <t>ГЭСНп02-01-001-09</t>
  </si>
  <si>
    <t>Автоматизированная система управления I категории технической сложности с количеством каналов (Кобщ): 80</t>
  </si>
  <si>
    <t>система</t>
  </si>
  <si>
    <t>3-300-01</t>
  </si>
  <si>
    <t>Ведущий инженер</t>
  </si>
  <si>
    <t>ГЭСНп01-11-022-01</t>
  </si>
  <si>
    <t>Измерение активного, индуктивного сопротивлений и емкости электрических машин и аппаратов</t>
  </si>
  <si>
    <t>Объем=6*5</t>
  </si>
  <si>
    <t>Объем=2*5</t>
  </si>
  <si>
    <t>ГЭСНп01-06-010-03</t>
  </si>
  <si>
    <t>Выпрямительный блок питания (токовый или напряжения) для питания цепей защиты, управления и сигнализации мощностью до 1 кВА: со стабилизацией выходного напряжения</t>
  </si>
  <si>
    <t>Объем=(1+3) / 100</t>
  </si>
  <si>
    <t>108</t>
  </si>
  <si>
    <t>109</t>
  </si>
  <si>
    <t>Итоги по разделу 4 Учет электроэнергии :</t>
  </si>
  <si>
    <t xml:space="preserve">  Итого по разделу 4 Учет электроэнергии</t>
  </si>
  <si>
    <t>Раздел 5. Наружное освещение</t>
  </si>
  <si>
    <t>Шкаф рабочего освещения, количество 1 шт.</t>
  </si>
  <si>
    <t>110</t>
  </si>
  <si>
    <t>111</t>
  </si>
  <si>
    <t>ГЭСНп01-03-001-02</t>
  </si>
  <si>
    <t>Выключатель однополюсный напряжением до 1 кВ: с устройством защитного отключения</t>
  </si>
  <si>
    <t>112</t>
  </si>
  <si>
    <t>Объем=2+4</t>
  </si>
  <si>
    <t>113</t>
  </si>
  <si>
    <t>114</t>
  </si>
  <si>
    <t>115</t>
  </si>
  <si>
    <t>Шкаф охранного освещения, количество 1 шт.</t>
  </si>
  <si>
    <t>116</t>
  </si>
  <si>
    <t>117</t>
  </si>
  <si>
    <t>118</t>
  </si>
  <si>
    <t>119</t>
  </si>
  <si>
    <t>ЯРП 100А, количество 1 шт.</t>
  </si>
  <si>
    <t>120</t>
  </si>
  <si>
    <t>121</t>
  </si>
  <si>
    <t>122</t>
  </si>
  <si>
    <t>123</t>
  </si>
  <si>
    <t>124</t>
  </si>
  <si>
    <t>125</t>
  </si>
  <si>
    <t>Итоги по разделу 5 Наружное освещение :</t>
  </si>
  <si>
    <t xml:space="preserve">  Итого по разделу 5 Наружное освещение</t>
  </si>
  <si>
    <t>Раздел 6. Сети связи</t>
  </si>
  <si>
    <t>Шкаф 1С</t>
  </si>
  <si>
    <t>126</t>
  </si>
  <si>
    <t>ГЭСНп01-05-015-01</t>
  </si>
  <si>
    <t>Устройство АВР: со схемой восстановления напряжения</t>
  </si>
  <si>
    <t>127</t>
  </si>
  <si>
    <t>128</t>
  </si>
  <si>
    <t>129</t>
  </si>
  <si>
    <t>Итоги по разделу 6 Сети связи :</t>
  </si>
  <si>
    <t xml:space="preserve">  Итого по разделу 6 Сети связи</t>
  </si>
  <si>
    <t>Раздел 7. Охранная сигнализация</t>
  </si>
  <si>
    <t>130</t>
  </si>
  <si>
    <t>ГЭСНп02-01-002-01</t>
  </si>
  <si>
    <t>Автоматизированная система управления II категории технической сложности с количеством каналов (Кобщ): 2</t>
  </si>
  <si>
    <t>131</t>
  </si>
  <si>
    <t>Итоги по разделу 7 Охранная сигнализация :</t>
  </si>
  <si>
    <t xml:space="preserve">  Итого по разделу 7 Охранная сигнализация</t>
  </si>
  <si>
    <t>Раздел 8. Пожарная сигнализация</t>
  </si>
  <si>
    <t>132</t>
  </si>
  <si>
    <t>133</t>
  </si>
  <si>
    <t>ГЭСНп02-01-002-02</t>
  </si>
  <si>
    <t>Автоматизированная система управления II категории технической сложности с количеством каналов (Кобщ): за каждый канал свыше 2 до 9 добавлять к норме 02-01-002-01</t>
  </si>
  <si>
    <t>канал</t>
  </si>
  <si>
    <t>Объем=5-2</t>
  </si>
  <si>
    <t>134</t>
  </si>
  <si>
    <t>Итоги по разделу 8 Пожарная сигнализация :</t>
  </si>
  <si>
    <t xml:space="preserve">  Итого по разделу 8 Пожарная сигнализация</t>
  </si>
  <si>
    <t>Приложение № 6</t>
  </si>
  <si>
    <t>Утверждено приказом № 421 от 4 августа 2020 г. Минстроя РФ</t>
  </si>
  <si>
    <t>Заказчик</t>
  </si>
  <si>
    <t xml:space="preserve"> </t>
  </si>
  <si>
    <t>(наименование организации)</t>
  </si>
  <si>
    <t>Сводный сметный расчет сметной стоимостью 162 781,73 тыс. руб.</t>
  </si>
  <si>
    <t>(ссылка на документ об утверждении)</t>
  </si>
  <si>
    <t xml:space="preserve">СВОДНЫЙ СМЕТНЫЙ РАСЧЕТ СТОИМОСТИ СТРОИТЕЛЬСТВА № </t>
  </si>
  <si>
    <t xml:space="preserve">Составлен в текущем уровне цен </t>
  </si>
  <si>
    <t>Наименование глав, объектов капитального строительства, работ и затрат</t>
  </si>
  <si>
    <t>Сметная стоимость, тыс. руб.</t>
  </si>
  <si>
    <t>Строительных
(ремонтно- строительных, ремонтно- реставрационных) работ</t>
  </si>
  <si>
    <t>всего</t>
  </si>
  <si>
    <t>Глава 1. Подготовка территории строительства, реконструкции, капитального ремонта</t>
  </si>
  <si>
    <t>СР-1</t>
  </si>
  <si>
    <t>Вынос осей в натуру</t>
  </si>
  <si>
    <t>01-01-01</t>
  </si>
  <si>
    <t>01-01-02</t>
  </si>
  <si>
    <t>Итого по Главе 1. "Подготовка территории строительства, реконструкции, капитального ремонта"</t>
  </si>
  <si>
    <t>Глава 2. Основные объекты строительства, реконструкции, капитального ремонта</t>
  </si>
  <si>
    <t>02-01-01</t>
  </si>
  <si>
    <t>02-02-01</t>
  </si>
  <si>
    <t>02-03-01</t>
  </si>
  <si>
    <t>02-04-01</t>
  </si>
  <si>
    <t>02-05-01</t>
  </si>
  <si>
    <t>02-06-01</t>
  </si>
  <si>
    <t>02-07-01</t>
  </si>
  <si>
    <t>Итого по Главе 2. "Основные объекты строительства, реконструкции, капитального ремонта"</t>
  </si>
  <si>
    <t>Глава 7. Благоустройство и озеленение территории</t>
  </si>
  <si>
    <t>07-01-01</t>
  </si>
  <si>
    <t>07-02-01</t>
  </si>
  <si>
    <t>Итого по Главе 7. "Благоустройство и озеленение территории"</t>
  </si>
  <si>
    <t>Итого по Главам 1-7</t>
  </si>
  <si>
    <t>Глава 8. Временные здания и сооружения</t>
  </si>
  <si>
    <t>Приказ № 332/пр от 19.06.2020. Приложение 1, п. 23</t>
  </si>
  <si>
    <t>Временные здания и сооружения, трансформаторные подстанции 35 кВ и выше и прочие объекты энергетического строительства - 2,5%</t>
  </si>
  <si>
    <t>2,5% от 14872840</t>
  </si>
  <si>
    <t>2,5% от 15138140</t>
  </si>
  <si>
    <t>Итого по Главе 8. "Временные здания и сооружения"</t>
  </si>
  <si>
    <t>Итого по Главам 1-8</t>
  </si>
  <si>
    <t>Глава 9. Прочие работы и затраты</t>
  </si>
  <si>
    <t>Приказ №325/пр от 25.05.2021. Приложение 1, п.37</t>
  </si>
  <si>
    <t>Производство работ в зимнее время, электрические подстанции - 4,3%</t>
  </si>
  <si>
    <t>4,3% от 15244660</t>
  </si>
  <si>
    <t>4,3% от 15516590</t>
  </si>
  <si>
    <t>Приказ №325/пр от 25.05.2021, табл.2</t>
  </si>
  <si>
    <t>Снегоборьба - 0,4%</t>
  </si>
  <si>
    <t>0,4% от 15244660</t>
  </si>
  <si>
    <t>0,4% от 15516590</t>
  </si>
  <si>
    <t>СР-2</t>
  </si>
  <si>
    <t>Исполнительная съемка</t>
  </si>
  <si>
    <t>СР-3</t>
  </si>
  <si>
    <t>Командировочные расходы подрядной организации</t>
  </si>
  <si>
    <t>СР-5</t>
  </si>
  <si>
    <t>Расчет затрат по перевозке рабочих для строительства   автомобильным транспортом до объекта и обратно</t>
  </si>
  <si>
    <t>09-01-01</t>
  </si>
  <si>
    <t>Итого по Главе 9. "Прочие работы и затраты"</t>
  </si>
  <si>
    <t>Итого по Главам 1-9</t>
  </si>
  <si>
    <t>Глава 10. Содержание службы заказчика. Строительный контроль</t>
  </si>
  <si>
    <t>Постановление Правительства РФ №468 от 21.06.2010г</t>
  </si>
  <si>
    <t>Затраты на содержание службы заказчика-застройщика - 2%</t>
  </si>
  <si>
    <t>2% от (15961160+16245870+78324180)</t>
  </si>
  <si>
    <t>Итого по Главе 10. "Содержание службы заказчика. Строительный контроль"</t>
  </si>
  <si>
    <t>Глава 12. Публичный технологический и ценовой аудит, подготовка обоснования инвестиций, осуществляемых в инвестиционный проект по созданию объекта капитального строительства, в отношении которого планируется заключение контракта, предметом которого является одновременно выполнение работ по проектированию, строительству и вводу в эксплуатацию объекта капитального строительства, технологический и ценовой аудит такого обоснования инвестиций, аудит проектной документации, проектные и изыскательские работы</t>
  </si>
  <si>
    <t>Приказ №421/пр от 04.08.2020 г., п.173</t>
  </si>
  <si>
    <t>Авторский надзор - 0,2%</t>
  </si>
  <si>
    <t>128732550*0,2%</t>
  </si>
  <si>
    <t>СР-6</t>
  </si>
  <si>
    <t>Расчет затрат по перевозке рабочих авторского надзора для строительства  до объекта и обратно</t>
  </si>
  <si>
    <t>Итого по Главе 12. "Публичный технологический и ценовой аудит, подготовка обоснования инвестиций, осуществляемых в инвестиционный проект по созданию объекта капитального строительства, в отношении которого планируется заключение контракта, предметом которого является одновременно выполнение работ по проектированию, строительству и вводу в эксплуатацию объекта капитального строительства, технологический и ценовой аудит такого обоснования инвестиций, аудит проектной документации, проектные и изыскательские работы"</t>
  </si>
  <si>
    <t>Итого по Главам 1-12</t>
  </si>
  <si>
    <t>Непредвиденные затраты</t>
  </si>
  <si>
    <t>Приказ №421/пр от 04.08.2020 г., п.179</t>
  </si>
  <si>
    <t>Непредвиденные затраты для объектов производственного назначения - 3%</t>
  </si>
  <si>
    <t>3% от 15961160</t>
  </si>
  <si>
    <t>3% от 16245870</t>
  </si>
  <si>
    <t>3% от 78324180</t>
  </si>
  <si>
    <t>3% от 18201340</t>
  </si>
  <si>
    <t>Итого "Непредвиденные затраты"</t>
  </si>
  <si>
    <t>Итого с учетом "Непредвиденные затраты"</t>
  </si>
  <si>
    <t>Налоги и обязательные платежи</t>
  </si>
  <si>
    <t>Приказ №421/пр от 04.08.2020 г., п.180</t>
  </si>
  <si>
    <t>НДС - 20%</t>
  </si>
  <si>
    <t>20% от 16439990</t>
  </si>
  <si>
    <t>20% от 16733250</t>
  </si>
  <si>
    <t>20% от 80673910</t>
  </si>
  <si>
    <t>20% от (21804290)</t>
  </si>
  <si>
    <t>Итого "Налоги и обязательные платежи"</t>
  </si>
  <si>
    <t>Итого по сводному расчету</t>
  </si>
  <si>
    <t>[подпись (инициалы, фамилия)]</t>
  </si>
  <si>
    <t>СОГЛАСОВАНО:</t>
  </si>
  <si>
    <t>УТВЕРЖДЕНО:</t>
  </si>
  <si>
    <t>___________________________________</t>
  </si>
  <si>
    <t>"_____" ________________ 2024 года</t>
  </si>
  <si>
    <t>Сметный расчет СР-1</t>
  </si>
  <si>
    <t>Реконструкция ПС 35/10 кВ «Кургат »</t>
  </si>
  <si>
    <t>Вынос осей</t>
  </si>
  <si>
    <t>(наименование работ и затрат, наименование объекта)</t>
  </si>
  <si>
    <t>№ пп</t>
  </si>
  <si>
    <t>Характеристика предприятия,
здания, сооружения или вид работ</t>
  </si>
  <si>
    <t>Номер частей, глав, таблиц, параграфов и пунктов указаний к разделу справочника базовых цен на проектные и изыскательские работы для строителей</t>
  </si>
  <si>
    <t>Расчет стоимости: (a+bx)*Kj или (стоимость строительно-монтажных работ)*проц./ 100 или количество * цена, руб.</t>
  </si>
  <si>
    <t>Стоимость работ,
руб.</t>
  </si>
  <si>
    <t>Полевые работы</t>
  </si>
  <si>
    <t>Создание плановой опорной сети</t>
  </si>
  <si>
    <t xml:space="preserve">СБЦ "Инженерно-геодезические изыскания (2004)" 
</t>
  </si>
  <si>
    <t>6426*2*1,3</t>
  </si>
  <si>
    <t>Категория сложности -  II</t>
  </si>
  <si>
    <t>Таблица  8§3</t>
  </si>
  <si>
    <t>Измеритель - 1 пункт</t>
  </si>
  <si>
    <t>Примечание 2 к табл.8 Стоимость определения координат пунктов опорной сети с использованием спутниковых геодезических систем К=1,3</t>
  </si>
  <si>
    <t>Объем работ - 2 пункта</t>
  </si>
  <si>
    <t xml:space="preserve">Создание высотной опорной сети </t>
  </si>
  <si>
    <t>1897*2</t>
  </si>
  <si>
    <t>Класс - IV</t>
  </si>
  <si>
    <t>Таблица 8 §4</t>
  </si>
  <si>
    <t>Категория сложности - II</t>
  </si>
  <si>
    <t>Планова и высотная привязка при расстоянии между точками (геологическими выработками), м: до 50</t>
  </si>
  <si>
    <t>111*99</t>
  </si>
  <si>
    <t>Таблица 48 §1</t>
  </si>
  <si>
    <t>Измеритель - 1 точка</t>
  </si>
  <si>
    <t>Объем работ - 99 точек</t>
  </si>
  <si>
    <t>Рабочие пункты: металлические трубки (штыри), дюбель-гвоздь и др.</t>
  </si>
  <si>
    <t>41*99</t>
  </si>
  <si>
    <t>Таблица 46 §11</t>
  </si>
  <si>
    <t>Измеритель - 1 знак</t>
  </si>
  <si>
    <t>Итого по разделу 1 Полевые работы</t>
  </si>
  <si>
    <t xml:space="preserve">   Итого Поз. 1-4</t>
  </si>
  <si>
    <t xml:space="preserve">   Итого по разделу 1 Полевые работы</t>
  </si>
  <si>
    <t>Раздел 2. Камеральные работы</t>
  </si>
  <si>
    <t xml:space="preserve">Создание плановой опорной сети </t>
  </si>
  <si>
    <t>2538*2*1,2</t>
  </si>
  <si>
    <t>Разряд - 2</t>
  </si>
  <si>
    <t>Таблица 8 §3</t>
  </si>
  <si>
    <t>Общие указания, п.15 д) Стоимость выполнения камеральных работ с применением компьютерных технологий с применением коэффициента К=1,2.</t>
  </si>
  <si>
    <t>428*2*1,2</t>
  </si>
  <si>
    <t xml:space="preserve">   Итого Поз. 6-7</t>
  </si>
  <si>
    <t xml:space="preserve">   Итого по разделу 2 Камеральные работы</t>
  </si>
  <si>
    <t>Раздел 3. Прочие расходы</t>
  </si>
  <si>
    <t>Расходы по внутреннему транспорту</t>
  </si>
  <si>
    <t>11,25%*35549,6</t>
  </si>
  <si>
    <t>Расстояние от базы изыскательской организации, экспедииции, партии или отряда до участка изысканий - до 10 км, при сметной стоимости полевых работ до 75 тыс. руб.</t>
  </si>
  <si>
    <t>Таблица 4 §2</t>
  </si>
  <si>
    <t xml:space="preserve">11,25% от стоимости полевых работ </t>
  </si>
  <si>
    <t>Расходы по организации и ликвидации работ на объекте определяются в размере</t>
  </si>
  <si>
    <t>6%*(35549,6+3999,33)</t>
  </si>
  <si>
    <t>Общие указания, п.13</t>
  </si>
  <si>
    <t xml:space="preserve">6% от стоимости полевых работ и расходов по внутреннему транспорту </t>
  </si>
  <si>
    <t>Итого по разделу 3 Прочие расходы</t>
  </si>
  <si>
    <t xml:space="preserve">   Итого Поз. 7-8</t>
  </si>
  <si>
    <t xml:space="preserve">   Итого по разделу 3 Прочие расходы</t>
  </si>
  <si>
    <t>ИТОГО по смете с учетом коэффициентов К=1,3 (п.8, подп.д, табл.3 п.8 СБЦ, приложение 4), К=1,25 (п.8 подп.е), общий коэффициент к полевым работ, а также к камеральным составляет 1,55</t>
  </si>
  <si>
    <t xml:space="preserve">   Инженерно-геодезические изыскания: Прочие расходы (2004)</t>
  </si>
  <si>
    <t xml:space="preserve">   Инженерно-геодезические изыскания: Полевые работы (2004)</t>
  </si>
  <si>
    <t xml:space="preserve">   Инженерно-геодезические изыскания: Камеральные работы (2004)</t>
  </si>
  <si>
    <t>ИТОГО по смете в ценах на 01.01.2001 г.</t>
  </si>
  <si>
    <t xml:space="preserve">   Всего c учетом инфляционного коэффициента на 2 квартал 2024 г. 5,96 (Письмо Минстроя России от27.04.2024 г. №24796-АЛ/09 прил.5)</t>
  </si>
  <si>
    <t>Составил</t>
  </si>
  <si>
    <t>Е.Н.Чикирина</t>
  </si>
  <si>
    <t>Проверил</t>
  </si>
  <si>
    <t>А.В. Новикова</t>
  </si>
  <si>
    <t>Сметный расчет СР-2</t>
  </si>
  <si>
    <t>Наименование проектной (изыскательской) организации:</t>
  </si>
  <si>
    <t>ООО "Инженерная Компания Сибири"</t>
  </si>
  <si>
    <t>Наименование организации заказчика:</t>
  </si>
  <si>
    <t xml:space="preserve">Итого по расчету, тыс.руб.: </t>
  </si>
  <si>
    <t>Раздел 1. Полевые работы</t>
  </si>
  <si>
    <t>Создание инженерно-топографического плана на застроенной территории</t>
  </si>
  <si>
    <t xml:space="preserve">СБЦ "Инженерно-геодезические изыскания (2010)" 
</t>
  </si>
  <si>
    <t>3481*0,113878</t>
  </si>
  <si>
    <t xml:space="preserve">Таблица 9 §2                          
</t>
  </si>
  <si>
    <t>Измеритель - 1 га</t>
  </si>
  <si>
    <t>Объем работ -0,113878 га</t>
  </si>
  <si>
    <t xml:space="preserve">   Итого Поз. 1</t>
  </si>
  <si>
    <t>1269*0,113878</t>
  </si>
  <si>
    <t>Итого по разделу 2 Камеральные работы</t>
  </si>
  <si>
    <t xml:space="preserve">   Итого Поз. 2</t>
  </si>
  <si>
    <t>11,25%*396,41</t>
  </si>
  <si>
    <t>Таблица 4 §5</t>
  </si>
  <si>
    <t xml:space="preserve">11.25% от стоимости полевых работ </t>
  </si>
  <si>
    <t>6%*(396,41+44,6 руб.)</t>
  </si>
  <si>
    <t xml:space="preserve">   Итого Поз. 3-4</t>
  </si>
  <si>
    <t>Итого по смете</t>
  </si>
  <si>
    <t>Двести двадцать три тысячи сорок два рубля семнадцать копеек</t>
  </si>
  <si>
    <t>(сумма прописью)</t>
  </si>
  <si>
    <t>Сметный расчет СР-3</t>
  </si>
  <si>
    <t>Командировочные расходы Командировочные расходы подрядной организации</t>
  </si>
  <si>
    <t>Реконструкция ПС 35/10 кВ «Кургат»</t>
  </si>
  <si>
    <t>Составлен(а) на 2 кв. 2024 г.</t>
  </si>
  <si>
    <t>№</t>
  </si>
  <si>
    <t xml:space="preserve">Наименование данных </t>
  </si>
  <si>
    <t>Ед. изм.</t>
  </si>
  <si>
    <t>Кол-во</t>
  </si>
  <si>
    <t xml:space="preserve">Расчет </t>
  </si>
  <si>
    <t>Показатели</t>
  </si>
  <si>
    <t xml:space="preserve">1 Исходные данные  для строительства  </t>
  </si>
  <si>
    <t>Ремонтные работы</t>
  </si>
  <si>
    <t>Транспортная схема доставки рабочих:</t>
  </si>
  <si>
    <t>г. Иркутск - г.Тулун</t>
  </si>
  <si>
    <t>1.3</t>
  </si>
  <si>
    <t>Продолжительность смены</t>
  </si>
  <si>
    <t>час.</t>
  </si>
  <si>
    <t>1.4</t>
  </si>
  <si>
    <t xml:space="preserve">Период производства работ основного периода </t>
  </si>
  <si>
    <t>мес.</t>
  </si>
  <si>
    <t xml:space="preserve"> 22 рабочих дня *9 мес.= 198 дней </t>
  </si>
  <si>
    <t>1.5</t>
  </si>
  <si>
    <t>Период производства работ</t>
  </si>
  <si>
    <t>дн.</t>
  </si>
  <si>
    <t>кол-во периодов производства работ= 1</t>
  </si>
  <si>
    <t>1.6</t>
  </si>
  <si>
    <t xml:space="preserve">Количество работников </t>
  </si>
  <si>
    <t>чел.</t>
  </si>
  <si>
    <t>П35-04.24-ПОС1
13140,4 чел.дней= 1642,55 чел./час.</t>
  </si>
  <si>
    <t xml:space="preserve">2 Расчет затрат на проезд работников  для строительства </t>
  </si>
  <si>
    <t>Стоимость проезда на поезде: г. Иркутск - г. Тулун)</t>
  </si>
  <si>
    <t>руб.</t>
  </si>
  <si>
    <t xml:space="preserve">(туда и обратно) </t>
  </si>
  <si>
    <t>Данные на 05.10.2024 г., согласно прайс-листу, указанному в томе
 П35-04.24-СМ1</t>
  </si>
  <si>
    <t>2.2</t>
  </si>
  <si>
    <t xml:space="preserve">Итого стоимость проезда работников </t>
  </si>
  <si>
    <t>(8 чел *3560,54)  руб.</t>
  </si>
  <si>
    <t xml:space="preserve">3 Проживание работников  для строительства  </t>
  </si>
  <si>
    <r>
      <t xml:space="preserve">Определение кол-во дней проживания (учитывается кол-во календарных дней) работников                                  </t>
    </r>
    <r>
      <rPr>
        <u/>
        <sz val="11"/>
        <color theme="1"/>
        <rFont val="Times New Roman"/>
        <family val="1"/>
        <charset val="204"/>
      </rPr>
      <t xml:space="preserve">Проживание (1 чел*2500руб/сутки). </t>
    </r>
  </si>
  <si>
    <t xml:space="preserve"> Полный срок командировки: 9  мес.*30 дней = 270 дней, из учета месяц = 30 дней.                  Кол-во человек - 8 чел.</t>
  </si>
  <si>
    <t>Правительство Российской Федерации: Постановление №729 от 02 октября 2002г.                                                                                                   абз. 3 п. 11, п. 25 Положения о служебных командировках, Письмо Минтруда России от 05.09.2013 N 14-2/3044898-4415</t>
  </si>
  <si>
    <t>Итого компенсация на оплату проживания работников</t>
  </si>
  <si>
    <t>270 дней*8чел.*2500 руб</t>
  </si>
  <si>
    <t xml:space="preserve">4. Суточные работников  для строительства </t>
  </si>
  <si>
    <t>Определение кол-ва дней командировки для работников СМР                                        Суточные (1чел*1сутки=700 руб.)</t>
  </si>
  <si>
    <t>Письмо Министерства строительства и жилищно-коммунального хозяйства РФ от 29 июня 2020 г. № 24882-ИТ/09 .                                                                     абз. 3 п. 11, п. 25 Положения о служебных командировках, Письмо Минтруда России от 05.09.2013 N 14-2/3044898-4415</t>
  </si>
  <si>
    <t xml:space="preserve">Итого компенсация на оплату суточных для работников </t>
  </si>
  <si>
    <t>(270 дней*8 чел.*700 руб)</t>
  </si>
  <si>
    <t>Всего по расчету в текущих ценах  для работников</t>
  </si>
  <si>
    <t>Составил__________________________________________</t>
  </si>
  <si>
    <t>Чикирина Е.Н.</t>
  </si>
  <si>
    <t>[должность,подпись(инициалы,фамилия)]</t>
  </si>
  <si>
    <t>Проверил__________________________________________</t>
  </si>
  <si>
    <t>Новикова А.В.</t>
  </si>
  <si>
    <t>Сметный расчет СР-5</t>
  </si>
  <si>
    <t xml:space="preserve"> Расчет затрат по перевозке рабочих для строительства   автомобильным транспортом до объекта и обратно </t>
  </si>
  <si>
    <r>
      <rPr>
        <b/>
        <sz val="11"/>
        <rFont val="Times New Roman"/>
        <family val="1"/>
        <charset val="204"/>
      </rPr>
      <t>Объект:</t>
    </r>
    <r>
      <rPr>
        <sz val="11"/>
        <rFont val="Times New Roman"/>
        <family val="1"/>
        <charset val="204"/>
      </rPr>
      <t xml:space="preserve"> Реконструкция ПС 35/10 кВ «Кургат»</t>
    </r>
  </si>
  <si>
    <t>Основание: п.4 тома П35-04.24-ПОС1</t>
  </si>
  <si>
    <t>Составлен(а) на 2 кв. 2024  г.</t>
  </si>
  <si>
    <t>Наименование затрат</t>
  </si>
  <si>
    <t>Сумма</t>
  </si>
  <si>
    <t>Ед.изм.</t>
  </si>
  <si>
    <t>Расстояние перевозки (в одну сторону): место проживания - место строительства объекта</t>
  </si>
  <si>
    <t>км</t>
  </si>
  <si>
    <t>Количество рейсов  (туда и обратно) для работников  в день</t>
  </si>
  <si>
    <t>рейс</t>
  </si>
  <si>
    <t xml:space="preserve">Продолжительность основного периода строительства </t>
  </si>
  <si>
    <t>месяца</t>
  </si>
  <si>
    <t>Количество рабочих дней в месяце</t>
  </si>
  <si>
    <t>дней</t>
  </si>
  <si>
    <t>ГАЗ Газель 322132 для перевозки работников ( 12 мест. )</t>
  </si>
  <si>
    <t>шт.</t>
  </si>
  <si>
    <t>Количество рейсов за время строительства  для работников  (2 рейса*22 раб.дня в месяц*продолжительность строительства* кол-во машин)</t>
  </si>
  <si>
    <t>рейсов</t>
  </si>
  <si>
    <t>Итого пробег для работников (79 км*кол-во рейсов за время строительства)</t>
  </si>
  <si>
    <t>Средняя скорость передвижения</t>
  </si>
  <si>
    <t>км/час</t>
  </si>
  <si>
    <t>Итого время в пути для работников СМР (79 км/40 км/час)*кол-во рейсов за все время</t>
  </si>
  <si>
    <t>маш.-час</t>
  </si>
  <si>
    <r>
      <t xml:space="preserve">Стоимость маш/час  (в ценах на 2 кв. 2024 г.)                                      </t>
    </r>
    <r>
      <rPr>
        <sz val="11"/>
        <color indexed="8"/>
        <rFont val="Times New Roman"/>
        <family val="1"/>
        <charset val="204"/>
      </rPr>
      <t xml:space="preserve">  </t>
    </r>
    <r>
      <rPr>
        <sz val="12"/>
        <color indexed="8"/>
        <rFont val="Times New Roman"/>
        <family val="1"/>
        <charset val="204"/>
      </rPr>
      <t xml:space="preserve"> (ФСЭМ-91.13.03-508)</t>
    </r>
  </si>
  <si>
    <t>руб/час</t>
  </si>
  <si>
    <t>Итого стоимость затрат  в ценах на 2 кв. 2024 г.         (782,1 часа * 2883,39 руб/час) для работников СМР</t>
  </si>
  <si>
    <t>Сметный расчет СР-6</t>
  </si>
  <si>
    <t xml:space="preserve"> Расчет затрат по перевозке рабочих авторского надзора для строительства  до объекта и обратно </t>
  </si>
  <si>
    <t>Поезд пассажирский: г.Красноярск - г. Тулун. на основании прайс-листа, учтенного в томе СМ1.2</t>
  </si>
  <si>
    <t>Кол-во работников авторского надзора</t>
  </si>
  <si>
    <t xml:space="preserve">Продолжительность основного периода строительства (кол-во поездок) </t>
  </si>
  <si>
    <t xml:space="preserve">9 месяцев </t>
  </si>
  <si>
    <t>Количество дней поездок в 1 месяц</t>
  </si>
  <si>
    <t>дня</t>
  </si>
  <si>
    <t>Автомобили полупассажирские, грузоподъемность до 2 т  ( 4 мест. )</t>
  </si>
  <si>
    <t>Количество рейсов за время строительства  для работников  авторского надзора  на автомобиле (2 рейса*3 раб.дня в месяц*кол-во поездок* кол-во машин)</t>
  </si>
  <si>
    <t>Итого время в пути для работников (79 км/40 км/час)*кол-во рейсов за все время</t>
  </si>
  <si>
    <t>Итого стоимость затрат  в ценах на 2 кв. 2024 г.   
(106,65 часа *2883,39 руб/час) для работников на автомобиле</t>
  </si>
  <si>
    <t>Итого стоимость затрат на проезд работников на поезде: г.Красноярск - г. Тулун (2776 руб.*кол-во работников*кол-во поездок*туда-обратно)</t>
  </si>
  <si>
    <t>Аренда квартиры в г.Тулун на основании прайс-листов, учтенных в томе СМ1.2</t>
  </si>
  <si>
    <t>руб/сутки</t>
  </si>
  <si>
    <t>Кол-во суток для проживания на весь период строительства (5 дней в 1 поездку*кол-во поездок)</t>
  </si>
  <si>
    <t>Итого стоимость аренды квартиры на весь срок строительства (кол-во дней за весь срок*стоимость за сутки)</t>
  </si>
  <si>
    <t>Суточные на 1 человека, согласно Письма Министерства строительства и жилищно-коммунального хозяйства РФ от 29 июня 2020 г. № 24882-ИТ/09. абз. 3 п. 11, п. 25 Положения о служебных командировках, Письмо Минтруда России от 05.09.2013 N 14-2/3044898-4415
(700 руб./человека*3 дня(поездка на место строительства)*9 поездок)</t>
  </si>
  <si>
    <t>Итого затрат на расходы по авторскому надзору за весь срок продолжительности строительства (стоимость проезда на поезде+стоимость проезда на автомобиле+стоиомсть аренды квартиры+суточные+суточные)</t>
  </si>
  <si>
    <t xml:space="preserve">M_1.1-5. Реконструкция  ПС 35/10кВ  "Кургат" в п. Прибрежный Братского района с заменой  трансформаторов мощностью 1,6  МВА и 1,8 МВА на два трансформатора мощностью по 4 МВА каждый (прирост трансформаторной мощности 4,6 МВА, без увеличения ранее присоединенной максимальной мощности по ВЛ-35кВ Кардой-Кургат), замена оборудования ОРУ 35кВ, замена двух вводных ячеек 10кВ </t>
  </si>
  <si>
    <t>Составлен в текущем уровне цен 2 кв. 2024 г.</t>
  </si>
  <si>
    <t>АО "БЭСК"</t>
  </si>
  <si>
    <t>СВОДКА ЗАТРАТ</t>
  </si>
  <si>
    <t>Объектов производственного назначения, тыс. руб.</t>
  </si>
  <si>
    <t>Сметная стоимость:</t>
  </si>
  <si>
    <t xml:space="preserve">  строительных и монтажных работ</t>
  </si>
  <si>
    <t xml:space="preserve">  оборудования</t>
  </si>
  <si>
    <t xml:space="preserve">  прочих затрат</t>
  </si>
  <si>
    <t>Сметная стоимость всего:</t>
  </si>
  <si>
    <t xml:space="preserve">  НДС (20%)</t>
  </si>
  <si>
    <t>Итого, сметная стоимость в прогнозном уровне цен с НДС</t>
  </si>
  <si>
    <t>Примечание: пересчет в прогнозный уровень цен из расчета ОФП в соответствии с пунктом 118 Приказа Минэнерго России от 5 мая 2016 г. № 380)</t>
  </si>
  <si>
    <t>2 кв. 2024 г.</t>
  </si>
  <si>
    <t>Обоснование стоимости</t>
  </si>
  <si>
    <t>Стоимость объекта, тыс. руб.</t>
  </si>
  <si>
    <t>Общая сметная стоимость, тыс. руб.</t>
  </si>
  <si>
    <t>Индекс-дефлятор МЭР</t>
  </si>
  <si>
    <t>проектно-изыскательские работы</t>
  </si>
  <si>
    <t>строительно-монтажных работ</t>
  </si>
  <si>
    <t>оборудования, мебели, инвентаря</t>
  </si>
  <si>
    <t>прочих (без ПИР)</t>
  </si>
  <si>
    <t>Раздел 1.</t>
  </si>
  <si>
    <t>Стоимость объекта с текущих ценах</t>
  </si>
  <si>
    <t>Укрупненный сметный расчет (без НДС)</t>
  </si>
  <si>
    <t>-</t>
  </si>
  <si>
    <t>Укрупненный сметный расчет (с НДС)</t>
  </si>
  <si>
    <t>Раздел 2.</t>
  </si>
  <si>
    <t>Разбивка стоимость в текущих ценах (без НДС)</t>
  </si>
  <si>
    <t>Стоимость выполнения работ в ценах 2025 года</t>
  </si>
  <si>
    <t>Стоимость выполнения работ в ценах 2026 года</t>
  </si>
  <si>
    <t>Стоимость выполнения работ в ценах 2027 года</t>
  </si>
  <si>
    <t>Стоимость выполнения работ в ценах 2028 года</t>
  </si>
  <si>
    <t>Стоимость выполнения работ в ценах 2029 года</t>
  </si>
  <si>
    <t xml:space="preserve">Итого </t>
  </si>
  <si>
    <t>Раздел 3.</t>
  </si>
  <si>
    <t>Стоимость объекта в ценах года финансирования работ (без НДС)</t>
  </si>
  <si>
    <t>3.3</t>
  </si>
  <si>
    <t>3.4</t>
  </si>
  <si>
    <t>3.5</t>
  </si>
  <si>
    <t>3.6</t>
  </si>
  <si>
    <t>Раздел 4.</t>
  </si>
  <si>
    <t>Стоимость объекта в ценах года финансирования работ (с НДС)</t>
  </si>
  <si>
    <t>4.5</t>
  </si>
  <si>
    <t>4.6</t>
  </si>
  <si>
    <t>Раздел 5</t>
  </si>
  <si>
    <t>Оценка полной стоимости инвестиционного проекта в прогнозных ценах соответствующих лет</t>
  </si>
  <si>
    <t>Итого (без НДС)</t>
  </si>
  <si>
    <t>Итого (с НДС)</t>
  </si>
  <si>
    <t>Стоимость выполнения работ в ценах 2024 года</t>
  </si>
  <si>
    <t>3.7</t>
  </si>
  <si>
    <t>4.7</t>
  </si>
  <si>
    <t>2. В части наличия обосновывающих материалов цен на оборудование и материалы необходимо прикладывать обоснование стоимости в сводной таблице в следующем виде:</t>
  </si>
  <si>
    <t>Наименование</t>
  </si>
  <si>
    <t>ед. изм.</t>
  </si>
  <si>
    <t>цена за ед., тыс.руб.</t>
  </si>
  <si>
    <t>Напряжение</t>
  </si>
  <si>
    <t>Технические характеристики</t>
  </si>
  <si>
    <t>ИТОГО, тыс. руб. без НДС</t>
  </si>
  <si>
    <t>Источник ценовой информации</t>
  </si>
  <si>
    <t>10кВ</t>
  </si>
  <si>
    <t>конъюнктурный анализ</t>
  </si>
  <si>
    <t>4 кв. 2024г.</t>
  </si>
  <si>
    <t>Номер расчета (ЛСР)</t>
  </si>
  <si>
    <t>Наименование расчета*)</t>
  </si>
  <si>
    <t>Технические показатели</t>
  </si>
  <si>
    <t>Стоимость, тыс. руб. без НДС</t>
  </si>
  <si>
    <t>Кол-во технологических решений</t>
  </si>
  <si>
    <t>Измеритель</t>
  </si>
  <si>
    <t>Уд. Стоим, тыс. руб.</t>
  </si>
  <si>
    <t>Наименование проекта-аналога (сметного расчета)</t>
  </si>
  <si>
    <t>ПНР</t>
  </si>
  <si>
    <t>Примечание: *) для целей сопоставления с расценками по УНЦ, детализацию по ЛСР выполнить в номенклатуре по УНЦ или подробнее</t>
  </si>
  <si>
    <t>Стоимость в столбце п.4 указывается для заданного количества технологических решений т.е. с учетом перевода объемов работ по проекту-аналогу в заданные объемы по ТР в т.ч. перевода (при необходимости) расценок ТЕР в ФЕР с учетом текуищих индексов сметной стоимости</t>
  </si>
  <si>
    <t>35кВ</t>
  </si>
  <si>
    <t>ТМН-4000/36,75-
10,5 У/Д-11 УХЛ1,</t>
  </si>
  <si>
    <t>ПС 35/10кВ</t>
  </si>
  <si>
    <t>ЛС 09-01-01</t>
  </si>
  <si>
    <t>Итого</t>
  </si>
  <si>
    <r>
      <t xml:space="preserve">Сводка затрат в сумме в прогнозном уровне цен </t>
    </r>
    <r>
      <rPr>
        <b/>
        <sz val="10"/>
        <rFont val="Arial"/>
        <family val="2"/>
        <charset val="204"/>
      </rPr>
      <t>2025г</t>
    </r>
    <r>
      <rPr>
        <sz val="10"/>
        <rFont val="Arial"/>
        <family val="1"/>
      </rPr>
      <t xml:space="preserve"> с НДС (тыс. руб.)</t>
    </r>
  </si>
  <si>
    <t>2.3</t>
  </si>
  <si>
    <t>2.4</t>
  </si>
  <si>
    <t>2.5</t>
  </si>
  <si>
    <t>2.6</t>
  </si>
  <si>
    <t>2.7</t>
  </si>
  <si>
    <t>"Утвержден" "___"______________________20___г</t>
  </si>
  <si>
    <t>СМР</t>
  </si>
  <si>
    <t>ПИР</t>
  </si>
  <si>
    <t>ЛС 01-01-01, 01-01-02, 02-01-01, 02-02-01, 02-03-01, 02-04-01, 02-05-01, 02-06-01, 02-07-01, 07-01-01, 07-02-01, СР-1,2,3,5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</si>
</sst>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8">
    <numFmt numFmtId="43" formatCode="_-* #,##0.00_-;\-* #,##0.00_-;_-* &quot;-&quot;??_-;_-@_-"/>
    <numFmt numFmtId="164" formatCode="0.0000"/>
    <numFmt numFmtId="165" formatCode="0.00000"/>
    <numFmt numFmtId="166" formatCode="0.000"/>
    <numFmt numFmtId="167" formatCode="0.0"/>
    <numFmt numFmtId="168" formatCode="0.000000"/>
    <numFmt numFmtId="169" formatCode="0.0000000"/>
    <numFmt numFmtId="170" formatCode="#,##0.0"/>
    <numFmt numFmtId="171" formatCode="_-* #,##0.00_р_._-;\-* #,##0.00_р_._-;_-* &quot;-&quot;??_р_._-;_-@_-"/>
    <numFmt numFmtId="172" formatCode="_-* #,##0.00\ _р_._-;\-* #,##0.00\ _р_._-;_-* &quot;-&quot;??\ _р_._-;_-@_-"/>
    <numFmt numFmtId="173" formatCode="_-* #,##0.00[$€-1]_-;\-* #,##0.00[$€-1]_-;_-* &quot;-&quot;??[$€-1]_-"/>
    <numFmt numFmtId="174" formatCode="_-* #,##0\ _р_._-;\-* #,##0\ _р_._-;_-* &quot;-&quot;??\ _р_._-;_-@_-"/>
    <numFmt numFmtId="175" formatCode="###\ ###\ ###\ ##0.00"/>
    <numFmt numFmtId="176" formatCode="_-* #,##0.000_-;\-* #,##0.000_-;_-* &quot;-&quot;??_-;_-@_-"/>
    <numFmt numFmtId="177" formatCode="#,##0.0000000"/>
    <numFmt numFmtId="178" formatCode="#,##0.000"/>
    <numFmt numFmtId="179" formatCode="#,##0.0000"/>
    <numFmt numFmtId="180" formatCode="_-* #,##0.00\ _₽_-;\-* #,##0.00\ _₽_-;_-* &quot;-&quot;??\ _₽_-;_-@_-"/>
  </numFmts>
  <fonts count="66">
    <font>
      <sz val="11"/>
      <name val="Calibri"/>
      <charset val="1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000000"/>
      <name val="Times New Roman"/>
      <family val="1"/>
      <charset val="204"/>
    </font>
    <font>
      <sz val="8"/>
      <color rgb="FF000000"/>
      <name val="Times New Roman"/>
      <family val="1"/>
      <charset val="204"/>
    </font>
    <font>
      <sz val="8"/>
      <name val="Times New Roman"/>
      <family val="1"/>
      <charset val="204"/>
    </font>
    <font>
      <sz val="8"/>
      <color rgb="FFFFFFFF"/>
      <name val="Times New Roman"/>
      <family val="1"/>
      <charset val="204"/>
    </font>
    <font>
      <i/>
      <sz val="8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color rgb="FF7F7F7F"/>
      <name val="Times New Roman"/>
      <family val="1"/>
      <charset val="204"/>
    </font>
    <font>
      <b/>
      <sz val="8"/>
      <color rgb="FF000000"/>
      <name val="Times New Roman"/>
      <family val="1"/>
      <charset val="204"/>
    </font>
    <font>
      <b/>
      <sz val="8"/>
      <color rgb="FFFFFFFF"/>
      <name val="Times New Roman"/>
      <family val="1"/>
      <charset val="204"/>
    </font>
    <font>
      <b/>
      <i/>
      <sz val="8"/>
      <color rgb="FF7F7F7F"/>
      <name val="Times New Roman"/>
      <family val="1"/>
      <charset val="204"/>
    </font>
    <font>
      <i/>
      <sz val="8"/>
      <color rgb="FF7F7F7F"/>
      <name val="Times New Roman"/>
      <family val="1"/>
      <charset val="204"/>
    </font>
    <font>
      <i/>
      <sz val="8"/>
      <color rgb="FFFFFFFF"/>
      <name val="Times New Roman"/>
      <family val="1"/>
      <charset val="204"/>
    </font>
    <font>
      <sz val="11"/>
      <color rgb="FF000000"/>
      <name val="Calibri"/>
      <family val="2"/>
      <charset val="204"/>
    </font>
    <font>
      <b/>
      <sz val="9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sz val="10"/>
      <name val="Times New Roman"/>
      <family val="1"/>
      <charset val="204"/>
    </font>
    <font>
      <sz val="8"/>
      <color theme="1"/>
      <name val="Times New Roman"/>
      <family val="1"/>
      <charset val="204"/>
    </font>
    <font>
      <sz val="10"/>
      <name val="Arial Cyr"/>
      <charset val="204"/>
    </font>
    <font>
      <i/>
      <sz val="10"/>
      <color rgb="FF000000"/>
      <name val="Times New Roman"/>
      <family val="1"/>
      <charset val="204"/>
    </font>
    <font>
      <u/>
      <sz val="11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"/>
      <family val="2"/>
      <charset val="204"/>
    </font>
    <font>
      <sz val="1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i/>
      <sz val="8"/>
      <color theme="1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sz val="8"/>
      <color indexed="81"/>
      <name val="Tahoma"/>
      <family val="2"/>
      <charset val="204"/>
    </font>
    <font>
      <b/>
      <sz val="8"/>
      <color indexed="81"/>
      <name val="Tahoma"/>
      <family val="2"/>
      <charset val="204"/>
    </font>
    <font>
      <i/>
      <sz val="8"/>
      <color rgb="FF000000"/>
      <name val="Times New Roman"/>
      <family val="1"/>
      <charset val="204"/>
    </font>
    <font>
      <u/>
      <sz val="8"/>
      <name val="Times New Roman"/>
      <family val="1"/>
      <charset val="204"/>
    </font>
    <font>
      <sz val="8"/>
      <color rgb="FFFF0000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u/>
      <sz val="11"/>
      <color theme="1"/>
      <name val="Times New Roman"/>
      <family val="1"/>
      <charset val="204"/>
    </font>
    <font>
      <b/>
      <i/>
      <u/>
      <sz val="11"/>
      <name val="Times New Roman"/>
      <family val="1"/>
      <charset val="204"/>
    </font>
    <font>
      <u/>
      <sz val="11"/>
      <color theme="1"/>
      <name val="Times New Roman"/>
      <family val="1"/>
      <charset val="204"/>
    </font>
    <font>
      <sz val="10"/>
      <name val="NTTimes/Cyrillic"/>
    </font>
    <font>
      <sz val="11"/>
      <color indexed="8"/>
      <name val="Calibri"/>
      <family val="2"/>
      <charset val="204"/>
    </font>
    <font>
      <sz val="11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2"/>
      <name val="Times New Roman"/>
      <family val="1"/>
      <charset val="204"/>
    </font>
    <font>
      <sz val="11"/>
      <name val="Arial"/>
      <family val="1"/>
    </font>
    <font>
      <b/>
      <sz val="12"/>
      <name val="Arial"/>
      <family val="1"/>
    </font>
    <font>
      <sz val="12"/>
      <name val="Arial"/>
      <family val="1"/>
    </font>
    <font>
      <i/>
      <sz val="12"/>
      <name val="Arial"/>
      <family val="1"/>
    </font>
    <font>
      <sz val="10"/>
      <name val="Arial"/>
      <family val="1"/>
    </font>
    <font>
      <b/>
      <sz val="10"/>
      <name val="Arial"/>
      <family val="2"/>
      <charset val="204"/>
    </font>
    <font>
      <u/>
      <sz val="12"/>
      <name val="Arial"/>
      <family val="1"/>
    </font>
    <font>
      <i/>
      <sz val="9"/>
      <name val="Arial"/>
      <family val="1"/>
    </font>
    <font>
      <sz val="9"/>
      <name val="Arial"/>
      <family val="1"/>
    </font>
    <font>
      <i/>
      <sz val="8"/>
      <name val="Arial"/>
      <family val="2"/>
      <charset val="204"/>
    </font>
    <font>
      <sz val="11"/>
      <color rgb="FF000000"/>
      <name val="Calibri"/>
      <family val="2"/>
      <charset val="204"/>
    </font>
    <font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8"/>
      <name val="Calibri"/>
      <family val="2"/>
      <charset val="204"/>
    </font>
    <font>
      <sz val="10"/>
      <color theme="1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</fills>
  <borders count="22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</borders>
  <cellStyleXfs count="27">
    <xf numFmtId="0" fontId="0" fillId="0" borderId="0"/>
    <xf numFmtId="0" fontId="16" fillId="0" borderId="0"/>
    <xf numFmtId="0" fontId="19" fillId="0" borderId="0">
      <alignment horizontal="center"/>
    </xf>
    <xf numFmtId="0" fontId="2" fillId="0" borderId="0"/>
    <xf numFmtId="0" fontId="21" fillId="0" borderId="0"/>
    <xf numFmtId="0" fontId="26" fillId="0" borderId="4" applyBorder="0" applyAlignment="0">
      <alignment horizontal="center" wrapText="1"/>
    </xf>
    <xf numFmtId="0" fontId="19" fillId="0" borderId="0">
      <alignment horizontal="left" vertical="top"/>
    </xf>
    <xf numFmtId="0" fontId="2" fillId="0" borderId="0"/>
    <xf numFmtId="0" fontId="2" fillId="0" borderId="0"/>
    <xf numFmtId="171" fontId="2" fillId="0" borderId="0" applyFont="0" applyFill="0" applyBorder="0" applyAlignment="0" applyProtection="0"/>
    <xf numFmtId="0" fontId="21" fillId="0" borderId="0"/>
    <xf numFmtId="172" fontId="2" fillId="0" borderId="0" applyFont="0" applyFill="0" applyBorder="0" applyAlignment="0" applyProtection="0"/>
    <xf numFmtId="173" fontId="21" fillId="0" borderId="0"/>
    <xf numFmtId="171" fontId="2" fillId="0" borderId="0" applyFont="0" applyFill="0" applyBorder="0" applyAlignment="0" applyProtection="0"/>
    <xf numFmtId="173" fontId="43" fillId="0" borderId="0"/>
    <xf numFmtId="173" fontId="44" fillId="0" borderId="0"/>
    <xf numFmtId="0" fontId="2" fillId="0" borderId="0"/>
    <xf numFmtId="0" fontId="26" fillId="0" borderId="0"/>
    <xf numFmtId="172" fontId="2" fillId="0" borderId="0" applyFont="0" applyFill="0" applyBorder="0" applyAlignment="0" applyProtection="0"/>
    <xf numFmtId="0" fontId="51" fillId="0" borderId="0"/>
    <xf numFmtId="0" fontId="51" fillId="0" borderId="0"/>
    <xf numFmtId="43" fontId="2" fillId="0" borderId="0" applyFont="0" applyFill="0" applyBorder="0" applyAlignment="0" applyProtection="0"/>
    <xf numFmtId="0" fontId="21" fillId="0" borderId="0"/>
    <xf numFmtId="0" fontId="61" fillId="0" borderId="0"/>
    <xf numFmtId="0" fontId="1" fillId="0" borderId="0"/>
    <xf numFmtId="43" fontId="1" fillId="0" borderId="0" applyFont="0" applyFill="0" applyBorder="0" applyAlignment="0" applyProtection="0"/>
    <xf numFmtId="0" fontId="51" fillId="0" borderId="0"/>
  </cellStyleXfs>
  <cellXfs count="749">
    <xf numFmtId="0" fontId="0" fillId="0" borderId="0" xfId="0"/>
    <xf numFmtId="0" fontId="3" fillId="0" borderId="0" xfId="0" applyFont="1"/>
    <xf numFmtId="49" fontId="4" fillId="0" borderId="0" xfId="0" applyNumberFormat="1" applyFont="1"/>
    <xf numFmtId="49" fontId="5" fillId="0" borderId="0" xfId="0" applyNumberFormat="1" applyFont="1" applyAlignment="1">
      <alignment horizontal="right"/>
    </xf>
    <xf numFmtId="49" fontId="5" fillId="0" borderId="0" xfId="0" applyNumberFormat="1" applyFont="1"/>
    <xf numFmtId="0" fontId="6" fillId="0" borderId="0" xfId="0" applyFont="1" applyAlignment="1">
      <alignment vertical="top"/>
    </xf>
    <xf numFmtId="0" fontId="4" fillId="0" borderId="0" xfId="0" applyFont="1" applyAlignment="1">
      <alignment vertical="top"/>
    </xf>
    <xf numFmtId="0" fontId="4" fillId="0" borderId="0" xfId="0" applyFont="1" applyAlignment="1">
      <alignment vertical="top" wrapText="1"/>
    </xf>
    <xf numFmtId="0" fontId="5" fillId="0" borderId="0" xfId="0" applyFont="1" applyAlignment="1">
      <alignment wrapText="1"/>
    </xf>
    <xf numFmtId="49" fontId="6" fillId="0" borderId="0" xfId="0" applyNumberFormat="1" applyFont="1" applyAlignment="1">
      <alignment vertical="top" wrapText="1"/>
    </xf>
    <xf numFmtId="0" fontId="6" fillId="0" borderId="0" xfId="0" applyFont="1" applyAlignment="1">
      <alignment wrapText="1"/>
    </xf>
    <xf numFmtId="0" fontId="6" fillId="0" borderId="0" xfId="0" applyFont="1"/>
    <xf numFmtId="49" fontId="5" fillId="0" borderId="0" xfId="0" applyNumberFormat="1" applyFont="1" applyAlignment="1">
      <alignment horizontal="left"/>
    </xf>
    <xf numFmtId="49" fontId="5" fillId="0" borderId="0" xfId="0" applyNumberFormat="1" applyFont="1" applyAlignment="1">
      <alignment vertical="top"/>
    </xf>
    <xf numFmtId="49" fontId="5" fillId="0" borderId="3" xfId="0" applyNumberFormat="1" applyFont="1" applyBorder="1" applyAlignment="1">
      <alignment vertical="top"/>
    </xf>
    <xf numFmtId="49" fontId="7" fillId="0" borderId="0" xfId="0" applyNumberFormat="1" applyFont="1" applyAlignment="1">
      <alignment horizontal="center" vertical="top"/>
    </xf>
    <xf numFmtId="49" fontId="8" fillId="0" borderId="0" xfId="0" applyNumberFormat="1" applyFont="1" applyAlignment="1">
      <alignment horizontal="center"/>
    </xf>
    <xf numFmtId="49" fontId="4" fillId="0" borderId="1" xfId="0" applyNumberFormat="1" applyFont="1" applyBorder="1" applyAlignment="1">
      <alignment horizontal="center"/>
    </xf>
    <xf numFmtId="49" fontId="5" fillId="0" borderId="0" xfId="0" applyNumberFormat="1" applyFont="1" applyAlignment="1">
      <alignment wrapText="1"/>
    </xf>
    <xf numFmtId="49" fontId="7" fillId="0" borderId="0" xfId="0" applyNumberFormat="1" applyFont="1"/>
    <xf numFmtId="49" fontId="4" fillId="0" borderId="0" xfId="0" applyNumberFormat="1" applyFont="1" applyAlignment="1">
      <alignment horizontal="right" vertical="top"/>
    </xf>
    <xf numFmtId="49" fontId="7" fillId="0" borderId="0" xfId="0" applyNumberFormat="1" applyFont="1" applyAlignment="1">
      <alignment horizontal="center"/>
    </xf>
    <xf numFmtId="49" fontId="9" fillId="0" borderId="0" xfId="0" applyNumberFormat="1" applyFont="1" applyAlignment="1">
      <alignment horizontal="left"/>
    </xf>
    <xf numFmtId="0" fontId="5" fillId="0" borderId="0" xfId="0" applyFont="1"/>
    <xf numFmtId="0" fontId="5" fillId="0" borderId="3" xfId="0" applyFont="1" applyBorder="1"/>
    <xf numFmtId="0" fontId="5" fillId="0" borderId="3" xfId="0" applyFont="1" applyBorder="1" applyAlignment="1">
      <alignment horizontal="center"/>
    </xf>
    <xf numFmtId="0" fontId="5" fillId="0" borderId="0" xfId="0" applyFont="1" applyAlignment="1">
      <alignment horizontal="center"/>
    </xf>
    <xf numFmtId="0" fontId="4" fillId="0" borderId="1" xfId="0" applyFont="1" applyBorder="1"/>
    <xf numFmtId="4" fontId="5" fillId="0" borderId="1" xfId="0" applyNumberFormat="1" applyFont="1" applyBorder="1" applyAlignment="1">
      <alignment horizontal="right"/>
    </xf>
    <xf numFmtId="0" fontId="5" fillId="0" borderId="0" xfId="0" applyFont="1" applyAlignment="1">
      <alignment horizontal="left" vertical="top"/>
    </xf>
    <xf numFmtId="0" fontId="5" fillId="0" borderId="0" xfId="0" applyFont="1" applyAlignment="1">
      <alignment vertical="center" wrapText="1"/>
    </xf>
    <xf numFmtId="0" fontId="7" fillId="0" borderId="0" xfId="0" applyFont="1"/>
    <xf numFmtId="2" fontId="5" fillId="0" borderId="0" xfId="0" applyNumberFormat="1" applyFont="1"/>
    <xf numFmtId="49" fontId="4" fillId="0" borderId="0" xfId="0" applyNumberFormat="1" applyFont="1" applyAlignment="1">
      <alignment horizontal="right"/>
    </xf>
    <xf numFmtId="0" fontId="10" fillId="0" borderId="0" xfId="0" applyFont="1"/>
    <xf numFmtId="0" fontId="9" fillId="0" borderId="0" xfId="0" applyFont="1"/>
    <xf numFmtId="2" fontId="5" fillId="0" borderId="1" xfId="0" applyNumberFormat="1" applyFont="1" applyBorder="1"/>
    <xf numFmtId="4" fontId="6" fillId="0" borderId="0" xfId="0" applyNumberFormat="1" applyFont="1" applyAlignment="1">
      <alignment horizontal="right"/>
    </xf>
    <xf numFmtId="4" fontId="5" fillId="0" borderId="0" xfId="0" applyNumberFormat="1" applyFont="1" applyAlignment="1">
      <alignment horizontal="right"/>
    </xf>
    <xf numFmtId="0" fontId="4" fillId="0" borderId="2" xfId="0" applyFont="1" applyBorder="1"/>
    <xf numFmtId="4" fontId="5" fillId="0" borderId="2" xfId="0" applyNumberFormat="1" applyFont="1" applyBorder="1" applyAlignment="1">
      <alignment horizontal="right"/>
    </xf>
    <xf numFmtId="2" fontId="5" fillId="0" borderId="2" xfId="0" applyNumberFormat="1" applyFont="1" applyBorder="1" applyAlignment="1">
      <alignment horizontal="right"/>
    </xf>
    <xf numFmtId="0" fontId="5" fillId="0" borderId="0" xfId="0" applyFont="1" applyAlignment="1">
      <alignment horizontal="left"/>
    </xf>
    <xf numFmtId="2" fontId="6" fillId="0" borderId="0" xfId="0" applyNumberFormat="1" applyFont="1" applyAlignment="1">
      <alignment horizontal="right"/>
    </xf>
    <xf numFmtId="2" fontId="5" fillId="0" borderId="0" xfId="0" applyNumberFormat="1" applyFont="1" applyAlignment="1">
      <alignment horizontal="right"/>
    </xf>
    <xf numFmtId="0" fontId="4" fillId="0" borderId="4" xfId="0" applyFont="1" applyBorder="1" applyAlignment="1">
      <alignment horizontal="center" vertical="center" wrapText="1"/>
    </xf>
    <xf numFmtId="0" fontId="6" fillId="0" borderId="0" xfId="0" applyFont="1" applyAlignment="1">
      <alignment vertical="center" wrapText="1"/>
    </xf>
    <xf numFmtId="49" fontId="4" fillId="0" borderId="4" xfId="0" applyNumberFormat="1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11" fillId="0" borderId="0" xfId="0" applyFont="1" applyAlignment="1">
      <alignment wrapText="1"/>
    </xf>
    <xf numFmtId="49" fontId="11" fillId="0" borderId="5" xfId="0" applyNumberFormat="1" applyFont="1" applyBorder="1" applyAlignment="1">
      <alignment horizontal="center" vertical="top" wrapText="1"/>
    </xf>
    <xf numFmtId="49" fontId="11" fillId="0" borderId="3" xfId="0" applyNumberFormat="1" applyFont="1" applyBorder="1" applyAlignment="1">
      <alignment horizontal="left" vertical="top" wrapText="1"/>
    </xf>
    <xf numFmtId="49" fontId="11" fillId="0" borderId="3" xfId="0" applyNumberFormat="1" applyFont="1" applyBorder="1" applyAlignment="1">
      <alignment horizontal="center" vertical="top" wrapText="1"/>
    </xf>
    <xf numFmtId="0" fontId="11" fillId="0" borderId="3" xfId="0" applyFont="1" applyBorder="1" applyAlignment="1">
      <alignment horizontal="center" vertical="top" wrapText="1"/>
    </xf>
    <xf numFmtId="1" fontId="11" fillId="0" borderId="3" xfId="0" applyNumberFormat="1" applyFont="1" applyBorder="1" applyAlignment="1">
      <alignment horizontal="center" vertical="top" wrapText="1"/>
    </xf>
    <xf numFmtId="168" fontId="11" fillId="0" borderId="3" xfId="0" applyNumberFormat="1" applyFont="1" applyBorder="1" applyAlignment="1">
      <alignment horizontal="center" vertical="top" wrapText="1"/>
    </xf>
    <xf numFmtId="0" fontId="11" fillId="0" borderId="3" xfId="0" applyFont="1" applyBorder="1" applyAlignment="1">
      <alignment horizontal="right" vertical="top" wrapText="1"/>
    </xf>
    <xf numFmtId="0" fontId="11" fillId="0" borderId="6" xfId="0" applyFont="1" applyBorder="1" applyAlignment="1">
      <alignment horizontal="right" vertical="top" wrapText="1"/>
    </xf>
    <xf numFmtId="2" fontId="6" fillId="0" borderId="0" xfId="0" applyNumberFormat="1" applyFont="1" applyAlignment="1">
      <alignment horizontal="center" vertical="top" wrapText="1"/>
    </xf>
    <xf numFmtId="3" fontId="6" fillId="0" borderId="0" xfId="0" applyNumberFormat="1" applyFont="1" applyAlignment="1">
      <alignment horizontal="right" vertical="top" wrapText="1"/>
    </xf>
    <xf numFmtId="49" fontId="4" fillId="0" borderId="7" xfId="0" applyNumberFormat="1" applyFont="1" applyBorder="1" applyAlignment="1">
      <alignment horizontal="center" vertical="top" wrapText="1"/>
    </xf>
    <xf numFmtId="49" fontId="4" fillId="0" borderId="0" xfId="0" applyNumberFormat="1" applyFont="1" applyAlignment="1">
      <alignment horizontal="left" vertical="top" wrapText="1"/>
    </xf>
    <xf numFmtId="0" fontId="4" fillId="0" borderId="0" xfId="0" applyFont="1" applyAlignment="1">
      <alignment wrapText="1"/>
    </xf>
    <xf numFmtId="49" fontId="4" fillId="0" borderId="7" xfId="0" applyNumberFormat="1" applyFont="1" applyBorder="1" applyAlignment="1">
      <alignment vertical="center" wrapText="1"/>
    </xf>
    <xf numFmtId="49" fontId="4" fillId="0" borderId="0" xfId="0" applyNumberFormat="1" applyFont="1" applyAlignment="1">
      <alignment horizontal="right" vertical="top" wrapText="1"/>
    </xf>
    <xf numFmtId="49" fontId="5" fillId="0" borderId="7" xfId="0" applyNumberFormat="1" applyFont="1" applyBorder="1" applyAlignment="1">
      <alignment vertical="center" wrapText="1"/>
    </xf>
    <xf numFmtId="49" fontId="5" fillId="0" borderId="0" xfId="0" applyNumberFormat="1" applyFont="1" applyAlignment="1">
      <alignment horizontal="right" vertical="top" wrapText="1"/>
    </xf>
    <xf numFmtId="49" fontId="5" fillId="0" borderId="0" xfId="0" applyNumberFormat="1" applyFont="1" applyAlignment="1">
      <alignment horizontal="center" vertical="top" wrapText="1"/>
    </xf>
    <xf numFmtId="0" fontId="5" fillId="0" borderId="0" xfId="0" applyFont="1" applyAlignment="1">
      <alignment horizontal="center" vertical="top" wrapText="1"/>
    </xf>
    <xf numFmtId="0" fontId="5" fillId="0" borderId="0" xfId="0" applyFont="1" applyAlignment="1">
      <alignment horizontal="right" vertical="top" wrapText="1"/>
    </xf>
    <xf numFmtId="4" fontId="5" fillId="0" borderId="8" xfId="0" applyNumberFormat="1" applyFont="1" applyBorder="1" applyAlignment="1">
      <alignment horizontal="right" vertical="top" wrapText="1"/>
    </xf>
    <xf numFmtId="169" fontId="5" fillId="0" borderId="0" xfId="0" applyNumberFormat="1" applyFont="1" applyAlignment="1">
      <alignment horizontal="center" vertical="top" wrapText="1"/>
    </xf>
    <xf numFmtId="49" fontId="5" fillId="0" borderId="7" xfId="0" applyNumberFormat="1" applyFont="1" applyBorder="1" applyAlignment="1">
      <alignment horizontal="right" vertical="center" wrapText="1"/>
    </xf>
    <xf numFmtId="167" fontId="5" fillId="0" borderId="0" xfId="0" applyNumberFormat="1" applyFont="1" applyAlignment="1">
      <alignment horizontal="center" vertical="top" wrapText="1"/>
    </xf>
    <xf numFmtId="4" fontId="4" fillId="0" borderId="0" xfId="0" applyNumberFormat="1" applyFont="1" applyAlignment="1">
      <alignment horizontal="right" vertical="top" wrapText="1"/>
    </xf>
    <xf numFmtId="2" fontId="4" fillId="0" borderId="0" xfId="0" applyNumberFormat="1" applyFont="1" applyAlignment="1">
      <alignment horizontal="center" vertical="top" wrapText="1"/>
    </xf>
    <xf numFmtId="4" fontId="5" fillId="0" borderId="0" xfId="0" applyNumberFormat="1" applyFont="1" applyAlignment="1">
      <alignment horizontal="right" vertical="top" wrapText="1"/>
    </xf>
    <xf numFmtId="49" fontId="5" fillId="0" borderId="7" xfId="0" applyNumberFormat="1" applyFont="1" applyBorder="1" applyAlignment="1">
      <alignment horizontal="right" vertical="top" wrapText="1"/>
    </xf>
    <xf numFmtId="49" fontId="4" fillId="0" borderId="7" xfId="0" applyNumberFormat="1" applyFont="1" applyBorder="1"/>
    <xf numFmtId="4" fontId="11" fillId="0" borderId="3" xfId="0" applyNumberFormat="1" applyFont="1" applyBorder="1" applyAlignment="1">
      <alignment horizontal="right" vertical="top" wrapText="1"/>
    </xf>
    <xf numFmtId="4" fontId="11" fillId="0" borderId="6" xfId="0" applyNumberFormat="1" applyFont="1" applyBorder="1" applyAlignment="1">
      <alignment horizontal="right" vertical="top" wrapText="1"/>
    </xf>
    <xf numFmtId="1" fontId="5" fillId="0" borderId="0" xfId="0" applyNumberFormat="1" applyFont="1" applyAlignment="1">
      <alignment horizontal="center" vertical="top" wrapText="1"/>
    </xf>
    <xf numFmtId="2" fontId="5" fillId="0" borderId="8" xfId="0" applyNumberFormat="1" applyFont="1" applyBorder="1" applyAlignment="1">
      <alignment horizontal="right" vertical="top" wrapText="1"/>
    </xf>
    <xf numFmtId="49" fontId="11" fillId="0" borderId="7" xfId="0" applyNumberFormat="1" applyFont="1" applyBorder="1" applyAlignment="1">
      <alignment horizontal="center" vertical="top" wrapText="1"/>
    </xf>
    <xf numFmtId="49" fontId="11" fillId="0" borderId="0" xfId="0" applyNumberFormat="1" applyFont="1" applyAlignment="1">
      <alignment horizontal="left" vertical="top" wrapText="1"/>
    </xf>
    <xf numFmtId="49" fontId="11" fillId="0" borderId="9" xfId="0" applyNumberFormat="1" applyFont="1" applyBorder="1" applyAlignment="1">
      <alignment horizontal="center" vertical="top" wrapText="1"/>
    </xf>
    <xf numFmtId="49" fontId="11" fillId="0" borderId="1" xfId="0" applyNumberFormat="1" applyFont="1" applyBorder="1" applyAlignment="1">
      <alignment horizontal="left" vertical="top" wrapText="1"/>
    </xf>
    <xf numFmtId="49" fontId="11" fillId="0" borderId="1" xfId="0" applyNumberFormat="1" applyFont="1" applyBorder="1" applyAlignment="1">
      <alignment horizontal="center" vertical="top" wrapText="1"/>
    </xf>
    <xf numFmtId="0" fontId="11" fillId="0" borderId="1" xfId="0" applyFont="1" applyBorder="1" applyAlignment="1">
      <alignment horizontal="center" vertical="top" wrapText="1"/>
    </xf>
    <xf numFmtId="0" fontId="11" fillId="0" borderId="1" xfId="0" applyFont="1" applyBorder="1" applyAlignment="1">
      <alignment horizontal="right" vertical="top" wrapText="1"/>
    </xf>
    <xf numFmtId="0" fontId="11" fillId="0" borderId="10" xfId="0" applyFont="1" applyBorder="1" applyAlignment="1">
      <alignment horizontal="right" vertical="top" wrapText="1"/>
    </xf>
    <xf numFmtId="165" fontId="11" fillId="0" borderId="3" xfId="0" applyNumberFormat="1" applyFont="1" applyBorder="1" applyAlignment="1">
      <alignment horizontal="center" vertical="top" wrapText="1"/>
    </xf>
    <xf numFmtId="2" fontId="11" fillId="0" borderId="3" xfId="0" applyNumberFormat="1" applyFont="1" applyBorder="1" applyAlignment="1">
      <alignment horizontal="right" vertical="top" wrapText="1"/>
    </xf>
    <xf numFmtId="168" fontId="5" fillId="0" borderId="0" xfId="0" applyNumberFormat="1" applyFont="1" applyAlignment="1">
      <alignment horizontal="center" vertical="top" wrapText="1"/>
    </xf>
    <xf numFmtId="2" fontId="4" fillId="0" borderId="0" xfId="0" applyNumberFormat="1" applyFont="1" applyAlignment="1">
      <alignment horizontal="right" vertical="top" wrapText="1"/>
    </xf>
    <xf numFmtId="2" fontId="5" fillId="0" borderId="0" xfId="0" applyNumberFormat="1" applyFont="1" applyAlignment="1">
      <alignment horizontal="center" vertical="top" wrapText="1"/>
    </xf>
    <xf numFmtId="49" fontId="4" fillId="0" borderId="9" xfId="0" applyNumberFormat="1" applyFont="1" applyBorder="1"/>
    <xf numFmtId="49" fontId="11" fillId="0" borderId="1" xfId="0" applyNumberFormat="1" applyFont="1" applyBorder="1" applyAlignment="1">
      <alignment horizontal="right" vertical="top" wrapText="1"/>
    </xf>
    <xf numFmtId="49" fontId="4" fillId="0" borderId="1" xfId="0" applyNumberFormat="1" applyFont="1" applyBorder="1" applyAlignment="1">
      <alignment vertical="top" wrapText="1"/>
    </xf>
    <xf numFmtId="0" fontId="4" fillId="0" borderId="1" xfId="0" applyFont="1" applyBorder="1" applyAlignment="1">
      <alignment horizontal="right" vertical="top"/>
    </xf>
    <xf numFmtId="0" fontId="4" fillId="0" borderId="10" xfId="0" applyFont="1" applyBorder="1" applyAlignment="1">
      <alignment horizontal="right" vertical="top"/>
    </xf>
    <xf numFmtId="2" fontId="12" fillId="0" borderId="0" xfId="0" applyNumberFormat="1" applyFont="1" applyAlignment="1">
      <alignment horizontal="center" vertical="top"/>
    </xf>
    <xf numFmtId="3" fontId="12" fillId="0" borderId="0" xfId="0" applyNumberFormat="1" applyFont="1" applyAlignment="1">
      <alignment horizontal="right" vertical="top"/>
    </xf>
    <xf numFmtId="49" fontId="11" fillId="0" borderId="0" xfId="0" applyNumberFormat="1" applyFont="1" applyAlignment="1">
      <alignment horizontal="right" vertical="top" wrapText="1"/>
    </xf>
    <xf numFmtId="0" fontId="11" fillId="0" borderId="8" xfId="0" applyFont="1" applyBorder="1" applyAlignment="1">
      <alignment horizontal="right" vertical="top"/>
    </xf>
    <xf numFmtId="2" fontId="6" fillId="0" borderId="0" xfId="0" applyNumberFormat="1" applyFont="1" applyAlignment="1">
      <alignment horizontal="center" vertical="top"/>
    </xf>
    <xf numFmtId="3" fontId="6" fillId="0" borderId="0" xfId="0" applyNumberFormat="1" applyFont="1" applyAlignment="1">
      <alignment horizontal="right" vertical="top"/>
    </xf>
    <xf numFmtId="4" fontId="4" fillId="0" borderId="8" xfId="0" applyNumberFormat="1" applyFont="1" applyBorder="1" applyAlignment="1">
      <alignment horizontal="right" vertical="top"/>
    </xf>
    <xf numFmtId="4" fontId="6" fillId="0" borderId="0" xfId="0" applyNumberFormat="1" applyFont="1" applyAlignment="1">
      <alignment horizontal="right" vertical="top"/>
    </xf>
    <xf numFmtId="0" fontId="4" fillId="0" borderId="8" xfId="0" applyFont="1" applyBorder="1" applyAlignment="1">
      <alignment horizontal="right" vertical="top"/>
    </xf>
    <xf numFmtId="4" fontId="11" fillId="0" borderId="8" xfId="0" applyNumberFormat="1" applyFont="1" applyBorder="1" applyAlignment="1">
      <alignment horizontal="right" vertical="top"/>
    </xf>
    <xf numFmtId="0" fontId="4" fillId="0" borderId="8" xfId="0" applyFont="1" applyBorder="1"/>
    <xf numFmtId="169" fontId="4" fillId="0" borderId="0" xfId="0" applyNumberFormat="1" applyFont="1" applyAlignment="1">
      <alignment horizontal="right" vertical="top"/>
    </xf>
    <xf numFmtId="0" fontId="11" fillId="0" borderId="0" xfId="0" applyFont="1" applyAlignment="1">
      <alignment horizontal="right" vertical="top" wrapText="1"/>
    </xf>
    <xf numFmtId="0" fontId="11" fillId="0" borderId="0" xfId="0" applyFont="1" applyAlignment="1">
      <alignment horizontal="left" vertical="top" wrapText="1"/>
    </xf>
    <xf numFmtId="4" fontId="11" fillId="0" borderId="0" xfId="0" applyNumberFormat="1" applyFont="1" applyAlignment="1">
      <alignment horizontal="right" vertical="top"/>
    </xf>
    <xf numFmtId="2" fontId="11" fillId="0" borderId="0" xfId="0" applyNumberFormat="1" applyFont="1" applyAlignment="1">
      <alignment horizontal="center" vertical="top"/>
    </xf>
    <xf numFmtId="3" fontId="11" fillId="0" borderId="0" xfId="0" applyNumberFormat="1" applyFont="1" applyAlignment="1">
      <alignment horizontal="right" vertical="top"/>
    </xf>
    <xf numFmtId="49" fontId="4" fillId="0" borderId="3" xfId="0" applyNumberFormat="1" applyFont="1" applyBorder="1"/>
    <xf numFmtId="0" fontId="6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5" fillId="0" borderId="0" xfId="0" applyFont="1" applyAlignment="1">
      <alignment horizontal="right" vertical="top"/>
    </xf>
    <xf numFmtId="0" fontId="5" fillId="0" borderId="0" xfId="0" applyFont="1" applyAlignment="1">
      <alignment vertical="top"/>
    </xf>
    <xf numFmtId="0" fontId="5" fillId="0" borderId="0" xfId="0" applyFont="1" applyAlignment="1">
      <alignment vertical="top" wrapText="1"/>
    </xf>
    <xf numFmtId="0" fontId="4" fillId="0" borderId="0" xfId="0" applyFont="1"/>
    <xf numFmtId="166" fontId="5" fillId="0" borderId="0" xfId="0" applyNumberFormat="1" applyFont="1" applyAlignment="1">
      <alignment horizontal="center" vertical="top" wrapText="1"/>
    </xf>
    <xf numFmtId="164" fontId="5" fillId="0" borderId="0" xfId="0" applyNumberFormat="1" applyFont="1" applyAlignment="1">
      <alignment horizontal="center" vertical="top" wrapText="1"/>
    </xf>
    <xf numFmtId="0" fontId="4" fillId="0" borderId="0" xfId="0" applyFont="1" applyAlignment="1">
      <alignment horizontal="right" vertical="top" wrapText="1"/>
    </xf>
    <xf numFmtId="0" fontId="4" fillId="0" borderId="0" xfId="0" applyFont="1" applyAlignment="1">
      <alignment horizontal="center" vertical="top" wrapText="1"/>
    </xf>
    <xf numFmtId="49" fontId="13" fillId="0" borderId="5" xfId="0" applyNumberFormat="1" applyFont="1" applyBorder="1" applyAlignment="1">
      <alignment horizontal="center" vertical="top" wrapText="1"/>
    </xf>
    <xf numFmtId="49" fontId="13" fillId="0" borderId="3" xfId="0" applyNumberFormat="1" applyFont="1" applyBorder="1" applyAlignment="1">
      <alignment horizontal="left" vertical="top" wrapText="1"/>
    </xf>
    <xf numFmtId="49" fontId="13" fillId="0" borderId="3" xfId="0" applyNumberFormat="1" applyFont="1" applyBorder="1" applyAlignment="1">
      <alignment horizontal="center" vertical="top" wrapText="1"/>
    </xf>
    <xf numFmtId="0" fontId="13" fillId="0" borderId="3" xfId="0" applyFont="1" applyBorder="1" applyAlignment="1">
      <alignment horizontal="center" vertical="top" wrapText="1"/>
    </xf>
    <xf numFmtId="1" fontId="13" fillId="0" borderId="3" xfId="0" applyNumberFormat="1" applyFont="1" applyBorder="1" applyAlignment="1">
      <alignment horizontal="center" vertical="top" wrapText="1"/>
    </xf>
    <xf numFmtId="0" fontId="13" fillId="0" borderId="3" xfId="0" applyFont="1" applyBorder="1" applyAlignment="1">
      <alignment horizontal="right" vertical="top" wrapText="1"/>
    </xf>
    <xf numFmtId="0" fontId="13" fillId="0" borderId="6" xfId="0" applyFont="1" applyBorder="1" applyAlignment="1">
      <alignment horizontal="right" vertical="top" wrapText="1"/>
    </xf>
    <xf numFmtId="0" fontId="13" fillId="0" borderId="0" xfId="0" applyFont="1" applyAlignment="1">
      <alignment wrapText="1"/>
    </xf>
    <xf numFmtId="49" fontId="14" fillId="0" borderId="7" xfId="0" applyNumberFormat="1" applyFont="1" applyBorder="1" applyAlignment="1">
      <alignment horizontal="center" vertical="top" wrapText="1"/>
    </xf>
    <xf numFmtId="49" fontId="14" fillId="0" borderId="0" xfId="0" applyNumberFormat="1" applyFont="1" applyAlignment="1">
      <alignment horizontal="left" vertical="top" wrapText="1"/>
    </xf>
    <xf numFmtId="0" fontId="14" fillId="0" borderId="0" xfId="0" applyFont="1" applyAlignment="1">
      <alignment wrapText="1"/>
    </xf>
    <xf numFmtId="49" fontId="14" fillId="0" borderId="7" xfId="0" applyNumberFormat="1" applyFont="1" applyBorder="1" applyAlignment="1">
      <alignment vertical="center" wrapText="1"/>
    </xf>
    <xf numFmtId="49" fontId="14" fillId="0" borderId="0" xfId="0" applyNumberFormat="1" applyFont="1" applyAlignment="1">
      <alignment horizontal="right" vertical="top" wrapText="1"/>
    </xf>
    <xf numFmtId="49" fontId="14" fillId="0" borderId="0" xfId="0" applyNumberFormat="1" applyFont="1" applyAlignment="1">
      <alignment horizontal="center" vertical="top" wrapText="1"/>
    </xf>
    <xf numFmtId="0" fontId="14" fillId="0" borderId="0" xfId="0" applyFont="1" applyAlignment="1">
      <alignment horizontal="center" vertical="top" wrapText="1"/>
    </xf>
    <xf numFmtId="164" fontId="14" fillId="0" borderId="0" xfId="0" applyNumberFormat="1" applyFont="1" applyAlignment="1">
      <alignment horizontal="center" vertical="top" wrapText="1"/>
    </xf>
    <xf numFmtId="0" fontId="14" fillId="0" borderId="0" xfId="0" applyFont="1" applyAlignment="1">
      <alignment horizontal="right" vertical="top" wrapText="1"/>
    </xf>
    <xf numFmtId="4" fontId="14" fillId="0" borderId="8" xfId="0" applyNumberFormat="1" applyFont="1" applyBorder="1" applyAlignment="1">
      <alignment horizontal="right" vertical="top" wrapText="1"/>
    </xf>
    <xf numFmtId="49" fontId="14" fillId="0" borderId="7" xfId="0" applyNumberFormat="1" applyFont="1" applyBorder="1" applyAlignment="1">
      <alignment horizontal="right" vertical="center" wrapText="1"/>
    </xf>
    <xf numFmtId="2" fontId="14" fillId="0" borderId="0" xfId="0" applyNumberFormat="1" applyFont="1" applyAlignment="1">
      <alignment horizontal="center" vertical="top" wrapText="1"/>
    </xf>
    <xf numFmtId="4" fontId="14" fillId="0" borderId="0" xfId="0" applyNumberFormat="1" applyFont="1" applyAlignment="1">
      <alignment horizontal="right" vertical="top" wrapText="1"/>
    </xf>
    <xf numFmtId="3" fontId="12" fillId="0" borderId="0" xfId="0" applyNumberFormat="1" applyFont="1" applyAlignment="1">
      <alignment horizontal="right" vertical="top" wrapText="1"/>
    </xf>
    <xf numFmtId="49" fontId="14" fillId="0" borderId="7" xfId="0" applyNumberFormat="1" applyFont="1" applyBorder="1"/>
    <xf numFmtId="4" fontId="13" fillId="0" borderId="3" xfId="0" applyNumberFormat="1" applyFont="1" applyBorder="1" applyAlignment="1">
      <alignment horizontal="right" vertical="top" wrapText="1"/>
    </xf>
    <xf numFmtId="4" fontId="13" fillId="0" borderId="6" xfId="0" applyNumberFormat="1" applyFont="1" applyBorder="1" applyAlignment="1">
      <alignment horizontal="right" vertical="top" wrapText="1"/>
    </xf>
    <xf numFmtId="49" fontId="14" fillId="0" borderId="7" xfId="0" applyNumberFormat="1" applyFont="1" applyBorder="1" applyAlignment="1">
      <alignment horizontal="right" vertical="top" wrapText="1"/>
    </xf>
    <xf numFmtId="1" fontId="14" fillId="0" borderId="0" xfId="0" applyNumberFormat="1" applyFont="1" applyAlignment="1">
      <alignment horizontal="center" vertical="top" wrapText="1"/>
    </xf>
    <xf numFmtId="49" fontId="13" fillId="0" borderId="7" xfId="0" applyNumberFormat="1" applyFont="1" applyBorder="1" applyAlignment="1">
      <alignment horizontal="center" vertical="top" wrapText="1"/>
    </xf>
    <xf numFmtId="49" fontId="13" fillId="0" borderId="0" xfId="0" applyNumberFormat="1" applyFont="1" applyAlignment="1">
      <alignment horizontal="left" vertical="top" wrapText="1"/>
    </xf>
    <xf numFmtId="0" fontId="11" fillId="0" borderId="1" xfId="0" applyFont="1" applyBorder="1" applyAlignment="1">
      <alignment horizontal="left" vertical="top" wrapText="1"/>
    </xf>
    <xf numFmtId="0" fontId="4" fillId="0" borderId="1" xfId="0" applyFont="1" applyBorder="1" applyAlignment="1">
      <alignment horizontal="center" vertical="top" wrapText="1"/>
    </xf>
    <xf numFmtId="2" fontId="14" fillId="0" borderId="8" xfId="0" applyNumberFormat="1" applyFont="1" applyBorder="1" applyAlignment="1">
      <alignment horizontal="right" vertical="top" wrapText="1"/>
    </xf>
    <xf numFmtId="167" fontId="14" fillId="0" borderId="0" xfId="0" applyNumberFormat="1" applyFont="1" applyAlignment="1">
      <alignment horizontal="center" vertical="top" wrapText="1"/>
    </xf>
    <xf numFmtId="166" fontId="14" fillId="0" borderId="0" xfId="0" applyNumberFormat="1" applyFont="1" applyAlignment="1">
      <alignment horizontal="center" vertical="top" wrapText="1"/>
    </xf>
    <xf numFmtId="167" fontId="11" fillId="0" borderId="3" xfId="0" applyNumberFormat="1" applyFont="1" applyBorder="1" applyAlignment="1">
      <alignment horizontal="center" vertical="top" wrapText="1"/>
    </xf>
    <xf numFmtId="2" fontId="12" fillId="0" borderId="7" xfId="0" applyNumberFormat="1" applyFont="1" applyBorder="1" applyAlignment="1">
      <alignment horizontal="center" vertical="top"/>
    </xf>
    <xf numFmtId="164" fontId="4" fillId="0" borderId="0" xfId="0" applyNumberFormat="1" applyFont="1" applyAlignment="1">
      <alignment horizontal="right" vertical="top"/>
    </xf>
    <xf numFmtId="2" fontId="11" fillId="0" borderId="3" xfId="0" applyNumberFormat="1" applyFont="1" applyBorder="1" applyAlignment="1">
      <alignment horizontal="center" vertical="top" wrapText="1"/>
    </xf>
    <xf numFmtId="2" fontId="11" fillId="0" borderId="6" xfId="0" applyNumberFormat="1" applyFont="1" applyBorder="1" applyAlignment="1">
      <alignment horizontal="right" vertical="top" wrapText="1"/>
    </xf>
    <xf numFmtId="168" fontId="4" fillId="0" borderId="0" xfId="0" applyNumberFormat="1" applyFont="1" applyAlignment="1">
      <alignment horizontal="right" vertical="top"/>
    </xf>
    <xf numFmtId="165" fontId="4" fillId="0" borderId="0" xfId="0" applyNumberFormat="1" applyFont="1" applyAlignment="1">
      <alignment horizontal="right" vertical="top"/>
    </xf>
    <xf numFmtId="165" fontId="5" fillId="0" borderId="0" xfId="0" applyNumberFormat="1" applyFont="1" applyAlignment="1">
      <alignment horizontal="center" vertical="top" wrapText="1"/>
    </xf>
    <xf numFmtId="2" fontId="5" fillId="0" borderId="0" xfId="0" applyNumberFormat="1" applyFont="1" applyAlignment="1">
      <alignment horizontal="right" vertical="top" wrapText="1"/>
    </xf>
    <xf numFmtId="49" fontId="7" fillId="0" borderId="7" xfId="0" applyNumberFormat="1" applyFont="1" applyBorder="1" applyAlignment="1">
      <alignment horizontal="right" vertical="top" wrapText="1"/>
    </xf>
    <xf numFmtId="49" fontId="7" fillId="0" borderId="0" xfId="0" applyNumberFormat="1" applyFont="1" applyAlignment="1">
      <alignment horizontal="right" vertical="top" wrapText="1"/>
    </xf>
    <xf numFmtId="49" fontId="7" fillId="0" borderId="0" xfId="0" applyNumberFormat="1" applyFont="1" applyAlignment="1">
      <alignment horizontal="center" vertical="top" wrapText="1"/>
    </xf>
    <xf numFmtId="1" fontId="7" fillId="0" borderId="0" xfId="0" applyNumberFormat="1" applyFont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0" fontId="7" fillId="0" borderId="0" xfId="0" applyFont="1" applyAlignment="1">
      <alignment horizontal="right" vertical="top" wrapText="1"/>
    </xf>
    <xf numFmtId="0" fontId="7" fillId="0" borderId="8" xfId="0" applyFont="1" applyBorder="1" applyAlignment="1">
      <alignment horizontal="right" vertical="top" wrapText="1"/>
    </xf>
    <xf numFmtId="0" fontId="7" fillId="0" borderId="0" xfId="0" applyFont="1" applyAlignment="1">
      <alignment wrapText="1"/>
    </xf>
    <xf numFmtId="164" fontId="11" fillId="0" borderId="3" xfId="0" applyNumberFormat="1" applyFont="1" applyBorder="1" applyAlignment="1">
      <alignment horizontal="center" vertical="top" wrapText="1"/>
    </xf>
    <xf numFmtId="164" fontId="7" fillId="0" borderId="0" xfId="0" applyNumberFormat="1" applyFont="1" applyAlignment="1">
      <alignment horizontal="center" vertical="top" wrapText="1"/>
    </xf>
    <xf numFmtId="2" fontId="7" fillId="0" borderId="0" xfId="0" applyNumberFormat="1" applyFont="1" applyAlignment="1">
      <alignment horizontal="center" vertical="top" wrapText="1"/>
    </xf>
    <xf numFmtId="168" fontId="7" fillId="0" borderId="0" xfId="0" applyNumberFormat="1" applyFont="1" applyAlignment="1">
      <alignment horizontal="center" vertical="top" wrapText="1"/>
    </xf>
    <xf numFmtId="167" fontId="4" fillId="0" borderId="0" xfId="0" applyNumberFormat="1" applyFont="1" applyAlignment="1">
      <alignment horizontal="center" vertical="top" wrapText="1"/>
    </xf>
    <xf numFmtId="1" fontId="4" fillId="0" borderId="0" xfId="0" applyNumberFormat="1" applyFont="1" applyAlignment="1">
      <alignment horizontal="center" vertical="top" wrapText="1"/>
    </xf>
    <xf numFmtId="166" fontId="11" fillId="0" borderId="3" xfId="0" applyNumberFormat="1" applyFont="1" applyBorder="1" applyAlignment="1">
      <alignment horizontal="center" vertical="top" wrapText="1"/>
    </xf>
    <xf numFmtId="166" fontId="4" fillId="0" borderId="0" xfId="0" applyNumberFormat="1" applyFont="1" applyAlignment="1">
      <alignment horizontal="right" vertical="top"/>
    </xf>
    <xf numFmtId="2" fontId="4" fillId="0" borderId="8" xfId="0" applyNumberFormat="1" applyFont="1" applyBorder="1" applyAlignment="1">
      <alignment horizontal="right" vertical="top"/>
    </xf>
    <xf numFmtId="2" fontId="4" fillId="0" borderId="0" xfId="0" applyNumberFormat="1" applyFont="1" applyAlignment="1">
      <alignment horizontal="right" vertical="top"/>
    </xf>
    <xf numFmtId="166" fontId="7" fillId="0" borderId="0" xfId="0" applyNumberFormat="1" applyFont="1" applyAlignment="1">
      <alignment horizontal="center" vertical="top" wrapText="1"/>
    </xf>
    <xf numFmtId="167" fontId="7" fillId="0" borderId="0" xfId="0" applyNumberFormat="1" applyFont="1" applyAlignment="1">
      <alignment horizontal="center" vertical="top" wrapText="1"/>
    </xf>
    <xf numFmtId="165" fontId="7" fillId="0" borderId="0" xfId="0" applyNumberFormat="1" applyFont="1" applyAlignment="1">
      <alignment horizontal="center" vertical="top" wrapText="1"/>
    </xf>
    <xf numFmtId="169" fontId="7" fillId="0" borderId="0" xfId="0" applyNumberFormat="1" applyFont="1" applyAlignment="1">
      <alignment horizontal="center" vertical="top" wrapText="1"/>
    </xf>
    <xf numFmtId="2" fontId="13" fillId="0" borderId="3" xfId="0" applyNumberFormat="1" applyFont="1" applyBorder="1" applyAlignment="1">
      <alignment horizontal="center" vertical="top" wrapText="1"/>
    </xf>
    <xf numFmtId="165" fontId="14" fillId="0" borderId="0" xfId="0" applyNumberFormat="1" applyFont="1" applyAlignment="1">
      <alignment horizontal="center" vertical="top" wrapText="1"/>
    </xf>
    <xf numFmtId="2" fontId="14" fillId="0" borderId="0" xfId="0" applyNumberFormat="1" applyFont="1" applyAlignment="1">
      <alignment horizontal="right" vertical="top" wrapText="1"/>
    </xf>
    <xf numFmtId="0" fontId="14" fillId="0" borderId="8" xfId="0" applyFont="1" applyBorder="1" applyAlignment="1">
      <alignment horizontal="right" vertical="top" wrapText="1"/>
    </xf>
    <xf numFmtId="0" fontId="15" fillId="0" borderId="0" xfId="0" applyFont="1"/>
    <xf numFmtId="0" fontId="5" fillId="0" borderId="8" xfId="0" applyFont="1" applyBorder="1" applyAlignment="1">
      <alignment horizontal="right" vertical="top" wrapText="1"/>
    </xf>
    <xf numFmtId="169" fontId="11" fillId="0" borderId="3" xfId="0" applyNumberFormat="1" applyFont="1" applyBorder="1" applyAlignment="1">
      <alignment horizontal="center" vertical="top" wrapText="1"/>
    </xf>
    <xf numFmtId="0" fontId="3" fillId="0" borderId="0" xfId="1" applyFont="1"/>
    <xf numFmtId="0" fontId="5" fillId="0" borderId="0" xfId="1" applyFont="1" applyAlignment="1">
      <alignment horizontal="right"/>
    </xf>
    <xf numFmtId="0" fontId="5" fillId="0" borderId="0" xfId="1" applyFont="1"/>
    <xf numFmtId="0" fontId="5" fillId="0" borderId="0" xfId="1" applyFont="1" applyAlignment="1">
      <alignment wrapText="1"/>
    </xf>
    <xf numFmtId="0" fontId="5" fillId="0" borderId="0" xfId="1" applyFont="1" applyAlignment="1">
      <alignment horizontal="center"/>
    </xf>
    <xf numFmtId="0" fontId="9" fillId="0" borderId="0" xfId="1" applyFont="1"/>
    <xf numFmtId="0" fontId="8" fillId="0" borderId="0" xfId="1" applyFont="1" applyAlignment="1">
      <alignment horizontal="center"/>
    </xf>
    <xf numFmtId="0" fontId="7" fillId="0" borderId="0" xfId="1" applyFont="1" applyAlignment="1">
      <alignment vertical="top"/>
    </xf>
    <xf numFmtId="0" fontId="7" fillId="0" borderId="0" xfId="1" applyFont="1" applyAlignment="1">
      <alignment horizontal="center"/>
    </xf>
    <xf numFmtId="0" fontId="7" fillId="0" borderId="0" xfId="1" applyFont="1"/>
    <xf numFmtId="0" fontId="9" fillId="0" borderId="0" xfId="1" applyFont="1" applyAlignment="1">
      <alignment horizontal="left"/>
    </xf>
    <xf numFmtId="0" fontId="4" fillId="0" borderId="4" xfId="1" applyFont="1" applyBorder="1" applyAlignment="1">
      <alignment horizontal="center" vertical="top" wrapText="1"/>
    </xf>
    <xf numFmtId="0" fontId="18" fillId="0" borderId="0" xfId="1" applyFont="1" applyAlignment="1">
      <alignment wrapText="1"/>
    </xf>
    <xf numFmtId="1" fontId="4" fillId="0" borderId="4" xfId="1" applyNumberFormat="1" applyFont="1" applyBorder="1" applyAlignment="1">
      <alignment horizontal="center" vertical="top" wrapText="1"/>
    </xf>
    <xf numFmtId="0" fontId="4" fillId="0" borderId="4" xfId="1" applyFont="1" applyBorder="1" applyAlignment="1">
      <alignment horizontal="left" vertical="top" wrapText="1"/>
    </xf>
    <xf numFmtId="0" fontId="4" fillId="0" borderId="4" xfId="1" applyFont="1" applyBorder="1" applyAlignment="1">
      <alignment horizontal="right" vertical="top" wrapText="1"/>
    </xf>
    <xf numFmtId="2" fontId="4" fillId="0" borderId="4" xfId="1" applyNumberFormat="1" applyFont="1" applyBorder="1" applyAlignment="1">
      <alignment horizontal="right" vertical="top" wrapText="1"/>
    </xf>
    <xf numFmtId="170" fontId="4" fillId="0" borderId="4" xfId="1" applyNumberFormat="1" applyFont="1" applyBorder="1" applyAlignment="1">
      <alignment horizontal="right" vertical="top" wrapText="1"/>
    </xf>
    <xf numFmtId="4" fontId="4" fillId="0" borderId="4" xfId="1" applyNumberFormat="1" applyFont="1" applyBorder="1" applyAlignment="1">
      <alignment horizontal="right" vertical="top" wrapText="1"/>
    </xf>
    <xf numFmtId="167" fontId="4" fillId="0" borderId="4" xfId="1" applyNumberFormat="1" applyFont="1" applyBorder="1" applyAlignment="1">
      <alignment horizontal="right" vertical="top" wrapText="1"/>
    </xf>
    <xf numFmtId="0" fontId="11" fillId="0" borderId="4" xfId="1" applyFont="1" applyBorder="1"/>
    <xf numFmtId="170" fontId="11" fillId="0" borderId="4" xfId="1" applyNumberFormat="1" applyFont="1" applyBorder="1" applyAlignment="1">
      <alignment horizontal="right" vertical="top" wrapText="1"/>
    </xf>
    <xf numFmtId="4" fontId="11" fillId="0" borderId="4" xfId="1" applyNumberFormat="1" applyFont="1" applyBorder="1" applyAlignment="1">
      <alignment horizontal="right" vertical="top" wrapText="1"/>
    </xf>
    <xf numFmtId="0" fontId="11" fillId="0" borderId="4" xfId="1" applyFont="1" applyBorder="1" applyAlignment="1">
      <alignment horizontal="right" vertical="top"/>
    </xf>
    <xf numFmtId="2" fontId="11" fillId="0" borderId="4" xfId="1" applyNumberFormat="1" applyFont="1" applyBorder="1" applyAlignment="1">
      <alignment horizontal="right" vertical="top"/>
    </xf>
    <xf numFmtId="4" fontId="11" fillId="0" borderId="4" xfId="1" applyNumberFormat="1" applyFont="1" applyBorder="1" applyAlignment="1">
      <alignment horizontal="right" vertical="top"/>
    </xf>
    <xf numFmtId="0" fontId="11" fillId="0" borderId="0" xfId="1" applyFont="1" applyAlignment="1">
      <alignment wrapText="1"/>
    </xf>
    <xf numFmtId="2" fontId="11" fillId="0" borderId="4" xfId="1" applyNumberFormat="1" applyFont="1" applyBorder="1" applyAlignment="1">
      <alignment horizontal="right" vertical="top" wrapText="1"/>
    </xf>
    <xf numFmtId="0" fontId="9" fillId="0" borderId="0" xfId="1" applyFont="1" applyAlignment="1">
      <alignment wrapText="1"/>
    </xf>
    <xf numFmtId="167" fontId="11" fillId="0" borderId="4" xfId="1" applyNumberFormat="1" applyFont="1" applyBorder="1" applyAlignment="1">
      <alignment horizontal="right" vertical="top" wrapText="1"/>
    </xf>
    <xf numFmtId="0" fontId="11" fillId="0" borderId="4" xfId="1" applyFont="1" applyBorder="1" applyAlignment="1">
      <alignment horizontal="right" vertical="top" wrapText="1"/>
    </xf>
    <xf numFmtId="3" fontId="4" fillId="0" borderId="4" xfId="1" applyNumberFormat="1" applyFont="1" applyBorder="1" applyAlignment="1">
      <alignment horizontal="right" vertical="top" wrapText="1"/>
    </xf>
    <xf numFmtId="3" fontId="11" fillId="0" borderId="4" xfId="1" applyNumberFormat="1" applyFont="1" applyBorder="1" applyAlignment="1">
      <alignment horizontal="right" vertical="top" wrapText="1"/>
    </xf>
    <xf numFmtId="0" fontId="4" fillId="0" borderId="0" xfId="1" applyFont="1"/>
    <xf numFmtId="0" fontId="4" fillId="0" borderId="0" xfId="1" applyFont="1" applyAlignment="1">
      <alignment wrapText="1"/>
    </xf>
    <xf numFmtId="0" fontId="5" fillId="0" borderId="0" xfId="2" applyFont="1" applyAlignment="1">
      <alignment wrapText="1"/>
    </xf>
    <xf numFmtId="0" fontId="20" fillId="0" borderId="0" xfId="3" applyFont="1" applyAlignment="1">
      <alignment horizontal="left" wrapText="1"/>
    </xf>
    <xf numFmtId="0" fontId="20" fillId="0" borderId="0" xfId="3" applyFont="1"/>
    <xf numFmtId="0" fontId="9" fillId="0" borderId="0" xfId="3" applyFont="1" applyAlignment="1">
      <alignment horizontal="left" vertical="top"/>
    </xf>
    <xf numFmtId="0" fontId="9" fillId="0" borderId="0" xfId="3" applyFont="1"/>
    <xf numFmtId="0" fontId="5" fillId="0" borderId="0" xfId="3" applyFont="1" applyAlignment="1">
      <alignment horizontal="left" vertical="top"/>
    </xf>
    <xf numFmtId="49" fontId="5" fillId="0" borderId="0" xfId="3" applyNumberFormat="1" applyFont="1" applyAlignment="1">
      <alignment horizontal="left" vertical="top"/>
    </xf>
    <xf numFmtId="0" fontId="5" fillId="0" borderId="0" xfId="3" applyFont="1"/>
    <xf numFmtId="0" fontId="4" fillId="0" borderId="0" xfId="3" applyFont="1"/>
    <xf numFmtId="0" fontId="4" fillId="0" borderId="0" xfId="3" applyFont="1" applyAlignment="1">
      <alignment horizontal="right"/>
    </xf>
    <xf numFmtId="0" fontId="4" fillId="0" borderId="0" xfId="3" applyFont="1" applyAlignment="1">
      <alignment vertical="top"/>
    </xf>
    <xf numFmtId="0" fontId="5" fillId="0" borderId="0" xfId="3" applyFont="1" applyAlignment="1">
      <alignment horizontal="left" vertical="center"/>
    </xf>
    <xf numFmtId="0" fontId="9" fillId="0" borderId="0" xfId="2" applyFont="1">
      <alignment horizontal="center"/>
    </xf>
    <xf numFmtId="0" fontId="5" fillId="0" borderId="0" xfId="4" applyFont="1" applyAlignment="1">
      <alignment horizontal="left" vertical="top"/>
    </xf>
    <xf numFmtId="0" fontId="19" fillId="2" borderId="0" xfId="4" applyFont="1" applyFill="1" applyAlignment="1">
      <alignment horizontal="center" vertical="top"/>
    </xf>
    <xf numFmtId="0" fontId="5" fillId="0" borderId="0" xfId="4" applyFont="1" applyAlignment="1">
      <alignment horizontal="center" vertical="top" wrapText="1"/>
    </xf>
    <xf numFmtId="0" fontId="5" fillId="0" borderId="0" xfId="4" applyFont="1" applyAlignment="1">
      <alignment horizontal="right" vertical="top"/>
    </xf>
    <xf numFmtId="0" fontId="5" fillId="0" borderId="0" xfId="4" applyFont="1" applyAlignment="1">
      <alignment horizontal="center" vertical="top"/>
    </xf>
    <xf numFmtId="0" fontId="4" fillId="0" borderId="0" xfId="3" applyFont="1" applyAlignment="1">
      <alignment wrapText="1"/>
    </xf>
    <xf numFmtId="0" fontId="4" fillId="0" borderId="1" xfId="3" applyFont="1" applyBorder="1" applyAlignment="1">
      <alignment wrapText="1"/>
    </xf>
    <xf numFmtId="0" fontId="19" fillId="0" borderId="0" xfId="4" applyFont="1" applyAlignment="1">
      <alignment horizontal="center" vertical="top" wrapText="1"/>
    </xf>
    <xf numFmtId="0" fontId="22" fillId="0" borderId="3" xfId="3" applyFont="1" applyBorder="1" applyAlignment="1">
      <alignment vertical="top"/>
    </xf>
    <xf numFmtId="0" fontId="19" fillId="0" borderId="0" xfId="3" applyFont="1"/>
    <xf numFmtId="0" fontId="19" fillId="0" borderId="0" xfId="2">
      <alignment horizontal="center"/>
    </xf>
    <xf numFmtId="0" fontId="19" fillId="0" borderId="0" xfId="2" applyAlignment="1">
      <alignment horizontal="right"/>
    </xf>
    <xf numFmtId="0" fontId="25" fillId="0" borderId="4" xfId="3" applyFont="1" applyBorder="1" applyAlignment="1">
      <alignment horizontal="center" vertical="center" wrapText="1"/>
    </xf>
    <xf numFmtId="0" fontId="25" fillId="0" borderId="11" xfId="3" applyFont="1" applyBorder="1" applyAlignment="1">
      <alignment horizontal="center" vertical="center" wrapText="1"/>
    </xf>
    <xf numFmtId="0" fontId="25" fillId="0" borderId="4" xfId="2" applyFont="1" applyBorder="1" applyAlignment="1">
      <alignment horizontal="center" vertical="center" wrapText="1"/>
    </xf>
    <xf numFmtId="0" fontId="19" fillId="0" borderId="13" xfId="5" applyFont="1" applyBorder="1">
      <alignment horizontal="center" wrapText="1"/>
    </xf>
    <xf numFmtId="0" fontId="19" fillId="0" borderId="5" xfId="5" applyFont="1" applyBorder="1" applyAlignment="1">
      <alignment horizontal="center" wrapText="1"/>
    </xf>
    <xf numFmtId="0" fontId="5" fillId="0" borderId="5" xfId="3" applyFont="1" applyBorder="1" applyAlignment="1">
      <alignment horizontal="left" vertical="top" wrapText="1"/>
    </xf>
    <xf numFmtId="0" fontId="5" fillId="0" borderId="5" xfId="6" applyFont="1" applyBorder="1" applyAlignment="1">
      <alignment horizontal="left" vertical="top" wrapText="1"/>
    </xf>
    <xf numFmtId="0" fontId="5" fillId="0" borderId="5" xfId="3" applyFont="1" applyBorder="1" applyAlignment="1">
      <alignment horizontal="center" vertical="top" wrapText="1"/>
    </xf>
    <xf numFmtId="4" fontId="5" fillId="0" borderId="13" xfId="3" applyNumberFormat="1" applyFont="1" applyBorder="1" applyAlignment="1">
      <alignment horizontal="right" vertical="top" wrapText="1"/>
    </xf>
    <xf numFmtId="0" fontId="5" fillId="0" borderId="7" xfId="3" applyFont="1" applyBorder="1" applyAlignment="1">
      <alignment horizontal="left" vertical="top" wrapText="1"/>
    </xf>
    <xf numFmtId="0" fontId="5" fillId="0" borderId="7" xfId="6" applyFont="1" applyBorder="1" applyAlignment="1">
      <alignment horizontal="left" vertical="top" wrapText="1" shrinkToFit="1"/>
    </xf>
    <xf numFmtId="0" fontId="5" fillId="0" borderId="7" xfId="3" applyFont="1" applyBorder="1" applyAlignment="1">
      <alignment horizontal="center" vertical="top" wrapText="1"/>
    </xf>
    <xf numFmtId="4" fontId="5" fillId="0" borderId="14" xfId="3" applyNumberFormat="1" applyFont="1" applyBorder="1" applyAlignment="1">
      <alignment horizontal="right" vertical="top" wrapText="1"/>
    </xf>
    <xf numFmtId="0" fontId="7" fillId="0" borderId="14" xfId="6" applyFont="1" applyBorder="1" applyAlignment="1">
      <alignment horizontal="left" vertical="top" wrapText="1"/>
    </xf>
    <xf numFmtId="0" fontId="5" fillId="0" borderId="9" xfId="3" applyFont="1" applyBorder="1" applyAlignment="1">
      <alignment horizontal="left" vertical="top" wrapText="1"/>
    </xf>
    <xf numFmtId="0" fontId="7" fillId="0" borderId="15" xfId="6" applyFont="1" applyBorder="1" applyAlignment="1">
      <alignment horizontal="left" vertical="top" wrapText="1"/>
    </xf>
    <xf numFmtId="0" fontId="5" fillId="0" borderId="9" xfId="3" applyFont="1" applyBorder="1" applyAlignment="1">
      <alignment horizontal="center" vertical="top" wrapText="1"/>
    </xf>
    <xf numFmtId="4" fontId="5" fillId="0" borderId="15" xfId="3" applyNumberFormat="1" applyFont="1" applyBorder="1" applyAlignment="1">
      <alignment horizontal="right" vertical="top" wrapText="1"/>
    </xf>
    <xf numFmtId="0" fontId="5" fillId="0" borderId="13" xfId="3" applyFont="1" applyBorder="1" applyAlignment="1">
      <alignment horizontal="center" vertical="center" wrapText="1"/>
    </xf>
    <xf numFmtId="0" fontId="5" fillId="0" borderId="13" xfId="3" applyFont="1" applyBorder="1" applyAlignment="1">
      <alignment horizontal="left" vertical="top" wrapText="1"/>
    </xf>
    <xf numFmtId="0" fontId="5" fillId="0" borderId="13" xfId="6" applyFont="1" applyBorder="1" applyAlignment="1">
      <alignment horizontal="left" vertical="top" wrapText="1"/>
    </xf>
    <xf numFmtId="0" fontId="5" fillId="0" borderId="13" xfId="3" applyFont="1" applyBorder="1" applyAlignment="1">
      <alignment horizontal="center" vertical="top" wrapText="1"/>
    </xf>
    <xf numFmtId="0" fontId="5" fillId="0" borderId="14" xfId="3" applyFont="1" applyBorder="1" applyAlignment="1">
      <alignment horizontal="center" vertical="center" wrapText="1"/>
    </xf>
    <xf numFmtId="0" fontId="5" fillId="0" borderId="14" xfId="3" applyFont="1" applyBorder="1" applyAlignment="1">
      <alignment horizontal="left" vertical="top" wrapText="1"/>
    </xf>
    <xf numFmtId="0" fontId="5" fillId="0" borderId="14" xfId="6" applyFont="1" applyBorder="1" applyAlignment="1">
      <alignment horizontal="left" vertical="top" wrapText="1"/>
    </xf>
    <xf numFmtId="0" fontId="5" fillId="0" borderId="14" xfId="3" applyFont="1" applyBorder="1" applyAlignment="1">
      <alignment horizontal="center" vertical="top" wrapText="1"/>
    </xf>
    <xf numFmtId="0" fontId="5" fillId="0" borderId="15" xfId="3" applyFont="1" applyBorder="1" applyAlignment="1">
      <alignment horizontal="center" vertical="center" wrapText="1"/>
    </xf>
    <xf numFmtId="0" fontId="5" fillId="0" borderId="15" xfId="3" applyFont="1" applyBorder="1" applyAlignment="1">
      <alignment horizontal="left" vertical="top" wrapText="1"/>
    </xf>
    <xf numFmtId="0" fontId="5" fillId="0" borderId="15" xfId="3" applyFont="1" applyBorder="1" applyAlignment="1">
      <alignment horizontal="center" vertical="top" wrapText="1"/>
    </xf>
    <xf numFmtId="0" fontId="5" fillId="2" borderId="14" xfId="3" applyFont="1" applyFill="1" applyBorder="1" applyAlignment="1">
      <alignment horizontal="center" vertical="center" wrapText="1"/>
    </xf>
    <xf numFmtId="0" fontId="5" fillId="2" borderId="15" xfId="3" applyFont="1" applyFill="1" applyBorder="1" applyAlignment="1">
      <alignment horizontal="center" vertical="center" wrapText="1"/>
    </xf>
    <xf numFmtId="0" fontId="5" fillId="0" borderId="13" xfId="3" applyFont="1" applyBorder="1" applyAlignment="1">
      <alignment vertical="top" wrapText="1"/>
    </xf>
    <xf numFmtId="4" fontId="9" fillId="0" borderId="13" xfId="3" applyNumberFormat="1" applyFont="1" applyBorder="1" applyAlignment="1">
      <alignment horizontal="right" vertical="top" wrapText="1"/>
    </xf>
    <xf numFmtId="2" fontId="5" fillId="0" borderId="13" xfId="3" applyNumberFormat="1" applyFont="1" applyBorder="1" applyAlignment="1">
      <alignment horizontal="right" vertical="top" wrapText="1"/>
    </xf>
    <xf numFmtId="165" fontId="5" fillId="0" borderId="14" xfId="3" applyNumberFormat="1" applyFont="1" applyBorder="1" applyAlignment="1">
      <alignment horizontal="right" vertical="top" wrapText="1"/>
    </xf>
    <xf numFmtId="165" fontId="9" fillId="0" borderId="13" xfId="3" applyNumberFormat="1" applyFont="1" applyBorder="1" applyAlignment="1">
      <alignment horizontal="right" vertical="top" wrapText="1"/>
    </xf>
    <xf numFmtId="0" fontId="5" fillId="0" borderId="4" xfId="3" applyFont="1" applyBorder="1" applyAlignment="1">
      <alignment vertical="top" wrapText="1"/>
    </xf>
    <xf numFmtId="4" fontId="5" fillId="0" borderId="4" xfId="3" applyNumberFormat="1" applyFont="1" applyBorder="1" applyAlignment="1">
      <alignment horizontal="right" vertical="top" wrapText="1"/>
    </xf>
    <xf numFmtId="171" fontId="9" fillId="0" borderId="4" xfId="9" applyFont="1" applyFill="1" applyBorder="1" applyAlignment="1">
      <alignment horizontal="right" vertical="top" wrapText="1"/>
    </xf>
    <xf numFmtId="0" fontId="5" fillId="0" borderId="0" xfId="6" applyFont="1">
      <alignment horizontal="left" vertical="top"/>
    </xf>
    <xf numFmtId="0" fontId="20" fillId="0" borderId="0" xfId="8" applyFont="1"/>
    <xf numFmtId="0" fontId="20" fillId="0" borderId="1" xfId="8" applyFont="1" applyBorder="1"/>
    <xf numFmtId="0" fontId="29" fillId="0" borderId="0" xfId="8" applyFont="1" applyAlignment="1">
      <alignment horizontal="center"/>
    </xf>
    <xf numFmtId="0" fontId="20" fillId="0" borderId="0" xfId="8" applyFont="1" applyAlignment="1">
      <alignment horizontal="left" wrapText="1"/>
    </xf>
    <xf numFmtId="0" fontId="9" fillId="0" borderId="0" xfId="8" applyFont="1" applyAlignment="1">
      <alignment horizontal="left" vertical="top"/>
    </xf>
    <xf numFmtId="0" fontId="9" fillId="0" borderId="0" xfId="8" applyFont="1"/>
    <xf numFmtId="0" fontId="5" fillId="0" borderId="0" xfId="8" applyFont="1" applyAlignment="1">
      <alignment horizontal="left" vertical="top"/>
    </xf>
    <xf numFmtId="49" fontId="5" fillId="0" borderId="0" xfId="8" applyNumberFormat="1" applyFont="1" applyAlignment="1">
      <alignment horizontal="left" vertical="top"/>
    </xf>
    <xf numFmtId="0" fontId="5" fillId="0" borderId="0" xfId="8" applyFont="1"/>
    <xf numFmtId="0" fontId="4" fillId="0" borderId="0" xfId="8" applyFont="1"/>
    <xf numFmtId="0" fontId="4" fillId="0" borderId="0" xfId="8" applyFont="1" applyAlignment="1">
      <alignment horizontal="right"/>
    </xf>
    <xf numFmtId="0" fontId="4" fillId="0" borderId="0" xfId="8" applyFont="1" applyAlignment="1">
      <alignment vertical="top"/>
    </xf>
    <xf numFmtId="0" fontId="5" fillId="0" borderId="0" xfId="8" applyFont="1" applyAlignment="1">
      <alignment horizontal="left" vertical="center"/>
    </xf>
    <xf numFmtId="0" fontId="5" fillId="0" borderId="0" xfId="10" applyFont="1" applyAlignment="1">
      <alignment horizontal="left" vertical="top"/>
    </xf>
    <xf numFmtId="0" fontId="5" fillId="2" borderId="0" xfId="10" applyFont="1" applyFill="1" applyAlignment="1">
      <alignment horizontal="center"/>
    </xf>
    <xf numFmtId="0" fontId="5" fillId="0" borderId="0" xfId="10" applyFont="1" applyAlignment="1">
      <alignment horizontal="center" vertical="top" wrapText="1"/>
    </xf>
    <xf numFmtId="0" fontId="5" fillId="0" borderId="0" xfId="10" applyFont="1" applyAlignment="1">
      <alignment horizontal="right" vertical="top"/>
    </xf>
    <xf numFmtId="0" fontId="4" fillId="0" borderId="0" xfId="8" applyFont="1" applyAlignment="1">
      <alignment wrapText="1"/>
    </xf>
    <xf numFmtId="0" fontId="4" fillId="0" borderId="1" xfId="8" applyFont="1" applyBorder="1" applyAlignment="1">
      <alignment wrapText="1"/>
    </xf>
    <xf numFmtId="0" fontId="33" fillId="0" borderId="0" xfId="8" applyFont="1" applyAlignment="1">
      <alignment vertical="top"/>
    </xf>
    <xf numFmtId="0" fontId="34" fillId="0" borderId="0" xfId="10" applyFont="1" applyAlignment="1">
      <alignment vertical="top" wrapText="1"/>
    </xf>
    <xf numFmtId="0" fontId="7" fillId="0" borderId="0" xfId="10" applyFont="1" applyAlignment="1">
      <alignment horizontal="center" vertical="top"/>
    </xf>
    <xf numFmtId="0" fontId="5" fillId="0" borderId="0" xfId="10" applyFont="1" applyAlignment="1">
      <alignment horizontal="center" vertical="top"/>
    </xf>
    <xf numFmtId="0" fontId="5" fillId="0" borderId="0" xfId="10" applyFont="1" applyAlignment="1">
      <alignment vertical="top" wrapText="1"/>
    </xf>
    <xf numFmtId="0" fontId="20" fillId="0" borderId="0" xfId="8" applyFont="1" applyAlignment="1">
      <alignment vertical="top"/>
    </xf>
    <xf numFmtId="0" fontId="5" fillId="0" borderId="0" xfId="8" applyFont="1" applyAlignment="1">
      <alignment vertical="top"/>
    </xf>
    <xf numFmtId="0" fontId="5" fillId="0" borderId="0" xfId="8" applyFont="1" applyAlignment="1">
      <alignment horizontal="left" indent="1"/>
    </xf>
    <xf numFmtId="0" fontId="5" fillId="0" borderId="0" xfId="2" applyFont="1" applyAlignment="1">
      <alignment horizontal="left" vertical="top" wrapText="1"/>
    </xf>
    <xf numFmtId="0" fontId="9" fillId="0" borderId="0" xfId="2" applyFont="1" applyAlignment="1">
      <alignment horizontal="left"/>
    </xf>
    <xf numFmtId="4" fontId="9" fillId="0" borderId="0" xfId="2" applyNumberFormat="1" applyFont="1" applyAlignment="1">
      <alignment horizontal="right" vertical="center" wrapText="1"/>
    </xf>
    <xf numFmtId="165" fontId="9" fillId="0" borderId="0" xfId="2" applyNumberFormat="1" applyFont="1" applyAlignment="1">
      <alignment horizontal="left" vertical="top" wrapText="1"/>
    </xf>
    <xf numFmtId="0" fontId="5" fillId="0" borderId="0" xfId="2" applyFont="1">
      <alignment horizontal="center"/>
    </xf>
    <xf numFmtId="0" fontId="5" fillId="0" borderId="0" xfId="2" applyFont="1" applyAlignment="1">
      <alignment horizontal="right"/>
    </xf>
    <xf numFmtId="0" fontId="5" fillId="0" borderId="4" xfId="8" applyFont="1" applyBorder="1" applyAlignment="1">
      <alignment horizontal="center" vertical="center" wrapText="1"/>
    </xf>
    <xf numFmtId="0" fontId="5" fillId="0" borderId="11" xfId="8" applyFont="1" applyBorder="1" applyAlignment="1">
      <alignment horizontal="center" vertical="center" wrapText="1"/>
    </xf>
    <xf numFmtId="0" fontId="5" fillId="0" borderId="4" xfId="2" applyFont="1" applyBorder="1" applyAlignment="1">
      <alignment horizontal="center" vertical="center" wrapText="1"/>
    </xf>
    <xf numFmtId="0" fontId="5" fillId="0" borderId="13" xfId="5" applyFont="1" applyBorder="1">
      <alignment horizontal="center" wrapText="1"/>
    </xf>
    <xf numFmtId="0" fontId="5" fillId="0" borderId="5" xfId="5" applyFont="1" applyBorder="1" applyAlignment="1">
      <alignment horizontal="center" wrapText="1"/>
    </xf>
    <xf numFmtId="0" fontId="5" fillId="0" borderId="13" xfId="8" applyFont="1" applyBorder="1" applyAlignment="1">
      <alignment horizontal="center" vertical="top" wrapText="1" shrinkToFit="1"/>
    </xf>
    <xf numFmtId="0" fontId="5" fillId="0" borderId="13" xfId="8" applyFont="1" applyBorder="1" applyAlignment="1">
      <alignment horizontal="left" vertical="top" wrapText="1"/>
    </xf>
    <xf numFmtId="0" fontId="5" fillId="0" borderId="13" xfId="8" applyFont="1" applyBorder="1" applyAlignment="1">
      <alignment horizontal="center" vertical="top" wrapText="1"/>
    </xf>
    <xf numFmtId="4" fontId="5" fillId="0" borderId="13" xfId="8" applyNumberFormat="1" applyFont="1" applyBorder="1" applyAlignment="1">
      <alignment horizontal="right" vertical="top" wrapText="1"/>
    </xf>
    <xf numFmtId="0" fontId="20" fillId="0" borderId="0" xfId="8" applyFont="1" applyAlignment="1">
      <alignment wrapText="1" shrinkToFit="1"/>
    </xf>
    <xf numFmtId="0" fontId="5" fillId="0" borderId="14" xfId="8" applyFont="1" applyBorder="1" applyAlignment="1">
      <alignment horizontal="center" vertical="top" wrapText="1" shrinkToFit="1"/>
    </xf>
    <xf numFmtId="0" fontId="5" fillId="0" borderId="14" xfId="8" applyFont="1" applyBorder="1" applyAlignment="1">
      <alignment horizontal="left" vertical="top" wrapText="1"/>
    </xf>
    <xf numFmtId="0" fontId="5" fillId="0" borderId="14" xfId="8" applyFont="1" applyBorder="1" applyAlignment="1">
      <alignment horizontal="center" vertical="top" wrapText="1"/>
    </xf>
    <xf numFmtId="4" fontId="5" fillId="0" borderId="14" xfId="8" applyNumberFormat="1" applyFont="1" applyBorder="1" applyAlignment="1">
      <alignment horizontal="right" vertical="top" wrapText="1"/>
    </xf>
    <xf numFmtId="0" fontId="7" fillId="0" borderId="14" xfId="7" applyFont="1" applyBorder="1" applyAlignment="1">
      <alignment horizontal="left" vertical="top" wrapText="1"/>
    </xf>
    <xf numFmtId="0" fontId="5" fillId="0" borderId="13" xfId="8" applyFont="1" applyBorder="1" applyAlignment="1">
      <alignment vertical="top" wrapText="1"/>
    </xf>
    <xf numFmtId="4" fontId="9" fillId="0" borderId="13" xfId="8" applyNumberFormat="1" applyFont="1" applyBorder="1" applyAlignment="1">
      <alignment horizontal="right" vertical="top" wrapText="1"/>
    </xf>
    <xf numFmtId="0" fontId="5" fillId="0" borderId="14" xfId="8" applyFont="1" applyBorder="1" applyAlignment="1">
      <alignment vertical="top" wrapText="1"/>
    </xf>
    <xf numFmtId="0" fontId="5" fillId="0" borderId="11" xfId="8" applyFont="1" applyBorder="1" applyAlignment="1">
      <alignment vertical="top" wrapText="1"/>
    </xf>
    <xf numFmtId="0" fontId="5" fillId="0" borderId="2" xfId="8" applyFont="1" applyBorder="1" applyAlignment="1">
      <alignment vertical="top" wrapText="1"/>
    </xf>
    <xf numFmtId="0" fontId="5" fillId="0" borderId="5" xfId="8" applyFont="1" applyBorder="1" applyAlignment="1">
      <alignment horizontal="left" vertical="top" wrapText="1"/>
    </xf>
    <xf numFmtId="4" fontId="5" fillId="0" borderId="3" xfId="8" applyNumberFormat="1" applyFont="1" applyBorder="1" applyAlignment="1">
      <alignment horizontal="right" vertical="top" wrapText="1"/>
    </xf>
    <xf numFmtId="4" fontId="5" fillId="0" borderId="5" xfId="8" applyNumberFormat="1" applyFont="1" applyBorder="1" applyAlignment="1">
      <alignment horizontal="right" vertical="top" wrapText="1"/>
    </xf>
    <xf numFmtId="0" fontId="35" fillId="0" borderId="0" xfId="8" applyFont="1"/>
    <xf numFmtId="4" fontId="9" fillId="0" borderId="5" xfId="8" applyNumberFormat="1" applyFont="1" applyBorder="1" applyAlignment="1">
      <alignment horizontal="right" vertical="top" wrapText="1"/>
    </xf>
    <xf numFmtId="0" fontId="5" fillId="0" borderId="4" xfId="8" applyFont="1" applyBorder="1" applyAlignment="1">
      <alignment vertical="top" wrapText="1"/>
    </xf>
    <xf numFmtId="4" fontId="5" fillId="0" borderId="11" xfId="8" applyNumberFormat="1" applyFont="1" applyBorder="1" applyAlignment="1">
      <alignment horizontal="right" vertical="top" wrapText="1"/>
    </xf>
    <xf numFmtId="172" fontId="9" fillId="0" borderId="11" xfId="11" applyFont="1" applyFill="1" applyBorder="1" applyAlignment="1">
      <alignment horizontal="right" vertical="top" wrapText="1"/>
    </xf>
    <xf numFmtId="0" fontId="5" fillId="0" borderId="0" xfId="8" applyFont="1" applyAlignment="1">
      <alignment vertical="top" wrapText="1"/>
    </xf>
    <xf numFmtId="0" fontId="5" fillId="0" borderId="0" xfId="8" applyFont="1" applyAlignment="1">
      <alignment horizontal="left" vertical="top" wrapText="1"/>
    </xf>
    <xf numFmtId="0" fontId="5" fillId="0" borderId="0" xfId="6" applyFont="1" applyAlignment="1">
      <alignment horizontal="left" vertical="top" wrapText="1"/>
    </xf>
    <xf numFmtId="0" fontId="5" fillId="0" borderId="0" xfId="8" applyFont="1" applyAlignment="1">
      <alignment horizontal="center" vertical="top" wrapText="1"/>
    </xf>
    <xf numFmtId="49" fontId="5" fillId="0" borderId="0" xfId="8" applyNumberFormat="1" applyFont="1" applyAlignment="1">
      <alignment horizontal="right" vertical="top" wrapText="1"/>
    </xf>
    <xf numFmtId="0" fontId="37" fillId="0" borderId="0" xfId="3" applyFont="1"/>
    <xf numFmtId="173" fontId="27" fillId="0" borderId="0" xfId="12" applyFont="1" applyAlignment="1">
      <alignment horizontal="left" vertical="top" wrapText="1"/>
    </xf>
    <xf numFmtId="0" fontId="37" fillId="0" borderId="1" xfId="3" applyFont="1" applyBorder="1" applyAlignment="1">
      <alignment horizontal="center" wrapText="1"/>
    </xf>
    <xf numFmtId="0" fontId="39" fillId="0" borderId="4" xfId="3" applyFont="1" applyBorder="1" applyAlignment="1">
      <alignment horizontal="center" vertical="center"/>
    </xf>
    <xf numFmtId="0" fontId="39" fillId="0" borderId="4" xfId="3" applyFont="1" applyBorder="1" applyAlignment="1">
      <alignment horizontal="center" vertical="center" wrapText="1"/>
    </xf>
    <xf numFmtId="0" fontId="37" fillId="0" borderId="4" xfId="3" applyFont="1" applyBorder="1" applyAlignment="1">
      <alignment horizontal="center" vertical="center"/>
    </xf>
    <xf numFmtId="0" fontId="37" fillId="0" borderId="4" xfId="3" applyFont="1" applyBorder="1" applyAlignment="1">
      <alignment horizontal="center" vertical="center" wrapText="1"/>
    </xf>
    <xf numFmtId="49" fontId="37" fillId="0" borderId="4" xfId="3" applyNumberFormat="1" applyFont="1" applyBorder="1" applyAlignment="1">
      <alignment horizontal="center" vertical="center"/>
    </xf>
    <xf numFmtId="0" fontId="37" fillId="0" borderId="4" xfId="3" applyFont="1" applyBorder="1" applyAlignment="1">
      <alignment wrapText="1"/>
    </xf>
    <xf numFmtId="0" fontId="37" fillId="0" borderId="4" xfId="3" applyFont="1" applyBorder="1"/>
    <xf numFmtId="0" fontId="37" fillId="0" borderId="4" xfId="3" applyFont="1" applyBorder="1" applyAlignment="1">
      <alignment horizontal="left" vertical="center" wrapText="1"/>
    </xf>
    <xf numFmtId="0" fontId="37" fillId="0" borderId="4" xfId="3" applyFont="1" applyBorder="1" applyAlignment="1">
      <alignment vertical="center" wrapText="1"/>
    </xf>
    <xf numFmtId="49" fontId="37" fillId="0" borderId="13" xfId="3" applyNumberFormat="1" applyFont="1" applyBorder="1" applyAlignment="1">
      <alignment horizontal="center" vertical="center"/>
    </xf>
    <xf numFmtId="0" fontId="37" fillId="0" borderId="13" xfId="3" applyFont="1" applyBorder="1" applyAlignment="1">
      <alignment horizontal="left" vertical="center" wrapText="1"/>
    </xf>
    <xf numFmtId="0" fontId="37" fillId="0" borderId="13" xfId="3" applyFont="1" applyBorder="1" applyAlignment="1">
      <alignment horizontal="center" vertical="center"/>
    </xf>
    <xf numFmtId="0" fontId="37" fillId="0" borderId="13" xfId="3" applyFont="1" applyBorder="1"/>
    <xf numFmtId="0" fontId="37" fillId="0" borderId="4" xfId="3" applyFont="1" applyBorder="1" applyAlignment="1">
      <alignment vertical="top" wrapText="1"/>
    </xf>
    <xf numFmtId="2" fontId="37" fillId="0" borderId="4" xfId="3" applyNumberFormat="1" applyFont="1" applyBorder="1" applyAlignment="1">
      <alignment horizontal="center" vertical="center"/>
    </xf>
    <xf numFmtId="4" fontId="37" fillId="0" borderId="4" xfId="3" applyNumberFormat="1" applyFont="1" applyBorder="1" applyAlignment="1">
      <alignment horizontal="center" vertical="center"/>
    </xf>
    <xf numFmtId="49" fontId="39" fillId="0" borderId="4" xfId="3" applyNumberFormat="1" applyFont="1" applyBorder="1" applyAlignment="1">
      <alignment horizontal="center" vertical="center"/>
    </xf>
    <xf numFmtId="0" fontId="39" fillId="0" borderId="4" xfId="3" applyFont="1" applyBorder="1" applyAlignment="1">
      <alignment vertical="center" wrapText="1"/>
    </xf>
    <xf numFmtId="4" fontId="39" fillId="0" borderId="4" xfId="3" applyNumberFormat="1" applyFont="1" applyBorder="1" applyAlignment="1">
      <alignment horizontal="center" vertical="center"/>
    </xf>
    <xf numFmtId="171" fontId="37" fillId="0" borderId="4" xfId="13" applyFont="1" applyFill="1" applyBorder="1" applyAlignment="1">
      <alignment horizontal="center" vertical="center"/>
    </xf>
    <xf numFmtId="0" fontId="37" fillId="0" borderId="5" xfId="3" applyFont="1" applyBorder="1" applyAlignment="1">
      <alignment horizontal="center" vertical="center" wrapText="1"/>
    </xf>
    <xf numFmtId="0" fontId="39" fillId="0" borderId="4" xfId="3" applyFont="1" applyBorder="1" applyAlignment="1">
      <alignment wrapText="1"/>
    </xf>
    <xf numFmtId="0" fontId="37" fillId="0" borderId="13" xfId="3" applyFont="1" applyBorder="1" applyAlignment="1">
      <alignment horizontal="center" vertical="top" wrapText="1"/>
    </xf>
    <xf numFmtId="0" fontId="39" fillId="0" borderId="4" xfId="3" applyFont="1" applyBorder="1" applyAlignment="1">
      <alignment vertical="top" wrapText="1"/>
    </xf>
    <xf numFmtId="0" fontId="39" fillId="0" borderId="4" xfId="3" applyFont="1" applyBorder="1" applyAlignment="1">
      <alignment horizontal="right" wrapText="1"/>
    </xf>
    <xf numFmtId="0" fontId="39" fillId="0" borderId="0" xfId="3" applyFont="1" applyAlignment="1">
      <alignment horizontal="center" vertical="center"/>
    </xf>
    <xf numFmtId="0" fontId="39" fillId="0" borderId="0" xfId="3" applyFont="1" applyAlignment="1">
      <alignment horizontal="right" wrapText="1"/>
    </xf>
    <xf numFmtId="0" fontId="39" fillId="0" borderId="0" xfId="3" applyFont="1" applyAlignment="1">
      <alignment horizontal="center" vertical="center" wrapText="1"/>
    </xf>
    <xf numFmtId="4" fontId="39" fillId="0" borderId="0" xfId="3" applyNumberFormat="1" applyFont="1" applyAlignment="1">
      <alignment horizontal="center" vertical="center"/>
    </xf>
    <xf numFmtId="0" fontId="37" fillId="0" borderId="0" xfId="3" applyFont="1" applyAlignment="1">
      <alignment horizontal="center" vertical="center" wrapText="1"/>
    </xf>
    <xf numFmtId="173" fontId="19" fillId="3" borderId="0" xfId="14" applyFont="1" applyFill="1" applyAlignment="1">
      <alignment vertical="center"/>
    </xf>
    <xf numFmtId="0" fontId="37" fillId="0" borderId="0" xfId="3" applyFont="1" applyAlignment="1">
      <alignment wrapText="1"/>
    </xf>
    <xf numFmtId="173" fontId="5" fillId="3" borderId="0" xfId="14" applyFont="1" applyFill="1" applyAlignment="1">
      <alignment horizontal="center" vertical="center"/>
    </xf>
    <xf numFmtId="173" fontId="19" fillId="0" borderId="0" xfId="14" applyFont="1" applyAlignment="1">
      <alignment vertical="center"/>
    </xf>
    <xf numFmtId="173" fontId="45" fillId="0" borderId="0" xfId="15" applyFont="1"/>
    <xf numFmtId="173" fontId="5" fillId="0" borderId="0" xfId="14" applyFont="1" applyAlignment="1">
      <alignment horizontal="center" vertical="center"/>
    </xf>
    <xf numFmtId="0" fontId="39" fillId="0" borderId="0" xfId="16" applyFont="1"/>
    <xf numFmtId="0" fontId="26" fillId="0" borderId="0" xfId="17"/>
    <xf numFmtId="0" fontId="46" fillId="0" borderId="0" xfId="17" applyFont="1" applyAlignment="1">
      <alignment horizontal="center"/>
    </xf>
    <xf numFmtId="0" fontId="47" fillId="0" borderId="0" xfId="17" applyFont="1"/>
    <xf numFmtId="0" fontId="48" fillId="0" borderId="0" xfId="17" applyFont="1"/>
    <xf numFmtId="0" fontId="19" fillId="0" borderId="1" xfId="17" applyFont="1" applyBorder="1"/>
    <xf numFmtId="0" fontId="48" fillId="0" borderId="15" xfId="17" applyFont="1" applyBorder="1" applyAlignment="1">
      <alignment horizontal="center" vertical="center" wrapText="1"/>
    </xf>
    <xf numFmtId="0" fontId="48" fillId="0" borderId="4" xfId="17" applyFont="1" applyBorder="1" applyAlignment="1">
      <alignment horizontal="center" vertical="center" wrapText="1"/>
    </xf>
    <xf numFmtId="0" fontId="48" fillId="0" borderId="4" xfId="17" applyFont="1" applyBorder="1" applyAlignment="1">
      <alignment vertical="center" wrapText="1"/>
    </xf>
    <xf numFmtId="1" fontId="48" fillId="0" borderId="4" xfId="17" applyNumberFormat="1" applyFont="1" applyBorder="1" applyAlignment="1">
      <alignment horizontal="center" vertical="center" wrapText="1"/>
    </xf>
    <xf numFmtId="2" fontId="48" fillId="0" borderId="4" xfId="17" applyNumberFormat="1" applyFont="1" applyBorder="1" applyAlignment="1">
      <alignment horizontal="center" vertical="center" wrapText="1"/>
    </xf>
    <xf numFmtId="173" fontId="19" fillId="3" borderId="0" xfId="14" applyFont="1" applyFill="1" applyAlignment="1">
      <alignment horizontal="center" vertical="center"/>
    </xf>
    <xf numFmtId="0" fontId="19" fillId="0" borderId="0" xfId="17" applyFont="1"/>
    <xf numFmtId="173" fontId="49" fillId="0" borderId="0" xfId="15" applyFont="1"/>
    <xf numFmtId="0" fontId="48" fillId="0" borderId="15" xfId="17" applyFont="1" applyBorder="1" applyAlignment="1">
      <alignment horizontal="left" vertical="center" wrapText="1"/>
    </xf>
    <xf numFmtId="0" fontId="50" fillId="0" borderId="4" xfId="17" applyFont="1" applyBorder="1" applyAlignment="1">
      <alignment vertical="top" wrapText="1"/>
    </xf>
    <xf numFmtId="172" fontId="50" fillId="0" borderId="4" xfId="18" applyFont="1" applyFill="1" applyBorder="1" applyAlignment="1">
      <alignment horizontal="center" vertical="center" wrapText="1"/>
    </xf>
    <xf numFmtId="174" fontId="50" fillId="0" borderId="4" xfId="18" applyNumberFormat="1" applyFont="1" applyFill="1" applyBorder="1" applyAlignment="1">
      <alignment horizontal="left" vertical="center" wrapText="1"/>
    </xf>
    <xf numFmtId="172" fontId="50" fillId="0" borderId="4" xfId="18" applyFont="1" applyFill="1" applyBorder="1" applyAlignment="1">
      <alignment horizontal="left" vertical="center" wrapText="1"/>
    </xf>
    <xf numFmtId="0" fontId="48" fillId="0" borderId="0" xfId="17" applyFont="1" applyAlignment="1">
      <alignment horizontal="center" vertical="center" wrapText="1"/>
    </xf>
    <xf numFmtId="0" fontId="52" fillId="0" borderId="0" xfId="19" applyFont="1" applyAlignment="1">
      <alignment horizontal="right" vertical="top"/>
    </xf>
    <xf numFmtId="0" fontId="51" fillId="0" borderId="0" xfId="20"/>
    <xf numFmtId="0" fontId="53" fillId="0" borderId="0" xfId="19" applyFont="1" applyAlignment="1">
      <alignment horizontal="left" vertical="center"/>
    </xf>
    <xf numFmtId="0" fontId="53" fillId="0" borderId="16" xfId="19" applyFont="1" applyBorder="1" applyAlignment="1">
      <alignment horizontal="center" vertical="center"/>
    </xf>
    <xf numFmtId="0" fontId="54" fillId="0" borderId="0" xfId="19" applyFont="1" applyAlignment="1">
      <alignment horizontal="center" vertical="center"/>
    </xf>
    <xf numFmtId="0" fontId="55" fillId="0" borderId="0" xfId="19" applyFont="1" applyAlignment="1">
      <alignment horizontal="left" vertical="center" wrapText="1"/>
    </xf>
    <xf numFmtId="175" fontId="56" fillId="0" borderId="0" xfId="19" applyNumberFormat="1" applyFont="1" applyAlignment="1">
      <alignment horizontal="left" vertical="center"/>
    </xf>
    <xf numFmtId="0" fontId="57" fillId="0" borderId="0" xfId="19" applyFont="1" applyAlignment="1">
      <alignment horizontal="left" vertical="center"/>
    </xf>
    <xf numFmtId="0" fontId="52" fillId="0" borderId="0" xfId="19" applyFont="1" applyAlignment="1">
      <alignment horizontal="center" vertical="center"/>
    </xf>
    <xf numFmtId="0" fontId="51" fillId="0" borderId="17" xfId="19" applyBorder="1" applyAlignment="1">
      <alignment horizontal="center" vertical="center" wrapText="1"/>
    </xf>
    <xf numFmtId="0" fontId="51" fillId="0" borderId="18" xfId="19" applyBorder="1" applyAlignment="1">
      <alignment horizontal="center" vertical="center" wrapText="1"/>
    </xf>
    <xf numFmtId="0" fontId="51" fillId="0" borderId="19" xfId="19" applyBorder="1" applyAlignment="1">
      <alignment horizontal="center" vertical="center" wrapText="1"/>
    </xf>
    <xf numFmtId="0" fontId="51" fillId="0" borderId="20" xfId="19" applyBorder="1" applyAlignment="1">
      <alignment horizontal="center" vertical="center" wrapText="1"/>
    </xf>
    <xf numFmtId="0" fontId="59" fillId="0" borderId="17" xfId="19" applyFont="1" applyBorder="1" applyAlignment="1">
      <alignment horizontal="center" vertical="center" wrapText="1"/>
    </xf>
    <xf numFmtId="0" fontId="59" fillId="0" borderId="18" xfId="19" applyFont="1" applyBorder="1" applyAlignment="1">
      <alignment horizontal="left" vertical="center" wrapText="1"/>
    </xf>
    <xf numFmtId="176" fontId="59" fillId="0" borderId="20" xfId="21" applyNumberFormat="1" applyFont="1" applyFill="1" applyBorder="1" applyAlignment="1">
      <alignment vertical="center" wrapText="1"/>
    </xf>
    <xf numFmtId="43" fontId="59" fillId="0" borderId="20" xfId="21" applyFont="1" applyFill="1" applyBorder="1" applyAlignment="1">
      <alignment horizontal="center" vertical="center" wrapText="1"/>
    </xf>
    <xf numFmtId="43" fontId="59" fillId="0" borderId="20" xfId="21" applyFont="1" applyFill="1" applyBorder="1" applyAlignment="1">
      <alignment vertical="center" wrapText="1"/>
    </xf>
    <xf numFmtId="43" fontId="59" fillId="0" borderId="21" xfId="21" applyFont="1" applyFill="1" applyBorder="1" applyAlignment="1">
      <alignment vertical="center" wrapText="1"/>
    </xf>
    <xf numFmtId="0" fontId="27" fillId="0" borderId="4" xfId="3" applyFont="1" applyBorder="1" applyAlignment="1">
      <alignment horizontal="center" vertical="center" wrapText="1"/>
    </xf>
    <xf numFmtId="0" fontId="27" fillId="0" borderId="4" xfId="22" applyFont="1" applyBorder="1" applyAlignment="1">
      <alignment horizontal="center" wrapText="1"/>
    </xf>
    <xf numFmtId="49" fontId="36" fillId="5" borderId="4" xfId="3" applyNumberFormat="1" applyFont="1" applyFill="1" applyBorder="1" applyAlignment="1">
      <alignment horizontal="center" vertical="center" wrapText="1"/>
    </xf>
    <xf numFmtId="4" fontId="36" fillId="5" borderId="4" xfId="3" applyNumberFormat="1" applyFont="1" applyFill="1" applyBorder="1" applyAlignment="1">
      <alignment horizontal="right" vertical="center" wrapText="1"/>
    </xf>
    <xf numFmtId="49" fontId="27" fillId="0" borderId="4" xfId="3" applyNumberFormat="1" applyFont="1" applyBorder="1" applyAlignment="1">
      <alignment horizontal="center" vertical="center" wrapText="1"/>
    </xf>
    <xf numFmtId="4" fontId="27" fillId="0" borderId="4" xfId="3" applyNumberFormat="1" applyFont="1" applyBorder="1" applyAlignment="1">
      <alignment horizontal="right" vertical="center" wrapText="1"/>
    </xf>
    <xf numFmtId="4" fontId="27" fillId="0" borderId="4" xfId="3" applyNumberFormat="1" applyFont="1" applyBorder="1" applyAlignment="1">
      <alignment horizontal="center" vertical="center" wrapText="1"/>
    </xf>
    <xf numFmtId="4" fontId="36" fillId="5" borderId="4" xfId="3" applyNumberFormat="1" applyFont="1" applyFill="1" applyBorder="1" applyAlignment="1">
      <alignment horizontal="center" vertical="center" wrapText="1"/>
    </xf>
    <xf numFmtId="4" fontId="38" fillId="0" borderId="4" xfId="3" applyNumberFormat="1" applyFont="1" applyBorder="1" applyAlignment="1">
      <alignment horizontal="right" vertical="center" wrapText="1"/>
    </xf>
    <xf numFmtId="170" fontId="27" fillId="0" borderId="4" xfId="3" applyNumberFormat="1" applyFont="1" applyBorder="1" applyAlignment="1">
      <alignment horizontal="center" vertical="center" wrapText="1"/>
    </xf>
    <xf numFmtId="177" fontId="27" fillId="0" borderId="4" xfId="3" applyNumberFormat="1" applyFont="1" applyBorder="1" applyAlignment="1">
      <alignment horizontal="center" vertical="center" wrapText="1"/>
    </xf>
    <xf numFmtId="4" fontId="27" fillId="6" borderId="4" xfId="3" applyNumberFormat="1" applyFont="1" applyFill="1" applyBorder="1" applyAlignment="1">
      <alignment horizontal="right" vertical="center" wrapText="1"/>
    </xf>
    <xf numFmtId="178" fontId="27" fillId="0" borderId="4" xfId="3" applyNumberFormat="1" applyFont="1" applyBorder="1" applyAlignment="1">
      <alignment horizontal="right" vertical="center" wrapText="1"/>
    </xf>
    <xf numFmtId="179" fontId="38" fillId="0" borderId="4" xfId="3" applyNumberFormat="1" applyFont="1" applyBorder="1" applyAlignment="1">
      <alignment horizontal="right" vertical="center" wrapText="1"/>
    </xf>
    <xf numFmtId="4" fontId="27" fillId="5" borderId="4" xfId="3" applyNumberFormat="1" applyFont="1" applyFill="1" applyBorder="1" applyAlignment="1">
      <alignment horizontal="right" vertical="center" wrapText="1"/>
    </xf>
    <xf numFmtId="177" fontId="27" fillId="5" borderId="4" xfId="3" applyNumberFormat="1" applyFont="1" applyFill="1" applyBorder="1" applyAlignment="1">
      <alignment horizontal="center" vertical="center" wrapText="1"/>
    </xf>
    <xf numFmtId="49" fontId="27" fillId="6" borderId="4" xfId="3" applyNumberFormat="1" applyFont="1" applyFill="1" applyBorder="1" applyAlignment="1">
      <alignment horizontal="center" vertical="center" wrapText="1"/>
    </xf>
    <xf numFmtId="0" fontId="27" fillId="0" borderId="0" xfId="20" applyFont="1"/>
    <xf numFmtId="179" fontId="27" fillId="0" borderId="4" xfId="3" applyNumberFormat="1" applyFont="1" applyBorder="1" applyAlignment="1">
      <alignment horizontal="right" vertical="center" wrapText="1"/>
    </xf>
    <xf numFmtId="0" fontId="1" fillId="0" borderId="0" xfId="24"/>
    <xf numFmtId="0" fontId="1" fillId="0" borderId="0" xfId="24" applyAlignment="1">
      <alignment horizontal="left"/>
    </xf>
    <xf numFmtId="0" fontId="62" fillId="0" borderId="4" xfId="24" applyFont="1" applyBorder="1" applyAlignment="1">
      <alignment horizontal="center" vertical="center" wrapText="1"/>
    </xf>
    <xf numFmtId="0" fontId="62" fillId="0" borderId="4" xfId="24" applyFont="1" applyBorder="1" applyAlignment="1">
      <alignment horizontal="center" vertical="center"/>
    </xf>
    <xf numFmtId="0" fontId="1" fillId="0" borderId="0" xfId="24" applyAlignment="1">
      <alignment vertical="center"/>
    </xf>
    <xf numFmtId="0" fontId="51" fillId="0" borderId="0" xfId="26"/>
    <xf numFmtId="0" fontId="51" fillId="0" borderId="0" xfId="26" applyAlignment="1">
      <alignment horizontal="center"/>
    </xf>
    <xf numFmtId="49" fontId="11" fillId="4" borderId="5" xfId="0" applyNumberFormat="1" applyFont="1" applyFill="1" applyBorder="1" applyAlignment="1">
      <alignment horizontal="center" vertical="top" wrapText="1"/>
    </xf>
    <xf numFmtId="49" fontId="11" fillId="4" borderId="3" xfId="0" applyNumberFormat="1" applyFont="1" applyFill="1" applyBorder="1" applyAlignment="1">
      <alignment horizontal="left" vertical="top" wrapText="1"/>
    </xf>
    <xf numFmtId="49" fontId="11" fillId="4" borderId="3" xfId="0" applyNumberFormat="1" applyFont="1" applyFill="1" applyBorder="1" applyAlignment="1">
      <alignment horizontal="center" vertical="top" wrapText="1"/>
    </xf>
    <xf numFmtId="0" fontId="11" fillId="4" borderId="3" xfId="0" applyFont="1" applyFill="1" applyBorder="1" applyAlignment="1">
      <alignment horizontal="center" vertical="top" wrapText="1"/>
    </xf>
    <xf numFmtId="1" fontId="11" fillId="4" borderId="3" xfId="0" applyNumberFormat="1" applyFont="1" applyFill="1" applyBorder="1" applyAlignment="1">
      <alignment horizontal="center" vertical="top" wrapText="1"/>
    </xf>
    <xf numFmtId="0" fontId="11" fillId="4" borderId="3" xfId="0" applyFont="1" applyFill="1" applyBorder="1" applyAlignment="1">
      <alignment horizontal="right" vertical="top" wrapText="1"/>
    </xf>
    <xf numFmtId="4" fontId="11" fillId="4" borderId="3" xfId="0" applyNumberFormat="1" applyFont="1" applyFill="1" applyBorder="1" applyAlignment="1">
      <alignment horizontal="right" vertical="top" wrapText="1"/>
    </xf>
    <xf numFmtId="4" fontId="11" fillId="4" borderId="6" xfId="0" applyNumberFormat="1" applyFont="1" applyFill="1" applyBorder="1" applyAlignment="1">
      <alignment horizontal="right" vertical="top" wrapText="1"/>
    </xf>
    <xf numFmtId="2" fontId="6" fillId="4" borderId="0" xfId="0" applyNumberFormat="1" applyFont="1" applyFill="1" applyAlignment="1">
      <alignment horizontal="center" vertical="top" wrapText="1"/>
    </xf>
    <xf numFmtId="3" fontId="6" fillId="4" borderId="0" xfId="0" applyNumberFormat="1" applyFont="1" applyFill="1" applyAlignment="1">
      <alignment horizontal="right" vertical="top" wrapText="1"/>
    </xf>
    <xf numFmtId="0" fontId="3" fillId="4" borderId="0" xfId="0" applyFont="1" applyFill="1"/>
    <xf numFmtId="0" fontId="11" fillId="4" borderId="0" xfId="0" applyFont="1" applyFill="1" applyAlignment="1">
      <alignment wrapText="1"/>
    </xf>
    <xf numFmtId="0" fontId="5" fillId="4" borderId="0" xfId="0" applyFont="1" applyFill="1" applyAlignment="1">
      <alignment wrapText="1"/>
    </xf>
    <xf numFmtId="0" fontId="7" fillId="4" borderId="0" xfId="0" applyFont="1" applyFill="1" applyAlignment="1">
      <alignment wrapText="1"/>
    </xf>
    <xf numFmtId="49" fontId="11" fillId="4" borderId="9" xfId="0" applyNumberFormat="1" applyFont="1" applyFill="1" applyBorder="1" applyAlignment="1">
      <alignment horizontal="center" vertical="top" wrapText="1"/>
    </xf>
    <xf numFmtId="49" fontId="11" fillId="4" borderId="1" xfId="0" applyNumberFormat="1" applyFont="1" applyFill="1" applyBorder="1" applyAlignment="1">
      <alignment horizontal="left" vertical="top" wrapText="1"/>
    </xf>
    <xf numFmtId="0" fontId="62" fillId="0" borderId="0" xfId="24" applyFont="1"/>
    <xf numFmtId="0" fontId="62" fillId="0" borderId="4" xfId="24" applyFont="1" applyBorder="1"/>
    <xf numFmtId="0" fontId="50" fillId="0" borderId="4" xfId="24" applyFont="1" applyBorder="1" applyAlignment="1">
      <alignment horizontal="left" vertical="center" wrapText="1"/>
    </xf>
    <xf numFmtId="0" fontId="50" fillId="0" borderId="4" xfId="24" applyFont="1" applyBorder="1" applyAlignment="1">
      <alignment horizontal="center" vertical="center" wrapText="1"/>
    </xf>
    <xf numFmtId="0" fontId="50" fillId="0" borderId="4" xfId="1" applyFont="1" applyBorder="1" applyAlignment="1">
      <alignment vertical="center" wrapText="1"/>
    </xf>
    <xf numFmtId="0" fontId="63" fillId="0" borderId="3" xfId="0" applyFont="1" applyBorder="1" applyAlignment="1">
      <alignment horizontal="center" vertical="center" wrapText="1"/>
    </xf>
    <xf numFmtId="0" fontId="63" fillId="0" borderId="3" xfId="0" applyFont="1" applyBorder="1" applyAlignment="1">
      <alignment vertical="center" wrapText="1"/>
    </xf>
    <xf numFmtId="2" fontId="11" fillId="4" borderId="3" xfId="0" applyNumberFormat="1" applyFont="1" applyFill="1" applyBorder="1" applyAlignment="1">
      <alignment horizontal="center" vertical="top" wrapText="1"/>
    </xf>
    <xf numFmtId="2" fontId="11" fillId="4" borderId="3" xfId="0" applyNumberFormat="1" applyFont="1" applyFill="1" applyBorder="1" applyAlignment="1">
      <alignment horizontal="right" vertical="top" wrapText="1"/>
    </xf>
    <xf numFmtId="2" fontId="11" fillId="4" borderId="6" xfId="0" applyNumberFormat="1" applyFont="1" applyFill="1" applyBorder="1" applyAlignment="1">
      <alignment horizontal="right" vertical="top" wrapText="1"/>
    </xf>
    <xf numFmtId="0" fontId="63" fillId="0" borderId="4" xfId="0" applyFont="1" applyBorder="1" applyAlignment="1">
      <alignment vertical="top" wrapText="1"/>
    </xf>
    <xf numFmtId="0" fontId="63" fillId="0" borderId="4" xfId="0" applyFont="1" applyBorder="1" applyAlignment="1">
      <alignment horizontal="center" vertical="center" wrapText="1"/>
    </xf>
    <xf numFmtId="49" fontId="63" fillId="0" borderId="4" xfId="0" applyNumberFormat="1" applyFont="1" applyBorder="1" applyAlignment="1">
      <alignment horizontal="center" vertical="top" wrapText="1"/>
    </xf>
    <xf numFmtId="0" fontId="50" fillId="0" borderId="0" xfId="26" applyFont="1" applyAlignment="1">
      <alignment horizontal="left"/>
    </xf>
    <xf numFmtId="0" fontId="50" fillId="0" borderId="0" xfId="26" applyFont="1"/>
    <xf numFmtId="0" fontId="50" fillId="0" borderId="4" xfId="19" applyFont="1" applyBorder="1" applyAlignment="1">
      <alignment horizontal="center" vertical="center" wrapText="1"/>
    </xf>
    <xf numFmtId="49" fontId="50" fillId="0" borderId="4" xfId="19" applyNumberFormat="1" applyFont="1" applyBorder="1" applyAlignment="1">
      <alignment horizontal="center" vertical="center" wrapText="1"/>
    </xf>
    <xf numFmtId="4" fontId="50" fillId="0" borderId="4" xfId="19" applyNumberFormat="1" applyFont="1" applyBorder="1" applyAlignment="1">
      <alignment horizontal="center" vertical="center" wrapText="1"/>
    </xf>
    <xf numFmtId="175" fontId="50" fillId="0" borderId="4" xfId="19" applyNumberFormat="1" applyFont="1" applyBorder="1" applyAlignment="1">
      <alignment horizontal="center" vertical="center" wrapText="1"/>
    </xf>
    <xf numFmtId="0" fontId="50" fillId="0" borderId="4" xfId="19" applyFont="1" applyBorder="1" applyAlignment="1">
      <alignment horizontal="left" vertical="center" wrapText="1"/>
    </xf>
    <xf numFmtId="49" fontId="50" fillId="0" borderId="4" xfId="19" applyNumberFormat="1" applyFont="1" applyBorder="1" applyAlignment="1">
      <alignment horizontal="left" vertical="center" wrapText="1"/>
    </xf>
    <xf numFmtId="0" fontId="50" fillId="0" borderId="0" xfId="26" applyFont="1" applyAlignment="1">
      <alignment horizontal="center"/>
    </xf>
    <xf numFmtId="4" fontId="50" fillId="0" borderId="0" xfId="26" applyNumberFormat="1" applyFont="1"/>
    <xf numFmtId="175" fontId="50" fillId="0" borderId="0" xfId="26" applyNumberFormat="1" applyFont="1"/>
    <xf numFmtId="178" fontId="27" fillId="0" borderId="0" xfId="20" applyNumberFormat="1" applyFont="1" applyAlignment="1">
      <alignment horizontal="center" vertical="center"/>
    </xf>
    <xf numFmtId="4" fontId="27" fillId="0" borderId="4" xfId="23" applyNumberFormat="1" applyFont="1" applyBorder="1" applyAlignment="1">
      <alignment horizontal="right" vertical="center" wrapText="1"/>
    </xf>
    <xf numFmtId="4" fontId="27" fillId="0" borderId="4" xfId="3" applyNumberFormat="1" applyFont="1" applyBorder="1" applyAlignment="1">
      <alignment vertical="center" wrapText="1"/>
    </xf>
    <xf numFmtId="178" fontId="27" fillId="0" borderId="4" xfId="3" applyNumberFormat="1" applyFont="1" applyBorder="1" applyAlignment="1">
      <alignment horizontal="center" vertical="center" wrapText="1"/>
    </xf>
    <xf numFmtId="4" fontId="27" fillId="0" borderId="4" xfId="23" applyNumberFormat="1" applyFont="1" applyBorder="1" applyAlignment="1">
      <alignment vertical="center" wrapText="1"/>
    </xf>
    <xf numFmtId="165" fontId="27" fillId="0" borderId="4" xfId="3" applyNumberFormat="1" applyFont="1" applyBorder="1" applyAlignment="1">
      <alignment vertical="center" wrapText="1"/>
    </xf>
    <xf numFmtId="0" fontId="37" fillId="0" borderId="4" xfId="7" applyFont="1" applyBorder="1" applyAlignment="1">
      <alignment vertical="center"/>
    </xf>
    <xf numFmtId="0" fontId="37" fillId="0" borderId="4" xfId="7" applyFont="1" applyBorder="1" applyAlignment="1">
      <alignment horizontal="center" vertical="center"/>
    </xf>
    <xf numFmtId="0" fontId="37" fillId="0" borderId="4" xfId="7" applyFont="1" applyBorder="1" applyAlignment="1">
      <alignment horizontal="center" vertical="center" wrapText="1"/>
    </xf>
    <xf numFmtId="0" fontId="65" fillId="0" borderId="4" xfId="7" applyFont="1" applyBorder="1" applyAlignment="1">
      <alignment horizontal="center" vertical="center" wrapText="1"/>
    </xf>
    <xf numFmtId="0" fontId="62" fillId="0" borderId="4" xfId="7" applyFont="1" applyBorder="1" applyAlignment="1">
      <alignment horizontal="center" vertical="center"/>
    </xf>
    <xf numFmtId="0" fontId="19" fillId="0" borderId="4" xfId="7" applyFont="1" applyBorder="1" applyAlignment="1">
      <alignment horizontal="center" vertical="center" wrapText="1"/>
    </xf>
    <xf numFmtId="0" fontId="8" fillId="0" borderId="4" xfId="7" applyFont="1" applyBorder="1" applyAlignment="1">
      <alignment horizontal="center" vertical="center" wrapText="1"/>
    </xf>
    <xf numFmtId="0" fontId="27" fillId="6" borderId="4" xfId="3" applyFont="1" applyFill="1" applyBorder="1" applyAlignment="1">
      <alignment horizontal="left" vertical="center" wrapText="1"/>
    </xf>
    <xf numFmtId="0" fontId="27" fillId="0" borderId="4" xfId="3" applyFont="1" applyBorder="1" applyAlignment="1">
      <alignment horizontal="left" vertical="center" wrapText="1"/>
    </xf>
    <xf numFmtId="0" fontId="38" fillId="0" borderId="4" xfId="3" applyFont="1" applyBorder="1" applyAlignment="1">
      <alignment horizontal="left" vertical="center" wrapText="1"/>
    </xf>
    <xf numFmtId="0" fontId="38" fillId="0" borderId="11" xfId="3" applyFont="1" applyBorder="1" applyAlignment="1">
      <alignment horizontal="left" vertical="center" wrapText="1"/>
    </xf>
    <xf numFmtId="0" fontId="38" fillId="0" borderId="12" xfId="3" applyFont="1" applyBorder="1" applyAlignment="1">
      <alignment horizontal="left" vertical="center" wrapText="1"/>
    </xf>
    <xf numFmtId="0" fontId="36" fillId="5" borderId="11" xfId="3" applyFont="1" applyFill="1" applyBorder="1" applyAlignment="1">
      <alignment horizontal="left" vertical="center" wrapText="1"/>
    </xf>
    <xf numFmtId="0" fontId="36" fillId="5" borderId="2" xfId="3" applyFont="1" applyFill="1" applyBorder="1" applyAlignment="1">
      <alignment horizontal="left" vertical="center" wrapText="1"/>
    </xf>
    <xf numFmtId="0" fontId="36" fillId="5" borderId="12" xfId="3" applyFont="1" applyFill="1" applyBorder="1" applyAlignment="1">
      <alignment horizontal="left" vertical="center" wrapText="1"/>
    </xf>
    <xf numFmtId="0" fontId="27" fillId="0" borderId="11" xfId="3" applyFont="1" applyBorder="1" applyAlignment="1">
      <alignment horizontal="left" vertical="center" wrapText="1"/>
    </xf>
    <xf numFmtId="0" fontId="27" fillId="0" borderId="12" xfId="3" applyFont="1" applyBorder="1" applyAlignment="1">
      <alignment horizontal="left" vertical="center" wrapText="1"/>
    </xf>
    <xf numFmtId="49" fontId="27" fillId="0" borderId="5" xfId="3" applyNumberFormat="1" applyFont="1" applyBorder="1" applyAlignment="1">
      <alignment horizontal="center" vertical="center" wrapText="1"/>
    </xf>
    <xf numFmtId="49" fontId="27" fillId="0" borderId="6" xfId="3" applyNumberFormat="1" applyFont="1" applyBorder="1" applyAlignment="1">
      <alignment horizontal="center" vertical="center" wrapText="1"/>
    </xf>
    <xf numFmtId="49" fontId="27" fillId="0" borderId="9" xfId="3" applyNumberFormat="1" applyFont="1" applyBorder="1" applyAlignment="1">
      <alignment horizontal="center" vertical="center" wrapText="1"/>
    </xf>
    <xf numFmtId="49" fontId="27" fillId="0" borderId="10" xfId="3" applyNumberFormat="1" applyFont="1" applyBorder="1" applyAlignment="1">
      <alignment horizontal="center" vertical="center" wrapText="1"/>
    </xf>
    <xf numFmtId="0" fontId="27" fillId="0" borderId="11" xfId="3" applyFont="1" applyBorder="1" applyAlignment="1">
      <alignment horizontal="center" vertical="center" wrapText="1"/>
    </xf>
    <xf numFmtId="0" fontId="27" fillId="0" borderId="2" xfId="3" applyFont="1" applyBorder="1" applyAlignment="1">
      <alignment horizontal="center" vertical="center" wrapText="1"/>
    </xf>
    <xf numFmtId="0" fontId="27" fillId="0" borderId="12" xfId="3" applyFont="1" applyBorder="1" applyAlignment="1">
      <alignment horizontal="center" vertical="center" wrapText="1"/>
    </xf>
    <xf numFmtId="0" fontId="27" fillId="0" borderId="13" xfId="3" applyFont="1" applyBorder="1" applyAlignment="1">
      <alignment horizontal="center" vertical="center" wrapText="1"/>
    </xf>
    <xf numFmtId="0" fontId="27" fillId="0" borderId="15" xfId="3" applyFont="1" applyBorder="1" applyAlignment="1">
      <alignment horizontal="center" vertical="center" wrapText="1"/>
    </xf>
    <xf numFmtId="0" fontId="27" fillId="0" borderId="11" xfId="22" applyFont="1" applyBorder="1" applyAlignment="1">
      <alignment horizontal="center" wrapText="1"/>
    </xf>
    <xf numFmtId="0" fontId="27" fillId="0" borderId="12" xfId="22" applyFont="1" applyBorder="1" applyAlignment="1">
      <alignment horizontal="center" wrapText="1"/>
    </xf>
    <xf numFmtId="0" fontId="52" fillId="0" borderId="0" xfId="19" applyFont="1" applyAlignment="1">
      <alignment horizontal="center" vertical="center"/>
    </xf>
    <xf numFmtId="0" fontId="58" fillId="0" borderId="0" xfId="19" applyFont="1" applyAlignment="1">
      <alignment horizontal="center" vertical="center"/>
    </xf>
    <xf numFmtId="0" fontId="60" fillId="0" borderId="0" xfId="19" applyFont="1" applyAlignment="1">
      <alignment horizontal="left" vertical="center" wrapText="1"/>
    </xf>
    <xf numFmtId="0" fontId="7" fillId="0" borderId="3" xfId="1" applyFont="1" applyBorder="1" applyAlignment="1">
      <alignment horizontal="center"/>
    </xf>
    <xf numFmtId="0" fontId="5" fillId="0" borderId="0" xfId="1" applyFont="1" applyAlignment="1">
      <alignment horizontal="center"/>
    </xf>
    <xf numFmtId="0" fontId="17" fillId="0" borderId="0" xfId="1" applyFont="1" applyAlignment="1">
      <alignment horizontal="center"/>
    </xf>
    <xf numFmtId="0" fontId="7" fillId="0" borderId="3" xfId="1" applyFont="1" applyBorder="1" applyAlignment="1">
      <alignment horizontal="center" vertical="top"/>
    </xf>
    <xf numFmtId="0" fontId="5" fillId="0" borderId="0" xfId="1" applyFont="1" applyAlignment="1">
      <alignment wrapText="1"/>
    </xf>
    <xf numFmtId="0" fontId="4" fillId="0" borderId="13" xfId="1" applyFont="1" applyBorder="1" applyAlignment="1">
      <alignment horizontal="center" vertical="center" wrapText="1"/>
    </xf>
    <xf numFmtId="0" fontId="4" fillId="0" borderId="14" xfId="1" applyFont="1" applyBorder="1" applyAlignment="1">
      <alignment horizontal="center" vertical="center" wrapText="1"/>
    </xf>
    <xf numFmtId="0" fontId="4" fillId="0" borderId="15" xfId="1" applyFont="1" applyBorder="1" applyAlignment="1">
      <alignment horizontal="center" vertical="center" wrapText="1"/>
    </xf>
    <xf numFmtId="0" fontId="4" fillId="0" borderId="11" xfId="1" applyFont="1" applyBorder="1" applyAlignment="1">
      <alignment horizontal="center" vertical="center" wrapText="1"/>
    </xf>
    <xf numFmtId="0" fontId="4" fillId="0" borderId="2" xfId="1" applyFont="1" applyBorder="1" applyAlignment="1">
      <alignment horizontal="center" vertical="center" wrapText="1"/>
    </xf>
    <xf numFmtId="0" fontId="4" fillId="0" borderId="12" xfId="1" applyFont="1" applyBorder="1" applyAlignment="1">
      <alignment horizontal="center" vertical="center" wrapText="1"/>
    </xf>
    <xf numFmtId="0" fontId="18" fillId="0" borderId="11" xfId="1" applyFont="1" applyBorder="1" applyAlignment="1">
      <alignment horizontal="left" vertical="center" wrapText="1"/>
    </xf>
    <xf numFmtId="0" fontId="18" fillId="0" borderId="2" xfId="1" applyFont="1" applyBorder="1" applyAlignment="1">
      <alignment horizontal="left" vertical="center" wrapText="1"/>
    </xf>
    <xf numFmtId="0" fontId="18" fillId="0" borderId="12" xfId="1" applyFont="1" applyBorder="1" applyAlignment="1">
      <alignment horizontal="left" vertical="center" wrapText="1"/>
    </xf>
    <xf numFmtId="0" fontId="11" fillId="0" borderId="11" xfId="1" applyFont="1" applyBorder="1" applyAlignment="1">
      <alignment horizontal="right" vertical="top" wrapText="1"/>
    </xf>
    <xf numFmtId="0" fontId="11" fillId="0" borderId="12" xfId="1" applyFont="1" applyBorder="1" applyAlignment="1">
      <alignment horizontal="right" vertical="top" wrapText="1"/>
    </xf>
    <xf numFmtId="0" fontId="9" fillId="0" borderId="11" xfId="1" applyFont="1" applyBorder="1" applyAlignment="1">
      <alignment horizontal="right" vertical="top" wrapText="1"/>
    </xf>
    <xf numFmtId="0" fontId="9" fillId="0" borderId="12" xfId="1" applyFont="1" applyBorder="1" applyAlignment="1">
      <alignment horizontal="right" vertical="top" wrapText="1"/>
    </xf>
    <xf numFmtId="0" fontId="62" fillId="0" borderId="0" xfId="24" applyFont="1" applyAlignment="1">
      <alignment horizontal="left" vertical="center" wrapText="1"/>
    </xf>
    <xf numFmtId="0" fontId="50" fillId="0" borderId="0" xfId="26" applyFont="1" applyAlignment="1">
      <alignment horizontal="left" wrapText="1"/>
    </xf>
    <xf numFmtId="0" fontId="62" fillId="0" borderId="0" xfId="24" applyFont="1" applyAlignment="1">
      <alignment wrapText="1"/>
    </xf>
    <xf numFmtId="0" fontId="7" fillId="0" borderId="3" xfId="0" applyFont="1" applyBorder="1" applyAlignment="1">
      <alignment horizontal="center" vertical="top"/>
    </xf>
    <xf numFmtId="0" fontId="4" fillId="0" borderId="0" xfId="0" applyFont="1" applyAlignment="1">
      <alignment horizontal="left" vertical="top" wrapText="1"/>
    </xf>
    <xf numFmtId="0" fontId="4" fillId="0" borderId="0" xfId="0" applyFont="1" applyAlignment="1">
      <alignment horizontal="left" vertical="top"/>
    </xf>
    <xf numFmtId="49" fontId="5" fillId="0" borderId="1" xfId="0" applyNumberFormat="1" applyFont="1" applyBorder="1" applyAlignment="1">
      <alignment vertical="top" wrapText="1"/>
    </xf>
    <xf numFmtId="49" fontId="5" fillId="0" borderId="1" xfId="0" applyNumberFormat="1" applyFont="1" applyBorder="1" applyAlignment="1">
      <alignment horizontal="right" vertical="top" wrapText="1"/>
    </xf>
    <xf numFmtId="49" fontId="11" fillId="0" borderId="0" xfId="0" applyNumberFormat="1" applyFont="1" applyAlignment="1">
      <alignment horizontal="left" vertical="top" wrapText="1"/>
    </xf>
    <xf numFmtId="49" fontId="4" fillId="0" borderId="0" xfId="0" applyNumberFormat="1" applyFont="1" applyAlignment="1">
      <alignment vertical="top" wrapText="1"/>
    </xf>
    <xf numFmtId="49" fontId="4" fillId="0" borderId="0" xfId="0" applyNumberFormat="1" applyFont="1" applyAlignment="1">
      <alignment horizontal="left" vertical="top" wrapText="1"/>
    </xf>
    <xf numFmtId="49" fontId="11" fillId="0" borderId="3" xfId="0" applyNumberFormat="1" applyFont="1" applyBorder="1" applyAlignment="1">
      <alignment horizontal="left" vertical="top" wrapText="1"/>
    </xf>
    <xf numFmtId="0" fontId="11" fillId="0" borderId="3" xfId="0" applyFont="1" applyBorder="1" applyAlignment="1">
      <alignment horizontal="left" vertical="top" wrapText="1"/>
    </xf>
    <xf numFmtId="49" fontId="5" fillId="0" borderId="0" xfId="0" applyNumberFormat="1" applyFont="1" applyAlignment="1">
      <alignment horizontal="left" vertical="top" wrapText="1"/>
    </xf>
    <xf numFmtId="49" fontId="11" fillId="0" borderId="11" xfId="0" applyNumberFormat="1" applyFont="1" applyBorder="1" applyAlignment="1">
      <alignment horizontal="left" vertical="center" wrapText="1"/>
    </xf>
    <xf numFmtId="49" fontId="11" fillId="0" borderId="2" xfId="0" applyNumberFormat="1" applyFont="1" applyBorder="1" applyAlignment="1">
      <alignment horizontal="left" vertical="center" wrapText="1"/>
    </xf>
    <xf numFmtId="49" fontId="11" fillId="0" borderId="12" xfId="0" applyNumberFormat="1" applyFont="1" applyBorder="1" applyAlignment="1">
      <alignment horizontal="left" vertical="center" wrapText="1"/>
    </xf>
    <xf numFmtId="49" fontId="4" fillId="0" borderId="8" xfId="0" applyNumberFormat="1" applyFont="1" applyBorder="1" applyAlignment="1">
      <alignment horizontal="left" vertical="top" wrapText="1"/>
    </xf>
    <xf numFmtId="49" fontId="7" fillId="0" borderId="0" xfId="0" applyNumberFormat="1" applyFont="1" applyAlignment="1">
      <alignment horizontal="left" vertical="top" wrapText="1"/>
    </xf>
    <xf numFmtId="0" fontId="4" fillId="0" borderId="8" xfId="0" applyFont="1" applyBorder="1" applyAlignment="1">
      <alignment horizontal="left" vertical="top" wrapText="1"/>
    </xf>
    <xf numFmtId="0" fontId="4" fillId="0" borderId="11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/>
    </xf>
    <xf numFmtId="49" fontId="7" fillId="0" borderId="3" xfId="0" applyNumberFormat="1" applyFont="1" applyBorder="1" applyAlignment="1">
      <alignment horizontal="center" vertical="top"/>
    </xf>
    <xf numFmtId="49" fontId="5" fillId="0" borderId="1" xfId="0" applyNumberFormat="1" applyFont="1" applyBorder="1" applyAlignment="1">
      <alignment horizontal="left" wrapText="1"/>
    </xf>
    <xf numFmtId="49" fontId="7" fillId="0" borderId="3" xfId="0" applyNumberFormat="1" applyFont="1" applyBorder="1" applyAlignment="1">
      <alignment horizontal="center"/>
    </xf>
    <xf numFmtId="0" fontId="5" fillId="0" borderId="1" xfId="0" applyFont="1" applyBorder="1" applyAlignment="1">
      <alignment wrapText="1"/>
    </xf>
    <xf numFmtId="49" fontId="4" fillId="0" borderId="4" xfId="0" applyNumberFormat="1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49" fontId="5" fillId="0" borderId="1" xfId="0" applyNumberFormat="1" applyFont="1" applyBorder="1" applyAlignment="1">
      <alignment horizontal="center" wrapText="1"/>
    </xf>
    <xf numFmtId="49" fontId="8" fillId="0" borderId="0" xfId="0" applyNumberFormat="1" applyFont="1" applyAlignment="1">
      <alignment horizontal="center"/>
    </xf>
    <xf numFmtId="0" fontId="5" fillId="0" borderId="2" xfId="0" applyFont="1" applyBorder="1" applyAlignment="1">
      <alignment horizontal="left" wrapText="1"/>
    </xf>
    <xf numFmtId="0" fontId="5" fillId="0" borderId="0" xfId="0" applyFont="1" applyAlignment="1">
      <alignment horizontal="left" vertical="top" wrapText="1"/>
    </xf>
    <xf numFmtId="0" fontId="5" fillId="0" borderId="1" xfId="0" applyFont="1" applyBorder="1" applyAlignment="1">
      <alignment horizontal="left" wrapText="1"/>
    </xf>
    <xf numFmtId="49" fontId="14" fillId="0" borderId="0" xfId="0" applyNumberFormat="1" applyFont="1" applyAlignment="1">
      <alignment horizontal="left" vertical="top" wrapText="1"/>
    </xf>
    <xf numFmtId="49" fontId="13" fillId="0" borderId="3" xfId="0" applyNumberFormat="1" applyFont="1" applyBorder="1" applyAlignment="1">
      <alignment horizontal="left" vertical="top" wrapText="1"/>
    </xf>
    <xf numFmtId="0" fontId="13" fillId="0" borderId="3" xfId="0" applyFont="1" applyBorder="1" applyAlignment="1">
      <alignment horizontal="left" vertical="top" wrapText="1"/>
    </xf>
    <xf numFmtId="0" fontId="14" fillId="0" borderId="0" xfId="0" applyFont="1" applyAlignment="1">
      <alignment horizontal="left" vertical="top" wrapText="1"/>
    </xf>
    <xf numFmtId="0" fontId="14" fillId="0" borderId="8" xfId="0" applyFont="1" applyBorder="1" applyAlignment="1">
      <alignment horizontal="left" vertical="top" wrapText="1"/>
    </xf>
    <xf numFmtId="0" fontId="11" fillId="4" borderId="3" xfId="0" applyFont="1" applyFill="1" applyBorder="1" applyAlignment="1">
      <alignment horizontal="left" vertical="top" wrapText="1"/>
    </xf>
    <xf numFmtId="49" fontId="14" fillId="0" borderId="8" xfId="0" applyNumberFormat="1" applyFont="1" applyBorder="1" applyAlignment="1">
      <alignment horizontal="left" vertical="top" wrapText="1"/>
    </xf>
    <xf numFmtId="0" fontId="5" fillId="0" borderId="4" xfId="3" applyFont="1" applyBorder="1" applyAlignment="1">
      <alignment horizontal="left" vertical="top" wrapText="1"/>
    </xf>
    <xf numFmtId="0" fontId="20" fillId="0" borderId="4" xfId="3" applyFont="1" applyBorder="1" applyAlignment="1">
      <alignment vertical="top" wrapText="1"/>
    </xf>
    <xf numFmtId="0" fontId="19" fillId="0" borderId="1" xfId="4" applyFont="1" applyBorder="1" applyAlignment="1">
      <alignment horizontal="center" vertical="top" wrapText="1"/>
    </xf>
    <xf numFmtId="0" fontId="23" fillId="0" borderId="0" xfId="4" applyFont="1" applyAlignment="1">
      <alignment horizontal="center" vertical="top"/>
    </xf>
    <xf numFmtId="0" fontId="24" fillId="0" borderId="0" xfId="4" applyFont="1" applyAlignment="1">
      <alignment horizontal="center" vertical="top"/>
    </xf>
    <xf numFmtId="0" fontId="19" fillId="0" borderId="11" xfId="5" applyFont="1" applyBorder="1" applyAlignment="1">
      <alignment horizontal="center" wrapText="1"/>
    </xf>
    <xf numFmtId="0" fontId="19" fillId="0" borderId="2" xfId="5" applyFont="1" applyBorder="1" applyAlignment="1">
      <alignment horizontal="center" wrapText="1"/>
    </xf>
    <xf numFmtId="0" fontId="19" fillId="0" borderId="12" xfId="5" applyFont="1" applyBorder="1" applyAlignment="1">
      <alignment horizontal="center" wrapText="1"/>
    </xf>
    <xf numFmtId="0" fontId="27" fillId="0" borderId="14" xfId="3" applyFont="1" applyBorder="1" applyAlignment="1">
      <alignment horizontal="center" vertical="center" wrapText="1"/>
    </xf>
    <xf numFmtId="0" fontId="7" fillId="0" borderId="14" xfId="6" applyFont="1" applyBorder="1" applyAlignment="1">
      <alignment horizontal="left" vertical="top" wrapText="1"/>
    </xf>
    <xf numFmtId="0" fontId="7" fillId="0" borderId="15" xfId="6" applyFont="1" applyBorder="1" applyAlignment="1">
      <alignment horizontal="left" vertical="top" wrapText="1"/>
    </xf>
    <xf numFmtId="0" fontId="9" fillId="0" borderId="4" xfId="3" applyFont="1" applyBorder="1" applyAlignment="1">
      <alignment horizontal="left" vertical="top" wrapText="1"/>
    </xf>
    <xf numFmtId="0" fontId="28" fillId="0" borderId="4" xfId="3" applyFont="1" applyBorder="1" applyAlignment="1">
      <alignment vertical="top" wrapText="1"/>
    </xf>
    <xf numFmtId="0" fontId="28" fillId="0" borderId="4" xfId="3" applyFont="1" applyBorder="1" applyAlignment="1">
      <alignment horizontal="left" vertical="top" wrapText="1"/>
    </xf>
    <xf numFmtId="0" fontId="9" fillId="0" borderId="4" xfId="8" applyFont="1" applyBorder="1" applyAlignment="1">
      <alignment horizontal="left" vertical="top" wrapText="1"/>
    </xf>
    <xf numFmtId="0" fontId="28" fillId="0" borderId="4" xfId="8" applyFont="1" applyBorder="1" applyAlignment="1">
      <alignment vertical="top" wrapText="1"/>
    </xf>
    <xf numFmtId="0" fontId="5" fillId="0" borderId="4" xfId="7" applyFont="1" applyBorder="1" applyAlignment="1">
      <alignment horizontal="left" vertical="top" wrapText="1"/>
    </xf>
    <xf numFmtId="0" fontId="20" fillId="0" borderId="4" xfId="7" applyFont="1" applyBorder="1" applyAlignment="1">
      <alignment vertical="top" wrapText="1"/>
    </xf>
    <xf numFmtId="0" fontId="5" fillId="0" borderId="4" xfId="8" applyFont="1" applyBorder="1" applyAlignment="1">
      <alignment horizontal="left" vertical="top" wrapText="1"/>
    </xf>
    <xf numFmtId="0" fontId="20" fillId="0" borderId="4" xfId="8" applyFont="1" applyBorder="1" applyAlignment="1">
      <alignment vertical="top" wrapText="1"/>
    </xf>
    <xf numFmtId="0" fontId="4" fillId="0" borderId="1" xfId="8" applyFont="1" applyBorder="1" applyAlignment="1">
      <alignment horizontal="center" wrapText="1"/>
    </xf>
    <xf numFmtId="0" fontId="34" fillId="0" borderId="0" xfId="10" applyFont="1" applyAlignment="1">
      <alignment horizontal="center" vertical="top"/>
    </xf>
    <xf numFmtId="0" fontId="20" fillId="0" borderId="0" xfId="8" applyFont="1" applyAlignment="1">
      <alignment horizontal="center" vertical="top"/>
    </xf>
    <xf numFmtId="0" fontId="5" fillId="0" borderId="1" xfId="2" applyFont="1" applyBorder="1" applyAlignment="1">
      <alignment horizontal="left" vertical="top" wrapText="1"/>
    </xf>
    <xf numFmtId="0" fontId="28" fillId="0" borderId="4" xfId="8" applyFont="1" applyBorder="1" applyAlignment="1">
      <alignment horizontal="left" vertical="top" wrapText="1"/>
    </xf>
    <xf numFmtId="0" fontId="5" fillId="0" borderId="0" xfId="8" applyFont="1" applyAlignment="1">
      <alignment horizontal="left" vertical="top"/>
    </xf>
    <xf numFmtId="0" fontId="5" fillId="0" borderId="1" xfId="8" applyFont="1" applyBorder="1" applyAlignment="1">
      <alignment horizontal="center"/>
    </xf>
    <xf numFmtId="0" fontId="29" fillId="0" borderId="3" xfId="8" applyFont="1" applyBorder="1" applyAlignment="1">
      <alignment horizontal="center"/>
    </xf>
    <xf numFmtId="0" fontId="20" fillId="0" borderId="3" xfId="8" applyFont="1" applyBorder="1" applyAlignment="1">
      <alignment horizontal="center"/>
    </xf>
    <xf numFmtId="173" fontId="5" fillId="3" borderId="0" xfId="14" applyFont="1" applyFill="1" applyAlignment="1">
      <alignment horizontal="center" vertical="center"/>
    </xf>
    <xf numFmtId="0" fontId="36" fillId="0" borderId="0" xfId="3" applyFont="1" applyAlignment="1">
      <alignment horizontal="center"/>
    </xf>
    <xf numFmtId="0" fontId="36" fillId="0" borderId="0" xfId="3" applyFont="1" applyAlignment="1">
      <alignment horizontal="center" vertical="top"/>
    </xf>
    <xf numFmtId="0" fontId="38" fillId="0" borderId="0" xfId="3" applyFont="1" applyAlignment="1">
      <alignment horizontal="center" vertical="top" wrapText="1"/>
    </xf>
    <xf numFmtId="0" fontId="40" fillId="0" borderId="11" xfId="3" applyFont="1" applyBorder="1" applyAlignment="1">
      <alignment horizontal="center" vertical="top" wrapText="1"/>
    </xf>
    <xf numFmtId="0" fontId="40" fillId="0" borderId="2" xfId="3" applyFont="1" applyBorder="1" applyAlignment="1">
      <alignment horizontal="center" vertical="top" wrapText="1"/>
    </xf>
    <xf numFmtId="0" fontId="40" fillId="0" borderId="12" xfId="3" applyFont="1" applyBorder="1" applyAlignment="1">
      <alignment horizontal="center" vertical="top" wrapText="1"/>
    </xf>
    <xf numFmtId="0" fontId="37" fillId="0" borderId="11" xfId="3" applyFont="1" applyBorder="1" applyAlignment="1">
      <alignment horizontal="left" vertical="center"/>
    </xf>
    <xf numFmtId="0" fontId="37" fillId="0" borderId="2" xfId="3" applyFont="1" applyBorder="1" applyAlignment="1">
      <alignment horizontal="left" vertical="center"/>
    </xf>
    <xf numFmtId="0" fontId="37" fillId="0" borderId="12" xfId="3" applyFont="1" applyBorder="1" applyAlignment="1">
      <alignment horizontal="left" vertical="center"/>
    </xf>
    <xf numFmtId="0" fontId="41" fillId="0" borderId="11" xfId="3" applyFont="1" applyBorder="1" applyAlignment="1">
      <alignment horizontal="center" vertical="center"/>
    </xf>
    <xf numFmtId="0" fontId="41" fillId="0" borderId="2" xfId="3" applyFont="1" applyBorder="1" applyAlignment="1">
      <alignment horizontal="center" vertical="center"/>
    </xf>
    <xf numFmtId="0" fontId="41" fillId="0" borderId="12" xfId="3" applyFont="1" applyBorder="1" applyAlignment="1">
      <alignment horizontal="center" vertical="center"/>
    </xf>
    <xf numFmtId="0" fontId="40" fillId="0" borderId="11" xfId="3" applyFont="1" applyBorder="1" applyAlignment="1">
      <alignment horizontal="center" vertical="center"/>
    </xf>
    <xf numFmtId="0" fontId="40" fillId="0" borderId="2" xfId="3" applyFont="1" applyBorder="1" applyAlignment="1">
      <alignment horizontal="center" vertical="center"/>
    </xf>
    <xf numFmtId="0" fontId="40" fillId="0" borderId="12" xfId="3" applyFont="1" applyBorder="1" applyAlignment="1">
      <alignment horizontal="center" vertical="center"/>
    </xf>
    <xf numFmtId="173" fontId="19" fillId="3" borderId="0" xfId="14" applyFont="1" applyFill="1" applyAlignment="1">
      <alignment horizontal="left" vertical="center"/>
    </xf>
    <xf numFmtId="0" fontId="39" fillId="0" borderId="0" xfId="16" applyFont="1" applyAlignment="1">
      <alignment horizontal="center"/>
    </xf>
    <xf numFmtId="0" fontId="39" fillId="0" borderId="0" xfId="16" applyFont="1" applyAlignment="1">
      <alignment horizontal="center" wrapText="1"/>
    </xf>
    <xf numFmtId="173" fontId="27" fillId="0" borderId="0" xfId="12" applyFont="1" applyAlignment="1">
      <alignment horizontal="left" vertical="top" wrapText="1"/>
    </xf>
    <xf numFmtId="0" fontId="48" fillId="0" borderId="4" xfId="17" applyFont="1" applyBorder="1" applyAlignment="1">
      <alignment horizontal="center" vertical="center" wrapText="1"/>
    </xf>
    <xf numFmtId="0" fontId="48" fillId="0" borderId="4" xfId="17" applyFont="1" applyBorder="1" applyAlignment="1">
      <alignment vertical="center" wrapText="1"/>
    </xf>
    <xf numFmtId="172" fontId="48" fillId="0" borderId="4" xfId="18" applyFont="1" applyFill="1" applyBorder="1" applyAlignment="1">
      <alignment horizontal="center" vertical="center" wrapText="1"/>
    </xf>
    <xf numFmtId="0" fontId="48" fillId="0" borderId="13" xfId="17" applyFont="1" applyBorder="1" applyAlignment="1">
      <alignment horizontal="center" vertical="center" wrapText="1"/>
    </xf>
    <xf numFmtId="0" fontId="48" fillId="0" borderId="15" xfId="17" applyFont="1" applyBorder="1" applyAlignment="1">
      <alignment horizontal="center" vertical="center" wrapText="1"/>
    </xf>
    <xf numFmtId="0" fontId="53" fillId="4" borderId="0" xfId="19" applyFont="1" applyFill="1" applyAlignment="1">
      <alignment horizontal="center" vertical="center" wrapText="1"/>
    </xf>
    <xf numFmtId="0" fontId="36" fillId="5" borderId="4" xfId="3" applyFont="1" applyFill="1" applyBorder="1" applyAlignment="1">
      <alignment horizontal="left" vertical="center" wrapText="1"/>
    </xf>
    <xf numFmtId="178" fontId="27" fillId="4" borderId="4" xfId="3" applyNumberFormat="1" applyFont="1" applyFill="1" applyBorder="1" applyAlignment="1">
      <alignment horizontal="right" vertical="center" wrapText="1"/>
    </xf>
    <xf numFmtId="4" fontId="27" fillId="4" borderId="4" xfId="3" applyNumberFormat="1" applyFont="1" applyFill="1" applyBorder="1" applyAlignment="1">
      <alignment horizontal="right" vertical="center" wrapText="1"/>
    </xf>
    <xf numFmtId="4" fontId="38" fillId="4" borderId="4" xfId="3" applyNumberFormat="1" applyFont="1" applyFill="1" applyBorder="1" applyAlignment="1">
      <alignment horizontal="right" vertical="center" wrapText="1"/>
    </xf>
    <xf numFmtId="0" fontId="5" fillId="0" borderId="1" xfId="1" applyFont="1" applyBorder="1" applyAlignment="1">
      <alignment horizontal="center" vertical="center" wrapText="1"/>
    </xf>
    <xf numFmtId="0" fontId="5" fillId="4" borderId="0" xfId="1" applyFont="1" applyFill="1" applyAlignment="1">
      <alignment horizontal="center" wrapText="1"/>
    </xf>
    <xf numFmtId="4" fontId="4" fillId="0" borderId="4" xfId="1" applyNumberFormat="1" applyFont="1" applyFill="1" applyBorder="1" applyAlignment="1">
      <alignment horizontal="right" vertical="top" wrapText="1"/>
    </xf>
    <xf numFmtId="2" fontId="4" fillId="0" borderId="4" xfId="1" applyNumberFormat="1" applyFont="1" applyFill="1" applyBorder="1" applyAlignment="1">
      <alignment horizontal="right" vertical="top" wrapText="1"/>
    </xf>
    <xf numFmtId="0" fontId="4" fillId="0" borderId="4" xfId="1" applyFont="1" applyFill="1" applyBorder="1" applyAlignment="1">
      <alignment horizontal="right" vertical="top" wrapText="1"/>
    </xf>
    <xf numFmtId="4" fontId="11" fillId="0" borderId="4" xfId="1" applyNumberFormat="1" applyFont="1" applyFill="1" applyBorder="1" applyAlignment="1">
      <alignment horizontal="right" vertical="top"/>
    </xf>
    <xf numFmtId="1" fontId="4" fillId="0" borderId="4" xfId="1" applyNumberFormat="1" applyFont="1" applyFill="1" applyBorder="1" applyAlignment="1">
      <alignment horizontal="center" vertical="top" wrapText="1"/>
    </xf>
    <xf numFmtId="0" fontId="4" fillId="0" borderId="4" xfId="1" applyFont="1" applyFill="1" applyBorder="1" applyAlignment="1">
      <alignment horizontal="left" vertical="top" wrapText="1"/>
    </xf>
    <xf numFmtId="0" fontId="3" fillId="0" borderId="0" xfId="1" applyFont="1" applyFill="1"/>
    <xf numFmtId="0" fontId="18" fillId="0" borderId="0" xfId="1" applyFont="1" applyFill="1" applyAlignment="1">
      <alignment wrapText="1"/>
    </xf>
    <xf numFmtId="0" fontId="11" fillId="0" borderId="0" xfId="1" applyFont="1" applyFill="1" applyAlignment="1">
      <alignment wrapText="1"/>
    </xf>
    <xf numFmtId="0" fontId="9" fillId="0" borderId="0" xfId="1" applyFont="1" applyFill="1" applyAlignment="1">
      <alignment wrapText="1"/>
    </xf>
    <xf numFmtId="0" fontId="4" fillId="0" borderId="4" xfId="1" applyFont="1" applyFill="1" applyBorder="1" applyAlignment="1">
      <alignment horizontal="center" vertical="top" wrapText="1"/>
    </xf>
    <xf numFmtId="0" fontId="11" fillId="0" borderId="4" xfId="1" applyFont="1" applyFill="1" applyBorder="1"/>
    <xf numFmtId="0" fontId="11" fillId="0" borderId="11" xfId="1" applyFont="1" applyFill="1" applyBorder="1" applyAlignment="1">
      <alignment horizontal="right" vertical="top" wrapText="1"/>
    </xf>
    <xf numFmtId="0" fontId="11" fillId="0" borderId="12" xfId="1" applyFont="1" applyFill="1" applyBorder="1" applyAlignment="1">
      <alignment horizontal="right" vertical="top" wrapText="1"/>
    </xf>
    <xf numFmtId="2" fontId="11" fillId="0" borderId="4" xfId="1" applyNumberFormat="1" applyFont="1" applyFill="1" applyBorder="1" applyAlignment="1">
      <alignment horizontal="right" vertical="top" wrapText="1"/>
    </xf>
    <xf numFmtId="0" fontId="11" fillId="0" borderId="4" xfId="1" applyFont="1" applyFill="1" applyBorder="1" applyAlignment="1">
      <alignment horizontal="right" vertical="top"/>
    </xf>
    <xf numFmtId="2" fontId="11" fillId="0" borderId="4" xfId="1" applyNumberFormat="1" applyFont="1" applyFill="1" applyBorder="1" applyAlignment="1">
      <alignment horizontal="right" vertical="top"/>
    </xf>
    <xf numFmtId="0" fontId="9" fillId="0" borderId="11" xfId="1" applyFont="1" applyFill="1" applyBorder="1" applyAlignment="1">
      <alignment horizontal="right" vertical="top" wrapText="1"/>
    </xf>
    <xf numFmtId="0" fontId="9" fillId="0" borderId="12" xfId="1" applyFont="1" applyFill="1" applyBorder="1" applyAlignment="1">
      <alignment horizontal="right" vertical="top" wrapText="1"/>
    </xf>
    <xf numFmtId="4" fontId="11" fillId="0" borderId="4" xfId="1" applyNumberFormat="1" applyFont="1" applyFill="1" applyBorder="1" applyAlignment="1">
      <alignment horizontal="right" vertical="top" wrapText="1"/>
    </xf>
    <xf numFmtId="0" fontId="18" fillId="0" borderId="11" xfId="1" applyFont="1" applyFill="1" applyBorder="1" applyAlignment="1">
      <alignment horizontal="left" vertical="center" wrapText="1"/>
    </xf>
    <xf numFmtId="0" fontId="18" fillId="0" borderId="2" xfId="1" applyFont="1" applyFill="1" applyBorder="1" applyAlignment="1">
      <alignment horizontal="left" vertical="center" wrapText="1"/>
    </xf>
    <xf numFmtId="0" fontId="18" fillId="0" borderId="12" xfId="1" applyFont="1" applyFill="1" applyBorder="1" applyAlignment="1">
      <alignment horizontal="left" vertical="center" wrapText="1"/>
    </xf>
    <xf numFmtId="0" fontId="11" fillId="0" borderId="4" xfId="1" applyFont="1" applyFill="1" applyBorder="1" applyAlignment="1">
      <alignment horizontal="right" vertical="top" wrapText="1"/>
    </xf>
    <xf numFmtId="0" fontId="62" fillId="4" borderId="0" xfId="24" applyFont="1" applyFill="1" applyAlignment="1">
      <alignment horizontal="center" vertical="center" wrapText="1"/>
    </xf>
    <xf numFmtId="0" fontId="62" fillId="0" borderId="4" xfId="24" applyFont="1" applyFill="1" applyBorder="1" applyAlignment="1">
      <alignment horizontal="center" vertical="center" wrapText="1"/>
    </xf>
    <xf numFmtId="4" fontId="62" fillId="0" borderId="4" xfId="24" applyNumberFormat="1" applyFont="1" applyFill="1" applyBorder="1" applyAlignment="1">
      <alignment vertical="center"/>
    </xf>
    <xf numFmtId="0" fontId="62" fillId="0" borderId="4" xfId="24" applyFont="1" applyFill="1" applyBorder="1"/>
    <xf numFmtId="4" fontId="47" fillId="0" borderId="4" xfId="7" applyNumberFormat="1" applyFont="1" applyFill="1" applyBorder="1" applyAlignment="1">
      <alignment vertical="center"/>
    </xf>
    <xf numFmtId="180" fontId="62" fillId="0" borderId="0" xfId="24" applyNumberFormat="1" applyFont="1" applyFill="1"/>
    <xf numFmtId="0" fontId="62" fillId="0" borderId="0" xfId="24" applyFont="1" applyFill="1"/>
    <xf numFmtId="4" fontId="50" fillId="0" borderId="4" xfId="24" applyNumberFormat="1" applyFont="1" applyBorder="1" applyAlignment="1">
      <alignment horizontal="center" vertical="center" wrapText="1"/>
    </xf>
    <xf numFmtId="4" fontId="62" fillId="0" borderId="4" xfId="24" applyNumberFormat="1" applyFont="1" applyBorder="1" applyAlignment="1">
      <alignment horizontal="center" vertical="center" wrapText="1"/>
    </xf>
    <xf numFmtId="4" fontId="63" fillId="0" borderId="3" xfId="0" applyNumberFormat="1" applyFont="1" applyBorder="1" applyAlignment="1">
      <alignment horizontal="center" vertical="center" wrapText="1"/>
    </xf>
    <xf numFmtId="4" fontId="63" fillId="0" borderId="3" xfId="0" applyNumberFormat="1" applyFont="1" applyBorder="1" applyAlignment="1">
      <alignment horizontal="center" vertical="top" wrapText="1"/>
    </xf>
    <xf numFmtId="4" fontId="63" fillId="0" borderId="4" xfId="0" applyNumberFormat="1" applyFont="1" applyBorder="1" applyAlignment="1">
      <alignment horizontal="center" vertical="top" wrapText="1"/>
    </xf>
    <xf numFmtId="0" fontId="50" fillId="4" borderId="0" xfId="26" applyFont="1" applyFill="1" applyAlignment="1">
      <alignment horizontal="center" vertical="center" wrapText="1"/>
    </xf>
    <xf numFmtId="49" fontId="5" fillId="4" borderId="1" xfId="0" applyNumberFormat="1" applyFont="1" applyFill="1" applyBorder="1" applyAlignment="1">
      <alignment horizontal="center" wrapText="1"/>
    </xf>
    <xf numFmtId="49" fontId="5" fillId="4" borderId="1" xfId="0" applyNumberFormat="1" applyFont="1" applyFill="1" applyBorder="1" applyAlignment="1">
      <alignment horizontal="center" vertical="center" wrapText="1"/>
    </xf>
    <xf numFmtId="49" fontId="5" fillId="0" borderId="1" xfId="0" applyNumberFormat="1" applyFont="1" applyBorder="1" applyAlignment="1">
      <alignment horizontal="center" vertical="center" wrapText="1"/>
    </xf>
    <xf numFmtId="49" fontId="11" fillId="0" borderId="5" xfId="0" applyNumberFormat="1" applyFont="1" applyFill="1" applyBorder="1" applyAlignment="1">
      <alignment horizontal="center" vertical="top" wrapText="1"/>
    </xf>
    <xf numFmtId="49" fontId="11" fillId="0" borderId="3" xfId="0" applyNumberFormat="1" applyFont="1" applyFill="1" applyBorder="1" applyAlignment="1">
      <alignment horizontal="left" vertical="top" wrapText="1"/>
    </xf>
    <xf numFmtId="0" fontId="11" fillId="0" borderId="3" xfId="0" applyFont="1" applyFill="1" applyBorder="1" applyAlignment="1">
      <alignment horizontal="left" vertical="top" wrapText="1"/>
    </xf>
    <xf numFmtId="49" fontId="11" fillId="0" borderId="3" xfId="0" applyNumberFormat="1" applyFont="1" applyFill="1" applyBorder="1" applyAlignment="1">
      <alignment horizontal="center" vertical="top" wrapText="1"/>
    </xf>
    <xf numFmtId="0" fontId="11" fillId="0" borderId="3" xfId="0" applyFont="1" applyFill="1" applyBorder="1" applyAlignment="1">
      <alignment horizontal="center" vertical="top" wrapText="1"/>
    </xf>
    <xf numFmtId="1" fontId="11" fillId="0" borderId="3" xfId="0" applyNumberFormat="1" applyFont="1" applyFill="1" applyBorder="1" applyAlignment="1">
      <alignment horizontal="center" vertical="top" wrapText="1"/>
    </xf>
    <xf numFmtId="0" fontId="11" fillId="0" borderId="3" xfId="0" applyFont="1" applyFill="1" applyBorder="1" applyAlignment="1">
      <alignment horizontal="right" vertical="top" wrapText="1"/>
    </xf>
    <xf numFmtId="2" fontId="11" fillId="0" borderId="3" xfId="0" applyNumberFormat="1" applyFont="1" applyFill="1" applyBorder="1" applyAlignment="1">
      <alignment horizontal="right" vertical="top" wrapText="1"/>
    </xf>
    <xf numFmtId="4" fontId="11" fillId="0" borderId="6" xfId="0" applyNumberFormat="1" applyFont="1" applyFill="1" applyBorder="1" applyAlignment="1">
      <alignment horizontal="right" vertical="top" wrapText="1"/>
    </xf>
    <xf numFmtId="2" fontId="6" fillId="0" borderId="0" xfId="0" applyNumberFormat="1" applyFont="1" applyFill="1" applyAlignment="1">
      <alignment horizontal="center" vertical="top" wrapText="1"/>
    </xf>
    <xf numFmtId="3" fontId="6" fillId="0" borderId="0" xfId="0" applyNumberFormat="1" applyFont="1" applyFill="1" applyAlignment="1">
      <alignment horizontal="right" vertical="top" wrapText="1"/>
    </xf>
    <xf numFmtId="0" fontId="3" fillId="0" borderId="0" xfId="0" applyFont="1" applyFill="1"/>
    <xf numFmtId="0" fontId="11" fillId="0" borderId="0" xfId="0" applyFont="1" applyFill="1" applyAlignment="1">
      <alignment wrapText="1"/>
    </xf>
    <xf numFmtId="0" fontId="5" fillId="0" borderId="0" xfId="0" applyFont="1" applyFill="1" applyAlignment="1">
      <alignment wrapText="1"/>
    </xf>
    <xf numFmtId="0" fontId="7" fillId="0" borderId="0" xfId="0" applyFont="1" applyFill="1" applyAlignment="1">
      <alignment wrapText="1"/>
    </xf>
    <xf numFmtId="49" fontId="4" fillId="0" borderId="7" xfId="0" applyNumberFormat="1" applyFont="1" applyFill="1" applyBorder="1" applyAlignment="1">
      <alignment horizontal="center" vertical="top" wrapText="1"/>
    </xf>
    <xf numFmtId="49" fontId="4" fillId="0" borderId="0" xfId="0" applyNumberFormat="1" applyFont="1" applyFill="1" applyAlignment="1">
      <alignment horizontal="left" vertical="top" wrapText="1"/>
    </xf>
    <xf numFmtId="49" fontId="4" fillId="0" borderId="0" xfId="0" applyNumberFormat="1" applyFont="1" applyFill="1" applyAlignment="1">
      <alignment horizontal="left" vertical="top" wrapText="1"/>
    </xf>
    <xf numFmtId="49" fontId="4" fillId="0" borderId="8" xfId="0" applyNumberFormat="1" applyFont="1" applyFill="1" applyBorder="1" applyAlignment="1">
      <alignment horizontal="left" vertical="top" wrapText="1"/>
    </xf>
    <xf numFmtId="0" fontId="4" fillId="0" borderId="0" xfId="0" applyFont="1" applyFill="1" applyAlignment="1">
      <alignment wrapText="1"/>
    </xf>
    <xf numFmtId="49" fontId="11" fillId="0" borderId="7" xfId="0" applyNumberFormat="1" applyFont="1" applyFill="1" applyBorder="1" applyAlignment="1">
      <alignment horizontal="center" vertical="top" wrapText="1"/>
    </xf>
    <xf numFmtId="49" fontId="11" fillId="0" borderId="0" xfId="0" applyNumberFormat="1" applyFont="1" applyFill="1" applyAlignment="1">
      <alignment horizontal="left" vertical="top" wrapText="1"/>
    </xf>
    <xf numFmtId="49" fontId="11" fillId="0" borderId="3" xfId="0" applyNumberFormat="1" applyFont="1" applyFill="1" applyBorder="1" applyAlignment="1">
      <alignment horizontal="left" vertical="top" wrapText="1"/>
    </xf>
    <xf numFmtId="49" fontId="11" fillId="0" borderId="9" xfId="0" applyNumberFormat="1" applyFont="1" applyFill="1" applyBorder="1" applyAlignment="1">
      <alignment horizontal="center" vertical="top" wrapText="1"/>
    </xf>
    <xf numFmtId="49" fontId="11" fillId="0" borderId="1" xfId="0" applyNumberFormat="1" applyFont="1" applyFill="1" applyBorder="1" applyAlignment="1">
      <alignment horizontal="left" vertical="top" wrapText="1"/>
    </xf>
    <xf numFmtId="49" fontId="11" fillId="0" borderId="1" xfId="0" applyNumberFormat="1" applyFont="1" applyFill="1" applyBorder="1" applyAlignment="1">
      <alignment horizontal="center" vertical="top" wrapText="1"/>
    </xf>
    <xf numFmtId="0" fontId="11" fillId="0" borderId="1" xfId="0" applyFont="1" applyFill="1" applyBorder="1" applyAlignment="1">
      <alignment horizontal="center" vertical="top" wrapText="1"/>
    </xf>
    <xf numFmtId="0" fontId="11" fillId="0" borderId="1" xfId="0" applyFont="1" applyFill="1" applyBorder="1" applyAlignment="1">
      <alignment horizontal="right" vertical="top" wrapText="1"/>
    </xf>
    <xf numFmtId="0" fontId="11" fillId="0" borderId="10" xfId="0" applyFont="1" applyFill="1" applyBorder="1" applyAlignment="1">
      <alignment horizontal="right" vertical="top" wrapText="1"/>
    </xf>
    <xf numFmtId="4" fontId="11" fillId="0" borderId="3" xfId="0" applyNumberFormat="1" applyFont="1" applyFill="1" applyBorder="1" applyAlignment="1">
      <alignment horizontal="right" vertical="top" wrapText="1"/>
    </xf>
  </cellXfs>
  <cellStyles count="27">
    <cellStyle name="Normal" xfId="19" xr:uid="{5E1D9C8B-BC69-4C6B-891F-CD4E4FE940AE}"/>
    <cellStyle name="Обычный" xfId="0" builtinId="0"/>
    <cellStyle name="Обычный 10" xfId="17" xr:uid="{C6982E77-C7C4-4080-8B45-EC250C6A6700}"/>
    <cellStyle name="Обычный 2" xfId="1" xr:uid="{1FB745DB-A99C-4971-8173-6BB6C0B06A46}"/>
    <cellStyle name="Обычный 2 2" xfId="12" xr:uid="{F7F15872-884F-40A3-A2C6-E062C2A5EB28}"/>
    <cellStyle name="Обычный 2 2 2" xfId="4" xr:uid="{731C36DB-A8FE-42B4-9E98-ECFFBF3E233A}"/>
    <cellStyle name="Обычный 2 2 2 2" xfId="3" xr:uid="{D58900F5-B53B-47A1-8E14-1003F757CB48}"/>
    <cellStyle name="Обычный 2 2 2 2 2" xfId="8" xr:uid="{CF8DF2FE-EB70-4E92-9844-A1E7861277FB}"/>
    <cellStyle name="Обычный 2 2 2 3" xfId="10" xr:uid="{08EC3E40-1CA9-43D1-88B0-5F654591AB92}"/>
    <cellStyle name="Обычный 2 2 3" xfId="26" xr:uid="{B9AAD2C3-DBF7-406D-A196-12F0DFB6CB28}"/>
    <cellStyle name="Обычный 2 3" xfId="20" xr:uid="{A2BB171E-7489-49B3-AED1-088CDBF324C3}"/>
    <cellStyle name="Обычный 3" xfId="23" xr:uid="{B3D1C2C3-1799-4B27-A13C-37FB31F8473A}"/>
    <cellStyle name="Обычный 3 2" xfId="7" xr:uid="{0046186E-9DE1-4339-A457-23132A572409}"/>
    <cellStyle name="Обычный 3 2 2" xfId="24" xr:uid="{F5AD83D8-B111-46B7-A750-14981D5EF1E8}"/>
    <cellStyle name="Обычный 7 3" xfId="16" xr:uid="{81F21B8F-3956-4053-BD44-208F2D175ABC}"/>
    <cellStyle name="Обычный_12 Расчет 2_Командировки" xfId="15" xr:uid="{6D5DEA8C-7767-44CF-BD4B-F606C8BC220F}"/>
    <cellStyle name="Обычный_ПИР Хантос  ГТЭС 48МВТ (Инд Хантос) 106.2 1.62" xfId="14" xr:uid="{83C985B3-FC70-4FF1-A52D-752D404C0897}"/>
    <cellStyle name="ПИР" xfId="5" xr:uid="{3AF41F8C-5311-43B5-ADAB-42758050BAEE}"/>
    <cellStyle name="СводРасч" xfId="22" xr:uid="{79103EC2-5A89-4367-8F07-36593940248D}"/>
    <cellStyle name="Титул" xfId="2" xr:uid="{5F1E188E-D95A-4F7C-A389-AAB3E78D2DDB}"/>
    <cellStyle name="Финансовый 2" xfId="11" xr:uid="{4ABBB4C4-59A5-4E66-B922-5350DDF81671}"/>
    <cellStyle name="Финансовый 2 2" xfId="18" xr:uid="{8C0A53B2-197A-4FFF-91D8-F188C2F75841}"/>
    <cellStyle name="Финансовый 2 2 2" xfId="13" xr:uid="{F7A8A097-E3B9-4139-A697-1D3D4661454B}"/>
    <cellStyle name="Финансовый 2 2 2 2" xfId="25" xr:uid="{13ED63A1-1131-41A6-8207-1F02D3972CAA}"/>
    <cellStyle name="Финансовый 2 3" xfId="21" xr:uid="{02BDD085-8CC1-420E-8CD7-91669F63468A}"/>
    <cellStyle name="Финансовый 3" xfId="9" xr:uid="{5F991779-4D75-4F9A-BAF4-50A7F715E930}"/>
    <cellStyle name="Хвост" xfId="6" xr:uid="{A4941FC9-7CA7-47A6-A9AF-319C40F8CE0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5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3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2.xml"/><Relationship Id="rId28" Type="http://schemas.openxmlformats.org/officeDocument/2006/relationships/externalLink" Target="externalLinks/externalLink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1.xml"/><Relationship Id="rId27" Type="http://schemas.openxmlformats.org/officeDocument/2006/relationships/externalLink" Target="externalLinks/externalLink6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1.wdp"/><Relationship Id="rId1" Type="http://schemas.openxmlformats.org/officeDocument/2006/relationships/image" Target="../media/image1.png"/><Relationship Id="rId4" Type="http://schemas.microsoft.com/office/2007/relationships/hdphoto" Target="../media/hdphoto2.wdp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3.wdp"/><Relationship Id="rId1" Type="http://schemas.openxmlformats.org/officeDocument/2006/relationships/image" Target="../media/image3.png"/><Relationship Id="rId4" Type="http://schemas.microsoft.com/office/2007/relationships/hdphoto" Target="../media/hdphoto2.wdp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4.wdp"/><Relationship Id="rId1" Type="http://schemas.openxmlformats.org/officeDocument/2006/relationships/image" Target="../media/image4.png"/><Relationship Id="rId4" Type="http://schemas.microsoft.com/office/2007/relationships/hdphoto" Target="../media/hdphoto2.wdp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png"/><Relationship Id="rId2" Type="http://schemas.microsoft.com/office/2007/relationships/hdphoto" Target="../media/hdphoto4.wdp"/><Relationship Id="rId1" Type="http://schemas.openxmlformats.org/officeDocument/2006/relationships/image" Target="../media/image4.png"/><Relationship Id="rId4" Type="http://schemas.microsoft.com/office/2007/relationships/hdphoto" Target="../media/hdphoto2.wd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446161</xdr:colOff>
      <xdr:row>1262</xdr:row>
      <xdr:rowOff>34438</xdr:rowOff>
    </xdr:from>
    <xdr:ext cx="549882" cy="376640"/>
    <xdr:pic>
      <xdr:nvPicPr>
        <xdr:cNvPr id="2" name="Рисунок 3">
          <a:extLst>
            <a:ext uri="{FF2B5EF4-FFF2-40B4-BE49-F238E27FC236}">
              <a16:creationId xmlns:a16="http://schemas.microsoft.com/office/drawing/2014/main" id="{E64D5BBC-11A2-4B49-A7DF-941949CBA35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9675886" y="261514738"/>
          <a:ext cx="549882" cy="376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1057275</xdr:colOff>
      <xdr:row>1260</xdr:row>
      <xdr:rowOff>57150</xdr:rowOff>
    </xdr:from>
    <xdr:ext cx="828675" cy="527300"/>
    <xdr:pic>
      <xdr:nvPicPr>
        <xdr:cNvPr id="3" name="Рисунок 2">
          <a:extLst>
            <a:ext uri="{FF2B5EF4-FFF2-40B4-BE49-F238E27FC236}">
              <a16:creationId xmlns:a16="http://schemas.microsoft.com/office/drawing/2014/main" id="{DC9E51A9-4541-4DF4-A9E4-29C1493870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53525" y="261165975"/>
          <a:ext cx="828675" cy="527300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390477</xdr:colOff>
      <xdr:row>101</xdr:row>
      <xdr:rowOff>41032</xdr:rowOff>
    </xdr:from>
    <xdr:ext cx="549882" cy="376640"/>
    <xdr:pic>
      <xdr:nvPicPr>
        <xdr:cNvPr id="2" name="Рисунок 3">
          <a:extLst>
            <a:ext uri="{FF2B5EF4-FFF2-40B4-BE49-F238E27FC236}">
              <a16:creationId xmlns:a16="http://schemas.microsoft.com/office/drawing/2014/main" id="{368BCA2D-DFEE-4444-80AF-87908A97E6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9629727" y="21911897"/>
          <a:ext cx="549882" cy="376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1003789</xdr:colOff>
      <xdr:row>99</xdr:row>
      <xdr:rowOff>65942</xdr:rowOff>
    </xdr:from>
    <xdr:ext cx="828675" cy="527300"/>
    <xdr:pic>
      <xdr:nvPicPr>
        <xdr:cNvPr id="3" name="Рисунок 2">
          <a:extLst>
            <a:ext uri="{FF2B5EF4-FFF2-40B4-BE49-F238E27FC236}">
              <a16:creationId xmlns:a16="http://schemas.microsoft.com/office/drawing/2014/main" id="{CEB5D55E-D30F-4B14-8E03-E196C1A82F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07366" y="21563134"/>
          <a:ext cx="828675" cy="527300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588304</xdr:colOff>
      <xdr:row>2766</xdr:row>
      <xdr:rowOff>70339</xdr:rowOff>
    </xdr:from>
    <xdr:ext cx="549882" cy="376640"/>
    <xdr:pic>
      <xdr:nvPicPr>
        <xdr:cNvPr id="2" name="Рисунок 3">
          <a:extLst>
            <a:ext uri="{FF2B5EF4-FFF2-40B4-BE49-F238E27FC236}">
              <a16:creationId xmlns:a16="http://schemas.microsoft.com/office/drawing/2014/main" id="{BB1836E2-3DFC-4F24-A4A0-DB62AF21EC6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9827554" y="656335512"/>
          <a:ext cx="549882" cy="376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65943</xdr:colOff>
      <xdr:row>2764</xdr:row>
      <xdr:rowOff>95249</xdr:rowOff>
    </xdr:from>
    <xdr:ext cx="828675" cy="527300"/>
    <xdr:pic>
      <xdr:nvPicPr>
        <xdr:cNvPr id="3" name="Рисунок 2">
          <a:extLst>
            <a:ext uri="{FF2B5EF4-FFF2-40B4-BE49-F238E27FC236}">
              <a16:creationId xmlns:a16="http://schemas.microsoft.com/office/drawing/2014/main" id="{817E369A-29FF-4179-BEC0-AA58A11249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05193" y="655986749"/>
          <a:ext cx="828675" cy="527300"/>
        </a:xfrm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315986</xdr:colOff>
      <xdr:row>1473</xdr:row>
      <xdr:rowOff>15388</xdr:rowOff>
    </xdr:from>
    <xdr:ext cx="549882" cy="376640"/>
    <xdr:pic>
      <xdr:nvPicPr>
        <xdr:cNvPr id="2" name="Рисунок 3">
          <a:extLst>
            <a:ext uri="{FF2B5EF4-FFF2-40B4-BE49-F238E27FC236}">
              <a16:creationId xmlns:a16="http://schemas.microsoft.com/office/drawing/2014/main" id="{BF493FA7-5532-44B8-A440-E13A49172A2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9539361" y="320817388"/>
          <a:ext cx="549882" cy="376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920750</xdr:colOff>
      <xdr:row>1471</xdr:row>
      <xdr:rowOff>31750</xdr:rowOff>
    </xdr:from>
    <xdr:ext cx="828675" cy="527300"/>
    <xdr:pic>
      <xdr:nvPicPr>
        <xdr:cNvPr id="3" name="Рисунок 2">
          <a:extLst>
            <a:ext uri="{FF2B5EF4-FFF2-40B4-BE49-F238E27FC236}">
              <a16:creationId xmlns:a16="http://schemas.microsoft.com/office/drawing/2014/main" id="{15D81F3F-60C6-42BD-82F4-BB27F289D1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17000" y="320468625"/>
          <a:ext cx="828675" cy="527300"/>
        </a:xfrm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363611</xdr:colOff>
      <xdr:row>609</xdr:row>
      <xdr:rowOff>78888</xdr:rowOff>
    </xdr:from>
    <xdr:ext cx="549882" cy="376640"/>
    <xdr:pic>
      <xdr:nvPicPr>
        <xdr:cNvPr id="2" name="Рисунок 3">
          <a:extLst>
            <a:ext uri="{FF2B5EF4-FFF2-40B4-BE49-F238E27FC236}">
              <a16:creationId xmlns:a16="http://schemas.microsoft.com/office/drawing/2014/main" id="{B6514E71-CE2D-42D5-B629-A9D8146B175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9586986" y="140461513"/>
          <a:ext cx="549882" cy="376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968375</xdr:colOff>
      <xdr:row>607</xdr:row>
      <xdr:rowOff>95250</xdr:rowOff>
    </xdr:from>
    <xdr:ext cx="828675" cy="527300"/>
    <xdr:pic>
      <xdr:nvPicPr>
        <xdr:cNvPr id="3" name="Рисунок 2">
          <a:extLst>
            <a:ext uri="{FF2B5EF4-FFF2-40B4-BE49-F238E27FC236}">
              <a16:creationId xmlns:a16="http://schemas.microsoft.com/office/drawing/2014/main" id="{C8CA4DAB-7466-4CB4-BC61-76E3D65292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64625" y="140112750"/>
          <a:ext cx="828675" cy="527300"/>
        </a:xfrm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347736</xdr:colOff>
      <xdr:row>348</xdr:row>
      <xdr:rowOff>78888</xdr:rowOff>
    </xdr:from>
    <xdr:ext cx="549882" cy="376640"/>
    <xdr:pic>
      <xdr:nvPicPr>
        <xdr:cNvPr id="2" name="Рисунок 3">
          <a:extLst>
            <a:ext uri="{FF2B5EF4-FFF2-40B4-BE49-F238E27FC236}">
              <a16:creationId xmlns:a16="http://schemas.microsoft.com/office/drawing/2014/main" id="{748CE517-3D5D-4848-BA46-7082FC5973A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9571111" y="80930263"/>
          <a:ext cx="549882" cy="376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952500</xdr:colOff>
      <xdr:row>346</xdr:row>
      <xdr:rowOff>95250</xdr:rowOff>
    </xdr:from>
    <xdr:ext cx="828675" cy="527300"/>
    <xdr:pic>
      <xdr:nvPicPr>
        <xdr:cNvPr id="3" name="Рисунок 2">
          <a:extLst>
            <a:ext uri="{FF2B5EF4-FFF2-40B4-BE49-F238E27FC236}">
              <a16:creationId xmlns:a16="http://schemas.microsoft.com/office/drawing/2014/main" id="{BBB37D4E-AA35-46E9-A164-87C5854E3F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48750" y="80581500"/>
          <a:ext cx="828675" cy="527300"/>
        </a:xfrm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427111</xdr:colOff>
      <xdr:row>517</xdr:row>
      <xdr:rowOff>78888</xdr:rowOff>
    </xdr:from>
    <xdr:ext cx="549882" cy="376640"/>
    <xdr:pic>
      <xdr:nvPicPr>
        <xdr:cNvPr id="2" name="Рисунок 3">
          <a:extLst>
            <a:ext uri="{FF2B5EF4-FFF2-40B4-BE49-F238E27FC236}">
              <a16:creationId xmlns:a16="http://schemas.microsoft.com/office/drawing/2014/main" id="{934B78CE-E891-4828-AFE0-4898EF775E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9650486" y="131476263"/>
          <a:ext cx="549882" cy="376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1031875</xdr:colOff>
      <xdr:row>515</xdr:row>
      <xdr:rowOff>95250</xdr:rowOff>
    </xdr:from>
    <xdr:ext cx="828675" cy="527300"/>
    <xdr:pic>
      <xdr:nvPicPr>
        <xdr:cNvPr id="3" name="Рисунок 2">
          <a:extLst>
            <a:ext uri="{FF2B5EF4-FFF2-40B4-BE49-F238E27FC236}">
              <a16:creationId xmlns:a16="http://schemas.microsoft.com/office/drawing/2014/main" id="{78753CFD-1D6B-4685-A6B7-78AD0DAE2D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28125" y="131127500"/>
          <a:ext cx="828675" cy="527300"/>
        </a:xfrm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474736</xdr:colOff>
      <xdr:row>399</xdr:row>
      <xdr:rowOff>63013</xdr:rowOff>
    </xdr:from>
    <xdr:ext cx="549882" cy="376640"/>
    <xdr:pic>
      <xdr:nvPicPr>
        <xdr:cNvPr id="2" name="Рисунок 3">
          <a:extLst>
            <a:ext uri="{FF2B5EF4-FFF2-40B4-BE49-F238E27FC236}">
              <a16:creationId xmlns:a16="http://schemas.microsoft.com/office/drawing/2014/main" id="{73CB8C67-0CD1-46F7-BC3E-A87F5F6001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9698111" y="90090138"/>
          <a:ext cx="549882" cy="376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1079500</xdr:colOff>
      <xdr:row>397</xdr:row>
      <xdr:rowOff>79375</xdr:rowOff>
    </xdr:from>
    <xdr:ext cx="828675" cy="527300"/>
    <xdr:pic>
      <xdr:nvPicPr>
        <xdr:cNvPr id="3" name="Рисунок 2">
          <a:extLst>
            <a:ext uri="{FF2B5EF4-FFF2-40B4-BE49-F238E27FC236}">
              <a16:creationId xmlns:a16="http://schemas.microsoft.com/office/drawing/2014/main" id="{4B0B81E3-0417-40BA-85E7-5F20F1D5DF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75750" y="89741375"/>
          <a:ext cx="828675" cy="527300"/>
        </a:xfrm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633486</xdr:colOff>
      <xdr:row>748</xdr:row>
      <xdr:rowOff>78888</xdr:rowOff>
    </xdr:from>
    <xdr:ext cx="549882" cy="376640"/>
    <xdr:pic>
      <xdr:nvPicPr>
        <xdr:cNvPr id="2" name="Рисунок 3">
          <a:extLst>
            <a:ext uri="{FF2B5EF4-FFF2-40B4-BE49-F238E27FC236}">
              <a16:creationId xmlns:a16="http://schemas.microsoft.com/office/drawing/2014/main" id="{F306895A-1F68-4D69-90D4-BAD11374CDE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9856861" y="185498888"/>
          <a:ext cx="549882" cy="376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111125</xdr:colOff>
      <xdr:row>746</xdr:row>
      <xdr:rowOff>95250</xdr:rowOff>
    </xdr:from>
    <xdr:ext cx="828675" cy="527300"/>
    <xdr:pic>
      <xdr:nvPicPr>
        <xdr:cNvPr id="3" name="Рисунок 2">
          <a:extLst>
            <a:ext uri="{FF2B5EF4-FFF2-40B4-BE49-F238E27FC236}">
              <a16:creationId xmlns:a16="http://schemas.microsoft.com/office/drawing/2014/main" id="{22577F1E-642A-4FD2-8D6E-007C3FF37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34500" y="185150125"/>
          <a:ext cx="828675" cy="527300"/>
        </a:xfrm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660308</xdr:colOff>
      <xdr:row>145</xdr:row>
      <xdr:rowOff>72867</xdr:rowOff>
    </xdr:from>
    <xdr:ext cx="549882" cy="376640"/>
    <xdr:pic>
      <xdr:nvPicPr>
        <xdr:cNvPr id="2" name="Рисунок 3">
          <a:extLst>
            <a:ext uri="{FF2B5EF4-FFF2-40B4-BE49-F238E27FC236}">
              <a16:creationId xmlns:a16="http://schemas.microsoft.com/office/drawing/2014/main" id="{532034FD-57B1-4851-84DC-2A5B2C7FB7E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9896274" y="31518505"/>
          <a:ext cx="549882" cy="376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137947</xdr:colOff>
      <xdr:row>143</xdr:row>
      <xdr:rowOff>98535</xdr:rowOff>
    </xdr:from>
    <xdr:ext cx="828675" cy="527300"/>
    <xdr:pic>
      <xdr:nvPicPr>
        <xdr:cNvPr id="3" name="Рисунок 2">
          <a:extLst>
            <a:ext uri="{FF2B5EF4-FFF2-40B4-BE49-F238E27FC236}">
              <a16:creationId xmlns:a16="http://schemas.microsoft.com/office/drawing/2014/main" id="{FB28AEDD-47A6-463A-ACC7-C6095E2953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3913" y="31169742"/>
          <a:ext cx="828675" cy="527300"/>
        </a:xfrm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441765</xdr:colOff>
      <xdr:row>394</xdr:row>
      <xdr:rowOff>55686</xdr:rowOff>
    </xdr:from>
    <xdr:ext cx="549882" cy="376640"/>
    <xdr:pic>
      <xdr:nvPicPr>
        <xdr:cNvPr id="2" name="Рисунок 3">
          <a:extLst>
            <a:ext uri="{FF2B5EF4-FFF2-40B4-BE49-F238E27FC236}">
              <a16:creationId xmlns:a16="http://schemas.microsoft.com/office/drawing/2014/main" id="{CA07BB5C-2BF5-462C-8D06-D3B50569C50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9681015" y="99218263"/>
          <a:ext cx="549882" cy="376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11</xdr:col>
      <xdr:colOff>1055077</xdr:colOff>
      <xdr:row>392</xdr:row>
      <xdr:rowOff>80596</xdr:rowOff>
    </xdr:from>
    <xdr:ext cx="828675" cy="527300"/>
    <xdr:pic>
      <xdr:nvPicPr>
        <xdr:cNvPr id="3" name="Рисунок 2">
          <a:extLst>
            <a:ext uri="{FF2B5EF4-FFF2-40B4-BE49-F238E27FC236}">
              <a16:creationId xmlns:a16="http://schemas.microsoft.com/office/drawing/2014/main" id="{2577F1B3-8475-464B-ABE9-08639DA105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58654" y="98869500"/>
          <a:ext cx="828675" cy="527300"/>
        </a:xfrm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528929</xdr:colOff>
      <xdr:row>1903</xdr:row>
      <xdr:rowOff>86005</xdr:rowOff>
    </xdr:from>
    <xdr:ext cx="549882" cy="376640"/>
    <xdr:pic>
      <xdr:nvPicPr>
        <xdr:cNvPr id="2" name="Рисунок 3">
          <a:extLst>
            <a:ext uri="{FF2B5EF4-FFF2-40B4-BE49-F238E27FC236}">
              <a16:creationId xmlns:a16="http://schemas.microsoft.com/office/drawing/2014/main" id="{719583C3-8DE4-416D-9FDE-91993F39FE2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9764895" y="398447781"/>
          <a:ext cx="549882" cy="376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12</xdr:col>
      <xdr:colOff>6568</xdr:colOff>
      <xdr:row>1901</xdr:row>
      <xdr:rowOff>111673</xdr:rowOff>
    </xdr:from>
    <xdr:ext cx="828675" cy="527300"/>
    <xdr:pic>
      <xdr:nvPicPr>
        <xdr:cNvPr id="3" name="Рисунок 2">
          <a:extLst>
            <a:ext uri="{FF2B5EF4-FFF2-40B4-BE49-F238E27FC236}">
              <a16:creationId xmlns:a16="http://schemas.microsoft.com/office/drawing/2014/main" id="{88747B72-6BED-487D-B662-991E0522D9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42534" y="398099018"/>
          <a:ext cx="828675" cy="527300"/>
        </a:xfrm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2282161</xdr:colOff>
      <xdr:row>72</xdr:row>
      <xdr:rowOff>14655</xdr:rowOff>
    </xdr:from>
    <xdr:to>
      <xdr:col>2</xdr:col>
      <xdr:colOff>2693911</xdr:colOff>
      <xdr:row>74</xdr:row>
      <xdr:rowOff>15073</xdr:rowOff>
    </xdr:to>
    <xdr:pic>
      <xdr:nvPicPr>
        <xdr:cNvPr id="2" name="Рисунок 3">
          <a:extLst>
            <a:ext uri="{FF2B5EF4-FFF2-40B4-BE49-F238E27FC236}">
              <a16:creationId xmlns:a16="http://schemas.microsoft.com/office/drawing/2014/main" id="{4C6CC073-4456-4BF5-8F69-99EF81D3E7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5644486" y="13978305"/>
          <a:ext cx="411750" cy="28616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1383196</xdr:colOff>
      <xdr:row>69</xdr:row>
      <xdr:rowOff>132522</xdr:rowOff>
    </xdr:from>
    <xdr:to>
      <xdr:col>2</xdr:col>
      <xdr:colOff>2211871</xdr:colOff>
      <xdr:row>73</xdr:row>
      <xdr:rowOff>71757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285A9C77-B652-4203-943D-6BAB122BAF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45521" y="13648497"/>
          <a:ext cx="828675" cy="529785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2282161</xdr:colOff>
      <xdr:row>57</xdr:row>
      <xdr:rowOff>14655</xdr:rowOff>
    </xdr:from>
    <xdr:to>
      <xdr:col>2</xdr:col>
      <xdr:colOff>2693911</xdr:colOff>
      <xdr:row>59</xdr:row>
      <xdr:rowOff>15074</xdr:rowOff>
    </xdr:to>
    <xdr:pic>
      <xdr:nvPicPr>
        <xdr:cNvPr id="2" name="Рисунок 3">
          <a:extLst>
            <a:ext uri="{FF2B5EF4-FFF2-40B4-BE49-F238E27FC236}">
              <a16:creationId xmlns:a16="http://schemas.microsoft.com/office/drawing/2014/main" id="{3829BAA0-6268-4795-B858-FA4CF4EF65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5644486" y="10749330"/>
          <a:ext cx="411750" cy="28616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1912327</xdr:colOff>
      <xdr:row>52</xdr:row>
      <xdr:rowOff>161193</xdr:rowOff>
    </xdr:from>
    <xdr:to>
      <xdr:col>2</xdr:col>
      <xdr:colOff>2741002</xdr:colOff>
      <xdr:row>57</xdr:row>
      <xdr:rowOff>102339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97F42B4E-14FB-4C02-997A-B65AEB5D62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74652" y="10314843"/>
          <a:ext cx="828675" cy="522171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835901</xdr:colOff>
      <xdr:row>29</xdr:row>
      <xdr:rowOff>111745</xdr:rowOff>
    </xdr:from>
    <xdr:ext cx="537013" cy="296844"/>
    <xdr:pic>
      <xdr:nvPicPr>
        <xdr:cNvPr id="2" name="Рисунок 3">
          <a:extLst>
            <a:ext uri="{FF2B5EF4-FFF2-40B4-BE49-F238E27FC236}">
              <a16:creationId xmlns:a16="http://schemas.microsoft.com/office/drawing/2014/main" id="{BCF7C87E-A152-471B-9709-A119F270FA0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1255001" y="11532220"/>
          <a:ext cx="537013" cy="29684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1</xdr:col>
      <xdr:colOff>759145</xdr:colOff>
      <xdr:row>26</xdr:row>
      <xdr:rowOff>95871</xdr:rowOff>
    </xdr:from>
    <xdr:ext cx="886810" cy="467556"/>
    <xdr:pic>
      <xdr:nvPicPr>
        <xdr:cNvPr id="3" name="Рисунок 2">
          <a:extLst>
            <a:ext uri="{FF2B5EF4-FFF2-40B4-BE49-F238E27FC236}">
              <a16:creationId xmlns:a16="http://schemas.microsoft.com/office/drawing/2014/main" id="{E5AF92C7-DDA1-4875-8F57-EA5781FC98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8245" y="10944846"/>
          <a:ext cx="886810" cy="467556"/>
        </a:xfrm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750795</xdr:colOff>
      <xdr:row>25</xdr:row>
      <xdr:rowOff>67236</xdr:rowOff>
    </xdr:from>
    <xdr:to>
      <xdr:col>1</xdr:col>
      <xdr:colOff>1535158</xdr:colOff>
      <xdr:row>28</xdr:row>
      <xdr:rowOff>13201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A17CA34B-164D-459A-A2CC-0D574163A3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1331820" y="7906311"/>
          <a:ext cx="784363" cy="48889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878906</xdr:colOff>
      <xdr:row>21</xdr:row>
      <xdr:rowOff>19050</xdr:rowOff>
    </xdr:from>
    <xdr:to>
      <xdr:col>1</xdr:col>
      <xdr:colOff>2168094</xdr:colOff>
      <xdr:row>25</xdr:row>
      <xdr:rowOff>106456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ADF496F4-F371-4534-8BD5-D7AA1AF403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9931" y="7124700"/>
          <a:ext cx="1289188" cy="820831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750795</xdr:colOff>
      <xdr:row>33</xdr:row>
      <xdr:rowOff>67236</xdr:rowOff>
    </xdr:from>
    <xdr:to>
      <xdr:col>1</xdr:col>
      <xdr:colOff>1535158</xdr:colOff>
      <xdr:row>36</xdr:row>
      <xdr:rowOff>13202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86C2022D-85B2-4987-8EAF-239E3D21F4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15354" b="77559" l="17081" r="95963">
                      <a14:foregroundMark x1="44410" y1="58268" x2="87578" y2="18110"/>
                      <a14:foregroundMark x1="64907" y1="63780" x2="75776" y2="37795"/>
                      <a14:foregroundMark x1="80435" y1="46063" x2="96273" y2="37795"/>
                      <a14:foregroundMark x1="85093" y1="21654" x2="92236" y2="16142"/>
                      <a14:foregroundMark x1="41313" y1="63751" x2="46273" y2="61811"/>
                      <a14:foregroundMark x1="33187" y1="66929" x2="35857" y2="65885"/>
                      <a14:foregroundMark x1="17081" y1="73228" x2="33187" y2="66929"/>
                      <a14:foregroundMark x1="42547" y1="48031" x2="37578" y2="28346"/>
                      <a14:foregroundMark x1="45963" y1="36220" x2="72360" y2="15748"/>
                      <a14:foregroundMark x1="50932" y1="43307" x2="58696" y2="27165"/>
                      <a14:foregroundMark x1="43168" y1="77559" x2="38820" y2="75591"/>
                      <a14:foregroundMark x1="43789" y1="67717" x2="32609" y2="72441"/>
                      <a14:foregroundMark x1="37888" y1="73228" x2="18012" y2="74016"/>
                      <a14:foregroundMark x1="31677" y1="43307" x2="29814" y2="48425"/>
                      <a14:backgroundMark x1="23292" y1="60236" x2="23292" y2="60236"/>
                      <a14:backgroundMark x1="25776" y1="57874" x2="25776" y2="57874"/>
                      <a14:backgroundMark x1="41615" y1="63780" x2="41549" y2="64169"/>
                      <a14:backgroundMark x1="59006" y1="39370" x2="59006" y2="39370"/>
                      <a14:backgroundMark x1="54658" y1="44094" x2="68944" y2="3110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167" t="9735" r="3288" b="17252"/>
        <a:stretch>
          <a:fillRect/>
        </a:stretch>
      </xdr:blipFill>
      <xdr:spPr bwMode="auto">
        <a:xfrm>
          <a:off x="1331820" y="14097561"/>
          <a:ext cx="784363" cy="48889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878906</xdr:colOff>
      <xdr:row>29</xdr:row>
      <xdr:rowOff>19050</xdr:rowOff>
    </xdr:from>
    <xdr:to>
      <xdr:col>1</xdr:col>
      <xdr:colOff>2168094</xdr:colOff>
      <xdr:row>33</xdr:row>
      <xdr:rowOff>61634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620D60F4-513C-492E-94A0-CB03F1E421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alphaModFix/>
          <a:extLst>
            <a:ext uri="{BEBA8EAE-BF5A-486C-A8C5-ECC9F3942E4B}">
              <a14:imgProps xmlns:a14="http://schemas.microsoft.com/office/drawing/2010/main">
                <a14:imgLayer r:embed="rId4">
                  <a14:imgEffect>
                    <a14:backgroundRemoval t="10000" b="91250" l="9804" r="89706">
                      <a14:foregroundMark x1="42157" y1="40625" x2="44608" y2="46250"/>
                      <a14:foregroundMark x1="40196" y1="47500" x2="23529" y2="31250"/>
                      <a14:foregroundMark x1="75980" y1="10625" x2="68137" y2="26875"/>
                      <a14:foregroundMark x1="75000" y1="36875" x2="55882" y2="51250"/>
                      <a14:foregroundMark x1="50490" y1="56250" x2="34804" y2="91250"/>
                      <a14:foregroundMark x1="45098" y1="48125" x2="56373" y2="43125"/>
                      <a14:foregroundMark x1="58333" y1="40625" x2="58333" y2="40000"/>
                      <a14:backgroundMark x1="49510" y1="33125" x2="49510" y2="33125"/>
                      <a14:backgroundMark x1="51471" y1="30625" x2="55392" y2="26250"/>
                    </a14:backgroundRemoval>
                  </a14:imgEffect>
                  <a14:imgEffect>
                    <a14:saturation sat="227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59931" y="13277850"/>
          <a:ext cx="1289188" cy="81410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kancidalova\VALENTINA\Documents%20and%20Settings\VKancidalova.S13FLOOR5\&#1052;&#1086;&#1080;%20&#1076;&#1086;&#1082;&#1091;&#1084;&#1077;&#1085;&#1090;&#1099;\VALENTINA\VALENTINA\&#1063;&#1091;&#1083;&#1072;&#1085;&#1086;&#1074;%202003\&#1057;&#1077;&#1083;&#1100;&#1089;&#1082;&#1072;&#1103;%20&#1101;&#1085;&#1077;&#1088;&#1075;&#1077;&#1090;&#1080;&#1082;&#1072;%203%20&#1074;&#1072;&#1088;&#1080;&#1072;&#1085;&#1090;\140-2003%20&#1057;&#1054;&#1043;%20&#1064;&#1072;&#1090;&#1091;&#1088;&#1089;&#1082;&#1080;&#1077;%20&#1101;&#1083;_&#1089;&#1077;&#1090;&#1080;3+\&#1057;&#1054;&#1043;%20140-2003%20&#1064;&#1072;&#1090;&#1091;&#1088;3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30\01_&#1087;&#1088;&#1086;&#1077;&#1082;&#1090;&#1099;%20&#1074;%20&#1088;&#1072;&#1073;&#1086;&#1090;&#1077;\2018%20&#1075;&#1086;&#1076;\07-18_&#1042;&#1051;_220_&#1082;&#1042;_%20&#1041;&#1086;&#1075;&#1091;&#1095;&#1072;&#1085;&#1089;&#1082;&#1072;&#1103;\06.1_&#1057;&#1090;&#1072;&#1076;&#1080;&#1103;%20&#1056;%20(&#1088;&#1077;&#1076;.%20&#1074;&#1080;&#1076;)\03_&#1042;&#1051;.220.145-07.&#1056;18-&#1057;&#1052;\&#1057;&#1086;&#1075;&#1083;&#1072;&#1089;&#1086;&#1074;&#1072;&#1085;&#1085;&#1072;&#1103;%20&#1074;&#1077;&#1088;&#1089;&#1080;&#1103;\+&#1057;&#1044;_&#1056;&#1044;_&#1080;&#1089;&#1087;&#1088;_&#1089;&#1086;&#1075;&#1083;&#1072;&#1089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Documents%20and%20Settings\t.ivanova\My%20Documents\&#1042;&#1086;&#1083;&#1078;&#1089;&#1082;&#1080;&#1081;%203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3\&#1089;&#1084;&#1077;&#1090;&#1085;&#1099;&#1081;%20&#1086;&#1090;&#1076;&#1077;&#1083;\&#1056;&#1040;&#1041;&#1054;&#1058;&#1040;\&#1057;&#1054;%2001\00%20&#1048;&#1085;&#1090;&#1077;&#1075;&#1088;%20&#1052;&#1069;&#1057;%203&#1072;&#1087;.%20&#1057;&#1080;&#1073;&#1080;&#1088;&#1080;\00%20&#1055;&#1057;%20&#1041;&#1072;&#1088;&#1089;&#1086;&#1074;&#1086;\&#1042;&#1040;&#1056;%202\&#1041;&#1072;&#1088;&#1089;&#1086;&#1074;&#1086;%20&#1057;&#1087;&#1077;&#1094;-&#1103;%20&#8470;%202%20&#1082;&#1086;&#1088;1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Users\Lyachina-IS\Desktop\&#1047;&#1072;&#1076;&#1072;&#1085;&#1080;&#1103;\2018\&#1056;&#1072;&#1089;&#1095;&#1077;&#1090;%20&#1076;&#1083;&#1103;%20&#1056;&#1046;&#1044;\&#1086;&#1090;%20&#1080;&#1085;&#1089;&#1090;&#1077;&#1090;&#1091;&#1090;&#1072;\&#1059;&#1082;&#1088;&#1091;&#1087;&#1085;&#1077;&#1085;&#1085;&#1099;&#1081;%20&#1088;&#1072;&#1089;&#1095;&#1077;&#1090;%20&#1089;&#1090;&#1086;&#1080;&#1084;&#1086;&#1089;&#1090;&#1080;%20&#1055;&#1057;%20220-6%201%20&#1074;&#1072;&#1088;&#1080;&#1072;&#1085;&#1090;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Documents%20and%20Settings\nelly\Local%20Settings\Temporary%20Internet%20Files\Content.Outlook\7HND9HV6\ZubovProject\&#1055;&#1088;&#1086;&#1077;&#1082;&#1090;&#1099;\&#1057;&#1084;&#1077;&#1090;&#1099;\&#1057;&#1041;&#1062;%201997%20&#1042;&#1040;&#1056;.2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dc\economics\&#1054;&#1041;&#1065;&#1040;&#1071;%20&#1057;&#1040;&#1042;&#1055;&#1069;\&#1053;%20&#1080;%20&#1054;%20&#1082;%20&#1088;\&#1056;&#1055;&#1044;&#1040;%20&#1055;&#1058;\&#1057;&#1052;&#1045;&#1058;&#1040;%20&#1056;&#1055;&#1044;&#1040;_&#1055;&#1058;_&#1053;&#1086;&#1074;&#1072;&#1103;%20&#1092;&#1086;&#1088;&#1084;&#1072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Распределение"/>
      <sheetName val="Перечень объектов проект"/>
      <sheetName val="КАЛЕДАРНЫЙ ПЛАН"/>
      <sheetName val="СВОДНАЯ СМЕТА (2)"/>
      <sheetName val="Смета 3 Командировочные, ТКЗ и "/>
      <sheetName val="См-2 Шатурс сети  проект работы"/>
      <sheetName val="См-1 Шатурские сети изыскание"/>
      <sheetName val="Лист1"/>
      <sheetName val="Лист2"/>
      <sheetName val="Лист3"/>
      <sheetName val="См_2 Шатурс сети  проект работы"/>
      <sheetName val="Смета2 проект. раб.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/>
      <sheetData sheetId="1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СР"/>
      <sheetName val="1-1-1Рекул"/>
      <sheetName val="1-2-1оси"/>
      <sheetName val="2-1-1 демонтД-145"/>
      <sheetName val="2-1-2 Д-145"/>
      <sheetName val="2-2-1 демонтД-146"/>
      <sheetName val="2-2-2 Д-146"/>
      <sheetName val="2-3-1"/>
      <sheetName val="9-1-1ПНР"/>
      <sheetName val="9-3-1 Ком"/>
      <sheetName val="9-4-1 Перевоз"/>
      <sheetName val="9-5-1 Перебаз"/>
      <sheetName val="расчет"/>
      <sheetName val="9-6-1Утил"/>
      <sheetName val="12-1-1Сваи"/>
      <sheetName val="12-2-1Испыт"/>
      <sheetName val="12-01-03 РД"/>
      <sheetName val="9-4-1 Перевоз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Этапы"/>
      <sheetName val="ППО"/>
      <sheetName val="ТЗ"/>
      <sheetName val="ТРП (Метро) (2)"/>
      <sheetName val="ТРП (Метро)"/>
      <sheetName val="ТРП"/>
      <sheetName val="МВИ"/>
      <sheetName val="Ввод в оп эксп"/>
      <sheetName val="Сертифик"/>
      <sheetName val="СМР (Метро)"/>
      <sheetName val="СМР"/>
      <sheetName val="ПНР"/>
      <sheetName val="Ввод в пост эксп"/>
      <sheetName val="Госреестр"/>
      <sheetName val="Лист4"/>
      <sheetName val="Лист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ПС"/>
      <sheetName val="Справочник"/>
      <sheetName val="Прайс"/>
      <sheetName val="ПС Барсово"/>
      <sheetName val="ПС Варьеган"/>
      <sheetName val="Васильев"/>
      <sheetName val="Зима"/>
      <sheetName val="Кварц"/>
      <sheetName val="Кирьяновская"/>
      <sheetName val="ПС Комета"/>
      <sheetName val="Компрессорная"/>
      <sheetName val="Космос"/>
      <sheetName val="ПС КС-3"/>
      <sheetName val="Лас-еган"/>
      <sheetName val="Мачтовая"/>
      <sheetName val="Мегион"/>
      <sheetName val="Мираж"/>
      <sheetName val="Мирная"/>
      <sheetName val="Надежда"/>
      <sheetName val="Орбита"/>
      <sheetName val="Прогресс"/>
      <sheetName val="Северный Варьеган"/>
      <sheetName val="Топаз"/>
      <sheetName val="Урьевская"/>
      <sheetName val="Эмтор"/>
      <sheetName val="В работу 3"/>
      <sheetName val="В работу2"/>
      <sheetName val="В работу1"/>
      <sheetName val="В работу"/>
      <sheetName val="ПС Сотник"/>
      <sheetName val="ЦКУ"/>
      <sheetName val="ТКУ"/>
      <sheetName val="Шкаф учета"/>
    </sheetNames>
    <sheetDataSet>
      <sheetData sheetId="0" refreshError="1"/>
      <sheetData sheetId="1">
        <row r="1">
          <cell r="A1" t="str">
            <v>Оборудование</v>
          </cell>
          <cell r="B1" t="str">
            <v>шт</v>
          </cell>
          <cell r="C1" t="str">
            <v>Шкаф ЦКУ</v>
          </cell>
        </row>
        <row r="2">
          <cell r="A2" t="str">
            <v>Материалы</v>
          </cell>
          <cell r="B2" t="str">
            <v>кг</v>
          </cell>
          <cell r="C2" t="str">
            <v>Шкаф ТКУ-1</v>
          </cell>
        </row>
        <row r="3">
          <cell r="A3" t="str">
            <v>Программное обеспечение</v>
          </cell>
          <cell r="B3" t="str">
            <v>м</v>
          </cell>
          <cell r="C3" t="str">
            <v>Шкаф учета-1</v>
          </cell>
        </row>
        <row r="4">
          <cell r="A4" t="str">
            <v>Прочие</v>
          </cell>
          <cell r="B4" t="str">
            <v>т</v>
          </cell>
          <cell r="C4" t="str">
            <v>Прочее</v>
          </cell>
        </row>
        <row r="5">
          <cell r="A5" t="str">
            <v>Кабельная продукция</v>
          </cell>
          <cell r="B5" t="str">
            <v>компл</v>
          </cell>
          <cell r="C5" t="str">
            <v>Шкаф ТКУ-2</v>
          </cell>
        </row>
        <row r="6">
          <cell r="C6" t="str">
            <v>Шкаф учета-2</v>
          </cell>
        </row>
        <row r="7">
          <cell r="C7" t="str">
            <v>Шкаф ТКУ-3</v>
          </cell>
        </row>
        <row r="8">
          <cell r="C8" t="str">
            <v>Шкаф учета-3</v>
          </cell>
        </row>
      </sheetData>
      <sheetData sheetId="2">
        <row r="2">
          <cell r="A2" t="str">
            <v>Din-рейка NS 35/7,5</v>
          </cell>
        </row>
        <row r="3">
          <cell r="A3" t="str">
            <v>Din-рейка симметричная 35мм, 600мм</v>
          </cell>
        </row>
        <row r="4">
          <cell r="A4" t="str">
            <v>GSM-модем OnCell 3110</v>
          </cell>
        </row>
        <row r="5">
          <cell r="A5" t="str">
            <v>Автоматический выключатель 16А х-ка С</v>
          </cell>
        </row>
        <row r="6">
          <cell r="A6" t="str">
            <v>Автоматический выключатель 1А х-ка С</v>
          </cell>
        </row>
        <row r="7">
          <cell r="A7" t="str">
            <v>Автоматический выключатель 20А х-ка С</v>
          </cell>
        </row>
        <row r="8">
          <cell r="A8" t="str">
            <v>Автоматический выключатель 25А х-ка С</v>
          </cell>
        </row>
        <row r="9">
          <cell r="A9" t="str">
            <v>Автоматический выключатель 2А х-ка С</v>
          </cell>
        </row>
        <row r="10">
          <cell r="A10" t="str">
            <v>Автоматический выключатель 3А х-ка С</v>
          </cell>
        </row>
        <row r="11">
          <cell r="A11" t="str">
            <v>Автоматический выключатель 4 А х-ка С</v>
          </cell>
        </row>
        <row r="12">
          <cell r="A12" t="str">
            <v>Автоматический выключатель 40А х-ка С</v>
          </cell>
        </row>
        <row r="13">
          <cell r="A13" t="str">
            <v>Автоматический выключатель 6А х-ка С</v>
          </cell>
        </row>
        <row r="14">
          <cell r="A14" t="str">
            <v>Адаптер 3ЕВ (смещение назад на 100мм, для 19" профиля TS)</v>
          </cell>
        </row>
        <row r="15">
          <cell r="A15" t="str">
            <v>Адаптерный элемент 1ЕВ 19" (для TS)</v>
          </cell>
        </row>
        <row r="16">
          <cell r="A16" t="str">
            <v>Асинхронный сервер RS-232/522/485 в Ethernet Nport 6250</v>
          </cell>
        </row>
        <row r="17">
          <cell r="A17" t="str">
            <v>Асинхронный сервер RS-232/522/485 в Ethernet Nport 6450</v>
          </cell>
        </row>
        <row r="18">
          <cell r="A18" t="str">
            <v>Асинхронный сервер RS-232/522/485 в Ethernet Nport 6650</v>
          </cell>
        </row>
        <row r="19">
          <cell r="A19" t="str">
            <v>Бирка маркировочная тип 1</v>
          </cell>
        </row>
        <row r="20">
          <cell r="A20" t="str">
            <v>Блок питания 45W/2A</v>
          </cell>
        </row>
        <row r="21">
          <cell r="A21" t="str">
            <v>Блок питания АТ-4012</v>
          </cell>
        </row>
        <row r="22">
          <cell r="A22" t="str">
            <v>Боковые стенки на винтах (2 шт.)</v>
          </cell>
        </row>
        <row r="23">
          <cell r="A23" t="str">
            <v>Боковые стенки на винтах (для TS, TS-IT)</v>
          </cell>
        </row>
        <row r="24">
          <cell r="A24" t="str">
            <v>Винт самонарезающий с шлицем "звездочка" М5*10</v>
          </cell>
        </row>
        <row r="25">
          <cell r="A25" t="str">
            <v>Винт со шлицем "звездочка" М6*12</v>
          </cell>
        </row>
        <row r="26">
          <cell r="A26" t="str">
            <v>Дверь обзорная, с вентиляцией (1 шт.)</v>
          </cell>
        </row>
        <row r="27">
          <cell r="A27" t="str">
            <v>Зажим для кабеля 14-18мм</v>
          </cell>
        </row>
        <row r="28">
          <cell r="A28" t="str">
            <v>Зажим для кабеля 18-22мм</v>
          </cell>
        </row>
        <row r="29">
          <cell r="A29" t="str">
            <v>Зажим для кабеля 6-12мм</v>
          </cell>
        </row>
        <row r="30">
          <cell r="A30" t="str">
            <v>Зажим наборный проходной ЗН 24</v>
          </cell>
        </row>
        <row r="31">
          <cell r="A31" t="str">
            <v>Закладная гайка М6</v>
          </cell>
        </row>
        <row r="32">
          <cell r="A32" t="str">
            <v>Источник бесперебойного питания APC Smart-UPS RT 2000VA RM 230 V</v>
          </cell>
        </row>
        <row r="33">
          <cell r="A33" t="str">
            <v>Кабель оптический ОГЦ-4А-7кН</v>
          </cell>
        </row>
        <row r="34">
          <cell r="A34" t="str">
            <v>Кабель оптический ОТЦ-4А-2,7</v>
          </cell>
        </row>
        <row r="35">
          <cell r="A35" t="str">
            <v>Кабель питания PC-189-VDE-3M</v>
          </cell>
        </row>
        <row r="36">
          <cell r="A36" t="str">
            <v>Кабель промышленного интерфейса 2х2х0,6мм2</v>
          </cell>
        </row>
        <row r="37">
          <cell r="A37" t="str">
            <v>Кабель промышленного интерфейса 4х2х0,5мм2 FTP</v>
          </cell>
        </row>
        <row r="38">
          <cell r="A38" t="str">
            <v>Кабель промышленного интерфейса 4х2х0,5мм2 UTP</v>
          </cell>
        </row>
        <row r="39">
          <cell r="A39" t="str">
            <v>Кабель силовой 3х6мм2</v>
          </cell>
        </row>
        <row r="40">
          <cell r="A40" t="str">
            <v>Кабель силовой ВВГнгLS 2х1,5 мм2</v>
          </cell>
        </row>
        <row r="41">
          <cell r="A41" t="str">
            <v>Кабель силовой ВВГнгLS 3х2,5 мм2</v>
          </cell>
        </row>
        <row r="42">
          <cell r="A42" t="str">
            <v>Кабель силовой ВВГнгLS 3х4 мм2</v>
          </cell>
        </row>
        <row r="43">
          <cell r="A43" t="str">
            <v>Кабельная шина 4191.000</v>
          </cell>
        </row>
        <row r="44">
          <cell r="A44" t="str">
            <v>Кабельная шина 4192.000</v>
          </cell>
        </row>
        <row r="45">
          <cell r="A45" t="str">
            <v>Кабельный канал DKC/ ДКС 01134 Т1-Е 40*40 (RAL 7030)</v>
          </cell>
        </row>
        <row r="46">
          <cell r="A46" t="str">
            <v>Кабельный канал перфорированный 25х40мм</v>
          </cell>
        </row>
        <row r="47">
          <cell r="A47" t="str">
            <v>Кабельный канал перфорированный 60х80</v>
          </cell>
        </row>
        <row r="48">
          <cell r="A48" t="str">
            <v>Кабельный канал перфорированный для профиля TS (50мм)</v>
          </cell>
        </row>
        <row r="49">
          <cell r="A49" t="str">
            <v>Каркас шкафа с  дверью, задней стенкой, монтажной панелью, потолочной панелью, панелями основания, 2 монтажные перемычки по глубине.</v>
          </cell>
        </row>
        <row r="50">
          <cell r="A50" t="str">
            <v>Каркас шкафа с задней дверью, 19" передние монтажные профили, потолочной панелью, панелью основания, 2 монтажные перемычки по глубине.</v>
          </cell>
        </row>
        <row r="51">
          <cell r="A51" t="str">
            <v>Клемма проходная N синяя 2,5/5</v>
          </cell>
        </row>
        <row r="52">
          <cell r="A52" t="str">
            <v>Клемма проходная N синяя 6/8</v>
          </cell>
        </row>
        <row r="53">
          <cell r="A53" t="str">
            <v>Клемма проходная PE жел/зел. С контактом на DIN-рейку</v>
          </cell>
        </row>
        <row r="54">
          <cell r="A54" t="str">
            <v>Клемма проходная UT 2,5</v>
          </cell>
        </row>
        <row r="55">
          <cell r="A55" t="str">
            <v>Колпачки изолирующие RG-45 Boot-BL</v>
          </cell>
        </row>
        <row r="56">
          <cell r="A56" t="str">
            <v>Колпачки изолирующие RG-45 Boot-GN</v>
          </cell>
        </row>
        <row r="57">
          <cell r="A57" t="str">
            <v>Колпачки изолирующие RG-45 Boot-GY</v>
          </cell>
        </row>
        <row r="58">
          <cell r="A58" t="str">
            <v>Колпачки изолирующие RG-45 Boot-RD</v>
          </cell>
        </row>
        <row r="59">
          <cell r="A59" t="str">
            <v>Комплект деталей для защиты места сварки (гильзы 60 мм)</v>
          </cell>
        </row>
        <row r="60">
          <cell r="A60" t="str">
            <v xml:space="preserve">Комплект заземления, смонтированный </v>
          </cell>
        </row>
        <row r="61">
          <cell r="A61" t="str">
            <v>Концевая крышка D-UT 2,5/10</v>
          </cell>
        </row>
        <row r="62">
          <cell r="A62" t="str">
            <v>Коробка испытательная переходная ЛИМГ</v>
          </cell>
        </row>
        <row r="63">
          <cell r="A63" t="str">
            <v>Кросс оптический СПЛ-микрокросс-4-SC</v>
          </cell>
        </row>
        <row r="64">
          <cell r="A64" t="str">
            <v>Кросс оптический СПЛ-микрокросс-8-SC</v>
          </cell>
        </row>
        <row r="65">
          <cell r="A65" t="str">
            <v>Кросс стоечный СКРУ-M19-1U/P-C16/24-SC-(AD-SC-SM+PT-SM-SC-1)</v>
          </cell>
        </row>
        <row r="66">
          <cell r="A66" t="str">
            <v>Крышка для защиты компонентов от прикосновения и пыли AH-ME</v>
          </cell>
        </row>
        <row r="67">
          <cell r="A67" t="str">
            <v>Крышка короба DKC/ ДКС 01134 Т1-Е 40*40</v>
          </cell>
        </row>
        <row r="68">
          <cell r="A68" t="str">
            <v>Крышка торцевая КТ 4</v>
          </cell>
        </row>
        <row r="69">
          <cell r="A69" t="str">
            <v>Маркировка для клеммных модулей UC-TM</v>
          </cell>
        </row>
        <row r="70">
          <cell r="A70" t="str">
            <v>Медиа-конвертер Ethernet 10/100BaseTX в 100BaseFX (одномодовое оптоволокно)</v>
          </cell>
        </row>
        <row r="71">
          <cell r="A71" t="str">
            <v>Монтажная перемычка TS (вн.монтаж,дл. 600мм)</v>
          </cell>
        </row>
        <row r="72">
          <cell r="A72" t="str">
            <v>Монтажная перемычка TS (вн.монтаж,дл. 800мм) 4579.000</v>
          </cell>
        </row>
        <row r="73">
          <cell r="A73" t="str">
            <v>Монтажная перемычка TS (внеш.монтаж, дл. 800мм) 4697.000</v>
          </cell>
        </row>
        <row r="74">
          <cell r="A74" t="str">
            <v>Монтажное шасси TS 17х73 мм (внутр. монтаж, дл.600мм)</v>
          </cell>
        </row>
        <row r="75">
          <cell r="A75" t="str">
            <v>Наконечник штыревой круглый изолированный 1,5-2,5 мм2/НШкИ 2,5-12</v>
          </cell>
        </row>
        <row r="76">
          <cell r="A76" t="str">
            <v>Направляющие шины (для 19" профиля TS)</v>
          </cell>
        </row>
        <row r="77">
          <cell r="A77" t="str">
            <v xml:space="preserve">Ноутбук   15.6" HD/Intel Core i3-3120M 2.5GHz/4GB/500GB/GFGT710M 2GB/HM77/DVD/WiFi n/BT4.0/USB3.0/HDcam/5in1/6cell/2.6kg/W8/BLACK
</v>
          </cell>
        </row>
        <row r="78">
          <cell r="A78" t="str">
            <v>Опорная рейка APH-ME</v>
          </cell>
        </row>
        <row r="79">
          <cell r="A79" t="str">
            <v>Оптический патч-корд одномодовый</v>
          </cell>
        </row>
        <row r="80">
          <cell r="A80" t="str">
            <v>Оптический патч-корд одномодовый дуплексный</v>
          </cell>
        </row>
        <row r="81">
          <cell r="A81" t="str">
            <v>Оптический преобразователь АЕ2</v>
          </cell>
        </row>
        <row r="82">
          <cell r="A82" t="str">
            <v>Панели цоколя боковые, 100 мм 8601.065</v>
          </cell>
        </row>
        <row r="83">
          <cell r="A83" t="str">
            <v>Панели цоколя боковые, 100 мм 8601.085</v>
          </cell>
        </row>
        <row r="84">
          <cell r="A84" t="str">
            <v>Панель глухая 2ЕВ (для 19" профиля TS)</v>
          </cell>
        </row>
        <row r="85">
          <cell r="A85" t="str">
            <v xml:space="preserve">Передняя панель глухая 19" 1ЕВ  </v>
          </cell>
        </row>
        <row r="86">
          <cell r="A86" t="str">
            <v xml:space="preserve">Передняя панель глухая 19" 2ЕВ  </v>
          </cell>
        </row>
        <row r="87">
          <cell r="A87" t="str">
            <v>Перемычка FBS 10-5</v>
          </cell>
        </row>
        <row r="88">
          <cell r="A88" t="str">
            <v xml:space="preserve">Пигтейл (монтажный шнур)  </v>
          </cell>
        </row>
        <row r="89">
          <cell r="A89" t="str">
            <v>ПО Энергосфера</v>
          </cell>
        </row>
        <row r="90">
          <cell r="A90" t="str">
            <v>Поддон (для документации, 2ЕВ)</v>
          </cell>
        </row>
        <row r="91">
          <cell r="A91" t="str">
            <v>Прижим для С-образной рейки РЗ-1</v>
          </cell>
        </row>
        <row r="92">
          <cell r="A92" t="str">
            <v>Принтер Aficio SP 311DN</v>
          </cell>
        </row>
        <row r="93">
          <cell r="A93" t="str">
            <v>Провод 1,5 мм2</v>
          </cell>
        </row>
        <row r="94">
          <cell r="A94" t="str">
            <v>Провод 2,5 мм2</v>
          </cell>
        </row>
        <row r="95">
          <cell r="A95" t="str">
            <v>Провод гибкий 6мм2 ЖЗ</v>
          </cell>
        </row>
        <row r="96">
          <cell r="A96" t="str">
            <v>Провод ПуВ 1,5 синий</v>
          </cell>
        </row>
        <row r="97">
          <cell r="A97" t="str">
            <v>Провод ПуВ 1,5 черный</v>
          </cell>
        </row>
        <row r="98">
          <cell r="A98" t="str">
            <v>Провод ПуВ 2,5 белый</v>
          </cell>
        </row>
        <row r="99">
          <cell r="A99" t="str">
            <v>Провод ПуВ 2,5 желтый</v>
          </cell>
        </row>
        <row r="100">
          <cell r="A100" t="str">
            <v>Провод ПуВ 2,5 зеленый</v>
          </cell>
        </row>
        <row r="101">
          <cell r="A101" t="str">
            <v>Провод ПуВ 2,5 красный</v>
          </cell>
        </row>
        <row r="102">
          <cell r="A102" t="str">
            <v>Провод ПуВ 2,5 синий</v>
          </cell>
        </row>
        <row r="103">
          <cell r="A103" t="str">
            <v>Провод ПуГВ 1,5 синий</v>
          </cell>
        </row>
        <row r="104">
          <cell r="A104" t="str">
            <v>Провод ПуГВ 1,5 черный</v>
          </cell>
        </row>
        <row r="105">
          <cell r="A105" t="str">
            <v>Провод ПуГВ 2,5 белый</v>
          </cell>
        </row>
        <row r="106">
          <cell r="A106" t="str">
            <v>Провод ПуГВ 2,5 желтый</v>
          </cell>
        </row>
        <row r="107">
          <cell r="A107" t="str">
            <v>Провод ПуГВ 2,5 зеленый</v>
          </cell>
        </row>
        <row r="108">
          <cell r="A108" t="str">
            <v>Провод ПуГВ 2,5 красный</v>
          </cell>
        </row>
        <row r="109">
          <cell r="A109" t="str">
            <v>Провод ПуГВ 2,5 синий</v>
          </cell>
        </row>
        <row r="110">
          <cell r="A110" t="str">
            <v>Промышленный компьютер iRobo в комплекте с KVM-консолью, с предустановленной Windows 7, Office 2010 и Антивирусом Eset</v>
          </cell>
        </row>
        <row r="111">
          <cell r="A111" t="str">
            <v>Профиль для ввода кабеля, сзади (1 шт.)</v>
          </cell>
        </row>
        <row r="112">
          <cell r="A112" t="str">
            <v>Проходной соединитель, (для одномодового кабеля), simplex</v>
          </cell>
        </row>
        <row r="113">
          <cell r="A113" t="str">
            <v>Пружинные гайки М5</v>
          </cell>
        </row>
        <row r="114">
          <cell r="A114" t="str">
            <v>Разветвитель интерфейса ПР-3</v>
          </cell>
        </row>
        <row r="115">
          <cell r="A115" t="str">
            <v>Разветвитель интерфейса РК-1</v>
          </cell>
        </row>
        <row r="116">
          <cell r="A116" t="str">
            <v>Разделительный трансформатор однофазный 220/220 В</v>
          </cell>
        </row>
        <row r="117">
          <cell r="A117" t="str">
            <v>Разъем RJ-45</v>
          </cell>
        </row>
        <row r="118">
          <cell r="A118" t="str">
            <v>Разъем RJ45 PLUG-8P8C-U-C5</v>
          </cell>
        </row>
        <row r="119">
          <cell r="A119" t="str">
            <v>Разъем RJ-45 PLUG-8P8C-U-C5-SH</v>
          </cell>
        </row>
        <row r="120">
          <cell r="A120" t="str">
            <v>Разъем и корпус для разъема DB-9F</v>
          </cell>
        </row>
        <row r="121">
          <cell r="A121" t="str">
            <v xml:space="preserve">Регулировочные ножки </v>
          </cell>
        </row>
        <row r="122">
          <cell r="A122" t="str">
            <v>Рейка РЗ-1</v>
          </cell>
        </row>
        <row r="123">
          <cell r="A123" t="str">
            <v>Реле выбора фаз</v>
          </cell>
        </row>
        <row r="124">
          <cell r="A124" t="str">
            <v>Розетка щитовая</v>
          </cell>
        </row>
        <row r="125">
          <cell r="A125" t="str">
            <v>Розетка щитовая на Din-рейку</v>
          </cell>
        </row>
        <row r="126">
          <cell r="A126" t="str">
            <v>Самонарезающий винт с шестигранной головкой М5*10</v>
          </cell>
        </row>
        <row r="127">
          <cell r="A127" t="str">
            <v>Саморез со шпицем "Звездочка" 5*13</v>
          </cell>
        </row>
        <row r="128">
          <cell r="A128" t="str">
            <v>Секционная монтажная панель (500*300мм, для TS)</v>
          </cell>
        </row>
        <row r="129">
          <cell r="A129" t="str">
            <v>Система переключения питания</v>
          </cell>
        </row>
        <row r="130">
          <cell r="A130" t="str">
            <v>Скользящие гайки М5</v>
          </cell>
        </row>
        <row r="131">
          <cell r="A131" t="str">
            <v>Стопор оконечный безвинтовой</v>
          </cell>
        </row>
        <row r="132">
          <cell r="A132" t="str">
            <v>Счетчик A1802RALQ-P4GB-DW-4 (0,2S/0,5; 2xRS-485; 100-380В; 1(5)A)</v>
          </cell>
        </row>
        <row r="133">
          <cell r="A133" t="str">
            <v>Счетчик A1802RALQ-P4GB-DW-4 (0,2S/0,5; 2xRS-485; 100-380В; 5(10)A)</v>
          </cell>
        </row>
        <row r="134">
          <cell r="A134" t="str">
            <v>Счетчик A1820RLQ-P4GB-DW-4 (0,5S/1,0; 2xRS-485; 3x220/380В; 5(120)A)</v>
          </cell>
        </row>
        <row r="135">
          <cell r="A135" t="str">
            <v>Управляемый резервируемый Ethernet коммутатор EDS-518A-SS-SC</v>
          </cell>
        </row>
        <row r="136">
          <cell r="A136" t="str">
            <v>УСПД на базе ЭКОМ-3000  R-C100-TM-TE-G</v>
          </cell>
        </row>
        <row r="137">
          <cell r="A137" t="str">
            <v>УСПД на базе ЭКОМ-3000  R-C25-TM-TE-G</v>
          </cell>
        </row>
        <row r="138">
          <cell r="A138" t="str">
            <v>УСПД на базе ЭКОМ-3000  R-C50-TM-TE-G</v>
          </cell>
        </row>
        <row r="139">
          <cell r="A139" t="str">
            <v>Фланш-панель с мембраной 4 разм.</v>
          </cell>
        </row>
        <row r="140">
          <cell r="A140" t="str">
            <v xml:space="preserve">Центральная точка заземления </v>
          </cell>
        </row>
        <row r="141">
          <cell r="A141" t="str">
            <v>Шкаф IP 66 700х500х250 мм с монтажной панелью</v>
          </cell>
        </row>
        <row r="142">
          <cell r="A142" t="str">
            <v>Шнур оптический одномодовый L=2м</v>
          </cell>
        </row>
        <row r="143">
          <cell r="A143" t="str">
            <v>Элементы замка (для TS, TS-IT)</v>
          </cell>
        </row>
        <row r="144">
          <cell r="A144" t="str">
            <v>Элементы цоколя передние и задние, 100 мм 8601.605</v>
          </cell>
        </row>
        <row r="145">
          <cell r="A145" t="str">
            <v>Элементы цоколя передние и задние, 100 мм 8601.805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Расчет стоимости"/>
      <sheetName val="Снижение"/>
      <sheetName val="НМЦ лота"/>
      <sheetName val="ССР"/>
      <sheetName val="Таблица"/>
      <sheetName val="Регионы"/>
      <sheetName val="НМЦЛ_на ПИР"/>
      <sheetName val="НМЦЛ_под ключ"/>
    </sheetNames>
    <sheetDataSet>
      <sheetData sheetId="0" refreshError="1"/>
      <sheetData sheetId="1" refreshError="1"/>
      <sheetData sheetId="2" refreshError="1"/>
      <sheetData sheetId="3" refreshError="1"/>
      <sheetData sheetId="4">
        <row r="479">
          <cell r="B479" t="str">
            <v>Выключатель 6-10 кВ масляный 31,5-40 кА</v>
          </cell>
        </row>
        <row r="694">
          <cell r="B694" t="str">
            <v>Здания КРУЭ, ЗРУ до 20 кВ (укомплектованные оборудованием СЖО)</v>
          </cell>
        </row>
        <row r="695">
          <cell r="B695" t="str">
            <v>Здания КРУЭ, ЗРУ 35 кВ (укомплектованные оборудованием СЖО)</v>
          </cell>
        </row>
        <row r="696">
          <cell r="B696" t="str">
            <v>Здания КРУЭ, ЗРУ 110 кВ (укомплектованные оборудованием СЖО)</v>
          </cell>
        </row>
        <row r="697">
          <cell r="B697" t="str">
            <v>Здания КРУЭ, ЗРУ 220 кВ (укомплектованные оборудованием СЖО)</v>
          </cell>
        </row>
      </sheetData>
      <sheetData sheetId="5" refreshError="1"/>
      <sheetData sheetId="6" refreshError="1"/>
      <sheetData sheetId="7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Смета РД_ПД АСУТП"/>
      <sheetName val="Смета РД_ПД АИИСКУЭ"/>
      <sheetName val="Смета ТЗ АИИСКУЭ"/>
      <sheetName val="Смета РД РЗ"/>
      <sheetName val="Показатели"/>
      <sheetName val="Индексы"/>
      <sheetName val="РЗ ВЛ"/>
    </sheetNames>
    <sheetDataSet>
      <sheetData sheetId="0">
        <row r="19">
          <cell r="E19">
            <v>0</v>
          </cell>
        </row>
      </sheetData>
      <sheetData sheetId="1">
        <row r="16">
          <cell r="B16" t="str">
            <v>Ф2: Непрерывный (с длительным поддержанием режимов, близких к установившимся, и практически безостановочной подачей сырья и реагентов)</v>
          </cell>
        </row>
      </sheetData>
      <sheetData sheetId="2"/>
      <sheetData sheetId="3"/>
      <sheetData sheetId="4">
        <row r="5">
          <cell r="A5" t="str">
            <v>Таблица 4, п.1.1</v>
          </cell>
          <cell r="B5" t="str">
            <v>Ф2: Непрерывный (с длительным поддержанием режимов, близких к установившимся, и практически безостановочной подачей сырья и реагентов)</v>
          </cell>
        </row>
        <row r="6">
          <cell r="B6" t="str">
            <v>Ф2: Полунепрерывный (непрерывный, с существенными для управления переходными режимами, вызванными добавками (заменами) сырья или реагентов либо выдачей продукции)</v>
          </cell>
        </row>
        <row r="7">
          <cell r="B7" t="str">
            <v>Ф2: Непрерывно-дискретный - I (сочетающий непрерывные и прерывистые режимы на различных стадиях процесса),</v>
          </cell>
        </row>
        <row r="8">
          <cell r="B8" t="str">
            <v>Ф2: Непрерывно-дискретный - II (сочетающий непрерывные и прерывистые режимы с малой длительностью непрерывных режимов в аварийных условиях)</v>
          </cell>
        </row>
        <row r="9">
          <cell r="B9" t="str">
            <v>Ф2: Циклический (прерывистый, с существенной для управления длительностью интервалов непрерывного функционирования и циклическим следованием интервалов с различными режимами)</v>
          </cell>
        </row>
        <row r="10">
          <cell r="B10" t="str">
            <v>Ф2: Дискретный (прерывистый, с малой, несущественной для управления длительностью непрерывных технологических операций)</v>
          </cell>
        </row>
        <row r="12">
          <cell r="B12" t="str">
            <v>до 5</v>
          </cell>
        </row>
        <row r="13">
          <cell r="B13" t="str">
            <v>св. 5 до 10</v>
          </cell>
        </row>
        <row r="14">
          <cell r="B14" t="str">
            <v>св. 10 до 20</v>
          </cell>
        </row>
        <row r="15">
          <cell r="B15" t="str">
            <v>св. 20 до 35</v>
          </cell>
        </row>
        <row r="16">
          <cell r="B16" t="str">
            <v>св. 35 до 50</v>
          </cell>
        </row>
        <row r="17">
          <cell r="B17" t="str">
            <v>св. 50 до 70</v>
          </cell>
        </row>
        <row r="18">
          <cell r="B18" t="str">
            <v>св.70 до 100</v>
          </cell>
        </row>
        <row r="19">
          <cell r="B19" t="str">
            <v xml:space="preserve">За каждые 50 свыше 100     </v>
          </cell>
        </row>
        <row r="20">
          <cell r="B20" t="str">
            <v xml:space="preserve">   </v>
          </cell>
        </row>
        <row r="22">
          <cell r="B22" t="str">
            <v xml:space="preserve"> Ф6: I степень - параллельные контроль и измерение параметров состояния ТОУ</v>
          </cell>
        </row>
        <row r="23">
          <cell r="B23" t="str">
            <v>Ф6: II степень - централизованный контроль и измерение параметров состояния ТОУ</v>
          </cell>
        </row>
        <row r="24">
          <cell r="B24" t="str">
            <v>Ф6: III степень - косвенное измерение (вычисление) отдельных комплексных показателей функционирования ТОУ</v>
          </cell>
        </row>
        <row r="25">
          <cell r="B25" t="str">
            <v>Ф6: IV степень - анализ и обобщенная оценка состояния процесса в целом по его модели (распознавание ситуаций, диагностика аварийных состояний, поиск "узкого места", прогноз хода процесса)</v>
          </cell>
        </row>
        <row r="27">
          <cell r="B27" t="str">
            <v>Ф7: I степень - одноконтурное автоматическое регулирование или автоматическое однотактное логическое управление (переключения, блокировки и т. п.)</v>
          </cell>
        </row>
        <row r="28">
          <cell r="B28" t="str">
            <v>Ф7: II степень - каскадное и (или) программное автоматическое регулирование или автоматическое программное логическое управление по "жесткому" циклу</v>
          </cell>
        </row>
        <row r="29">
          <cell r="B29" t="str">
            <v>Ф7: III степень - многосвязное автоматическое регулирование или автоматическое программное логическое управление по циклу с разветвлениями</v>
          </cell>
        </row>
        <row r="30">
          <cell r="B30" t="str">
            <v>Ф7: IV степень - оптимальное управление установившимися режимами (в статике)</v>
          </cell>
        </row>
        <row r="31">
          <cell r="B31" t="str">
            <v>Ф7: V степень - оптимальное управление переходными процессами или процессом в целом (оптимизация в динамике)</v>
          </cell>
        </row>
        <row r="32">
          <cell r="B32" t="str">
            <v>Ф7: VI степень - оптимальное управление быстропротекающими переходными процессами в аварийных условиях</v>
          </cell>
        </row>
        <row r="33">
          <cell r="B33" t="str">
            <v>Ф7: VII степень - оптимальное управление с адаптацией (самообучением и изменением алгоритмов и параметров системы)</v>
          </cell>
        </row>
        <row r="35">
          <cell r="B35" t="str">
            <v>Ф8: Автоматизированный "ручной" режим</v>
          </cell>
        </row>
        <row r="36">
          <cell r="B36" t="str">
            <v>Ф8: Автоматизированный .режим "советчика"</v>
          </cell>
        </row>
        <row r="37">
          <cell r="B37" t="str">
            <v>Ф8: Автоматизированный диалоговый режим</v>
          </cell>
        </row>
        <row r="38">
          <cell r="B38" t="str">
            <v>Ф8: Автоматический режим косвенного управления</v>
          </cell>
        </row>
        <row r="39">
          <cell r="B39" t="str">
            <v>Ф8: Автоматический режим прямого (непосредственного) цифрового (или аналого-цифрового) управления</v>
          </cell>
        </row>
        <row r="41">
          <cell r="B41" t="str">
            <v>до 20</v>
          </cell>
        </row>
        <row r="42">
          <cell r="B42" t="str">
            <v>св. 20 до 50</v>
          </cell>
        </row>
        <row r="43">
          <cell r="B43" t="str">
            <v>св. 50 до 100</v>
          </cell>
        </row>
        <row r="44">
          <cell r="B44" t="str">
            <v>св. 100 до 170</v>
          </cell>
        </row>
        <row r="45">
          <cell r="B45" t="str">
            <v>св. 170 до 250</v>
          </cell>
        </row>
        <row r="46">
          <cell r="B46" t="str">
            <v>св. 250 до 350</v>
          </cell>
        </row>
        <row r="47">
          <cell r="B47" t="str">
            <v>св. 350 до 470</v>
          </cell>
        </row>
        <row r="48">
          <cell r="B48" t="str">
            <v>св. 470 до 600</v>
          </cell>
        </row>
        <row r="49">
          <cell r="B49" t="str">
            <v>св. 600 до 800</v>
          </cell>
        </row>
        <row r="50">
          <cell r="B50" t="str">
            <v>св. 800 до 1000</v>
          </cell>
        </row>
        <row r="51">
          <cell r="B51" t="str">
            <v>св. 1000 до 1300</v>
          </cell>
        </row>
        <row r="52">
          <cell r="B52" t="str">
            <v>св. 1300 до 1600</v>
          </cell>
        </row>
        <row r="53">
          <cell r="B53" t="str">
            <v>св. 1600 до 2000</v>
          </cell>
        </row>
        <row r="54">
          <cell r="B54" t="str">
            <v>за каждые 500 свыше 2000</v>
          </cell>
        </row>
        <row r="55">
          <cell r="B55" t="str">
            <v xml:space="preserve">  </v>
          </cell>
        </row>
        <row r="57">
          <cell r="B57" t="str">
            <v>до 5</v>
          </cell>
        </row>
        <row r="58">
          <cell r="B58" t="str">
            <v>св. 5 до 10</v>
          </cell>
        </row>
        <row r="59">
          <cell r="B59" t="str">
            <v>св. 10 до 20</v>
          </cell>
        </row>
        <row r="60">
          <cell r="B60" t="str">
            <v>св. 20 до 40</v>
          </cell>
        </row>
        <row r="61">
          <cell r="B61" t="str">
            <v>св. 40 до 60</v>
          </cell>
        </row>
        <row r="62">
          <cell r="B62" t="str">
            <v>св. 60 до 90</v>
          </cell>
        </row>
        <row r="63">
          <cell r="B63" t="str">
            <v>св. 90 до 120</v>
          </cell>
        </row>
        <row r="64">
          <cell r="B64" t="str">
            <v>св. 120 до 160</v>
          </cell>
        </row>
        <row r="65">
          <cell r="B65" t="str">
            <v>св. 160 до 200</v>
          </cell>
        </row>
        <row r="66">
          <cell r="B66" t="str">
            <v>св. 200 до 250</v>
          </cell>
        </row>
        <row r="67">
          <cell r="B67" t="str">
            <v>св. 250 до 300</v>
          </cell>
        </row>
        <row r="68">
          <cell r="B68" t="str">
            <v>св. 300 до 350</v>
          </cell>
        </row>
        <row r="69">
          <cell r="B69" t="str">
            <v>св. 350 до 400</v>
          </cell>
        </row>
        <row r="70">
          <cell r="B70" t="str">
            <v xml:space="preserve">за каждые 70 свыше 400     </v>
          </cell>
        </row>
        <row r="71">
          <cell r="B71" t="str">
            <v xml:space="preserve">  </v>
          </cell>
        </row>
        <row r="72">
          <cell r="I72" t="str">
            <v xml:space="preserve">  </v>
          </cell>
        </row>
        <row r="73">
          <cell r="I73" t="str">
            <v>АС создается на действующем или реконструируемом объекте</v>
          </cell>
        </row>
        <row r="74">
          <cell r="I74" t="str">
            <v>АС создается с использованием зарубежных технических средств</v>
          </cell>
        </row>
        <row r="75">
          <cell r="I75" t="str">
            <v>В АС предусматриваются измерительные каналы, подлежащие метрологической аттестации</v>
          </cell>
        </row>
        <row r="76">
          <cell r="I76" t="str">
            <v>Разработка технической документации на АС выполняется в связи с ее реконструкцией</v>
          </cell>
        </row>
        <row r="79">
          <cell r="A79" t="str">
            <v>ПД</v>
          </cell>
        </row>
        <row r="80">
          <cell r="A80" t="str">
            <v>РД</v>
          </cell>
        </row>
        <row r="85">
          <cell r="B85" t="str">
            <v>Ф1: I степень - ТОУ имеет действующие аналоги в России и, возможно, за рубежом</v>
          </cell>
        </row>
        <row r="86">
          <cell r="B86" t="str">
            <v>Ф1: II степень - ТОУ имеет действующие аналоги только за рубежом</v>
          </cell>
        </row>
        <row r="87">
          <cell r="B87" t="str">
            <v>Ф1: III степень - ни с конструкторской, ни с технологической точек зрения ТОУ не является принципиально новым объектом, но действующих аналогов не имеет</v>
          </cell>
        </row>
        <row r="88">
          <cell r="B88" t="str">
            <v>Ф1: IV степень - с конструкторской и (или) технологической точек зрения ТОУ является принципиально новым объектом</v>
          </cell>
        </row>
        <row r="124">
          <cell r="B124" t="str">
            <v>АС создается на действующем или реконструируемом объекте</v>
          </cell>
        </row>
        <row r="125">
          <cell r="B125" t="str">
            <v>АС создается с использованием зарубежных технических средств</v>
          </cell>
        </row>
        <row r="126">
          <cell r="B126" t="str">
            <v>Разработка технической документации на АС выполняется в связи с ее реконструкцией</v>
          </cell>
        </row>
        <row r="127">
          <cell r="B127" t="str">
            <v xml:space="preserve">  </v>
          </cell>
        </row>
      </sheetData>
      <sheetData sheetId="5">
        <row r="2">
          <cell r="A2" t="str">
            <v>I квартал 2010</v>
          </cell>
        </row>
        <row r="3">
          <cell r="A3" t="str">
            <v>I квартал 2011</v>
          </cell>
        </row>
        <row r="4">
          <cell r="A4" t="str">
            <v>I квартал 2012</v>
          </cell>
        </row>
        <row r="5">
          <cell r="A5" t="str">
            <v>II квартал 2010</v>
          </cell>
        </row>
        <row r="6">
          <cell r="A6" t="str">
            <v>II квартал 2011</v>
          </cell>
        </row>
        <row r="7">
          <cell r="A7" t="str">
            <v>II квартал 2012</v>
          </cell>
        </row>
        <row r="8">
          <cell r="A8" t="str">
            <v>III квартал 2010</v>
          </cell>
        </row>
        <row r="9">
          <cell r="A9" t="str">
            <v>III квартал 2011</v>
          </cell>
        </row>
        <row r="10">
          <cell r="A10" t="str">
            <v>IV квартал 2010</v>
          </cell>
        </row>
        <row r="11">
          <cell r="A11" t="str">
            <v>IV квартал 2011</v>
          </cell>
        </row>
      </sheetData>
      <sheetData sheetId="6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Общая новая"/>
      <sheetName val="Расшифровка новая"/>
      <sheetName val="Схема"/>
      <sheetName val="КП"/>
      <sheetName val="блоки"/>
      <sheetName val="Дельта М"/>
      <sheetName val="АВП"/>
    </sheetNames>
    <sheetDataSet>
      <sheetData sheetId="0"/>
      <sheetData sheetId="1" refreshError="1">
        <row r="44">
          <cell r="G44">
            <v>1.7995454545454548</v>
          </cell>
        </row>
      </sheetData>
      <sheetData sheetId="2"/>
      <sheetData sheetId="3"/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7.bin"/><Relationship Id="rId4" Type="http://schemas.openxmlformats.org/officeDocument/2006/relationships/comments" Target="../comments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2.x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5846DD-F8A9-4009-9CE8-BA16A9E68372}">
  <dimension ref="A1:M54"/>
  <sheetViews>
    <sheetView tabSelected="1" zoomScale="82" zoomScaleNormal="82" workbookViewId="0">
      <selection activeCell="C22" sqref="C22"/>
    </sheetView>
  </sheetViews>
  <sheetFormatPr defaultColWidth="8.85546875" defaultRowHeight="15"/>
  <cols>
    <col min="1" max="1" width="5.5703125" style="429" bestFit="1" customWidth="1"/>
    <col min="2" max="2" width="36.7109375" style="429" bestFit="1" customWidth="1"/>
    <col min="3" max="3" width="76.7109375" style="429" customWidth="1"/>
    <col min="4" max="4" width="8.85546875" style="429"/>
    <col min="5" max="5" width="12.85546875" style="464" customWidth="1"/>
    <col min="6" max="6" width="15.85546875" style="464" customWidth="1"/>
    <col min="7" max="7" width="32.5703125" style="464" customWidth="1"/>
    <col min="8" max="13" width="15.85546875" style="464" customWidth="1"/>
    <col min="14" max="14" width="14.5703125" style="429" bestFit="1" customWidth="1"/>
    <col min="15" max="15" width="15.28515625" style="429" customWidth="1"/>
    <col min="16" max="16384" width="8.85546875" style="429"/>
  </cols>
  <sheetData>
    <row r="1" spans="1:13" ht="15.75" customHeight="1">
      <c r="A1" s="428"/>
      <c r="B1" s="428"/>
      <c r="C1" s="428"/>
      <c r="E1" s="543" t="s">
        <v>3389</v>
      </c>
      <c r="F1" s="536" t="s">
        <v>3591</v>
      </c>
      <c r="G1" s="537"/>
      <c r="H1" s="540" t="s">
        <v>3592</v>
      </c>
      <c r="I1" s="541"/>
      <c r="J1" s="541"/>
      <c r="K1" s="542"/>
      <c r="L1" s="543" t="s">
        <v>3593</v>
      </c>
      <c r="M1" s="543" t="s">
        <v>3594</v>
      </c>
    </row>
    <row r="2" spans="1:13" ht="45">
      <c r="A2" s="430"/>
      <c r="B2" s="430" t="s">
        <v>3293</v>
      </c>
      <c r="C2" s="431" t="s">
        <v>3579</v>
      </c>
      <c r="E2" s="544"/>
      <c r="F2" s="538"/>
      <c r="G2" s="539"/>
      <c r="H2" s="447" t="s">
        <v>3595</v>
      </c>
      <c r="I2" s="447" t="s">
        <v>3596</v>
      </c>
      <c r="J2" s="447" t="s">
        <v>3597</v>
      </c>
      <c r="K2" s="447" t="s">
        <v>3598</v>
      </c>
      <c r="L2" s="544"/>
      <c r="M2" s="544"/>
    </row>
    <row r="3" spans="1:13">
      <c r="A3" s="432"/>
      <c r="B3" s="432"/>
      <c r="C3" s="432"/>
      <c r="E3" s="448">
        <v>1</v>
      </c>
      <c r="F3" s="545">
        <v>2</v>
      </c>
      <c r="G3" s="546"/>
      <c r="H3" s="448">
        <v>3</v>
      </c>
      <c r="I3" s="448">
        <v>4</v>
      </c>
      <c r="J3" s="448">
        <v>5</v>
      </c>
      <c r="K3" s="448">
        <v>6</v>
      </c>
      <c r="L3" s="448">
        <v>7</v>
      </c>
      <c r="M3" s="448">
        <v>8</v>
      </c>
    </row>
    <row r="4" spans="1:13" ht="15" customHeight="1">
      <c r="A4" s="430"/>
      <c r="B4" s="430"/>
      <c r="C4" s="430"/>
      <c r="E4" s="449" t="s">
        <v>3599</v>
      </c>
      <c r="F4" s="531" t="s">
        <v>3600</v>
      </c>
      <c r="G4" s="533"/>
      <c r="H4" s="450"/>
      <c r="I4" s="450"/>
      <c r="J4" s="450"/>
      <c r="K4" s="450"/>
      <c r="L4" s="450"/>
      <c r="M4" s="450"/>
    </row>
    <row r="5" spans="1:13" ht="15" customHeight="1">
      <c r="A5" s="430"/>
      <c r="B5" s="430"/>
      <c r="C5" s="430"/>
      <c r="E5" s="451" t="s">
        <v>100</v>
      </c>
      <c r="F5" s="534" t="s">
        <v>3601</v>
      </c>
      <c r="G5" s="535"/>
      <c r="H5" s="459">
        <f>ССР!G68</f>
        <v>846.29</v>
      </c>
      <c r="I5" s="452">
        <f>ССР!D74+ССР!E74</f>
        <v>33173.240000000005</v>
      </c>
      <c r="J5" s="452">
        <f>ССР!F74</f>
        <v>80673.91</v>
      </c>
      <c r="K5" s="459">
        <f>ССР!G59+ССР!G63+ССР!G73</f>
        <v>20958</v>
      </c>
      <c r="L5" s="674">
        <f>SUM(H5:K5)</f>
        <v>135651.44</v>
      </c>
      <c r="M5" s="453" t="s">
        <v>3602</v>
      </c>
    </row>
    <row r="6" spans="1:13" ht="25.5" customHeight="1">
      <c r="A6" s="430"/>
      <c r="B6" s="433" t="s">
        <v>3656</v>
      </c>
      <c r="C6" s="434">
        <f>C26</f>
        <v>171044.39957431523</v>
      </c>
      <c r="E6" s="451" t="s">
        <v>2589</v>
      </c>
      <c r="F6" s="534" t="s">
        <v>3603</v>
      </c>
      <c r="G6" s="535"/>
      <c r="H6" s="452">
        <f>H5*1.2</f>
        <v>1015.5479999999999</v>
      </c>
      <c r="I6" s="452">
        <f t="shared" ref="I6:K6" si="0">I5*1.2</f>
        <v>39807.888000000006</v>
      </c>
      <c r="J6" s="452">
        <f t="shared" si="0"/>
        <v>96808.691999999995</v>
      </c>
      <c r="K6" s="452">
        <f t="shared" si="0"/>
        <v>25149.599999999999</v>
      </c>
      <c r="L6" s="675">
        <f>SUM(H6:K6)</f>
        <v>162781.728</v>
      </c>
      <c r="M6" s="453" t="s">
        <v>3602</v>
      </c>
    </row>
    <row r="7" spans="1:13" ht="15" customHeight="1">
      <c r="A7" s="430"/>
      <c r="B7" s="430"/>
      <c r="C7" s="430"/>
      <c r="E7" s="449" t="s">
        <v>3604</v>
      </c>
      <c r="F7" s="531" t="s">
        <v>3605</v>
      </c>
      <c r="G7" s="532"/>
      <c r="H7" s="532"/>
      <c r="I7" s="533"/>
      <c r="J7" s="450"/>
      <c r="K7" s="450"/>
      <c r="L7" s="450"/>
      <c r="M7" s="454"/>
    </row>
    <row r="8" spans="1:13" ht="15" customHeight="1">
      <c r="A8" s="432"/>
      <c r="B8" s="432"/>
      <c r="C8" s="432"/>
      <c r="E8" s="451" t="s">
        <v>116</v>
      </c>
      <c r="F8" s="534" t="s">
        <v>3626</v>
      </c>
      <c r="G8" s="535"/>
      <c r="H8" s="452">
        <f>H5</f>
        <v>846.29</v>
      </c>
      <c r="I8" s="513">
        <f>4165.76/1.091</f>
        <v>3818.2951420714944</v>
      </c>
      <c r="J8" s="452"/>
      <c r="K8" s="452">
        <v>3401.4090000000001</v>
      </c>
      <c r="L8" s="514">
        <f>SUM(H8:K8)</f>
        <v>8065.9941420714949</v>
      </c>
      <c r="M8" s="453"/>
    </row>
    <row r="9" spans="1:13" ht="15" customHeight="1">
      <c r="A9" s="430"/>
      <c r="B9" s="430"/>
      <c r="C9" s="430"/>
      <c r="E9" s="451" t="s">
        <v>3510</v>
      </c>
      <c r="F9" s="534" t="s">
        <v>3606</v>
      </c>
      <c r="G9" s="535"/>
      <c r="H9" s="515"/>
      <c r="I9" s="516">
        <v>2554.288</v>
      </c>
      <c r="J9" s="515">
        <f>J5</f>
        <v>80673.91</v>
      </c>
      <c r="K9" s="515">
        <v>8778.2955000000002</v>
      </c>
      <c r="L9" s="517">
        <f t="shared" ref="L9:L13" si="1">SUM(H9:K9)</f>
        <v>92006.493500000011</v>
      </c>
      <c r="M9" s="453" t="s">
        <v>3602</v>
      </c>
    </row>
    <row r="10" spans="1:13" ht="15" customHeight="1">
      <c r="A10" s="430"/>
      <c r="B10" s="435" t="s">
        <v>3590</v>
      </c>
      <c r="C10" s="430"/>
      <c r="E10" s="451" t="s">
        <v>3657</v>
      </c>
      <c r="F10" s="534" t="s">
        <v>3607</v>
      </c>
      <c r="G10" s="535"/>
      <c r="H10" s="515"/>
      <c r="I10" s="516">
        <v>21662.163550000001</v>
      </c>
      <c r="J10" s="515"/>
      <c r="K10" s="515">
        <v>8778.2955000000002</v>
      </c>
      <c r="L10" s="517">
        <v>35578.952357928501</v>
      </c>
      <c r="M10" s="453" t="s">
        <v>3602</v>
      </c>
    </row>
    <row r="11" spans="1:13" ht="15" customHeight="1">
      <c r="A11" s="430"/>
      <c r="B11" s="430"/>
      <c r="C11" s="430"/>
      <c r="E11" s="451" t="s">
        <v>3658</v>
      </c>
      <c r="F11" s="534" t="s">
        <v>3608</v>
      </c>
      <c r="G11" s="535"/>
      <c r="H11" s="515"/>
      <c r="I11" s="518"/>
      <c r="J11" s="515"/>
      <c r="K11" s="515"/>
      <c r="L11" s="517">
        <f t="shared" si="1"/>
        <v>0</v>
      </c>
      <c r="M11" s="453" t="s">
        <v>3602</v>
      </c>
    </row>
    <row r="12" spans="1:13" ht="15.75" customHeight="1">
      <c r="A12" s="436"/>
      <c r="B12" s="547" t="s">
        <v>3580</v>
      </c>
      <c r="C12" s="547"/>
      <c r="E12" s="451" t="s">
        <v>3659</v>
      </c>
      <c r="F12" s="534" t="s">
        <v>3609</v>
      </c>
      <c r="G12" s="535"/>
      <c r="H12" s="515"/>
      <c r="I12" s="515"/>
      <c r="J12" s="515"/>
      <c r="K12" s="515"/>
      <c r="L12" s="517">
        <f t="shared" si="1"/>
        <v>0</v>
      </c>
      <c r="M12" s="453" t="s">
        <v>3602</v>
      </c>
    </row>
    <row r="13" spans="1:13">
      <c r="A13" s="430"/>
      <c r="B13" s="430"/>
      <c r="C13" s="430"/>
      <c r="E13" s="451" t="s">
        <v>3660</v>
      </c>
      <c r="F13" s="534" t="s">
        <v>3610</v>
      </c>
      <c r="G13" s="535"/>
      <c r="H13" s="515"/>
      <c r="I13" s="515"/>
      <c r="J13" s="515"/>
      <c r="K13" s="515"/>
      <c r="L13" s="517">
        <f t="shared" si="1"/>
        <v>0</v>
      </c>
      <c r="M13" s="453" t="s">
        <v>3602</v>
      </c>
    </row>
    <row r="14" spans="1:13" ht="75" customHeight="1">
      <c r="A14" s="430"/>
      <c r="B14" s="672" t="s">
        <v>3577</v>
      </c>
      <c r="C14" s="672"/>
      <c r="E14" s="451" t="s">
        <v>3661</v>
      </c>
      <c r="F14" s="529" t="s">
        <v>3611</v>
      </c>
      <c r="G14" s="530"/>
      <c r="H14" s="455">
        <f>SUM(H8:H13)</f>
        <v>846.29</v>
      </c>
      <c r="I14" s="455">
        <v>33173.24</v>
      </c>
      <c r="J14" s="455">
        <f t="shared" ref="J14:K14" si="2">SUM(J8:J13)</f>
        <v>80673.91</v>
      </c>
      <c r="K14" s="455">
        <f t="shared" si="2"/>
        <v>20958</v>
      </c>
      <c r="L14" s="455">
        <f>SUM(L8:L13)</f>
        <v>135651.44</v>
      </c>
      <c r="M14" s="453" t="s">
        <v>3602</v>
      </c>
    </row>
    <row r="15" spans="1:13" ht="15" customHeight="1">
      <c r="A15" s="432"/>
      <c r="B15" s="548" t="s">
        <v>19</v>
      </c>
      <c r="C15" s="548"/>
      <c r="E15" s="449" t="s">
        <v>3612</v>
      </c>
      <c r="F15" s="531" t="s">
        <v>3613</v>
      </c>
      <c r="G15" s="532"/>
      <c r="H15" s="532"/>
      <c r="I15" s="532"/>
      <c r="J15" s="533"/>
      <c r="K15" s="450"/>
      <c r="L15" s="450"/>
      <c r="M15" s="454"/>
    </row>
    <row r="16" spans="1:13" ht="15" customHeight="1">
      <c r="A16" s="430"/>
      <c r="B16" s="430"/>
      <c r="C16" s="430"/>
      <c r="E16" s="451" t="s">
        <v>129</v>
      </c>
      <c r="F16" s="534" t="s">
        <v>3626</v>
      </c>
      <c r="G16" s="535"/>
      <c r="H16" s="452">
        <f>H8*$M$16/100</f>
        <v>923.30238999999983</v>
      </c>
      <c r="I16" s="452">
        <f>I8*$M$16/100</f>
        <v>4165.76</v>
      </c>
      <c r="J16" s="452">
        <f t="shared" ref="J16:K16" si="3">J8*$M$16/100</f>
        <v>0</v>
      </c>
      <c r="K16" s="452">
        <f t="shared" si="3"/>
        <v>3710.9372189999999</v>
      </c>
      <c r="L16" s="452">
        <f t="shared" ref="L16:L21" si="4">SUM(H16:K16)</f>
        <v>8799.9996090000004</v>
      </c>
      <c r="M16" s="453">
        <v>109.1</v>
      </c>
    </row>
    <row r="17" spans="1:13" ht="15" customHeight="1">
      <c r="A17" s="430"/>
      <c r="B17" s="430"/>
      <c r="C17" s="430"/>
      <c r="E17" s="451" t="s">
        <v>2891</v>
      </c>
      <c r="F17" s="534" t="s">
        <v>3606</v>
      </c>
      <c r="G17" s="535"/>
      <c r="H17" s="452">
        <f>H9*$M$17/100</f>
        <v>0</v>
      </c>
      <c r="I17" s="452">
        <f>I9*$M$17/100</f>
        <v>2753.5224640000001</v>
      </c>
      <c r="J17" s="452">
        <f t="shared" ref="J17:K17" si="5">J9*$M$17/100</f>
        <v>86966.474979999999</v>
      </c>
      <c r="K17" s="452">
        <f t="shared" si="5"/>
        <v>9463.0025489999989</v>
      </c>
      <c r="L17" s="452">
        <f>SUM(H17:K17)</f>
        <v>99182.99999299999</v>
      </c>
      <c r="M17" s="456">
        <v>107.8</v>
      </c>
    </row>
    <row r="18" spans="1:13" ht="28.5" customHeight="1">
      <c r="A18" s="437" t="s">
        <v>43</v>
      </c>
      <c r="B18" s="438" t="s">
        <v>3535</v>
      </c>
      <c r="C18" s="439" t="s">
        <v>3581</v>
      </c>
      <c r="E18" s="451" t="s">
        <v>3614</v>
      </c>
      <c r="F18" s="534" t="s">
        <v>3607</v>
      </c>
      <c r="G18" s="535"/>
      <c r="H18" s="452">
        <f>H10*$M$17/100*$M$18/100</f>
        <v>0</v>
      </c>
      <c r="I18" s="452">
        <f>I10*$M$17/100*$M$18/100</f>
        <v>24589.458359165699</v>
      </c>
      <c r="J18" s="452">
        <f t="shared" ref="J18:K18" si="6">J10*$M$17/100*$M$18/100</f>
        <v>0</v>
      </c>
      <c r="K18" s="452">
        <f t="shared" si="6"/>
        <v>9964.5416840969974</v>
      </c>
      <c r="L18" s="465">
        <f>SUM(H18:K18)</f>
        <v>34554.000043262698</v>
      </c>
      <c r="M18" s="456">
        <v>105.3</v>
      </c>
    </row>
    <row r="19" spans="1:13" ht="15" customHeight="1">
      <c r="A19" s="437">
        <v>1</v>
      </c>
      <c r="B19" s="438">
        <v>2</v>
      </c>
      <c r="C19" s="440">
        <v>3</v>
      </c>
      <c r="E19" s="451" t="s">
        <v>3615</v>
      </c>
      <c r="F19" s="527" t="s">
        <v>3608</v>
      </c>
      <c r="G19" s="527"/>
      <c r="H19" s="452">
        <f>H11*$M$17/100*$M$18/100*$M$19/100</f>
        <v>0</v>
      </c>
      <c r="I19" s="452">
        <f>I11*$M$17/100*$M$18/100*$M$19/100</f>
        <v>0</v>
      </c>
      <c r="J19" s="452">
        <f t="shared" ref="J19" si="7">J11*$M$17/100*$M$18/100*$M$19/100</f>
        <v>0</v>
      </c>
      <c r="K19" s="452">
        <f>K11*$M$17/100*$M$18/100*$M$19/100</f>
        <v>0</v>
      </c>
      <c r="L19" s="452">
        <f t="shared" si="4"/>
        <v>0</v>
      </c>
      <c r="M19" s="456">
        <v>104.4</v>
      </c>
    </row>
    <row r="20" spans="1:13">
      <c r="A20" s="441">
        <v>1</v>
      </c>
      <c r="B20" s="442" t="s">
        <v>3582</v>
      </c>
      <c r="C20" s="443">
        <f>ССР!H74</f>
        <v>135651.44</v>
      </c>
      <c r="E20" s="451" t="s">
        <v>3616</v>
      </c>
      <c r="F20" s="527" t="s">
        <v>3609</v>
      </c>
      <c r="G20" s="527"/>
      <c r="H20" s="452">
        <f>H12*$M$17/100*$M$18/100*$M$19/100*$M$20/100</f>
        <v>0</v>
      </c>
      <c r="I20" s="452">
        <f>I12*$M$17/100*$M$18/100*$M$19/100</f>
        <v>0</v>
      </c>
      <c r="J20" s="452">
        <f t="shared" ref="J20" si="8">J12*$M$17/100*$M$18/100*$M$19/100*$M$20/100</f>
        <v>0</v>
      </c>
      <c r="K20" s="452">
        <f>K12*$M$17/100*$M$18/100*$M$19/100*$M$20/100</f>
        <v>0</v>
      </c>
      <c r="L20" s="452">
        <f>SUM(H20:K20)</f>
        <v>0</v>
      </c>
      <c r="M20" s="456">
        <v>104.4</v>
      </c>
    </row>
    <row r="21" spans="1:13" ht="15" customHeight="1">
      <c r="A21" s="441">
        <v>1.1000000000000001</v>
      </c>
      <c r="B21" s="442" t="s">
        <v>3583</v>
      </c>
      <c r="C21" s="444">
        <f>ССР!D74+ССР!E74</f>
        <v>33173.240000000005</v>
      </c>
      <c r="E21" s="451" t="s">
        <v>3617</v>
      </c>
      <c r="F21" s="527" t="s">
        <v>3610</v>
      </c>
      <c r="G21" s="527"/>
      <c r="H21" s="452">
        <f>H13*$M$17/100*$M$18/100*$M$19/100*$M$20/100*$M$21/100</f>
        <v>0</v>
      </c>
      <c r="I21" s="452">
        <f>I13*$M$17/100*$M$18/100*$M$19/100*$M$20/100*$M$21/100</f>
        <v>0</v>
      </c>
      <c r="J21" s="452">
        <f t="shared" ref="J21:K21" si="9">J13*$M$17/100*$M$18/100*$M$19/100*$M$20/100*$M$21/100</f>
        <v>0</v>
      </c>
      <c r="K21" s="452">
        <f t="shared" si="9"/>
        <v>0</v>
      </c>
      <c r="L21" s="452">
        <f t="shared" si="4"/>
        <v>0</v>
      </c>
      <c r="M21" s="456">
        <v>104.4</v>
      </c>
    </row>
    <row r="22" spans="1:13" ht="15" customHeight="1">
      <c r="A22" s="441">
        <v>1.2</v>
      </c>
      <c r="B22" s="442" t="s">
        <v>3584</v>
      </c>
      <c r="C22" s="445">
        <f>ССР!F74</f>
        <v>80673.91</v>
      </c>
      <c r="E22" s="451" t="s">
        <v>3627</v>
      </c>
      <c r="F22" s="528" t="s">
        <v>3611</v>
      </c>
      <c r="G22" s="528"/>
      <c r="H22" s="460">
        <f t="shared" ref="H22:K22" si="10">SUM(H16:H21)</f>
        <v>923.30238999999983</v>
      </c>
      <c r="I22" s="460">
        <f t="shared" si="10"/>
        <v>31508.740823165699</v>
      </c>
      <c r="J22" s="460">
        <f t="shared" si="10"/>
        <v>86966.474979999999</v>
      </c>
      <c r="K22" s="460">
        <f t="shared" si="10"/>
        <v>23138.481452096996</v>
      </c>
      <c r="L22" s="676">
        <f>SUM(L16:L21)</f>
        <v>142536.99964526269</v>
      </c>
      <c r="M22" s="457"/>
    </row>
    <row r="23" spans="1:13" ht="15" customHeight="1">
      <c r="A23" s="441">
        <v>1.3</v>
      </c>
      <c r="B23" s="442" t="s">
        <v>3585</v>
      </c>
      <c r="C23" s="445">
        <f>ССР!G74</f>
        <v>21804.29</v>
      </c>
      <c r="E23" s="449" t="s">
        <v>3618</v>
      </c>
      <c r="F23" s="531" t="s">
        <v>3619</v>
      </c>
      <c r="G23" s="532"/>
      <c r="H23" s="532"/>
      <c r="I23" s="532"/>
      <c r="J23" s="533"/>
      <c r="K23" s="461"/>
      <c r="L23" s="461"/>
      <c r="M23" s="462"/>
    </row>
    <row r="24" spans="1:13" ht="15" customHeight="1">
      <c r="A24" s="441">
        <v>2</v>
      </c>
      <c r="B24" s="442" t="s">
        <v>3586</v>
      </c>
      <c r="C24" s="445">
        <f>ССР!H79</f>
        <v>162781.73000000001</v>
      </c>
      <c r="E24" s="451" t="s">
        <v>133</v>
      </c>
      <c r="F24" s="534" t="s">
        <v>3626</v>
      </c>
      <c r="G24" s="535"/>
      <c r="H24" s="452">
        <f>H8*$M$24/100*1.2</f>
        <v>1107.9628679999998</v>
      </c>
      <c r="I24" s="452">
        <f t="shared" ref="I24:K24" si="11">I8*$M$24/100*1.2</f>
        <v>4998.9120000000003</v>
      </c>
      <c r="J24" s="452">
        <f t="shared" si="11"/>
        <v>0</v>
      </c>
      <c r="K24" s="452">
        <f t="shared" si="11"/>
        <v>4453.1246627999999</v>
      </c>
      <c r="L24" s="452">
        <f>SUM(H24:K24)</f>
        <v>10559.9995308</v>
      </c>
      <c r="M24" s="453">
        <v>109.1</v>
      </c>
    </row>
    <row r="25" spans="1:13" ht="15" customHeight="1">
      <c r="A25" s="441">
        <v>2.1</v>
      </c>
      <c r="B25" s="442" t="s">
        <v>3587</v>
      </c>
      <c r="C25" s="445">
        <f>ССР!H78</f>
        <v>27130.29</v>
      </c>
      <c r="E25" s="451" t="s">
        <v>2078</v>
      </c>
      <c r="F25" s="527" t="s">
        <v>3606</v>
      </c>
      <c r="G25" s="527"/>
      <c r="H25" s="452">
        <f>H9*$M$25/100*1.2</f>
        <v>0</v>
      </c>
      <c r="I25" s="452">
        <f t="shared" ref="I25:K25" si="12">I9*$M$25/100*1.2</f>
        <v>3304.2269568000002</v>
      </c>
      <c r="J25" s="452">
        <f t="shared" si="12"/>
        <v>104359.769976</v>
      </c>
      <c r="K25" s="452">
        <f t="shared" si="12"/>
        <v>11355.603058799998</v>
      </c>
      <c r="L25" s="452">
        <f>SUM(H25:K25)</f>
        <v>119019.5999916</v>
      </c>
      <c r="M25" s="456">
        <v>107.8</v>
      </c>
    </row>
    <row r="26" spans="1:13" ht="24" customHeight="1">
      <c r="A26" s="441">
        <v>3</v>
      </c>
      <c r="B26" s="442" t="s">
        <v>3588</v>
      </c>
      <c r="C26" s="446">
        <f>L30</f>
        <v>171044.39957431523</v>
      </c>
      <c r="E26" s="451" t="s">
        <v>2505</v>
      </c>
      <c r="F26" s="527" t="s">
        <v>3607</v>
      </c>
      <c r="G26" s="527"/>
      <c r="H26" s="452">
        <f>H10*$M$25/100*$M$26/100*1.2</f>
        <v>0</v>
      </c>
      <c r="I26" s="452">
        <f t="shared" ref="I26:K26" si="13">I10*$M$25/100*$M$26/100*1.2</f>
        <v>29507.350030998838</v>
      </c>
      <c r="J26" s="452">
        <f t="shared" si="13"/>
        <v>0</v>
      </c>
      <c r="K26" s="452">
        <f t="shared" si="13"/>
        <v>11957.450020916396</v>
      </c>
      <c r="L26" s="452">
        <f t="shared" ref="L26:L29" si="14">SUM(H26:K26)</f>
        <v>41464.800051915234</v>
      </c>
      <c r="M26" s="456">
        <v>105.3</v>
      </c>
    </row>
    <row r="27" spans="1:13">
      <c r="A27" s="430"/>
      <c r="C27" s="430"/>
      <c r="E27" s="451" t="s">
        <v>2510</v>
      </c>
      <c r="F27" s="527" t="s">
        <v>3608</v>
      </c>
      <c r="G27" s="527"/>
      <c r="H27" s="452">
        <f>H11*$M$25/100*$M$26/100*$M$27/100*1.2</f>
        <v>0</v>
      </c>
      <c r="I27" s="452">
        <f t="shared" ref="I27:K27" si="15">I11*$M$25/100*$M$26/100*$M$27/100*1.2</f>
        <v>0</v>
      </c>
      <c r="J27" s="452">
        <f t="shared" si="15"/>
        <v>0</v>
      </c>
      <c r="K27" s="452">
        <f t="shared" si="15"/>
        <v>0</v>
      </c>
      <c r="L27" s="452">
        <f t="shared" si="14"/>
        <v>0</v>
      </c>
      <c r="M27" s="456">
        <v>104.4</v>
      </c>
    </row>
    <row r="28" spans="1:13" ht="25.5" customHeight="1">
      <c r="A28" s="549" t="s">
        <v>3589</v>
      </c>
      <c r="B28" s="549"/>
      <c r="C28" s="549"/>
      <c r="E28" s="451" t="s">
        <v>3620</v>
      </c>
      <c r="F28" s="527" t="s">
        <v>3609</v>
      </c>
      <c r="G28" s="527"/>
      <c r="H28" s="452">
        <f>H12*$M$25/100*$M$26/100*$M$27/100*$M$28/100*1.2</f>
        <v>0</v>
      </c>
      <c r="I28" s="452">
        <f t="shared" ref="I28:K28" si="16">I12*$M$25/100*$M$26/100*$M$27/100*$M$28/100*1.2</f>
        <v>0</v>
      </c>
      <c r="J28" s="452">
        <f t="shared" si="16"/>
        <v>0</v>
      </c>
      <c r="K28" s="452">
        <f t="shared" si="16"/>
        <v>0</v>
      </c>
      <c r="L28" s="452">
        <f t="shared" si="14"/>
        <v>0</v>
      </c>
      <c r="M28" s="456">
        <v>104.4</v>
      </c>
    </row>
    <row r="29" spans="1:13" ht="15" customHeight="1">
      <c r="E29" s="451" t="s">
        <v>3621</v>
      </c>
      <c r="F29" s="527" t="s">
        <v>3610</v>
      </c>
      <c r="G29" s="527"/>
      <c r="H29" s="452">
        <f>H13*$M$25/100*$M$26/100*$M$27/100*$M$28/100*$M$29/100*1.2</f>
        <v>0</v>
      </c>
      <c r="I29" s="452">
        <f t="shared" ref="I29:K29" si="17">I13*$M$25/100*$M$26/100*$M$27/100*$M$28/100*$M$29/100*1.2</f>
        <v>0</v>
      </c>
      <c r="J29" s="452">
        <f t="shared" si="17"/>
        <v>0</v>
      </c>
      <c r="K29" s="452">
        <f t="shared" si="17"/>
        <v>0</v>
      </c>
      <c r="L29" s="452">
        <f t="shared" si="14"/>
        <v>0</v>
      </c>
      <c r="M29" s="456">
        <v>104.4</v>
      </c>
    </row>
    <row r="30" spans="1:13">
      <c r="E30" s="451" t="s">
        <v>3628</v>
      </c>
      <c r="F30" s="528" t="s">
        <v>3611</v>
      </c>
      <c r="G30" s="528"/>
      <c r="H30" s="455">
        <f>SUM(H24:H29)</f>
        <v>1107.9628679999998</v>
      </c>
      <c r="I30" s="455">
        <f t="shared" ref="I30:L30" si="18">SUM(I24:I29)</f>
        <v>37810.488987798839</v>
      </c>
      <c r="J30" s="455">
        <f t="shared" si="18"/>
        <v>104359.769976</v>
      </c>
      <c r="K30" s="455">
        <f t="shared" si="18"/>
        <v>27766.177742516393</v>
      </c>
      <c r="L30" s="455">
        <f t="shared" si="18"/>
        <v>171044.39957431523</v>
      </c>
      <c r="M30" s="457"/>
    </row>
    <row r="31" spans="1:13" ht="15" customHeight="1">
      <c r="E31" s="449" t="s">
        <v>3622</v>
      </c>
      <c r="F31" s="673" t="s">
        <v>3623</v>
      </c>
      <c r="G31" s="673"/>
      <c r="H31" s="673"/>
      <c r="I31" s="673"/>
      <c r="J31" s="673"/>
      <c r="K31" s="673"/>
      <c r="L31" s="673"/>
      <c r="M31" s="673"/>
    </row>
    <row r="32" spans="1:13">
      <c r="E32" s="463" t="s">
        <v>137</v>
      </c>
      <c r="F32" s="526" t="s">
        <v>3624</v>
      </c>
      <c r="G32" s="526"/>
      <c r="H32" s="458">
        <f>H22</f>
        <v>923.30238999999983</v>
      </c>
      <c r="I32" s="458">
        <f t="shared" ref="I32" si="19">I22</f>
        <v>31508.740823165699</v>
      </c>
      <c r="J32" s="458">
        <f>J22</f>
        <v>86966.474979999999</v>
      </c>
      <c r="K32" s="458">
        <f>K22</f>
        <v>23138.481452096996</v>
      </c>
      <c r="L32" s="458">
        <f>L22</f>
        <v>142536.99964526269</v>
      </c>
      <c r="M32" s="453" t="s">
        <v>3602</v>
      </c>
    </row>
    <row r="33" spans="5:13">
      <c r="E33" s="463" t="s">
        <v>2094</v>
      </c>
      <c r="F33" s="526" t="s">
        <v>3625</v>
      </c>
      <c r="G33" s="526"/>
      <c r="H33" s="458">
        <f>H30</f>
        <v>1107.9628679999998</v>
      </c>
      <c r="I33" s="458">
        <f t="shared" ref="I33:K33" si="20">I30</f>
        <v>37810.488987798839</v>
      </c>
      <c r="J33" s="458">
        <f t="shared" si="20"/>
        <v>104359.769976</v>
      </c>
      <c r="K33" s="458">
        <f t="shared" si="20"/>
        <v>27766.177742516393</v>
      </c>
      <c r="L33" s="458">
        <f>SUM(H33:K33)</f>
        <v>171044.39957431523</v>
      </c>
      <c r="M33" s="453" t="s">
        <v>3602</v>
      </c>
    </row>
    <row r="35" spans="5:13" ht="15" customHeight="1"/>
    <row r="36" spans="5:13" ht="15" customHeight="1"/>
    <row r="37" spans="5:13" ht="14.25" customHeight="1"/>
    <row r="39" spans="5:13" ht="14.25" customHeight="1"/>
    <row r="41" spans="5:13" ht="14.25" customHeight="1"/>
    <row r="43" spans="5:13" ht="14.25" customHeight="1"/>
    <row r="44" spans="5:13" ht="15" customHeight="1"/>
    <row r="45" spans="5:13" ht="15" customHeight="1"/>
    <row r="46" spans="5:13" ht="15" customHeight="1"/>
    <row r="47" spans="5:13" ht="15" customHeight="1"/>
    <row r="48" spans="5:13" ht="15" customHeight="1"/>
    <row r="49" ht="15" customHeight="1"/>
    <row r="50" ht="15" customHeight="1"/>
    <row r="51" ht="15" customHeight="1"/>
    <row r="52" ht="15" customHeight="1"/>
    <row r="54" ht="14.25" customHeight="1"/>
  </sheetData>
  <mergeCells count="40">
    <mergeCell ref="B12:C12"/>
    <mergeCell ref="B14:C14"/>
    <mergeCell ref="B15:C15"/>
    <mergeCell ref="A28:C28"/>
    <mergeCell ref="E1:E2"/>
    <mergeCell ref="F1:G2"/>
    <mergeCell ref="H1:K1"/>
    <mergeCell ref="L1:L2"/>
    <mergeCell ref="M1:M2"/>
    <mergeCell ref="F3:G3"/>
    <mergeCell ref="F4:G4"/>
    <mergeCell ref="F5:G5"/>
    <mergeCell ref="F6:G6"/>
    <mergeCell ref="F7:I7"/>
    <mergeCell ref="F8:G8"/>
    <mergeCell ref="F9:G9"/>
    <mergeCell ref="F10:G10"/>
    <mergeCell ref="F11:G11"/>
    <mergeCell ref="F12:G12"/>
    <mergeCell ref="F13:G13"/>
    <mergeCell ref="F14:G14"/>
    <mergeCell ref="F15:J15"/>
    <mergeCell ref="F21:G21"/>
    <mergeCell ref="F23:J23"/>
    <mergeCell ref="F28:G28"/>
    <mergeCell ref="F24:G24"/>
    <mergeCell ref="F25:G25"/>
    <mergeCell ref="F26:G26"/>
    <mergeCell ref="F27:G27"/>
    <mergeCell ref="F19:G19"/>
    <mergeCell ref="F20:G20"/>
    <mergeCell ref="F22:G22"/>
    <mergeCell ref="F16:G16"/>
    <mergeCell ref="F17:G17"/>
    <mergeCell ref="F18:G18"/>
    <mergeCell ref="F31:M31"/>
    <mergeCell ref="F32:G32"/>
    <mergeCell ref="F33:G33"/>
    <mergeCell ref="F29:G29"/>
    <mergeCell ref="F30:G30"/>
  </mergeCells>
  <phoneticPr fontId="64" type="noConversion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29866C-A165-45E4-984B-45FAEE1BA16E}">
  <sheetPr>
    <pageSetUpPr fitToPage="1"/>
  </sheetPr>
  <dimension ref="A1:BB79"/>
  <sheetViews>
    <sheetView zoomScaleNormal="100" zoomScaleSheetLayoutView="110" workbookViewId="0">
      <selection activeCell="F74" sqref="F74"/>
    </sheetView>
  </sheetViews>
  <sheetFormatPr defaultColWidth="9.140625" defaultRowHeight="11.25" customHeight="1"/>
  <cols>
    <col min="1" max="1" width="6.7109375" style="236" customWidth="1"/>
    <col min="2" max="2" width="21.85546875" style="236" customWidth="1"/>
    <col min="3" max="3" width="32.7109375" style="236" customWidth="1"/>
    <col min="4" max="4" width="15.5703125" style="236" customWidth="1"/>
    <col min="5" max="8" width="13.42578125" style="236" customWidth="1"/>
    <col min="9" max="9" width="9.140625" style="236"/>
    <col min="10" max="14" width="88.5703125" style="237" hidden="1" customWidth="1"/>
    <col min="15" max="20" width="110.42578125" style="237" hidden="1" customWidth="1"/>
    <col min="21" max="27" width="123.85546875" style="237" hidden="1" customWidth="1"/>
    <col min="28" max="28" width="130.5703125" style="237" hidden="1" customWidth="1"/>
    <col min="29" max="30" width="54.5703125" style="237" hidden="1" customWidth="1"/>
    <col min="31" max="32" width="48.28515625" style="237" hidden="1" customWidth="1"/>
    <col min="33" max="40" width="53.7109375" style="237" hidden="1" customWidth="1"/>
    <col min="41" max="44" width="76.85546875" style="237" hidden="1" customWidth="1"/>
    <col min="45" max="48" width="53.7109375" style="237" hidden="1" customWidth="1"/>
    <col min="49" max="50" width="48.28515625" style="237" hidden="1" customWidth="1"/>
    <col min="51" max="54" width="53.7109375" style="237" hidden="1" customWidth="1"/>
    <col min="55" max="16384" width="9.140625" style="236"/>
  </cols>
  <sheetData>
    <row r="1" spans="1:20" s="203" customFormat="1" ht="15">
      <c r="H1" s="204" t="s">
        <v>3291</v>
      </c>
    </row>
    <row r="2" spans="1:20" s="203" customFormat="1" ht="15">
      <c r="A2" s="205"/>
      <c r="B2" s="205"/>
      <c r="C2" s="205"/>
      <c r="D2" s="205"/>
      <c r="E2" s="205"/>
      <c r="F2" s="205"/>
      <c r="G2" s="205"/>
      <c r="H2" s="204" t="s">
        <v>3292</v>
      </c>
    </row>
    <row r="3" spans="1:20" s="203" customFormat="1" ht="15">
      <c r="A3" s="205"/>
      <c r="B3" s="205"/>
      <c r="C3" s="205"/>
      <c r="D3" s="205"/>
      <c r="E3" s="205"/>
      <c r="F3" s="205"/>
      <c r="G3" s="205"/>
      <c r="H3" s="204"/>
    </row>
    <row r="4" spans="1:20" s="203" customFormat="1" ht="15">
      <c r="A4" s="205"/>
      <c r="B4" s="205" t="s">
        <v>3293</v>
      </c>
      <c r="C4" s="677" t="s">
        <v>3579</v>
      </c>
      <c r="D4" s="677"/>
      <c r="E4" s="677"/>
      <c r="F4" s="677"/>
      <c r="G4" s="677"/>
      <c r="H4" s="205"/>
      <c r="J4" s="206" t="s">
        <v>3294</v>
      </c>
      <c r="K4" s="206" t="s">
        <v>6</v>
      </c>
      <c r="L4" s="206" t="s">
        <v>6</v>
      </c>
      <c r="M4" s="206" t="s">
        <v>6</v>
      </c>
      <c r="N4" s="206" t="s">
        <v>6</v>
      </c>
    </row>
    <row r="5" spans="1:20" s="203" customFormat="1" ht="10.5" customHeight="1">
      <c r="A5" s="205"/>
      <c r="B5" s="205"/>
      <c r="C5" s="550" t="s">
        <v>3295</v>
      </c>
      <c r="D5" s="550"/>
      <c r="E5" s="550"/>
      <c r="F5" s="550"/>
      <c r="G5" s="550"/>
      <c r="H5" s="205"/>
    </row>
    <row r="6" spans="1:20" s="203" customFormat="1" ht="17.25" customHeight="1">
      <c r="A6" s="205"/>
      <c r="B6" s="205" t="s">
        <v>3662</v>
      </c>
      <c r="C6" s="207"/>
      <c r="D6" s="207"/>
      <c r="E6" s="207"/>
      <c r="F6" s="207"/>
      <c r="G6" s="207"/>
      <c r="H6" s="205"/>
    </row>
    <row r="7" spans="1:20" s="203" customFormat="1" ht="17.25" customHeight="1">
      <c r="A7" s="205"/>
      <c r="B7" s="205"/>
      <c r="C7" s="207"/>
      <c r="D7" s="207"/>
      <c r="E7" s="207"/>
      <c r="F7" s="207"/>
      <c r="G7" s="207"/>
      <c r="H7" s="205"/>
    </row>
    <row r="8" spans="1:20" s="203" customFormat="1" ht="17.25" customHeight="1">
      <c r="A8" s="205"/>
      <c r="B8" s="208" t="s">
        <v>3296</v>
      </c>
      <c r="C8" s="207"/>
      <c r="D8" s="207"/>
      <c r="E8" s="207"/>
      <c r="F8" s="207"/>
      <c r="G8" s="207"/>
      <c r="H8" s="205"/>
    </row>
    <row r="9" spans="1:20" s="203" customFormat="1" ht="17.25" customHeight="1">
      <c r="A9" s="205"/>
      <c r="B9" s="205"/>
      <c r="C9" s="551"/>
      <c r="D9" s="551"/>
      <c r="E9" s="551"/>
      <c r="F9" s="551"/>
      <c r="G9" s="551"/>
      <c r="H9" s="205"/>
    </row>
    <row r="10" spans="1:20" s="203" customFormat="1" ht="11.25" customHeight="1">
      <c r="A10" s="209"/>
      <c r="B10" s="209"/>
      <c r="C10" s="550" t="s">
        <v>3297</v>
      </c>
      <c r="D10" s="550"/>
      <c r="E10" s="550"/>
      <c r="F10" s="550"/>
      <c r="G10" s="550"/>
      <c r="H10" s="209"/>
    </row>
    <row r="11" spans="1:20" s="203" customFormat="1" ht="11.25" customHeight="1">
      <c r="A11" s="209"/>
      <c r="B11" s="209"/>
      <c r="C11" s="207"/>
      <c r="D11" s="207"/>
      <c r="E11" s="207"/>
      <c r="F11" s="207"/>
      <c r="G11" s="207"/>
      <c r="H11" s="209"/>
    </row>
    <row r="12" spans="1:20" s="203" customFormat="1" ht="18.75">
      <c r="A12" s="209"/>
      <c r="B12" s="552" t="s">
        <v>3298</v>
      </c>
      <c r="C12" s="552"/>
      <c r="D12" s="552"/>
      <c r="E12" s="552"/>
      <c r="F12" s="552"/>
      <c r="G12" s="552"/>
      <c r="H12" s="209"/>
    </row>
    <row r="13" spans="1:20" s="203" customFormat="1" ht="11.25" customHeight="1">
      <c r="A13" s="209"/>
      <c r="B13" s="209"/>
      <c r="C13" s="207"/>
      <c r="D13" s="207"/>
      <c r="E13" s="207"/>
      <c r="F13" s="207"/>
      <c r="G13" s="207"/>
      <c r="H13" s="209"/>
    </row>
    <row r="14" spans="1:20" s="203" customFormat="1" ht="11.25" customHeight="1">
      <c r="A14" s="209"/>
      <c r="B14" s="209"/>
      <c r="C14" s="207"/>
      <c r="D14" s="207"/>
      <c r="E14" s="207"/>
      <c r="F14" s="207"/>
      <c r="G14" s="207"/>
      <c r="H14" s="209"/>
    </row>
    <row r="15" spans="1:20" s="203" customFormat="1" ht="11.25" customHeight="1">
      <c r="A15" s="209"/>
      <c r="B15" s="209"/>
      <c r="C15" s="207"/>
      <c r="D15" s="207"/>
      <c r="E15" s="207"/>
      <c r="F15" s="207"/>
      <c r="G15" s="207"/>
      <c r="H15" s="209"/>
    </row>
    <row r="16" spans="1:20" s="203" customFormat="1" ht="38.25" customHeight="1">
      <c r="A16" s="206"/>
      <c r="B16" s="678" t="s">
        <v>3577</v>
      </c>
      <c r="C16" s="678"/>
      <c r="D16" s="678"/>
      <c r="E16" s="678"/>
      <c r="F16" s="678"/>
      <c r="G16" s="678"/>
      <c r="H16" s="206"/>
      <c r="O16" s="206" t="s">
        <v>6</v>
      </c>
      <c r="P16" s="206" t="s">
        <v>6</v>
      </c>
      <c r="Q16" s="206" t="s">
        <v>6</v>
      </c>
      <c r="R16" s="206" t="s">
        <v>6</v>
      </c>
      <c r="S16" s="206" t="s">
        <v>6</v>
      </c>
      <c r="T16" s="206" t="s">
        <v>6</v>
      </c>
    </row>
    <row r="17" spans="1:29" s="203" customFormat="1" ht="13.5" customHeight="1">
      <c r="A17" s="210"/>
      <c r="B17" s="553" t="s">
        <v>19</v>
      </c>
      <c r="C17" s="553"/>
      <c r="D17" s="553"/>
      <c r="E17" s="553"/>
      <c r="F17" s="553"/>
      <c r="G17" s="553"/>
      <c r="H17" s="210"/>
    </row>
    <row r="18" spans="1:29" s="203" customFormat="1" ht="9.75" customHeight="1">
      <c r="A18" s="205"/>
      <c r="B18" s="205"/>
      <c r="C18" s="205"/>
      <c r="D18" s="211"/>
      <c r="E18" s="211"/>
      <c r="F18" s="211"/>
      <c r="G18" s="212"/>
      <c r="H18" s="212"/>
    </row>
    <row r="19" spans="1:29" s="203" customFormat="1" ht="15">
      <c r="A19" s="213"/>
      <c r="B19" s="554" t="s">
        <v>3578</v>
      </c>
      <c r="C19" s="554"/>
      <c r="D19" s="554"/>
      <c r="E19" s="554"/>
      <c r="F19" s="554"/>
      <c r="G19" s="554"/>
      <c r="H19" s="554"/>
      <c r="U19" s="206" t="s">
        <v>3299</v>
      </c>
      <c r="V19" s="206" t="s">
        <v>6</v>
      </c>
      <c r="W19" s="206" t="s">
        <v>6</v>
      </c>
      <c r="X19" s="206" t="s">
        <v>6</v>
      </c>
      <c r="Y19" s="206" t="s">
        <v>6</v>
      </c>
      <c r="Z19" s="206" t="s">
        <v>6</v>
      </c>
      <c r="AA19" s="206" t="s">
        <v>6</v>
      </c>
    </row>
    <row r="20" spans="1:29" s="203" customFormat="1" ht="9.75" customHeight="1">
      <c r="A20" s="205"/>
      <c r="B20" s="205"/>
      <c r="C20" s="205"/>
      <c r="D20" s="207"/>
      <c r="E20" s="207"/>
      <c r="F20" s="207"/>
      <c r="G20" s="207"/>
      <c r="H20" s="207"/>
    </row>
    <row r="21" spans="1:29" s="203" customFormat="1" ht="16.5" customHeight="1">
      <c r="A21" s="555" t="s">
        <v>43</v>
      </c>
      <c r="B21" s="555" t="s">
        <v>44</v>
      </c>
      <c r="C21" s="555" t="s">
        <v>3300</v>
      </c>
      <c r="D21" s="558" t="s">
        <v>3301</v>
      </c>
      <c r="E21" s="559"/>
      <c r="F21" s="559"/>
      <c r="G21" s="559"/>
      <c r="H21" s="560"/>
    </row>
    <row r="22" spans="1:29" s="203" customFormat="1" ht="45.75" customHeight="1">
      <c r="A22" s="556"/>
      <c r="B22" s="556"/>
      <c r="C22" s="556"/>
      <c r="D22" s="555" t="s">
        <v>3302</v>
      </c>
      <c r="E22" s="555" t="s">
        <v>36</v>
      </c>
      <c r="F22" s="555" t="s">
        <v>38</v>
      </c>
      <c r="G22" s="555" t="s">
        <v>41</v>
      </c>
      <c r="H22" s="555" t="s">
        <v>3303</v>
      </c>
    </row>
    <row r="23" spans="1:29" s="203" customFormat="1" ht="27.75" customHeight="1">
      <c r="A23" s="557"/>
      <c r="B23" s="557"/>
      <c r="C23" s="557"/>
      <c r="D23" s="557"/>
      <c r="E23" s="557"/>
      <c r="F23" s="557"/>
      <c r="G23" s="557"/>
      <c r="H23" s="557"/>
    </row>
    <row r="24" spans="1:29" s="203" customFormat="1" ht="15">
      <c r="A24" s="214">
        <v>1</v>
      </c>
      <c r="B24" s="214">
        <v>2</v>
      </c>
      <c r="C24" s="214">
        <v>3</v>
      </c>
      <c r="D24" s="214">
        <v>4</v>
      </c>
      <c r="E24" s="214">
        <v>5</v>
      </c>
      <c r="F24" s="214">
        <v>6</v>
      </c>
      <c r="G24" s="214">
        <v>7</v>
      </c>
      <c r="H24" s="214">
        <v>8</v>
      </c>
    </row>
    <row r="25" spans="1:29" s="203" customFormat="1" ht="15">
      <c r="A25" s="561" t="s">
        <v>3304</v>
      </c>
      <c r="B25" s="562"/>
      <c r="C25" s="562"/>
      <c r="D25" s="562"/>
      <c r="E25" s="562"/>
      <c r="F25" s="562"/>
      <c r="G25" s="562"/>
      <c r="H25" s="563"/>
      <c r="AB25" s="215" t="s">
        <v>3304</v>
      </c>
    </row>
    <row r="26" spans="1:29" s="203" customFormat="1" ht="15">
      <c r="A26" s="216">
        <v>1</v>
      </c>
      <c r="B26" s="217" t="s">
        <v>3305</v>
      </c>
      <c r="C26" s="217" t="s">
        <v>3306</v>
      </c>
      <c r="D26" s="218"/>
      <c r="E26" s="218"/>
      <c r="F26" s="218"/>
      <c r="G26" s="219">
        <v>432.15</v>
      </c>
      <c r="H26" s="219">
        <v>432.15</v>
      </c>
      <c r="AB26" s="215"/>
    </row>
    <row r="27" spans="1:29" s="203" customFormat="1" ht="15">
      <c r="A27" s="216">
        <v>2</v>
      </c>
      <c r="B27" s="217" t="s">
        <v>3307</v>
      </c>
      <c r="C27" s="217" t="s">
        <v>22</v>
      </c>
      <c r="D27" s="220">
        <v>2620.1</v>
      </c>
      <c r="E27" s="221">
        <v>1478.51</v>
      </c>
      <c r="F27" s="218"/>
      <c r="G27" s="218"/>
      <c r="H27" s="221">
        <v>4098.6099999999997</v>
      </c>
      <c r="AB27" s="215"/>
    </row>
    <row r="28" spans="1:29" s="203" customFormat="1" ht="15">
      <c r="A28" s="216">
        <v>3</v>
      </c>
      <c r="B28" s="217" t="s">
        <v>3308</v>
      </c>
      <c r="C28" s="217" t="s">
        <v>545</v>
      </c>
      <c r="D28" s="222">
        <v>187.7</v>
      </c>
      <c r="E28" s="218"/>
      <c r="F28" s="218"/>
      <c r="G28" s="218"/>
      <c r="H28" s="222">
        <v>187.7</v>
      </c>
      <c r="AB28" s="215"/>
    </row>
    <row r="29" spans="1:29" s="203" customFormat="1" ht="22.5">
      <c r="A29" s="223"/>
      <c r="B29" s="564" t="s">
        <v>3309</v>
      </c>
      <c r="C29" s="565"/>
      <c r="D29" s="224">
        <v>2807.8</v>
      </c>
      <c r="E29" s="225">
        <v>1478.51</v>
      </c>
      <c r="F29" s="226"/>
      <c r="G29" s="227">
        <v>432.15</v>
      </c>
      <c r="H29" s="228">
        <v>4718.46</v>
      </c>
      <c r="AB29" s="215"/>
      <c r="AC29" s="229" t="s">
        <v>3309</v>
      </c>
    </row>
    <row r="30" spans="1:29" s="203" customFormat="1" ht="15">
      <c r="A30" s="561" t="s">
        <v>3310</v>
      </c>
      <c r="B30" s="562"/>
      <c r="C30" s="562"/>
      <c r="D30" s="562"/>
      <c r="E30" s="562"/>
      <c r="F30" s="562"/>
      <c r="G30" s="562"/>
      <c r="H30" s="563"/>
      <c r="AB30" s="215" t="s">
        <v>3310</v>
      </c>
      <c r="AC30" s="229"/>
    </row>
    <row r="31" spans="1:29" s="203" customFormat="1" ht="15">
      <c r="A31" s="216">
        <v>4</v>
      </c>
      <c r="B31" s="217" t="s">
        <v>3311</v>
      </c>
      <c r="C31" s="217" t="s">
        <v>576</v>
      </c>
      <c r="D31" s="221">
        <v>8137.83</v>
      </c>
      <c r="E31" s="219">
        <v>26.77</v>
      </c>
      <c r="F31" s="218"/>
      <c r="G31" s="218"/>
      <c r="H31" s="220">
        <v>8164.6</v>
      </c>
      <c r="AB31" s="215"/>
      <c r="AC31" s="229"/>
    </row>
    <row r="32" spans="1:29" s="203" customFormat="1" ht="15">
      <c r="A32" s="216">
        <v>5</v>
      </c>
      <c r="B32" s="217" t="s">
        <v>3312</v>
      </c>
      <c r="C32" s="217" t="s">
        <v>1598</v>
      </c>
      <c r="D32" s="219">
        <v>662.33</v>
      </c>
      <c r="E32" s="221">
        <v>8783.2099999999991</v>
      </c>
      <c r="F32" s="679">
        <v>78043.05</v>
      </c>
      <c r="G32" s="218"/>
      <c r="H32" s="221">
        <v>87488.59</v>
      </c>
      <c r="AB32" s="215"/>
      <c r="AC32" s="229"/>
    </row>
    <row r="33" spans="1:30" s="203" customFormat="1" ht="15">
      <c r="A33" s="216">
        <v>6</v>
      </c>
      <c r="B33" s="217" t="s">
        <v>3313</v>
      </c>
      <c r="C33" s="217" t="s">
        <v>1919</v>
      </c>
      <c r="D33" s="219">
        <v>100.19</v>
      </c>
      <c r="E33" s="219">
        <v>433.57</v>
      </c>
      <c r="F33" s="680">
        <v>5.79</v>
      </c>
      <c r="G33" s="218"/>
      <c r="H33" s="219">
        <v>539.54999999999995</v>
      </c>
      <c r="AB33" s="215"/>
      <c r="AC33" s="229"/>
    </row>
    <row r="34" spans="1:30" s="203" customFormat="1" ht="15">
      <c r="A34" s="216">
        <v>7</v>
      </c>
      <c r="B34" s="217" t="s">
        <v>3314</v>
      </c>
      <c r="C34" s="217" t="s">
        <v>2059</v>
      </c>
      <c r="D34" s="218"/>
      <c r="E34" s="221">
        <v>1975.73</v>
      </c>
      <c r="F34" s="680">
        <v>262.47000000000003</v>
      </c>
      <c r="G34" s="218"/>
      <c r="H34" s="220">
        <v>2238.1999999999998</v>
      </c>
      <c r="AB34" s="215"/>
      <c r="AC34" s="229"/>
    </row>
    <row r="35" spans="1:30" s="203" customFormat="1" ht="15">
      <c r="A35" s="216">
        <v>8</v>
      </c>
      <c r="B35" s="217" t="s">
        <v>3315</v>
      </c>
      <c r="C35" s="217" t="s">
        <v>2330</v>
      </c>
      <c r="D35" s="218"/>
      <c r="E35" s="219">
        <v>282.51</v>
      </c>
      <c r="F35" s="680">
        <v>12.87</v>
      </c>
      <c r="G35" s="218"/>
      <c r="H35" s="219">
        <v>295.38</v>
      </c>
      <c r="AB35" s="215"/>
      <c r="AC35" s="229"/>
    </row>
    <row r="36" spans="1:30" s="203" customFormat="1" ht="15">
      <c r="A36" s="216">
        <v>9</v>
      </c>
      <c r="B36" s="217" t="s">
        <v>3316</v>
      </c>
      <c r="C36" s="217" t="s">
        <v>2446</v>
      </c>
      <c r="D36" s="218"/>
      <c r="E36" s="221">
        <v>1311.17</v>
      </c>
      <c r="F36" s="681"/>
      <c r="G36" s="218"/>
      <c r="H36" s="221">
        <v>1311.17</v>
      </c>
      <c r="AB36" s="215"/>
      <c r="AC36" s="229"/>
    </row>
    <row r="37" spans="1:30" s="203" customFormat="1" ht="15">
      <c r="A37" s="216">
        <v>10</v>
      </c>
      <c r="B37" s="217" t="s">
        <v>3317</v>
      </c>
      <c r="C37" s="217" t="s">
        <v>2568</v>
      </c>
      <c r="D37" s="219">
        <v>41.92</v>
      </c>
      <c r="E37" s="219">
        <v>619.82000000000005</v>
      </c>
      <c r="F37" s="681"/>
      <c r="G37" s="218"/>
      <c r="H37" s="219">
        <v>661.74</v>
      </c>
      <c r="AB37" s="215"/>
      <c r="AC37" s="229"/>
    </row>
    <row r="38" spans="1:30" s="203" customFormat="1" ht="22.5">
      <c r="A38" s="223"/>
      <c r="B38" s="564" t="s">
        <v>3318</v>
      </c>
      <c r="C38" s="565"/>
      <c r="D38" s="225">
        <v>8942.27</v>
      </c>
      <c r="E38" s="225">
        <v>13432.78</v>
      </c>
      <c r="F38" s="682">
        <v>78324.179999999993</v>
      </c>
      <c r="G38" s="226"/>
      <c r="H38" s="228">
        <v>100699.23</v>
      </c>
      <c r="AB38" s="215"/>
      <c r="AC38" s="229" t="s">
        <v>3318</v>
      </c>
    </row>
    <row r="39" spans="1:30" s="203" customFormat="1" ht="15">
      <c r="A39" s="561" t="s">
        <v>3319</v>
      </c>
      <c r="B39" s="562"/>
      <c r="C39" s="562"/>
      <c r="D39" s="562"/>
      <c r="E39" s="562"/>
      <c r="F39" s="562"/>
      <c r="G39" s="562"/>
      <c r="H39" s="563"/>
      <c r="AB39" s="215" t="s">
        <v>3319</v>
      </c>
      <c r="AC39" s="229"/>
    </row>
    <row r="40" spans="1:30" s="203" customFormat="1" ht="15">
      <c r="A40" s="216">
        <v>11</v>
      </c>
      <c r="B40" s="217" t="s">
        <v>3320</v>
      </c>
      <c r="C40" s="217" t="s">
        <v>2830</v>
      </c>
      <c r="D40" s="221">
        <v>1112.22</v>
      </c>
      <c r="E40" s="218"/>
      <c r="F40" s="218"/>
      <c r="G40" s="218"/>
      <c r="H40" s="221">
        <v>1112.22</v>
      </c>
      <c r="AB40" s="215"/>
      <c r="AC40" s="229"/>
    </row>
    <row r="41" spans="1:30" s="203" customFormat="1" ht="15">
      <c r="A41" s="216">
        <v>12</v>
      </c>
      <c r="B41" s="217" t="s">
        <v>3321</v>
      </c>
      <c r="C41" s="217" t="s">
        <v>2867</v>
      </c>
      <c r="D41" s="221">
        <v>2010.55</v>
      </c>
      <c r="E41" s="219">
        <v>226.85</v>
      </c>
      <c r="F41" s="218"/>
      <c r="G41" s="218"/>
      <c r="H41" s="220">
        <v>2237.4</v>
      </c>
      <c r="AB41" s="215"/>
      <c r="AC41" s="229"/>
    </row>
    <row r="42" spans="1:30" s="203" customFormat="1" ht="15">
      <c r="A42" s="223"/>
      <c r="B42" s="564" t="s">
        <v>3322</v>
      </c>
      <c r="C42" s="565"/>
      <c r="D42" s="225">
        <v>3122.77</v>
      </c>
      <c r="E42" s="230">
        <v>226.85</v>
      </c>
      <c r="F42" s="226"/>
      <c r="G42" s="226"/>
      <c r="H42" s="228">
        <v>3349.62</v>
      </c>
      <c r="AB42" s="215"/>
      <c r="AC42" s="229" t="s">
        <v>3322</v>
      </c>
    </row>
    <row r="43" spans="1:30" s="203" customFormat="1" ht="15">
      <c r="A43" s="223"/>
      <c r="B43" s="566" t="s">
        <v>3323</v>
      </c>
      <c r="C43" s="567"/>
      <c r="D43" s="225">
        <v>14872.84</v>
      </c>
      <c r="E43" s="225">
        <v>15138.14</v>
      </c>
      <c r="F43" s="228">
        <v>78324.179999999993</v>
      </c>
      <c r="G43" s="227">
        <v>432.15</v>
      </c>
      <c r="H43" s="228">
        <v>108767.31</v>
      </c>
      <c r="AB43" s="215"/>
      <c r="AC43" s="229"/>
      <c r="AD43" s="231" t="s">
        <v>3323</v>
      </c>
    </row>
    <row r="44" spans="1:30" s="203" customFormat="1" ht="15">
      <c r="A44" s="561" t="s">
        <v>3324</v>
      </c>
      <c r="B44" s="562"/>
      <c r="C44" s="562"/>
      <c r="D44" s="562"/>
      <c r="E44" s="562"/>
      <c r="F44" s="562"/>
      <c r="G44" s="562"/>
      <c r="H44" s="563"/>
      <c r="AB44" s="215" t="s">
        <v>3324</v>
      </c>
      <c r="AC44" s="229"/>
      <c r="AD44" s="231"/>
    </row>
    <row r="45" spans="1:30" s="685" customFormat="1" ht="45">
      <c r="A45" s="683">
        <v>13</v>
      </c>
      <c r="B45" s="684" t="s">
        <v>3325</v>
      </c>
      <c r="C45" s="684" t="s">
        <v>3326</v>
      </c>
      <c r="D45" s="680">
        <v>371.82</v>
      </c>
      <c r="E45" s="680">
        <v>378.45</v>
      </c>
      <c r="F45" s="681"/>
      <c r="G45" s="681"/>
      <c r="H45" s="680">
        <v>750.27</v>
      </c>
      <c r="AB45" s="686"/>
      <c r="AC45" s="687"/>
      <c r="AD45" s="688"/>
    </row>
    <row r="46" spans="1:30" s="685" customFormat="1" ht="22.5">
      <c r="A46" s="689"/>
      <c r="B46" s="684"/>
      <c r="C46" s="684"/>
      <c r="D46" s="681" t="s">
        <v>3327</v>
      </c>
      <c r="E46" s="681" t="s">
        <v>3328</v>
      </c>
      <c r="F46" s="681"/>
      <c r="G46" s="681"/>
      <c r="H46" s="681"/>
      <c r="AB46" s="686"/>
      <c r="AC46" s="687"/>
      <c r="AD46" s="688"/>
    </row>
    <row r="47" spans="1:30" s="685" customFormat="1" ht="15">
      <c r="A47" s="690"/>
      <c r="B47" s="691" t="s">
        <v>3329</v>
      </c>
      <c r="C47" s="692"/>
      <c r="D47" s="693">
        <v>371.82</v>
      </c>
      <c r="E47" s="693">
        <v>378.45</v>
      </c>
      <c r="F47" s="694"/>
      <c r="G47" s="694"/>
      <c r="H47" s="695">
        <v>750.27</v>
      </c>
      <c r="AB47" s="686"/>
      <c r="AC47" s="687" t="s">
        <v>3329</v>
      </c>
      <c r="AD47" s="688"/>
    </row>
    <row r="48" spans="1:30" s="685" customFormat="1" ht="15">
      <c r="A48" s="690"/>
      <c r="B48" s="696" t="s">
        <v>3330</v>
      </c>
      <c r="C48" s="697"/>
      <c r="D48" s="698">
        <v>15244.66</v>
      </c>
      <c r="E48" s="698">
        <v>15516.59</v>
      </c>
      <c r="F48" s="682">
        <v>78324.179999999993</v>
      </c>
      <c r="G48" s="695">
        <v>432.15</v>
      </c>
      <c r="H48" s="682">
        <v>109517.58</v>
      </c>
      <c r="AB48" s="686"/>
      <c r="AC48" s="687"/>
      <c r="AD48" s="688" t="s">
        <v>3330</v>
      </c>
    </row>
    <row r="49" spans="1:30" s="685" customFormat="1" ht="15">
      <c r="A49" s="699" t="s">
        <v>3331</v>
      </c>
      <c r="B49" s="700"/>
      <c r="C49" s="700"/>
      <c r="D49" s="700"/>
      <c r="E49" s="700"/>
      <c r="F49" s="700"/>
      <c r="G49" s="700"/>
      <c r="H49" s="701"/>
      <c r="AB49" s="686" t="s">
        <v>3331</v>
      </c>
      <c r="AC49" s="687"/>
      <c r="AD49" s="688"/>
    </row>
    <row r="50" spans="1:30" s="685" customFormat="1" ht="33.75">
      <c r="A50" s="683">
        <v>14</v>
      </c>
      <c r="B50" s="684" t="s">
        <v>3332</v>
      </c>
      <c r="C50" s="684" t="s">
        <v>3333</v>
      </c>
      <c r="D50" s="680">
        <v>655.52</v>
      </c>
      <c r="E50" s="680">
        <v>667.21</v>
      </c>
      <c r="F50" s="681"/>
      <c r="G50" s="681"/>
      <c r="H50" s="679">
        <v>1322.73</v>
      </c>
      <c r="AB50" s="686"/>
      <c r="AC50" s="687"/>
      <c r="AD50" s="688"/>
    </row>
    <row r="51" spans="1:30" s="685" customFormat="1" ht="22.5">
      <c r="A51" s="689"/>
      <c r="B51" s="684"/>
      <c r="C51" s="684"/>
      <c r="D51" s="681" t="s">
        <v>3334</v>
      </c>
      <c r="E51" s="681" t="s">
        <v>3335</v>
      </c>
      <c r="F51" s="681"/>
      <c r="G51" s="681"/>
      <c r="H51" s="681"/>
      <c r="AB51" s="686"/>
      <c r="AC51" s="687"/>
      <c r="AD51" s="688"/>
    </row>
    <row r="52" spans="1:30" s="685" customFormat="1" ht="22.5">
      <c r="A52" s="683">
        <v>15</v>
      </c>
      <c r="B52" s="684" t="s">
        <v>3336</v>
      </c>
      <c r="C52" s="684" t="s">
        <v>3337</v>
      </c>
      <c r="D52" s="680">
        <v>60.98</v>
      </c>
      <c r="E52" s="680">
        <v>62.07</v>
      </c>
      <c r="F52" s="681"/>
      <c r="G52" s="681"/>
      <c r="H52" s="680">
        <v>123.05</v>
      </c>
      <c r="AB52" s="686"/>
      <c r="AC52" s="687"/>
      <c r="AD52" s="688"/>
    </row>
    <row r="53" spans="1:30" s="203" customFormat="1" ht="22.5">
      <c r="A53" s="214"/>
      <c r="B53" s="217"/>
      <c r="C53" s="217"/>
      <c r="D53" s="218" t="s">
        <v>3338</v>
      </c>
      <c r="E53" s="218" t="s">
        <v>3339</v>
      </c>
      <c r="F53" s="218"/>
      <c r="G53" s="218"/>
      <c r="H53" s="218"/>
      <c r="AB53" s="215"/>
      <c r="AC53" s="229"/>
      <c r="AD53" s="231"/>
    </row>
    <row r="54" spans="1:30" s="203" customFormat="1" ht="15">
      <c r="A54" s="216">
        <v>16</v>
      </c>
      <c r="B54" s="217" t="s">
        <v>3340</v>
      </c>
      <c r="C54" s="217" t="s">
        <v>3341</v>
      </c>
      <c r="D54" s="218"/>
      <c r="E54" s="218"/>
      <c r="F54" s="218"/>
      <c r="G54" s="219">
        <v>5.42</v>
      </c>
      <c r="H54" s="219">
        <v>5.42</v>
      </c>
      <c r="AB54" s="215"/>
      <c r="AC54" s="229"/>
      <c r="AD54" s="231"/>
    </row>
    <row r="55" spans="1:30" s="203" customFormat="1" ht="22.5">
      <c r="A55" s="216">
        <v>17</v>
      </c>
      <c r="B55" s="217" t="s">
        <v>3342</v>
      </c>
      <c r="C55" s="217" t="s">
        <v>3343</v>
      </c>
      <c r="D55" s="218"/>
      <c r="E55" s="218"/>
      <c r="F55" s="218"/>
      <c r="G55" s="221">
        <v>6940.48</v>
      </c>
      <c r="H55" s="221">
        <v>6940.48</v>
      </c>
      <c r="AB55" s="215"/>
      <c r="AC55" s="229"/>
      <c r="AD55" s="231"/>
    </row>
    <row r="56" spans="1:30" s="203" customFormat="1" ht="33.75">
      <c r="A56" s="216">
        <v>18</v>
      </c>
      <c r="B56" s="217" t="s">
        <v>3344</v>
      </c>
      <c r="C56" s="217" t="s">
        <v>3345</v>
      </c>
      <c r="D56" s="218"/>
      <c r="E56" s="218"/>
      <c r="F56" s="218"/>
      <c r="G56" s="220">
        <v>2255.1</v>
      </c>
      <c r="H56" s="220">
        <v>2255.1</v>
      </c>
      <c r="AB56" s="215"/>
      <c r="AC56" s="229"/>
      <c r="AD56" s="231"/>
    </row>
    <row r="57" spans="1:30" s="203" customFormat="1" ht="15">
      <c r="A57" s="216">
        <v>19</v>
      </c>
      <c r="B57" s="217" t="s">
        <v>3346</v>
      </c>
      <c r="C57" s="217" t="s">
        <v>3018</v>
      </c>
      <c r="D57" s="218"/>
      <c r="E57" s="218"/>
      <c r="F57" s="218"/>
      <c r="G57" s="221">
        <v>8568.19</v>
      </c>
      <c r="H57" s="221">
        <v>8568.19</v>
      </c>
      <c r="AB57" s="215"/>
      <c r="AC57" s="229"/>
      <c r="AD57" s="231"/>
    </row>
    <row r="58" spans="1:30" s="203" customFormat="1" ht="15">
      <c r="A58" s="223"/>
      <c r="B58" s="564" t="s">
        <v>3347</v>
      </c>
      <c r="C58" s="565"/>
      <c r="D58" s="232">
        <v>716.5</v>
      </c>
      <c r="E58" s="230">
        <v>729.28</v>
      </c>
      <c r="F58" s="226"/>
      <c r="G58" s="228">
        <v>17769.189999999999</v>
      </c>
      <c r="H58" s="228">
        <v>19214.97</v>
      </c>
      <c r="AB58" s="215"/>
      <c r="AC58" s="229" t="s">
        <v>3347</v>
      </c>
      <c r="AD58" s="231"/>
    </row>
    <row r="59" spans="1:30" s="203" customFormat="1" ht="15">
      <c r="A59" s="223"/>
      <c r="B59" s="566" t="s">
        <v>3348</v>
      </c>
      <c r="C59" s="567"/>
      <c r="D59" s="225">
        <v>15961.16</v>
      </c>
      <c r="E59" s="225">
        <v>16245.87</v>
      </c>
      <c r="F59" s="228">
        <v>78324.179999999993</v>
      </c>
      <c r="G59" s="228">
        <v>18201.34</v>
      </c>
      <c r="H59" s="228">
        <v>128732.55</v>
      </c>
      <c r="AB59" s="215"/>
      <c r="AC59" s="229"/>
      <c r="AD59" s="231" t="s">
        <v>3348</v>
      </c>
    </row>
    <row r="60" spans="1:30" s="203" customFormat="1" ht="15">
      <c r="A60" s="561" t="s">
        <v>3349</v>
      </c>
      <c r="B60" s="562"/>
      <c r="C60" s="562"/>
      <c r="D60" s="562"/>
      <c r="E60" s="562"/>
      <c r="F60" s="562"/>
      <c r="G60" s="562"/>
      <c r="H60" s="563"/>
      <c r="AB60" s="215" t="s">
        <v>3349</v>
      </c>
      <c r="AC60" s="229"/>
      <c r="AD60" s="231"/>
    </row>
    <row r="61" spans="1:30" s="685" customFormat="1" ht="33.75">
      <c r="A61" s="683">
        <v>20</v>
      </c>
      <c r="B61" s="684" t="s">
        <v>3350</v>
      </c>
      <c r="C61" s="684" t="s">
        <v>3351</v>
      </c>
      <c r="D61" s="681"/>
      <c r="E61" s="681"/>
      <c r="F61" s="681"/>
      <c r="G61" s="679">
        <v>2210.62</v>
      </c>
      <c r="H61" s="679">
        <v>2210.62</v>
      </c>
      <c r="AB61" s="686"/>
      <c r="AC61" s="687"/>
      <c r="AD61" s="688"/>
    </row>
    <row r="62" spans="1:30" s="685" customFormat="1" ht="33.75">
      <c r="A62" s="689"/>
      <c r="B62" s="684"/>
      <c r="C62" s="684"/>
      <c r="D62" s="681"/>
      <c r="E62" s="681"/>
      <c r="F62" s="681"/>
      <c r="G62" s="681" t="s">
        <v>3352</v>
      </c>
      <c r="H62" s="681"/>
      <c r="AB62" s="686"/>
      <c r="AC62" s="687"/>
      <c r="AD62" s="688"/>
    </row>
    <row r="63" spans="1:30" s="685" customFormat="1" ht="22.5">
      <c r="A63" s="690"/>
      <c r="B63" s="691" t="s">
        <v>3353</v>
      </c>
      <c r="C63" s="692"/>
      <c r="D63" s="702"/>
      <c r="E63" s="702"/>
      <c r="F63" s="694"/>
      <c r="G63" s="682">
        <v>2210.62</v>
      </c>
      <c r="H63" s="682">
        <v>2210.62</v>
      </c>
      <c r="AB63" s="686"/>
      <c r="AC63" s="687" t="s">
        <v>3353</v>
      </c>
      <c r="AD63" s="688"/>
    </row>
    <row r="64" spans="1:30" s="685" customFormat="1" ht="48.75">
      <c r="A64" s="699" t="s">
        <v>3354</v>
      </c>
      <c r="B64" s="700"/>
      <c r="C64" s="700"/>
      <c r="D64" s="700"/>
      <c r="E64" s="700"/>
      <c r="F64" s="700"/>
      <c r="G64" s="700"/>
      <c r="H64" s="701"/>
      <c r="AB64" s="686" t="s">
        <v>3354</v>
      </c>
      <c r="AC64" s="687"/>
      <c r="AD64" s="688"/>
    </row>
    <row r="65" spans="1:30" s="685" customFormat="1" ht="22.5">
      <c r="A65" s="683">
        <v>21</v>
      </c>
      <c r="B65" s="684" t="s">
        <v>3355</v>
      </c>
      <c r="C65" s="684" t="s">
        <v>3356</v>
      </c>
      <c r="D65" s="681"/>
      <c r="E65" s="681"/>
      <c r="F65" s="681"/>
      <c r="G65" s="680">
        <v>257.47000000000003</v>
      </c>
      <c r="H65" s="680">
        <v>257.47000000000003</v>
      </c>
      <c r="AB65" s="686"/>
      <c r="AC65" s="687"/>
      <c r="AD65" s="688"/>
    </row>
    <row r="66" spans="1:30" s="203" customFormat="1" ht="15">
      <c r="A66" s="214"/>
      <c r="B66" s="217"/>
      <c r="C66" s="217"/>
      <c r="D66" s="218"/>
      <c r="E66" s="218"/>
      <c r="F66" s="218"/>
      <c r="G66" s="218" t="s">
        <v>3357</v>
      </c>
      <c r="H66" s="218"/>
      <c r="AB66" s="215"/>
      <c r="AC66" s="229"/>
      <c r="AD66" s="231"/>
    </row>
    <row r="67" spans="1:30" s="203" customFormat="1" ht="33.75">
      <c r="A67" s="216">
        <v>22</v>
      </c>
      <c r="B67" s="217" t="s">
        <v>3358</v>
      </c>
      <c r="C67" s="217" t="s">
        <v>3359</v>
      </c>
      <c r="D67" s="218"/>
      <c r="E67" s="218"/>
      <c r="F67" s="218"/>
      <c r="G67" s="219">
        <v>588.82000000000005</v>
      </c>
      <c r="H67" s="219">
        <v>588.82000000000005</v>
      </c>
      <c r="AB67" s="215"/>
      <c r="AC67" s="229"/>
      <c r="AD67" s="231"/>
    </row>
    <row r="68" spans="1:30" s="203" customFormat="1" ht="106.5">
      <c r="A68" s="223"/>
      <c r="B68" s="564" t="s">
        <v>3360</v>
      </c>
      <c r="C68" s="565"/>
      <c r="D68" s="233"/>
      <c r="E68" s="233"/>
      <c r="F68" s="226"/>
      <c r="G68" s="227">
        <v>846.29</v>
      </c>
      <c r="H68" s="227">
        <v>846.29</v>
      </c>
      <c r="AB68" s="215"/>
      <c r="AC68" s="229" t="s">
        <v>3360</v>
      </c>
      <c r="AD68" s="231"/>
    </row>
    <row r="69" spans="1:30" s="203" customFormat="1" ht="15">
      <c r="A69" s="223"/>
      <c r="B69" s="566" t="s">
        <v>3361</v>
      </c>
      <c r="C69" s="567"/>
      <c r="D69" s="225">
        <v>15961.16</v>
      </c>
      <c r="E69" s="225">
        <v>16245.87</v>
      </c>
      <c r="F69" s="228">
        <v>78324.179999999993</v>
      </c>
      <c r="G69" s="228">
        <v>21258.25</v>
      </c>
      <c r="H69" s="228">
        <v>131789.46</v>
      </c>
      <c r="AB69" s="215"/>
      <c r="AC69" s="229"/>
      <c r="AD69" s="231" t="s">
        <v>3361</v>
      </c>
    </row>
    <row r="70" spans="1:30" s="203" customFormat="1" ht="15">
      <c r="A70" s="699" t="s">
        <v>3362</v>
      </c>
      <c r="B70" s="700"/>
      <c r="C70" s="700"/>
      <c r="D70" s="700"/>
      <c r="E70" s="700"/>
      <c r="F70" s="700"/>
      <c r="G70" s="700"/>
      <c r="H70" s="701"/>
      <c r="AB70" s="215" t="s">
        <v>3362</v>
      </c>
      <c r="AC70" s="229"/>
      <c r="AD70" s="231"/>
    </row>
    <row r="71" spans="1:30" s="203" customFormat="1" ht="22.5">
      <c r="A71" s="683">
        <v>23</v>
      </c>
      <c r="B71" s="684" t="s">
        <v>3363</v>
      </c>
      <c r="C71" s="684" t="s">
        <v>3364</v>
      </c>
      <c r="D71" s="680">
        <v>478.83</v>
      </c>
      <c r="E71" s="680">
        <v>487.38</v>
      </c>
      <c r="F71" s="679">
        <v>2349.73</v>
      </c>
      <c r="G71" s="680">
        <v>546.04</v>
      </c>
      <c r="H71" s="679">
        <v>3861.98</v>
      </c>
      <c r="AB71" s="215"/>
      <c r="AC71" s="229"/>
      <c r="AD71" s="231"/>
    </row>
    <row r="72" spans="1:30" s="203" customFormat="1" ht="15">
      <c r="A72" s="214"/>
      <c r="B72" s="217"/>
      <c r="C72" s="217"/>
      <c r="D72" s="218" t="s">
        <v>3365</v>
      </c>
      <c r="E72" s="218" t="s">
        <v>3366</v>
      </c>
      <c r="F72" s="218" t="s">
        <v>3367</v>
      </c>
      <c r="G72" s="218" t="s">
        <v>3368</v>
      </c>
      <c r="H72" s="218"/>
      <c r="AB72" s="215"/>
      <c r="AC72" s="229"/>
      <c r="AD72" s="231"/>
    </row>
    <row r="73" spans="1:30" s="203" customFormat="1" ht="15">
      <c r="A73" s="223"/>
      <c r="B73" s="564" t="s">
        <v>3369</v>
      </c>
      <c r="C73" s="565"/>
      <c r="D73" s="230">
        <v>478.83</v>
      </c>
      <c r="E73" s="230">
        <v>487.38</v>
      </c>
      <c r="F73" s="228">
        <v>2349.73</v>
      </c>
      <c r="G73" s="227">
        <v>546.04</v>
      </c>
      <c r="H73" s="228">
        <v>3861.98</v>
      </c>
      <c r="AB73" s="215"/>
      <c r="AC73" s="229" t="s">
        <v>3369</v>
      </c>
      <c r="AD73" s="231"/>
    </row>
    <row r="74" spans="1:30" s="685" customFormat="1" ht="15">
      <c r="A74" s="690"/>
      <c r="B74" s="696" t="s">
        <v>3370</v>
      </c>
      <c r="C74" s="697"/>
      <c r="D74" s="698">
        <v>16439.990000000002</v>
      </c>
      <c r="E74" s="698">
        <v>16733.25</v>
      </c>
      <c r="F74" s="682">
        <v>80673.91</v>
      </c>
      <c r="G74" s="682">
        <v>21804.29</v>
      </c>
      <c r="H74" s="682">
        <v>135651.44</v>
      </c>
      <c r="AB74" s="686"/>
      <c r="AC74" s="687"/>
      <c r="AD74" s="688" t="s">
        <v>3370</v>
      </c>
    </row>
    <row r="75" spans="1:30" s="203" customFormat="1" ht="15">
      <c r="A75" s="561" t="s">
        <v>3371</v>
      </c>
      <c r="B75" s="562"/>
      <c r="C75" s="562"/>
      <c r="D75" s="562"/>
      <c r="E75" s="562"/>
      <c r="F75" s="562"/>
      <c r="G75" s="562"/>
      <c r="H75" s="563"/>
      <c r="AB75" s="215" t="s">
        <v>3371</v>
      </c>
      <c r="AC75" s="229"/>
      <c r="AD75" s="231"/>
    </row>
    <row r="76" spans="1:30" s="203" customFormat="1" ht="22.5">
      <c r="A76" s="216">
        <v>24</v>
      </c>
      <c r="B76" s="217" t="s">
        <v>3372</v>
      </c>
      <c r="C76" s="217" t="s">
        <v>3373</v>
      </c>
      <c r="D76" s="234">
        <v>3288</v>
      </c>
      <c r="E76" s="221">
        <v>3346.65</v>
      </c>
      <c r="F76" s="221">
        <v>16134.78</v>
      </c>
      <c r="G76" s="221">
        <v>4360.8599999999997</v>
      </c>
      <c r="H76" s="221">
        <v>27130.29</v>
      </c>
      <c r="AB76" s="215"/>
      <c r="AC76" s="229"/>
      <c r="AD76" s="231"/>
    </row>
    <row r="77" spans="1:30" s="203" customFormat="1" ht="22.5">
      <c r="A77" s="214"/>
      <c r="B77" s="217"/>
      <c r="C77" s="217"/>
      <c r="D77" s="218" t="s">
        <v>3374</v>
      </c>
      <c r="E77" s="218" t="s">
        <v>3375</v>
      </c>
      <c r="F77" s="218" t="s">
        <v>3376</v>
      </c>
      <c r="G77" s="218" t="s">
        <v>3377</v>
      </c>
      <c r="H77" s="218"/>
      <c r="AB77" s="215"/>
      <c r="AC77" s="229"/>
      <c r="AD77" s="231"/>
    </row>
    <row r="78" spans="1:30" s="203" customFormat="1" ht="15">
      <c r="A78" s="223"/>
      <c r="B78" s="564" t="s">
        <v>3378</v>
      </c>
      <c r="C78" s="565"/>
      <c r="D78" s="235">
        <v>3288</v>
      </c>
      <c r="E78" s="225">
        <v>3346.65</v>
      </c>
      <c r="F78" s="228">
        <v>16134.78</v>
      </c>
      <c r="G78" s="228">
        <v>4360.8599999999997</v>
      </c>
      <c r="H78" s="228">
        <v>27130.29</v>
      </c>
      <c r="AB78" s="215"/>
      <c r="AC78" s="229" t="s">
        <v>3378</v>
      </c>
      <c r="AD78" s="231"/>
    </row>
    <row r="79" spans="1:30" s="203" customFormat="1" ht="15">
      <c r="A79" s="223"/>
      <c r="B79" s="566" t="s">
        <v>3379</v>
      </c>
      <c r="C79" s="567"/>
      <c r="D79" s="225">
        <v>19727.990000000002</v>
      </c>
      <c r="E79" s="224">
        <v>20079.900000000001</v>
      </c>
      <c r="F79" s="228">
        <v>96808.69</v>
      </c>
      <c r="G79" s="228">
        <v>26165.15</v>
      </c>
      <c r="H79" s="228">
        <v>162781.73000000001</v>
      </c>
      <c r="AB79" s="215"/>
      <c r="AC79" s="229"/>
      <c r="AD79" s="231" t="s">
        <v>3379</v>
      </c>
    </row>
  </sheetData>
  <mergeCells count="41">
    <mergeCell ref="B79:C79"/>
    <mergeCell ref="B78:C78"/>
    <mergeCell ref="B58:C58"/>
    <mergeCell ref="B59:C59"/>
    <mergeCell ref="A60:H60"/>
    <mergeCell ref="B63:C63"/>
    <mergeCell ref="A64:H64"/>
    <mergeCell ref="B68:C68"/>
    <mergeCell ref="B69:C69"/>
    <mergeCell ref="A70:H70"/>
    <mergeCell ref="B73:C73"/>
    <mergeCell ref="B74:C74"/>
    <mergeCell ref="A75:H75"/>
    <mergeCell ref="A49:H49"/>
    <mergeCell ref="H22:H23"/>
    <mergeCell ref="A25:H25"/>
    <mergeCell ref="B29:C29"/>
    <mergeCell ref="A30:H30"/>
    <mergeCell ref="B38:C38"/>
    <mergeCell ref="A39:H39"/>
    <mergeCell ref="B42:C42"/>
    <mergeCell ref="B43:C43"/>
    <mergeCell ref="A44:H44"/>
    <mergeCell ref="B47:C47"/>
    <mergeCell ref="B48:C48"/>
    <mergeCell ref="B17:G17"/>
    <mergeCell ref="B19:H19"/>
    <mergeCell ref="A21:A23"/>
    <mergeCell ref="B21:B23"/>
    <mergeCell ref="C21:C23"/>
    <mergeCell ref="D21:H21"/>
    <mergeCell ref="D22:D23"/>
    <mergeCell ref="E22:E23"/>
    <mergeCell ref="F22:F23"/>
    <mergeCell ref="G22:G23"/>
    <mergeCell ref="B16:G16"/>
    <mergeCell ref="C4:G4"/>
    <mergeCell ref="C5:G5"/>
    <mergeCell ref="C9:G9"/>
    <mergeCell ref="C10:G10"/>
    <mergeCell ref="B12:G12"/>
  </mergeCells>
  <printOptions horizontalCentered="1"/>
  <pageMargins left="0.78740155696868896" right="0.31496062874794001" top="0.31496062874794001" bottom="0.31496062874794001" header="0.19685038924217199" footer="0.19685038924217199"/>
  <pageSetup paperSize="9" scale="69" fitToHeight="0" orientation="portrait" r:id="rId1"/>
  <headerFooter>
    <oddFooter>&amp;RСтраница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410597-A96A-40AC-8E7B-FA531F6272EF}">
  <dimension ref="A1:J27"/>
  <sheetViews>
    <sheetView zoomScale="80" zoomScaleNormal="80" workbookViewId="0">
      <selection activeCell="I12" sqref="I12"/>
    </sheetView>
  </sheetViews>
  <sheetFormatPr defaultRowHeight="15.75"/>
  <cols>
    <col min="1" max="1" width="9.140625" style="489"/>
    <col min="2" max="2" width="50.85546875" style="489" customWidth="1"/>
    <col min="3" max="6" width="18.85546875" style="489" customWidth="1"/>
    <col min="7" max="7" width="22.5703125" style="489" customWidth="1"/>
    <col min="8" max="8" width="18.85546875" style="709" customWidth="1"/>
    <col min="9" max="9" width="28.85546875" style="489" customWidth="1"/>
    <col min="10" max="10" width="11" style="466" customWidth="1"/>
    <col min="11" max="16384" width="9.140625" style="466"/>
  </cols>
  <sheetData>
    <row r="1" spans="1:10" ht="66" customHeight="1">
      <c r="B1" s="703" t="s">
        <v>3577</v>
      </c>
      <c r="C1" s="703"/>
      <c r="D1" s="703"/>
      <c r="E1" s="703"/>
      <c r="F1" s="703"/>
      <c r="G1" s="703"/>
      <c r="H1" s="703"/>
      <c r="I1" s="703"/>
    </row>
    <row r="2" spans="1:10" ht="63.75" customHeight="1">
      <c r="B2" s="568" t="s">
        <v>3629</v>
      </c>
      <c r="C2" s="568"/>
      <c r="D2" s="568"/>
      <c r="E2" s="568"/>
      <c r="F2" s="568"/>
      <c r="G2" s="568"/>
      <c r="H2" s="568"/>
      <c r="I2" s="568"/>
      <c r="J2" s="467"/>
    </row>
    <row r="3" spans="1:10" ht="31.5">
      <c r="A3" s="490"/>
      <c r="B3" s="468" t="s">
        <v>3630</v>
      </c>
      <c r="C3" s="468" t="s">
        <v>3631</v>
      </c>
      <c r="D3" s="468" t="s">
        <v>3483</v>
      </c>
      <c r="E3" s="468" t="s">
        <v>3632</v>
      </c>
      <c r="F3" s="468" t="s">
        <v>3633</v>
      </c>
      <c r="G3" s="468" t="s">
        <v>3634</v>
      </c>
      <c r="H3" s="704" t="s">
        <v>3635</v>
      </c>
      <c r="I3" s="468" t="s">
        <v>3636</v>
      </c>
    </row>
    <row r="4" spans="1:10" ht="38.25" customHeight="1">
      <c r="A4" s="469">
        <v>1</v>
      </c>
      <c r="B4" s="491" t="s">
        <v>1688</v>
      </c>
      <c r="C4" s="469" t="s">
        <v>61</v>
      </c>
      <c r="D4" s="468">
        <v>1</v>
      </c>
      <c r="E4" s="710">
        <v>39283.367680000003</v>
      </c>
      <c r="F4" s="469" t="s">
        <v>3651</v>
      </c>
      <c r="G4" s="492"/>
      <c r="H4" s="705">
        <f>E4*D4</f>
        <v>39283.367680000003</v>
      </c>
      <c r="I4" s="492" t="s">
        <v>3638</v>
      </c>
      <c r="J4" s="470"/>
    </row>
    <row r="5" spans="1:10" ht="38.25" customHeight="1">
      <c r="A5" s="469">
        <v>2</v>
      </c>
      <c r="B5" s="493" t="s">
        <v>1713</v>
      </c>
      <c r="C5" s="469" t="s">
        <v>61</v>
      </c>
      <c r="D5" s="468">
        <v>2</v>
      </c>
      <c r="E5" s="711">
        <v>10153.733329999999</v>
      </c>
      <c r="F5" s="469" t="s">
        <v>3637</v>
      </c>
      <c r="G5" s="492" t="s">
        <v>3652</v>
      </c>
      <c r="H5" s="705">
        <f>E5*D5</f>
        <v>20307.466659999998</v>
      </c>
      <c r="I5" s="492" t="s">
        <v>3638</v>
      </c>
      <c r="J5" s="470"/>
    </row>
    <row r="6" spans="1:10" ht="38.25" customHeight="1">
      <c r="A6" s="469">
        <v>3</v>
      </c>
      <c r="B6" s="495" t="s">
        <v>1727</v>
      </c>
      <c r="C6" s="469" t="s">
        <v>1689</v>
      </c>
      <c r="D6" s="500">
        <v>1</v>
      </c>
      <c r="E6" s="712">
        <v>15053.5</v>
      </c>
      <c r="F6" s="469" t="s">
        <v>3637</v>
      </c>
      <c r="G6" s="495"/>
      <c r="H6" s="705">
        <f t="shared" ref="H6:H11" si="0">E6*D6</f>
        <v>15053.5</v>
      </c>
      <c r="I6" s="492" t="s">
        <v>3638</v>
      </c>
      <c r="J6" s="470"/>
    </row>
    <row r="7" spans="1:10" ht="38.25" customHeight="1">
      <c r="A7" s="469">
        <v>4</v>
      </c>
      <c r="B7" s="493" t="s">
        <v>1730</v>
      </c>
      <c r="C7" s="469" t="s">
        <v>1689</v>
      </c>
      <c r="D7" s="494">
        <v>1</v>
      </c>
      <c r="E7" s="711">
        <v>1820</v>
      </c>
      <c r="F7" s="469" t="s">
        <v>3637</v>
      </c>
      <c r="G7" s="493"/>
      <c r="H7" s="705">
        <f t="shared" si="0"/>
        <v>1820</v>
      </c>
      <c r="I7" s="492" t="s">
        <v>3638</v>
      </c>
      <c r="J7" s="470"/>
    </row>
    <row r="8" spans="1:10" ht="38.25" customHeight="1">
      <c r="A8" s="469">
        <v>5</v>
      </c>
      <c r="B8" s="493" t="s">
        <v>1750</v>
      </c>
      <c r="C8" s="469" t="s">
        <v>1689</v>
      </c>
      <c r="D8" s="468">
        <v>3</v>
      </c>
      <c r="E8" s="711">
        <v>526.24</v>
      </c>
      <c r="F8" s="469" t="s">
        <v>3637</v>
      </c>
      <c r="G8" s="493"/>
      <c r="H8" s="705">
        <f t="shared" si="0"/>
        <v>1578.72</v>
      </c>
      <c r="I8" s="492" t="s">
        <v>3638</v>
      </c>
      <c r="J8" s="470"/>
    </row>
    <row r="9" spans="1:10" ht="38.25" customHeight="1">
      <c r="A9" s="469">
        <v>6</v>
      </c>
      <c r="B9" s="493" t="s">
        <v>1941</v>
      </c>
      <c r="C9" s="469" t="s">
        <v>61</v>
      </c>
      <c r="D9" s="468">
        <v>2</v>
      </c>
      <c r="E9" s="713">
        <f>1580.12/1000</f>
        <v>1.58012</v>
      </c>
      <c r="F9" s="469" t="s">
        <v>3637</v>
      </c>
      <c r="G9" s="493"/>
      <c r="H9" s="705">
        <f t="shared" si="0"/>
        <v>3.1602399999999999</v>
      </c>
      <c r="I9" s="492" t="s">
        <v>3638</v>
      </c>
      <c r="J9" s="470"/>
    </row>
    <row r="10" spans="1:10" ht="38.25" customHeight="1">
      <c r="A10" s="469">
        <v>7</v>
      </c>
      <c r="B10" s="493" t="s">
        <v>1944</v>
      </c>
      <c r="C10" s="469" t="s">
        <v>61</v>
      </c>
      <c r="D10" s="468">
        <v>2</v>
      </c>
      <c r="E10" s="713">
        <f>654.01/1000</f>
        <v>0.65400999999999998</v>
      </c>
      <c r="F10" s="469" t="s">
        <v>3637</v>
      </c>
      <c r="G10" s="493"/>
      <c r="H10" s="705">
        <f t="shared" si="0"/>
        <v>1.30802</v>
      </c>
      <c r="I10" s="492" t="s">
        <v>3638</v>
      </c>
      <c r="J10" s="470"/>
    </row>
    <row r="11" spans="1:10" ht="38.25" customHeight="1">
      <c r="A11" s="469">
        <v>8</v>
      </c>
      <c r="B11" s="499" t="s">
        <v>1949</v>
      </c>
      <c r="C11" s="469" t="s">
        <v>61</v>
      </c>
      <c r="D11" s="500">
        <v>2</v>
      </c>
      <c r="E11" s="713">
        <f>578.19/1000</f>
        <v>0.57819000000000009</v>
      </c>
      <c r="F11" s="469" t="s">
        <v>3637</v>
      </c>
      <c r="G11" s="493"/>
      <c r="H11" s="705">
        <f t="shared" si="0"/>
        <v>1.1563800000000002</v>
      </c>
      <c r="I11" s="492" t="s">
        <v>3638</v>
      </c>
      <c r="J11" s="470"/>
    </row>
    <row r="12" spans="1:10" ht="82.5" customHeight="1">
      <c r="A12" s="469">
        <v>9</v>
      </c>
      <c r="B12" s="493" t="s">
        <v>2070</v>
      </c>
      <c r="C12" s="469" t="s">
        <v>1689</v>
      </c>
      <c r="D12" s="468">
        <v>1</v>
      </c>
      <c r="E12" s="713">
        <f>144623.28/1000</f>
        <v>144.62327999999999</v>
      </c>
      <c r="F12" s="469" t="s">
        <v>3637</v>
      </c>
      <c r="G12" s="493"/>
      <c r="H12" s="705">
        <f>E12*D12</f>
        <v>144.62327999999999</v>
      </c>
      <c r="I12" s="492" t="s">
        <v>3638</v>
      </c>
      <c r="J12" s="470"/>
    </row>
    <row r="13" spans="1:10" ht="64.5" customHeight="1">
      <c r="A13" s="469">
        <v>10</v>
      </c>
      <c r="B13" s="493" t="s">
        <v>2118</v>
      </c>
      <c r="C13" s="469" t="s">
        <v>61</v>
      </c>
      <c r="D13" s="468">
        <v>4</v>
      </c>
      <c r="E13" s="713">
        <f>982.95/1000</f>
        <v>0.98294999999999999</v>
      </c>
      <c r="F13" s="469" t="s">
        <v>3637</v>
      </c>
      <c r="G13" s="493"/>
      <c r="H13" s="705">
        <f t="shared" ref="H13:H20" si="1">E13*D13</f>
        <v>3.9318</v>
      </c>
      <c r="I13" s="492" t="s">
        <v>3638</v>
      </c>
      <c r="J13" s="470"/>
    </row>
    <row r="14" spans="1:10" ht="64.5" customHeight="1">
      <c r="A14" s="469">
        <v>11</v>
      </c>
      <c r="B14" s="499" t="s">
        <v>2121</v>
      </c>
      <c r="C14" s="469" t="s">
        <v>61</v>
      </c>
      <c r="D14" s="500">
        <v>2</v>
      </c>
      <c r="E14" s="713">
        <f>4291.4/1000</f>
        <v>4.2913999999999994</v>
      </c>
      <c r="F14" s="469" t="s">
        <v>3637</v>
      </c>
      <c r="G14" s="493"/>
      <c r="H14" s="705">
        <f t="shared" si="1"/>
        <v>8.5827999999999989</v>
      </c>
      <c r="I14" s="492" t="s">
        <v>3638</v>
      </c>
      <c r="J14" s="470"/>
    </row>
    <row r="15" spans="1:10" ht="57" customHeight="1">
      <c r="A15" s="469">
        <v>12</v>
      </c>
      <c r="B15" s="499" t="s">
        <v>2125</v>
      </c>
      <c r="C15" s="469" t="s">
        <v>61</v>
      </c>
      <c r="D15" s="500">
        <v>3</v>
      </c>
      <c r="E15" s="713">
        <f>5172.19/1000</f>
        <v>5.1721899999999996</v>
      </c>
      <c r="F15" s="469" t="s">
        <v>3637</v>
      </c>
      <c r="G15" s="493"/>
      <c r="H15" s="705">
        <f t="shared" si="1"/>
        <v>15.516569999999998</v>
      </c>
      <c r="I15" s="492" t="s">
        <v>3638</v>
      </c>
      <c r="J15" s="470"/>
    </row>
    <row r="16" spans="1:10" ht="59.25" customHeight="1">
      <c r="A16" s="469">
        <v>13</v>
      </c>
      <c r="B16" s="499" t="s">
        <v>2129</v>
      </c>
      <c r="C16" s="469" t="s">
        <v>61</v>
      </c>
      <c r="D16" s="500">
        <v>2</v>
      </c>
      <c r="E16" s="713">
        <f>18415.37/1000</f>
        <v>18.415369999999999</v>
      </c>
      <c r="F16" s="469" t="s">
        <v>3637</v>
      </c>
      <c r="G16" s="492"/>
      <c r="H16" s="705">
        <f t="shared" si="1"/>
        <v>36.830739999999999</v>
      </c>
      <c r="I16" s="492" t="s">
        <v>3638</v>
      </c>
      <c r="J16" s="470"/>
    </row>
    <row r="17" spans="1:9" ht="34.5" customHeight="1">
      <c r="A17" s="469">
        <v>14</v>
      </c>
      <c r="B17" s="499" t="s">
        <v>2156</v>
      </c>
      <c r="C17" s="469" t="s">
        <v>1689</v>
      </c>
      <c r="D17" s="500">
        <v>1</v>
      </c>
      <c r="E17" s="714">
        <f>27907.45/1000</f>
        <v>27.907450000000001</v>
      </c>
      <c r="F17" s="469" t="s">
        <v>3637</v>
      </c>
      <c r="G17" s="490"/>
      <c r="H17" s="705">
        <f t="shared" si="1"/>
        <v>27.907450000000001</v>
      </c>
      <c r="I17" s="492" t="s">
        <v>3638</v>
      </c>
    </row>
    <row r="18" spans="1:9" ht="42" customHeight="1">
      <c r="A18" s="469">
        <v>15</v>
      </c>
      <c r="B18" s="499" t="s">
        <v>2163</v>
      </c>
      <c r="C18" s="469" t="s">
        <v>1689</v>
      </c>
      <c r="D18" s="500">
        <v>1</v>
      </c>
      <c r="E18" s="713">
        <f>25075.71/1000</f>
        <v>25.075710000000001</v>
      </c>
      <c r="F18" s="469" t="s">
        <v>3637</v>
      </c>
      <c r="G18" s="490"/>
      <c r="H18" s="705">
        <f t="shared" si="1"/>
        <v>25.075710000000001</v>
      </c>
      <c r="I18" s="492" t="s">
        <v>3638</v>
      </c>
    </row>
    <row r="19" spans="1:9" ht="48.75" customHeight="1">
      <c r="A19" s="469">
        <v>16</v>
      </c>
      <c r="B19" s="499" t="s">
        <v>2334</v>
      </c>
      <c r="C19" s="469" t="s">
        <v>61</v>
      </c>
      <c r="D19" s="500">
        <v>3</v>
      </c>
      <c r="E19" s="714">
        <f>11885.04/3/1000</f>
        <v>3.9616800000000003</v>
      </c>
      <c r="F19" s="469" t="s">
        <v>3637</v>
      </c>
      <c r="G19" s="490"/>
      <c r="H19" s="705">
        <f t="shared" si="1"/>
        <v>11.88504</v>
      </c>
      <c r="I19" s="492" t="s">
        <v>3638</v>
      </c>
    </row>
    <row r="20" spans="1:9" ht="57.75" customHeight="1">
      <c r="A20" s="469">
        <v>17</v>
      </c>
      <c r="B20" s="499" t="s">
        <v>2118</v>
      </c>
      <c r="C20" s="469" t="s">
        <v>61</v>
      </c>
      <c r="D20" s="500">
        <v>1</v>
      </c>
      <c r="E20" s="714">
        <f>982.95/1000</f>
        <v>0.98294999999999999</v>
      </c>
      <c r="F20" s="469" t="s">
        <v>3637</v>
      </c>
      <c r="G20" s="501"/>
      <c r="H20" s="706">
        <f t="shared" si="1"/>
        <v>0.98294999999999999</v>
      </c>
      <c r="I20" s="492" t="s">
        <v>3638</v>
      </c>
    </row>
    <row r="21" spans="1:9" ht="37.5" customHeight="1">
      <c r="A21" s="519"/>
      <c r="B21" s="525" t="s">
        <v>3655</v>
      </c>
      <c r="C21" s="520"/>
      <c r="D21" s="521"/>
      <c r="E21" s="522"/>
      <c r="F21" s="523"/>
      <c r="G21" s="524"/>
      <c r="H21" s="707">
        <f>SUM(H4:H20)</f>
        <v>78324.01532000002</v>
      </c>
      <c r="I21" s="524"/>
    </row>
    <row r="24" spans="1:9">
      <c r="H24" s="708"/>
    </row>
    <row r="27" spans="1:9">
      <c r="H27" s="708"/>
    </row>
  </sheetData>
  <mergeCells count="2">
    <mergeCell ref="B1:I1"/>
    <mergeCell ref="B2:I2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17C39-E42C-431F-BACF-BECCB33C659A}">
  <sheetPr>
    <tabColor rgb="FFFFC000"/>
  </sheetPr>
  <dimension ref="A1:H13"/>
  <sheetViews>
    <sheetView showOutlineSymbols="0" showWhiteSpace="0" zoomScaleNormal="100" workbookViewId="0">
      <selection activeCell="E20" sqref="E20"/>
    </sheetView>
  </sheetViews>
  <sheetFormatPr defaultColWidth="8.85546875" defaultRowHeight="15.75" outlineLevelCol="3"/>
  <cols>
    <col min="1" max="1" width="10.7109375" style="510" customWidth="1"/>
    <col min="2" max="2" width="25.28515625" style="502" customWidth="1"/>
    <col min="3" max="3" width="25.140625" style="502" customWidth="1"/>
    <col min="4" max="4" width="15.7109375" style="503" customWidth="1" outlineLevel="3" collapsed="1"/>
    <col min="5" max="6" width="14.28515625" style="503" customWidth="1"/>
    <col min="7" max="7" width="14.7109375" style="503" customWidth="1"/>
    <col min="8" max="8" width="54" style="502" customWidth="1"/>
    <col min="9" max="9" width="10.42578125" style="471" bestFit="1" customWidth="1"/>
    <col min="10" max="10" width="12.7109375" style="471" bestFit="1" customWidth="1"/>
    <col min="11" max="11" width="13" style="471" customWidth="1"/>
    <col min="12" max="16384" width="8.85546875" style="471"/>
  </cols>
  <sheetData>
    <row r="1" spans="1:8" ht="51" customHeight="1">
      <c r="A1" s="715" t="s">
        <v>3577</v>
      </c>
      <c r="B1" s="715"/>
      <c r="C1" s="715"/>
      <c r="D1" s="715"/>
      <c r="E1" s="715"/>
      <c r="F1" s="715"/>
      <c r="G1" s="715"/>
      <c r="H1" s="715"/>
    </row>
    <row r="2" spans="1:8">
      <c r="A2" s="502" t="s">
        <v>3639</v>
      </c>
    </row>
    <row r="3" spans="1:8" s="472" customFormat="1" ht="47.25">
      <c r="A3" s="504" t="s">
        <v>3640</v>
      </c>
      <c r="B3" s="504" t="s">
        <v>3641</v>
      </c>
      <c r="C3" s="504" t="s">
        <v>3642</v>
      </c>
      <c r="D3" s="504" t="s">
        <v>3643</v>
      </c>
      <c r="E3" s="504" t="s">
        <v>3644</v>
      </c>
      <c r="F3" s="504" t="s">
        <v>3645</v>
      </c>
      <c r="G3" s="504" t="s">
        <v>3646</v>
      </c>
      <c r="H3" s="504" t="s">
        <v>3647</v>
      </c>
    </row>
    <row r="4" spans="1:8" s="472" customFormat="1">
      <c r="A4" s="504">
        <v>1</v>
      </c>
      <c r="B4" s="504">
        <v>2</v>
      </c>
      <c r="C4" s="504">
        <v>3</v>
      </c>
      <c r="D4" s="504">
        <v>4</v>
      </c>
      <c r="E4" s="504">
        <v>5</v>
      </c>
      <c r="F4" s="504">
        <v>6</v>
      </c>
      <c r="G4" s="504">
        <v>7</v>
      </c>
      <c r="H4" s="504">
        <v>8</v>
      </c>
    </row>
    <row r="5" spans="1:8" s="472" customFormat="1" ht="47.25">
      <c r="A5" s="505"/>
      <c r="B5" s="508" t="s">
        <v>3663</v>
      </c>
      <c r="C5" s="504" t="s">
        <v>3653</v>
      </c>
      <c r="D5" s="506">
        <v>47912.944679999986</v>
      </c>
      <c r="E5" s="504">
        <v>1</v>
      </c>
      <c r="F5" s="507" t="s">
        <v>61</v>
      </c>
      <c r="G5" s="507">
        <f t="shared" ref="G5:G7" si="0">D5/E5</f>
        <v>47912.944679999986</v>
      </c>
      <c r="H5" s="508" t="s">
        <v>3665</v>
      </c>
    </row>
    <row r="6" spans="1:8" s="472" customFormat="1">
      <c r="A6" s="505"/>
      <c r="B6" s="508" t="s">
        <v>3648</v>
      </c>
      <c r="C6" s="504" t="s">
        <v>3653</v>
      </c>
      <c r="D6" s="506">
        <v>8568.19</v>
      </c>
      <c r="E6" s="504">
        <v>1</v>
      </c>
      <c r="F6" s="507" t="s">
        <v>61</v>
      </c>
      <c r="G6" s="507">
        <f t="shared" si="0"/>
        <v>8568.19</v>
      </c>
      <c r="H6" s="509" t="s">
        <v>3654</v>
      </c>
    </row>
    <row r="7" spans="1:8" s="472" customFormat="1">
      <c r="A7" s="505"/>
      <c r="B7" s="508" t="s">
        <v>3664</v>
      </c>
      <c r="C7" s="504" t="s">
        <v>3653</v>
      </c>
      <c r="D7" s="506">
        <v>846.29</v>
      </c>
      <c r="E7" s="504">
        <v>1</v>
      </c>
      <c r="F7" s="507" t="s">
        <v>61</v>
      </c>
      <c r="G7" s="507">
        <f t="shared" si="0"/>
        <v>846.29</v>
      </c>
      <c r="H7" s="509" t="s">
        <v>3358</v>
      </c>
    </row>
    <row r="8" spans="1:8">
      <c r="A8" s="502" t="s">
        <v>3649</v>
      </c>
    </row>
    <row r="9" spans="1:8" ht="14.25">
      <c r="A9" s="569" t="s">
        <v>3650</v>
      </c>
      <c r="B9" s="570"/>
      <c r="C9" s="570"/>
      <c r="D9" s="570"/>
      <c r="E9" s="570"/>
      <c r="F9" s="570"/>
      <c r="G9" s="570"/>
      <c r="H9" s="570"/>
    </row>
    <row r="10" spans="1:8" ht="21.75" customHeight="1">
      <c r="A10" s="570"/>
      <c r="B10" s="570"/>
      <c r="C10" s="570"/>
      <c r="D10" s="570"/>
      <c r="E10" s="570"/>
      <c r="F10" s="570"/>
      <c r="G10" s="570"/>
      <c r="H10" s="570"/>
    </row>
    <row r="12" spans="1:8">
      <c r="D12" s="511"/>
    </row>
    <row r="13" spans="1:8">
      <c r="D13" s="512"/>
    </row>
  </sheetData>
  <mergeCells count="2">
    <mergeCell ref="A1:H1"/>
    <mergeCell ref="A9:H10"/>
  </mergeCells>
  <phoneticPr fontId="64" type="noConversion"/>
  <pageMargins left="0.75" right="0.75" top="1" bottom="1" header="0.5" footer="0.5"/>
  <pageSetup paperSize="9" orientation="portrait" horizont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IM1270"/>
  <sheetViews>
    <sheetView view="pageBreakPreview" topLeftCell="A34" zoomScaleNormal="100" zoomScaleSheetLayoutView="100" workbookViewId="0">
      <selection activeCell="A7" sqref="A7:F7"/>
    </sheetView>
  </sheetViews>
  <sheetFormatPr defaultColWidth="9.140625" defaultRowHeight="11.25" customHeight="1"/>
  <cols>
    <col min="1" max="1" width="9.7109375" style="2" customWidth="1"/>
    <col min="2" max="2" width="20.5703125" style="126" customWidth="1"/>
    <col min="3" max="3" width="8" style="126" customWidth="1"/>
    <col min="4" max="4" width="13.28515625" style="126" customWidth="1"/>
    <col min="5" max="5" width="8.140625" style="126" customWidth="1"/>
    <col min="6" max="6" width="9.5703125" style="126" customWidth="1"/>
    <col min="7" max="7" width="6.140625" style="126" customWidth="1"/>
    <col min="8" max="8" width="8.85546875" style="126" customWidth="1"/>
    <col min="9" max="9" width="10.7109375" style="126" customWidth="1"/>
    <col min="10" max="10" width="11.7109375" style="126" customWidth="1"/>
    <col min="11" max="11" width="14.7109375" style="126" customWidth="1"/>
    <col min="12" max="12" width="17" style="126" customWidth="1"/>
    <col min="13" max="13" width="11.5703125" style="126" customWidth="1"/>
    <col min="14" max="14" width="17" style="126" customWidth="1"/>
    <col min="15" max="15" width="13" style="126" customWidth="1"/>
    <col min="16" max="16" width="17" style="126" customWidth="1"/>
    <col min="17" max="17" width="69" style="11" hidden="1" customWidth="1"/>
    <col min="18" max="18" width="126.7109375" style="11" hidden="1" customWidth="1"/>
    <col min="19" max="27" width="9.140625" style="126"/>
    <col min="28" max="33" width="69.28515625" style="63" hidden="1" customWidth="1"/>
    <col min="34" max="43" width="127.7109375" style="63" hidden="1" customWidth="1"/>
    <col min="44" max="49" width="69.28515625" style="63" hidden="1" customWidth="1"/>
    <col min="50" max="59" width="127.7109375" style="63" hidden="1" customWidth="1"/>
    <col min="60" max="65" width="69.28515625" style="63" hidden="1" customWidth="1"/>
    <col min="66" max="75" width="127.7109375" style="63" hidden="1" customWidth="1"/>
    <col min="76" max="81" width="69.28515625" style="63" hidden="1" customWidth="1"/>
    <col min="82" max="91" width="127.7109375" style="63" hidden="1" customWidth="1"/>
    <col min="92" max="97" width="69.28515625" style="63" hidden="1" customWidth="1"/>
    <col min="98" max="107" width="127.7109375" style="63" hidden="1" customWidth="1"/>
    <col min="108" max="113" width="69.28515625" style="63" hidden="1" customWidth="1"/>
    <col min="114" max="123" width="127.7109375" style="63" hidden="1" customWidth="1"/>
    <col min="124" max="129" width="69.28515625" style="63" hidden="1" customWidth="1"/>
    <col min="130" max="139" width="127.7109375" style="63" hidden="1" customWidth="1"/>
    <col min="140" max="187" width="197" style="63" hidden="1" customWidth="1"/>
    <col min="188" max="192" width="59.5703125" style="63" hidden="1" customWidth="1"/>
    <col min="193" max="196" width="39" style="63" hidden="1" customWidth="1"/>
    <col min="197" max="198" width="197" style="63" hidden="1" customWidth="1"/>
    <col min="199" max="203" width="45.140625" style="63" hidden="1" customWidth="1"/>
    <col min="204" max="204" width="166.7109375" style="63" hidden="1" customWidth="1"/>
    <col min="205" max="211" width="45.140625" style="63" hidden="1" customWidth="1"/>
    <col min="212" max="212" width="166.7109375" style="63" hidden="1" customWidth="1"/>
    <col min="213" max="213" width="45.140625" style="63" hidden="1" customWidth="1"/>
    <col min="214" max="217" width="149.7109375" style="63" hidden="1" customWidth="1"/>
    <col min="218" max="218" width="76.42578125" style="63" hidden="1" customWidth="1"/>
    <col min="219" max="222" width="149.7109375" style="63" hidden="1" customWidth="1"/>
    <col min="223" max="223" width="76.42578125" style="63" hidden="1" customWidth="1"/>
    <col min="224" max="229" width="54" style="63" hidden="1" customWidth="1"/>
    <col min="230" max="235" width="82.7109375" style="63" hidden="1" customWidth="1"/>
    <col min="236" max="241" width="54" style="63" hidden="1" customWidth="1"/>
    <col min="242" max="247" width="82.7109375" style="63" hidden="1" customWidth="1"/>
    <col min="248" max="16384" width="9.140625" style="126"/>
  </cols>
  <sheetData>
    <row r="1" spans="1:247" s="1" customFormat="1" ht="1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3" t="s">
        <v>0</v>
      </c>
    </row>
    <row r="2" spans="1:247" s="1" customFormat="1" ht="11.25" customHeight="1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P2" s="3" t="s">
        <v>1</v>
      </c>
    </row>
    <row r="3" spans="1:247" s="1" customFormat="1" ht="1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P3" s="3"/>
    </row>
    <row r="4" spans="1:247" s="6" customFormat="1" ht="15" customHeight="1">
      <c r="A4" s="581" t="s">
        <v>2</v>
      </c>
      <c r="B4" s="581"/>
      <c r="C4" s="581"/>
      <c r="D4" s="581"/>
      <c r="E4" s="581"/>
      <c r="F4" s="581"/>
      <c r="G4" s="610" t="s">
        <v>3</v>
      </c>
      <c r="H4" s="610"/>
      <c r="I4" s="610"/>
      <c r="J4" s="610"/>
      <c r="K4" s="610"/>
      <c r="L4" s="610"/>
      <c r="M4" s="610"/>
      <c r="N4" s="610"/>
      <c r="O4" s="610"/>
      <c r="P4" s="610"/>
      <c r="Q4" s="5"/>
      <c r="R4" s="5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7"/>
      <c r="GB4" s="7"/>
      <c r="GC4" s="7"/>
      <c r="GD4" s="7"/>
      <c r="GE4" s="7"/>
      <c r="GF4" s="7"/>
      <c r="GG4" s="7"/>
      <c r="GH4" s="7"/>
      <c r="GI4" s="7"/>
      <c r="GJ4" s="7"/>
      <c r="GK4" s="7"/>
      <c r="GL4" s="7"/>
      <c r="GM4" s="7"/>
      <c r="GN4" s="7"/>
      <c r="GO4" s="7"/>
      <c r="GP4" s="7"/>
      <c r="GQ4" s="7"/>
      <c r="GR4" s="7"/>
      <c r="GS4" s="7"/>
      <c r="GT4" s="7"/>
      <c r="GU4" s="7"/>
      <c r="GV4" s="7"/>
      <c r="GW4" s="7"/>
      <c r="GX4" s="7"/>
      <c r="GY4" s="7"/>
      <c r="GZ4" s="7"/>
      <c r="HA4" s="7"/>
      <c r="HB4" s="7"/>
      <c r="HC4" s="7"/>
      <c r="HD4" s="7"/>
      <c r="HE4" s="7"/>
      <c r="HF4" s="7"/>
      <c r="HG4" s="7"/>
      <c r="HH4" s="7"/>
      <c r="HI4" s="7"/>
      <c r="HJ4" s="7"/>
      <c r="HK4" s="7"/>
      <c r="HL4" s="7"/>
      <c r="HM4" s="7"/>
      <c r="HN4" s="7"/>
      <c r="HO4" s="7"/>
      <c r="HP4" s="7"/>
      <c r="HQ4" s="7"/>
      <c r="HR4" s="7"/>
      <c r="HS4" s="7"/>
      <c r="HT4" s="7"/>
      <c r="HU4" s="7"/>
      <c r="HV4" s="7"/>
      <c r="HW4" s="7"/>
      <c r="HX4" s="7"/>
      <c r="HY4" s="7"/>
      <c r="HZ4" s="7"/>
      <c r="IA4" s="7"/>
      <c r="IB4" s="7"/>
      <c r="IC4" s="7"/>
      <c r="ID4" s="7"/>
      <c r="IE4" s="7"/>
      <c r="IF4" s="7"/>
      <c r="IG4" s="7"/>
      <c r="IH4" s="7"/>
      <c r="II4" s="7"/>
      <c r="IJ4" s="7"/>
      <c r="IK4" s="7"/>
      <c r="IL4" s="7"/>
      <c r="IM4" s="7"/>
    </row>
    <row r="5" spans="1:247" s="1" customFormat="1" ht="33.75" customHeight="1">
      <c r="A5" s="581" t="s">
        <v>4</v>
      </c>
      <c r="B5" s="581"/>
      <c r="C5" s="581"/>
      <c r="D5" s="581"/>
      <c r="E5" s="581"/>
      <c r="F5" s="581"/>
      <c r="G5" s="608" t="s">
        <v>5</v>
      </c>
      <c r="H5" s="608"/>
      <c r="I5" s="608"/>
      <c r="J5" s="608"/>
      <c r="K5" s="608"/>
      <c r="L5" s="608"/>
      <c r="M5" s="608"/>
      <c r="N5" s="608"/>
      <c r="O5" s="608"/>
      <c r="P5" s="608"/>
      <c r="AB5" s="8" t="s">
        <v>4</v>
      </c>
      <c r="AC5" s="8" t="s">
        <v>6</v>
      </c>
      <c r="AD5" s="8" t="s">
        <v>6</v>
      </c>
      <c r="AE5" s="8" t="s">
        <v>6</v>
      </c>
      <c r="AF5" s="8" t="s">
        <v>6</v>
      </c>
      <c r="AG5" s="8" t="s">
        <v>6</v>
      </c>
      <c r="AH5" s="8" t="s">
        <v>5</v>
      </c>
      <c r="AI5" s="8" t="s">
        <v>6</v>
      </c>
      <c r="AJ5" s="8" t="s">
        <v>6</v>
      </c>
      <c r="AK5" s="8" t="s">
        <v>6</v>
      </c>
      <c r="AL5" s="8" t="s">
        <v>6</v>
      </c>
      <c r="AM5" s="8" t="s">
        <v>6</v>
      </c>
      <c r="AN5" s="8" t="s">
        <v>6</v>
      </c>
      <c r="AO5" s="8" t="s">
        <v>6</v>
      </c>
      <c r="AP5" s="8" t="s">
        <v>6</v>
      </c>
      <c r="AQ5" s="8" t="s">
        <v>6</v>
      </c>
    </row>
    <row r="6" spans="1:247" s="1" customFormat="1" ht="56.25" customHeight="1">
      <c r="A6" s="581" t="s">
        <v>7</v>
      </c>
      <c r="B6" s="581"/>
      <c r="C6" s="581"/>
      <c r="D6" s="581"/>
      <c r="E6" s="581"/>
      <c r="F6" s="581"/>
      <c r="G6" s="608" t="s">
        <v>8</v>
      </c>
      <c r="H6" s="608"/>
      <c r="I6" s="608"/>
      <c r="J6" s="608"/>
      <c r="K6" s="608"/>
      <c r="L6" s="608"/>
      <c r="M6" s="608"/>
      <c r="N6" s="608"/>
      <c r="O6" s="608"/>
      <c r="P6" s="608"/>
      <c r="Q6" s="9" t="s">
        <v>7</v>
      </c>
      <c r="R6" s="10" t="s">
        <v>8</v>
      </c>
      <c r="S6" s="8"/>
      <c r="T6" s="8"/>
      <c r="U6" s="8"/>
      <c r="V6" s="8"/>
      <c r="W6" s="8"/>
      <c r="X6" s="8"/>
      <c r="Y6" s="8"/>
      <c r="Z6" s="8"/>
      <c r="AA6" s="8"/>
      <c r="AR6" s="8" t="s">
        <v>7</v>
      </c>
      <c r="AS6" s="8" t="s">
        <v>6</v>
      </c>
      <c r="AT6" s="8" t="s">
        <v>6</v>
      </c>
      <c r="AU6" s="8" t="s">
        <v>6</v>
      </c>
      <c r="AV6" s="8" t="s">
        <v>6</v>
      </c>
      <c r="AW6" s="8" t="s">
        <v>6</v>
      </c>
      <c r="AX6" s="8" t="s">
        <v>8</v>
      </c>
      <c r="AY6" s="8" t="s">
        <v>6</v>
      </c>
      <c r="AZ6" s="8" t="s">
        <v>6</v>
      </c>
      <c r="BA6" s="8" t="s">
        <v>6</v>
      </c>
      <c r="BB6" s="8" t="s">
        <v>6</v>
      </c>
      <c r="BC6" s="8" t="s">
        <v>6</v>
      </c>
      <c r="BD6" s="8" t="s">
        <v>6</v>
      </c>
      <c r="BE6" s="8" t="s">
        <v>6</v>
      </c>
      <c r="BF6" s="8" t="s">
        <v>6</v>
      </c>
      <c r="BG6" s="8" t="s">
        <v>6</v>
      </c>
    </row>
    <row r="7" spans="1:247" s="1" customFormat="1" ht="78.75" customHeight="1">
      <c r="A7" s="609" t="s">
        <v>9</v>
      </c>
      <c r="B7" s="609"/>
      <c r="C7" s="609"/>
      <c r="D7" s="609"/>
      <c r="E7" s="609"/>
      <c r="F7" s="609"/>
      <c r="G7" s="608" t="s">
        <v>10</v>
      </c>
      <c r="H7" s="608"/>
      <c r="I7" s="608"/>
      <c r="J7" s="608"/>
      <c r="K7" s="608"/>
      <c r="L7" s="608"/>
      <c r="M7" s="608"/>
      <c r="N7" s="608"/>
      <c r="O7" s="608"/>
      <c r="P7" s="608"/>
      <c r="Q7" s="9" t="s">
        <v>9</v>
      </c>
      <c r="R7" s="10" t="s">
        <v>10</v>
      </c>
      <c r="S7" s="8"/>
      <c r="T7" s="8"/>
      <c r="U7" s="8"/>
      <c r="V7" s="8"/>
      <c r="W7" s="8"/>
      <c r="X7" s="8"/>
      <c r="Y7" s="8"/>
      <c r="Z7" s="8"/>
      <c r="AA7" s="8"/>
      <c r="BH7" s="8" t="s">
        <v>9</v>
      </c>
      <c r="BI7" s="8" t="s">
        <v>6</v>
      </c>
      <c r="BJ7" s="8" t="s">
        <v>6</v>
      </c>
      <c r="BK7" s="8" t="s">
        <v>6</v>
      </c>
      <c r="BL7" s="8" t="s">
        <v>6</v>
      </c>
      <c r="BM7" s="8" t="s">
        <v>6</v>
      </c>
      <c r="BN7" s="8" t="s">
        <v>10</v>
      </c>
      <c r="BO7" s="8" t="s">
        <v>6</v>
      </c>
      <c r="BP7" s="8" t="s">
        <v>6</v>
      </c>
      <c r="BQ7" s="8" t="s">
        <v>6</v>
      </c>
      <c r="BR7" s="8" t="s">
        <v>6</v>
      </c>
      <c r="BS7" s="8" t="s">
        <v>6</v>
      </c>
      <c r="BT7" s="8" t="s">
        <v>6</v>
      </c>
      <c r="BU7" s="8" t="s">
        <v>6</v>
      </c>
      <c r="BV7" s="8" t="s">
        <v>6</v>
      </c>
      <c r="BW7" s="8" t="s">
        <v>6</v>
      </c>
    </row>
    <row r="8" spans="1:247" s="1" customFormat="1" ht="33.75" customHeight="1">
      <c r="A8" s="581" t="s">
        <v>11</v>
      </c>
      <c r="B8" s="581"/>
      <c r="C8" s="581"/>
      <c r="D8" s="581"/>
      <c r="E8" s="581"/>
      <c r="F8" s="581"/>
      <c r="G8" s="608" t="s">
        <v>12</v>
      </c>
      <c r="H8" s="608"/>
      <c r="I8" s="608"/>
      <c r="J8" s="608"/>
      <c r="K8" s="608"/>
      <c r="L8" s="608"/>
      <c r="M8" s="608"/>
      <c r="N8" s="608"/>
      <c r="O8" s="608"/>
      <c r="P8" s="608"/>
      <c r="Q8" s="9" t="s">
        <v>11</v>
      </c>
      <c r="R8" s="10" t="s">
        <v>12</v>
      </c>
      <c r="S8" s="8"/>
      <c r="T8" s="8"/>
      <c r="U8" s="8"/>
      <c r="V8" s="8"/>
      <c r="W8" s="8"/>
      <c r="X8" s="8"/>
      <c r="Y8" s="8"/>
      <c r="Z8" s="8"/>
      <c r="AA8" s="8"/>
      <c r="BX8" s="8" t="s">
        <v>11</v>
      </c>
      <c r="BY8" s="8" t="s">
        <v>6</v>
      </c>
      <c r="BZ8" s="8" t="s">
        <v>6</v>
      </c>
      <c r="CA8" s="8" t="s">
        <v>6</v>
      </c>
      <c r="CB8" s="8" t="s">
        <v>6</v>
      </c>
      <c r="CC8" s="8" t="s">
        <v>6</v>
      </c>
      <c r="CD8" s="8" t="s">
        <v>12</v>
      </c>
      <c r="CE8" s="8" t="s">
        <v>6</v>
      </c>
      <c r="CF8" s="8" t="s">
        <v>6</v>
      </c>
      <c r="CG8" s="8" t="s">
        <v>6</v>
      </c>
      <c r="CH8" s="8" t="s">
        <v>6</v>
      </c>
      <c r="CI8" s="8" t="s">
        <v>6</v>
      </c>
      <c r="CJ8" s="8" t="s">
        <v>6</v>
      </c>
      <c r="CK8" s="8" t="s">
        <v>6</v>
      </c>
      <c r="CL8" s="8" t="s">
        <v>6</v>
      </c>
      <c r="CM8" s="8" t="s">
        <v>6</v>
      </c>
    </row>
    <row r="9" spans="1:247" s="1" customFormat="1" ht="11.25" customHeight="1">
      <c r="A9" s="581" t="s">
        <v>13</v>
      </c>
      <c r="B9" s="581"/>
      <c r="C9" s="581"/>
      <c r="D9" s="581"/>
      <c r="E9" s="581"/>
      <c r="F9" s="581"/>
      <c r="G9" s="608"/>
      <c r="H9" s="608"/>
      <c r="I9" s="608"/>
      <c r="J9" s="608"/>
      <c r="K9" s="608"/>
      <c r="L9" s="608"/>
      <c r="M9" s="608"/>
      <c r="N9" s="608"/>
      <c r="O9" s="608"/>
      <c r="P9" s="608"/>
      <c r="CN9" s="8" t="s">
        <v>13</v>
      </c>
      <c r="CO9" s="8" t="s">
        <v>6</v>
      </c>
      <c r="CP9" s="8" t="s">
        <v>6</v>
      </c>
      <c r="CQ9" s="8" t="s">
        <v>6</v>
      </c>
      <c r="CR9" s="8" t="s">
        <v>6</v>
      </c>
      <c r="CS9" s="8" t="s">
        <v>6</v>
      </c>
      <c r="CT9" s="8" t="s">
        <v>6</v>
      </c>
      <c r="CU9" s="8" t="s">
        <v>6</v>
      </c>
      <c r="CV9" s="8" t="s">
        <v>6</v>
      </c>
      <c r="CW9" s="8" t="s">
        <v>6</v>
      </c>
      <c r="CX9" s="8" t="s">
        <v>6</v>
      </c>
      <c r="CY9" s="8" t="s">
        <v>6</v>
      </c>
      <c r="CZ9" s="8" t="s">
        <v>6</v>
      </c>
      <c r="DA9" s="8" t="s">
        <v>6</v>
      </c>
      <c r="DB9" s="8" t="s">
        <v>6</v>
      </c>
      <c r="DC9" s="8" t="s">
        <v>6</v>
      </c>
    </row>
    <row r="10" spans="1:247" s="1" customFormat="1" ht="11.25" customHeight="1">
      <c r="A10" s="581" t="s">
        <v>14</v>
      </c>
      <c r="B10" s="581"/>
      <c r="C10" s="581"/>
      <c r="D10" s="581"/>
      <c r="E10" s="581"/>
      <c r="F10" s="581"/>
      <c r="G10" s="608" t="s">
        <v>15</v>
      </c>
      <c r="H10" s="608"/>
      <c r="I10" s="608"/>
      <c r="J10" s="608"/>
      <c r="K10" s="608"/>
      <c r="L10" s="608"/>
      <c r="M10" s="608"/>
      <c r="N10" s="608"/>
      <c r="O10" s="608"/>
      <c r="P10" s="608"/>
      <c r="R10" s="11" t="s">
        <v>15</v>
      </c>
      <c r="DD10" s="8" t="s">
        <v>14</v>
      </c>
      <c r="DE10" s="8" t="s">
        <v>6</v>
      </c>
      <c r="DF10" s="8" t="s">
        <v>6</v>
      </c>
      <c r="DG10" s="8" t="s">
        <v>6</v>
      </c>
      <c r="DH10" s="8" t="s">
        <v>6</v>
      </c>
      <c r="DI10" s="8" t="s">
        <v>6</v>
      </c>
      <c r="DJ10" s="8" t="s">
        <v>15</v>
      </c>
      <c r="DK10" s="8" t="s">
        <v>6</v>
      </c>
      <c r="DL10" s="8" t="s">
        <v>6</v>
      </c>
      <c r="DM10" s="8" t="s">
        <v>6</v>
      </c>
      <c r="DN10" s="8" t="s">
        <v>6</v>
      </c>
      <c r="DO10" s="8" t="s">
        <v>6</v>
      </c>
      <c r="DP10" s="8" t="s">
        <v>6</v>
      </c>
      <c r="DQ10" s="8" t="s">
        <v>6</v>
      </c>
      <c r="DR10" s="8" t="s">
        <v>6</v>
      </c>
      <c r="DS10" s="8" t="s">
        <v>6</v>
      </c>
    </row>
    <row r="11" spans="1:247" s="1" customFormat="1" ht="15">
      <c r="A11" s="581" t="s">
        <v>16</v>
      </c>
      <c r="B11" s="581"/>
      <c r="C11" s="581"/>
      <c r="D11" s="581"/>
      <c r="E11" s="581"/>
      <c r="F11" s="581"/>
      <c r="G11" s="608" t="s">
        <v>17</v>
      </c>
      <c r="H11" s="608"/>
      <c r="I11" s="608"/>
      <c r="J11" s="608"/>
      <c r="K11" s="608"/>
      <c r="L11" s="608"/>
      <c r="M11" s="608"/>
      <c r="N11" s="608"/>
      <c r="O11" s="608"/>
      <c r="P11" s="608"/>
      <c r="R11" s="11" t="s">
        <v>17</v>
      </c>
      <c r="DT11" s="8" t="s">
        <v>16</v>
      </c>
      <c r="DU11" s="8" t="s">
        <v>6</v>
      </c>
      <c r="DV11" s="8" t="s">
        <v>6</v>
      </c>
      <c r="DW11" s="8" t="s">
        <v>6</v>
      </c>
      <c r="DX11" s="8" t="s">
        <v>6</v>
      </c>
      <c r="DY11" s="8" t="s">
        <v>6</v>
      </c>
      <c r="DZ11" s="8" t="s">
        <v>17</v>
      </c>
      <c r="EA11" s="8" t="s">
        <v>6</v>
      </c>
      <c r="EB11" s="8" t="s">
        <v>6</v>
      </c>
      <c r="EC11" s="8" t="s">
        <v>6</v>
      </c>
      <c r="ED11" s="8" t="s">
        <v>6</v>
      </c>
      <c r="EE11" s="8" t="s">
        <v>6</v>
      </c>
      <c r="EF11" s="8" t="s">
        <v>6</v>
      </c>
      <c r="EG11" s="8" t="s">
        <v>6</v>
      </c>
      <c r="EH11" s="8" t="s">
        <v>6</v>
      </c>
      <c r="EI11" s="8" t="s">
        <v>6</v>
      </c>
    </row>
    <row r="12" spans="1:247" s="1" customFormat="1" ht="24" customHeight="1">
      <c r="A12" s="12"/>
      <c r="B12" s="4"/>
      <c r="C12" s="4"/>
      <c r="D12" s="4"/>
      <c r="E12" s="4"/>
      <c r="F12" s="13"/>
      <c r="G12" s="14"/>
      <c r="H12" s="14"/>
      <c r="I12" s="14"/>
      <c r="J12" s="14"/>
      <c r="K12" s="14"/>
      <c r="L12" s="14"/>
      <c r="M12" s="14"/>
      <c r="N12" s="14"/>
      <c r="O12" s="14"/>
      <c r="P12" s="14"/>
    </row>
    <row r="13" spans="1:247" s="1" customFormat="1" ht="34.5" customHeight="1">
      <c r="A13" s="716" t="s">
        <v>3577</v>
      </c>
      <c r="B13" s="716"/>
      <c r="C13" s="716"/>
      <c r="D13" s="716"/>
      <c r="E13" s="716"/>
      <c r="F13" s="716"/>
      <c r="G13" s="716"/>
      <c r="H13" s="716"/>
      <c r="I13" s="716"/>
      <c r="J13" s="716"/>
      <c r="K13" s="716"/>
      <c r="L13" s="716"/>
      <c r="M13" s="716"/>
      <c r="N13" s="716"/>
      <c r="O13" s="716"/>
      <c r="P13" s="716"/>
      <c r="EJ13" s="8" t="s">
        <v>18</v>
      </c>
      <c r="EK13" s="8" t="s">
        <v>6</v>
      </c>
      <c r="EL13" s="8" t="s">
        <v>6</v>
      </c>
      <c r="EM13" s="8" t="s">
        <v>6</v>
      </c>
      <c r="EN13" s="8" t="s">
        <v>6</v>
      </c>
      <c r="EO13" s="8" t="s">
        <v>6</v>
      </c>
      <c r="EP13" s="8" t="s">
        <v>6</v>
      </c>
      <c r="EQ13" s="8" t="s">
        <v>6</v>
      </c>
      <c r="ER13" s="8" t="s">
        <v>6</v>
      </c>
      <c r="ES13" s="8" t="s">
        <v>6</v>
      </c>
      <c r="ET13" s="8" t="s">
        <v>6</v>
      </c>
      <c r="EU13" s="8" t="s">
        <v>6</v>
      </c>
      <c r="EV13" s="8" t="s">
        <v>6</v>
      </c>
      <c r="EW13" s="8" t="s">
        <v>6</v>
      </c>
      <c r="EX13" s="8" t="s">
        <v>6</v>
      </c>
      <c r="EY13" s="8" t="s">
        <v>6</v>
      </c>
    </row>
    <row r="14" spans="1:247" s="1" customFormat="1" ht="15">
      <c r="A14" s="591" t="s">
        <v>19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</row>
    <row r="15" spans="1:247" s="1" customFormat="1" ht="8.25" customHeight="1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</row>
    <row r="16" spans="1:247" s="1" customFormat="1" ht="15">
      <c r="A16" s="606" t="s">
        <v>18</v>
      </c>
      <c r="B16" s="606"/>
      <c r="C16" s="606"/>
      <c r="D16" s="606"/>
      <c r="E16" s="606"/>
      <c r="F16" s="606"/>
      <c r="G16" s="606"/>
      <c r="H16" s="606"/>
      <c r="I16" s="606"/>
      <c r="J16" s="606"/>
      <c r="K16" s="606"/>
      <c r="L16" s="606"/>
      <c r="M16" s="606"/>
      <c r="N16" s="606"/>
      <c r="O16" s="606"/>
      <c r="P16" s="606"/>
      <c r="EZ16" s="8" t="s">
        <v>18</v>
      </c>
      <c r="FA16" s="8" t="s">
        <v>6</v>
      </c>
      <c r="FB16" s="8" t="s">
        <v>6</v>
      </c>
      <c r="FC16" s="8" t="s">
        <v>6</v>
      </c>
      <c r="FD16" s="8" t="s">
        <v>6</v>
      </c>
      <c r="FE16" s="8" t="s">
        <v>6</v>
      </c>
      <c r="FF16" s="8" t="s">
        <v>6</v>
      </c>
      <c r="FG16" s="8" t="s">
        <v>6</v>
      </c>
      <c r="FH16" s="8" t="s">
        <v>6</v>
      </c>
      <c r="FI16" s="8" t="s">
        <v>6</v>
      </c>
      <c r="FJ16" s="8" t="s">
        <v>6</v>
      </c>
      <c r="FK16" s="8" t="s">
        <v>6</v>
      </c>
      <c r="FL16" s="8" t="s">
        <v>6</v>
      </c>
      <c r="FM16" s="8" t="s">
        <v>6</v>
      </c>
      <c r="FN16" s="8" t="s">
        <v>6</v>
      </c>
      <c r="FO16" s="8" t="s">
        <v>6</v>
      </c>
    </row>
    <row r="17" spans="1:196" s="1" customFormat="1" ht="15">
      <c r="A17" s="591" t="s">
        <v>20</v>
      </c>
      <c r="B17" s="591"/>
      <c r="C17" s="591"/>
      <c r="D17" s="591"/>
      <c r="E17" s="591"/>
      <c r="F17" s="591"/>
      <c r="G17" s="591"/>
      <c r="H17" s="591"/>
      <c r="I17" s="591"/>
      <c r="J17" s="591"/>
      <c r="K17" s="591"/>
      <c r="L17" s="591"/>
      <c r="M17" s="591"/>
      <c r="N17" s="591"/>
      <c r="O17" s="591"/>
      <c r="P17" s="591"/>
    </row>
    <row r="18" spans="1:196" s="1" customFormat="1" ht="22.5" customHeight="1">
      <c r="A18" s="607" t="s">
        <v>21</v>
      </c>
      <c r="B18" s="607"/>
      <c r="C18" s="607"/>
      <c r="D18" s="607"/>
      <c r="E18" s="607"/>
      <c r="F18" s="607"/>
      <c r="G18" s="607"/>
      <c r="H18" s="607"/>
      <c r="I18" s="607"/>
      <c r="J18" s="607"/>
      <c r="K18" s="607"/>
      <c r="L18" s="607"/>
      <c r="M18" s="607"/>
      <c r="N18" s="607"/>
      <c r="O18" s="607"/>
      <c r="P18" s="607"/>
    </row>
    <row r="19" spans="1:196" s="1" customFormat="1" ht="8.25" customHeight="1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</row>
    <row r="20" spans="1:196" s="1" customFormat="1" ht="15">
      <c r="A20" s="606" t="s">
        <v>22</v>
      </c>
      <c r="B20" s="606"/>
      <c r="C20" s="606"/>
      <c r="D20" s="606"/>
      <c r="E20" s="606"/>
      <c r="F20" s="606"/>
      <c r="G20" s="606"/>
      <c r="H20" s="606"/>
      <c r="I20" s="606"/>
      <c r="J20" s="606"/>
      <c r="K20" s="606"/>
      <c r="L20" s="606"/>
      <c r="M20" s="606"/>
      <c r="N20" s="606"/>
      <c r="O20" s="606"/>
      <c r="P20" s="606"/>
      <c r="FP20" s="8" t="s">
        <v>22</v>
      </c>
      <c r="FQ20" s="8" t="s">
        <v>6</v>
      </c>
      <c r="FR20" s="8" t="s">
        <v>6</v>
      </c>
      <c r="FS20" s="8" t="s">
        <v>6</v>
      </c>
      <c r="FT20" s="8" t="s">
        <v>6</v>
      </c>
      <c r="FU20" s="8" t="s">
        <v>6</v>
      </c>
      <c r="FV20" s="8" t="s">
        <v>6</v>
      </c>
      <c r="FW20" s="8" t="s">
        <v>6</v>
      </c>
      <c r="FX20" s="8" t="s">
        <v>6</v>
      </c>
      <c r="FY20" s="8" t="s">
        <v>6</v>
      </c>
      <c r="FZ20" s="8" t="s">
        <v>6</v>
      </c>
      <c r="GA20" s="8" t="s">
        <v>6</v>
      </c>
      <c r="GB20" s="8" t="s">
        <v>6</v>
      </c>
      <c r="GC20" s="8" t="s">
        <v>6</v>
      </c>
      <c r="GD20" s="8" t="s">
        <v>6</v>
      </c>
      <c r="GE20" s="8" t="s">
        <v>6</v>
      </c>
    </row>
    <row r="21" spans="1:196" s="1" customFormat="1" ht="15" customHeight="1">
      <c r="A21" s="591" t="s">
        <v>23</v>
      </c>
      <c r="B21" s="591"/>
      <c r="C21" s="591"/>
      <c r="D21" s="591"/>
      <c r="E21" s="591"/>
      <c r="F21" s="591"/>
      <c r="G21" s="591"/>
      <c r="H21" s="591"/>
      <c r="I21" s="591"/>
      <c r="J21" s="591"/>
      <c r="K21" s="591"/>
      <c r="L21" s="591"/>
      <c r="M21" s="591"/>
      <c r="N21" s="591"/>
      <c r="O21" s="591"/>
      <c r="P21" s="591"/>
    </row>
    <row r="22" spans="1:196" s="1" customFormat="1" ht="15.75" customHeight="1">
      <c r="A22" s="4" t="s">
        <v>24</v>
      </c>
      <c r="B22" s="17" t="s">
        <v>25</v>
      </c>
      <c r="C22" s="2" t="s">
        <v>26</v>
      </c>
      <c r="D22" s="2"/>
      <c r="E22" s="2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</row>
    <row r="23" spans="1:196" s="1" customFormat="1" ht="15">
      <c r="A23" s="4" t="s">
        <v>27</v>
      </c>
      <c r="B23" s="592" t="s">
        <v>28</v>
      </c>
      <c r="C23" s="592"/>
      <c r="D23" s="592"/>
      <c r="E23" s="592"/>
      <c r="F23" s="592"/>
      <c r="G23" s="18"/>
      <c r="H23" s="18"/>
      <c r="I23" s="18"/>
      <c r="J23" s="18"/>
      <c r="K23" s="18"/>
      <c r="L23" s="18"/>
      <c r="M23" s="18"/>
      <c r="N23" s="18"/>
      <c r="O23" s="18"/>
      <c r="P23" s="18"/>
      <c r="GF23" s="8" t="s">
        <v>28</v>
      </c>
      <c r="GG23" s="8" t="s">
        <v>6</v>
      </c>
      <c r="GH23" s="8" t="s">
        <v>6</v>
      </c>
      <c r="GI23" s="8" t="s">
        <v>6</v>
      </c>
      <c r="GJ23" s="8" t="s">
        <v>6</v>
      </c>
    </row>
    <row r="24" spans="1:196" s="1" customFormat="1" ht="15">
      <c r="A24" s="4"/>
      <c r="B24" s="593" t="s">
        <v>29</v>
      </c>
      <c r="C24" s="593"/>
      <c r="D24" s="593"/>
      <c r="E24" s="593"/>
      <c r="F24" s="593"/>
      <c r="G24" s="19"/>
      <c r="H24" s="19"/>
      <c r="I24" s="19"/>
      <c r="J24" s="19"/>
      <c r="K24" s="19"/>
      <c r="L24" s="19"/>
      <c r="M24" s="19"/>
      <c r="N24" s="19"/>
      <c r="O24" s="20"/>
      <c r="P24" s="19"/>
    </row>
    <row r="25" spans="1:196" s="1" customFormat="1" ht="14.25" customHeight="1">
      <c r="A25" s="4"/>
      <c r="B25" s="4"/>
      <c r="C25" s="4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19"/>
      <c r="P25" s="19"/>
    </row>
    <row r="26" spans="1:196" s="1" customFormat="1" ht="15">
      <c r="A26" s="22" t="s">
        <v>30</v>
      </c>
      <c r="B26" s="23"/>
      <c r="C26" s="594"/>
      <c r="D26" s="594"/>
      <c r="E26" s="594"/>
      <c r="F26" s="594"/>
      <c r="G26" s="8"/>
      <c r="H26" s="8"/>
      <c r="I26" s="8"/>
      <c r="J26" s="8"/>
      <c r="K26" s="8"/>
      <c r="L26" s="8"/>
      <c r="M26" s="8"/>
      <c r="N26" s="8"/>
      <c r="O26" s="8"/>
      <c r="P26" s="8"/>
      <c r="GK26" s="8" t="s">
        <v>6</v>
      </c>
      <c r="GL26" s="8" t="s">
        <v>6</v>
      </c>
      <c r="GM26" s="8" t="s">
        <v>6</v>
      </c>
      <c r="GN26" s="8" t="s">
        <v>6</v>
      </c>
    </row>
    <row r="27" spans="1:196" s="1" customFormat="1" ht="14.25" customHeight="1">
      <c r="A27" s="4"/>
      <c r="B27" s="23"/>
      <c r="C27" s="24"/>
      <c r="D27" s="25"/>
      <c r="E27" s="25"/>
      <c r="F27" s="25"/>
      <c r="G27" s="26"/>
      <c r="H27" s="26"/>
      <c r="I27" s="26"/>
      <c r="J27" s="26"/>
      <c r="K27" s="26"/>
      <c r="L27" s="26"/>
      <c r="M27" s="26"/>
      <c r="N27" s="26"/>
      <c r="O27" s="26"/>
      <c r="P27" s="26"/>
    </row>
    <row r="28" spans="1:196" s="1" customFormat="1" ht="14.25" customHeight="1">
      <c r="A28" s="22" t="s">
        <v>31</v>
      </c>
      <c r="B28" s="23"/>
      <c r="C28" s="27"/>
      <c r="D28" s="28">
        <v>4098.62</v>
      </c>
      <c r="E28" s="29" t="s">
        <v>32</v>
      </c>
      <c r="G28" s="23"/>
      <c r="H28" s="23"/>
      <c r="I28" s="23"/>
      <c r="J28" s="23"/>
      <c r="K28" s="23"/>
      <c r="L28" s="23"/>
      <c r="M28" s="23"/>
      <c r="N28" s="30"/>
      <c r="O28" s="30"/>
      <c r="P28" s="23"/>
    </row>
    <row r="29" spans="1:196" s="1" customFormat="1" ht="14.25" customHeight="1">
      <c r="A29" s="4"/>
      <c r="B29" s="31" t="s">
        <v>33</v>
      </c>
      <c r="C29" s="32"/>
      <c r="D29" s="33"/>
      <c r="E29" s="29"/>
      <c r="G29" s="23"/>
      <c r="O29" s="34"/>
    </row>
    <row r="30" spans="1:196" s="1" customFormat="1" ht="14.25" customHeight="1">
      <c r="A30" s="4"/>
      <c r="B30" s="35" t="s">
        <v>34</v>
      </c>
      <c r="C30" s="27"/>
      <c r="D30" s="28">
        <v>2620.1</v>
      </c>
      <c r="E30" s="29" t="s">
        <v>32</v>
      </c>
      <c r="I30" s="23"/>
      <c r="K30" s="23" t="s">
        <v>35</v>
      </c>
      <c r="L30" s="23"/>
      <c r="M30" s="23"/>
      <c r="N30" s="36"/>
      <c r="O30" s="28">
        <v>1264.2</v>
      </c>
      <c r="P30" s="29" t="s">
        <v>32</v>
      </c>
      <c r="Q30" s="37"/>
      <c r="R30" s="37"/>
      <c r="S30" s="38"/>
    </row>
    <row r="31" spans="1:196" s="1" customFormat="1" ht="14.25" customHeight="1">
      <c r="A31" s="4"/>
      <c r="B31" s="35" t="s">
        <v>36</v>
      </c>
      <c r="C31" s="39"/>
      <c r="D31" s="40">
        <v>1478.51</v>
      </c>
      <c r="E31" s="29" t="s">
        <v>32</v>
      </c>
      <c r="I31" s="23"/>
      <c r="K31" s="23" t="s">
        <v>37</v>
      </c>
      <c r="L31" s="23"/>
      <c r="M31" s="23"/>
      <c r="N31" s="36"/>
      <c r="O31" s="28">
        <v>114.61</v>
      </c>
      <c r="P31" s="29" t="s">
        <v>32</v>
      </c>
      <c r="Q31" s="37"/>
      <c r="R31" s="37"/>
      <c r="S31" s="38"/>
    </row>
    <row r="32" spans="1:196" s="1" customFormat="1" ht="14.25" customHeight="1">
      <c r="A32" s="4"/>
      <c r="B32" s="35" t="s">
        <v>38</v>
      </c>
      <c r="C32" s="39"/>
      <c r="D32" s="40">
        <v>0</v>
      </c>
      <c r="E32" s="29" t="s">
        <v>32</v>
      </c>
      <c r="I32" s="23"/>
      <c r="K32" s="23" t="s">
        <v>39</v>
      </c>
      <c r="L32" s="23"/>
      <c r="M32" s="23"/>
      <c r="N32" s="41"/>
      <c r="O32" s="40">
        <v>1632.61</v>
      </c>
      <c r="P32" s="42" t="s">
        <v>40</v>
      </c>
      <c r="Q32" s="43"/>
      <c r="R32" s="43"/>
      <c r="S32" s="44"/>
    </row>
    <row r="33" spans="1:206" s="1" customFormat="1" ht="14.25" customHeight="1">
      <c r="A33" s="4"/>
      <c r="B33" s="35" t="s">
        <v>41</v>
      </c>
      <c r="C33" s="39"/>
      <c r="D33" s="28">
        <v>0</v>
      </c>
      <c r="E33" s="29" t="s">
        <v>32</v>
      </c>
      <c r="I33" s="23"/>
      <c r="K33" s="23" t="s">
        <v>42</v>
      </c>
      <c r="L33" s="23"/>
      <c r="M33" s="23"/>
      <c r="N33" s="41"/>
      <c r="O33" s="40">
        <v>117.57</v>
      </c>
      <c r="P33" s="42" t="s">
        <v>40</v>
      </c>
      <c r="Q33" s="43"/>
      <c r="R33" s="43"/>
      <c r="S33" s="44"/>
    </row>
    <row r="34" spans="1:206" s="1" customFormat="1" ht="14.25" customHeight="1">
      <c r="A34" s="4"/>
      <c r="B34" s="23"/>
      <c r="D34" s="44"/>
      <c r="E34" s="29"/>
      <c r="H34" s="23"/>
      <c r="I34" s="23"/>
      <c r="J34" s="23"/>
      <c r="K34" s="23"/>
      <c r="L34" s="23"/>
      <c r="M34" s="23"/>
      <c r="N34" s="26"/>
      <c r="O34" s="26"/>
      <c r="P34" s="23"/>
    </row>
    <row r="35" spans="1:206" s="1" customFormat="1" ht="11.25" customHeight="1">
      <c r="A35" s="595" t="s">
        <v>43</v>
      </c>
      <c r="B35" s="596" t="s">
        <v>44</v>
      </c>
      <c r="C35" s="597" t="s">
        <v>45</v>
      </c>
      <c r="D35" s="598"/>
      <c r="E35" s="598"/>
      <c r="F35" s="598"/>
      <c r="G35" s="599"/>
      <c r="H35" s="596" t="s">
        <v>46</v>
      </c>
      <c r="I35" s="596" t="s">
        <v>47</v>
      </c>
      <c r="J35" s="596"/>
      <c r="K35" s="596"/>
      <c r="L35" s="597" t="s">
        <v>48</v>
      </c>
      <c r="M35" s="598"/>
      <c r="N35" s="598"/>
      <c r="O35" s="598"/>
      <c r="P35" s="599"/>
      <c r="Q35" s="46"/>
      <c r="R35" s="46"/>
    </row>
    <row r="36" spans="1:206" s="1" customFormat="1" ht="11.25" customHeight="1">
      <c r="A36" s="595"/>
      <c r="B36" s="596"/>
      <c r="C36" s="600"/>
      <c r="D36" s="601"/>
      <c r="E36" s="601"/>
      <c r="F36" s="601"/>
      <c r="G36" s="602"/>
      <c r="H36" s="596"/>
      <c r="I36" s="596"/>
      <c r="J36" s="596"/>
      <c r="K36" s="596"/>
      <c r="L36" s="603"/>
      <c r="M36" s="604"/>
      <c r="N36" s="604"/>
      <c r="O36" s="604"/>
      <c r="P36" s="605"/>
      <c r="Q36" s="46"/>
      <c r="R36" s="46"/>
    </row>
    <row r="37" spans="1:206" s="1" customFormat="1" ht="54" customHeight="1">
      <c r="A37" s="595"/>
      <c r="B37" s="596"/>
      <c r="C37" s="603"/>
      <c r="D37" s="604"/>
      <c r="E37" s="604"/>
      <c r="F37" s="604"/>
      <c r="G37" s="605"/>
      <c r="H37" s="596"/>
      <c r="I37" s="45" t="s">
        <v>49</v>
      </c>
      <c r="J37" s="45" t="s">
        <v>50</v>
      </c>
      <c r="K37" s="45" t="s">
        <v>51</v>
      </c>
      <c r="L37" s="45" t="s">
        <v>52</v>
      </c>
      <c r="M37" s="45" t="s">
        <v>53</v>
      </c>
      <c r="N37" s="45" t="s">
        <v>54</v>
      </c>
      <c r="O37" s="45" t="s">
        <v>50</v>
      </c>
      <c r="P37" s="45" t="s">
        <v>55</v>
      </c>
      <c r="Q37" s="46"/>
      <c r="R37" s="46"/>
    </row>
    <row r="38" spans="1:206" s="1" customFormat="1" ht="15">
      <c r="A38" s="47">
        <v>1</v>
      </c>
      <c r="B38" s="48">
        <v>2</v>
      </c>
      <c r="C38" s="588">
        <v>3</v>
      </c>
      <c r="D38" s="589"/>
      <c r="E38" s="589"/>
      <c r="F38" s="589"/>
      <c r="G38" s="590"/>
      <c r="H38" s="48">
        <v>4</v>
      </c>
      <c r="I38" s="48">
        <v>5</v>
      </c>
      <c r="J38" s="48">
        <v>6</v>
      </c>
      <c r="K38" s="48">
        <v>7</v>
      </c>
      <c r="L38" s="48">
        <v>8</v>
      </c>
      <c r="M38" s="48">
        <v>9</v>
      </c>
      <c r="N38" s="48">
        <v>10</v>
      </c>
      <c r="O38" s="48">
        <v>11</v>
      </c>
      <c r="P38" s="48">
        <v>12</v>
      </c>
      <c r="Q38" s="49"/>
      <c r="R38" s="49"/>
    </row>
    <row r="39" spans="1:206" s="1" customFormat="1" ht="15">
      <c r="A39" s="582" t="s">
        <v>56</v>
      </c>
      <c r="B39" s="583"/>
      <c r="C39" s="583"/>
      <c r="D39" s="583"/>
      <c r="E39" s="583"/>
      <c r="F39" s="583"/>
      <c r="G39" s="583"/>
      <c r="H39" s="583"/>
      <c r="I39" s="583"/>
      <c r="J39" s="583"/>
      <c r="K39" s="583"/>
      <c r="L39" s="583"/>
      <c r="M39" s="583"/>
      <c r="N39" s="583"/>
      <c r="O39" s="583"/>
      <c r="P39" s="584"/>
      <c r="GO39" s="50" t="s">
        <v>56</v>
      </c>
    </row>
    <row r="40" spans="1:206" s="1" customFormat="1" ht="15">
      <c r="A40" s="582" t="s">
        <v>57</v>
      </c>
      <c r="B40" s="583"/>
      <c r="C40" s="583"/>
      <c r="D40" s="583"/>
      <c r="E40" s="583"/>
      <c r="F40" s="583"/>
      <c r="G40" s="583"/>
      <c r="H40" s="583"/>
      <c r="I40" s="583"/>
      <c r="J40" s="583"/>
      <c r="K40" s="583"/>
      <c r="L40" s="583"/>
      <c r="M40" s="583"/>
      <c r="N40" s="583"/>
      <c r="O40" s="583"/>
      <c r="P40" s="584"/>
      <c r="GO40" s="50"/>
      <c r="GP40" s="50" t="s">
        <v>57</v>
      </c>
    </row>
    <row r="41" spans="1:206" s="1" customFormat="1" ht="15">
      <c r="A41" s="51" t="s">
        <v>58</v>
      </c>
      <c r="B41" s="52" t="s">
        <v>59</v>
      </c>
      <c r="C41" s="580" t="s">
        <v>60</v>
      </c>
      <c r="D41" s="580"/>
      <c r="E41" s="580"/>
      <c r="F41" s="580"/>
      <c r="G41" s="580"/>
      <c r="H41" s="53" t="s">
        <v>61</v>
      </c>
      <c r="I41" s="54">
        <v>6</v>
      </c>
      <c r="J41" s="55">
        <v>1</v>
      </c>
      <c r="K41" s="55">
        <v>6</v>
      </c>
      <c r="L41" s="57"/>
      <c r="M41" s="54"/>
      <c r="N41" s="57"/>
      <c r="O41" s="54"/>
      <c r="P41" s="58"/>
      <c r="Q41" s="59"/>
      <c r="R41" s="60"/>
      <c r="GO41" s="50"/>
      <c r="GP41" s="50"/>
      <c r="GQ41" s="50" t="s">
        <v>60</v>
      </c>
      <c r="GR41" s="50" t="s">
        <v>6</v>
      </c>
      <c r="GS41" s="50" t="s">
        <v>6</v>
      </c>
      <c r="GT41" s="50" t="s">
        <v>6</v>
      </c>
      <c r="GU41" s="50" t="s">
        <v>6</v>
      </c>
    </row>
    <row r="42" spans="1:206" s="1" customFormat="1" ht="23.25">
      <c r="A42" s="64"/>
      <c r="B42" s="65" t="s">
        <v>62</v>
      </c>
      <c r="C42" s="572" t="s">
        <v>63</v>
      </c>
      <c r="D42" s="572"/>
      <c r="E42" s="572"/>
      <c r="F42" s="572"/>
      <c r="G42" s="572"/>
      <c r="H42" s="572"/>
      <c r="I42" s="572"/>
      <c r="J42" s="572"/>
      <c r="K42" s="572"/>
      <c r="L42" s="572"/>
      <c r="M42" s="572"/>
      <c r="N42" s="572"/>
      <c r="O42" s="572"/>
      <c r="P42" s="587"/>
      <c r="GO42" s="50"/>
      <c r="GP42" s="50"/>
      <c r="GQ42" s="50"/>
      <c r="GR42" s="50"/>
      <c r="GS42" s="50"/>
      <c r="GT42" s="50"/>
      <c r="GU42" s="50"/>
      <c r="GV42" s="63" t="s">
        <v>63</v>
      </c>
    </row>
    <row r="43" spans="1:206" s="1" customFormat="1" ht="22.5">
      <c r="A43" s="64"/>
      <c r="B43" s="65" t="s">
        <v>64</v>
      </c>
      <c r="C43" s="572" t="s">
        <v>65</v>
      </c>
      <c r="D43" s="572"/>
      <c r="E43" s="572"/>
      <c r="F43" s="572"/>
      <c r="G43" s="572"/>
      <c r="H43" s="572"/>
      <c r="I43" s="572"/>
      <c r="J43" s="572"/>
      <c r="K43" s="572"/>
      <c r="L43" s="572"/>
      <c r="M43" s="572"/>
      <c r="N43" s="572"/>
      <c r="O43" s="572"/>
      <c r="P43" s="587"/>
      <c r="GO43" s="50"/>
      <c r="GP43" s="50"/>
      <c r="GQ43" s="50"/>
      <c r="GR43" s="50"/>
      <c r="GS43" s="50"/>
      <c r="GT43" s="50"/>
      <c r="GU43" s="50"/>
      <c r="GV43" s="63" t="s">
        <v>65</v>
      </c>
    </row>
    <row r="44" spans="1:206" s="1" customFormat="1" ht="15">
      <c r="A44" s="66"/>
      <c r="B44" s="67" t="s">
        <v>58</v>
      </c>
      <c r="C44" s="581" t="s">
        <v>66</v>
      </c>
      <c r="D44" s="581"/>
      <c r="E44" s="581"/>
      <c r="F44" s="581"/>
      <c r="G44" s="581"/>
      <c r="H44" s="68" t="s">
        <v>67</v>
      </c>
      <c r="I44" s="69"/>
      <c r="J44" s="69"/>
      <c r="K44" s="128">
        <v>5.3352000000000004</v>
      </c>
      <c r="L44" s="70"/>
      <c r="M44" s="69"/>
      <c r="N44" s="70"/>
      <c r="O44" s="69"/>
      <c r="P44" s="71">
        <v>4254.5600000000004</v>
      </c>
      <c r="GO44" s="50"/>
      <c r="GP44" s="50"/>
      <c r="GQ44" s="50"/>
      <c r="GR44" s="50"/>
      <c r="GS44" s="50"/>
      <c r="GT44" s="50"/>
      <c r="GU44" s="50"/>
      <c r="GW44" s="8" t="s">
        <v>66</v>
      </c>
    </row>
    <row r="45" spans="1:206" s="1" customFormat="1" ht="15">
      <c r="A45" s="73"/>
      <c r="B45" s="67" t="s">
        <v>68</v>
      </c>
      <c r="C45" s="581" t="s">
        <v>69</v>
      </c>
      <c r="D45" s="581"/>
      <c r="E45" s="581"/>
      <c r="F45" s="581"/>
      <c r="G45" s="581"/>
      <c r="H45" s="68" t="s">
        <v>67</v>
      </c>
      <c r="I45" s="96">
        <v>2.4700000000000002</v>
      </c>
      <c r="J45" s="96">
        <v>0.36</v>
      </c>
      <c r="K45" s="128">
        <v>5.3352000000000004</v>
      </c>
      <c r="L45" s="129"/>
      <c r="M45" s="130"/>
      <c r="N45" s="77">
        <v>797.45</v>
      </c>
      <c r="O45" s="69"/>
      <c r="P45" s="71">
        <v>4254.5600000000004</v>
      </c>
      <c r="GO45" s="50"/>
      <c r="GP45" s="50"/>
      <c r="GQ45" s="50"/>
      <c r="GR45" s="50"/>
      <c r="GS45" s="50"/>
      <c r="GT45" s="50"/>
      <c r="GU45" s="50"/>
      <c r="GW45" s="8"/>
      <c r="GX45" s="8" t="s">
        <v>69</v>
      </c>
    </row>
    <row r="46" spans="1:206" s="1" customFormat="1" ht="15">
      <c r="A46" s="66"/>
      <c r="B46" s="67" t="s">
        <v>70</v>
      </c>
      <c r="C46" s="581" t="s">
        <v>71</v>
      </c>
      <c r="D46" s="581"/>
      <c r="E46" s="581"/>
      <c r="F46" s="581"/>
      <c r="G46" s="581"/>
      <c r="H46" s="68"/>
      <c r="I46" s="69"/>
      <c r="J46" s="69"/>
      <c r="K46" s="69"/>
      <c r="L46" s="70"/>
      <c r="M46" s="69"/>
      <c r="N46" s="70"/>
      <c r="O46" s="69"/>
      <c r="P46" s="83">
        <v>475.98</v>
      </c>
      <c r="GO46" s="50"/>
      <c r="GP46" s="50"/>
      <c r="GQ46" s="50"/>
      <c r="GR46" s="50"/>
      <c r="GS46" s="50"/>
      <c r="GT46" s="50"/>
      <c r="GU46" s="50"/>
      <c r="GW46" s="8" t="s">
        <v>71</v>
      </c>
      <c r="GX46" s="8"/>
    </row>
    <row r="47" spans="1:206" s="1" customFormat="1" ht="15">
      <c r="A47" s="66"/>
      <c r="B47" s="67"/>
      <c r="C47" s="581" t="s">
        <v>72</v>
      </c>
      <c r="D47" s="581"/>
      <c r="E47" s="581"/>
      <c r="F47" s="581"/>
      <c r="G47" s="581"/>
      <c r="H47" s="68" t="s">
        <v>67</v>
      </c>
      <c r="I47" s="69"/>
      <c r="J47" s="69"/>
      <c r="K47" s="128">
        <v>0.34560000000000002</v>
      </c>
      <c r="L47" s="70"/>
      <c r="M47" s="69"/>
      <c r="N47" s="70"/>
      <c r="O47" s="69"/>
      <c r="P47" s="83">
        <v>322.89999999999998</v>
      </c>
      <c r="GO47" s="50"/>
      <c r="GP47" s="50"/>
      <c r="GQ47" s="50"/>
      <c r="GR47" s="50"/>
      <c r="GS47" s="50"/>
      <c r="GT47" s="50"/>
      <c r="GU47" s="50"/>
      <c r="GW47" s="8" t="s">
        <v>72</v>
      </c>
      <c r="GX47" s="8"/>
    </row>
    <row r="48" spans="1:206" s="1" customFormat="1" ht="15">
      <c r="A48" s="73"/>
      <c r="B48" s="67" t="s">
        <v>73</v>
      </c>
      <c r="C48" s="581" t="s">
        <v>74</v>
      </c>
      <c r="D48" s="581"/>
      <c r="E48" s="581"/>
      <c r="F48" s="581"/>
      <c r="G48" s="581"/>
      <c r="H48" s="68" t="s">
        <v>75</v>
      </c>
      <c r="I48" s="96">
        <v>0.08</v>
      </c>
      <c r="J48" s="96">
        <v>0.36</v>
      </c>
      <c r="K48" s="128">
        <v>0.17280000000000001</v>
      </c>
      <c r="L48" s="129"/>
      <c r="M48" s="130"/>
      <c r="N48" s="77">
        <v>2027.59</v>
      </c>
      <c r="O48" s="69"/>
      <c r="P48" s="71">
        <v>350.37</v>
      </c>
      <c r="GO48" s="50"/>
      <c r="GP48" s="50"/>
      <c r="GQ48" s="50"/>
      <c r="GR48" s="50"/>
      <c r="GS48" s="50"/>
      <c r="GT48" s="50"/>
      <c r="GU48" s="50"/>
      <c r="GW48" s="8"/>
      <c r="GX48" s="8" t="s">
        <v>74</v>
      </c>
    </row>
    <row r="49" spans="1:211" s="1" customFormat="1" ht="15">
      <c r="A49" s="78"/>
      <c r="B49" s="67" t="s">
        <v>76</v>
      </c>
      <c r="C49" s="581" t="s">
        <v>77</v>
      </c>
      <c r="D49" s="581"/>
      <c r="E49" s="581"/>
      <c r="F49" s="581"/>
      <c r="G49" s="581"/>
      <c r="H49" s="68" t="s">
        <v>67</v>
      </c>
      <c r="I49" s="96">
        <v>0.08</v>
      </c>
      <c r="J49" s="96">
        <v>0.36</v>
      </c>
      <c r="K49" s="128">
        <v>0.17280000000000001</v>
      </c>
      <c r="L49" s="70"/>
      <c r="M49" s="69"/>
      <c r="N49" s="77">
        <v>1071.2</v>
      </c>
      <c r="O49" s="69"/>
      <c r="P49" s="83">
        <v>185.1</v>
      </c>
      <c r="GO49" s="50"/>
      <c r="GP49" s="50"/>
      <c r="GQ49" s="50"/>
      <c r="GR49" s="50"/>
      <c r="GS49" s="50"/>
      <c r="GT49" s="50"/>
      <c r="GU49" s="50"/>
      <c r="GW49" s="8"/>
      <c r="GX49" s="8"/>
      <c r="GY49" s="8" t="s">
        <v>77</v>
      </c>
    </row>
    <row r="50" spans="1:211" s="1" customFormat="1" ht="15">
      <c r="A50" s="73"/>
      <c r="B50" s="67" t="s">
        <v>78</v>
      </c>
      <c r="C50" s="581" t="s">
        <v>79</v>
      </c>
      <c r="D50" s="581"/>
      <c r="E50" s="581"/>
      <c r="F50" s="581"/>
      <c r="G50" s="581"/>
      <c r="H50" s="68" t="s">
        <v>75</v>
      </c>
      <c r="I50" s="96">
        <v>0.08</v>
      </c>
      <c r="J50" s="96">
        <v>0.36</v>
      </c>
      <c r="K50" s="128">
        <v>0.17280000000000001</v>
      </c>
      <c r="L50" s="95">
        <v>477.92</v>
      </c>
      <c r="M50" s="76">
        <v>1.46</v>
      </c>
      <c r="N50" s="77">
        <v>697.76</v>
      </c>
      <c r="O50" s="69"/>
      <c r="P50" s="71">
        <v>120.57</v>
      </c>
      <c r="GO50" s="50"/>
      <c r="GP50" s="50"/>
      <c r="GQ50" s="50"/>
      <c r="GR50" s="50"/>
      <c r="GS50" s="50"/>
      <c r="GT50" s="50"/>
      <c r="GU50" s="50"/>
      <c r="GW50" s="8"/>
      <c r="GX50" s="8" t="s">
        <v>79</v>
      </c>
      <c r="GY50" s="8"/>
    </row>
    <row r="51" spans="1:211" s="1" customFormat="1" ht="15">
      <c r="A51" s="78"/>
      <c r="B51" s="67" t="s">
        <v>80</v>
      </c>
      <c r="C51" s="581" t="s">
        <v>81</v>
      </c>
      <c r="D51" s="581"/>
      <c r="E51" s="581"/>
      <c r="F51" s="581"/>
      <c r="G51" s="581"/>
      <c r="H51" s="68" t="s">
        <v>67</v>
      </c>
      <c r="I51" s="96">
        <v>0.08</v>
      </c>
      <c r="J51" s="96">
        <v>0.36</v>
      </c>
      <c r="K51" s="128">
        <v>0.17280000000000001</v>
      </c>
      <c r="L51" s="70"/>
      <c r="M51" s="69"/>
      <c r="N51" s="173">
        <v>797.45</v>
      </c>
      <c r="O51" s="69"/>
      <c r="P51" s="83">
        <v>137.80000000000001</v>
      </c>
      <c r="GO51" s="50"/>
      <c r="GP51" s="50"/>
      <c r="GQ51" s="50"/>
      <c r="GR51" s="50"/>
      <c r="GS51" s="50"/>
      <c r="GT51" s="50"/>
      <c r="GU51" s="50"/>
      <c r="GW51" s="8"/>
      <c r="GX51" s="8"/>
      <c r="GY51" s="8" t="s">
        <v>81</v>
      </c>
    </row>
    <row r="52" spans="1:211" s="1" customFormat="1" ht="23.25">
      <c r="A52" s="73"/>
      <c r="B52" s="67" t="s">
        <v>82</v>
      </c>
      <c r="C52" s="581" t="s">
        <v>83</v>
      </c>
      <c r="D52" s="581"/>
      <c r="E52" s="581"/>
      <c r="F52" s="581"/>
      <c r="G52" s="581"/>
      <c r="H52" s="68" t="s">
        <v>75</v>
      </c>
      <c r="I52" s="96">
        <v>0.12</v>
      </c>
      <c r="J52" s="96">
        <v>0.36</v>
      </c>
      <c r="K52" s="128">
        <v>0.25919999999999999</v>
      </c>
      <c r="L52" s="129"/>
      <c r="M52" s="130"/>
      <c r="N52" s="77">
        <v>19.440000000000001</v>
      </c>
      <c r="O52" s="69"/>
      <c r="P52" s="71">
        <v>5.04</v>
      </c>
      <c r="GO52" s="50"/>
      <c r="GP52" s="50"/>
      <c r="GQ52" s="50"/>
      <c r="GR52" s="50"/>
      <c r="GS52" s="50"/>
      <c r="GT52" s="50"/>
      <c r="GU52" s="50"/>
      <c r="GW52" s="8"/>
      <c r="GX52" s="8" t="s">
        <v>83</v>
      </c>
      <c r="GY52" s="8"/>
    </row>
    <row r="53" spans="1:211" s="1" customFormat="1" ht="15">
      <c r="A53" s="66"/>
      <c r="B53" s="67" t="s">
        <v>84</v>
      </c>
      <c r="C53" s="581" t="s">
        <v>85</v>
      </c>
      <c r="D53" s="581"/>
      <c r="E53" s="581"/>
      <c r="F53" s="581"/>
      <c r="G53" s="581"/>
      <c r="H53" s="68"/>
      <c r="I53" s="69"/>
      <c r="J53" s="69"/>
      <c r="K53" s="69"/>
      <c r="L53" s="70"/>
      <c r="M53" s="69"/>
      <c r="N53" s="70"/>
      <c r="O53" s="69"/>
      <c r="P53" s="83">
        <v>0</v>
      </c>
      <c r="GO53" s="50"/>
      <c r="GP53" s="50"/>
      <c r="GQ53" s="50"/>
      <c r="GR53" s="50"/>
      <c r="GS53" s="50"/>
      <c r="GT53" s="50"/>
      <c r="GU53" s="50"/>
      <c r="GW53" s="8" t="s">
        <v>85</v>
      </c>
      <c r="GX53" s="8"/>
      <c r="GY53" s="8"/>
    </row>
    <row r="54" spans="1:211" s="1" customFormat="1" ht="15">
      <c r="A54" s="73"/>
      <c r="B54" s="67" t="s">
        <v>86</v>
      </c>
      <c r="C54" s="581" t="s">
        <v>87</v>
      </c>
      <c r="D54" s="581"/>
      <c r="E54" s="581"/>
      <c r="F54" s="581"/>
      <c r="G54" s="581"/>
      <c r="H54" s="68" t="s">
        <v>88</v>
      </c>
      <c r="I54" s="172">
        <v>4.0000000000000003E-5</v>
      </c>
      <c r="J54" s="82">
        <v>0</v>
      </c>
      <c r="K54" s="82">
        <v>0</v>
      </c>
      <c r="L54" s="75">
        <v>144581.54999999999</v>
      </c>
      <c r="M54" s="76">
        <v>1.31</v>
      </c>
      <c r="N54" s="77">
        <v>189401.83</v>
      </c>
      <c r="O54" s="69"/>
      <c r="P54" s="71">
        <v>0</v>
      </c>
      <c r="GO54" s="50"/>
      <c r="GP54" s="50"/>
      <c r="GQ54" s="50"/>
      <c r="GR54" s="50"/>
      <c r="GS54" s="50"/>
      <c r="GT54" s="50"/>
      <c r="GU54" s="50"/>
      <c r="GW54" s="8"/>
      <c r="GX54" s="8" t="s">
        <v>87</v>
      </c>
      <c r="GY54" s="8"/>
    </row>
    <row r="55" spans="1:211" s="1" customFormat="1" ht="23.25">
      <c r="A55" s="73"/>
      <c r="B55" s="67" t="s">
        <v>89</v>
      </c>
      <c r="C55" s="581" t="s">
        <v>90</v>
      </c>
      <c r="D55" s="581"/>
      <c r="E55" s="581"/>
      <c r="F55" s="581"/>
      <c r="G55" s="581"/>
      <c r="H55" s="68" t="s">
        <v>91</v>
      </c>
      <c r="I55" s="96">
        <v>0.12</v>
      </c>
      <c r="J55" s="82">
        <v>0</v>
      </c>
      <c r="K55" s="82">
        <v>0</v>
      </c>
      <c r="L55" s="95">
        <v>155.63</v>
      </c>
      <c r="M55" s="76">
        <v>1.19</v>
      </c>
      <c r="N55" s="77">
        <v>185.2</v>
      </c>
      <c r="O55" s="69"/>
      <c r="P55" s="71">
        <v>0</v>
      </c>
      <c r="GO55" s="50"/>
      <c r="GP55" s="50"/>
      <c r="GQ55" s="50"/>
      <c r="GR55" s="50"/>
      <c r="GS55" s="50"/>
      <c r="GT55" s="50"/>
      <c r="GU55" s="50"/>
      <c r="GW55" s="8"/>
      <c r="GX55" s="8" t="s">
        <v>90</v>
      </c>
      <c r="GY55" s="8"/>
    </row>
    <row r="56" spans="1:211" s="1" customFormat="1" ht="23.25">
      <c r="A56" s="73"/>
      <c r="B56" s="67" t="s">
        <v>92</v>
      </c>
      <c r="C56" s="581" t="s">
        <v>93</v>
      </c>
      <c r="D56" s="581"/>
      <c r="E56" s="581"/>
      <c r="F56" s="581"/>
      <c r="G56" s="581"/>
      <c r="H56" s="68" t="s">
        <v>94</v>
      </c>
      <c r="I56" s="96">
        <v>0.03</v>
      </c>
      <c r="J56" s="82">
        <v>0</v>
      </c>
      <c r="K56" s="82">
        <v>0</v>
      </c>
      <c r="L56" s="95">
        <v>386.46</v>
      </c>
      <c r="M56" s="76">
        <v>2.21</v>
      </c>
      <c r="N56" s="77">
        <v>854.08</v>
      </c>
      <c r="O56" s="69"/>
      <c r="P56" s="71">
        <v>0</v>
      </c>
      <c r="GO56" s="50"/>
      <c r="GP56" s="50"/>
      <c r="GQ56" s="50"/>
      <c r="GR56" s="50"/>
      <c r="GS56" s="50"/>
      <c r="GT56" s="50"/>
      <c r="GU56" s="50"/>
      <c r="GW56" s="8"/>
      <c r="GX56" s="8" t="s">
        <v>93</v>
      </c>
      <c r="GY56" s="8"/>
    </row>
    <row r="57" spans="1:211" s="1" customFormat="1" ht="23.25">
      <c r="A57" s="73"/>
      <c r="B57" s="67" t="s">
        <v>95</v>
      </c>
      <c r="C57" s="581" t="s">
        <v>96</v>
      </c>
      <c r="D57" s="581"/>
      <c r="E57" s="581"/>
      <c r="F57" s="581"/>
      <c r="G57" s="581"/>
      <c r="H57" s="68" t="s">
        <v>88</v>
      </c>
      <c r="I57" s="127">
        <v>4.0000000000000001E-3</v>
      </c>
      <c r="J57" s="82">
        <v>0</v>
      </c>
      <c r="K57" s="82">
        <v>0</v>
      </c>
      <c r="L57" s="75">
        <v>70310.45</v>
      </c>
      <c r="M57" s="76">
        <v>0.99</v>
      </c>
      <c r="N57" s="77">
        <v>69607.350000000006</v>
      </c>
      <c r="O57" s="69"/>
      <c r="P57" s="71">
        <v>0</v>
      </c>
      <c r="GO57" s="50"/>
      <c r="GP57" s="50"/>
      <c r="GQ57" s="50"/>
      <c r="GR57" s="50"/>
      <c r="GS57" s="50"/>
      <c r="GT57" s="50"/>
      <c r="GU57" s="50"/>
      <c r="GW57" s="8"/>
      <c r="GX57" s="8" t="s">
        <v>96</v>
      </c>
      <c r="GY57" s="8"/>
    </row>
    <row r="58" spans="1:211" s="1" customFormat="1" ht="15">
      <c r="A58" s="73"/>
      <c r="B58" s="67" t="s">
        <v>97</v>
      </c>
      <c r="C58" s="581" t="s">
        <v>98</v>
      </c>
      <c r="D58" s="581"/>
      <c r="E58" s="581"/>
      <c r="F58" s="581"/>
      <c r="G58" s="581"/>
      <c r="H58" s="68" t="s">
        <v>91</v>
      </c>
      <c r="I58" s="96">
        <v>0.12</v>
      </c>
      <c r="J58" s="82">
        <v>0</v>
      </c>
      <c r="K58" s="82">
        <v>0</v>
      </c>
      <c r="L58" s="95">
        <v>79.88</v>
      </c>
      <c r="M58" s="76">
        <v>1.48</v>
      </c>
      <c r="N58" s="77">
        <v>118.22</v>
      </c>
      <c r="O58" s="69"/>
      <c r="P58" s="71">
        <v>0</v>
      </c>
      <c r="GO58" s="50"/>
      <c r="GP58" s="50"/>
      <c r="GQ58" s="50"/>
      <c r="GR58" s="50"/>
      <c r="GS58" s="50"/>
      <c r="GT58" s="50"/>
      <c r="GU58" s="50"/>
      <c r="GW58" s="8"/>
      <c r="GX58" s="8" t="s">
        <v>98</v>
      </c>
      <c r="GY58" s="8"/>
    </row>
    <row r="59" spans="1:211" s="1" customFormat="1" ht="15">
      <c r="A59" s="79"/>
      <c r="B59" s="65"/>
      <c r="C59" s="579" t="s">
        <v>99</v>
      </c>
      <c r="D59" s="579"/>
      <c r="E59" s="579"/>
      <c r="F59" s="579"/>
      <c r="G59" s="579"/>
      <c r="H59" s="53"/>
      <c r="I59" s="54"/>
      <c r="J59" s="54"/>
      <c r="K59" s="54"/>
      <c r="L59" s="57"/>
      <c r="M59" s="54"/>
      <c r="N59" s="80"/>
      <c r="O59" s="54"/>
      <c r="P59" s="81">
        <v>5053.4399999999996</v>
      </c>
      <c r="GO59" s="50"/>
      <c r="GP59" s="50"/>
      <c r="GQ59" s="50"/>
      <c r="GR59" s="50"/>
      <c r="GS59" s="50"/>
      <c r="GT59" s="50"/>
      <c r="GU59" s="50"/>
      <c r="GW59" s="8"/>
      <c r="GX59" s="8"/>
      <c r="GY59" s="8"/>
      <c r="GZ59" s="50" t="s">
        <v>99</v>
      </c>
    </row>
    <row r="60" spans="1:211" s="1" customFormat="1" ht="15">
      <c r="A60" s="78" t="s">
        <v>100</v>
      </c>
      <c r="B60" s="67" t="s">
        <v>101</v>
      </c>
      <c r="C60" s="581" t="s">
        <v>102</v>
      </c>
      <c r="D60" s="581"/>
      <c r="E60" s="581"/>
      <c r="F60" s="581"/>
      <c r="G60" s="581"/>
      <c r="H60" s="68" t="s">
        <v>103</v>
      </c>
      <c r="I60" s="82">
        <v>2</v>
      </c>
      <c r="J60" s="69"/>
      <c r="K60" s="82">
        <v>2</v>
      </c>
      <c r="L60" s="70"/>
      <c r="M60" s="69"/>
      <c r="N60" s="70"/>
      <c r="O60" s="74">
        <v>0.3</v>
      </c>
      <c r="P60" s="83">
        <v>70.91</v>
      </c>
      <c r="GO60" s="50"/>
      <c r="GP60" s="50"/>
      <c r="GQ60" s="50"/>
      <c r="GR60" s="50"/>
      <c r="GS60" s="50"/>
      <c r="GT60" s="50"/>
      <c r="GU60" s="50"/>
      <c r="GW60" s="8"/>
      <c r="GX60" s="8"/>
      <c r="GY60" s="8"/>
      <c r="GZ60" s="50"/>
      <c r="HA60" s="8" t="s">
        <v>102</v>
      </c>
    </row>
    <row r="61" spans="1:211" s="1" customFormat="1" ht="15">
      <c r="A61" s="78"/>
      <c r="B61" s="67"/>
      <c r="C61" s="581" t="s">
        <v>104</v>
      </c>
      <c r="D61" s="581"/>
      <c r="E61" s="581"/>
      <c r="F61" s="581"/>
      <c r="G61" s="581"/>
      <c r="H61" s="68"/>
      <c r="I61" s="69"/>
      <c r="J61" s="69"/>
      <c r="K61" s="69"/>
      <c r="L61" s="70"/>
      <c r="M61" s="69"/>
      <c r="N61" s="70"/>
      <c r="O61" s="69"/>
      <c r="P61" s="71">
        <v>4577.46</v>
      </c>
      <c r="GO61" s="50"/>
      <c r="GP61" s="50"/>
      <c r="GQ61" s="50"/>
      <c r="GR61" s="50"/>
      <c r="GS61" s="50"/>
      <c r="GT61" s="50"/>
      <c r="GU61" s="50"/>
      <c r="GW61" s="8"/>
      <c r="GX61" s="8"/>
      <c r="GY61" s="8"/>
      <c r="GZ61" s="50"/>
      <c r="HA61" s="8"/>
      <c r="HB61" s="8" t="s">
        <v>104</v>
      </c>
    </row>
    <row r="62" spans="1:211" s="1" customFormat="1" ht="15">
      <c r="A62" s="78"/>
      <c r="B62" s="67" t="s">
        <v>105</v>
      </c>
      <c r="C62" s="581" t="s">
        <v>106</v>
      </c>
      <c r="D62" s="581"/>
      <c r="E62" s="581"/>
      <c r="F62" s="581"/>
      <c r="G62" s="581"/>
      <c r="H62" s="68" t="s">
        <v>103</v>
      </c>
      <c r="I62" s="82">
        <v>98</v>
      </c>
      <c r="J62" s="69"/>
      <c r="K62" s="82">
        <v>98</v>
      </c>
      <c r="L62" s="70"/>
      <c r="M62" s="69"/>
      <c r="N62" s="70"/>
      <c r="O62" s="69"/>
      <c r="P62" s="71">
        <v>4485.91</v>
      </c>
      <c r="GO62" s="50"/>
      <c r="GP62" s="50"/>
      <c r="GQ62" s="50"/>
      <c r="GR62" s="50"/>
      <c r="GS62" s="50"/>
      <c r="GT62" s="50"/>
      <c r="GU62" s="50"/>
      <c r="GW62" s="8"/>
      <c r="GX62" s="8"/>
      <c r="GY62" s="8"/>
      <c r="GZ62" s="50"/>
      <c r="HA62" s="8"/>
      <c r="HB62" s="8" t="s">
        <v>106</v>
      </c>
    </row>
    <row r="63" spans="1:211" s="1" customFormat="1" ht="15">
      <c r="A63" s="78"/>
      <c r="B63" s="67" t="s">
        <v>107</v>
      </c>
      <c r="C63" s="581" t="s">
        <v>108</v>
      </c>
      <c r="D63" s="581"/>
      <c r="E63" s="581"/>
      <c r="F63" s="581"/>
      <c r="G63" s="581"/>
      <c r="H63" s="68" t="s">
        <v>103</v>
      </c>
      <c r="I63" s="82">
        <v>51</v>
      </c>
      <c r="J63" s="69"/>
      <c r="K63" s="82">
        <v>51</v>
      </c>
      <c r="L63" s="70"/>
      <c r="M63" s="69"/>
      <c r="N63" s="70"/>
      <c r="O63" s="69"/>
      <c r="P63" s="71">
        <v>2334.5</v>
      </c>
      <c r="GO63" s="50"/>
      <c r="GP63" s="50"/>
      <c r="GQ63" s="50"/>
      <c r="GR63" s="50"/>
      <c r="GS63" s="50"/>
      <c r="GT63" s="50"/>
      <c r="GU63" s="50"/>
      <c r="GW63" s="8"/>
      <c r="GX63" s="8"/>
      <c r="GY63" s="8"/>
      <c r="GZ63" s="50"/>
      <c r="HA63" s="8"/>
      <c r="HB63" s="8" t="s">
        <v>108</v>
      </c>
    </row>
    <row r="64" spans="1:211" s="1" customFormat="1" ht="15">
      <c r="A64" s="84"/>
      <c r="B64" s="85"/>
      <c r="C64" s="579" t="s">
        <v>109</v>
      </c>
      <c r="D64" s="579"/>
      <c r="E64" s="579"/>
      <c r="F64" s="579"/>
      <c r="G64" s="579"/>
      <c r="H64" s="53"/>
      <c r="I64" s="54"/>
      <c r="J64" s="54"/>
      <c r="K64" s="54"/>
      <c r="L64" s="57"/>
      <c r="M64" s="54"/>
      <c r="N64" s="80">
        <v>1990.79</v>
      </c>
      <c r="O64" s="54"/>
      <c r="P64" s="81">
        <v>11944.76</v>
      </c>
      <c r="GO64" s="50"/>
      <c r="GP64" s="50"/>
      <c r="GQ64" s="50"/>
      <c r="GR64" s="50"/>
      <c r="GS64" s="50"/>
      <c r="GT64" s="50"/>
      <c r="GU64" s="50"/>
      <c r="GW64" s="8"/>
      <c r="GX64" s="8"/>
      <c r="GY64" s="8"/>
      <c r="GZ64" s="50"/>
      <c r="HA64" s="8"/>
      <c r="HB64" s="8"/>
      <c r="HC64" s="50" t="s">
        <v>109</v>
      </c>
    </row>
    <row r="65" spans="1:211" s="1" customFormat="1" ht="0.75" customHeight="1">
      <c r="A65" s="86"/>
      <c r="B65" s="87"/>
      <c r="C65" s="87"/>
      <c r="D65" s="87"/>
      <c r="E65" s="87"/>
      <c r="F65" s="87"/>
      <c r="G65" s="87"/>
      <c r="H65" s="88"/>
      <c r="I65" s="89"/>
      <c r="J65" s="89"/>
      <c r="K65" s="89"/>
      <c r="L65" s="90"/>
      <c r="M65" s="89"/>
      <c r="N65" s="90"/>
      <c r="O65" s="89"/>
      <c r="P65" s="91"/>
      <c r="GO65" s="50"/>
      <c r="GP65" s="50"/>
      <c r="GQ65" s="50"/>
      <c r="GR65" s="50"/>
      <c r="GS65" s="50"/>
      <c r="GT65" s="50"/>
      <c r="GU65" s="50"/>
      <c r="GW65" s="8"/>
      <c r="GX65" s="8"/>
      <c r="GY65" s="8"/>
      <c r="GZ65" s="50"/>
      <c r="HA65" s="8"/>
      <c r="HB65" s="8"/>
      <c r="HC65" s="50"/>
    </row>
    <row r="66" spans="1:211" s="1" customFormat="1" ht="15">
      <c r="A66" s="51" t="s">
        <v>70</v>
      </c>
      <c r="B66" s="52" t="s">
        <v>110</v>
      </c>
      <c r="C66" s="580" t="s">
        <v>111</v>
      </c>
      <c r="D66" s="580"/>
      <c r="E66" s="580"/>
      <c r="F66" s="580"/>
      <c r="G66" s="580"/>
      <c r="H66" s="53" t="s">
        <v>61</v>
      </c>
      <c r="I66" s="54">
        <v>10</v>
      </c>
      <c r="J66" s="55">
        <v>1</v>
      </c>
      <c r="K66" s="55">
        <v>10</v>
      </c>
      <c r="L66" s="57"/>
      <c r="M66" s="54"/>
      <c r="N66" s="57"/>
      <c r="O66" s="54"/>
      <c r="P66" s="58"/>
      <c r="Q66" s="59"/>
      <c r="R66" s="60"/>
      <c r="GO66" s="50"/>
      <c r="GP66" s="50"/>
      <c r="GQ66" s="50" t="s">
        <v>111</v>
      </c>
      <c r="GR66" s="50" t="s">
        <v>6</v>
      </c>
      <c r="GS66" s="50" t="s">
        <v>6</v>
      </c>
      <c r="GT66" s="50" t="s">
        <v>6</v>
      </c>
      <c r="GU66" s="50" t="s">
        <v>6</v>
      </c>
      <c r="GW66" s="8"/>
      <c r="GX66" s="8"/>
      <c r="GY66" s="8"/>
      <c r="GZ66" s="50"/>
      <c r="HA66" s="8"/>
      <c r="HB66" s="8"/>
      <c r="HC66" s="50"/>
    </row>
    <row r="67" spans="1:211" s="1" customFormat="1" ht="23.25">
      <c r="A67" s="64"/>
      <c r="B67" s="65" t="s">
        <v>62</v>
      </c>
      <c r="C67" s="572" t="s">
        <v>63</v>
      </c>
      <c r="D67" s="572"/>
      <c r="E67" s="572"/>
      <c r="F67" s="572"/>
      <c r="G67" s="572"/>
      <c r="H67" s="572"/>
      <c r="I67" s="572"/>
      <c r="J67" s="572"/>
      <c r="K67" s="572"/>
      <c r="L67" s="572"/>
      <c r="M67" s="572"/>
      <c r="N67" s="572"/>
      <c r="O67" s="572"/>
      <c r="P67" s="587"/>
      <c r="GO67" s="50"/>
      <c r="GP67" s="50"/>
      <c r="GQ67" s="50"/>
      <c r="GR67" s="50"/>
      <c r="GS67" s="50"/>
      <c r="GT67" s="50"/>
      <c r="GU67" s="50"/>
      <c r="GV67" s="63" t="s">
        <v>63</v>
      </c>
      <c r="GW67" s="8"/>
      <c r="GX67" s="8"/>
      <c r="GY67" s="8"/>
      <c r="GZ67" s="50"/>
      <c r="HA67" s="8"/>
      <c r="HB67" s="8"/>
      <c r="HC67" s="50"/>
    </row>
    <row r="68" spans="1:211" s="1" customFormat="1" ht="22.5">
      <c r="A68" s="64"/>
      <c r="B68" s="65" t="s">
        <v>64</v>
      </c>
      <c r="C68" s="572" t="s">
        <v>65</v>
      </c>
      <c r="D68" s="572"/>
      <c r="E68" s="572"/>
      <c r="F68" s="572"/>
      <c r="G68" s="572"/>
      <c r="H68" s="572"/>
      <c r="I68" s="572"/>
      <c r="J68" s="572"/>
      <c r="K68" s="572"/>
      <c r="L68" s="572"/>
      <c r="M68" s="572"/>
      <c r="N68" s="572"/>
      <c r="O68" s="572"/>
      <c r="P68" s="587"/>
      <c r="GO68" s="50"/>
      <c r="GP68" s="50"/>
      <c r="GQ68" s="50"/>
      <c r="GR68" s="50"/>
      <c r="GS68" s="50"/>
      <c r="GT68" s="50"/>
      <c r="GU68" s="50"/>
      <c r="GV68" s="63" t="s">
        <v>65</v>
      </c>
      <c r="GW68" s="8"/>
      <c r="GX68" s="8"/>
      <c r="GY68" s="8"/>
      <c r="GZ68" s="50"/>
      <c r="HA68" s="8"/>
      <c r="HB68" s="8"/>
      <c r="HC68" s="50"/>
    </row>
    <row r="69" spans="1:211" s="1" customFormat="1" ht="15">
      <c r="A69" s="66"/>
      <c r="B69" s="67" t="s">
        <v>58</v>
      </c>
      <c r="C69" s="581" t="s">
        <v>66</v>
      </c>
      <c r="D69" s="581"/>
      <c r="E69" s="581"/>
      <c r="F69" s="581"/>
      <c r="G69" s="581"/>
      <c r="H69" s="68" t="s">
        <v>67</v>
      </c>
      <c r="I69" s="69"/>
      <c r="J69" s="69"/>
      <c r="K69" s="127">
        <v>7.3079999999999998</v>
      </c>
      <c r="L69" s="70"/>
      <c r="M69" s="69"/>
      <c r="N69" s="70"/>
      <c r="O69" s="69"/>
      <c r="P69" s="71">
        <v>5827.76</v>
      </c>
      <c r="GO69" s="50"/>
      <c r="GP69" s="50"/>
      <c r="GQ69" s="50"/>
      <c r="GR69" s="50"/>
      <c r="GS69" s="50"/>
      <c r="GT69" s="50"/>
      <c r="GU69" s="50"/>
      <c r="GW69" s="8" t="s">
        <v>66</v>
      </c>
      <c r="GX69" s="8"/>
      <c r="GY69" s="8"/>
      <c r="GZ69" s="50"/>
      <c r="HA69" s="8"/>
      <c r="HB69" s="8"/>
      <c r="HC69" s="50"/>
    </row>
    <row r="70" spans="1:211" s="1" customFormat="1" ht="15">
      <c r="A70" s="73"/>
      <c r="B70" s="67" t="s">
        <v>68</v>
      </c>
      <c r="C70" s="581" t="s">
        <v>69</v>
      </c>
      <c r="D70" s="581"/>
      <c r="E70" s="581"/>
      <c r="F70" s="581"/>
      <c r="G70" s="581"/>
      <c r="H70" s="68" t="s">
        <v>67</v>
      </c>
      <c r="I70" s="96">
        <v>2.0299999999999998</v>
      </c>
      <c r="J70" s="96">
        <v>0.36</v>
      </c>
      <c r="K70" s="127">
        <v>7.3079999999999998</v>
      </c>
      <c r="L70" s="129"/>
      <c r="M70" s="130"/>
      <c r="N70" s="77">
        <v>797.45</v>
      </c>
      <c r="O70" s="69"/>
      <c r="P70" s="71">
        <v>5827.76</v>
      </c>
      <c r="GO70" s="50"/>
      <c r="GP70" s="50"/>
      <c r="GQ70" s="50"/>
      <c r="GR70" s="50"/>
      <c r="GS70" s="50"/>
      <c r="GT70" s="50"/>
      <c r="GU70" s="50"/>
      <c r="GW70" s="8"/>
      <c r="GX70" s="8" t="s">
        <v>69</v>
      </c>
      <c r="GY70" s="8"/>
      <c r="GZ70" s="50"/>
      <c r="HA70" s="8"/>
      <c r="HB70" s="8"/>
      <c r="HC70" s="50"/>
    </row>
    <row r="71" spans="1:211" s="1" customFormat="1" ht="15">
      <c r="A71" s="66"/>
      <c r="B71" s="67" t="s">
        <v>70</v>
      </c>
      <c r="C71" s="581" t="s">
        <v>71</v>
      </c>
      <c r="D71" s="581"/>
      <c r="E71" s="581"/>
      <c r="F71" s="581"/>
      <c r="G71" s="581"/>
      <c r="H71" s="68"/>
      <c r="I71" s="69"/>
      <c r="J71" s="69"/>
      <c r="K71" s="69"/>
      <c r="L71" s="70"/>
      <c r="M71" s="69"/>
      <c r="N71" s="70"/>
      <c r="O71" s="69"/>
      <c r="P71" s="71">
        <v>2307.48</v>
      </c>
      <c r="GO71" s="50"/>
      <c r="GP71" s="50"/>
      <c r="GQ71" s="50"/>
      <c r="GR71" s="50"/>
      <c r="GS71" s="50"/>
      <c r="GT71" s="50"/>
      <c r="GU71" s="50"/>
      <c r="GW71" s="8" t="s">
        <v>71</v>
      </c>
      <c r="GX71" s="8"/>
      <c r="GY71" s="8"/>
      <c r="GZ71" s="50"/>
      <c r="HA71" s="8"/>
      <c r="HB71" s="8"/>
      <c r="HC71" s="50"/>
    </row>
    <row r="72" spans="1:211" s="1" customFormat="1" ht="15">
      <c r="A72" s="66"/>
      <c r="B72" s="67"/>
      <c r="C72" s="581" t="s">
        <v>72</v>
      </c>
      <c r="D72" s="581"/>
      <c r="E72" s="581"/>
      <c r="F72" s="581"/>
      <c r="G72" s="581"/>
      <c r="H72" s="68" t="s">
        <v>67</v>
      </c>
      <c r="I72" s="69"/>
      <c r="J72" s="69"/>
      <c r="K72" s="127">
        <v>1.548</v>
      </c>
      <c r="L72" s="70"/>
      <c r="M72" s="69"/>
      <c r="N72" s="70"/>
      <c r="O72" s="69"/>
      <c r="P72" s="71">
        <v>1530.11</v>
      </c>
      <c r="GO72" s="50"/>
      <c r="GP72" s="50"/>
      <c r="GQ72" s="50"/>
      <c r="GR72" s="50"/>
      <c r="GS72" s="50"/>
      <c r="GT72" s="50"/>
      <c r="GU72" s="50"/>
      <c r="GW72" s="8" t="s">
        <v>72</v>
      </c>
      <c r="GX72" s="8"/>
      <c r="GY72" s="8"/>
      <c r="GZ72" s="50"/>
      <c r="HA72" s="8"/>
      <c r="HB72" s="8"/>
      <c r="HC72" s="50"/>
    </row>
    <row r="73" spans="1:211" s="1" customFormat="1" ht="15">
      <c r="A73" s="73"/>
      <c r="B73" s="67" t="s">
        <v>73</v>
      </c>
      <c r="C73" s="581" t="s">
        <v>74</v>
      </c>
      <c r="D73" s="581"/>
      <c r="E73" s="581"/>
      <c r="F73" s="581"/>
      <c r="G73" s="581"/>
      <c r="H73" s="68" t="s">
        <v>75</v>
      </c>
      <c r="I73" s="74">
        <v>0.3</v>
      </c>
      <c r="J73" s="96">
        <v>0.36</v>
      </c>
      <c r="K73" s="96">
        <v>1.08</v>
      </c>
      <c r="L73" s="129"/>
      <c r="M73" s="130"/>
      <c r="N73" s="77">
        <v>2027.59</v>
      </c>
      <c r="O73" s="69"/>
      <c r="P73" s="71">
        <v>2189.8000000000002</v>
      </c>
      <c r="GO73" s="50"/>
      <c r="GP73" s="50"/>
      <c r="GQ73" s="50"/>
      <c r="GR73" s="50"/>
      <c r="GS73" s="50"/>
      <c r="GT73" s="50"/>
      <c r="GU73" s="50"/>
      <c r="GW73" s="8"/>
      <c r="GX73" s="8" t="s">
        <v>74</v>
      </c>
      <c r="GY73" s="8"/>
      <c r="GZ73" s="50"/>
      <c r="HA73" s="8"/>
      <c r="HB73" s="8"/>
      <c r="HC73" s="50"/>
    </row>
    <row r="74" spans="1:211" s="1" customFormat="1" ht="15">
      <c r="A74" s="78"/>
      <c r="B74" s="67" t="s">
        <v>76</v>
      </c>
      <c r="C74" s="581" t="s">
        <v>77</v>
      </c>
      <c r="D74" s="581"/>
      <c r="E74" s="581"/>
      <c r="F74" s="581"/>
      <c r="G74" s="581"/>
      <c r="H74" s="68" t="s">
        <v>67</v>
      </c>
      <c r="I74" s="74">
        <v>0.3</v>
      </c>
      <c r="J74" s="96">
        <v>0.36</v>
      </c>
      <c r="K74" s="96">
        <v>1.08</v>
      </c>
      <c r="L74" s="70"/>
      <c r="M74" s="69"/>
      <c r="N74" s="77">
        <v>1071.2</v>
      </c>
      <c r="O74" s="69"/>
      <c r="P74" s="71">
        <v>1156.9000000000001</v>
      </c>
      <c r="GO74" s="50"/>
      <c r="GP74" s="50"/>
      <c r="GQ74" s="50"/>
      <c r="GR74" s="50"/>
      <c r="GS74" s="50"/>
      <c r="GT74" s="50"/>
      <c r="GU74" s="50"/>
      <c r="GW74" s="8"/>
      <c r="GX74" s="8"/>
      <c r="GY74" s="8" t="s">
        <v>77</v>
      </c>
      <c r="GZ74" s="50"/>
      <c r="HA74" s="8"/>
      <c r="HB74" s="8"/>
      <c r="HC74" s="50"/>
    </row>
    <row r="75" spans="1:211" s="1" customFormat="1" ht="15">
      <c r="A75" s="73"/>
      <c r="B75" s="67" t="s">
        <v>112</v>
      </c>
      <c r="C75" s="581" t="s">
        <v>113</v>
      </c>
      <c r="D75" s="581"/>
      <c r="E75" s="581"/>
      <c r="F75" s="581"/>
      <c r="G75" s="581"/>
      <c r="H75" s="68" t="s">
        <v>75</v>
      </c>
      <c r="I75" s="96">
        <v>0.11</v>
      </c>
      <c r="J75" s="96">
        <v>0.36</v>
      </c>
      <c r="K75" s="127">
        <v>0.39600000000000002</v>
      </c>
      <c r="L75" s="95">
        <v>104.99</v>
      </c>
      <c r="M75" s="76">
        <v>1.42</v>
      </c>
      <c r="N75" s="77">
        <v>149.09</v>
      </c>
      <c r="O75" s="69"/>
      <c r="P75" s="71">
        <v>59.04</v>
      </c>
      <c r="GO75" s="50"/>
      <c r="GP75" s="50"/>
      <c r="GQ75" s="50"/>
      <c r="GR75" s="50"/>
      <c r="GS75" s="50"/>
      <c r="GT75" s="50"/>
      <c r="GU75" s="50"/>
      <c r="GW75" s="8"/>
      <c r="GX75" s="8" t="s">
        <v>113</v>
      </c>
      <c r="GY75" s="8"/>
      <c r="GZ75" s="50"/>
      <c r="HA75" s="8"/>
      <c r="HB75" s="8"/>
      <c r="HC75" s="50"/>
    </row>
    <row r="76" spans="1:211" s="1" customFormat="1" ht="15">
      <c r="A76" s="78"/>
      <c r="B76" s="67" t="s">
        <v>80</v>
      </c>
      <c r="C76" s="581" t="s">
        <v>81</v>
      </c>
      <c r="D76" s="581"/>
      <c r="E76" s="581"/>
      <c r="F76" s="581"/>
      <c r="G76" s="581"/>
      <c r="H76" s="68" t="s">
        <v>67</v>
      </c>
      <c r="I76" s="96">
        <v>0.11</v>
      </c>
      <c r="J76" s="96">
        <v>0.36</v>
      </c>
      <c r="K76" s="127">
        <v>0.39600000000000002</v>
      </c>
      <c r="L76" s="70"/>
      <c r="M76" s="69"/>
      <c r="N76" s="173">
        <v>797.45</v>
      </c>
      <c r="O76" s="69"/>
      <c r="P76" s="83">
        <v>315.79000000000002</v>
      </c>
      <c r="GO76" s="50"/>
      <c r="GP76" s="50"/>
      <c r="GQ76" s="50"/>
      <c r="GR76" s="50"/>
      <c r="GS76" s="50"/>
      <c r="GT76" s="50"/>
      <c r="GU76" s="50"/>
      <c r="GW76" s="8"/>
      <c r="GX76" s="8"/>
      <c r="GY76" s="8" t="s">
        <v>81</v>
      </c>
      <c r="GZ76" s="50"/>
      <c r="HA76" s="8"/>
      <c r="HB76" s="8"/>
      <c r="HC76" s="50"/>
    </row>
    <row r="77" spans="1:211" s="1" customFormat="1" ht="15">
      <c r="A77" s="73"/>
      <c r="B77" s="67" t="s">
        <v>78</v>
      </c>
      <c r="C77" s="581" t="s">
        <v>79</v>
      </c>
      <c r="D77" s="581"/>
      <c r="E77" s="581"/>
      <c r="F77" s="581"/>
      <c r="G77" s="581"/>
      <c r="H77" s="68" t="s">
        <v>75</v>
      </c>
      <c r="I77" s="96">
        <v>0.02</v>
      </c>
      <c r="J77" s="96">
        <v>0.36</v>
      </c>
      <c r="K77" s="127">
        <v>7.1999999999999995E-2</v>
      </c>
      <c r="L77" s="95">
        <v>477.92</v>
      </c>
      <c r="M77" s="76">
        <v>1.46</v>
      </c>
      <c r="N77" s="77">
        <v>697.76</v>
      </c>
      <c r="O77" s="69"/>
      <c r="P77" s="71">
        <v>50.24</v>
      </c>
      <c r="GO77" s="50"/>
      <c r="GP77" s="50"/>
      <c r="GQ77" s="50"/>
      <c r="GR77" s="50"/>
      <c r="GS77" s="50"/>
      <c r="GT77" s="50"/>
      <c r="GU77" s="50"/>
      <c r="GW77" s="8"/>
      <c r="GX77" s="8" t="s">
        <v>79</v>
      </c>
      <c r="GY77" s="8"/>
      <c r="GZ77" s="50"/>
      <c r="HA77" s="8"/>
      <c r="HB77" s="8"/>
      <c r="HC77" s="50"/>
    </row>
    <row r="78" spans="1:211" s="1" customFormat="1" ht="15">
      <c r="A78" s="78"/>
      <c r="B78" s="67" t="s">
        <v>80</v>
      </c>
      <c r="C78" s="581" t="s">
        <v>81</v>
      </c>
      <c r="D78" s="581"/>
      <c r="E78" s="581"/>
      <c r="F78" s="581"/>
      <c r="G78" s="581"/>
      <c r="H78" s="68" t="s">
        <v>67</v>
      </c>
      <c r="I78" s="96">
        <v>0.02</v>
      </c>
      <c r="J78" s="96">
        <v>0.36</v>
      </c>
      <c r="K78" s="127">
        <v>7.1999999999999995E-2</v>
      </c>
      <c r="L78" s="70"/>
      <c r="M78" s="69"/>
      <c r="N78" s="173">
        <v>797.45</v>
      </c>
      <c r="O78" s="69"/>
      <c r="P78" s="83">
        <v>57.42</v>
      </c>
      <c r="GO78" s="50"/>
      <c r="GP78" s="50"/>
      <c r="GQ78" s="50"/>
      <c r="GR78" s="50"/>
      <c r="GS78" s="50"/>
      <c r="GT78" s="50"/>
      <c r="GU78" s="50"/>
      <c r="GW78" s="8"/>
      <c r="GX78" s="8"/>
      <c r="GY78" s="8" t="s">
        <v>81</v>
      </c>
      <c r="GZ78" s="50"/>
      <c r="HA78" s="8"/>
      <c r="HB78" s="8"/>
      <c r="HC78" s="50"/>
    </row>
    <row r="79" spans="1:211" s="1" customFormat="1" ht="23.25">
      <c r="A79" s="73"/>
      <c r="B79" s="67" t="s">
        <v>82</v>
      </c>
      <c r="C79" s="581" t="s">
        <v>83</v>
      </c>
      <c r="D79" s="581"/>
      <c r="E79" s="581"/>
      <c r="F79" s="581"/>
      <c r="G79" s="581"/>
      <c r="H79" s="68" t="s">
        <v>75</v>
      </c>
      <c r="I79" s="96">
        <v>0.12</v>
      </c>
      <c r="J79" s="96">
        <v>0.36</v>
      </c>
      <c r="K79" s="127">
        <v>0.432</v>
      </c>
      <c r="L79" s="129"/>
      <c r="M79" s="130"/>
      <c r="N79" s="77">
        <v>19.440000000000001</v>
      </c>
      <c r="O79" s="69"/>
      <c r="P79" s="71">
        <v>8.4</v>
      </c>
      <c r="GO79" s="50"/>
      <c r="GP79" s="50"/>
      <c r="GQ79" s="50"/>
      <c r="GR79" s="50"/>
      <c r="GS79" s="50"/>
      <c r="GT79" s="50"/>
      <c r="GU79" s="50"/>
      <c r="GW79" s="8"/>
      <c r="GX79" s="8" t="s">
        <v>83</v>
      </c>
      <c r="GY79" s="8"/>
      <c r="GZ79" s="50"/>
      <c r="HA79" s="8"/>
      <c r="HB79" s="8"/>
      <c r="HC79" s="50"/>
    </row>
    <row r="80" spans="1:211" s="1" customFormat="1" ht="15">
      <c r="A80" s="66"/>
      <c r="B80" s="67" t="s">
        <v>84</v>
      </c>
      <c r="C80" s="581" t="s">
        <v>85</v>
      </c>
      <c r="D80" s="581"/>
      <c r="E80" s="581"/>
      <c r="F80" s="581"/>
      <c r="G80" s="581"/>
      <c r="H80" s="68"/>
      <c r="I80" s="69"/>
      <c r="J80" s="69"/>
      <c r="K80" s="69"/>
      <c r="L80" s="70"/>
      <c r="M80" s="69"/>
      <c r="N80" s="70"/>
      <c r="O80" s="69"/>
      <c r="P80" s="83">
        <v>0</v>
      </c>
      <c r="GO80" s="50"/>
      <c r="GP80" s="50"/>
      <c r="GQ80" s="50"/>
      <c r="GR80" s="50"/>
      <c r="GS80" s="50"/>
      <c r="GT80" s="50"/>
      <c r="GU80" s="50"/>
      <c r="GW80" s="8" t="s">
        <v>85</v>
      </c>
      <c r="GX80" s="8"/>
      <c r="GY80" s="8"/>
      <c r="GZ80" s="50"/>
      <c r="HA80" s="8"/>
      <c r="HB80" s="8"/>
      <c r="HC80" s="50"/>
    </row>
    <row r="81" spans="1:211" s="1" customFormat="1" ht="15">
      <c r="A81" s="73"/>
      <c r="B81" s="67" t="s">
        <v>86</v>
      </c>
      <c r="C81" s="581" t="s">
        <v>87</v>
      </c>
      <c r="D81" s="581"/>
      <c r="E81" s="581"/>
      <c r="F81" s="581"/>
      <c r="G81" s="581"/>
      <c r="H81" s="68" t="s">
        <v>88</v>
      </c>
      <c r="I81" s="172">
        <v>2.0000000000000002E-5</v>
      </c>
      <c r="J81" s="82">
        <v>0</v>
      </c>
      <c r="K81" s="82">
        <v>0</v>
      </c>
      <c r="L81" s="75">
        <v>144581.54999999999</v>
      </c>
      <c r="M81" s="76">
        <v>1.31</v>
      </c>
      <c r="N81" s="77">
        <v>189401.83</v>
      </c>
      <c r="O81" s="69"/>
      <c r="P81" s="71">
        <v>0</v>
      </c>
      <c r="GO81" s="50"/>
      <c r="GP81" s="50"/>
      <c r="GQ81" s="50"/>
      <c r="GR81" s="50"/>
      <c r="GS81" s="50"/>
      <c r="GT81" s="50"/>
      <c r="GU81" s="50"/>
      <c r="GW81" s="8"/>
      <c r="GX81" s="8" t="s">
        <v>87</v>
      </c>
      <c r="GY81" s="8"/>
      <c r="GZ81" s="50"/>
      <c r="HA81" s="8"/>
      <c r="HB81" s="8"/>
      <c r="HC81" s="50"/>
    </row>
    <row r="82" spans="1:211" s="1" customFormat="1" ht="23.25">
      <c r="A82" s="73"/>
      <c r="B82" s="67" t="s">
        <v>89</v>
      </c>
      <c r="C82" s="581" t="s">
        <v>90</v>
      </c>
      <c r="D82" s="581"/>
      <c r="E82" s="581"/>
      <c r="F82" s="581"/>
      <c r="G82" s="581"/>
      <c r="H82" s="68" t="s">
        <v>91</v>
      </c>
      <c r="I82" s="96">
        <v>0.05</v>
      </c>
      <c r="J82" s="82">
        <v>0</v>
      </c>
      <c r="K82" s="82">
        <v>0</v>
      </c>
      <c r="L82" s="95">
        <v>155.63</v>
      </c>
      <c r="M82" s="76">
        <v>1.19</v>
      </c>
      <c r="N82" s="77">
        <v>185.2</v>
      </c>
      <c r="O82" s="69"/>
      <c r="P82" s="71">
        <v>0</v>
      </c>
      <c r="GO82" s="50"/>
      <c r="GP82" s="50"/>
      <c r="GQ82" s="50"/>
      <c r="GR82" s="50"/>
      <c r="GS82" s="50"/>
      <c r="GT82" s="50"/>
      <c r="GU82" s="50"/>
      <c r="GW82" s="8"/>
      <c r="GX82" s="8" t="s">
        <v>90</v>
      </c>
      <c r="GY82" s="8"/>
      <c r="GZ82" s="50"/>
      <c r="HA82" s="8"/>
      <c r="HB82" s="8"/>
      <c r="HC82" s="50"/>
    </row>
    <row r="83" spans="1:211" s="1" customFormat="1" ht="15">
      <c r="A83" s="73"/>
      <c r="B83" s="67" t="s">
        <v>114</v>
      </c>
      <c r="C83" s="581" t="s">
        <v>115</v>
      </c>
      <c r="D83" s="581"/>
      <c r="E83" s="581"/>
      <c r="F83" s="581"/>
      <c r="G83" s="581"/>
      <c r="H83" s="68" t="s">
        <v>91</v>
      </c>
      <c r="I83" s="96">
        <v>0.79</v>
      </c>
      <c r="J83" s="82">
        <v>0</v>
      </c>
      <c r="K83" s="82">
        <v>0</v>
      </c>
      <c r="L83" s="95">
        <v>174.93</v>
      </c>
      <c r="M83" s="76">
        <v>1.1499999999999999</v>
      </c>
      <c r="N83" s="77">
        <v>201.17</v>
      </c>
      <c r="O83" s="69"/>
      <c r="P83" s="71">
        <v>0</v>
      </c>
      <c r="GO83" s="50"/>
      <c r="GP83" s="50"/>
      <c r="GQ83" s="50"/>
      <c r="GR83" s="50"/>
      <c r="GS83" s="50"/>
      <c r="GT83" s="50"/>
      <c r="GU83" s="50"/>
      <c r="GW83" s="8"/>
      <c r="GX83" s="8" t="s">
        <v>115</v>
      </c>
      <c r="GY83" s="8"/>
      <c r="GZ83" s="50"/>
      <c r="HA83" s="8"/>
      <c r="HB83" s="8"/>
      <c r="HC83" s="50"/>
    </row>
    <row r="84" spans="1:211" s="1" customFormat="1" ht="23.25">
      <c r="A84" s="73"/>
      <c r="B84" s="67" t="s">
        <v>92</v>
      </c>
      <c r="C84" s="581" t="s">
        <v>93</v>
      </c>
      <c r="D84" s="581"/>
      <c r="E84" s="581"/>
      <c r="F84" s="581"/>
      <c r="G84" s="581"/>
      <c r="H84" s="68" t="s">
        <v>94</v>
      </c>
      <c r="I84" s="127">
        <v>3.0000000000000001E-3</v>
      </c>
      <c r="J84" s="82">
        <v>0</v>
      </c>
      <c r="K84" s="82">
        <v>0</v>
      </c>
      <c r="L84" s="95">
        <v>386.46</v>
      </c>
      <c r="M84" s="76">
        <v>2.21</v>
      </c>
      <c r="N84" s="77">
        <v>854.08</v>
      </c>
      <c r="O84" s="69"/>
      <c r="P84" s="71">
        <v>0</v>
      </c>
      <c r="GO84" s="50"/>
      <c r="GP84" s="50"/>
      <c r="GQ84" s="50"/>
      <c r="GR84" s="50"/>
      <c r="GS84" s="50"/>
      <c r="GT84" s="50"/>
      <c r="GU84" s="50"/>
      <c r="GW84" s="8"/>
      <c r="GX84" s="8" t="s">
        <v>93</v>
      </c>
      <c r="GY84" s="8"/>
      <c r="GZ84" s="50"/>
      <c r="HA84" s="8"/>
      <c r="HB84" s="8"/>
      <c r="HC84" s="50"/>
    </row>
    <row r="85" spans="1:211" s="1" customFormat="1" ht="23.25">
      <c r="A85" s="73"/>
      <c r="B85" s="67" t="s">
        <v>95</v>
      </c>
      <c r="C85" s="581" t="s">
        <v>96</v>
      </c>
      <c r="D85" s="581"/>
      <c r="E85" s="581"/>
      <c r="F85" s="581"/>
      <c r="G85" s="581"/>
      <c r="H85" s="68" t="s">
        <v>88</v>
      </c>
      <c r="I85" s="127">
        <v>3.0000000000000001E-3</v>
      </c>
      <c r="J85" s="82">
        <v>0</v>
      </c>
      <c r="K85" s="82">
        <v>0</v>
      </c>
      <c r="L85" s="75">
        <v>70310.45</v>
      </c>
      <c r="M85" s="76">
        <v>0.99</v>
      </c>
      <c r="N85" s="77">
        <v>69607.350000000006</v>
      </c>
      <c r="O85" s="69"/>
      <c r="P85" s="71">
        <v>0</v>
      </c>
      <c r="GO85" s="50"/>
      <c r="GP85" s="50"/>
      <c r="GQ85" s="50"/>
      <c r="GR85" s="50"/>
      <c r="GS85" s="50"/>
      <c r="GT85" s="50"/>
      <c r="GU85" s="50"/>
      <c r="GW85" s="8"/>
      <c r="GX85" s="8" t="s">
        <v>96</v>
      </c>
      <c r="GY85" s="8"/>
      <c r="GZ85" s="50"/>
      <c r="HA85" s="8"/>
      <c r="HB85" s="8"/>
      <c r="HC85" s="50"/>
    </row>
    <row r="86" spans="1:211" s="1" customFormat="1" ht="15">
      <c r="A86" s="73"/>
      <c r="B86" s="67" t="s">
        <v>97</v>
      </c>
      <c r="C86" s="581" t="s">
        <v>98</v>
      </c>
      <c r="D86" s="581"/>
      <c r="E86" s="581"/>
      <c r="F86" s="581"/>
      <c r="G86" s="581"/>
      <c r="H86" s="68" t="s">
        <v>91</v>
      </c>
      <c r="I86" s="74">
        <v>0.7</v>
      </c>
      <c r="J86" s="82">
        <v>0</v>
      </c>
      <c r="K86" s="82">
        <v>0</v>
      </c>
      <c r="L86" s="95">
        <v>79.88</v>
      </c>
      <c r="M86" s="76">
        <v>1.48</v>
      </c>
      <c r="N86" s="77">
        <v>118.22</v>
      </c>
      <c r="O86" s="69"/>
      <c r="P86" s="71">
        <v>0</v>
      </c>
      <c r="GO86" s="50"/>
      <c r="GP86" s="50"/>
      <c r="GQ86" s="50"/>
      <c r="GR86" s="50"/>
      <c r="GS86" s="50"/>
      <c r="GT86" s="50"/>
      <c r="GU86" s="50"/>
      <c r="GW86" s="8"/>
      <c r="GX86" s="8" t="s">
        <v>98</v>
      </c>
      <c r="GY86" s="8"/>
      <c r="GZ86" s="50"/>
      <c r="HA86" s="8"/>
      <c r="HB86" s="8"/>
      <c r="HC86" s="50"/>
    </row>
    <row r="87" spans="1:211" s="1" customFormat="1" ht="15">
      <c r="A87" s="79"/>
      <c r="B87" s="65"/>
      <c r="C87" s="579" t="s">
        <v>99</v>
      </c>
      <c r="D87" s="579"/>
      <c r="E87" s="579"/>
      <c r="F87" s="579"/>
      <c r="G87" s="579"/>
      <c r="H87" s="53"/>
      <c r="I87" s="54"/>
      <c r="J87" s="54"/>
      <c r="K87" s="54"/>
      <c r="L87" s="57"/>
      <c r="M87" s="54"/>
      <c r="N87" s="80"/>
      <c r="O87" s="54"/>
      <c r="P87" s="81">
        <v>9665.35</v>
      </c>
      <c r="GO87" s="50"/>
      <c r="GP87" s="50"/>
      <c r="GQ87" s="50"/>
      <c r="GR87" s="50"/>
      <c r="GS87" s="50"/>
      <c r="GT87" s="50"/>
      <c r="GU87" s="50"/>
      <c r="GW87" s="8"/>
      <c r="GX87" s="8"/>
      <c r="GY87" s="8"/>
      <c r="GZ87" s="50" t="s">
        <v>99</v>
      </c>
      <c r="HA87" s="8"/>
      <c r="HB87" s="8"/>
      <c r="HC87" s="50"/>
    </row>
    <row r="88" spans="1:211" s="1" customFormat="1" ht="15">
      <c r="A88" s="78" t="s">
        <v>116</v>
      </c>
      <c r="B88" s="67" t="s">
        <v>101</v>
      </c>
      <c r="C88" s="581" t="s">
        <v>102</v>
      </c>
      <c r="D88" s="581"/>
      <c r="E88" s="581"/>
      <c r="F88" s="581"/>
      <c r="G88" s="581"/>
      <c r="H88" s="68" t="s">
        <v>103</v>
      </c>
      <c r="I88" s="82">
        <v>2</v>
      </c>
      <c r="J88" s="69"/>
      <c r="K88" s="82">
        <v>2</v>
      </c>
      <c r="L88" s="70"/>
      <c r="M88" s="69"/>
      <c r="N88" s="70"/>
      <c r="O88" s="74">
        <v>0.3</v>
      </c>
      <c r="P88" s="83">
        <v>97.13</v>
      </c>
      <c r="GO88" s="50"/>
      <c r="GP88" s="50"/>
      <c r="GQ88" s="50"/>
      <c r="GR88" s="50"/>
      <c r="GS88" s="50"/>
      <c r="GT88" s="50"/>
      <c r="GU88" s="50"/>
      <c r="GW88" s="8"/>
      <c r="GX88" s="8"/>
      <c r="GY88" s="8"/>
      <c r="GZ88" s="50"/>
      <c r="HA88" s="8" t="s">
        <v>102</v>
      </c>
      <c r="HB88" s="8"/>
      <c r="HC88" s="50"/>
    </row>
    <row r="89" spans="1:211" s="1" customFormat="1" ht="15">
      <c r="A89" s="78"/>
      <c r="B89" s="67"/>
      <c r="C89" s="581" t="s">
        <v>104</v>
      </c>
      <c r="D89" s="581"/>
      <c r="E89" s="581"/>
      <c r="F89" s="581"/>
      <c r="G89" s="581"/>
      <c r="H89" s="68"/>
      <c r="I89" s="69"/>
      <c r="J89" s="69"/>
      <c r="K89" s="69"/>
      <c r="L89" s="70"/>
      <c r="M89" s="69"/>
      <c r="N89" s="70"/>
      <c r="O89" s="69"/>
      <c r="P89" s="71">
        <v>7357.87</v>
      </c>
      <c r="GO89" s="50"/>
      <c r="GP89" s="50"/>
      <c r="GQ89" s="50"/>
      <c r="GR89" s="50"/>
      <c r="GS89" s="50"/>
      <c r="GT89" s="50"/>
      <c r="GU89" s="50"/>
      <c r="GW89" s="8"/>
      <c r="GX89" s="8"/>
      <c r="GY89" s="8"/>
      <c r="GZ89" s="50"/>
      <c r="HA89" s="8"/>
      <c r="HB89" s="8" t="s">
        <v>104</v>
      </c>
      <c r="HC89" s="50"/>
    </row>
    <row r="90" spans="1:211" s="1" customFormat="1" ht="15">
      <c r="A90" s="78"/>
      <c r="B90" s="67" t="s">
        <v>105</v>
      </c>
      <c r="C90" s="581" t="s">
        <v>106</v>
      </c>
      <c r="D90" s="581"/>
      <c r="E90" s="581"/>
      <c r="F90" s="581"/>
      <c r="G90" s="581"/>
      <c r="H90" s="68" t="s">
        <v>103</v>
      </c>
      <c r="I90" s="82">
        <v>98</v>
      </c>
      <c r="J90" s="69"/>
      <c r="K90" s="82">
        <v>98</v>
      </c>
      <c r="L90" s="70"/>
      <c r="M90" s="69"/>
      <c r="N90" s="70"/>
      <c r="O90" s="69"/>
      <c r="P90" s="71">
        <v>7210.71</v>
      </c>
      <c r="GO90" s="50"/>
      <c r="GP90" s="50"/>
      <c r="GQ90" s="50"/>
      <c r="GR90" s="50"/>
      <c r="GS90" s="50"/>
      <c r="GT90" s="50"/>
      <c r="GU90" s="50"/>
      <c r="GW90" s="8"/>
      <c r="GX90" s="8"/>
      <c r="GY90" s="8"/>
      <c r="GZ90" s="50"/>
      <c r="HA90" s="8"/>
      <c r="HB90" s="8" t="s">
        <v>106</v>
      </c>
      <c r="HC90" s="50"/>
    </row>
    <row r="91" spans="1:211" s="1" customFormat="1" ht="15">
      <c r="A91" s="78"/>
      <c r="B91" s="67" t="s">
        <v>107</v>
      </c>
      <c r="C91" s="581" t="s">
        <v>108</v>
      </c>
      <c r="D91" s="581"/>
      <c r="E91" s="581"/>
      <c r="F91" s="581"/>
      <c r="G91" s="581"/>
      <c r="H91" s="68" t="s">
        <v>103</v>
      </c>
      <c r="I91" s="82">
        <v>51</v>
      </c>
      <c r="J91" s="69"/>
      <c r="K91" s="82">
        <v>51</v>
      </c>
      <c r="L91" s="70"/>
      <c r="M91" s="69"/>
      <c r="N91" s="70"/>
      <c r="O91" s="69"/>
      <c r="P91" s="71">
        <v>3752.51</v>
      </c>
      <c r="GO91" s="50"/>
      <c r="GP91" s="50"/>
      <c r="GQ91" s="50"/>
      <c r="GR91" s="50"/>
      <c r="GS91" s="50"/>
      <c r="GT91" s="50"/>
      <c r="GU91" s="50"/>
      <c r="GW91" s="8"/>
      <c r="GX91" s="8"/>
      <c r="GY91" s="8"/>
      <c r="GZ91" s="50"/>
      <c r="HA91" s="8"/>
      <c r="HB91" s="8" t="s">
        <v>108</v>
      </c>
      <c r="HC91" s="50"/>
    </row>
    <row r="92" spans="1:211" s="1" customFormat="1" ht="15">
      <c r="A92" s="84"/>
      <c r="B92" s="85"/>
      <c r="C92" s="579" t="s">
        <v>109</v>
      </c>
      <c r="D92" s="579"/>
      <c r="E92" s="579"/>
      <c r="F92" s="579"/>
      <c r="G92" s="579"/>
      <c r="H92" s="53"/>
      <c r="I92" s="54"/>
      <c r="J92" s="54"/>
      <c r="K92" s="54"/>
      <c r="L92" s="57"/>
      <c r="M92" s="54"/>
      <c r="N92" s="80">
        <v>2072.5700000000002</v>
      </c>
      <c r="O92" s="54"/>
      <c r="P92" s="81">
        <v>20725.7</v>
      </c>
      <c r="GO92" s="50"/>
      <c r="GP92" s="50"/>
      <c r="GQ92" s="50"/>
      <c r="GR92" s="50"/>
      <c r="GS92" s="50"/>
      <c r="GT92" s="50"/>
      <c r="GU92" s="50"/>
      <c r="GW92" s="8"/>
      <c r="GX92" s="8"/>
      <c r="GY92" s="8"/>
      <c r="GZ92" s="50"/>
      <c r="HA92" s="8"/>
      <c r="HB92" s="8"/>
      <c r="HC92" s="50" t="s">
        <v>109</v>
      </c>
    </row>
    <row r="93" spans="1:211" s="1" customFormat="1" ht="0.75" customHeight="1">
      <c r="A93" s="86"/>
      <c r="B93" s="87"/>
      <c r="C93" s="87"/>
      <c r="D93" s="87"/>
      <c r="E93" s="87"/>
      <c r="F93" s="87"/>
      <c r="G93" s="87"/>
      <c r="H93" s="88"/>
      <c r="I93" s="89"/>
      <c r="J93" s="89"/>
      <c r="K93" s="89"/>
      <c r="L93" s="90"/>
      <c r="M93" s="89"/>
      <c r="N93" s="90"/>
      <c r="O93" s="89"/>
      <c r="P93" s="91"/>
      <c r="GO93" s="50"/>
      <c r="GP93" s="50"/>
      <c r="GQ93" s="50"/>
      <c r="GR93" s="50"/>
      <c r="GS93" s="50"/>
      <c r="GT93" s="50"/>
      <c r="GU93" s="50"/>
      <c r="GW93" s="8"/>
      <c r="GX93" s="8"/>
      <c r="GY93" s="8"/>
      <c r="GZ93" s="50"/>
      <c r="HA93" s="8"/>
      <c r="HB93" s="8"/>
      <c r="HC93" s="50"/>
    </row>
    <row r="94" spans="1:211" s="1" customFormat="1" ht="15">
      <c r="A94" s="51" t="s">
        <v>117</v>
      </c>
      <c r="B94" s="52" t="s">
        <v>118</v>
      </c>
      <c r="C94" s="580" t="s">
        <v>119</v>
      </c>
      <c r="D94" s="580"/>
      <c r="E94" s="580"/>
      <c r="F94" s="580"/>
      <c r="G94" s="580"/>
      <c r="H94" s="53" t="s">
        <v>61</v>
      </c>
      <c r="I94" s="54">
        <v>4</v>
      </c>
      <c r="J94" s="55">
        <v>1</v>
      </c>
      <c r="K94" s="55">
        <v>4</v>
      </c>
      <c r="L94" s="57"/>
      <c r="M94" s="54"/>
      <c r="N94" s="57"/>
      <c r="O94" s="54"/>
      <c r="P94" s="58"/>
      <c r="Q94" s="59"/>
      <c r="R94" s="60"/>
      <c r="GO94" s="50"/>
      <c r="GP94" s="50"/>
      <c r="GQ94" s="50" t="s">
        <v>119</v>
      </c>
      <c r="GR94" s="50" t="s">
        <v>6</v>
      </c>
      <c r="GS94" s="50" t="s">
        <v>6</v>
      </c>
      <c r="GT94" s="50" t="s">
        <v>6</v>
      </c>
      <c r="GU94" s="50" t="s">
        <v>6</v>
      </c>
      <c r="GW94" s="8"/>
      <c r="GX94" s="8"/>
      <c r="GY94" s="8"/>
      <c r="GZ94" s="50"/>
      <c r="HA94" s="8"/>
      <c r="HB94" s="8"/>
      <c r="HC94" s="50"/>
    </row>
    <row r="95" spans="1:211" s="1" customFormat="1" ht="23.25">
      <c r="A95" s="64"/>
      <c r="B95" s="65" t="s">
        <v>62</v>
      </c>
      <c r="C95" s="572" t="s">
        <v>63</v>
      </c>
      <c r="D95" s="572"/>
      <c r="E95" s="572"/>
      <c r="F95" s="572"/>
      <c r="G95" s="572"/>
      <c r="H95" s="572"/>
      <c r="I95" s="572"/>
      <c r="J95" s="572"/>
      <c r="K95" s="572"/>
      <c r="L95" s="572"/>
      <c r="M95" s="572"/>
      <c r="N95" s="572"/>
      <c r="O95" s="572"/>
      <c r="P95" s="587"/>
      <c r="GO95" s="50"/>
      <c r="GP95" s="50"/>
      <c r="GQ95" s="50"/>
      <c r="GR95" s="50"/>
      <c r="GS95" s="50"/>
      <c r="GT95" s="50"/>
      <c r="GU95" s="50"/>
      <c r="GV95" s="63" t="s">
        <v>63</v>
      </c>
      <c r="GW95" s="8"/>
      <c r="GX95" s="8"/>
      <c r="GY95" s="8"/>
      <c r="GZ95" s="50"/>
      <c r="HA95" s="8"/>
      <c r="HB95" s="8"/>
      <c r="HC95" s="50"/>
    </row>
    <row r="96" spans="1:211" s="1" customFormat="1" ht="22.5">
      <c r="A96" s="64"/>
      <c r="B96" s="65" t="s">
        <v>64</v>
      </c>
      <c r="C96" s="572" t="s">
        <v>65</v>
      </c>
      <c r="D96" s="572"/>
      <c r="E96" s="572"/>
      <c r="F96" s="572"/>
      <c r="G96" s="572"/>
      <c r="H96" s="572"/>
      <c r="I96" s="572"/>
      <c r="J96" s="572"/>
      <c r="K96" s="572"/>
      <c r="L96" s="572"/>
      <c r="M96" s="572"/>
      <c r="N96" s="572"/>
      <c r="O96" s="572"/>
      <c r="P96" s="587"/>
      <c r="GO96" s="50"/>
      <c r="GP96" s="50"/>
      <c r="GQ96" s="50"/>
      <c r="GR96" s="50"/>
      <c r="GS96" s="50"/>
      <c r="GT96" s="50"/>
      <c r="GU96" s="50"/>
      <c r="GV96" s="63" t="s">
        <v>65</v>
      </c>
      <c r="GW96" s="8"/>
      <c r="GX96" s="8"/>
      <c r="GY96" s="8"/>
      <c r="GZ96" s="50"/>
      <c r="HA96" s="8"/>
      <c r="HB96" s="8"/>
      <c r="HC96" s="50"/>
    </row>
    <row r="97" spans="1:211" s="1" customFormat="1" ht="15">
      <c r="A97" s="66"/>
      <c r="B97" s="67" t="s">
        <v>58</v>
      </c>
      <c r="C97" s="581" t="s">
        <v>66</v>
      </c>
      <c r="D97" s="581"/>
      <c r="E97" s="581"/>
      <c r="F97" s="581"/>
      <c r="G97" s="581"/>
      <c r="H97" s="68" t="s">
        <v>67</v>
      </c>
      <c r="I97" s="69"/>
      <c r="J97" s="69"/>
      <c r="K97" s="128">
        <v>6.0048000000000004</v>
      </c>
      <c r="L97" s="70"/>
      <c r="M97" s="69"/>
      <c r="N97" s="70"/>
      <c r="O97" s="69"/>
      <c r="P97" s="71">
        <v>4788.53</v>
      </c>
      <c r="GO97" s="50"/>
      <c r="GP97" s="50"/>
      <c r="GQ97" s="50"/>
      <c r="GR97" s="50"/>
      <c r="GS97" s="50"/>
      <c r="GT97" s="50"/>
      <c r="GU97" s="50"/>
      <c r="GW97" s="8" t="s">
        <v>66</v>
      </c>
      <c r="GX97" s="8"/>
      <c r="GY97" s="8"/>
      <c r="GZ97" s="50"/>
      <c r="HA97" s="8"/>
      <c r="HB97" s="8"/>
      <c r="HC97" s="50"/>
    </row>
    <row r="98" spans="1:211" s="1" customFormat="1" ht="15">
      <c r="A98" s="73"/>
      <c r="B98" s="67" t="s">
        <v>68</v>
      </c>
      <c r="C98" s="581" t="s">
        <v>69</v>
      </c>
      <c r="D98" s="581"/>
      <c r="E98" s="581"/>
      <c r="F98" s="581"/>
      <c r="G98" s="581"/>
      <c r="H98" s="68" t="s">
        <v>67</v>
      </c>
      <c r="I98" s="96">
        <v>4.17</v>
      </c>
      <c r="J98" s="96">
        <v>0.36</v>
      </c>
      <c r="K98" s="128">
        <v>6.0048000000000004</v>
      </c>
      <c r="L98" s="129"/>
      <c r="M98" s="130"/>
      <c r="N98" s="77">
        <v>797.45</v>
      </c>
      <c r="O98" s="69"/>
      <c r="P98" s="71">
        <v>4788.53</v>
      </c>
      <c r="GO98" s="50"/>
      <c r="GP98" s="50"/>
      <c r="GQ98" s="50"/>
      <c r="GR98" s="50"/>
      <c r="GS98" s="50"/>
      <c r="GT98" s="50"/>
      <c r="GU98" s="50"/>
      <c r="GW98" s="8"/>
      <c r="GX98" s="8" t="s">
        <v>69</v>
      </c>
      <c r="GY98" s="8"/>
      <c r="GZ98" s="50"/>
      <c r="HA98" s="8"/>
      <c r="HB98" s="8"/>
      <c r="HC98" s="50"/>
    </row>
    <row r="99" spans="1:211" s="1" customFormat="1" ht="15">
      <c r="A99" s="66"/>
      <c r="B99" s="67" t="s">
        <v>70</v>
      </c>
      <c r="C99" s="581" t="s">
        <v>71</v>
      </c>
      <c r="D99" s="581"/>
      <c r="E99" s="581"/>
      <c r="F99" s="581"/>
      <c r="G99" s="581"/>
      <c r="H99" s="68"/>
      <c r="I99" s="69"/>
      <c r="J99" s="69"/>
      <c r="K99" s="69"/>
      <c r="L99" s="70"/>
      <c r="M99" s="69"/>
      <c r="N99" s="70"/>
      <c r="O99" s="69"/>
      <c r="P99" s="83">
        <v>41.77</v>
      </c>
      <c r="GO99" s="50"/>
      <c r="GP99" s="50"/>
      <c r="GQ99" s="50"/>
      <c r="GR99" s="50"/>
      <c r="GS99" s="50"/>
      <c r="GT99" s="50"/>
      <c r="GU99" s="50"/>
      <c r="GW99" s="8" t="s">
        <v>71</v>
      </c>
      <c r="GX99" s="8"/>
      <c r="GY99" s="8"/>
      <c r="GZ99" s="50"/>
      <c r="HA99" s="8"/>
      <c r="HB99" s="8"/>
      <c r="HC99" s="50"/>
    </row>
    <row r="100" spans="1:211" s="1" customFormat="1" ht="15">
      <c r="A100" s="66"/>
      <c r="B100" s="67"/>
      <c r="C100" s="581" t="s">
        <v>72</v>
      </c>
      <c r="D100" s="581"/>
      <c r="E100" s="581"/>
      <c r="F100" s="581"/>
      <c r="G100" s="581"/>
      <c r="H100" s="68" t="s">
        <v>67</v>
      </c>
      <c r="I100" s="69"/>
      <c r="J100" s="69"/>
      <c r="K100" s="128">
        <v>5.7599999999999998E-2</v>
      </c>
      <c r="L100" s="70"/>
      <c r="M100" s="69"/>
      <c r="N100" s="70"/>
      <c r="O100" s="69"/>
      <c r="P100" s="83">
        <v>47.31</v>
      </c>
      <c r="GO100" s="50"/>
      <c r="GP100" s="50"/>
      <c r="GQ100" s="50"/>
      <c r="GR100" s="50"/>
      <c r="GS100" s="50"/>
      <c r="GT100" s="50"/>
      <c r="GU100" s="50"/>
      <c r="GW100" s="8" t="s">
        <v>72</v>
      </c>
      <c r="GX100" s="8"/>
      <c r="GY100" s="8"/>
      <c r="GZ100" s="50"/>
      <c r="HA100" s="8"/>
      <c r="HB100" s="8"/>
      <c r="HC100" s="50"/>
    </row>
    <row r="101" spans="1:211" s="1" customFormat="1" ht="15">
      <c r="A101" s="73"/>
      <c r="B101" s="67" t="s">
        <v>73</v>
      </c>
      <c r="C101" s="581" t="s">
        <v>74</v>
      </c>
      <c r="D101" s="581"/>
      <c r="E101" s="581"/>
      <c r="F101" s="581"/>
      <c r="G101" s="581"/>
      <c r="H101" s="68" t="s">
        <v>75</v>
      </c>
      <c r="I101" s="96">
        <v>0.01</v>
      </c>
      <c r="J101" s="96">
        <v>0.36</v>
      </c>
      <c r="K101" s="128">
        <v>1.44E-2</v>
      </c>
      <c r="L101" s="129"/>
      <c r="M101" s="130"/>
      <c r="N101" s="77">
        <v>2027.59</v>
      </c>
      <c r="O101" s="69"/>
      <c r="P101" s="71">
        <v>29.2</v>
      </c>
      <c r="GO101" s="50"/>
      <c r="GP101" s="50"/>
      <c r="GQ101" s="50"/>
      <c r="GR101" s="50"/>
      <c r="GS101" s="50"/>
      <c r="GT101" s="50"/>
      <c r="GU101" s="50"/>
      <c r="GW101" s="8"/>
      <c r="GX101" s="8" t="s">
        <v>74</v>
      </c>
      <c r="GY101" s="8"/>
      <c r="GZ101" s="50"/>
      <c r="HA101" s="8"/>
      <c r="HB101" s="8"/>
      <c r="HC101" s="50"/>
    </row>
    <row r="102" spans="1:211" s="1" customFormat="1" ht="15">
      <c r="A102" s="78"/>
      <c r="B102" s="67" t="s">
        <v>76</v>
      </c>
      <c r="C102" s="581" t="s">
        <v>77</v>
      </c>
      <c r="D102" s="581"/>
      <c r="E102" s="581"/>
      <c r="F102" s="581"/>
      <c r="G102" s="581"/>
      <c r="H102" s="68" t="s">
        <v>67</v>
      </c>
      <c r="I102" s="96">
        <v>0.01</v>
      </c>
      <c r="J102" s="96">
        <v>0.36</v>
      </c>
      <c r="K102" s="128">
        <v>1.44E-2</v>
      </c>
      <c r="L102" s="70"/>
      <c r="M102" s="69"/>
      <c r="N102" s="77">
        <v>1071.2</v>
      </c>
      <c r="O102" s="69"/>
      <c r="P102" s="83">
        <v>15.43</v>
      </c>
      <c r="GO102" s="50"/>
      <c r="GP102" s="50"/>
      <c r="GQ102" s="50"/>
      <c r="GR102" s="50"/>
      <c r="GS102" s="50"/>
      <c r="GT102" s="50"/>
      <c r="GU102" s="50"/>
      <c r="GW102" s="8"/>
      <c r="GX102" s="8"/>
      <c r="GY102" s="8" t="s">
        <v>77</v>
      </c>
      <c r="GZ102" s="50"/>
      <c r="HA102" s="8"/>
      <c r="HB102" s="8"/>
      <c r="HC102" s="50"/>
    </row>
    <row r="103" spans="1:211" s="1" customFormat="1" ht="15">
      <c r="A103" s="73"/>
      <c r="B103" s="67" t="s">
        <v>120</v>
      </c>
      <c r="C103" s="581" t="s">
        <v>121</v>
      </c>
      <c r="D103" s="581"/>
      <c r="E103" s="581"/>
      <c r="F103" s="581"/>
      <c r="G103" s="581"/>
      <c r="H103" s="68" t="s">
        <v>75</v>
      </c>
      <c r="I103" s="96">
        <v>0.02</v>
      </c>
      <c r="J103" s="96">
        <v>0.36</v>
      </c>
      <c r="K103" s="128">
        <v>2.8799999999999999E-2</v>
      </c>
      <c r="L103" s="95">
        <v>55.78</v>
      </c>
      <c r="M103" s="76">
        <v>1.57</v>
      </c>
      <c r="N103" s="77">
        <v>87.57</v>
      </c>
      <c r="O103" s="69"/>
      <c r="P103" s="71">
        <v>2.52</v>
      </c>
      <c r="GO103" s="50"/>
      <c r="GP103" s="50"/>
      <c r="GQ103" s="50"/>
      <c r="GR103" s="50"/>
      <c r="GS103" s="50"/>
      <c r="GT103" s="50"/>
      <c r="GU103" s="50"/>
      <c r="GW103" s="8"/>
      <c r="GX103" s="8" t="s">
        <v>121</v>
      </c>
      <c r="GY103" s="8"/>
      <c r="GZ103" s="50"/>
      <c r="HA103" s="8"/>
      <c r="HB103" s="8"/>
      <c r="HC103" s="50"/>
    </row>
    <row r="104" spans="1:211" s="1" customFormat="1" ht="15">
      <c r="A104" s="78"/>
      <c r="B104" s="67" t="s">
        <v>122</v>
      </c>
      <c r="C104" s="581" t="s">
        <v>123</v>
      </c>
      <c r="D104" s="581"/>
      <c r="E104" s="581"/>
      <c r="F104" s="581"/>
      <c r="G104" s="581"/>
      <c r="H104" s="68" t="s">
        <v>67</v>
      </c>
      <c r="I104" s="96">
        <v>0.02</v>
      </c>
      <c r="J104" s="96">
        <v>0.36</v>
      </c>
      <c r="K104" s="128">
        <v>2.8799999999999999E-2</v>
      </c>
      <c r="L104" s="70"/>
      <c r="M104" s="69"/>
      <c r="N104" s="173">
        <v>708.18</v>
      </c>
      <c r="O104" s="69"/>
      <c r="P104" s="83">
        <v>20.399999999999999</v>
      </c>
      <c r="GO104" s="50"/>
      <c r="GP104" s="50"/>
      <c r="GQ104" s="50"/>
      <c r="GR104" s="50"/>
      <c r="GS104" s="50"/>
      <c r="GT104" s="50"/>
      <c r="GU104" s="50"/>
      <c r="GW104" s="8"/>
      <c r="GX104" s="8"/>
      <c r="GY104" s="8" t="s">
        <v>123</v>
      </c>
      <c r="GZ104" s="50"/>
      <c r="HA104" s="8"/>
      <c r="HB104" s="8"/>
      <c r="HC104" s="50"/>
    </row>
    <row r="105" spans="1:211" s="1" customFormat="1" ht="15">
      <c r="A105" s="73"/>
      <c r="B105" s="67" t="s">
        <v>78</v>
      </c>
      <c r="C105" s="581" t="s">
        <v>79</v>
      </c>
      <c r="D105" s="581"/>
      <c r="E105" s="581"/>
      <c r="F105" s="581"/>
      <c r="G105" s="581"/>
      <c r="H105" s="68" t="s">
        <v>75</v>
      </c>
      <c r="I105" s="96">
        <v>0.01</v>
      </c>
      <c r="J105" s="96">
        <v>0.36</v>
      </c>
      <c r="K105" s="128">
        <v>1.44E-2</v>
      </c>
      <c r="L105" s="95">
        <v>477.92</v>
      </c>
      <c r="M105" s="76">
        <v>1.46</v>
      </c>
      <c r="N105" s="77">
        <v>697.76</v>
      </c>
      <c r="O105" s="69"/>
      <c r="P105" s="71">
        <v>10.050000000000001</v>
      </c>
      <c r="GO105" s="50"/>
      <c r="GP105" s="50"/>
      <c r="GQ105" s="50"/>
      <c r="GR105" s="50"/>
      <c r="GS105" s="50"/>
      <c r="GT105" s="50"/>
      <c r="GU105" s="50"/>
      <c r="GW105" s="8"/>
      <c r="GX105" s="8" t="s">
        <v>79</v>
      </c>
      <c r="GY105" s="8"/>
      <c r="GZ105" s="50"/>
      <c r="HA105" s="8"/>
      <c r="HB105" s="8"/>
      <c r="HC105" s="50"/>
    </row>
    <row r="106" spans="1:211" s="1" customFormat="1" ht="15">
      <c r="A106" s="78"/>
      <c r="B106" s="67" t="s">
        <v>80</v>
      </c>
      <c r="C106" s="581" t="s">
        <v>81</v>
      </c>
      <c r="D106" s="581"/>
      <c r="E106" s="581"/>
      <c r="F106" s="581"/>
      <c r="G106" s="581"/>
      <c r="H106" s="68" t="s">
        <v>67</v>
      </c>
      <c r="I106" s="96">
        <v>0.01</v>
      </c>
      <c r="J106" s="96">
        <v>0.36</v>
      </c>
      <c r="K106" s="128">
        <v>1.44E-2</v>
      </c>
      <c r="L106" s="70"/>
      <c r="M106" s="69"/>
      <c r="N106" s="173">
        <v>797.45</v>
      </c>
      <c r="O106" s="69"/>
      <c r="P106" s="83">
        <v>11.48</v>
      </c>
      <c r="GO106" s="50"/>
      <c r="GP106" s="50"/>
      <c r="GQ106" s="50"/>
      <c r="GR106" s="50"/>
      <c r="GS106" s="50"/>
      <c r="GT106" s="50"/>
      <c r="GU106" s="50"/>
      <c r="GW106" s="8"/>
      <c r="GX106" s="8"/>
      <c r="GY106" s="8" t="s">
        <v>81</v>
      </c>
      <c r="GZ106" s="50"/>
      <c r="HA106" s="8"/>
      <c r="HB106" s="8"/>
      <c r="HC106" s="50"/>
    </row>
    <row r="107" spans="1:211" s="1" customFormat="1" ht="15">
      <c r="A107" s="66"/>
      <c r="B107" s="67" t="s">
        <v>84</v>
      </c>
      <c r="C107" s="581" t="s">
        <v>85</v>
      </c>
      <c r="D107" s="581"/>
      <c r="E107" s="581"/>
      <c r="F107" s="581"/>
      <c r="G107" s="581"/>
      <c r="H107" s="68"/>
      <c r="I107" s="69"/>
      <c r="J107" s="69"/>
      <c r="K107" s="69"/>
      <c r="L107" s="70"/>
      <c r="M107" s="69"/>
      <c r="N107" s="70"/>
      <c r="O107" s="69"/>
      <c r="P107" s="83">
        <v>0</v>
      </c>
      <c r="GO107" s="50"/>
      <c r="GP107" s="50"/>
      <c r="GQ107" s="50"/>
      <c r="GR107" s="50"/>
      <c r="GS107" s="50"/>
      <c r="GT107" s="50"/>
      <c r="GU107" s="50"/>
      <c r="GW107" s="8" t="s">
        <v>85</v>
      </c>
      <c r="GX107" s="8"/>
      <c r="GY107" s="8"/>
      <c r="GZ107" s="50"/>
      <c r="HA107" s="8"/>
      <c r="HB107" s="8"/>
      <c r="HC107" s="50"/>
    </row>
    <row r="108" spans="1:211" s="1" customFormat="1" ht="15">
      <c r="A108" s="73"/>
      <c r="B108" s="67" t="s">
        <v>114</v>
      </c>
      <c r="C108" s="581" t="s">
        <v>115</v>
      </c>
      <c r="D108" s="581"/>
      <c r="E108" s="581"/>
      <c r="F108" s="581"/>
      <c r="G108" s="581"/>
      <c r="H108" s="68" t="s">
        <v>91</v>
      </c>
      <c r="I108" s="96">
        <v>0.68</v>
      </c>
      <c r="J108" s="82">
        <v>0</v>
      </c>
      <c r="K108" s="82">
        <v>0</v>
      </c>
      <c r="L108" s="95">
        <v>174.93</v>
      </c>
      <c r="M108" s="76">
        <v>1.1499999999999999</v>
      </c>
      <c r="N108" s="77">
        <v>201.17</v>
      </c>
      <c r="O108" s="69"/>
      <c r="P108" s="71">
        <v>0</v>
      </c>
      <c r="GO108" s="50"/>
      <c r="GP108" s="50"/>
      <c r="GQ108" s="50"/>
      <c r="GR108" s="50"/>
      <c r="GS108" s="50"/>
      <c r="GT108" s="50"/>
      <c r="GU108" s="50"/>
      <c r="GW108" s="8"/>
      <c r="GX108" s="8" t="s">
        <v>115</v>
      </c>
      <c r="GY108" s="8"/>
      <c r="GZ108" s="50"/>
      <c r="HA108" s="8"/>
      <c r="HB108" s="8"/>
      <c r="HC108" s="50"/>
    </row>
    <row r="109" spans="1:211" s="1" customFormat="1" ht="15">
      <c r="A109" s="73"/>
      <c r="B109" s="67" t="s">
        <v>124</v>
      </c>
      <c r="C109" s="581" t="s">
        <v>125</v>
      </c>
      <c r="D109" s="581"/>
      <c r="E109" s="581"/>
      <c r="F109" s="581"/>
      <c r="G109" s="581"/>
      <c r="H109" s="68" t="s">
        <v>126</v>
      </c>
      <c r="I109" s="96">
        <v>0.04</v>
      </c>
      <c r="J109" s="82">
        <v>0</v>
      </c>
      <c r="K109" s="82">
        <v>0</v>
      </c>
      <c r="L109" s="95">
        <v>941.01</v>
      </c>
      <c r="M109" s="186">
        <v>1.3</v>
      </c>
      <c r="N109" s="77">
        <v>1223.31</v>
      </c>
      <c r="O109" s="69"/>
      <c r="P109" s="71">
        <v>0</v>
      </c>
      <c r="GO109" s="50"/>
      <c r="GP109" s="50"/>
      <c r="GQ109" s="50"/>
      <c r="GR109" s="50"/>
      <c r="GS109" s="50"/>
      <c r="GT109" s="50"/>
      <c r="GU109" s="50"/>
      <c r="GW109" s="8"/>
      <c r="GX109" s="8" t="s">
        <v>125</v>
      </c>
      <c r="GY109" s="8"/>
      <c r="GZ109" s="50"/>
      <c r="HA109" s="8"/>
      <c r="HB109" s="8"/>
      <c r="HC109" s="50"/>
    </row>
    <row r="110" spans="1:211" s="1" customFormat="1" ht="23.25">
      <c r="A110" s="73"/>
      <c r="B110" s="67" t="s">
        <v>95</v>
      </c>
      <c r="C110" s="581" t="s">
        <v>96</v>
      </c>
      <c r="D110" s="581"/>
      <c r="E110" s="581"/>
      <c r="F110" s="581"/>
      <c r="G110" s="581"/>
      <c r="H110" s="68" t="s">
        <v>88</v>
      </c>
      <c r="I110" s="127">
        <v>1E-3</v>
      </c>
      <c r="J110" s="82">
        <v>0</v>
      </c>
      <c r="K110" s="82">
        <v>0</v>
      </c>
      <c r="L110" s="75">
        <v>70310.45</v>
      </c>
      <c r="M110" s="76">
        <v>0.99</v>
      </c>
      <c r="N110" s="77">
        <v>69607.350000000006</v>
      </c>
      <c r="O110" s="69"/>
      <c r="P110" s="71">
        <v>0</v>
      </c>
      <c r="GO110" s="50"/>
      <c r="GP110" s="50"/>
      <c r="GQ110" s="50"/>
      <c r="GR110" s="50"/>
      <c r="GS110" s="50"/>
      <c r="GT110" s="50"/>
      <c r="GU110" s="50"/>
      <c r="GW110" s="8"/>
      <c r="GX110" s="8" t="s">
        <v>96</v>
      </c>
      <c r="GY110" s="8"/>
      <c r="GZ110" s="50"/>
      <c r="HA110" s="8"/>
      <c r="HB110" s="8"/>
      <c r="HC110" s="50"/>
    </row>
    <row r="111" spans="1:211" s="1" customFormat="1" ht="23.25">
      <c r="A111" s="73"/>
      <c r="B111" s="67" t="s">
        <v>127</v>
      </c>
      <c r="C111" s="581" t="s">
        <v>128</v>
      </c>
      <c r="D111" s="581"/>
      <c r="E111" s="581"/>
      <c r="F111" s="581"/>
      <c r="G111" s="581"/>
      <c r="H111" s="68" t="s">
        <v>88</v>
      </c>
      <c r="I111" s="127">
        <v>2E-3</v>
      </c>
      <c r="J111" s="82">
        <v>0</v>
      </c>
      <c r="K111" s="82">
        <v>0</v>
      </c>
      <c r="L111" s="75">
        <v>63745</v>
      </c>
      <c r="M111" s="76">
        <v>1.17</v>
      </c>
      <c r="N111" s="77">
        <v>74581.649999999994</v>
      </c>
      <c r="O111" s="69"/>
      <c r="P111" s="71">
        <v>0</v>
      </c>
      <c r="GO111" s="50"/>
      <c r="GP111" s="50"/>
      <c r="GQ111" s="50"/>
      <c r="GR111" s="50"/>
      <c r="GS111" s="50"/>
      <c r="GT111" s="50"/>
      <c r="GU111" s="50"/>
      <c r="GW111" s="8"/>
      <c r="GX111" s="8" t="s">
        <v>128</v>
      </c>
      <c r="GY111" s="8"/>
      <c r="GZ111" s="50"/>
      <c r="HA111" s="8"/>
      <c r="HB111" s="8"/>
      <c r="HC111" s="50"/>
    </row>
    <row r="112" spans="1:211" s="1" customFormat="1" ht="15">
      <c r="A112" s="73"/>
      <c r="B112" s="67" t="s">
        <v>97</v>
      </c>
      <c r="C112" s="581" t="s">
        <v>98</v>
      </c>
      <c r="D112" s="581"/>
      <c r="E112" s="581"/>
      <c r="F112" s="581"/>
      <c r="G112" s="581"/>
      <c r="H112" s="68" t="s">
        <v>91</v>
      </c>
      <c r="I112" s="96">
        <v>0.03</v>
      </c>
      <c r="J112" s="82">
        <v>0</v>
      </c>
      <c r="K112" s="82">
        <v>0</v>
      </c>
      <c r="L112" s="95">
        <v>79.88</v>
      </c>
      <c r="M112" s="76">
        <v>1.48</v>
      </c>
      <c r="N112" s="77">
        <v>118.22</v>
      </c>
      <c r="O112" s="69"/>
      <c r="P112" s="71">
        <v>0</v>
      </c>
      <c r="GO112" s="50"/>
      <c r="GP112" s="50"/>
      <c r="GQ112" s="50"/>
      <c r="GR112" s="50"/>
      <c r="GS112" s="50"/>
      <c r="GT112" s="50"/>
      <c r="GU112" s="50"/>
      <c r="GW112" s="8"/>
      <c r="GX112" s="8" t="s">
        <v>98</v>
      </c>
      <c r="GY112" s="8"/>
      <c r="GZ112" s="50"/>
      <c r="HA112" s="8"/>
      <c r="HB112" s="8"/>
      <c r="HC112" s="50"/>
    </row>
    <row r="113" spans="1:211" s="1" customFormat="1" ht="15">
      <c r="A113" s="79"/>
      <c r="B113" s="65"/>
      <c r="C113" s="579" t="s">
        <v>99</v>
      </c>
      <c r="D113" s="579"/>
      <c r="E113" s="579"/>
      <c r="F113" s="579"/>
      <c r="G113" s="579"/>
      <c r="H113" s="53"/>
      <c r="I113" s="54"/>
      <c r="J113" s="54"/>
      <c r="K113" s="54"/>
      <c r="L113" s="57"/>
      <c r="M113" s="54"/>
      <c r="N113" s="80"/>
      <c r="O113" s="54"/>
      <c r="P113" s="81">
        <v>4877.6099999999997</v>
      </c>
      <c r="GO113" s="50"/>
      <c r="GP113" s="50"/>
      <c r="GQ113" s="50"/>
      <c r="GR113" s="50"/>
      <c r="GS113" s="50"/>
      <c r="GT113" s="50"/>
      <c r="GU113" s="50"/>
      <c r="GW113" s="8"/>
      <c r="GX113" s="8"/>
      <c r="GY113" s="8"/>
      <c r="GZ113" s="50" t="s">
        <v>99</v>
      </c>
      <c r="HA113" s="8"/>
      <c r="HB113" s="8"/>
      <c r="HC113" s="50"/>
    </row>
    <row r="114" spans="1:211" s="1" customFormat="1" ht="15">
      <c r="A114" s="78" t="s">
        <v>129</v>
      </c>
      <c r="B114" s="67" t="s">
        <v>101</v>
      </c>
      <c r="C114" s="581" t="s">
        <v>102</v>
      </c>
      <c r="D114" s="581"/>
      <c r="E114" s="581"/>
      <c r="F114" s="581"/>
      <c r="G114" s="581"/>
      <c r="H114" s="68" t="s">
        <v>103</v>
      </c>
      <c r="I114" s="82">
        <v>2</v>
      </c>
      <c r="J114" s="69"/>
      <c r="K114" s="82">
        <v>2</v>
      </c>
      <c r="L114" s="70"/>
      <c r="M114" s="69"/>
      <c r="N114" s="70"/>
      <c r="O114" s="74">
        <v>0.3</v>
      </c>
      <c r="P114" s="83">
        <v>79.81</v>
      </c>
      <c r="GO114" s="50"/>
      <c r="GP114" s="50"/>
      <c r="GQ114" s="50"/>
      <c r="GR114" s="50"/>
      <c r="GS114" s="50"/>
      <c r="GT114" s="50"/>
      <c r="GU114" s="50"/>
      <c r="GW114" s="8"/>
      <c r="GX114" s="8"/>
      <c r="GY114" s="8"/>
      <c r="GZ114" s="50"/>
      <c r="HA114" s="8" t="s">
        <v>102</v>
      </c>
      <c r="HB114" s="8"/>
      <c r="HC114" s="50"/>
    </row>
    <row r="115" spans="1:211" s="1" customFormat="1" ht="15">
      <c r="A115" s="78"/>
      <c r="B115" s="67"/>
      <c r="C115" s="581" t="s">
        <v>104</v>
      </c>
      <c r="D115" s="581"/>
      <c r="E115" s="581"/>
      <c r="F115" s="581"/>
      <c r="G115" s="581"/>
      <c r="H115" s="68"/>
      <c r="I115" s="69"/>
      <c r="J115" s="69"/>
      <c r="K115" s="69"/>
      <c r="L115" s="70"/>
      <c r="M115" s="69"/>
      <c r="N115" s="70"/>
      <c r="O115" s="69"/>
      <c r="P115" s="71">
        <v>4835.84</v>
      </c>
      <c r="GO115" s="50"/>
      <c r="GP115" s="50"/>
      <c r="GQ115" s="50"/>
      <c r="GR115" s="50"/>
      <c r="GS115" s="50"/>
      <c r="GT115" s="50"/>
      <c r="GU115" s="50"/>
      <c r="GW115" s="8"/>
      <c r="GX115" s="8"/>
      <c r="GY115" s="8"/>
      <c r="GZ115" s="50"/>
      <c r="HA115" s="8"/>
      <c r="HB115" s="8" t="s">
        <v>104</v>
      </c>
      <c r="HC115" s="50"/>
    </row>
    <row r="116" spans="1:211" s="1" customFormat="1" ht="15">
      <c r="A116" s="78"/>
      <c r="B116" s="67" t="s">
        <v>105</v>
      </c>
      <c r="C116" s="581" t="s">
        <v>106</v>
      </c>
      <c r="D116" s="581"/>
      <c r="E116" s="581"/>
      <c r="F116" s="581"/>
      <c r="G116" s="581"/>
      <c r="H116" s="68" t="s">
        <v>103</v>
      </c>
      <c r="I116" s="82">
        <v>98</v>
      </c>
      <c r="J116" s="69"/>
      <c r="K116" s="82">
        <v>98</v>
      </c>
      <c r="L116" s="70"/>
      <c r="M116" s="69"/>
      <c r="N116" s="70"/>
      <c r="O116" s="69"/>
      <c r="P116" s="71">
        <v>4739.12</v>
      </c>
      <c r="GO116" s="50"/>
      <c r="GP116" s="50"/>
      <c r="GQ116" s="50"/>
      <c r="GR116" s="50"/>
      <c r="GS116" s="50"/>
      <c r="GT116" s="50"/>
      <c r="GU116" s="50"/>
      <c r="GW116" s="8"/>
      <c r="GX116" s="8"/>
      <c r="GY116" s="8"/>
      <c r="GZ116" s="50"/>
      <c r="HA116" s="8"/>
      <c r="HB116" s="8" t="s">
        <v>106</v>
      </c>
      <c r="HC116" s="50"/>
    </row>
    <row r="117" spans="1:211" s="1" customFormat="1" ht="15">
      <c r="A117" s="78"/>
      <c r="B117" s="67" t="s">
        <v>107</v>
      </c>
      <c r="C117" s="581" t="s">
        <v>108</v>
      </c>
      <c r="D117" s="581"/>
      <c r="E117" s="581"/>
      <c r="F117" s="581"/>
      <c r="G117" s="581"/>
      <c r="H117" s="68" t="s">
        <v>103</v>
      </c>
      <c r="I117" s="82">
        <v>51</v>
      </c>
      <c r="J117" s="69"/>
      <c r="K117" s="82">
        <v>51</v>
      </c>
      <c r="L117" s="70"/>
      <c r="M117" s="69"/>
      <c r="N117" s="70"/>
      <c r="O117" s="69"/>
      <c r="P117" s="71">
        <v>2466.2800000000002</v>
      </c>
      <c r="GO117" s="50"/>
      <c r="GP117" s="50"/>
      <c r="GQ117" s="50"/>
      <c r="GR117" s="50"/>
      <c r="GS117" s="50"/>
      <c r="GT117" s="50"/>
      <c r="GU117" s="50"/>
      <c r="GW117" s="8"/>
      <c r="GX117" s="8"/>
      <c r="GY117" s="8"/>
      <c r="GZ117" s="50"/>
      <c r="HA117" s="8"/>
      <c r="HB117" s="8" t="s">
        <v>108</v>
      </c>
      <c r="HC117" s="50"/>
    </row>
    <row r="118" spans="1:211" s="1" customFormat="1" ht="15">
      <c r="A118" s="84"/>
      <c r="B118" s="85"/>
      <c r="C118" s="579" t="s">
        <v>109</v>
      </c>
      <c r="D118" s="579"/>
      <c r="E118" s="579"/>
      <c r="F118" s="579"/>
      <c r="G118" s="579"/>
      <c r="H118" s="53"/>
      <c r="I118" s="54"/>
      <c r="J118" s="54"/>
      <c r="K118" s="54"/>
      <c r="L118" s="57"/>
      <c r="M118" s="54"/>
      <c r="N118" s="80">
        <v>3040.71</v>
      </c>
      <c r="O118" s="54"/>
      <c r="P118" s="81">
        <v>12162.82</v>
      </c>
      <c r="GO118" s="50"/>
      <c r="GP118" s="50"/>
      <c r="GQ118" s="50"/>
      <c r="GR118" s="50"/>
      <c r="GS118" s="50"/>
      <c r="GT118" s="50"/>
      <c r="GU118" s="50"/>
      <c r="GW118" s="8"/>
      <c r="GX118" s="8"/>
      <c r="GY118" s="8"/>
      <c r="GZ118" s="50"/>
      <c r="HA118" s="8"/>
      <c r="HB118" s="8"/>
      <c r="HC118" s="50" t="s">
        <v>109</v>
      </c>
    </row>
    <row r="119" spans="1:211" s="1" customFormat="1" ht="0.75" customHeight="1">
      <c r="A119" s="86"/>
      <c r="B119" s="87"/>
      <c r="C119" s="87"/>
      <c r="D119" s="87"/>
      <c r="E119" s="87"/>
      <c r="F119" s="87"/>
      <c r="G119" s="87"/>
      <c r="H119" s="88"/>
      <c r="I119" s="89"/>
      <c r="J119" s="89"/>
      <c r="K119" s="89"/>
      <c r="L119" s="90"/>
      <c r="M119" s="89"/>
      <c r="N119" s="90"/>
      <c r="O119" s="89"/>
      <c r="P119" s="91"/>
      <c r="GO119" s="50"/>
      <c r="GP119" s="50"/>
      <c r="GQ119" s="50"/>
      <c r="GR119" s="50"/>
      <c r="GS119" s="50"/>
      <c r="GT119" s="50"/>
      <c r="GU119" s="50"/>
      <c r="GW119" s="8"/>
      <c r="GX119" s="8"/>
      <c r="GY119" s="8"/>
      <c r="GZ119" s="50"/>
      <c r="HA119" s="8"/>
      <c r="HB119" s="8"/>
      <c r="HC119" s="50"/>
    </row>
    <row r="120" spans="1:211" s="1" customFormat="1" ht="22.5">
      <c r="A120" s="51" t="s">
        <v>84</v>
      </c>
      <c r="B120" s="52" t="s">
        <v>130</v>
      </c>
      <c r="C120" s="580" t="s">
        <v>131</v>
      </c>
      <c r="D120" s="580"/>
      <c r="E120" s="580"/>
      <c r="F120" s="580"/>
      <c r="G120" s="580"/>
      <c r="H120" s="53" t="s">
        <v>132</v>
      </c>
      <c r="I120" s="54">
        <v>2</v>
      </c>
      <c r="J120" s="55">
        <v>1</v>
      </c>
      <c r="K120" s="55">
        <v>2</v>
      </c>
      <c r="L120" s="57"/>
      <c r="M120" s="54"/>
      <c r="N120" s="57"/>
      <c r="O120" s="54"/>
      <c r="P120" s="58"/>
      <c r="Q120" s="59"/>
      <c r="R120" s="60"/>
      <c r="GO120" s="50"/>
      <c r="GP120" s="50"/>
      <c r="GQ120" s="50" t="s">
        <v>131</v>
      </c>
      <c r="GR120" s="50" t="s">
        <v>6</v>
      </c>
      <c r="GS120" s="50" t="s">
        <v>6</v>
      </c>
      <c r="GT120" s="50" t="s">
        <v>6</v>
      </c>
      <c r="GU120" s="50" t="s">
        <v>6</v>
      </c>
      <c r="GW120" s="8"/>
      <c r="GX120" s="8"/>
      <c r="GY120" s="8"/>
      <c r="GZ120" s="50"/>
      <c r="HA120" s="8"/>
      <c r="HB120" s="8"/>
      <c r="HC120" s="50"/>
    </row>
    <row r="121" spans="1:211" s="1" customFormat="1" ht="23.25">
      <c r="A121" s="64"/>
      <c r="B121" s="65" t="s">
        <v>62</v>
      </c>
      <c r="C121" s="572" t="s">
        <v>63</v>
      </c>
      <c r="D121" s="572"/>
      <c r="E121" s="572"/>
      <c r="F121" s="572"/>
      <c r="G121" s="572"/>
      <c r="H121" s="572"/>
      <c r="I121" s="572"/>
      <c r="J121" s="572"/>
      <c r="K121" s="572"/>
      <c r="L121" s="572"/>
      <c r="M121" s="572"/>
      <c r="N121" s="572"/>
      <c r="O121" s="572"/>
      <c r="P121" s="587"/>
      <c r="GO121" s="50"/>
      <c r="GP121" s="50"/>
      <c r="GQ121" s="50"/>
      <c r="GR121" s="50"/>
      <c r="GS121" s="50"/>
      <c r="GT121" s="50"/>
      <c r="GU121" s="50"/>
      <c r="GV121" s="63" t="s">
        <v>63</v>
      </c>
      <c r="GW121" s="8"/>
      <c r="GX121" s="8"/>
      <c r="GY121" s="8"/>
      <c r="GZ121" s="50"/>
      <c r="HA121" s="8"/>
      <c r="HB121" s="8"/>
      <c r="HC121" s="50"/>
    </row>
    <row r="122" spans="1:211" s="1" customFormat="1" ht="22.5">
      <c r="A122" s="64"/>
      <c r="B122" s="65" t="s">
        <v>64</v>
      </c>
      <c r="C122" s="572" t="s">
        <v>65</v>
      </c>
      <c r="D122" s="572"/>
      <c r="E122" s="572"/>
      <c r="F122" s="572"/>
      <c r="G122" s="572"/>
      <c r="H122" s="572"/>
      <c r="I122" s="572"/>
      <c r="J122" s="572"/>
      <c r="K122" s="572"/>
      <c r="L122" s="572"/>
      <c r="M122" s="572"/>
      <c r="N122" s="572"/>
      <c r="O122" s="572"/>
      <c r="P122" s="587"/>
      <c r="GO122" s="50"/>
      <c r="GP122" s="50"/>
      <c r="GQ122" s="50"/>
      <c r="GR122" s="50"/>
      <c r="GS122" s="50"/>
      <c r="GT122" s="50"/>
      <c r="GU122" s="50"/>
      <c r="GV122" s="63" t="s">
        <v>65</v>
      </c>
      <c r="GW122" s="8"/>
      <c r="GX122" s="8"/>
      <c r="GY122" s="8"/>
      <c r="GZ122" s="50"/>
      <c r="HA122" s="8"/>
      <c r="HB122" s="8"/>
      <c r="HC122" s="50"/>
    </row>
    <row r="123" spans="1:211" s="1" customFormat="1" ht="15">
      <c r="A123" s="66"/>
      <c r="B123" s="67" t="s">
        <v>58</v>
      </c>
      <c r="C123" s="581" t="s">
        <v>66</v>
      </c>
      <c r="D123" s="581"/>
      <c r="E123" s="581"/>
      <c r="F123" s="581"/>
      <c r="G123" s="581"/>
      <c r="H123" s="68" t="s">
        <v>67</v>
      </c>
      <c r="I123" s="69"/>
      <c r="J123" s="69"/>
      <c r="K123" s="127">
        <v>20.015999999999998</v>
      </c>
      <c r="L123" s="70"/>
      <c r="M123" s="69"/>
      <c r="N123" s="70"/>
      <c r="O123" s="69"/>
      <c r="P123" s="71">
        <v>15961.76</v>
      </c>
      <c r="GO123" s="50"/>
      <c r="GP123" s="50"/>
      <c r="GQ123" s="50"/>
      <c r="GR123" s="50"/>
      <c r="GS123" s="50"/>
      <c r="GT123" s="50"/>
      <c r="GU123" s="50"/>
      <c r="GW123" s="8" t="s">
        <v>66</v>
      </c>
      <c r="GX123" s="8"/>
      <c r="GY123" s="8"/>
      <c r="GZ123" s="50"/>
      <c r="HA123" s="8"/>
      <c r="HB123" s="8"/>
      <c r="HC123" s="50"/>
    </row>
    <row r="124" spans="1:211" s="1" customFormat="1" ht="15">
      <c r="A124" s="73"/>
      <c r="B124" s="67" t="s">
        <v>68</v>
      </c>
      <c r="C124" s="581" t="s">
        <v>69</v>
      </c>
      <c r="D124" s="581"/>
      <c r="E124" s="581"/>
      <c r="F124" s="581"/>
      <c r="G124" s="581"/>
      <c r="H124" s="68" t="s">
        <v>67</v>
      </c>
      <c r="I124" s="74">
        <v>27.8</v>
      </c>
      <c r="J124" s="96">
        <v>0.36</v>
      </c>
      <c r="K124" s="127">
        <v>20.015999999999998</v>
      </c>
      <c r="L124" s="129"/>
      <c r="M124" s="130"/>
      <c r="N124" s="77">
        <v>797.45</v>
      </c>
      <c r="O124" s="69"/>
      <c r="P124" s="71">
        <v>15961.76</v>
      </c>
      <c r="GO124" s="50"/>
      <c r="GP124" s="50"/>
      <c r="GQ124" s="50"/>
      <c r="GR124" s="50"/>
      <c r="GS124" s="50"/>
      <c r="GT124" s="50"/>
      <c r="GU124" s="50"/>
      <c r="GW124" s="8"/>
      <c r="GX124" s="8" t="s">
        <v>69</v>
      </c>
      <c r="GY124" s="8"/>
      <c r="GZ124" s="50"/>
      <c r="HA124" s="8"/>
      <c r="HB124" s="8"/>
      <c r="HC124" s="50"/>
    </row>
    <row r="125" spans="1:211" s="1" customFormat="1" ht="15">
      <c r="A125" s="66"/>
      <c r="B125" s="67" t="s">
        <v>70</v>
      </c>
      <c r="C125" s="581" t="s">
        <v>71</v>
      </c>
      <c r="D125" s="581"/>
      <c r="E125" s="581"/>
      <c r="F125" s="581"/>
      <c r="G125" s="581"/>
      <c r="H125" s="68"/>
      <c r="I125" s="69"/>
      <c r="J125" s="69"/>
      <c r="K125" s="69"/>
      <c r="L125" s="70"/>
      <c r="M125" s="69"/>
      <c r="N125" s="70"/>
      <c r="O125" s="69"/>
      <c r="P125" s="71">
        <v>4425.9799999999996</v>
      </c>
      <c r="GO125" s="50"/>
      <c r="GP125" s="50"/>
      <c r="GQ125" s="50"/>
      <c r="GR125" s="50"/>
      <c r="GS125" s="50"/>
      <c r="GT125" s="50"/>
      <c r="GU125" s="50"/>
      <c r="GW125" s="8" t="s">
        <v>71</v>
      </c>
      <c r="GX125" s="8"/>
      <c r="GY125" s="8"/>
      <c r="GZ125" s="50"/>
      <c r="HA125" s="8"/>
      <c r="HB125" s="8"/>
      <c r="HC125" s="50"/>
    </row>
    <row r="126" spans="1:211" s="1" customFormat="1" ht="15">
      <c r="A126" s="66"/>
      <c r="B126" s="67"/>
      <c r="C126" s="581" t="s">
        <v>72</v>
      </c>
      <c r="D126" s="581"/>
      <c r="E126" s="581"/>
      <c r="F126" s="581"/>
      <c r="G126" s="581"/>
      <c r="H126" s="68" t="s">
        <v>67</v>
      </c>
      <c r="I126" s="69"/>
      <c r="J126" s="69"/>
      <c r="K126" s="128">
        <v>2.2751999999999999</v>
      </c>
      <c r="L126" s="70"/>
      <c r="M126" s="69"/>
      <c r="N126" s="70"/>
      <c r="O126" s="69"/>
      <c r="P126" s="71">
        <v>2391.86</v>
      </c>
      <c r="GO126" s="50"/>
      <c r="GP126" s="50"/>
      <c r="GQ126" s="50"/>
      <c r="GR126" s="50"/>
      <c r="GS126" s="50"/>
      <c r="GT126" s="50"/>
      <c r="GU126" s="50"/>
      <c r="GW126" s="8" t="s">
        <v>72</v>
      </c>
      <c r="GX126" s="8"/>
      <c r="GY126" s="8"/>
      <c r="GZ126" s="50"/>
      <c r="HA126" s="8"/>
      <c r="HB126" s="8"/>
      <c r="HC126" s="50"/>
    </row>
    <row r="127" spans="1:211" s="1" customFormat="1" ht="15">
      <c r="A127" s="73"/>
      <c r="B127" s="67" t="s">
        <v>73</v>
      </c>
      <c r="C127" s="581" t="s">
        <v>74</v>
      </c>
      <c r="D127" s="581"/>
      <c r="E127" s="581"/>
      <c r="F127" s="581"/>
      <c r="G127" s="581"/>
      <c r="H127" s="68" t="s">
        <v>75</v>
      </c>
      <c r="I127" s="96">
        <v>2.93</v>
      </c>
      <c r="J127" s="96">
        <v>0.36</v>
      </c>
      <c r="K127" s="128">
        <v>2.1095999999999999</v>
      </c>
      <c r="L127" s="129"/>
      <c r="M127" s="130"/>
      <c r="N127" s="77">
        <v>2027.59</v>
      </c>
      <c r="O127" s="69"/>
      <c r="P127" s="71">
        <v>4277.3999999999996</v>
      </c>
      <c r="GO127" s="50"/>
      <c r="GP127" s="50"/>
      <c r="GQ127" s="50"/>
      <c r="GR127" s="50"/>
      <c r="GS127" s="50"/>
      <c r="GT127" s="50"/>
      <c r="GU127" s="50"/>
      <c r="GW127" s="8"/>
      <c r="GX127" s="8" t="s">
        <v>74</v>
      </c>
      <c r="GY127" s="8"/>
      <c r="GZ127" s="50"/>
      <c r="HA127" s="8"/>
      <c r="HB127" s="8"/>
      <c r="HC127" s="50"/>
    </row>
    <row r="128" spans="1:211" s="1" customFormat="1" ht="15">
      <c r="A128" s="78"/>
      <c r="B128" s="67" t="s">
        <v>76</v>
      </c>
      <c r="C128" s="581" t="s">
        <v>77</v>
      </c>
      <c r="D128" s="581"/>
      <c r="E128" s="581"/>
      <c r="F128" s="581"/>
      <c r="G128" s="581"/>
      <c r="H128" s="68" t="s">
        <v>67</v>
      </c>
      <c r="I128" s="96">
        <v>2.93</v>
      </c>
      <c r="J128" s="96">
        <v>0.36</v>
      </c>
      <c r="K128" s="128">
        <v>2.1095999999999999</v>
      </c>
      <c r="L128" s="70"/>
      <c r="M128" s="69"/>
      <c r="N128" s="77">
        <v>1071.2</v>
      </c>
      <c r="O128" s="69"/>
      <c r="P128" s="71">
        <v>2259.8000000000002</v>
      </c>
      <c r="GO128" s="50"/>
      <c r="GP128" s="50"/>
      <c r="GQ128" s="50"/>
      <c r="GR128" s="50"/>
      <c r="GS128" s="50"/>
      <c r="GT128" s="50"/>
      <c r="GU128" s="50"/>
      <c r="GW128" s="8"/>
      <c r="GX128" s="8"/>
      <c r="GY128" s="8" t="s">
        <v>77</v>
      </c>
      <c r="GZ128" s="50"/>
      <c r="HA128" s="8"/>
      <c r="HB128" s="8"/>
      <c r="HC128" s="50"/>
    </row>
    <row r="129" spans="1:211" s="1" customFormat="1" ht="15">
      <c r="A129" s="73"/>
      <c r="B129" s="67" t="s">
        <v>78</v>
      </c>
      <c r="C129" s="581" t="s">
        <v>79</v>
      </c>
      <c r="D129" s="581"/>
      <c r="E129" s="581"/>
      <c r="F129" s="581"/>
      <c r="G129" s="581"/>
      <c r="H129" s="68" t="s">
        <v>75</v>
      </c>
      <c r="I129" s="96">
        <v>0.23</v>
      </c>
      <c r="J129" s="96">
        <v>0.36</v>
      </c>
      <c r="K129" s="128">
        <v>0.1656</v>
      </c>
      <c r="L129" s="95">
        <v>477.92</v>
      </c>
      <c r="M129" s="76">
        <v>1.46</v>
      </c>
      <c r="N129" s="77">
        <v>697.76</v>
      </c>
      <c r="O129" s="69"/>
      <c r="P129" s="71">
        <v>115.55</v>
      </c>
      <c r="GO129" s="50"/>
      <c r="GP129" s="50"/>
      <c r="GQ129" s="50"/>
      <c r="GR129" s="50"/>
      <c r="GS129" s="50"/>
      <c r="GT129" s="50"/>
      <c r="GU129" s="50"/>
      <c r="GW129" s="8"/>
      <c r="GX129" s="8" t="s">
        <v>79</v>
      </c>
      <c r="GY129" s="8"/>
      <c r="GZ129" s="50"/>
      <c r="HA129" s="8"/>
      <c r="HB129" s="8"/>
      <c r="HC129" s="50"/>
    </row>
    <row r="130" spans="1:211" s="1" customFormat="1" ht="15">
      <c r="A130" s="78"/>
      <c r="B130" s="67" t="s">
        <v>80</v>
      </c>
      <c r="C130" s="581" t="s">
        <v>81</v>
      </c>
      <c r="D130" s="581"/>
      <c r="E130" s="581"/>
      <c r="F130" s="581"/>
      <c r="G130" s="581"/>
      <c r="H130" s="68" t="s">
        <v>67</v>
      </c>
      <c r="I130" s="96">
        <v>0.23</v>
      </c>
      <c r="J130" s="96">
        <v>0.36</v>
      </c>
      <c r="K130" s="128">
        <v>0.1656</v>
      </c>
      <c r="L130" s="70"/>
      <c r="M130" s="69"/>
      <c r="N130" s="173">
        <v>797.45</v>
      </c>
      <c r="O130" s="69"/>
      <c r="P130" s="83">
        <v>132.06</v>
      </c>
      <c r="GO130" s="50"/>
      <c r="GP130" s="50"/>
      <c r="GQ130" s="50"/>
      <c r="GR130" s="50"/>
      <c r="GS130" s="50"/>
      <c r="GT130" s="50"/>
      <c r="GU130" s="50"/>
      <c r="GW130" s="8"/>
      <c r="GX130" s="8"/>
      <c r="GY130" s="8" t="s">
        <v>81</v>
      </c>
      <c r="GZ130" s="50"/>
      <c r="HA130" s="8"/>
      <c r="HB130" s="8"/>
      <c r="HC130" s="50"/>
    </row>
    <row r="131" spans="1:211" s="1" customFormat="1" ht="23.25">
      <c r="A131" s="73"/>
      <c r="B131" s="67" t="s">
        <v>82</v>
      </c>
      <c r="C131" s="581" t="s">
        <v>83</v>
      </c>
      <c r="D131" s="581"/>
      <c r="E131" s="581"/>
      <c r="F131" s="581"/>
      <c r="G131" s="581"/>
      <c r="H131" s="68" t="s">
        <v>75</v>
      </c>
      <c r="I131" s="96">
        <v>2.36</v>
      </c>
      <c r="J131" s="96">
        <v>0.36</v>
      </c>
      <c r="K131" s="128">
        <v>1.6992</v>
      </c>
      <c r="L131" s="129"/>
      <c r="M131" s="130"/>
      <c r="N131" s="77">
        <v>19.440000000000001</v>
      </c>
      <c r="O131" s="69"/>
      <c r="P131" s="71">
        <v>33.03</v>
      </c>
      <c r="GO131" s="50"/>
      <c r="GP131" s="50"/>
      <c r="GQ131" s="50"/>
      <c r="GR131" s="50"/>
      <c r="GS131" s="50"/>
      <c r="GT131" s="50"/>
      <c r="GU131" s="50"/>
      <c r="GW131" s="8"/>
      <c r="GX131" s="8" t="s">
        <v>83</v>
      </c>
      <c r="GY131" s="8"/>
      <c r="GZ131" s="50"/>
      <c r="HA131" s="8"/>
      <c r="HB131" s="8"/>
      <c r="HC131" s="50"/>
    </row>
    <row r="132" spans="1:211" s="1" customFormat="1" ht="15">
      <c r="A132" s="66"/>
      <c r="B132" s="67" t="s">
        <v>84</v>
      </c>
      <c r="C132" s="581" t="s">
        <v>85</v>
      </c>
      <c r="D132" s="581"/>
      <c r="E132" s="581"/>
      <c r="F132" s="581"/>
      <c r="G132" s="581"/>
      <c r="H132" s="68"/>
      <c r="I132" s="69"/>
      <c r="J132" s="69"/>
      <c r="K132" s="69"/>
      <c r="L132" s="70"/>
      <c r="M132" s="69"/>
      <c r="N132" s="70"/>
      <c r="O132" s="69"/>
      <c r="P132" s="83">
        <v>0</v>
      </c>
      <c r="GO132" s="50"/>
      <c r="GP132" s="50"/>
      <c r="GQ132" s="50"/>
      <c r="GR132" s="50"/>
      <c r="GS132" s="50"/>
      <c r="GT132" s="50"/>
      <c r="GU132" s="50"/>
      <c r="GW132" s="8" t="s">
        <v>85</v>
      </c>
      <c r="GX132" s="8"/>
      <c r="GY132" s="8"/>
      <c r="GZ132" s="50"/>
      <c r="HA132" s="8"/>
      <c r="HB132" s="8"/>
      <c r="HC132" s="50"/>
    </row>
    <row r="133" spans="1:211" s="1" customFormat="1" ht="15">
      <c r="A133" s="73"/>
      <c r="B133" s="67" t="s">
        <v>86</v>
      </c>
      <c r="C133" s="581" t="s">
        <v>87</v>
      </c>
      <c r="D133" s="581"/>
      <c r="E133" s="581"/>
      <c r="F133" s="581"/>
      <c r="G133" s="581"/>
      <c r="H133" s="68" t="s">
        <v>88</v>
      </c>
      <c r="I133" s="127">
        <v>1E-3</v>
      </c>
      <c r="J133" s="82">
        <v>0</v>
      </c>
      <c r="K133" s="82">
        <v>0</v>
      </c>
      <c r="L133" s="75">
        <v>144581.54999999999</v>
      </c>
      <c r="M133" s="76">
        <v>1.31</v>
      </c>
      <c r="N133" s="77">
        <v>189401.83</v>
      </c>
      <c r="O133" s="69"/>
      <c r="P133" s="71">
        <v>0</v>
      </c>
      <c r="GO133" s="50"/>
      <c r="GP133" s="50"/>
      <c r="GQ133" s="50"/>
      <c r="GR133" s="50"/>
      <c r="GS133" s="50"/>
      <c r="GT133" s="50"/>
      <c r="GU133" s="50"/>
      <c r="GW133" s="8"/>
      <c r="GX133" s="8" t="s">
        <v>87</v>
      </c>
      <c r="GY133" s="8"/>
      <c r="GZ133" s="50"/>
      <c r="HA133" s="8"/>
      <c r="HB133" s="8"/>
      <c r="HC133" s="50"/>
    </row>
    <row r="134" spans="1:211" s="1" customFormat="1" ht="23.25">
      <c r="A134" s="73"/>
      <c r="B134" s="67" t="s">
        <v>89</v>
      </c>
      <c r="C134" s="581" t="s">
        <v>90</v>
      </c>
      <c r="D134" s="581"/>
      <c r="E134" s="581"/>
      <c r="F134" s="581"/>
      <c r="G134" s="581"/>
      <c r="H134" s="68" t="s">
        <v>91</v>
      </c>
      <c r="I134" s="74">
        <v>3.5</v>
      </c>
      <c r="J134" s="82">
        <v>0</v>
      </c>
      <c r="K134" s="82">
        <v>0</v>
      </c>
      <c r="L134" s="95">
        <v>155.63</v>
      </c>
      <c r="M134" s="76">
        <v>1.19</v>
      </c>
      <c r="N134" s="77">
        <v>185.2</v>
      </c>
      <c r="O134" s="69"/>
      <c r="P134" s="71">
        <v>0</v>
      </c>
      <c r="GO134" s="50"/>
      <c r="GP134" s="50"/>
      <c r="GQ134" s="50"/>
      <c r="GR134" s="50"/>
      <c r="GS134" s="50"/>
      <c r="GT134" s="50"/>
      <c r="GU134" s="50"/>
      <c r="GW134" s="8"/>
      <c r="GX134" s="8" t="s">
        <v>90</v>
      </c>
      <c r="GY134" s="8"/>
      <c r="GZ134" s="50"/>
      <c r="HA134" s="8"/>
      <c r="HB134" s="8"/>
      <c r="HC134" s="50"/>
    </row>
    <row r="135" spans="1:211" s="1" customFormat="1" ht="15">
      <c r="A135" s="73"/>
      <c r="B135" s="67" t="s">
        <v>114</v>
      </c>
      <c r="C135" s="581" t="s">
        <v>115</v>
      </c>
      <c r="D135" s="581"/>
      <c r="E135" s="581"/>
      <c r="F135" s="581"/>
      <c r="G135" s="581"/>
      <c r="H135" s="68" t="s">
        <v>91</v>
      </c>
      <c r="I135" s="96">
        <v>3.03</v>
      </c>
      <c r="J135" s="82">
        <v>0</v>
      </c>
      <c r="K135" s="82">
        <v>0</v>
      </c>
      <c r="L135" s="95">
        <v>174.93</v>
      </c>
      <c r="M135" s="76">
        <v>1.1499999999999999</v>
      </c>
      <c r="N135" s="77">
        <v>201.17</v>
      </c>
      <c r="O135" s="69"/>
      <c r="P135" s="71">
        <v>0</v>
      </c>
      <c r="GO135" s="50"/>
      <c r="GP135" s="50"/>
      <c r="GQ135" s="50"/>
      <c r="GR135" s="50"/>
      <c r="GS135" s="50"/>
      <c r="GT135" s="50"/>
      <c r="GU135" s="50"/>
      <c r="GW135" s="8"/>
      <c r="GX135" s="8" t="s">
        <v>115</v>
      </c>
      <c r="GY135" s="8"/>
      <c r="GZ135" s="50"/>
      <c r="HA135" s="8"/>
      <c r="HB135" s="8"/>
      <c r="HC135" s="50"/>
    </row>
    <row r="136" spans="1:211" s="1" customFormat="1" ht="23.25">
      <c r="A136" s="73"/>
      <c r="B136" s="67" t="s">
        <v>92</v>
      </c>
      <c r="C136" s="581" t="s">
        <v>93</v>
      </c>
      <c r="D136" s="581"/>
      <c r="E136" s="581"/>
      <c r="F136" s="581"/>
      <c r="G136" s="581"/>
      <c r="H136" s="68" t="s">
        <v>94</v>
      </c>
      <c r="I136" s="74">
        <v>0.1</v>
      </c>
      <c r="J136" s="82">
        <v>0</v>
      </c>
      <c r="K136" s="82">
        <v>0</v>
      </c>
      <c r="L136" s="95">
        <v>386.46</v>
      </c>
      <c r="M136" s="76">
        <v>2.21</v>
      </c>
      <c r="N136" s="77">
        <v>854.08</v>
      </c>
      <c r="O136" s="69"/>
      <c r="P136" s="71">
        <v>0</v>
      </c>
      <c r="GO136" s="50"/>
      <c r="GP136" s="50"/>
      <c r="GQ136" s="50"/>
      <c r="GR136" s="50"/>
      <c r="GS136" s="50"/>
      <c r="GT136" s="50"/>
      <c r="GU136" s="50"/>
      <c r="GW136" s="8"/>
      <c r="GX136" s="8" t="s">
        <v>93</v>
      </c>
      <c r="GY136" s="8"/>
      <c r="GZ136" s="50"/>
      <c r="HA136" s="8"/>
      <c r="HB136" s="8"/>
      <c r="HC136" s="50"/>
    </row>
    <row r="137" spans="1:211" s="1" customFormat="1" ht="23.25">
      <c r="A137" s="73"/>
      <c r="B137" s="67" t="s">
        <v>95</v>
      </c>
      <c r="C137" s="581" t="s">
        <v>96</v>
      </c>
      <c r="D137" s="581"/>
      <c r="E137" s="581"/>
      <c r="F137" s="581"/>
      <c r="G137" s="581"/>
      <c r="H137" s="68" t="s">
        <v>88</v>
      </c>
      <c r="I137" s="96">
        <v>0.01</v>
      </c>
      <c r="J137" s="82">
        <v>0</v>
      </c>
      <c r="K137" s="82">
        <v>0</v>
      </c>
      <c r="L137" s="75">
        <v>70310.45</v>
      </c>
      <c r="M137" s="76">
        <v>0.99</v>
      </c>
      <c r="N137" s="77">
        <v>69607.350000000006</v>
      </c>
      <c r="O137" s="69"/>
      <c r="P137" s="71">
        <v>0</v>
      </c>
      <c r="GO137" s="50"/>
      <c r="GP137" s="50"/>
      <c r="GQ137" s="50"/>
      <c r="GR137" s="50"/>
      <c r="GS137" s="50"/>
      <c r="GT137" s="50"/>
      <c r="GU137" s="50"/>
      <c r="GW137" s="8"/>
      <c r="GX137" s="8" t="s">
        <v>96</v>
      </c>
      <c r="GY137" s="8"/>
      <c r="GZ137" s="50"/>
      <c r="HA137" s="8"/>
      <c r="HB137" s="8"/>
      <c r="HC137" s="50"/>
    </row>
    <row r="138" spans="1:211" s="1" customFormat="1" ht="15">
      <c r="A138" s="73"/>
      <c r="B138" s="67" t="s">
        <v>97</v>
      </c>
      <c r="C138" s="581" t="s">
        <v>98</v>
      </c>
      <c r="D138" s="581"/>
      <c r="E138" s="581"/>
      <c r="F138" s="581"/>
      <c r="G138" s="581"/>
      <c r="H138" s="68" t="s">
        <v>91</v>
      </c>
      <c r="I138" s="74">
        <v>1.7</v>
      </c>
      <c r="J138" s="82">
        <v>0</v>
      </c>
      <c r="K138" s="82">
        <v>0</v>
      </c>
      <c r="L138" s="95">
        <v>79.88</v>
      </c>
      <c r="M138" s="76">
        <v>1.48</v>
      </c>
      <c r="N138" s="77">
        <v>118.22</v>
      </c>
      <c r="O138" s="69"/>
      <c r="P138" s="71">
        <v>0</v>
      </c>
      <c r="GO138" s="50"/>
      <c r="GP138" s="50"/>
      <c r="GQ138" s="50"/>
      <c r="GR138" s="50"/>
      <c r="GS138" s="50"/>
      <c r="GT138" s="50"/>
      <c r="GU138" s="50"/>
      <c r="GW138" s="8"/>
      <c r="GX138" s="8" t="s">
        <v>98</v>
      </c>
      <c r="GY138" s="8"/>
      <c r="GZ138" s="50"/>
      <c r="HA138" s="8"/>
      <c r="HB138" s="8"/>
      <c r="HC138" s="50"/>
    </row>
    <row r="139" spans="1:211" s="1" customFormat="1" ht="15">
      <c r="A139" s="79"/>
      <c r="B139" s="65"/>
      <c r="C139" s="579" t="s">
        <v>99</v>
      </c>
      <c r="D139" s="579"/>
      <c r="E139" s="579"/>
      <c r="F139" s="579"/>
      <c r="G139" s="579"/>
      <c r="H139" s="53"/>
      <c r="I139" s="54"/>
      <c r="J139" s="54"/>
      <c r="K139" s="54"/>
      <c r="L139" s="57"/>
      <c r="M139" s="54"/>
      <c r="N139" s="80"/>
      <c r="O139" s="54"/>
      <c r="P139" s="81">
        <v>22779.599999999999</v>
      </c>
      <c r="GO139" s="50"/>
      <c r="GP139" s="50"/>
      <c r="GQ139" s="50"/>
      <c r="GR139" s="50"/>
      <c r="GS139" s="50"/>
      <c r="GT139" s="50"/>
      <c r="GU139" s="50"/>
      <c r="GW139" s="8"/>
      <c r="GX139" s="8"/>
      <c r="GY139" s="8"/>
      <c r="GZ139" s="50" t="s">
        <v>99</v>
      </c>
      <c r="HA139" s="8"/>
      <c r="HB139" s="8"/>
      <c r="HC139" s="50"/>
    </row>
    <row r="140" spans="1:211" s="1" customFormat="1" ht="15">
      <c r="A140" s="78" t="s">
        <v>133</v>
      </c>
      <c r="B140" s="67" t="s">
        <v>101</v>
      </c>
      <c r="C140" s="581" t="s">
        <v>102</v>
      </c>
      <c r="D140" s="581"/>
      <c r="E140" s="581"/>
      <c r="F140" s="581"/>
      <c r="G140" s="581"/>
      <c r="H140" s="68" t="s">
        <v>103</v>
      </c>
      <c r="I140" s="82">
        <v>2</v>
      </c>
      <c r="J140" s="69"/>
      <c r="K140" s="82">
        <v>2</v>
      </c>
      <c r="L140" s="70"/>
      <c r="M140" s="69"/>
      <c r="N140" s="70"/>
      <c r="O140" s="74">
        <v>0.3</v>
      </c>
      <c r="P140" s="83">
        <v>266.02999999999997</v>
      </c>
      <c r="GO140" s="50"/>
      <c r="GP140" s="50"/>
      <c r="GQ140" s="50"/>
      <c r="GR140" s="50"/>
      <c r="GS140" s="50"/>
      <c r="GT140" s="50"/>
      <c r="GU140" s="50"/>
      <c r="GW140" s="8"/>
      <c r="GX140" s="8"/>
      <c r="GY140" s="8"/>
      <c r="GZ140" s="50"/>
      <c r="HA140" s="8" t="s">
        <v>102</v>
      </c>
      <c r="HB140" s="8"/>
      <c r="HC140" s="50"/>
    </row>
    <row r="141" spans="1:211" s="1" customFormat="1" ht="15">
      <c r="A141" s="78"/>
      <c r="B141" s="67"/>
      <c r="C141" s="581" t="s">
        <v>104</v>
      </c>
      <c r="D141" s="581"/>
      <c r="E141" s="581"/>
      <c r="F141" s="581"/>
      <c r="G141" s="581"/>
      <c r="H141" s="68"/>
      <c r="I141" s="69"/>
      <c r="J141" s="69"/>
      <c r="K141" s="69"/>
      <c r="L141" s="70"/>
      <c r="M141" s="69"/>
      <c r="N141" s="70"/>
      <c r="O141" s="69"/>
      <c r="P141" s="71">
        <v>18353.62</v>
      </c>
      <c r="GO141" s="50"/>
      <c r="GP141" s="50"/>
      <c r="GQ141" s="50"/>
      <c r="GR141" s="50"/>
      <c r="GS141" s="50"/>
      <c r="GT141" s="50"/>
      <c r="GU141" s="50"/>
      <c r="GW141" s="8"/>
      <c r="GX141" s="8"/>
      <c r="GY141" s="8"/>
      <c r="GZ141" s="50"/>
      <c r="HA141" s="8"/>
      <c r="HB141" s="8" t="s">
        <v>104</v>
      </c>
      <c r="HC141" s="50"/>
    </row>
    <row r="142" spans="1:211" s="1" customFormat="1" ht="15">
      <c r="A142" s="78"/>
      <c r="B142" s="67" t="s">
        <v>105</v>
      </c>
      <c r="C142" s="581" t="s">
        <v>106</v>
      </c>
      <c r="D142" s="581"/>
      <c r="E142" s="581"/>
      <c r="F142" s="581"/>
      <c r="G142" s="581"/>
      <c r="H142" s="68" t="s">
        <v>103</v>
      </c>
      <c r="I142" s="82">
        <v>98</v>
      </c>
      <c r="J142" s="69"/>
      <c r="K142" s="82">
        <v>98</v>
      </c>
      <c r="L142" s="70"/>
      <c r="M142" s="69"/>
      <c r="N142" s="70"/>
      <c r="O142" s="69"/>
      <c r="P142" s="71">
        <v>17986.55</v>
      </c>
      <c r="GO142" s="50"/>
      <c r="GP142" s="50"/>
      <c r="GQ142" s="50"/>
      <c r="GR142" s="50"/>
      <c r="GS142" s="50"/>
      <c r="GT142" s="50"/>
      <c r="GU142" s="50"/>
      <c r="GW142" s="8"/>
      <c r="GX142" s="8"/>
      <c r="GY142" s="8"/>
      <c r="GZ142" s="50"/>
      <c r="HA142" s="8"/>
      <c r="HB142" s="8" t="s">
        <v>106</v>
      </c>
      <c r="HC142" s="50"/>
    </row>
    <row r="143" spans="1:211" s="1" customFormat="1" ht="15">
      <c r="A143" s="78"/>
      <c r="B143" s="67" t="s">
        <v>107</v>
      </c>
      <c r="C143" s="581" t="s">
        <v>108</v>
      </c>
      <c r="D143" s="581"/>
      <c r="E143" s="581"/>
      <c r="F143" s="581"/>
      <c r="G143" s="581"/>
      <c r="H143" s="68" t="s">
        <v>103</v>
      </c>
      <c r="I143" s="82">
        <v>51</v>
      </c>
      <c r="J143" s="69"/>
      <c r="K143" s="82">
        <v>51</v>
      </c>
      <c r="L143" s="70"/>
      <c r="M143" s="69"/>
      <c r="N143" s="70"/>
      <c r="O143" s="69"/>
      <c r="P143" s="71">
        <v>9360.35</v>
      </c>
      <c r="GO143" s="50"/>
      <c r="GP143" s="50"/>
      <c r="GQ143" s="50"/>
      <c r="GR143" s="50"/>
      <c r="GS143" s="50"/>
      <c r="GT143" s="50"/>
      <c r="GU143" s="50"/>
      <c r="GW143" s="8"/>
      <c r="GX143" s="8"/>
      <c r="GY143" s="8"/>
      <c r="GZ143" s="50"/>
      <c r="HA143" s="8"/>
      <c r="HB143" s="8" t="s">
        <v>108</v>
      </c>
      <c r="HC143" s="50"/>
    </row>
    <row r="144" spans="1:211" s="1" customFormat="1" ht="15">
      <c r="A144" s="84"/>
      <c r="B144" s="85"/>
      <c r="C144" s="579" t="s">
        <v>109</v>
      </c>
      <c r="D144" s="579"/>
      <c r="E144" s="579"/>
      <c r="F144" s="579"/>
      <c r="G144" s="579"/>
      <c r="H144" s="53"/>
      <c r="I144" s="54"/>
      <c r="J144" s="54"/>
      <c r="K144" s="54"/>
      <c r="L144" s="57"/>
      <c r="M144" s="54"/>
      <c r="N144" s="80">
        <v>25196.27</v>
      </c>
      <c r="O144" s="54"/>
      <c r="P144" s="81">
        <v>50392.53</v>
      </c>
      <c r="GO144" s="50"/>
      <c r="GP144" s="50"/>
      <c r="GQ144" s="50"/>
      <c r="GR144" s="50"/>
      <c r="GS144" s="50"/>
      <c r="GT144" s="50"/>
      <c r="GU144" s="50"/>
      <c r="GW144" s="8"/>
      <c r="GX144" s="8"/>
      <c r="GY144" s="8"/>
      <c r="GZ144" s="50"/>
      <c r="HA144" s="8"/>
      <c r="HB144" s="8"/>
      <c r="HC144" s="50" t="s">
        <v>109</v>
      </c>
    </row>
    <row r="145" spans="1:211" s="1" customFormat="1" ht="0.75" customHeight="1">
      <c r="A145" s="86"/>
      <c r="B145" s="87"/>
      <c r="C145" s="87"/>
      <c r="D145" s="87"/>
      <c r="E145" s="87"/>
      <c r="F145" s="87"/>
      <c r="G145" s="87"/>
      <c r="H145" s="88"/>
      <c r="I145" s="89"/>
      <c r="J145" s="89"/>
      <c r="K145" s="89"/>
      <c r="L145" s="90"/>
      <c r="M145" s="89"/>
      <c r="N145" s="90"/>
      <c r="O145" s="89"/>
      <c r="P145" s="91"/>
      <c r="GO145" s="50"/>
      <c r="GP145" s="50"/>
      <c r="GQ145" s="50"/>
      <c r="GR145" s="50"/>
      <c r="GS145" s="50"/>
      <c r="GT145" s="50"/>
      <c r="GU145" s="50"/>
      <c r="GW145" s="8"/>
      <c r="GX145" s="8"/>
      <c r="GY145" s="8"/>
      <c r="GZ145" s="50"/>
      <c r="HA145" s="8"/>
      <c r="HB145" s="8"/>
      <c r="HC145" s="50"/>
    </row>
    <row r="146" spans="1:211" s="1" customFormat="1" ht="15">
      <c r="A146" s="51" t="s">
        <v>134</v>
      </c>
      <c r="B146" s="52" t="s">
        <v>135</v>
      </c>
      <c r="C146" s="580" t="s">
        <v>136</v>
      </c>
      <c r="D146" s="580"/>
      <c r="E146" s="580"/>
      <c r="F146" s="580"/>
      <c r="G146" s="580"/>
      <c r="H146" s="53" t="s">
        <v>132</v>
      </c>
      <c r="I146" s="54">
        <v>6</v>
      </c>
      <c r="J146" s="55">
        <v>1</v>
      </c>
      <c r="K146" s="55">
        <v>6</v>
      </c>
      <c r="L146" s="57"/>
      <c r="M146" s="54"/>
      <c r="N146" s="57"/>
      <c r="O146" s="54"/>
      <c r="P146" s="58"/>
      <c r="Q146" s="59"/>
      <c r="R146" s="60"/>
      <c r="GO146" s="50"/>
      <c r="GP146" s="50"/>
      <c r="GQ146" s="50" t="s">
        <v>136</v>
      </c>
      <c r="GR146" s="50" t="s">
        <v>6</v>
      </c>
      <c r="GS146" s="50" t="s">
        <v>6</v>
      </c>
      <c r="GT146" s="50" t="s">
        <v>6</v>
      </c>
      <c r="GU146" s="50" t="s">
        <v>6</v>
      </c>
      <c r="GW146" s="8"/>
      <c r="GX146" s="8"/>
      <c r="GY146" s="8"/>
      <c r="GZ146" s="50"/>
      <c r="HA146" s="8"/>
      <c r="HB146" s="8"/>
      <c r="HC146" s="50"/>
    </row>
    <row r="147" spans="1:211" s="1" customFormat="1" ht="23.25">
      <c r="A147" s="64"/>
      <c r="B147" s="65" t="s">
        <v>62</v>
      </c>
      <c r="C147" s="572" t="s">
        <v>63</v>
      </c>
      <c r="D147" s="572"/>
      <c r="E147" s="572"/>
      <c r="F147" s="572"/>
      <c r="G147" s="572"/>
      <c r="H147" s="572"/>
      <c r="I147" s="572"/>
      <c r="J147" s="572"/>
      <c r="K147" s="572"/>
      <c r="L147" s="572"/>
      <c r="M147" s="572"/>
      <c r="N147" s="572"/>
      <c r="O147" s="572"/>
      <c r="P147" s="587"/>
      <c r="GO147" s="50"/>
      <c r="GP147" s="50"/>
      <c r="GQ147" s="50"/>
      <c r="GR147" s="50"/>
      <c r="GS147" s="50"/>
      <c r="GT147" s="50"/>
      <c r="GU147" s="50"/>
      <c r="GV147" s="63" t="s">
        <v>63</v>
      </c>
      <c r="GW147" s="8"/>
      <c r="GX147" s="8"/>
      <c r="GY147" s="8"/>
      <c r="GZ147" s="50"/>
      <c r="HA147" s="8"/>
      <c r="HB147" s="8"/>
      <c r="HC147" s="50"/>
    </row>
    <row r="148" spans="1:211" s="1" customFormat="1" ht="22.5">
      <c r="A148" s="64"/>
      <c r="B148" s="65" t="s">
        <v>64</v>
      </c>
      <c r="C148" s="572" t="s">
        <v>65</v>
      </c>
      <c r="D148" s="572"/>
      <c r="E148" s="572"/>
      <c r="F148" s="572"/>
      <c r="G148" s="572"/>
      <c r="H148" s="572"/>
      <c r="I148" s="572"/>
      <c r="J148" s="572"/>
      <c r="K148" s="572"/>
      <c r="L148" s="572"/>
      <c r="M148" s="572"/>
      <c r="N148" s="572"/>
      <c r="O148" s="572"/>
      <c r="P148" s="587"/>
      <c r="GO148" s="50"/>
      <c r="GP148" s="50"/>
      <c r="GQ148" s="50"/>
      <c r="GR148" s="50"/>
      <c r="GS148" s="50"/>
      <c r="GT148" s="50"/>
      <c r="GU148" s="50"/>
      <c r="GV148" s="63" t="s">
        <v>65</v>
      </c>
      <c r="GW148" s="8"/>
      <c r="GX148" s="8"/>
      <c r="GY148" s="8"/>
      <c r="GZ148" s="50"/>
      <c r="HA148" s="8"/>
      <c r="HB148" s="8"/>
      <c r="HC148" s="50"/>
    </row>
    <row r="149" spans="1:211" s="1" customFormat="1" ht="15">
      <c r="A149" s="66"/>
      <c r="B149" s="67" t="s">
        <v>58</v>
      </c>
      <c r="C149" s="581" t="s">
        <v>66</v>
      </c>
      <c r="D149" s="581"/>
      <c r="E149" s="581"/>
      <c r="F149" s="581"/>
      <c r="G149" s="581"/>
      <c r="H149" s="68" t="s">
        <v>67</v>
      </c>
      <c r="I149" s="69"/>
      <c r="J149" s="69"/>
      <c r="K149" s="127">
        <v>24.408000000000001</v>
      </c>
      <c r="L149" s="70"/>
      <c r="M149" s="69"/>
      <c r="N149" s="70"/>
      <c r="O149" s="69"/>
      <c r="P149" s="71">
        <v>19464.16</v>
      </c>
      <c r="GO149" s="50"/>
      <c r="GP149" s="50"/>
      <c r="GQ149" s="50"/>
      <c r="GR149" s="50"/>
      <c r="GS149" s="50"/>
      <c r="GT149" s="50"/>
      <c r="GU149" s="50"/>
      <c r="GW149" s="8" t="s">
        <v>66</v>
      </c>
      <c r="GX149" s="8"/>
      <c r="GY149" s="8"/>
      <c r="GZ149" s="50"/>
      <c r="HA149" s="8"/>
      <c r="HB149" s="8"/>
      <c r="HC149" s="50"/>
    </row>
    <row r="150" spans="1:211" s="1" customFormat="1" ht="15">
      <c r="A150" s="73"/>
      <c r="B150" s="67" t="s">
        <v>68</v>
      </c>
      <c r="C150" s="581" t="s">
        <v>69</v>
      </c>
      <c r="D150" s="581"/>
      <c r="E150" s="581"/>
      <c r="F150" s="581"/>
      <c r="G150" s="581"/>
      <c r="H150" s="68" t="s">
        <v>67</v>
      </c>
      <c r="I150" s="74">
        <v>11.3</v>
      </c>
      <c r="J150" s="96">
        <v>0.36</v>
      </c>
      <c r="K150" s="127">
        <v>24.408000000000001</v>
      </c>
      <c r="L150" s="129"/>
      <c r="M150" s="130"/>
      <c r="N150" s="77">
        <v>797.45</v>
      </c>
      <c r="O150" s="69"/>
      <c r="P150" s="71">
        <v>19464.16</v>
      </c>
      <c r="GO150" s="50"/>
      <c r="GP150" s="50"/>
      <c r="GQ150" s="50"/>
      <c r="GR150" s="50"/>
      <c r="GS150" s="50"/>
      <c r="GT150" s="50"/>
      <c r="GU150" s="50"/>
      <c r="GW150" s="8"/>
      <c r="GX150" s="8" t="s">
        <v>69</v>
      </c>
      <c r="GY150" s="8"/>
      <c r="GZ150" s="50"/>
      <c r="HA150" s="8"/>
      <c r="HB150" s="8"/>
      <c r="HC150" s="50"/>
    </row>
    <row r="151" spans="1:211" s="1" customFormat="1" ht="15">
      <c r="A151" s="66"/>
      <c r="B151" s="67" t="s">
        <v>70</v>
      </c>
      <c r="C151" s="581" t="s">
        <v>71</v>
      </c>
      <c r="D151" s="581"/>
      <c r="E151" s="581"/>
      <c r="F151" s="581"/>
      <c r="G151" s="581"/>
      <c r="H151" s="68"/>
      <c r="I151" s="69"/>
      <c r="J151" s="69"/>
      <c r="K151" s="69"/>
      <c r="L151" s="70"/>
      <c r="M151" s="69"/>
      <c r="N151" s="70"/>
      <c r="O151" s="69"/>
      <c r="P151" s="71">
        <v>1715.45</v>
      </c>
      <c r="GO151" s="50"/>
      <c r="GP151" s="50"/>
      <c r="GQ151" s="50"/>
      <c r="GR151" s="50"/>
      <c r="GS151" s="50"/>
      <c r="GT151" s="50"/>
      <c r="GU151" s="50"/>
      <c r="GW151" s="8" t="s">
        <v>71</v>
      </c>
      <c r="GX151" s="8"/>
      <c r="GY151" s="8"/>
      <c r="GZ151" s="50"/>
      <c r="HA151" s="8"/>
      <c r="HB151" s="8"/>
      <c r="HC151" s="50"/>
    </row>
    <row r="152" spans="1:211" s="1" customFormat="1" ht="15">
      <c r="A152" s="66"/>
      <c r="B152" s="67"/>
      <c r="C152" s="581" t="s">
        <v>72</v>
      </c>
      <c r="D152" s="581"/>
      <c r="E152" s="581"/>
      <c r="F152" s="581"/>
      <c r="G152" s="581"/>
      <c r="H152" s="68" t="s">
        <v>67</v>
      </c>
      <c r="I152" s="69"/>
      <c r="J152" s="69"/>
      <c r="K152" s="128">
        <v>2.6135999999999999</v>
      </c>
      <c r="L152" s="70"/>
      <c r="M152" s="69"/>
      <c r="N152" s="70"/>
      <c r="O152" s="69"/>
      <c r="P152" s="71">
        <v>2232.04</v>
      </c>
      <c r="GO152" s="50"/>
      <c r="GP152" s="50"/>
      <c r="GQ152" s="50"/>
      <c r="GR152" s="50"/>
      <c r="GS152" s="50"/>
      <c r="GT152" s="50"/>
      <c r="GU152" s="50"/>
      <c r="GW152" s="8" t="s">
        <v>72</v>
      </c>
      <c r="GX152" s="8"/>
      <c r="GY152" s="8"/>
      <c r="GZ152" s="50"/>
      <c r="HA152" s="8"/>
      <c r="HB152" s="8"/>
      <c r="HC152" s="50"/>
    </row>
    <row r="153" spans="1:211" s="1" customFormat="1" ht="15">
      <c r="A153" s="73"/>
      <c r="B153" s="67" t="s">
        <v>73</v>
      </c>
      <c r="C153" s="581" t="s">
        <v>74</v>
      </c>
      <c r="D153" s="581"/>
      <c r="E153" s="581"/>
      <c r="F153" s="581"/>
      <c r="G153" s="581"/>
      <c r="H153" s="68" t="s">
        <v>75</v>
      </c>
      <c r="I153" s="96">
        <v>0.25</v>
      </c>
      <c r="J153" s="96">
        <v>0.36</v>
      </c>
      <c r="K153" s="96">
        <v>0.54</v>
      </c>
      <c r="L153" s="129"/>
      <c r="M153" s="130"/>
      <c r="N153" s="77">
        <v>2027.59</v>
      </c>
      <c r="O153" s="69"/>
      <c r="P153" s="71">
        <v>1094.9000000000001</v>
      </c>
      <c r="GO153" s="50"/>
      <c r="GP153" s="50"/>
      <c r="GQ153" s="50"/>
      <c r="GR153" s="50"/>
      <c r="GS153" s="50"/>
      <c r="GT153" s="50"/>
      <c r="GU153" s="50"/>
      <c r="GW153" s="8"/>
      <c r="GX153" s="8" t="s">
        <v>74</v>
      </c>
      <c r="GY153" s="8"/>
      <c r="GZ153" s="50"/>
      <c r="HA153" s="8"/>
      <c r="HB153" s="8"/>
      <c r="HC153" s="50"/>
    </row>
    <row r="154" spans="1:211" s="1" customFormat="1" ht="15">
      <c r="A154" s="78"/>
      <c r="B154" s="67" t="s">
        <v>76</v>
      </c>
      <c r="C154" s="581" t="s">
        <v>77</v>
      </c>
      <c r="D154" s="581"/>
      <c r="E154" s="581"/>
      <c r="F154" s="581"/>
      <c r="G154" s="581"/>
      <c r="H154" s="68" t="s">
        <v>67</v>
      </c>
      <c r="I154" s="96">
        <v>0.25</v>
      </c>
      <c r="J154" s="96">
        <v>0.36</v>
      </c>
      <c r="K154" s="96">
        <v>0.54</v>
      </c>
      <c r="L154" s="70"/>
      <c r="M154" s="69"/>
      <c r="N154" s="77">
        <v>1071.2</v>
      </c>
      <c r="O154" s="69"/>
      <c r="P154" s="83">
        <v>578.45000000000005</v>
      </c>
      <c r="GO154" s="50"/>
      <c r="GP154" s="50"/>
      <c r="GQ154" s="50"/>
      <c r="GR154" s="50"/>
      <c r="GS154" s="50"/>
      <c r="GT154" s="50"/>
      <c r="GU154" s="50"/>
      <c r="GW154" s="8"/>
      <c r="GX154" s="8"/>
      <c r="GY154" s="8" t="s">
        <v>77</v>
      </c>
      <c r="GZ154" s="50"/>
      <c r="HA154" s="8"/>
      <c r="HB154" s="8"/>
      <c r="HC154" s="50"/>
    </row>
    <row r="155" spans="1:211" s="1" customFormat="1" ht="15">
      <c r="A155" s="73"/>
      <c r="B155" s="67" t="s">
        <v>112</v>
      </c>
      <c r="C155" s="581" t="s">
        <v>113</v>
      </c>
      <c r="D155" s="581"/>
      <c r="E155" s="581"/>
      <c r="F155" s="581"/>
      <c r="G155" s="581"/>
      <c r="H155" s="68" t="s">
        <v>75</v>
      </c>
      <c r="I155" s="96">
        <v>0.71</v>
      </c>
      <c r="J155" s="96">
        <v>0.36</v>
      </c>
      <c r="K155" s="128">
        <v>1.5336000000000001</v>
      </c>
      <c r="L155" s="95">
        <v>104.99</v>
      </c>
      <c r="M155" s="76">
        <v>1.42</v>
      </c>
      <c r="N155" s="77">
        <v>149.09</v>
      </c>
      <c r="O155" s="69"/>
      <c r="P155" s="71">
        <v>228.64</v>
      </c>
      <c r="GO155" s="50"/>
      <c r="GP155" s="50"/>
      <c r="GQ155" s="50"/>
      <c r="GR155" s="50"/>
      <c r="GS155" s="50"/>
      <c r="GT155" s="50"/>
      <c r="GU155" s="50"/>
      <c r="GW155" s="8"/>
      <c r="GX155" s="8" t="s">
        <v>113</v>
      </c>
      <c r="GY155" s="8"/>
      <c r="GZ155" s="50"/>
      <c r="HA155" s="8"/>
      <c r="HB155" s="8"/>
      <c r="HC155" s="50"/>
    </row>
    <row r="156" spans="1:211" s="1" customFormat="1" ht="15">
      <c r="A156" s="78"/>
      <c r="B156" s="67" t="s">
        <v>80</v>
      </c>
      <c r="C156" s="581" t="s">
        <v>81</v>
      </c>
      <c r="D156" s="581"/>
      <c r="E156" s="581"/>
      <c r="F156" s="581"/>
      <c r="G156" s="581"/>
      <c r="H156" s="68" t="s">
        <v>67</v>
      </c>
      <c r="I156" s="96">
        <v>0.71</v>
      </c>
      <c r="J156" s="96">
        <v>0.36</v>
      </c>
      <c r="K156" s="128">
        <v>1.5336000000000001</v>
      </c>
      <c r="L156" s="70"/>
      <c r="M156" s="69"/>
      <c r="N156" s="173">
        <v>797.45</v>
      </c>
      <c r="O156" s="69"/>
      <c r="P156" s="71">
        <v>1222.97</v>
      </c>
      <c r="GO156" s="50"/>
      <c r="GP156" s="50"/>
      <c r="GQ156" s="50"/>
      <c r="GR156" s="50"/>
      <c r="GS156" s="50"/>
      <c r="GT156" s="50"/>
      <c r="GU156" s="50"/>
      <c r="GW156" s="8"/>
      <c r="GX156" s="8"/>
      <c r="GY156" s="8" t="s">
        <v>81</v>
      </c>
      <c r="GZ156" s="50"/>
      <c r="HA156" s="8"/>
      <c r="HB156" s="8"/>
      <c r="HC156" s="50"/>
    </row>
    <row r="157" spans="1:211" s="1" customFormat="1" ht="15">
      <c r="A157" s="73"/>
      <c r="B157" s="67" t="s">
        <v>78</v>
      </c>
      <c r="C157" s="581" t="s">
        <v>79</v>
      </c>
      <c r="D157" s="581"/>
      <c r="E157" s="581"/>
      <c r="F157" s="581"/>
      <c r="G157" s="581"/>
      <c r="H157" s="68" t="s">
        <v>75</v>
      </c>
      <c r="I157" s="96">
        <v>0.25</v>
      </c>
      <c r="J157" s="96">
        <v>0.36</v>
      </c>
      <c r="K157" s="96">
        <v>0.54</v>
      </c>
      <c r="L157" s="95">
        <v>477.92</v>
      </c>
      <c r="M157" s="76">
        <v>1.46</v>
      </c>
      <c r="N157" s="77">
        <v>697.76</v>
      </c>
      <c r="O157" s="69"/>
      <c r="P157" s="71">
        <v>376.79</v>
      </c>
      <c r="GO157" s="50"/>
      <c r="GP157" s="50"/>
      <c r="GQ157" s="50"/>
      <c r="GR157" s="50"/>
      <c r="GS157" s="50"/>
      <c r="GT157" s="50"/>
      <c r="GU157" s="50"/>
      <c r="GW157" s="8"/>
      <c r="GX157" s="8" t="s">
        <v>79</v>
      </c>
      <c r="GY157" s="8"/>
      <c r="GZ157" s="50"/>
      <c r="HA157" s="8"/>
      <c r="HB157" s="8"/>
      <c r="HC157" s="50"/>
    </row>
    <row r="158" spans="1:211" s="1" customFormat="1" ht="15">
      <c r="A158" s="78"/>
      <c r="B158" s="67" t="s">
        <v>80</v>
      </c>
      <c r="C158" s="581" t="s">
        <v>81</v>
      </c>
      <c r="D158" s="581"/>
      <c r="E158" s="581"/>
      <c r="F158" s="581"/>
      <c r="G158" s="581"/>
      <c r="H158" s="68" t="s">
        <v>67</v>
      </c>
      <c r="I158" s="96">
        <v>0.25</v>
      </c>
      <c r="J158" s="96">
        <v>0.36</v>
      </c>
      <c r="K158" s="96">
        <v>0.54</v>
      </c>
      <c r="L158" s="70"/>
      <c r="M158" s="69"/>
      <c r="N158" s="173">
        <v>797.45</v>
      </c>
      <c r="O158" s="69"/>
      <c r="P158" s="83">
        <v>430.62</v>
      </c>
      <c r="GO158" s="50"/>
      <c r="GP158" s="50"/>
      <c r="GQ158" s="50"/>
      <c r="GR158" s="50"/>
      <c r="GS158" s="50"/>
      <c r="GT158" s="50"/>
      <c r="GU158" s="50"/>
      <c r="GW158" s="8"/>
      <c r="GX158" s="8"/>
      <c r="GY158" s="8" t="s">
        <v>81</v>
      </c>
      <c r="GZ158" s="50"/>
      <c r="HA158" s="8"/>
      <c r="HB158" s="8"/>
      <c r="HC158" s="50"/>
    </row>
    <row r="159" spans="1:211" s="1" customFormat="1" ht="23.25">
      <c r="A159" s="73"/>
      <c r="B159" s="67" t="s">
        <v>82</v>
      </c>
      <c r="C159" s="581" t="s">
        <v>83</v>
      </c>
      <c r="D159" s="581"/>
      <c r="E159" s="581"/>
      <c r="F159" s="581"/>
      <c r="G159" s="581"/>
      <c r="H159" s="68" t="s">
        <v>75</v>
      </c>
      <c r="I159" s="96">
        <v>0.36</v>
      </c>
      <c r="J159" s="96">
        <v>0.36</v>
      </c>
      <c r="K159" s="128">
        <v>0.77759999999999996</v>
      </c>
      <c r="L159" s="129"/>
      <c r="M159" s="130"/>
      <c r="N159" s="77">
        <v>19.440000000000001</v>
      </c>
      <c r="O159" s="69"/>
      <c r="P159" s="71">
        <v>15.12</v>
      </c>
      <c r="GO159" s="50"/>
      <c r="GP159" s="50"/>
      <c r="GQ159" s="50"/>
      <c r="GR159" s="50"/>
      <c r="GS159" s="50"/>
      <c r="GT159" s="50"/>
      <c r="GU159" s="50"/>
      <c r="GW159" s="8"/>
      <c r="GX159" s="8" t="s">
        <v>83</v>
      </c>
      <c r="GY159" s="8"/>
      <c r="GZ159" s="50"/>
      <c r="HA159" s="8"/>
      <c r="HB159" s="8"/>
      <c r="HC159" s="50"/>
    </row>
    <row r="160" spans="1:211" s="1" customFormat="1" ht="15">
      <c r="A160" s="66"/>
      <c r="B160" s="67" t="s">
        <v>84</v>
      </c>
      <c r="C160" s="581" t="s">
        <v>85</v>
      </c>
      <c r="D160" s="581"/>
      <c r="E160" s="581"/>
      <c r="F160" s="581"/>
      <c r="G160" s="581"/>
      <c r="H160" s="68"/>
      <c r="I160" s="69"/>
      <c r="J160" s="69"/>
      <c r="K160" s="69"/>
      <c r="L160" s="70"/>
      <c r="M160" s="69"/>
      <c r="N160" s="70"/>
      <c r="O160" s="69"/>
      <c r="P160" s="83">
        <v>0</v>
      </c>
      <c r="GO160" s="50"/>
      <c r="GP160" s="50"/>
      <c r="GQ160" s="50"/>
      <c r="GR160" s="50"/>
      <c r="GS160" s="50"/>
      <c r="GT160" s="50"/>
      <c r="GU160" s="50"/>
      <c r="GW160" s="8" t="s">
        <v>85</v>
      </c>
      <c r="GX160" s="8"/>
      <c r="GY160" s="8"/>
      <c r="GZ160" s="50"/>
      <c r="HA160" s="8"/>
      <c r="HB160" s="8"/>
      <c r="HC160" s="50"/>
    </row>
    <row r="161" spans="1:211" s="1" customFormat="1" ht="15">
      <c r="A161" s="73"/>
      <c r="B161" s="67" t="s">
        <v>86</v>
      </c>
      <c r="C161" s="581" t="s">
        <v>87</v>
      </c>
      <c r="D161" s="581"/>
      <c r="E161" s="581"/>
      <c r="F161" s="581"/>
      <c r="G161" s="581"/>
      <c r="H161" s="68" t="s">
        <v>88</v>
      </c>
      <c r="I161" s="172">
        <v>1.4999999999999999E-4</v>
      </c>
      <c r="J161" s="82">
        <v>0</v>
      </c>
      <c r="K161" s="82">
        <v>0</v>
      </c>
      <c r="L161" s="75">
        <v>144581.54999999999</v>
      </c>
      <c r="M161" s="76">
        <v>1.31</v>
      </c>
      <c r="N161" s="77">
        <v>189401.83</v>
      </c>
      <c r="O161" s="69"/>
      <c r="P161" s="71">
        <v>0</v>
      </c>
      <c r="GO161" s="50"/>
      <c r="GP161" s="50"/>
      <c r="GQ161" s="50"/>
      <c r="GR161" s="50"/>
      <c r="GS161" s="50"/>
      <c r="GT161" s="50"/>
      <c r="GU161" s="50"/>
      <c r="GW161" s="8"/>
      <c r="GX161" s="8" t="s">
        <v>87</v>
      </c>
      <c r="GY161" s="8"/>
      <c r="GZ161" s="50"/>
      <c r="HA161" s="8"/>
      <c r="HB161" s="8"/>
      <c r="HC161" s="50"/>
    </row>
    <row r="162" spans="1:211" s="1" customFormat="1" ht="23.25">
      <c r="A162" s="73"/>
      <c r="B162" s="67" t="s">
        <v>89</v>
      </c>
      <c r="C162" s="581" t="s">
        <v>90</v>
      </c>
      <c r="D162" s="581"/>
      <c r="E162" s="581"/>
      <c r="F162" s="581"/>
      <c r="G162" s="581"/>
      <c r="H162" s="68" t="s">
        <v>91</v>
      </c>
      <c r="I162" s="96">
        <v>0.15</v>
      </c>
      <c r="J162" s="82">
        <v>0</v>
      </c>
      <c r="K162" s="82">
        <v>0</v>
      </c>
      <c r="L162" s="95">
        <v>155.63</v>
      </c>
      <c r="M162" s="76">
        <v>1.19</v>
      </c>
      <c r="N162" s="77">
        <v>185.2</v>
      </c>
      <c r="O162" s="69"/>
      <c r="P162" s="71">
        <v>0</v>
      </c>
      <c r="GO162" s="50"/>
      <c r="GP162" s="50"/>
      <c r="GQ162" s="50"/>
      <c r="GR162" s="50"/>
      <c r="GS162" s="50"/>
      <c r="GT162" s="50"/>
      <c r="GU162" s="50"/>
      <c r="GW162" s="8"/>
      <c r="GX162" s="8" t="s">
        <v>90</v>
      </c>
      <c r="GY162" s="8"/>
      <c r="GZ162" s="50"/>
      <c r="HA162" s="8"/>
      <c r="HB162" s="8"/>
      <c r="HC162" s="50"/>
    </row>
    <row r="163" spans="1:211" s="1" customFormat="1" ht="15">
      <c r="A163" s="73"/>
      <c r="B163" s="67" t="s">
        <v>114</v>
      </c>
      <c r="C163" s="581" t="s">
        <v>115</v>
      </c>
      <c r="D163" s="581"/>
      <c r="E163" s="581"/>
      <c r="F163" s="581"/>
      <c r="G163" s="581"/>
      <c r="H163" s="68" t="s">
        <v>91</v>
      </c>
      <c r="I163" s="74">
        <v>14.9</v>
      </c>
      <c r="J163" s="82">
        <v>0</v>
      </c>
      <c r="K163" s="82">
        <v>0</v>
      </c>
      <c r="L163" s="95">
        <v>174.93</v>
      </c>
      <c r="M163" s="76">
        <v>1.1499999999999999</v>
      </c>
      <c r="N163" s="77">
        <v>201.17</v>
      </c>
      <c r="O163" s="69"/>
      <c r="P163" s="71">
        <v>0</v>
      </c>
      <c r="GO163" s="50"/>
      <c r="GP163" s="50"/>
      <c r="GQ163" s="50"/>
      <c r="GR163" s="50"/>
      <c r="GS163" s="50"/>
      <c r="GT163" s="50"/>
      <c r="GU163" s="50"/>
      <c r="GW163" s="8"/>
      <c r="GX163" s="8" t="s">
        <v>115</v>
      </c>
      <c r="GY163" s="8"/>
      <c r="GZ163" s="50"/>
      <c r="HA163" s="8"/>
      <c r="HB163" s="8"/>
      <c r="HC163" s="50"/>
    </row>
    <row r="164" spans="1:211" s="1" customFormat="1" ht="23.25">
      <c r="A164" s="73"/>
      <c r="B164" s="67" t="s">
        <v>92</v>
      </c>
      <c r="C164" s="581" t="s">
        <v>93</v>
      </c>
      <c r="D164" s="581"/>
      <c r="E164" s="581"/>
      <c r="F164" s="581"/>
      <c r="G164" s="581"/>
      <c r="H164" s="68" t="s">
        <v>94</v>
      </c>
      <c r="I164" s="127">
        <v>3.9E-2</v>
      </c>
      <c r="J164" s="82">
        <v>0</v>
      </c>
      <c r="K164" s="82">
        <v>0</v>
      </c>
      <c r="L164" s="95">
        <v>386.46</v>
      </c>
      <c r="M164" s="76">
        <v>2.21</v>
      </c>
      <c r="N164" s="77">
        <v>854.08</v>
      </c>
      <c r="O164" s="69"/>
      <c r="P164" s="71">
        <v>0</v>
      </c>
      <c r="GO164" s="50"/>
      <c r="GP164" s="50"/>
      <c r="GQ164" s="50"/>
      <c r="GR164" s="50"/>
      <c r="GS164" s="50"/>
      <c r="GT164" s="50"/>
      <c r="GU164" s="50"/>
      <c r="GW164" s="8"/>
      <c r="GX164" s="8" t="s">
        <v>93</v>
      </c>
      <c r="GY164" s="8"/>
      <c r="GZ164" s="50"/>
      <c r="HA164" s="8"/>
      <c r="HB164" s="8"/>
      <c r="HC164" s="50"/>
    </row>
    <row r="165" spans="1:211" s="1" customFormat="1" ht="23.25">
      <c r="A165" s="73"/>
      <c r="B165" s="67" t="s">
        <v>95</v>
      </c>
      <c r="C165" s="581" t="s">
        <v>96</v>
      </c>
      <c r="D165" s="581"/>
      <c r="E165" s="581"/>
      <c r="F165" s="581"/>
      <c r="G165" s="581"/>
      <c r="H165" s="68" t="s">
        <v>88</v>
      </c>
      <c r="I165" s="127">
        <v>8.9999999999999993E-3</v>
      </c>
      <c r="J165" s="82">
        <v>0</v>
      </c>
      <c r="K165" s="82">
        <v>0</v>
      </c>
      <c r="L165" s="75">
        <v>70310.45</v>
      </c>
      <c r="M165" s="76">
        <v>0.99</v>
      </c>
      <c r="N165" s="77">
        <v>69607.350000000006</v>
      </c>
      <c r="O165" s="69"/>
      <c r="P165" s="71">
        <v>0</v>
      </c>
      <c r="GO165" s="50"/>
      <c r="GP165" s="50"/>
      <c r="GQ165" s="50"/>
      <c r="GR165" s="50"/>
      <c r="GS165" s="50"/>
      <c r="GT165" s="50"/>
      <c r="GU165" s="50"/>
      <c r="GW165" s="8"/>
      <c r="GX165" s="8" t="s">
        <v>96</v>
      </c>
      <c r="GY165" s="8"/>
      <c r="GZ165" s="50"/>
      <c r="HA165" s="8"/>
      <c r="HB165" s="8"/>
      <c r="HC165" s="50"/>
    </row>
    <row r="166" spans="1:211" s="1" customFormat="1" ht="15">
      <c r="A166" s="73"/>
      <c r="B166" s="67" t="s">
        <v>97</v>
      </c>
      <c r="C166" s="581" t="s">
        <v>98</v>
      </c>
      <c r="D166" s="581"/>
      <c r="E166" s="581"/>
      <c r="F166" s="581"/>
      <c r="G166" s="581"/>
      <c r="H166" s="68" t="s">
        <v>91</v>
      </c>
      <c r="I166" s="74">
        <v>1.2</v>
      </c>
      <c r="J166" s="82">
        <v>0</v>
      </c>
      <c r="K166" s="82">
        <v>0</v>
      </c>
      <c r="L166" s="95">
        <v>79.88</v>
      </c>
      <c r="M166" s="76">
        <v>1.48</v>
      </c>
      <c r="N166" s="77">
        <v>118.22</v>
      </c>
      <c r="O166" s="69"/>
      <c r="P166" s="71">
        <v>0</v>
      </c>
      <c r="GO166" s="50"/>
      <c r="GP166" s="50"/>
      <c r="GQ166" s="50"/>
      <c r="GR166" s="50"/>
      <c r="GS166" s="50"/>
      <c r="GT166" s="50"/>
      <c r="GU166" s="50"/>
      <c r="GW166" s="8"/>
      <c r="GX166" s="8" t="s">
        <v>98</v>
      </c>
      <c r="GY166" s="8"/>
      <c r="GZ166" s="50"/>
      <c r="HA166" s="8"/>
      <c r="HB166" s="8"/>
      <c r="HC166" s="50"/>
    </row>
    <row r="167" spans="1:211" s="1" customFormat="1" ht="15">
      <c r="A167" s="79"/>
      <c r="B167" s="65"/>
      <c r="C167" s="579" t="s">
        <v>99</v>
      </c>
      <c r="D167" s="579"/>
      <c r="E167" s="579"/>
      <c r="F167" s="579"/>
      <c r="G167" s="579"/>
      <c r="H167" s="53"/>
      <c r="I167" s="54"/>
      <c r="J167" s="54"/>
      <c r="K167" s="54"/>
      <c r="L167" s="57"/>
      <c r="M167" s="54"/>
      <c r="N167" s="80"/>
      <c r="O167" s="54"/>
      <c r="P167" s="81">
        <v>23411.65</v>
      </c>
      <c r="GO167" s="50"/>
      <c r="GP167" s="50"/>
      <c r="GQ167" s="50"/>
      <c r="GR167" s="50"/>
      <c r="GS167" s="50"/>
      <c r="GT167" s="50"/>
      <c r="GU167" s="50"/>
      <c r="GW167" s="8"/>
      <c r="GX167" s="8"/>
      <c r="GY167" s="8"/>
      <c r="GZ167" s="50" t="s">
        <v>99</v>
      </c>
      <c r="HA167" s="8"/>
      <c r="HB167" s="8"/>
      <c r="HC167" s="50"/>
    </row>
    <row r="168" spans="1:211" s="1" customFormat="1" ht="15">
      <c r="A168" s="78" t="s">
        <v>137</v>
      </c>
      <c r="B168" s="67" t="s">
        <v>101</v>
      </c>
      <c r="C168" s="581" t="s">
        <v>102</v>
      </c>
      <c r="D168" s="581"/>
      <c r="E168" s="581"/>
      <c r="F168" s="581"/>
      <c r="G168" s="581"/>
      <c r="H168" s="68" t="s">
        <v>103</v>
      </c>
      <c r="I168" s="82">
        <v>2</v>
      </c>
      <c r="J168" s="69"/>
      <c r="K168" s="82">
        <v>2</v>
      </c>
      <c r="L168" s="70"/>
      <c r="M168" s="69"/>
      <c r="N168" s="70"/>
      <c r="O168" s="74">
        <v>0.3</v>
      </c>
      <c r="P168" s="83">
        <v>324.39999999999998</v>
      </c>
      <c r="GO168" s="50"/>
      <c r="GP168" s="50"/>
      <c r="GQ168" s="50"/>
      <c r="GR168" s="50"/>
      <c r="GS168" s="50"/>
      <c r="GT168" s="50"/>
      <c r="GU168" s="50"/>
      <c r="GW168" s="8"/>
      <c r="GX168" s="8"/>
      <c r="GY168" s="8"/>
      <c r="GZ168" s="50"/>
      <c r="HA168" s="8" t="s">
        <v>102</v>
      </c>
      <c r="HB168" s="8"/>
      <c r="HC168" s="50"/>
    </row>
    <row r="169" spans="1:211" s="1" customFormat="1" ht="15">
      <c r="A169" s="78"/>
      <c r="B169" s="67"/>
      <c r="C169" s="581" t="s">
        <v>104</v>
      </c>
      <c r="D169" s="581"/>
      <c r="E169" s="581"/>
      <c r="F169" s="581"/>
      <c r="G169" s="581"/>
      <c r="H169" s="68"/>
      <c r="I169" s="69"/>
      <c r="J169" s="69"/>
      <c r="K169" s="69"/>
      <c r="L169" s="70"/>
      <c r="M169" s="69"/>
      <c r="N169" s="70"/>
      <c r="O169" s="69"/>
      <c r="P169" s="71">
        <v>21696.2</v>
      </c>
      <c r="GO169" s="50"/>
      <c r="GP169" s="50"/>
      <c r="GQ169" s="50"/>
      <c r="GR169" s="50"/>
      <c r="GS169" s="50"/>
      <c r="GT169" s="50"/>
      <c r="GU169" s="50"/>
      <c r="GW169" s="8"/>
      <c r="GX169" s="8"/>
      <c r="GY169" s="8"/>
      <c r="GZ169" s="50"/>
      <c r="HA169" s="8"/>
      <c r="HB169" s="8" t="s">
        <v>104</v>
      </c>
      <c r="HC169" s="50"/>
    </row>
    <row r="170" spans="1:211" s="1" customFormat="1" ht="15">
      <c r="A170" s="78"/>
      <c r="B170" s="67" t="s">
        <v>105</v>
      </c>
      <c r="C170" s="581" t="s">
        <v>106</v>
      </c>
      <c r="D170" s="581"/>
      <c r="E170" s="581"/>
      <c r="F170" s="581"/>
      <c r="G170" s="581"/>
      <c r="H170" s="68" t="s">
        <v>103</v>
      </c>
      <c r="I170" s="82">
        <v>98</v>
      </c>
      <c r="J170" s="69"/>
      <c r="K170" s="82">
        <v>98</v>
      </c>
      <c r="L170" s="70"/>
      <c r="M170" s="69"/>
      <c r="N170" s="70"/>
      <c r="O170" s="69"/>
      <c r="P170" s="71">
        <v>21262.28</v>
      </c>
      <c r="GO170" s="50"/>
      <c r="GP170" s="50"/>
      <c r="GQ170" s="50"/>
      <c r="GR170" s="50"/>
      <c r="GS170" s="50"/>
      <c r="GT170" s="50"/>
      <c r="GU170" s="50"/>
      <c r="GW170" s="8"/>
      <c r="GX170" s="8"/>
      <c r="GY170" s="8"/>
      <c r="GZ170" s="50"/>
      <c r="HA170" s="8"/>
      <c r="HB170" s="8" t="s">
        <v>106</v>
      </c>
      <c r="HC170" s="50"/>
    </row>
    <row r="171" spans="1:211" s="1" customFormat="1" ht="15">
      <c r="A171" s="78"/>
      <c r="B171" s="67" t="s">
        <v>107</v>
      </c>
      <c r="C171" s="581" t="s">
        <v>108</v>
      </c>
      <c r="D171" s="581"/>
      <c r="E171" s="581"/>
      <c r="F171" s="581"/>
      <c r="G171" s="581"/>
      <c r="H171" s="68" t="s">
        <v>103</v>
      </c>
      <c r="I171" s="82">
        <v>51</v>
      </c>
      <c r="J171" s="69"/>
      <c r="K171" s="82">
        <v>51</v>
      </c>
      <c r="L171" s="70"/>
      <c r="M171" s="69"/>
      <c r="N171" s="70"/>
      <c r="O171" s="69"/>
      <c r="P171" s="71">
        <v>11065.06</v>
      </c>
      <c r="GO171" s="50"/>
      <c r="GP171" s="50"/>
      <c r="GQ171" s="50"/>
      <c r="GR171" s="50"/>
      <c r="GS171" s="50"/>
      <c r="GT171" s="50"/>
      <c r="GU171" s="50"/>
      <c r="GW171" s="8"/>
      <c r="GX171" s="8"/>
      <c r="GY171" s="8"/>
      <c r="GZ171" s="50"/>
      <c r="HA171" s="8"/>
      <c r="HB171" s="8" t="s">
        <v>108</v>
      </c>
      <c r="HC171" s="50"/>
    </row>
    <row r="172" spans="1:211" s="1" customFormat="1" ht="15">
      <c r="A172" s="84"/>
      <c r="B172" s="85"/>
      <c r="C172" s="579" t="s">
        <v>109</v>
      </c>
      <c r="D172" s="579"/>
      <c r="E172" s="579"/>
      <c r="F172" s="579"/>
      <c r="G172" s="579"/>
      <c r="H172" s="53"/>
      <c r="I172" s="54"/>
      <c r="J172" s="54"/>
      <c r="K172" s="54"/>
      <c r="L172" s="57"/>
      <c r="M172" s="54"/>
      <c r="N172" s="80">
        <v>9343.9</v>
      </c>
      <c r="O172" s="54"/>
      <c r="P172" s="81">
        <v>56063.39</v>
      </c>
      <c r="GO172" s="50"/>
      <c r="GP172" s="50"/>
      <c r="GQ172" s="50"/>
      <c r="GR172" s="50"/>
      <c r="GS172" s="50"/>
      <c r="GT172" s="50"/>
      <c r="GU172" s="50"/>
      <c r="GW172" s="8"/>
      <c r="GX172" s="8"/>
      <c r="GY172" s="8"/>
      <c r="GZ172" s="50"/>
      <c r="HA172" s="8"/>
      <c r="HB172" s="8"/>
      <c r="HC172" s="50" t="s">
        <v>109</v>
      </c>
    </row>
    <row r="173" spans="1:211" s="1" customFormat="1" ht="0.75" customHeight="1">
      <c r="A173" s="86"/>
      <c r="B173" s="87"/>
      <c r="C173" s="87"/>
      <c r="D173" s="87"/>
      <c r="E173" s="87"/>
      <c r="F173" s="87"/>
      <c r="G173" s="87"/>
      <c r="H173" s="88"/>
      <c r="I173" s="89"/>
      <c r="J173" s="89"/>
      <c r="K173" s="89"/>
      <c r="L173" s="90"/>
      <c r="M173" s="89"/>
      <c r="N173" s="90"/>
      <c r="O173" s="89"/>
      <c r="P173" s="91"/>
      <c r="GO173" s="50"/>
      <c r="GP173" s="50"/>
      <c r="GQ173" s="50"/>
      <c r="GR173" s="50"/>
      <c r="GS173" s="50"/>
      <c r="GT173" s="50"/>
      <c r="GU173" s="50"/>
      <c r="GW173" s="8"/>
      <c r="GX173" s="8"/>
      <c r="GY173" s="8"/>
      <c r="GZ173" s="50"/>
      <c r="HA173" s="8"/>
      <c r="HB173" s="8"/>
      <c r="HC173" s="50"/>
    </row>
    <row r="174" spans="1:211" s="1" customFormat="1" ht="22.5">
      <c r="A174" s="51" t="s">
        <v>138</v>
      </c>
      <c r="B174" s="52" t="s">
        <v>139</v>
      </c>
      <c r="C174" s="580" t="s">
        <v>140</v>
      </c>
      <c r="D174" s="580"/>
      <c r="E174" s="580"/>
      <c r="F174" s="580"/>
      <c r="G174" s="580"/>
      <c r="H174" s="53" t="s">
        <v>61</v>
      </c>
      <c r="I174" s="54">
        <v>1</v>
      </c>
      <c r="J174" s="55">
        <v>1</v>
      </c>
      <c r="K174" s="55">
        <v>1</v>
      </c>
      <c r="L174" s="57"/>
      <c r="M174" s="54"/>
      <c r="N174" s="57"/>
      <c r="O174" s="54"/>
      <c r="P174" s="58"/>
      <c r="Q174" s="59"/>
      <c r="R174" s="60"/>
      <c r="GO174" s="50"/>
      <c r="GP174" s="50"/>
      <c r="GQ174" s="50" t="s">
        <v>140</v>
      </c>
      <c r="GR174" s="50" t="s">
        <v>6</v>
      </c>
      <c r="GS174" s="50" t="s">
        <v>6</v>
      </c>
      <c r="GT174" s="50" t="s">
        <v>6</v>
      </c>
      <c r="GU174" s="50" t="s">
        <v>6</v>
      </c>
      <c r="GW174" s="8"/>
      <c r="GX174" s="8"/>
      <c r="GY174" s="8"/>
      <c r="GZ174" s="50"/>
      <c r="HA174" s="8"/>
      <c r="HB174" s="8"/>
      <c r="HC174" s="50"/>
    </row>
    <row r="175" spans="1:211" s="1" customFormat="1" ht="23.25">
      <c r="A175" s="64"/>
      <c r="B175" s="65" t="s">
        <v>62</v>
      </c>
      <c r="C175" s="572" t="s">
        <v>63</v>
      </c>
      <c r="D175" s="572"/>
      <c r="E175" s="572"/>
      <c r="F175" s="572"/>
      <c r="G175" s="572"/>
      <c r="H175" s="572"/>
      <c r="I175" s="572"/>
      <c r="J175" s="572"/>
      <c r="K175" s="572"/>
      <c r="L175" s="572"/>
      <c r="M175" s="572"/>
      <c r="N175" s="572"/>
      <c r="O175" s="572"/>
      <c r="P175" s="587"/>
      <c r="GO175" s="50"/>
      <c r="GP175" s="50"/>
      <c r="GQ175" s="50"/>
      <c r="GR175" s="50"/>
      <c r="GS175" s="50"/>
      <c r="GT175" s="50"/>
      <c r="GU175" s="50"/>
      <c r="GV175" s="63" t="s">
        <v>63</v>
      </c>
      <c r="GW175" s="8"/>
      <c r="GX175" s="8"/>
      <c r="GY175" s="8"/>
      <c r="GZ175" s="50"/>
      <c r="HA175" s="8"/>
      <c r="HB175" s="8"/>
      <c r="HC175" s="50"/>
    </row>
    <row r="176" spans="1:211" s="1" customFormat="1" ht="22.5">
      <c r="A176" s="64"/>
      <c r="B176" s="65" t="s">
        <v>64</v>
      </c>
      <c r="C176" s="572" t="s">
        <v>65</v>
      </c>
      <c r="D176" s="572"/>
      <c r="E176" s="572"/>
      <c r="F176" s="572"/>
      <c r="G176" s="572"/>
      <c r="H176" s="572"/>
      <c r="I176" s="572"/>
      <c r="J176" s="572"/>
      <c r="K176" s="572"/>
      <c r="L176" s="572"/>
      <c r="M176" s="572"/>
      <c r="N176" s="572"/>
      <c r="O176" s="572"/>
      <c r="P176" s="587"/>
      <c r="GO176" s="50"/>
      <c r="GP176" s="50"/>
      <c r="GQ176" s="50"/>
      <c r="GR176" s="50"/>
      <c r="GS176" s="50"/>
      <c r="GT176" s="50"/>
      <c r="GU176" s="50"/>
      <c r="GV176" s="63" t="s">
        <v>65</v>
      </c>
      <c r="GW176" s="8"/>
      <c r="GX176" s="8"/>
      <c r="GY176" s="8"/>
      <c r="GZ176" s="50"/>
      <c r="HA176" s="8"/>
      <c r="HB176" s="8"/>
      <c r="HC176" s="50"/>
    </row>
    <row r="177" spans="1:211" s="1" customFormat="1" ht="15">
      <c r="A177" s="66"/>
      <c r="B177" s="67" t="s">
        <v>58</v>
      </c>
      <c r="C177" s="581" t="s">
        <v>66</v>
      </c>
      <c r="D177" s="581"/>
      <c r="E177" s="581"/>
      <c r="F177" s="581"/>
      <c r="G177" s="581"/>
      <c r="H177" s="68" t="s">
        <v>67</v>
      </c>
      <c r="I177" s="69"/>
      <c r="J177" s="69"/>
      <c r="K177" s="96">
        <v>52.92</v>
      </c>
      <c r="L177" s="70"/>
      <c r="M177" s="69"/>
      <c r="N177" s="70"/>
      <c r="O177" s="69"/>
      <c r="P177" s="71">
        <v>42201.05</v>
      </c>
      <c r="GO177" s="50"/>
      <c r="GP177" s="50"/>
      <c r="GQ177" s="50"/>
      <c r="GR177" s="50"/>
      <c r="GS177" s="50"/>
      <c r="GT177" s="50"/>
      <c r="GU177" s="50"/>
      <c r="GW177" s="8" t="s">
        <v>66</v>
      </c>
      <c r="GX177" s="8"/>
      <c r="GY177" s="8"/>
      <c r="GZ177" s="50"/>
      <c r="HA177" s="8"/>
      <c r="HB177" s="8"/>
      <c r="HC177" s="50"/>
    </row>
    <row r="178" spans="1:211" s="1" customFormat="1" ht="15">
      <c r="A178" s="73"/>
      <c r="B178" s="67" t="s">
        <v>68</v>
      </c>
      <c r="C178" s="581" t="s">
        <v>69</v>
      </c>
      <c r="D178" s="581"/>
      <c r="E178" s="581"/>
      <c r="F178" s="581"/>
      <c r="G178" s="581"/>
      <c r="H178" s="68" t="s">
        <v>67</v>
      </c>
      <c r="I178" s="82">
        <v>147</v>
      </c>
      <c r="J178" s="96">
        <v>0.36</v>
      </c>
      <c r="K178" s="96">
        <v>52.92</v>
      </c>
      <c r="L178" s="129"/>
      <c r="M178" s="130"/>
      <c r="N178" s="77">
        <v>797.45</v>
      </c>
      <c r="O178" s="69"/>
      <c r="P178" s="71">
        <v>42201.05</v>
      </c>
      <c r="GO178" s="50"/>
      <c r="GP178" s="50"/>
      <c r="GQ178" s="50"/>
      <c r="GR178" s="50"/>
      <c r="GS178" s="50"/>
      <c r="GT178" s="50"/>
      <c r="GU178" s="50"/>
      <c r="GW178" s="8"/>
      <c r="GX178" s="8" t="s">
        <v>69</v>
      </c>
      <c r="GY178" s="8"/>
      <c r="GZ178" s="50"/>
      <c r="HA178" s="8"/>
      <c r="HB178" s="8"/>
      <c r="HC178" s="50"/>
    </row>
    <row r="179" spans="1:211" s="1" customFormat="1" ht="15">
      <c r="A179" s="66"/>
      <c r="B179" s="67" t="s">
        <v>70</v>
      </c>
      <c r="C179" s="581" t="s">
        <v>71</v>
      </c>
      <c r="D179" s="581"/>
      <c r="E179" s="581"/>
      <c r="F179" s="581"/>
      <c r="G179" s="581"/>
      <c r="H179" s="68"/>
      <c r="I179" s="69"/>
      <c r="J179" s="69"/>
      <c r="K179" s="69"/>
      <c r="L179" s="70"/>
      <c r="M179" s="69"/>
      <c r="N179" s="70"/>
      <c r="O179" s="69"/>
      <c r="P179" s="71">
        <v>17242.96</v>
      </c>
      <c r="GO179" s="50"/>
      <c r="GP179" s="50"/>
      <c r="GQ179" s="50"/>
      <c r="GR179" s="50"/>
      <c r="GS179" s="50"/>
      <c r="GT179" s="50"/>
      <c r="GU179" s="50"/>
      <c r="GW179" s="8" t="s">
        <v>71</v>
      </c>
      <c r="GX179" s="8"/>
      <c r="GY179" s="8"/>
      <c r="GZ179" s="50"/>
      <c r="HA179" s="8"/>
      <c r="HB179" s="8"/>
      <c r="HC179" s="50"/>
    </row>
    <row r="180" spans="1:211" s="1" customFormat="1" ht="15">
      <c r="A180" s="66"/>
      <c r="B180" s="67"/>
      <c r="C180" s="581" t="s">
        <v>72</v>
      </c>
      <c r="D180" s="581"/>
      <c r="E180" s="581"/>
      <c r="F180" s="581"/>
      <c r="G180" s="581"/>
      <c r="H180" s="68" t="s">
        <v>67</v>
      </c>
      <c r="I180" s="69"/>
      <c r="J180" s="69"/>
      <c r="K180" s="82">
        <v>9</v>
      </c>
      <c r="L180" s="70"/>
      <c r="M180" s="69"/>
      <c r="N180" s="70"/>
      <c r="O180" s="69"/>
      <c r="P180" s="71">
        <v>9433.84</v>
      </c>
      <c r="GO180" s="50"/>
      <c r="GP180" s="50"/>
      <c r="GQ180" s="50"/>
      <c r="GR180" s="50"/>
      <c r="GS180" s="50"/>
      <c r="GT180" s="50"/>
      <c r="GU180" s="50"/>
      <c r="GW180" s="8" t="s">
        <v>72</v>
      </c>
      <c r="GX180" s="8"/>
      <c r="GY180" s="8"/>
      <c r="GZ180" s="50"/>
      <c r="HA180" s="8"/>
      <c r="HB180" s="8"/>
      <c r="HC180" s="50"/>
    </row>
    <row r="181" spans="1:211" s="1" customFormat="1" ht="15">
      <c r="A181" s="73"/>
      <c r="B181" s="67" t="s">
        <v>73</v>
      </c>
      <c r="C181" s="581" t="s">
        <v>74</v>
      </c>
      <c r="D181" s="581"/>
      <c r="E181" s="581"/>
      <c r="F181" s="581"/>
      <c r="G181" s="581"/>
      <c r="H181" s="68" t="s">
        <v>75</v>
      </c>
      <c r="I181" s="74">
        <v>22.9</v>
      </c>
      <c r="J181" s="96">
        <v>0.36</v>
      </c>
      <c r="K181" s="127">
        <v>8.2439999999999998</v>
      </c>
      <c r="L181" s="129"/>
      <c r="M181" s="130"/>
      <c r="N181" s="77">
        <v>2027.59</v>
      </c>
      <c r="O181" s="69"/>
      <c r="P181" s="71">
        <v>16715.45</v>
      </c>
      <c r="GO181" s="50"/>
      <c r="GP181" s="50"/>
      <c r="GQ181" s="50"/>
      <c r="GR181" s="50"/>
      <c r="GS181" s="50"/>
      <c r="GT181" s="50"/>
      <c r="GU181" s="50"/>
      <c r="GW181" s="8"/>
      <c r="GX181" s="8" t="s">
        <v>74</v>
      </c>
      <c r="GY181" s="8"/>
      <c r="GZ181" s="50"/>
      <c r="HA181" s="8"/>
      <c r="HB181" s="8"/>
      <c r="HC181" s="50"/>
    </row>
    <row r="182" spans="1:211" s="1" customFormat="1" ht="15">
      <c r="A182" s="78"/>
      <c r="B182" s="67" t="s">
        <v>76</v>
      </c>
      <c r="C182" s="581" t="s">
        <v>77</v>
      </c>
      <c r="D182" s="581"/>
      <c r="E182" s="581"/>
      <c r="F182" s="581"/>
      <c r="G182" s="581"/>
      <c r="H182" s="68" t="s">
        <v>67</v>
      </c>
      <c r="I182" s="74">
        <v>22.9</v>
      </c>
      <c r="J182" s="96">
        <v>0.36</v>
      </c>
      <c r="K182" s="127">
        <v>8.2439999999999998</v>
      </c>
      <c r="L182" s="70"/>
      <c r="M182" s="69"/>
      <c r="N182" s="77">
        <v>1071.2</v>
      </c>
      <c r="O182" s="69"/>
      <c r="P182" s="71">
        <v>8830.9699999999993</v>
      </c>
      <c r="GO182" s="50"/>
      <c r="GP182" s="50"/>
      <c r="GQ182" s="50"/>
      <c r="GR182" s="50"/>
      <c r="GS182" s="50"/>
      <c r="GT182" s="50"/>
      <c r="GU182" s="50"/>
      <c r="GW182" s="8"/>
      <c r="GX182" s="8"/>
      <c r="GY182" s="8" t="s">
        <v>77</v>
      </c>
      <c r="GZ182" s="50"/>
      <c r="HA182" s="8"/>
      <c r="HB182" s="8"/>
      <c r="HC182" s="50"/>
    </row>
    <row r="183" spans="1:211" s="1" customFormat="1" ht="15">
      <c r="A183" s="73"/>
      <c r="B183" s="67" t="s">
        <v>78</v>
      </c>
      <c r="C183" s="581" t="s">
        <v>79</v>
      </c>
      <c r="D183" s="581"/>
      <c r="E183" s="581"/>
      <c r="F183" s="581"/>
      <c r="G183" s="581"/>
      <c r="H183" s="68" t="s">
        <v>75</v>
      </c>
      <c r="I183" s="74">
        <v>2.1</v>
      </c>
      <c r="J183" s="96">
        <v>0.36</v>
      </c>
      <c r="K183" s="127">
        <v>0.75600000000000001</v>
      </c>
      <c r="L183" s="95">
        <v>477.92</v>
      </c>
      <c r="M183" s="76">
        <v>1.46</v>
      </c>
      <c r="N183" s="77">
        <v>697.76</v>
      </c>
      <c r="O183" s="69"/>
      <c r="P183" s="71">
        <v>527.51</v>
      </c>
      <c r="GO183" s="50"/>
      <c r="GP183" s="50"/>
      <c r="GQ183" s="50"/>
      <c r="GR183" s="50"/>
      <c r="GS183" s="50"/>
      <c r="GT183" s="50"/>
      <c r="GU183" s="50"/>
      <c r="GW183" s="8"/>
      <c r="GX183" s="8" t="s">
        <v>79</v>
      </c>
      <c r="GY183" s="8"/>
      <c r="GZ183" s="50"/>
      <c r="HA183" s="8"/>
      <c r="HB183" s="8"/>
      <c r="HC183" s="50"/>
    </row>
    <row r="184" spans="1:211" s="1" customFormat="1" ht="15">
      <c r="A184" s="78"/>
      <c r="B184" s="67" t="s">
        <v>80</v>
      </c>
      <c r="C184" s="581" t="s">
        <v>81</v>
      </c>
      <c r="D184" s="581"/>
      <c r="E184" s="581"/>
      <c r="F184" s="581"/>
      <c r="G184" s="581"/>
      <c r="H184" s="68" t="s">
        <v>67</v>
      </c>
      <c r="I184" s="74">
        <v>2.1</v>
      </c>
      <c r="J184" s="96">
        <v>0.36</v>
      </c>
      <c r="K184" s="127">
        <v>0.75600000000000001</v>
      </c>
      <c r="L184" s="70"/>
      <c r="M184" s="69"/>
      <c r="N184" s="173">
        <v>797.45</v>
      </c>
      <c r="O184" s="69"/>
      <c r="P184" s="83">
        <v>602.87</v>
      </c>
      <c r="GO184" s="50"/>
      <c r="GP184" s="50"/>
      <c r="GQ184" s="50"/>
      <c r="GR184" s="50"/>
      <c r="GS184" s="50"/>
      <c r="GT184" s="50"/>
      <c r="GU184" s="50"/>
      <c r="GW184" s="8"/>
      <c r="GX184" s="8"/>
      <c r="GY184" s="8" t="s">
        <v>81</v>
      </c>
      <c r="GZ184" s="50"/>
      <c r="HA184" s="8"/>
      <c r="HB184" s="8"/>
      <c r="HC184" s="50"/>
    </row>
    <row r="185" spans="1:211" s="1" customFormat="1" ht="15">
      <c r="A185" s="66"/>
      <c r="B185" s="67" t="s">
        <v>84</v>
      </c>
      <c r="C185" s="581" t="s">
        <v>85</v>
      </c>
      <c r="D185" s="581"/>
      <c r="E185" s="581"/>
      <c r="F185" s="581"/>
      <c r="G185" s="581"/>
      <c r="H185" s="68"/>
      <c r="I185" s="69"/>
      <c r="J185" s="69"/>
      <c r="K185" s="69"/>
      <c r="L185" s="70"/>
      <c r="M185" s="69"/>
      <c r="N185" s="70"/>
      <c r="O185" s="69"/>
      <c r="P185" s="83">
        <v>0</v>
      </c>
      <c r="GO185" s="50"/>
      <c r="GP185" s="50"/>
      <c r="GQ185" s="50"/>
      <c r="GR185" s="50"/>
      <c r="GS185" s="50"/>
      <c r="GT185" s="50"/>
      <c r="GU185" s="50"/>
      <c r="GW185" s="8" t="s">
        <v>85</v>
      </c>
      <c r="GX185" s="8"/>
      <c r="GY185" s="8"/>
      <c r="GZ185" s="50"/>
      <c r="HA185" s="8"/>
      <c r="HB185" s="8"/>
      <c r="HC185" s="50"/>
    </row>
    <row r="186" spans="1:211" s="1" customFormat="1" ht="15">
      <c r="A186" s="73"/>
      <c r="B186" s="67" t="s">
        <v>86</v>
      </c>
      <c r="C186" s="581" t="s">
        <v>87</v>
      </c>
      <c r="D186" s="581"/>
      <c r="E186" s="581"/>
      <c r="F186" s="581"/>
      <c r="G186" s="581"/>
      <c r="H186" s="68" t="s">
        <v>88</v>
      </c>
      <c r="I186" s="128">
        <v>1E-4</v>
      </c>
      <c r="J186" s="82">
        <v>0</v>
      </c>
      <c r="K186" s="82">
        <v>0</v>
      </c>
      <c r="L186" s="75">
        <v>144581.54999999999</v>
      </c>
      <c r="M186" s="76">
        <v>1.31</v>
      </c>
      <c r="N186" s="77">
        <v>189401.83</v>
      </c>
      <c r="O186" s="69"/>
      <c r="P186" s="71">
        <v>0</v>
      </c>
      <c r="GO186" s="50"/>
      <c r="GP186" s="50"/>
      <c r="GQ186" s="50"/>
      <c r="GR186" s="50"/>
      <c r="GS186" s="50"/>
      <c r="GT186" s="50"/>
      <c r="GU186" s="50"/>
      <c r="GW186" s="8"/>
      <c r="GX186" s="8" t="s">
        <v>87</v>
      </c>
      <c r="GY186" s="8"/>
      <c r="GZ186" s="50"/>
      <c r="HA186" s="8"/>
      <c r="HB186" s="8"/>
      <c r="HC186" s="50"/>
    </row>
    <row r="187" spans="1:211" s="1" customFormat="1" ht="15">
      <c r="A187" s="73"/>
      <c r="B187" s="67" t="s">
        <v>141</v>
      </c>
      <c r="C187" s="581" t="s">
        <v>142</v>
      </c>
      <c r="D187" s="581"/>
      <c r="E187" s="581"/>
      <c r="F187" s="581"/>
      <c r="G187" s="581"/>
      <c r="H187" s="68" t="s">
        <v>143</v>
      </c>
      <c r="I187" s="172">
        <v>1.4144699999999999</v>
      </c>
      <c r="J187" s="82">
        <v>0</v>
      </c>
      <c r="K187" s="82">
        <v>0</v>
      </c>
      <c r="L187" s="95">
        <v>206.62</v>
      </c>
      <c r="M187" s="76">
        <v>1.44</v>
      </c>
      <c r="N187" s="77">
        <v>297.52999999999997</v>
      </c>
      <c r="O187" s="69"/>
      <c r="P187" s="71">
        <v>0</v>
      </c>
      <c r="GO187" s="50"/>
      <c r="GP187" s="50"/>
      <c r="GQ187" s="50"/>
      <c r="GR187" s="50"/>
      <c r="GS187" s="50"/>
      <c r="GT187" s="50"/>
      <c r="GU187" s="50"/>
      <c r="GW187" s="8"/>
      <c r="GX187" s="8" t="s">
        <v>142</v>
      </c>
      <c r="GY187" s="8"/>
      <c r="GZ187" s="50"/>
      <c r="HA187" s="8"/>
      <c r="HB187" s="8"/>
      <c r="HC187" s="50"/>
    </row>
    <row r="188" spans="1:211" s="1" customFormat="1" ht="23.25">
      <c r="A188" s="73"/>
      <c r="B188" s="67" t="s">
        <v>92</v>
      </c>
      <c r="C188" s="581" t="s">
        <v>93</v>
      </c>
      <c r="D188" s="581"/>
      <c r="E188" s="581"/>
      <c r="F188" s="581"/>
      <c r="G188" s="581"/>
      <c r="H188" s="68" t="s">
        <v>94</v>
      </c>
      <c r="I188" s="127">
        <v>0.25800000000000001</v>
      </c>
      <c r="J188" s="82">
        <v>0</v>
      </c>
      <c r="K188" s="82">
        <v>0</v>
      </c>
      <c r="L188" s="95">
        <v>386.46</v>
      </c>
      <c r="M188" s="76">
        <v>2.21</v>
      </c>
      <c r="N188" s="77">
        <v>854.08</v>
      </c>
      <c r="O188" s="69"/>
      <c r="P188" s="71">
        <v>0</v>
      </c>
      <c r="GO188" s="50"/>
      <c r="GP188" s="50"/>
      <c r="GQ188" s="50"/>
      <c r="GR188" s="50"/>
      <c r="GS188" s="50"/>
      <c r="GT188" s="50"/>
      <c r="GU188" s="50"/>
      <c r="GW188" s="8"/>
      <c r="GX188" s="8" t="s">
        <v>93</v>
      </c>
      <c r="GY188" s="8"/>
      <c r="GZ188" s="50"/>
      <c r="HA188" s="8"/>
      <c r="HB188" s="8"/>
      <c r="HC188" s="50"/>
    </row>
    <row r="189" spans="1:211" s="1" customFormat="1" ht="15">
      <c r="A189" s="73"/>
      <c r="B189" s="67" t="s">
        <v>144</v>
      </c>
      <c r="C189" s="581" t="s">
        <v>145</v>
      </c>
      <c r="D189" s="581"/>
      <c r="E189" s="581"/>
      <c r="F189" s="581"/>
      <c r="G189" s="581"/>
      <c r="H189" s="68" t="s">
        <v>91</v>
      </c>
      <c r="I189" s="96">
        <v>0.04</v>
      </c>
      <c r="J189" s="82">
        <v>0</v>
      </c>
      <c r="K189" s="82">
        <v>0</v>
      </c>
      <c r="L189" s="95">
        <v>160.07</v>
      </c>
      <c r="M189" s="76">
        <v>1.54</v>
      </c>
      <c r="N189" s="77">
        <v>246.51</v>
      </c>
      <c r="O189" s="69"/>
      <c r="P189" s="71">
        <v>0</v>
      </c>
      <c r="GO189" s="50"/>
      <c r="GP189" s="50"/>
      <c r="GQ189" s="50"/>
      <c r="GR189" s="50"/>
      <c r="GS189" s="50"/>
      <c r="GT189" s="50"/>
      <c r="GU189" s="50"/>
      <c r="GW189" s="8"/>
      <c r="GX189" s="8" t="s">
        <v>145</v>
      </c>
      <c r="GY189" s="8"/>
      <c r="GZ189" s="50"/>
      <c r="HA189" s="8"/>
      <c r="HB189" s="8"/>
      <c r="HC189" s="50"/>
    </row>
    <row r="190" spans="1:211" s="1" customFormat="1" ht="15">
      <c r="A190" s="79"/>
      <c r="B190" s="65"/>
      <c r="C190" s="579" t="s">
        <v>99</v>
      </c>
      <c r="D190" s="579"/>
      <c r="E190" s="579"/>
      <c r="F190" s="579"/>
      <c r="G190" s="579"/>
      <c r="H190" s="53"/>
      <c r="I190" s="54"/>
      <c r="J190" s="54"/>
      <c r="K190" s="54"/>
      <c r="L190" s="57"/>
      <c r="M190" s="54"/>
      <c r="N190" s="80"/>
      <c r="O190" s="54"/>
      <c r="P190" s="81">
        <v>68877.850000000006</v>
      </c>
      <c r="GO190" s="50"/>
      <c r="GP190" s="50"/>
      <c r="GQ190" s="50"/>
      <c r="GR190" s="50"/>
      <c r="GS190" s="50"/>
      <c r="GT190" s="50"/>
      <c r="GU190" s="50"/>
      <c r="GW190" s="8"/>
      <c r="GX190" s="8"/>
      <c r="GY190" s="8"/>
      <c r="GZ190" s="50" t="s">
        <v>99</v>
      </c>
      <c r="HA190" s="8"/>
      <c r="HB190" s="8"/>
      <c r="HC190" s="50"/>
    </row>
    <row r="191" spans="1:211" s="1" customFormat="1" ht="15">
      <c r="A191" s="78" t="s">
        <v>146</v>
      </c>
      <c r="B191" s="67" t="s">
        <v>101</v>
      </c>
      <c r="C191" s="581" t="s">
        <v>102</v>
      </c>
      <c r="D191" s="581"/>
      <c r="E191" s="581"/>
      <c r="F191" s="581"/>
      <c r="G191" s="581"/>
      <c r="H191" s="68" t="s">
        <v>103</v>
      </c>
      <c r="I191" s="82">
        <v>2</v>
      </c>
      <c r="J191" s="69"/>
      <c r="K191" s="82">
        <v>2</v>
      </c>
      <c r="L191" s="70"/>
      <c r="M191" s="69"/>
      <c r="N191" s="70"/>
      <c r="O191" s="74">
        <v>0.3</v>
      </c>
      <c r="P191" s="83">
        <v>703.35</v>
      </c>
      <c r="GO191" s="50"/>
      <c r="GP191" s="50"/>
      <c r="GQ191" s="50"/>
      <c r="GR191" s="50"/>
      <c r="GS191" s="50"/>
      <c r="GT191" s="50"/>
      <c r="GU191" s="50"/>
      <c r="GW191" s="8"/>
      <c r="GX191" s="8"/>
      <c r="GY191" s="8"/>
      <c r="GZ191" s="50"/>
      <c r="HA191" s="8" t="s">
        <v>102</v>
      </c>
      <c r="HB191" s="8"/>
      <c r="HC191" s="50"/>
    </row>
    <row r="192" spans="1:211" s="1" customFormat="1" ht="15">
      <c r="A192" s="78"/>
      <c r="B192" s="67"/>
      <c r="C192" s="581" t="s">
        <v>104</v>
      </c>
      <c r="D192" s="581"/>
      <c r="E192" s="581"/>
      <c r="F192" s="581"/>
      <c r="G192" s="581"/>
      <c r="H192" s="68"/>
      <c r="I192" s="69"/>
      <c r="J192" s="69"/>
      <c r="K192" s="69"/>
      <c r="L192" s="70"/>
      <c r="M192" s="69"/>
      <c r="N192" s="70"/>
      <c r="O192" s="69"/>
      <c r="P192" s="71">
        <v>51634.89</v>
      </c>
      <c r="GO192" s="50"/>
      <c r="GP192" s="50"/>
      <c r="GQ192" s="50"/>
      <c r="GR192" s="50"/>
      <c r="GS192" s="50"/>
      <c r="GT192" s="50"/>
      <c r="GU192" s="50"/>
      <c r="GW192" s="8"/>
      <c r="GX192" s="8"/>
      <c r="GY192" s="8"/>
      <c r="GZ192" s="50"/>
      <c r="HA192" s="8"/>
      <c r="HB192" s="8" t="s">
        <v>104</v>
      </c>
      <c r="HC192" s="50"/>
    </row>
    <row r="193" spans="1:211" s="1" customFormat="1" ht="15">
      <c r="A193" s="78"/>
      <c r="B193" s="67" t="s">
        <v>105</v>
      </c>
      <c r="C193" s="581" t="s">
        <v>106</v>
      </c>
      <c r="D193" s="581"/>
      <c r="E193" s="581"/>
      <c r="F193" s="581"/>
      <c r="G193" s="581"/>
      <c r="H193" s="68" t="s">
        <v>103</v>
      </c>
      <c r="I193" s="82">
        <v>98</v>
      </c>
      <c r="J193" s="69"/>
      <c r="K193" s="82">
        <v>98</v>
      </c>
      <c r="L193" s="70"/>
      <c r="M193" s="69"/>
      <c r="N193" s="70"/>
      <c r="O193" s="69"/>
      <c r="P193" s="71">
        <v>50602.19</v>
      </c>
      <c r="GO193" s="50"/>
      <c r="GP193" s="50"/>
      <c r="GQ193" s="50"/>
      <c r="GR193" s="50"/>
      <c r="GS193" s="50"/>
      <c r="GT193" s="50"/>
      <c r="GU193" s="50"/>
      <c r="GW193" s="8"/>
      <c r="GX193" s="8"/>
      <c r="GY193" s="8"/>
      <c r="GZ193" s="50"/>
      <c r="HA193" s="8"/>
      <c r="HB193" s="8" t="s">
        <v>106</v>
      </c>
      <c r="HC193" s="50"/>
    </row>
    <row r="194" spans="1:211" s="1" customFormat="1" ht="15">
      <c r="A194" s="78"/>
      <c r="B194" s="67" t="s">
        <v>107</v>
      </c>
      <c r="C194" s="581" t="s">
        <v>108</v>
      </c>
      <c r="D194" s="581"/>
      <c r="E194" s="581"/>
      <c r="F194" s="581"/>
      <c r="G194" s="581"/>
      <c r="H194" s="68" t="s">
        <v>103</v>
      </c>
      <c r="I194" s="82">
        <v>51</v>
      </c>
      <c r="J194" s="69"/>
      <c r="K194" s="82">
        <v>51</v>
      </c>
      <c r="L194" s="70"/>
      <c r="M194" s="69"/>
      <c r="N194" s="70"/>
      <c r="O194" s="69"/>
      <c r="P194" s="71">
        <v>26333.79</v>
      </c>
      <c r="GO194" s="50"/>
      <c r="GP194" s="50"/>
      <c r="GQ194" s="50"/>
      <c r="GR194" s="50"/>
      <c r="GS194" s="50"/>
      <c r="GT194" s="50"/>
      <c r="GU194" s="50"/>
      <c r="GW194" s="8"/>
      <c r="GX194" s="8"/>
      <c r="GY194" s="8"/>
      <c r="GZ194" s="50"/>
      <c r="HA194" s="8"/>
      <c r="HB194" s="8" t="s">
        <v>108</v>
      </c>
      <c r="HC194" s="50"/>
    </row>
    <row r="195" spans="1:211" s="1" customFormat="1" ht="15">
      <c r="A195" s="84"/>
      <c r="B195" s="85"/>
      <c r="C195" s="579" t="s">
        <v>109</v>
      </c>
      <c r="D195" s="579"/>
      <c r="E195" s="579"/>
      <c r="F195" s="579"/>
      <c r="G195" s="579"/>
      <c r="H195" s="53"/>
      <c r="I195" s="54"/>
      <c r="J195" s="54"/>
      <c r="K195" s="54"/>
      <c r="L195" s="57"/>
      <c r="M195" s="54"/>
      <c r="N195" s="80">
        <v>146517.18</v>
      </c>
      <c r="O195" s="54"/>
      <c r="P195" s="81">
        <v>146517.18</v>
      </c>
      <c r="GO195" s="50"/>
      <c r="GP195" s="50"/>
      <c r="GQ195" s="50"/>
      <c r="GR195" s="50"/>
      <c r="GS195" s="50"/>
      <c r="GT195" s="50"/>
      <c r="GU195" s="50"/>
      <c r="GW195" s="8"/>
      <c r="GX195" s="8"/>
      <c r="GY195" s="8"/>
      <c r="GZ195" s="50"/>
      <c r="HA195" s="8"/>
      <c r="HB195" s="8"/>
      <c r="HC195" s="50" t="s">
        <v>109</v>
      </c>
    </row>
    <row r="196" spans="1:211" s="1" customFormat="1" ht="0.75" customHeight="1">
      <c r="A196" s="86"/>
      <c r="B196" s="87"/>
      <c r="C196" s="87"/>
      <c r="D196" s="87"/>
      <c r="E196" s="87"/>
      <c r="F196" s="87"/>
      <c r="G196" s="87"/>
      <c r="H196" s="88"/>
      <c r="I196" s="89"/>
      <c r="J196" s="89"/>
      <c r="K196" s="89"/>
      <c r="L196" s="90"/>
      <c r="M196" s="89"/>
      <c r="N196" s="90"/>
      <c r="O196" s="89"/>
      <c r="P196" s="91"/>
      <c r="GO196" s="50"/>
      <c r="GP196" s="50"/>
      <c r="GQ196" s="50"/>
      <c r="GR196" s="50"/>
      <c r="GS196" s="50"/>
      <c r="GT196" s="50"/>
      <c r="GU196" s="50"/>
      <c r="GW196" s="8"/>
      <c r="GX196" s="8"/>
      <c r="GY196" s="8"/>
      <c r="GZ196" s="50"/>
      <c r="HA196" s="8"/>
      <c r="HB196" s="8"/>
      <c r="HC196" s="50"/>
    </row>
    <row r="197" spans="1:211" s="1" customFormat="1" ht="22.5">
      <c r="A197" s="51" t="s">
        <v>147</v>
      </c>
      <c r="B197" s="52" t="s">
        <v>148</v>
      </c>
      <c r="C197" s="580" t="s">
        <v>149</v>
      </c>
      <c r="D197" s="580"/>
      <c r="E197" s="580"/>
      <c r="F197" s="580"/>
      <c r="G197" s="580"/>
      <c r="H197" s="53" t="s">
        <v>61</v>
      </c>
      <c r="I197" s="54">
        <v>1</v>
      </c>
      <c r="J197" s="55">
        <v>1</v>
      </c>
      <c r="K197" s="55">
        <v>1</v>
      </c>
      <c r="L197" s="57"/>
      <c r="M197" s="54"/>
      <c r="N197" s="57"/>
      <c r="O197" s="54"/>
      <c r="P197" s="58"/>
      <c r="Q197" s="59"/>
      <c r="R197" s="60"/>
      <c r="GO197" s="50"/>
      <c r="GP197" s="50"/>
      <c r="GQ197" s="50" t="s">
        <v>149</v>
      </c>
      <c r="GR197" s="50" t="s">
        <v>6</v>
      </c>
      <c r="GS197" s="50" t="s">
        <v>6</v>
      </c>
      <c r="GT197" s="50" t="s">
        <v>6</v>
      </c>
      <c r="GU197" s="50" t="s">
        <v>6</v>
      </c>
      <c r="GW197" s="8"/>
      <c r="GX197" s="8"/>
      <c r="GY197" s="8"/>
      <c r="GZ197" s="50"/>
      <c r="HA197" s="8"/>
      <c r="HB197" s="8"/>
      <c r="HC197" s="50"/>
    </row>
    <row r="198" spans="1:211" s="1" customFormat="1" ht="23.25">
      <c r="A198" s="64"/>
      <c r="B198" s="65" t="s">
        <v>62</v>
      </c>
      <c r="C198" s="572" t="s">
        <v>63</v>
      </c>
      <c r="D198" s="572"/>
      <c r="E198" s="572"/>
      <c r="F198" s="572"/>
      <c r="G198" s="572"/>
      <c r="H198" s="572"/>
      <c r="I198" s="572"/>
      <c r="J198" s="572"/>
      <c r="K198" s="572"/>
      <c r="L198" s="572"/>
      <c r="M198" s="572"/>
      <c r="N198" s="572"/>
      <c r="O198" s="572"/>
      <c r="P198" s="587"/>
      <c r="GO198" s="50"/>
      <c r="GP198" s="50"/>
      <c r="GQ198" s="50"/>
      <c r="GR198" s="50"/>
      <c r="GS198" s="50"/>
      <c r="GT198" s="50"/>
      <c r="GU198" s="50"/>
      <c r="GV198" s="63" t="s">
        <v>63</v>
      </c>
      <c r="GW198" s="8"/>
      <c r="GX198" s="8"/>
      <c r="GY198" s="8"/>
      <c r="GZ198" s="50"/>
      <c r="HA198" s="8"/>
      <c r="HB198" s="8"/>
      <c r="HC198" s="50"/>
    </row>
    <row r="199" spans="1:211" s="1" customFormat="1" ht="22.5">
      <c r="A199" s="64"/>
      <c r="B199" s="65" t="s">
        <v>64</v>
      </c>
      <c r="C199" s="572" t="s">
        <v>65</v>
      </c>
      <c r="D199" s="572"/>
      <c r="E199" s="572"/>
      <c r="F199" s="572"/>
      <c r="G199" s="572"/>
      <c r="H199" s="572"/>
      <c r="I199" s="572"/>
      <c r="J199" s="572"/>
      <c r="K199" s="572"/>
      <c r="L199" s="572"/>
      <c r="M199" s="572"/>
      <c r="N199" s="572"/>
      <c r="O199" s="572"/>
      <c r="P199" s="587"/>
      <c r="GO199" s="50"/>
      <c r="GP199" s="50"/>
      <c r="GQ199" s="50"/>
      <c r="GR199" s="50"/>
      <c r="GS199" s="50"/>
      <c r="GT199" s="50"/>
      <c r="GU199" s="50"/>
      <c r="GV199" s="63" t="s">
        <v>65</v>
      </c>
      <c r="GW199" s="8"/>
      <c r="GX199" s="8"/>
      <c r="GY199" s="8"/>
      <c r="GZ199" s="50"/>
      <c r="HA199" s="8"/>
      <c r="HB199" s="8"/>
      <c r="HC199" s="50"/>
    </row>
    <row r="200" spans="1:211" s="1" customFormat="1" ht="15">
      <c r="A200" s="66"/>
      <c r="B200" s="67" t="s">
        <v>58</v>
      </c>
      <c r="C200" s="581" t="s">
        <v>66</v>
      </c>
      <c r="D200" s="581"/>
      <c r="E200" s="581"/>
      <c r="F200" s="581"/>
      <c r="G200" s="581"/>
      <c r="H200" s="68" t="s">
        <v>67</v>
      </c>
      <c r="I200" s="69"/>
      <c r="J200" s="69"/>
      <c r="K200" s="74">
        <v>88.2</v>
      </c>
      <c r="L200" s="70"/>
      <c r="M200" s="69"/>
      <c r="N200" s="70"/>
      <c r="O200" s="69"/>
      <c r="P200" s="71">
        <v>70335.09</v>
      </c>
      <c r="GO200" s="50"/>
      <c r="GP200" s="50"/>
      <c r="GQ200" s="50"/>
      <c r="GR200" s="50"/>
      <c r="GS200" s="50"/>
      <c r="GT200" s="50"/>
      <c r="GU200" s="50"/>
      <c r="GW200" s="8" t="s">
        <v>66</v>
      </c>
      <c r="GX200" s="8"/>
      <c r="GY200" s="8"/>
      <c r="GZ200" s="50"/>
      <c r="HA200" s="8"/>
      <c r="HB200" s="8"/>
      <c r="HC200" s="50"/>
    </row>
    <row r="201" spans="1:211" s="1" customFormat="1" ht="15">
      <c r="A201" s="73"/>
      <c r="B201" s="67" t="s">
        <v>68</v>
      </c>
      <c r="C201" s="581" t="s">
        <v>69</v>
      </c>
      <c r="D201" s="581"/>
      <c r="E201" s="581"/>
      <c r="F201" s="581"/>
      <c r="G201" s="581"/>
      <c r="H201" s="68" t="s">
        <v>67</v>
      </c>
      <c r="I201" s="82">
        <v>245</v>
      </c>
      <c r="J201" s="96">
        <v>0.36</v>
      </c>
      <c r="K201" s="74">
        <v>88.2</v>
      </c>
      <c r="L201" s="129"/>
      <c r="M201" s="130"/>
      <c r="N201" s="77">
        <v>797.45</v>
      </c>
      <c r="O201" s="69"/>
      <c r="P201" s="71">
        <v>70335.09</v>
      </c>
      <c r="GO201" s="50"/>
      <c r="GP201" s="50"/>
      <c r="GQ201" s="50"/>
      <c r="GR201" s="50"/>
      <c r="GS201" s="50"/>
      <c r="GT201" s="50"/>
      <c r="GU201" s="50"/>
      <c r="GW201" s="8"/>
      <c r="GX201" s="8" t="s">
        <v>69</v>
      </c>
      <c r="GY201" s="8"/>
      <c r="GZ201" s="50"/>
      <c r="HA201" s="8"/>
      <c r="HB201" s="8"/>
      <c r="HC201" s="50"/>
    </row>
    <row r="202" spans="1:211" s="1" customFormat="1" ht="15">
      <c r="A202" s="66"/>
      <c r="B202" s="67" t="s">
        <v>70</v>
      </c>
      <c r="C202" s="581" t="s">
        <v>71</v>
      </c>
      <c r="D202" s="581"/>
      <c r="E202" s="581"/>
      <c r="F202" s="581"/>
      <c r="G202" s="581"/>
      <c r="H202" s="68"/>
      <c r="I202" s="69"/>
      <c r="J202" s="69"/>
      <c r="K202" s="69"/>
      <c r="L202" s="70"/>
      <c r="M202" s="69"/>
      <c r="N202" s="70"/>
      <c r="O202" s="69"/>
      <c r="P202" s="71">
        <v>17661.650000000001</v>
      </c>
      <c r="GO202" s="50"/>
      <c r="GP202" s="50"/>
      <c r="GQ202" s="50"/>
      <c r="GR202" s="50"/>
      <c r="GS202" s="50"/>
      <c r="GT202" s="50"/>
      <c r="GU202" s="50"/>
      <c r="GW202" s="8" t="s">
        <v>71</v>
      </c>
      <c r="GX202" s="8"/>
      <c r="GY202" s="8"/>
      <c r="GZ202" s="50"/>
      <c r="HA202" s="8"/>
      <c r="HB202" s="8"/>
      <c r="HC202" s="50"/>
    </row>
    <row r="203" spans="1:211" s="1" customFormat="1" ht="15">
      <c r="A203" s="66"/>
      <c r="B203" s="67"/>
      <c r="C203" s="581" t="s">
        <v>72</v>
      </c>
      <c r="D203" s="581"/>
      <c r="E203" s="581"/>
      <c r="F203" s="581"/>
      <c r="G203" s="581"/>
      <c r="H203" s="68" t="s">
        <v>67</v>
      </c>
      <c r="I203" s="69"/>
      <c r="J203" s="69"/>
      <c r="K203" s="128">
        <v>9.0467999999999993</v>
      </c>
      <c r="L203" s="70"/>
      <c r="M203" s="69"/>
      <c r="N203" s="70"/>
      <c r="O203" s="69"/>
      <c r="P203" s="71">
        <v>9431.75</v>
      </c>
      <c r="GO203" s="50"/>
      <c r="GP203" s="50"/>
      <c r="GQ203" s="50"/>
      <c r="GR203" s="50"/>
      <c r="GS203" s="50"/>
      <c r="GT203" s="50"/>
      <c r="GU203" s="50"/>
      <c r="GW203" s="8" t="s">
        <v>72</v>
      </c>
      <c r="GX203" s="8"/>
      <c r="GY203" s="8"/>
      <c r="GZ203" s="50"/>
      <c r="HA203" s="8"/>
      <c r="HB203" s="8"/>
      <c r="HC203" s="50"/>
    </row>
    <row r="204" spans="1:211" s="1" customFormat="1" ht="15">
      <c r="A204" s="73"/>
      <c r="B204" s="67" t="s">
        <v>73</v>
      </c>
      <c r="C204" s="581" t="s">
        <v>74</v>
      </c>
      <c r="D204" s="581"/>
      <c r="E204" s="581"/>
      <c r="F204" s="581"/>
      <c r="G204" s="581"/>
      <c r="H204" s="68" t="s">
        <v>75</v>
      </c>
      <c r="I204" s="74">
        <v>22.5</v>
      </c>
      <c r="J204" s="96">
        <v>0.36</v>
      </c>
      <c r="K204" s="74">
        <v>8.1</v>
      </c>
      <c r="L204" s="129"/>
      <c r="M204" s="130"/>
      <c r="N204" s="77">
        <v>2027.59</v>
      </c>
      <c r="O204" s="69"/>
      <c r="P204" s="71">
        <v>16423.48</v>
      </c>
      <c r="GO204" s="50"/>
      <c r="GP204" s="50"/>
      <c r="GQ204" s="50"/>
      <c r="GR204" s="50"/>
      <c r="GS204" s="50"/>
      <c r="GT204" s="50"/>
      <c r="GU204" s="50"/>
      <c r="GW204" s="8"/>
      <c r="GX204" s="8" t="s">
        <v>74</v>
      </c>
      <c r="GY204" s="8"/>
      <c r="GZ204" s="50"/>
      <c r="HA204" s="8"/>
      <c r="HB204" s="8"/>
      <c r="HC204" s="50"/>
    </row>
    <row r="205" spans="1:211" s="1" customFormat="1" ht="15">
      <c r="A205" s="78"/>
      <c r="B205" s="67" t="s">
        <v>76</v>
      </c>
      <c r="C205" s="581" t="s">
        <v>77</v>
      </c>
      <c r="D205" s="581"/>
      <c r="E205" s="581"/>
      <c r="F205" s="581"/>
      <c r="G205" s="581"/>
      <c r="H205" s="68" t="s">
        <v>67</v>
      </c>
      <c r="I205" s="74">
        <v>22.5</v>
      </c>
      <c r="J205" s="96">
        <v>0.36</v>
      </c>
      <c r="K205" s="74">
        <v>8.1</v>
      </c>
      <c r="L205" s="70"/>
      <c r="M205" s="69"/>
      <c r="N205" s="77">
        <v>1071.2</v>
      </c>
      <c r="O205" s="69"/>
      <c r="P205" s="71">
        <v>8676.7199999999993</v>
      </c>
      <c r="GO205" s="50"/>
      <c r="GP205" s="50"/>
      <c r="GQ205" s="50"/>
      <c r="GR205" s="50"/>
      <c r="GS205" s="50"/>
      <c r="GT205" s="50"/>
      <c r="GU205" s="50"/>
      <c r="GW205" s="8"/>
      <c r="GX205" s="8"/>
      <c r="GY205" s="8" t="s">
        <v>77</v>
      </c>
      <c r="GZ205" s="50"/>
      <c r="HA205" s="8"/>
      <c r="HB205" s="8"/>
      <c r="HC205" s="50"/>
    </row>
    <row r="206" spans="1:211" s="1" customFormat="1" ht="15">
      <c r="A206" s="73"/>
      <c r="B206" s="67" t="s">
        <v>150</v>
      </c>
      <c r="C206" s="581" t="s">
        <v>151</v>
      </c>
      <c r="D206" s="581"/>
      <c r="E206" s="581"/>
      <c r="F206" s="581"/>
      <c r="G206" s="581"/>
      <c r="H206" s="68" t="s">
        <v>75</v>
      </c>
      <c r="I206" s="96">
        <v>0.28999999999999998</v>
      </c>
      <c r="J206" s="96">
        <v>0.36</v>
      </c>
      <c r="K206" s="128">
        <v>0.10440000000000001</v>
      </c>
      <c r="L206" s="95">
        <v>1.75</v>
      </c>
      <c r="M206" s="76">
        <v>1.84</v>
      </c>
      <c r="N206" s="77">
        <v>3.22</v>
      </c>
      <c r="O206" s="69"/>
      <c r="P206" s="71">
        <v>0.34</v>
      </c>
      <c r="GO206" s="50"/>
      <c r="GP206" s="50"/>
      <c r="GQ206" s="50"/>
      <c r="GR206" s="50"/>
      <c r="GS206" s="50"/>
      <c r="GT206" s="50"/>
      <c r="GU206" s="50"/>
      <c r="GW206" s="8"/>
      <c r="GX206" s="8" t="s">
        <v>151</v>
      </c>
      <c r="GY206" s="8"/>
      <c r="GZ206" s="50"/>
      <c r="HA206" s="8"/>
      <c r="HB206" s="8"/>
      <c r="HC206" s="50"/>
    </row>
    <row r="207" spans="1:211" s="1" customFormat="1" ht="15">
      <c r="A207" s="73"/>
      <c r="B207" s="67" t="s">
        <v>112</v>
      </c>
      <c r="C207" s="581" t="s">
        <v>113</v>
      </c>
      <c r="D207" s="581"/>
      <c r="E207" s="581"/>
      <c r="F207" s="581"/>
      <c r="G207" s="581"/>
      <c r="H207" s="68" t="s">
        <v>75</v>
      </c>
      <c r="I207" s="74">
        <v>1.8</v>
      </c>
      <c r="J207" s="96">
        <v>0.36</v>
      </c>
      <c r="K207" s="127">
        <v>0.64800000000000002</v>
      </c>
      <c r="L207" s="95">
        <v>104.99</v>
      </c>
      <c r="M207" s="76">
        <v>1.42</v>
      </c>
      <c r="N207" s="77">
        <v>149.09</v>
      </c>
      <c r="O207" s="69"/>
      <c r="P207" s="71">
        <v>96.61</v>
      </c>
      <c r="GO207" s="50"/>
      <c r="GP207" s="50"/>
      <c r="GQ207" s="50"/>
      <c r="GR207" s="50"/>
      <c r="GS207" s="50"/>
      <c r="GT207" s="50"/>
      <c r="GU207" s="50"/>
      <c r="GW207" s="8"/>
      <c r="GX207" s="8" t="s">
        <v>113</v>
      </c>
      <c r="GY207" s="8"/>
      <c r="GZ207" s="50"/>
      <c r="HA207" s="8"/>
      <c r="HB207" s="8"/>
      <c r="HC207" s="50"/>
    </row>
    <row r="208" spans="1:211" s="1" customFormat="1" ht="15">
      <c r="A208" s="78"/>
      <c r="B208" s="67" t="s">
        <v>80</v>
      </c>
      <c r="C208" s="581" t="s">
        <v>81</v>
      </c>
      <c r="D208" s="581"/>
      <c r="E208" s="581"/>
      <c r="F208" s="581"/>
      <c r="G208" s="581"/>
      <c r="H208" s="68" t="s">
        <v>67</v>
      </c>
      <c r="I208" s="74">
        <v>1.8</v>
      </c>
      <c r="J208" s="96">
        <v>0.36</v>
      </c>
      <c r="K208" s="127">
        <v>0.64800000000000002</v>
      </c>
      <c r="L208" s="70"/>
      <c r="M208" s="69"/>
      <c r="N208" s="173">
        <v>797.45</v>
      </c>
      <c r="O208" s="69"/>
      <c r="P208" s="83">
        <v>516.75</v>
      </c>
      <c r="GO208" s="50"/>
      <c r="GP208" s="50"/>
      <c r="GQ208" s="50"/>
      <c r="GR208" s="50"/>
      <c r="GS208" s="50"/>
      <c r="GT208" s="50"/>
      <c r="GU208" s="50"/>
      <c r="GW208" s="8"/>
      <c r="GX208" s="8"/>
      <c r="GY208" s="8" t="s">
        <v>81</v>
      </c>
      <c r="GZ208" s="50"/>
      <c r="HA208" s="8"/>
      <c r="HB208" s="8"/>
      <c r="HC208" s="50"/>
    </row>
    <row r="209" spans="1:211" s="1" customFormat="1" ht="15">
      <c r="A209" s="73"/>
      <c r="B209" s="67" t="s">
        <v>78</v>
      </c>
      <c r="C209" s="581" t="s">
        <v>79</v>
      </c>
      <c r="D209" s="581"/>
      <c r="E209" s="581"/>
      <c r="F209" s="581"/>
      <c r="G209" s="581"/>
      <c r="H209" s="68" t="s">
        <v>75</v>
      </c>
      <c r="I209" s="96">
        <v>0.43</v>
      </c>
      <c r="J209" s="96">
        <v>0.36</v>
      </c>
      <c r="K209" s="128">
        <v>0.15479999999999999</v>
      </c>
      <c r="L209" s="95">
        <v>477.92</v>
      </c>
      <c r="M209" s="76">
        <v>1.46</v>
      </c>
      <c r="N209" s="77">
        <v>697.76</v>
      </c>
      <c r="O209" s="69"/>
      <c r="P209" s="71">
        <v>108.01</v>
      </c>
      <c r="GO209" s="50"/>
      <c r="GP209" s="50"/>
      <c r="GQ209" s="50"/>
      <c r="GR209" s="50"/>
      <c r="GS209" s="50"/>
      <c r="GT209" s="50"/>
      <c r="GU209" s="50"/>
      <c r="GW209" s="8"/>
      <c r="GX209" s="8" t="s">
        <v>79</v>
      </c>
      <c r="GY209" s="8"/>
      <c r="GZ209" s="50"/>
      <c r="HA209" s="8"/>
      <c r="HB209" s="8"/>
      <c r="HC209" s="50"/>
    </row>
    <row r="210" spans="1:211" s="1" customFormat="1" ht="15">
      <c r="A210" s="78"/>
      <c r="B210" s="67" t="s">
        <v>80</v>
      </c>
      <c r="C210" s="581" t="s">
        <v>81</v>
      </c>
      <c r="D210" s="581"/>
      <c r="E210" s="581"/>
      <c r="F210" s="581"/>
      <c r="G210" s="581"/>
      <c r="H210" s="68" t="s">
        <v>67</v>
      </c>
      <c r="I210" s="96">
        <v>0.43</v>
      </c>
      <c r="J210" s="96">
        <v>0.36</v>
      </c>
      <c r="K210" s="128">
        <v>0.15479999999999999</v>
      </c>
      <c r="L210" s="70"/>
      <c r="M210" s="69"/>
      <c r="N210" s="173">
        <v>797.45</v>
      </c>
      <c r="O210" s="69"/>
      <c r="P210" s="83">
        <v>123.45</v>
      </c>
      <c r="GO210" s="50"/>
      <c r="GP210" s="50"/>
      <c r="GQ210" s="50"/>
      <c r="GR210" s="50"/>
      <c r="GS210" s="50"/>
      <c r="GT210" s="50"/>
      <c r="GU210" s="50"/>
      <c r="GW210" s="8"/>
      <c r="GX210" s="8"/>
      <c r="GY210" s="8" t="s">
        <v>81</v>
      </c>
      <c r="GZ210" s="50"/>
      <c r="HA210" s="8"/>
      <c r="HB210" s="8"/>
      <c r="HC210" s="50"/>
    </row>
    <row r="211" spans="1:211" s="1" customFormat="1" ht="23.25">
      <c r="A211" s="73"/>
      <c r="B211" s="67" t="s">
        <v>152</v>
      </c>
      <c r="C211" s="581" t="s">
        <v>153</v>
      </c>
      <c r="D211" s="581"/>
      <c r="E211" s="581"/>
      <c r="F211" s="581"/>
      <c r="G211" s="581"/>
      <c r="H211" s="68" t="s">
        <v>75</v>
      </c>
      <c r="I211" s="74">
        <v>0.4</v>
      </c>
      <c r="J211" s="96">
        <v>0.36</v>
      </c>
      <c r="K211" s="127">
        <v>0.14399999999999999</v>
      </c>
      <c r="L211" s="129"/>
      <c r="M211" s="130"/>
      <c r="N211" s="77">
        <v>705.52</v>
      </c>
      <c r="O211" s="69"/>
      <c r="P211" s="71">
        <v>101.59</v>
      </c>
      <c r="GO211" s="50"/>
      <c r="GP211" s="50"/>
      <c r="GQ211" s="50"/>
      <c r="GR211" s="50"/>
      <c r="GS211" s="50"/>
      <c r="GT211" s="50"/>
      <c r="GU211" s="50"/>
      <c r="GW211" s="8"/>
      <c r="GX211" s="8" t="s">
        <v>153</v>
      </c>
      <c r="GY211" s="8"/>
      <c r="GZ211" s="50"/>
      <c r="HA211" s="8"/>
      <c r="HB211" s="8"/>
      <c r="HC211" s="50"/>
    </row>
    <row r="212" spans="1:211" s="1" customFormat="1" ht="15">
      <c r="A212" s="78"/>
      <c r="B212" s="67" t="s">
        <v>80</v>
      </c>
      <c r="C212" s="581" t="s">
        <v>81</v>
      </c>
      <c r="D212" s="581"/>
      <c r="E212" s="581"/>
      <c r="F212" s="581"/>
      <c r="G212" s="581"/>
      <c r="H212" s="68" t="s">
        <v>67</v>
      </c>
      <c r="I212" s="74">
        <v>0.4</v>
      </c>
      <c r="J212" s="96">
        <v>0.36</v>
      </c>
      <c r="K212" s="127">
        <v>0.14399999999999999</v>
      </c>
      <c r="L212" s="70"/>
      <c r="M212" s="69"/>
      <c r="N212" s="173">
        <v>797.45</v>
      </c>
      <c r="O212" s="69"/>
      <c r="P212" s="83">
        <v>114.83</v>
      </c>
      <c r="GO212" s="50"/>
      <c r="GP212" s="50"/>
      <c r="GQ212" s="50"/>
      <c r="GR212" s="50"/>
      <c r="GS212" s="50"/>
      <c r="GT212" s="50"/>
      <c r="GU212" s="50"/>
      <c r="GW212" s="8"/>
      <c r="GX212" s="8"/>
      <c r="GY212" s="8" t="s">
        <v>81</v>
      </c>
      <c r="GZ212" s="50"/>
      <c r="HA212" s="8"/>
      <c r="HB212" s="8"/>
      <c r="HC212" s="50"/>
    </row>
    <row r="213" spans="1:211" s="1" customFormat="1" ht="23.25">
      <c r="A213" s="73"/>
      <c r="B213" s="67" t="s">
        <v>82</v>
      </c>
      <c r="C213" s="581" t="s">
        <v>83</v>
      </c>
      <c r="D213" s="581"/>
      <c r="E213" s="581"/>
      <c r="F213" s="581"/>
      <c r="G213" s="581"/>
      <c r="H213" s="68" t="s">
        <v>75</v>
      </c>
      <c r="I213" s="96">
        <v>2.15</v>
      </c>
      <c r="J213" s="96">
        <v>0.36</v>
      </c>
      <c r="K213" s="127">
        <v>0.77400000000000002</v>
      </c>
      <c r="L213" s="129"/>
      <c r="M213" s="130"/>
      <c r="N213" s="77">
        <v>19.440000000000001</v>
      </c>
      <c r="O213" s="69"/>
      <c r="P213" s="71">
        <v>15.05</v>
      </c>
      <c r="GO213" s="50"/>
      <c r="GP213" s="50"/>
      <c r="GQ213" s="50"/>
      <c r="GR213" s="50"/>
      <c r="GS213" s="50"/>
      <c r="GT213" s="50"/>
      <c r="GU213" s="50"/>
      <c r="GW213" s="8"/>
      <c r="GX213" s="8" t="s">
        <v>83</v>
      </c>
      <c r="GY213" s="8"/>
      <c r="GZ213" s="50"/>
      <c r="HA213" s="8"/>
      <c r="HB213" s="8"/>
      <c r="HC213" s="50"/>
    </row>
    <row r="214" spans="1:211" s="1" customFormat="1" ht="15">
      <c r="A214" s="73"/>
      <c r="B214" s="67" t="s">
        <v>154</v>
      </c>
      <c r="C214" s="581" t="s">
        <v>155</v>
      </c>
      <c r="D214" s="581"/>
      <c r="E214" s="581"/>
      <c r="F214" s="581"/>
      <c r="G214" s="581"/>
      <c r="H214" s="68" t="s">
        <v>75</v>
      </c>
      <c r="I214" s="74">
        <v>5.8</v>
      </c>
      <c r="J214" s="96">
        <v>0.36</v>
      </c>
      <c r="K214" s="127">
        <v>2.0880000000000001</v>
      </c>
      <c r="L214" s="95">
        <v>411.88</v>
      </c>
      <c r="M214" s="76">
        <v>1.01</v>
      </c>
      <c r="N214" s="77">
        <v>416</v>
      </c>
      <c r="O214" s="69"/>
      <c r="P214" s="71">
        <v>868.61</v>
      </c>
      <c r="GO214" s="50"/>
      <c r="GP214" s="50"/>
      <c r="GQ214" s="50"/>
      <c r="GR214" s="50"/>
      <c r="GS214" s="50"/>
      <c r="GT214" s="50"/>
      <c r="GU214" s="50"/>
      <c r="GW214" s="8"/>
      <c r="GX214" s="8" t="s">
        <v>155</v>
      </c>
      <c r="GY214" s="8"/>
      <c r="GZ214" s="50"/>
      <c r="HA214" s="8"/>
      <c r="HB214" s="8"/>
      <c r="HC214" s="50"/>
    </row>
    <row r="215" spans="1:211" s="1" customFormat="1" ht="15">
      <c r="A215" s="73"/>
      <c r="B215" s="67" t="s">
        <v>156</v>
      </c>
      <c r="C215" s="581" t="s">
        <v>157</v>
      </c>
      <c r="D215" s="581"/>
      <c r="E215" s="581"/>
      <c r="F215" s="581"/>
      <c r="G215" s="581"/>
      <c r="H215" s="68" t="s">
        <v>75</v>
      </c>
      <c r="I215" s="82">
        <v>3</v>
      </c>
      <c r="J215" s="96">
        <v>0.36</v>
      </c>
      <c r="K215" s="96">
        <v>1.08</v>
      </c>
      <c r="L215" s="95">
        <v>30.47</v>
      </c>
      <c r="M215" s="76">
        <v>1.1599999999999999</v>
      </c>
      <c r="N215" s="77">
        <v>35.35</v>
      </c>
      <c r="O215" s="69"/>
      <c r="P215" s="71">
        <v>38.18</v>
      </c>
      <c r="GO215" s="50"/>
      <c r="GP215" s="50"/>
      <c r="GQ215" s="50"/>
      <c r="GR215" s="50"/>
      <c r="GS215" s="50"/>
      <c r="GT215" s="50"/>
      <c r="GU215" s="50"/>
      <c r="GW215" s="8"/>
      <c r="GX215" s="8" t="s">
        <v>157</v>
      </c>
      <c r="GY215" s="8"/>
      <c r="GZ215" s="50"/>
      <c r="HA215" s="8"/>
      <c r="HB215" s="8"/>
      <c r="HC215" s="50"/>
    </row>
    <row r="216" spans="1:211" s="1" customFormat="1" ht="15">
      <c r="A216" s="73"/>
      <c r="B216" s="67" t="s">
        <v>158</v>
      </c>
      <c r="C216" s="581" t="s">
        <v>159</v>
      </c>
      <c r="D216" s="581"/>
      <c r="E216" s="581"/>
      <c r="F216" s="581"/>
      <c r="G216" s="581"/>
      <c r="H216" s="68" t="s">
        <v>75</v>
      </c>
      <c r="I216" s="96">
        <v>0.23</v>
      </c>
      <c r="J216" s="96">
        <v>0.36</v>
      </c>
      <c r="K216" s="128">
        <v>8.2799999999999999E-2</v>
      </c>
      <c r="L216" s="95">
        <v>111.4</v>
      </c>
      <c r="M216" s="76">
        <v>1.06</v>
      </c>
      <c r="N216" s="77">
        <v>118.08</v>
      </c>
      <c r="O216" s="69"/>
      <c r="P216" s="71">
        <v>9.7799999999999994</v>
      </c>
      <c r="GO216" s="50"/>
      <c r="GP216" s="50"/>
      <c r="GQ216" s="50"/>
      <c r="GR216" s="50"/>
      <c r="GS216" s="50"/>
      <c r="GT216" s="50"/>
      <c r="GU216" s="50"/>
      <c r="GW216" s="8"/>
      <c r="GX216" s="8" t="s">
        <v>159</v>
      </c>
      <c r="GY216" s="8"/>
      <c r="GZ216" s="50"/>
      <c r="HA216" s="8"/>
      <c r="HB216" s="8"/>
      <c r="HC216" s="50"/>
    </row>
    <row r="217" spans="1:211" s="1" customFormat="1" ht="15">
      <c r="A217" s="66"/>
      <c r="B217" s="67" t="s">
        <v>84</v>
      </c>
      <c r="C217" s="581" t="s">
        <v>85</v>
      </c>
      <c r="D217" s="581"/>
      <c r="E217" s="581"/>
      <c r="F217" s="581"/>
      <c r="G217" s="581"/>
      <c r="H217" s="68"/>
      <c r="I217" s="69"/>
      <c r="J217" s="69"/>
      <c r="K217" s="69"/>
      <c r="L217" s="70"/>
      <c r="M217" s="69"/>
      <c r="N217" s="70"/>
      <c r="O217" s="69"/>
      <c r="P217" s="83">
        <v>0</v>
      </c>
      <c r="GO217" s="50"/>
      <c r="GP217" s="50"/>
      <c r="GQ217" s="50"/>
      <c r="GR217" s="50"/>
      <c r="GS217" s="50"/>
      <c r="GT217" s="50"/>
      <c r="GU217" s="50"/>
      <c r="GW217" s="8" t="s">
        <v>85</v>
      </c>
      <c r="GX217" s="8"/>
      <c r="GY217" s="8"/>
      <c r="GZ217" s="50"/>
      <c r="HA217" s="8"/>
      <c r="HB217" s="8"/>
      <c r="HC217" s="50"/>
    </row>
    <row r="218" spans="1:211" s="1" customFormat="1" ht="15">
      <c r="A218" s="73"/>
      <c r="B218" s="67" t="s">
        <v>86</v>
      </c>
      <c r="C218" s="581" t="s">
        <v>87</v>
      </c>
      <c r="D218" s="581"/>
      <c r="E218" s="581"/>
      <c r="F218" s="581"/>
      <c r="G218" s="581"/>
      <c r="H218" s="68" t="s">
        <v>88</v>
      </c>
      <c r="I218" s="172">
        <v>6.0000000000000002E-5</v>
      </c>
      <c r="J218" s="82">
        <v>0</v>
      </c>
      <c r="K218" s="82">
        <v>0</v>
      </c>
      <c r="L218" s="75">
        <v>144581.54999999999</v>
      </c>
      <c r="M218" s="76">
        <v>1.31</v>
      </c>
      <c r="N218" s="77">
        <v>189401.83</v>
      </c>
      <c r="O218" s="69"/>
      <c r="P218" s="71">
        <v>0</v>
      </c>
      <c r="GO218" s="50"/>
      <c r="GP218" s="50"/>
      <c r="GQ218" s="50"/>
      <c r="GR218" s="50"/>
      <c r="GS218" s="50"/>
      <c r="GT218" s="50"/>
      <c r="GU218" s="50"/>
      <c r="GW218" s="8"/>
      <c r="GX218" s="8" t="s">
        <v>87</v>
      </c>
      <c r="GY218" s="8"/>
      <c r="GZ218" s="50"/>
      <c r="HA218" s="8"/>
      <c r="HB218" s="8"/>
      <c r="HC218" s="50"/>
    </row>
    <row r="219" spans="1:211" s="1" customFormat="1" ht="15">
      <c r="A219" s="73"/>
      <c r="B219" s="67" t="s">
        <v>160</v>
      </c>
      <c r="C219" s="581" t="s">
        <v>161</v>
      </c>
      <c r="D219" s="581"/>
      <c r="E219" s="581"/>
      <c r="F219" s="581"/>
      <c r="G219" s="581"/>
      <c r="H219" s="68" t="s">
        <v>162</v>
      </c>
      <c r="I219" s="96">
        <v>3.65</v>
      </c>
      <c r="J219" s="82">
        <v>0</v>
      </c>
      <c r="K219" s="82">
        <v>0</v>
      </c>
      <c r="L219" s="95">
        <v>114.64</v>
      </c>
      <c r="M219" s="186">
        <v>0.8</v>
      </c>
      <c r="N219" s="77">
        <v>91.71</v>
      </c>
      <c r="O219" s="69"/>
      <c r="P219" s="71">
        <v>0</v>
      </c>
      <c r="GO219" s="50"/>
      <c r="GP219" s="50"/>
      <c r="GQ219" s="50"/>
      <c r="GR219" s="50"/>
      <c r="GS219" s="50"/>
      <c r="GT219" s="50"/>
      <c r="GU219" s="50"/>
      <c r="GW219" s="8"/>
      <c r="GX219" s="8" t="s">
        <v>161</v>
      </c>
      <c r="GY219" s="8"/>
      <c r="GZ219" s="50"/>
      <c r="HA219" s="8"/>
      <c r="HB219" s="8"/>
      <c r="HC219" s="50"/>
    </row>
    <row r="220" spans="1:211" s="1" customFormat="1" ht="15">
      <c r="A220" s="73"/>
      <c r="B220" s="67" t="s">
        <v>163</v>
      </c>
      <c r="C220" s="581" t="s">
        <v>164</v>
      </c>
      <c r="D220" s="581"/>
      <c r="E220" s="581"/>
      <c r="F220" s="581"/>
      <c r="G220" s="581"/>
      <c r="H220" s="68" t="s">
        <v>91</v>
      </c>
      <c r="I220" s="82">
        <v>3</v>
      </c>
      <c r="J220" s="82">
        <v>0</v>
      </c>
      <c r="K220" s="82">
        <v>0</v>
      </c>
      <c r="L220" s="95">
        <v>41.38</v>
      </c>
      <c r="M220" s="76">
        <v>1.66</v>
      </c>
      <c r="N220" s="77">
        <v>68.69</v>
      </c>
      <c r="O220" s="69"/>
      <c r="P220" s="71">
        <v>0</v>
      </c>
      <c r="GO220" s="50"/>
      <c r="GP220" s="50"/>
      <c r="GQ220" s="50"/>
      <c r="GR220" s="50"/>
      <c r="GS220" s="50"/>
      <c r="GT220" s="50"/>
      <c r="GU220" s="50"/>
      <c r="GW220" s="8"/>
      <c r="GX220" s="8" t="s">
        <v>164</v>
      </c>
      <c r="GY220" s="8"/>
      <c r="GZ220" s="50"/>
      <c r="HA220" s="8"/>
      <c r="HB220" s="8"/>
      <c r="HC220" s="50"/>
    </row>
    <row r="221" spans="1:211" s="1" customFormat="1" ht="15">
      <c r="A221" s="73"/>
      <c r="B221" s="67" t="s">
        <v>165</v>
      </c>
      <c r="C221" s="581" t="s">
        <v>166</v>
      </c>
      <c r="D221" s="581"/>
      <c r="E221" s="581"/>
      <c r="F221" s="581"/>
      <c r="G221" s="581"/>
      <c r="H221" s="68" t="s">
        <v>91</v>
      </c>
      <c r="I221" s="96">
        <v>0.03</v>
      </c>
      <c r="J221" s="82">
        <v>0</v>
      </c>
      <c r="K221" s="82">
        <v>0</v>
      </c>
      <c r="L221" s="95">
        <v>177.09</v>
      </c>
      <c r="M221" s="76">
        <v>0.96</v>
      </c>
      <c r="N221" s="77">
        <v>170.01</v>
      </c>
      <c r="O221" s="69"/>
      <c r="P221" s="71">
        <v>0</v>
      </c>
      <c r="GO221" s="50"/>
      <c r="GP221" s="50"/>
      <c r="GQ221" s="50"/>
      <c r="GR221" s="50"/>
      <c r="GS221" s="50"/>
      <c r="GT221" s="50"/>
      <c r="GU221" s="50"/>
      <c r="GW221" s="8"/>
      <c r="GX221" s="8" t="s">
        <v>166</v>
      </c>
      <c r="GY221" s="8"/>
      <c r="GZ221" s="50"/>
      <c r="HA221" s="8"/>
      <c r="HB221" s="8"/>
      <c r="HC221" s="50"/>
    </row>
    <row r="222" spans="1:211" s="1" customFormat="1" ht="23.25">
      <c r="A222" s="73"/>
      <c r="B222" s="67" t="s">
        <v>89</v>
      </c>
      <c r="C222" s="581" t="s">
        <v>90</v>
      </c>
      <c r="D222" s="581"/>
      <c r="E222" s="581"/>
      <c r="F222" s="581"/>
      <c r="G222" s="581"/>
      <c r="H222" s="68" t="s">
        <v>91</v>
      </c>
      <c r="I222" s="74">
        <v>2.2000000000000002</v>
      </c>
      <c r="J222" s="82">
        <v>0</v>
      </c>
      <c r="K222" s="82">
        <v>0</v>
      </c>
      <c r="L222" s="95">
        <v>155.63</v>
      </c>
      <c r="M222" s="76">
        <v>1.19</v>
      </c>
      <c r="N222" s="77">
        <v>185.2</v>
      </c>
      <c r="O222" s="69"/>
      <c r="P222" s="71">
        <v>0</v>
      </c>
      <c r="GO222" s="50"/>
      <c r="GP222" s="50"/>
      <c r="GQ222" s="50"/>
      <c r="GR222" s="50"/>
      <c r="GS222" s="50"/>
      <c r="GT222" s="50"/>
      <c r="GU222" s="50"/>
      <c r="GW222" s="8"/>
      <c r="GX222" s="8" t="s">
        <v>90</v>
      </c>
      <c r="GY222" s="8"/>
      <c r="GZ222" s="50"/>
      <c r="HA222" s="8"/>
      <c r="HB222" s="8"/>
      <c r="HC222" s="50"/>
    </row>
    <row r="223" spans="1:211" s="1" customFormat="1" ht="15">
      <c r="A223" s="73"/>
      <c r="B223" s="67" t="s">
        <v>167</v>
      </c>
      <c r="C223" s="581" t="s">
        <v>168</v>
      </c>
      <c r="D223" s="581"/>
      <c r="E223" s="581"/>
      <c r="F223" s="581"/>
      <c r="G223" s="581"/>
      <c r="H223" s="68" t="s">
        <v>88</v>
      </c>
      <c r="I223" s="172">
        <v>1.1E-4</v>
      </c>
      <c r="J223" s="82">
        <v>0</v>
      </c>
      <c r="K223" s="82">
        <v>0</v>
      </c>
      <c r="L223" s="75">
        <v>76630.399999999994</v>
      </c>
      <c r="M223" s="186">
        <v>1.3</v>
      </c>
      <c r="N223" s="77">
        <v>99619.520000000004</v>
      </c>
      <c r="O223" s="69"/>
      <c r="P223" s="71">
        <v>0</v>
      </c>
      <c r="GO223" s="50"/>
      <c r="GP223" s="50"/>
      <c r="GQ223" s="50"/>
      <c r="GR223" s="50"/>
      <c r="GS223" s="50"/>
      <c r="GT223" s="50"/>
      <c r="GU223" s="50"/>
      <c r="GW223" s="8"/>
      <c r="GX223" s="8" t="s">
        <v>168</v>
      </c>
      <c r="GY223" s="8"/>
      <c r="GZ223" s="50"/>
      <c r="HA223" s="8"/>
      <c r="HB223" s="8"/>
      <c r="HC223" s="50"/>
    </row>
    <row r="224" spans="1:211" s="1" customFormat="1" ht="15">
      <c r="A224" s="73"/>
      <c r="B224" s="67" t="s">
        <v>169</v>
      </c>
      <c r="C224" s="581" t="s">
        <v>170</v>
      </c>
      <c r="D224" s="581"/>
      <c r="E224" s="581"/>
      <c r="F224" s="581"/>
      <c r="G224" s="581"/>
      <c r="H224" s="68" t="s">
        <v>91</v>
      </c>
      <c r="I224" s="96">
        <v>6.67</v>
      </c>
      <c r="J224" s="82">
        <v>0</v>
      </c>
      <c r="K224" s="82">
        <v>0</v>
      </c>
      <c r="L224" s="95">
        <v>176.2</v>
      </c>
      <c r="M224" s="186">
        <v>1.3</v>
      </c>
      <c r="N224" s="77">
        <v>229.06</v>
      </c>
      <c r="O224" s="69"/>
      <c r="P224" s="71">
        <v>0</v>
      </c>
      <c r="GO224" s="50"/>
      <c r="GP224" s="50"/>
      <c r="GQ224" s="50"/>
      <c r="GR224" s="50"/>
      <c r="GS224" s="50"/>
      <c r="GT224" s="50"/>
      <c r="GU224" s="50"/>
      <c r="GW224" s="8"/>
      <c r="GX224" s="8" t="s">
        <v>170</v>
      </c>
      <c r="GY224" s="8"/>
      <c r="GZ224" s="50"/>
      <c r="HA224" s="8"/>
      <c r="HB224" s="8"/>
      <c r="HC224" s="50"/>
    </row>
    <row r="225" spans="1:211" s="1" customFormat="1" ht="15">
      <c r="A225" s="73"/>
      <c r="B225" s="67" t="s">
        <v>141</v>
      </c>
      <c r="C225" s="581" t="s">
        <v>142</v>
      </c>
      <c r="D225" s="581"/>
      <c r="E225" s="581"/>
      <c r="F225" s="581"/>
      <c r="G225" s="581"/>
      <c r="H225" s="68" t="s">
        <v>143</v>
      </c>
      <c r="I225" s="172">
        <v>0.98684000000000005</v>
      </c>
      <c r="J225" s="82">
        <v>0</v>
      </c>
      <c r="K225" s="82">
        <v>0</v>
      </c>
      <c r="L225" s="95">
        <v>206.62</v>
      </c>
      <c r="M225" s="76">
        <v>1.44</v>
      </c>
      <c r="N225" s="77">
        <v>297.52999999999997</v>
      </c>
      <c r="O225" s="69"/>
      <c r="P225" s="71">
        <v>0</v>
      </c>
      <c r="GO225" s="50"/>
      <c r="GP225" s="50"/>
      <c r="GQ225" s="50"/>
      <c r="GR225" s="50"/>
      <c r="GS225" s="50"/>
      <c r="GT225" s="50"/>
      <c r="GU225" s="50"/>
      <c r="GW225" s="8"/>
      <c r="GX225" s="8" t="s">
        <v>142</v>
      </c>
      <c r="GY225" s="8"/>
      <c r="GZ225" s="50"/>
      <c r="HA225" s="8"/>
      <c r="HB225" s="8"/>
      <c r="HC225" s="50"/>
    </row>
    <row r="226" spans="1:211" s="1" customFormat="1" ht="23.25">
      <c r="A226" s="73"/>
      <c r="B226" s="67" t="s">
        <v>92</v>
      </c>
      <c r="C226" s="581" t="s">
        <v>93</v>
      </c>
      <c r="D226" s="581"/>
      <c r="E226" s="581"/>
      <c r="F226" s="581"/>
      <c r="G226" s="581"/>
      <c r="H226" s="68" t="s">
        <v>94</v>
      </c>
      <c r="I226" s="127">
        <v>0.25700000000000001</v>
      </c>
      <c r="J226" s="82">
        <v>0</v>
      </c>
      <c r="K226" s="82">
        <v>0</v>
      </c>
      <c r="L226" s="95">
        <v>386.46</v>
      </c>
      <c r="M226" s="76">
        <v>2.21</v>
      </c>
      <c r="N226" s="77">
        <v>854.08</v>
      </c>
      <c r="O226" s="69"/>
      <c r="P226" s="71">
        <v>0</v>
      </c>
      <c r="GO226" s="50"/>
      <c r="GP226" s="50"/>
      <c r="GQ226" s="50"/>
      <c r="GR226" s="50"/>
      <c r="GS226" s="50"/>
      <c r="GT226" s="50"/>
      <c r="GU226" s="50"/>
      <c r="GW226" s="8"/>
      <c r="GX226" s="8" t="s">
        <v>93</v>
      </c>
      <c r="GY226" s="8"/>
      <c r="GZ226" s="50"/>
      <c r="HA226" s="8"/>
      <c r="HB226" s="8"/>
      <c r="HC226" s="50"/>
    </row>
    <row r="227" spans="1:211" s="1" customFormat="1" ht="23.25">
      <c r="A227" s="73"/>
      <c r="B227" s="67" t="s">
        <v>171</v>
      </c>
      <c r="C227" s="581" t="s">
        <v>172</v>
      </c>
      <c r="D227" s="581"/>
      <c r="E227" s="581"/>
      <c r="F227" s="581"/>
      <c r="G227" s="581"/>
      <c r="H227" s="68" t="s">
        <v>88</v>
      </c>
      <c r="I227" s="172">
        <v>3.2250000000000001E-2</v>
      </c>
      <c r="J227" s="82">
        <v>0</v>
      </c>
      <c r="K227" s="82">
        <v>0</v>
      </c>
      <c r="L227" s="75">
        <v>71131.5</v>
      </c>
      <c r="M227" s="76">
        <v>1.1499999999999999</v>
      </c>
      <c r="N227" s="77">
        <v>81801.23</v>
      </c>
      <c r="O227" s="69"/>
      <c r="P227" s="71">
        <v>0</v>
      </c>
      <c r="GO227" s="50"/>
      <c r="GP227" s="50"/>
      <c r="GQ227" s="50"/>
      <c r="GR227" s="50"/>
      <c r="GS227" s="50"/>
      <c r="GT227" s="50"/>
      <c r="GU227" s="50"/>
      <c r="GW227" s="8"/>
      <c r="GX227" s="8" t="s">
        <v>172</v>
      </c>
      <c r="GY227" s="8"/>
      <c r="GZ227" s="50"/>
      <c r="HA227" s="8"/>
      <c r="HB227" s="8"/>
      <c r="HC227" s="50"/>
    </row>
    <row r="228" spans="1:211" s="1" customFormat="1" ht="34.5">
      <c r="A228" s="73"/>
      <c r="B228" s="67" t="s">
        <v>173</v>
      </c>
      <c r="C228" s="581" t="s">
        <v>174</v>
      </c>
      <c r="D228" s="581"/>
      <c r="E228" s="581"/>
      <c r="F228" s="581"/>
      <c r="G228" s="581"/>
      <c r="H228" s="68" t="s">
        <v>88</v>
      </c>
      <c r="I228" s="127">
        <v>1E-3</v>
      </c>
      <c r="J228" s="82">
        <v>0</v>
      </c>
      <c r="K228" s="82">
        <v>0</v>
      </c>
      <c r="L228" s="75">
        <v>70842.5</v>
      </c>
      <c r="M228" s="76">
        <v>0.92</v>
      </c>
      <c r="N228" s="77">
        <v>65175.1</v>
      </c>
      <c r="O228" s="69"/>
      <c r="P228" s="71">
        <v>0</v>
      </c>
      <c r="GO228" s="50"/>
      <c r="GP228" s="50"/>
      <c r="GQ228" s="50"/>
      <c r="GR228" s="50"/>
      <c r="GS228" s="50"/>
      <c r="GT228" s="50"/>
      <c r="GU228" s="50"/>
      <c r="GW228" s="8"/>
      <c r="GX228" s="8" t="s">
        <v>174</v>
      </c>
      <c r="GY228" s="8"/>
      <c r="GZ228" s="50"/>
      <c r="HA228" s="8"/>
      <c r="HB228" s="8"/>
      <c r="HC228" s="50"/>
    </row>
    <row r="229" spans="1:211" s="1" customFormat="1" ht="23.25">
      <c r="A229" s="73"/>
      <c r="B229" s="67" t="s">
        <v>175</v>
      </c>
      <c r="C229" s="581" t="s">
        <v>176</v>
      </c>
      <c r="D229" s="581"/>
      <c r="E229" s="581"/>
      <c r="F229" s="581"/>
      <c r="G229" s="581"/>
      <c r="H229" s="68" t="s">
        <v>162</v>
      </c>
      <c r="I229" s="127">
        <v>6.0000000000000001E-3</v>
      </c>
      <c r="J229" s="82">
        <v>0</v>
      </c>
      <c r="K229" s="82">
        <v>0</v>
      </c>
      <c r="L229" s="75">
        <v>7555</v>
      </c>
      <c r="M229" s="76">
        <v>1.34</v>
      </c>
      <c r="N229" s="77">
        <v>10123.700000000001</v>
      </c>
      <c r="O229" s="69"/>
      <c r="P229" s="71">
        <v>0</v>
      </c>
      <c r="GO229" s="50"/>
      <c r="GP229" s="50"/>
      <c r="GQ229" s="50"/>
      <c r="GR229" s="50"/>
      <c r="GS229" s="50"/>
      <c r="GT229" s="50"/>
      <c r="GU229" s="50"/>
      <c r="GW229" s="8"/>
      <c r="GX229" s="8" t="s">
        <v>176</v>
      </c>
      <c r="GY229" s="8"/>
      <c r="GZ229" s="50"/>
      <c r="HA229" s="8"/>
      <c r="HB229" s="8"/>
      <c r="HC229" s="50"/>
    </row>
    <row r="230" spans="1:211" s="1" customFormat="1" ht="15">
      <c r="A230" s="73"/>
      <c r="B230" s="67" t="s">
        <v>144</v>
      </c>
      <c r="C230" s="581" t="s">
        <v>145</v>
      </c>
      <c r="D230" s="581"/>
      <c r="E230" s="581"/>
      <c r="F230" s="581"/>
      <c r="G230" s="581"/>
      <c r="H230" s="68" t="s">
        <v>91</v>
      </c>
      <c r="I230" s="96">
        <v>0.03</v>
      </c>
      <c r="J230" s="82">
        <v>0</v>
      </c>
      <c r="K230" s="82">
        <v>0</v>
      </c>
      <c r="L230" s="95">
        <v>160.07</v>
      </c>
      <c r="M230" s="76">
        <v>1.54</v>
      </c>
      <c r="N230" s="77">
        <v>246.51</v>
      </c>
      <c r="O230" s="69"/>
      <c r="P230" s="71">
        <v>0</v>
      </c>
      <c r="GO230" s="50"/>
      <c r="GP230" s="50"/>
      <c r="GQ230" s="50"/>
      <c r="GR230" s="50"/>
      <c r="GS230" s="50"/>
      <c r="GT230" s="50"/>
      <c r="GU230" s="50"/>
      <c r="GW230" s="8"/>
      <c r="GX230" s="8" t="s">
        <v>145</v>
      </c>
      <c r="GY230" s="8"/>
      <c r="GZ230" s="50"/>
      <c r="HA230" s="8"/>
      <c r="HB230" s="8"/>
      <c r="HC230" s="50"/>
    </row>
    <row r="231" spans="1:211" s="1" customFormat="1" ht="15">
      <c r="A231" s="73"/>
      <c r="B231" s="67" t="s">
        <v>97</v>
      </c>
      <c r="C231" s="581" t="s">
        <v>98</v>
      </c>
      <c r="D231" s="581"/>
      <c r="E231" s="581"/>
      <c r="F231" s="581"/>
      <c r="G231" s="581"/>
      <c r="H231" s="68" t="s">
        <v>91</v>
      </c>
      <c r="I231" s="96">
        <v>0.02</v>
      </c>
      <c r="J231" s="82">
        <v>0</v>
      </c>
      <c r="K231" s="82">
        <v>0</v>
      </c>
      <c r="L231" s="95">
        <v>79.88</v>
      </c>
      <c r="M231" s="76">
        <v>1.48</v>
      </c>
      <c r="N231" s="77">
        <v>118.22</v>
      </c>
      <c r="O231" s="69"/>
      <c r="P231" s="71">
        <v>0</v>
      </c>
      <c r="GO231" s="50"/>
      <c r="GP231" s="50"/>
      <c r="GQ231" s="50"/>
      <c r="GR231" s="50"/>
      <c r="GS231" s="50"/>
      <c r="GT231" s="50"/>
      <c r="GU231" s="50"/>
      <c r="GW231" s="8"/>
      <c r="GX231" s="8" t="s">
        <v>98</v>
      </c>
      <c r="GY231" s="8"/>
      <c r="GZ231" s="50"/>
      <c r="HA231" s="8"/>
      <c r="HB231" s="8"/>
      <c r="HC231" s="50"/>
    </row>
    <row r="232" spans="1:211" s="1" customFormat="1" ht="15">
      <c r="A232" s="73"/>
      <c r="B232" s="67" t="s">
        <v>177</v>
      </c>
      <c r="C232" s="581" t="s">
        <v>178</v>
      </c>
      <c r="D232" s="581"/>
      <c r="E232" s="581"/>
      <c r="F232" s="581"/>
      <c r="G232" s="581"/>
      <c r="H232" s="68" t="s">
        <v>61</v>
      </c>
      <c r="I232" s="82">
        <v>2</v>
      </c>
      <c r="J232" s="82">
        <v>0</v>
      </c>
      <c r="K232" s="82">
        <v>0</v>
      </c>
      <c r="L232" s="95">
        <v>425.18</v>
      </c>
      <c r="M232" s="76">
        <v>1.1599999999999999</v>
      </c>
      <c r="N232" s="77">
        <v>493.21</v>
      </c>
      <c r="O232" s="69"/>
      <c r="P232" s="71">
        <v>0</v>
      </c>
      <c r="GO232" s="50"/>
      <c r="GP232" s="50"/>
      <c r="GQ232" s="50"/>
      <c r="GR232" s="50"/>
      <c r="GS232" s="50"/>
      <c r="GT232" s="50"/>
      <c r="GU232" s="50"/>
      <c r="GW232" s="8"/>
      <c r="GX232" s="8" t="s">
        <v>178</v>
      </c>
      <c r="GY232" s="8"/>
      <c r="GZ232" s="50"/>
      <c r="HA232" s="8"/>
      <c r="HB232" s="8"/>
      <c r="HC232" s="50"/>
    </row>
    <row r="233" spans="1:211" s="1" customFormat="1" ht="23.25">
      <c r="A233" s="73"/>
      <c r="B233" s="67" t="s">
        <v>179</v>
      </c>
      <c r="C233" s="581" t="s">
        <v>180</v>
      </c>
      <c r="D233" s="581"/>
      <c r="E233" s="581"/>
      <c r="F233" s="581"/>
      <c r="G233" s="581"/>
      <c r="H233" s="68" t="s">
        <v>61</v>
      </c>
      <c r="I233" s="74">
        <v>0.8</v>
      </c>
      <c r="J233" s="82">
        <v>0</v>
      </c>
      <c r="K233" s="82">
        <v>0</v>
      </c>
      <c r="L233" s="75">
        <v>1818.38</v>
      </c>
      <c r="M233" s="186">
        <v>1.3</v>
      </c>
      <c r="N233" s="77">
        <v>2363.89</v>
      </c>
      <c r="O233" s="69"/>
      <c r="P233" s="71">
        <v>0</v>
      </c>
      <c r="GO233" s="50"/>
      <c r="GP233" s="50"/>
      <c r="GQ233" s="50"/>
      <c r="GR233" s="50"/>
      <c r="GS233" s="50"/>
      <c r="GT233" s="50"/>
      <c r="GU233" s="50"/>
      <c r="GW233" s="8"/>
      <c r="GX233" s="8" t="s">
        <v>180</v>
      </c>
      <c r="GY233" s="8"/>
      <c r="GZ233" s="50"/>
      <c r="HA233" s="8"/>
      <c r="HB233" s="8"/>
      <c r="HC233" s="50"/>
    </row>
    <row r="234" spans="1:211" s="1" customFormat="1" ht="15">
      <c r="A234" s="73"/>
      <c r="B234" s="67" t="s">
        <v>181</v>
      </c>
      <c r="C234" s="581" t="s">
        <v>182</v>
      </c>
      <c r="D234" s="581"/>
      <c r="E234" s="581"/>
      <c r="F234" s="581"/>
      <c r="G234" s="581"/>
      <c r="H234" s="68" t="s">
        <v>183</v>
      </c>
      <c r="I234" s="172">
        <v>2.3120000000000002E-2</v>
      </c>
      <c r="J234" s="82">
        <v>0</v>
      </c>
      <c r="K234" s="82">
        <v>0</v>
      </c>
      <c r="L234" s="75">
        <v>5893.36</v>
      </c>
      <c r="M234" s="76">
        <v>1.36</v>
      </c>
      <c r="N234" s="77">
        <v>8014.97</v>
      </c>
      <c r="O234" s="69"/>
      <c r="P234" s="71">
        <v>0</v>
      </c>
      <c r="GO234" s="50"/>
      <c r="GP234" s="50"/>
      <c r="GQ234" s="50"/>
      <c r="GR234" s="50"/>
      <c r="GS234" s="50"/>
      <c r="GT234" s="50"/>
      <c r="GU234" s="50"/>
      <c r="GW234" s="8"/>
      <c r="GX234" s="8" t="s">
        <v>182</v>
      </c>
      <c r="GY234" s="8"/>
      <c r="GZ234" s="50"/>
      <c r="HA234" s="8"/>
      <c r="HB234" s="8"/>
      <c r="HC234" s="50"/>
    </row>
    <row r="235" spans="1:211" s="1" customFormat="1" ht="15">
      <c r="A235" s="73"/>
      <c r="B235" s="67" t="s">
        <v>184</v>
      </c>
      <c r="C235" s="581" t="s">
        <v>185</v>
      </c>
      <c r="D235" s="581"/>
      <c r="E235" s="581"/>
      <c r="F235" s="581"/>
      <c r="G235" s="581"/>
      <c r="H235" s="68" t="s">
        <v>126</v>
      </c>
      <c r="I235" s="96">
        <v>0.16</v>
      </c>
      <c r="J235" s="82">
        <v>0</v>
      </c>
      <c r="K235" s="82">
        <v>0</v>
      </c>
      <c r="L235" s="95">
        <v>655.9</v>
      </c>
      <c r="M235" s="76">
        <v>1.05</v>
      </c>
      <c r="N235" s="77">
        <v>688.7</v>
      </c>
      <c r="O235" s="69"/>
      <c r="P235" s="71">
        <v>0</v>
      </c>
      <c r="GO235" s="50"/>
      <c r="GP235" s="50"/>
      <c r="GQ235" s="50"/>
      <c r="GR235" s="50"/>
      <c r="GS235" s="50"/>
      <c r="GT235" s="50"/>
      <c r="GU235" s="50"/>
      <c r="GW235" s="8"/>
      <c r="GX235" s="8" t="s">
        <v>185</v>
      </c>
      <c r="GY235" s="8"/>
      <c r="GZ235" s="50"/>
      <c r="HA235" s="8"/>
      <c r="HB235" s="8"/>
      <c r="HC235" s="50"/>
    </row>
    <row r="236" spans="1:211" s="1" customFormat="1" ht="15">
      <c r="A236" s="79"/>
      <c r="B236" s="65"/>
      <c r="C236" s="579" t="s">
        <v>99</v>
      </c>
      <c r="D236" s="579"/>
      <c r="E236" s="579"/>
      <c r="F236" s="579"/>
      <c r="G236" s="579"/>
      <c r="H236" s="53"/>
      <c r="I236" s="54"/>
      <c r="J236" s="54"/>
      <c r="K236" s="54"/>
      <c r="L236" s="57"/>
      <c r="M236" s="54"/>
      <c r="N236" s="80"/>
      <c r="O236" s="54"/>
      <c r="P236" s="81">
        <v>97428.49</v>
      </c>
      <c r="GO236" s="50"/>
      <c r="GP236" s="50"/>
      <c r="GQ236" s="50"/>
      <c r="GR236" s="50"/>
      <c r="GS236" s="50"/>
      <c r="GT236" s="50"/>
      <c r="GU236" s="50"/>
      <c r="GW236" s="8"/>
      <c r="GX236" s="8"/>
      <c r="GY236" s="8"/>
      <c r="GZ236" s="50" t="s">
        <v>99</v>
      </c>
      <c r="HA236" s="8"/>
      <c r="HB236" s="8"/>
      <c r="HC236" s="50"/>
    </row>
    <row r="237" spans="1:211" s="1" customFormat="1" ht="15">
      <c r="A237" s="78" t="s">
        <v>186</v>
      </c>
      <c r="B237" s="67" t="s">
        <v>101</v>
      </c>
      <c r="C237" s="581" t="s">
        <v>102</v>
      </c>
      <c r="D237" s="581"/>
      <c r="E237" s="581"/>
      <c r="F237" s="581"/>
      <c r="G237" s="581"/>
      <c r="H237" s="68" t="s">
        <v>103</v>
      </c>
      <c r="I237" s="82">
        <v>2</v>
      </c>
      <c r="J237" s="69"/>
      <c r="K237" s="82">
        <v>2</v>
      </c>
      <c r="L237" s="70"/>
      <c r="M237" s="69"/>
      <c r="N237" s="70"/>
      <c r="O237" s="74">
        <v>0.3</v>
      </c>
      <c r="P237" s="71">
        <v>1172.25</v>
      </c>
      <c r="GO237" s="50"/>
      <c r="GP237" s="50"/>
      <c r="GQ237" s="50"/>
      <c r="GR237" s="50"/>
      <c r="GS237" s="50"/>
      <c r="GT237" s="50"/>
      <c r="GU237" s="50"/>
      <c r="GW237" s="8"/>
      <c r="GX237" s="8"/>
      <c r="GY237" s="8"/>
      <c r="GZ237" s="50"/>
      <c r="HA237" s="8" t="s">
        <v>102</v>
      </c>
      <c r="HB237" s="8"/>
      <c r="HC237" s="50"/>
    </row>
    <row r="238" spans="1:211" s="1" customFormat="1" ht="15">
      <c r="A238" s="78"/>
      <c r="B238" s="67"/>
      <c r="C238" s="581" t="s">
        <v>104</v>
      </c>
      <c r="D238" s="581"/>
      <c r="E238" s="581"/>
      <c r="F238" s="581"/>
      <c r="G238" s="581"/>
      <c r="H238" s="68"/>
      <c r="I238" s="69"/>
      <c r="J238" s="69"/>
      <c r="K238" s="69"/>
      <c r="L238" s="70"/>
      <c r="M238" s="69"/>
      <c r="N238" s="70"/>
      <c r="O238" s="69"/>
      <c r="P238" s="71">
        <v>79766.84</v>
      </c>
      <c r="GO238" s="50"/>
      <c r="GP238" s="50"/>
      <c r="GQ238" s="50"/>
      <c r="GR238" s="50"/>
      <c r="GS238" s="50"/>
      <c r="GT238" s="50"/>
      <c r="GU238" s="50"/>
      <c r="GW238" s="8"/>
      <c r="GX238" s="8"/>
      <c r="GY238" s="8"/>
      <c r="GZ238" s="50"/>
      <c r="HA238" s="8"/>
      <c r="HB238" s="8" t="s">
        <v>104</v>
      </c>
      <c r="HC238" s="50"/>
    </row>
    <row r="239" spans="1:211" s="1" customFormat="1" ht="15">
      <c r="A239" s="78"/>
      <c r="B239" s="67" t="s">
        <v>105</v>
      </c>
      <c r="C239" s="581" t="s">
        <v>106</v>
      </c>
      <c r="D239" s="581"/>
      <c r="E239" s="581"/>
      <c r="F239" s="581"/>
      <c r="G239" s="581"/>
      <c r="H239" s="68" t="s">
        <v>103</v>
      </c>
      <c r="I239" s="82">
        <v>98</v>
      </c>
      <c r="J239" s="69"/>
      <c r="K239" s="82">
        <v>98</v>
      </c>
      <c r="L239" s="70"/>
      <c r="M239" s="69"/>
      <c r="N239" s="70"/>
      <c r="O239" s="69"/>
      <c r="P239" s="71">
        <v>78171.5</v>
      </c>
      <c r="GO239" s="50"/>
      <c r="GP239" s="50"/>
      <c r="GQ239" s="50"/>
      <c r="GR239" s="50"/>
      <c r="GS239" s="50"/>
      <c r="GT239" s="50"/>
      <c r="GU239" s="50"/>
      <c r="GW239" s="8"/>
      <c r="GX239" s="8"/>
      <c r="GY239" s="8"/>
      <c r="GZ239" s="50"/>
      <c r="HA239" s="8"/>
      <c r="HB239" s="8" t="s">
        <v>106</v>
      </c>
      <c r="HC239" s="50"/>
    </row>
    <row r="240" spans="1:211" s="1" customFormat="1" ht="15">
      <c r="A240" s="78"/>
      <c r="B240" s="67" t="s">
        <v>107</v>
      </c>
      <c r="C240" s="581" t="s">
        <v>108</v>
      </c>
      <c r="D240" s="581"/>
      <c r="E240" s="581"/>
      <c r="F240" s="581"/>
      <c r="G240" s="581"/>
      <c r="H240" s="68" t="s">
        <v>103</v>
      </c>
      <c r="I240" s="82">
        <v>51</v>
      </c>
      <c r="J240" s="69"/>
      <c r="K240" s="82">
        <v>51</v>
      </c>
      <c r="L240" s="70"/>
      <c r="M240" s="69"/>
      <c r="N240" s="70"/>
      <c r="O240" s="69"/>
      <c r="P240" s="71">
        <v>40681.089999999997</v>
      </c>
      <c r="GO240" s="50"/>
      <c r="GP240" s="50"/>
      <c r="GQ240" s="50"/>
      <c r="GR240" s="50"/>
      <c r="GS240" s="50"/>
      <c r="GT240" s="50"/>
      <c r="GU240" s="50"/>
      <c r="GW240" s="8"/>
      <c r="GX240" s="8"/>
      <c r="GY240" s="8"/>
      <c r="GZ240" s="50"/>
      <c r="HA240" s="8"/>
      <c r="HB240" s="8" t="s">
        <v>108</v>
      </c>
      <c r="HC240" s="50"/>
    </row>
    <row r="241" spans="1:211" s="1" customFormat="1" ht="15">
      <c r="A241" s="84"/>
      <c r="B241" s="85"/>
      <c r="C241" s="579" t="s">
        <v>109</v>
      </c>
      <c r="D241" s="579"/>
      <c r="E241" s="579"/>
      <c r="F241" s="579"/>
      <c r="G241" s="579"/>
      <c r="H241" s="53"/>
      <c r="I241" s="54"/>
      <c r="J241" s="54"/>
      <c r="K241" s="54"/>
      <c r="L241" s="57"/>
      <c r="M241" s="54"/>
      <c r="N241" s="80">
        <v>217453.33</v>
      </c>
      <c r="O241" s="54"/>
      <c r="P241" s="81">
        <v>217453.33</v>
      </c>
      <c r="GO241" s="50"/>
      <c r="GP241" s="50"/>
      <c r="GQ241" s="50"/>
      <c r="GR241" s="50"/>
      <c r="GS241" s="50"/>
      <c r="GT241" s="50"/>
      <c r="GU241" s="50"/>
      <c r="GW241" s="8"/>
      <c r="GX241" s="8"/>
      <c r="GY241" s="8"/>
      <c r="GZ241" s="50"/>
      <c r="HA241" s="8"/>
      <c r="HB241" s="8"/>
      <c r="HC241" s="50" t="s">
        <v>109</v>
      </c>
    </row>
    <row r="242" spans="1:211" s="1" customFormat="1" ht="0.75" customHeight="1">
      <c r="A242" s="86"/>
      <c r="B242" s="87"/>
      <c r="C242" s="87"/>
      <c r="D242" s="87"/>
      <c r="E242" s="87"/>
      <c r="F242" s="87"/>
      <c r="G242" s="87"/>
      <c r="H242" s="88"/>
      <c r="I242" s="89"/>
      <c r="J242" s="89"/>
      <c r="K242" s="89"/>
      <c r="L242" s="90"/>
      <c r="M242" s="89"/>
      <c r="N242" s="90"/>
      <c r="O242" s="89"/>
      <c r="P242" s="91"/>
      <c r="GO242" s="50"/>
      <c r="GP242" s="50"/>
      <c r="GQ242" s="50"/>
      <c r="GR242" s="50"/>
      <c r="GS242" s="50"/>
      <c r="GT242" s="50"/>
      <c r="GU242" s="50"/>
      <c r="GW242" s="8"/>
      <c r="GX242" s="8"/>
      <c r="GY242" s="8"/>
      <c r="GZ242" s="50"/>
      <c r="HA242" s="8"/>
      <c r="HB242" s="8"/>
      <c r="HC242" s="50"/>
    </row>
    <row r="243" spans="1:211" s="1" customFormat="1" ht="33">
      <c r="A243" s="51" t="s">
        <v>187</v>
      </c>
      <c r="B243" s="52" t="s">
        <v>188</v>
      </c>
      <c r="C243" s="580" t="s">
        <v>189</v>
      </c>
      <c r="D243" s="580"/>
      <c r="E243" s="580"/>
      <c r="F243" s="580"/>
      <c r="G243" s="580"/>
      <c r="H243" s="53" t="s">
        <v>61</v>
      </c>
      <c r="I243" s="54">
        <v>1</v>
      </c>
      <c r="J243" s="55">
        <v>1</v>
      </c>
      <c r="K243" s="55">
        <v>1</v>
      </c>
      <c r="L243" s="57"/>
      <c r="M243" s="54"/>
      <c r="N243" s="57"/>
      <c r="O243" s="54"/>
      <c r="P243" s="58"/>
      <c r="Q243" s="59"/>
      <c r="R243" s="60"/>
      <c r="GO243" s="50"/>
      <c r="GP243" s="50"/>
      <c r="GQ243" s="50" t="s">
        <v>189</v>
      </c>
      <c r="GR243" s="50" t="s">
        <v>6</v>
      </c>
      <c r="GS243" s="50" t="s">
        <v>6</v>
      </c>
      <c r="GT243" s="50" t="s">
        <v>6</v>
      </c>
      <c r="GU243" s="50" t="s">
        <v>6</v>
      </c>
      <c r="GW243" s="8"/>
      <c r="GX243" s="8"/>
      <c r="GY243" s="8"/>
      <c r="GZ243" s="50"/>
      <c r="HA243" s="8"/>
      <c r="HB243" s="8"/>
      <c r="HC243" s="50"/>
    </row>
    <row r="244" spans="1:211" s="1" customFormat="1" ht="23.25">
      <c r="A244" s="64"/>
      <c r="B244" s="65" t="s">
        <v>62</v>
      </c>
      <c r="C244" s="572" t="s">
        <v>63</v>
      </c>
      <c r="D244" s="572"/>
      <c r="E244" s="572"/>
      <c r="F244" s="572"/>
      <c r="G244" s="572"/>
      <c r="H244" s="572"/>
      <c r="I244" s="572"/>
      <c r="J244" s="572"/>
      <c r="K244" s="572"/>
      <c r="L244" s="572"/>
      <c r="M244" s="572"/>
      <c r="N244" s="572"/>
      <c r="O244" s="572"/>
      <c r="P244" s="587"/>
      <c r="GO244" s="50"/>
      <c r="GP244" s="50"/>
      <c r="GQ244" s="50"/>
      <c r="GR244" s="50"/>
      <c r="GS244" s="50"/>
      <c r="GT244" s="50"/>
      <c r="GU244" s="50"/>
      <c r="GV244" s="63" t="s">
        <v>63</v>
      </c>
      <c r="GW244" s="8"/>
      <c r="GX244" s="8"/>
      <c r="GY244" s="8"/>
      <c r="GZ244" s="50"/>
      <c r="HA244" s="8"/>
      <c r="HB244" s="8"/>
      <c r="HC244" s="50"/>
    </row>
    <row r="245" spans="1:211" s="1" customFormat="1" ht="22.5">
      <c r="A245" s="64"/>
      <c r="B245" s="65" t="s">
        <v>64</v>
      </c>
      <c r="C245" s="572" t="s">
        <v>65</v>
      </c>
      <c r="D245" s="572"/>
      <c r="E245" s="572"/>
      <c r="F245" s="572"/>
      <c r="G245" s="572"/>
      <c r="H245" s="572"/>
      <c r="I245" s="572"/>
      <c r="J245" s="572"/>
      <c r="K245" s="572"/>
      <c r="L245" s="572"/>
      <c r="M245" s="572"/>
      <c r="N245" s="572"/>
      <c r="O245" s="572"/>
      <c r="P245" s="587"/>
      <c r="GO245" s="50"/>
      <c r="GP245" s="50"/>
      <c r="GQ245" s="50"/>
      <c r="GR245" s="50"/>
      <c r="GS245" s="50"/>
      <c r="GT245" s="50"/>
      <c r="GU245" s="50"/>
      <c r="GV245" s="63" t="s">
        <v>65</v>
      </c>
      <c r="GW245" s="8"/>
      <c r="GX245" s="8"/>
      <c r="GY245" s="8"/>
      <c r="GZ245" s="50"/>
      <c r="HA245" s="8"/>
      <c r="HB245" s="8"/>
      <c r="HC245" s="50"/>
    </row>
    <row r="246" spans="1:211" s="1" customFormat="1" ht="15">
      <c r="A246" s="66"/>
      <c r="B246" s="67" t="s">
        <v>58</v>
      </c>
      <c r="C246" s="581" t="s">
        <v>66</v>
      </c>
      <c r="D246" s="581"/>
      <c r="E246" s="581"/>
      <c r="F246" s="581"/>
      <c r="G246" s="581"/>
      <c r="H246" s="68" t="s">
        <v>67</v>
      </c>
      <c r="I246" s="69"/>
      <c r="J246" s="69"/>
      <c r="K246" s="128">
        <v>2.1312000000000002</v>
      </c>
      <c r="L246" s="70"/>
      <c r="M246" s="69"/>
      <c r="N246" s="70"/>
      <c r="O246" s="69"/>
      <c r="P246" s="71">
        <v>1699.53</v>
      </c>
      <c r="GO246" s="50"/>
      <c r="GP246" s="50"/>
      <c r="GQ246" s="50"/>
      <c r="GR246" s="50"/>
      <c r="GS246" s="50"/>
      <c r="GT246" s="50"/>
      <c r="GU246" s="50"/>
      <c r="GW246" s="8" t="s">
        <v>66</v>
      </c>
      <c r="GX246" s="8"/>
      <c r="GY246" s="8"/>
      <c r="GZ246" s="50"/>
      <c r="HA246" s="8"/>
      <c r="HB246" s="8"/>
      <c r="HC246" s="50"/>
    </row>
    <row r="247" spans="1:211" s="1" customFormat="1" ht="15">
      <c r="A247" s="73"/>
      <c r="B247" s="67" t="s">
        <v>68</v>
      </c>
      <c r="C247" s="581" t="s">
        <v>69</v>
      </c>
      <c r="D247" s="581"/>
      <c r="E247" s="581"/>
      <c r="F247" s="581"/>
      <c r="G247" s="581"/>
      <c r="H247" s="68" t="s">
        <v>67</v>
      </c>
      <c r="I247" s="96">
        <v>5.92</v>
      </c>
      <c r="J247" s="96">
        <v>0.36</v>
      </c>
      <c r="K247" s="128">
        <v>2.1312000000000002</v>
      </c>
      <c r="L247" s="129"/>
      <c r="M247" s="130"/>
      <c r="N247" s="77">
        <v>797.45</v>
      </c>
      <c r="O247" s="69"/>
      <c r="P247" s="71">
        <v>1699.53</v>
      </c>
      <c r="GO247" s="50"/>
      <c r="GP247" s="50"/>
      <c r="GQ247" s="50"/>
      <c r="GR247" s="50"/>
      <c r="GS247" s="50"/>
      <c r="GT247" s="50"/>
      <c r="GU247" s="50"/>
      <c r="GW247" s="8"/>
      <c r="GX247" s="8" t="s">
        <v>69</v>
      </c>
      <c r="GY247" s="8"/>
      <c r="GZ247" s="50"/>
      <c r="HA247" s="8"/>
      <c r="HB247" s="8"/>
      <c r="HC247" s="50"/>
    </row>
    <row r="248" spans="1:211" s="1" customFormat="1" ht="15">
      <c r="A248" s="66"/>
      <c r="B248" s="67" t="s">
        <v>70</v>
      </c>
      <c r="C248" s="581" t="s">
        <v>71</v>
      </c>
      <c r="D248" s="581"/>
      <c r="E248" s="581"/>
      <c r="F248" s="581"/>
      <c r="G248" s="581"/>
      <c r="H248" s="68"/>
      <c r="I248" s="69"/>
      <c r="J248" s="69"/>
      <c r="K248" s="69"/>
      <c r="L248" s="70"/>
      <c r="M248" s="69"/>
      <c r="N248" s="70"/>
      <c r="O248" s="69"/>
      <c r="P248" s="83">
        <v>350.76</v>
      </c>
      <c r="GO248" s="50"/>
      <c r="GP248" s="50"/>
      <c r="GQ248" s="50"/>
      <c r="GR248" s="50"/>
      <c r="GS248" s="50"/>
      <c r="GT248" s="50"/>
      <c r="GU248" s="50"/>
      <c r="GW248" s="8" t="s">
        <v>71</v>
      </c>
      <c r="GX248" s="8"/>
      <c r="GY248" s="8"/>
      <c r="GZ248" s="50"/>
      <c r="HA248" s="8"/>
      <c r="HB248" s="8"/>
      <c r="HC248" s="50"/>
    </row>
    <row r="249" spans="1:211" s="1" customFormat="1" ht="15">
      <c r="A249" s="66"/>
      <c r="B249" s="67"/>
      <c r="C249" s="581" t="s">
        <v>72</v>
      </c>
      <c r="D249" s="581"/>
      <c r="E249" s="581"/>
      <c r="F249" s="581"/>
      <c r="G249" s="581"/>
      <c r="H249" s="68" t="s">
        <v>67</v>
      </c>
      <c r="I249" s="69"/>
      <c r="J249" s="69"/>
      <c r="K249" s="128">
        <v>0.54359999999999997</v>
      </c>
      <c r="L249" s="70"/>
      <c r="M249" s="69"/>
      <c r="N249" s="70"/>
      <c r="O249" s="69"/>
      <c r="P249" s="83">
        <v>439.41</v>
      </c>
      <c r="GO249" s="50"/>
      <c r="GP249" s="50"/>
      <c r="GQ249" s="50"/>
      <c r="GR249" s="50"/>
      <c r="GS249" s="50"/>
      <c r="GT249" s="50"/>
      <c r="GU249" s="50"/>
      <c r="GW249" s="8" t="s">
        <v>72</v>
      </c>
      <c r="GX249" s="8"/>
      <c r="GY249" s="8"/>
      <c r="GZ249" s="50"/>
      <c r="HA249" s="8"/>
      <c r="HB249" s="8"/>
      <c r="HC249" s="50"/>
    </row>
    <row r="250" spans="1:211" s="1" customFormat="1" ht="15">
      <c r="A250" s="73"/>
      <c r="B250" s="67" t="s">
        <v>73</v>
      </c>
      <c r="C250" s="581" t="s">
        <v>74</v>
      </c>
      <c r="D250" s="581"/>
      <c r="E250" s="581"/>
      <c r="F250" s="581"/>
      <c r="G250" s="581"/>
      <c r="H250" s="68" t="s">
        <v>75</v>
      </c>
      <c r="I250" s="96">
        <v>0.06</v>
      </c>
      <c r="J250" s="96">
        <v>0.36</v>
      </c>
      <c r="K250" s="128">
        <v>2.1600000000000001E-2</v>
      </c>
      <c r="L250" s="129"/>
      <c r="M250" s="130"/>
      <c r="N250" s="77">
        <v>2027.59</v>
      </c>
      <c r="O250" s="69"/>
      <c r="P250" s="71">
        <v>43.8</v>
      </c>
      <c r="GO250" s="50"/>
      <c r="GP250" s="50"/>
      <c r="GQ250" s="50"/>
      <c r="GR250" s="50"/>
      <c r="GS250" s="50"/>
      <c r="GT250" s="50"/>
      <c r="GU250" s="50"/>
      <c r="GW250" s="8"/>
      <c r="GX250" s="8" t="s">
        <v>74</v>
      </c>
      <c r="GY250" s="8"/>
      <c r="GZ250" s="50"/>
      <c r="HA250" s="8"/>
      <c r="HB250" s="8"/>
      <c r="HC250" s="50"/>
    </row>
    <row r="251" spans="1:211" s="1" customFormat="1" ht="15">
      <c r="A251" s="78"/>
      <c r="B251" s="67" t="s">
        <v>76</v>
      </c>
      <c r="C251" s="581" t="s">
        <v>77</v>
      </c>
      <c r="D251" s="581"/>
      <c r="E251" s="581"/>
      <c r="F251" s="581"/>
      <c r="G251" s="581"/>
      <c r="H251" s="68" t="s">
        <v>67</v>
      </c>
      <c r="I251" s="96">
        <v>0.06</v>
      </c>
      <c r="J251" s="96">
        <v>0.36</v>
      </c>
      <c r="K251" s="128">
        <v>2.1600000000000001E-2</v>
      </c>
      <c r="L251" s="70"/>
      <c r="M251" s="69"/>
      <c r="N251" s="77">
        <v>1071.2</v>
      </c>
      <c r="O251" s="69"/>
      <c r="P251" s="83">
        <v>23.14</v>
      </c>
      <c r="GO251" s="50"/>
      <c r="GP251" s="50"/>
      <c r="GQ251" s="50"/>
      <c r="GR251" s="50"/>
      <c r="GS251" s="50"/>
      <c r="GT251" s="50"/>
      <c r="GU251" s="50"/>
      <c r="GW251" s="8"/>
      <c r="GX251" s="8"/>
      <c r="GY251" s="8" t="s">
        <v>77</v>
      </c>
      <c r="GZ251" s="50"/>
      <c r="HA251" s="8"/>
      <c r="HB251" s="8"/>
      <c r="HC251" s="50"/>
    </row>
    <row r="252" spans="1:211" s="1" customFormat="1" ht="15">
      <c r="A252" s="73"/>
      <c r="B252" s="67" t="s">
        <v>190</v>
      </c>
      <c r="C252" s="581" t="s">
        <v>191</v>
      </c>
      <c r="D252" s="581"/>
      <c r="E252" s="581"/>
      <c r="F252" s="581"/>
      <c r="G252" s="581"/>
      <c r="H252" s="68" t="s">
        <v>75</v>
      </c>
      <c r="I252" s="96">
        <v>1.38</v>
      </c>
      <c r="J252" s="96">
        <v>0.36</v>
      </c>
      <c r="K252" s="128">
        <v>0.49680000000000002</v>
      </c>
      <c r="L252" s="95">
        <v>6.62</v>
      </c>
      <c r="M252" s="76">
        <v>1.57</v>
      </c>
      <c r="N252" s="77">
        <v>10.39</v>
      </c>
      <c r="O252" s="69"/>
      <c r="P252" s="71">
        <v>5.16</v>
      </c>
      <c r="GO252" s="50"/>
      <c r="GP252" s="50"/>
      <c r="GQ252" s="50"/>
      <c r="GR252" s="50"/>
      <c r="GS252" s="50"/>
      <c r="GT252" s="50"/>
      <c r="GU252" s="50"/>
      <c r="GW252" s="8"/>
      <c r="GX252" s="8" t="s">
        <v>191</v>
      </c>
      <c r="GY252" s="8"/>
      <c r="GZ252" s="50"/>
      <c r="HA252" s="8"/>
      <c r="HB252" s="8"/>
      <c r="HC252" s="50"/>
    </row>
    <row r="253" spans="1:211" s="1" customFormat="1" ht="15">
      <c r="A253" s="73"/>
      <c r="B253" s="67" t="s">
        <v>192</v>
      </c>
      <c r="C253" s="581" t="s">
        <v>193</v>
      </c>
      <c r="D253" s="581"/>
      <c r="E253" s="581"/>
      <c r="F253" s="581"/>
      <c r="G253" s="581"/>
      <c r="H253" s="68" t="s">
        <v>75</v>
      </c>
      <c r="I253" s="96">
        <v>1.38</v>
      </c>
      <c r="J253" s="96">
        <v>0.36</v>
      </c>
      <c r="K253" s="128">
        <v>0.49680000000000002</v>
      </c>
      <c r="L253" s="95">
        <v>346.73</v>
      </c>
      <c r="M253" s="76">
        <v>1.65</v>
      </c>
      <c r="N253" s="77">
        <v>572.1</v>
      </c>
      <c r="O253" s="69"/>
      <c r="P253" s="71">
        <v>284.22000000000003</v>
      </c>
      <c r="GO253" s="50"/>
      <c r="GP253" s="50"/>
      <c r="GQ253" s="50"/>
      <c r="GR253" s="50"/>
      <c r="GS253" s="50"/>
      <c r="GT253" s="50"/>
      <c r="GU253" s="50"/>
      <c r="GW253" s="8"/>
      <c r="GX253" s="8" t="s">
        <v>193</v>
      </c>
      <c r="GY253" s="8"/>
      <c r="GZ253" s="50"/>
      <c r="HA253" s="8"/>
      <c r="HB253" s="8"/>
      <c r="HC253" s="50"/>
    </row>
    <row r="254" spans="1:211" s="1" customFormat="1" ht="15">
      <c r="A254" s="78"/>
      <c r="B254" s="67" t="s">
        <v>80</v>
      </c>
      <c r="C254" s="581" t="s">
        <v>81</v>
      </c>
      <c r="D254" s="581"/>
      <c r="E254" s="581"/>
      <c r="F254" s="581"/>
      <c r="G254" s="581"/>
      <c r="H254" s="68" t="s">
        <v>67</v>
      </c>
      <c r="I254" s="96">
        <v>1.38</v>
      </c>
      <c r="J254" s="96">
        <v>0.36</v>
      </c>
      <c r="K254" s="128">
        <v>0.49680000000000002</v>
      </c>
      <c r="L254" s="70"/>
      <c r="M254" s="69"/>
      <c r="N254" s="173">
        <v>797.45</v>
      </c>
      <c r="O254" s="69"/>
      <c r="P254" s="83">
        <v>396.17</v>
      </c>
      <c r="GO254" s="50"/>
      <c r="GP254" s="50"/>
      <c r="GQ254" s="50"/>
      <c r="GR254" s="50"/>
      <c r="GS254" s="50"/>
      <c r="GT254" s="50"/>
      <c r="GU254" s="50"/>
      <c r="GW254" s="8"/>
      <c r="GX254" s="8"/>
      <c r="GY254" s="8" t="s">
        <v>81</v>
      </c>
      <c r="GZ254" s="50"/>
      <c r="HA254" s="8"/>
      <c r="HB254" s="8"/>
      <c r="HC254" s="50"/>
    </row>
    <row r="255" spans="1:211" s="1" customFormat="1" ht="15">
      <c r="A255" s="73"/>
      <c r="B255" s="67" t="s">
        <v>78</v>
      </c>
      <c r="C255" s="581" t="s">
        <v>79</v>
      </c>
      <c r="D255" s="581"/>
      <c r="E255" s="581"/>
      <c r="F255" s="581"/>
      <c r="G255" s="581"/>
      <c r="H255" s="68" t="s">
        <v>75</v>
      </c>
      <c r="I255" s="96">
        <v>7.0000000000000007E-2</v>
      </c>
      <c r="J255" s="96">
        <v>0.36</v>
      </c>
      <c r="K255" s="128">
        <v>2.52E-2</v>
      </c>
      <c r="L255" s="95">
        <v>477.92</v>
      </c>
      <c r="M255" s="76">
        <v>1.46</v>
      </c>
      <c r="N255" s="77">
        <v>697.76</v>
      </c>
      <c r="O255" s="69"/>
      <c r="P255" s="71">
        <v>17.579999999999998</v>
      </c>
      <c r="GO255" s="50"/>
      <c r="GP255" s="50"/>
      <c r="GQ255" s="50"/>
      <c r="GR255" s="50"/>
      <c r="GS255" s="50"/>
      <c r="GT255" s="50"/>
      <c r="GU255" s="50"/>
      <c r="GW255" s="8"/>
      <c r="GX255" s="8" t="s">
        <v>79</v>
      </c>
      <c r="GY255" s="8"/>
      <c r="GZ255" s="50"/>
      <c r="HA255" s="8"/>
      <c r="HB255" s="8"/>
      <c r="HC255" s="50"/>
    </row>
    <row r="256" spans="1:211" s="1" customFormat="1" ht="15">
      <c r="A256" s="78"/>
      <c r="B256" s="67" t="s">
        <v>80</v>
      </c>
      <c r="C256" s="581" t="s">
        <v>81</v>
      </c>
      <c r="D256" s="581"/>
      <c r="E256" s="581"/>
      <c r="F256" s="581"/>
      <c r="G256" s="581"/>
      <c r="H256" s="68" t="s">
        <v>67</v>
      </c>
      <c r="I256" s="96">
        <v>7.0000000000000007E-2</v>
      </c>
      <c r="J256" s="96">
        <v>0.36</v>
      </c>
      <c r="K256" s="128">
        <v>2.52E-2</v>
      </c>
      <c r="L256" s="70"/>
      <c r="M256" s="69"/>
      <c r="N256" s="173">
        <v>797.45</v>
      </c>
      <c r="O256" s="69"/>
      <c r="P256" s="83">
        <v>20.100000000000001</v>
      </c>
      <c r="GO256" s="50"/>
      <c r="GP256" s="50"/>
      <c r="GQ256" s="50"/>
      <c r="GR256" s="50"/>
      <c r="GS256" s="50"/>
      <c r="GT256" s="50"/>
      <c r="GU256" s="50"/>
      <c r="GW256" s="8"/>
      <c r="GX256" s="8"/>
      <c r="GY256" s="8" t="s">
        <v>81</v>
      </c>
      <c r="GZ256" s="50"/>
      <c r="HA256" s="8"/>
      <c r="HB256" s="8"/>
      <c r="HC256" s="50"/>
    </row>
    <row r="257" spans="1:211" s="1" customFormat="1" ht="15">
      <c r="A257" s="66"/>
      <c r="B257" s="67" t="s">
        <v>84</v>
      </c>
      <c r="C257" s="581" t="s">
        <v>85</v>
      </c>
      <c r="D257" s="581"/>
      <c r="E257" s="581"/>
      <c r="F257" s="581"/>
      <c r="G257" s="581"/>
      <c r="H257" s="68"/>
      <c r="I257" s="69"/>
      <c r="J257" s="69"/>
      <c r="K257" s="69"/>
      <c r="L257" s="70"/>
      <c r="M257" s="69"/>
      <c r="N257" s="70"/>
      <c r="O257" s="69"/>
      <c r="P257" s="83">
        <v>0</v>
      </c>
      <c r="GO257" s="50"/>
      <c r="GP257" s="50"/>
      <c r="GQ257" s="50"/>
      <c r="GR257" s="50"/>
      <c r="GS257" s="50"/>
      <c r="GT257" s="50"/>
      <c r="GU257" s="50"/>
      <c r="GW257" s="8" t="s">
        <v>85</v>
      </c>
      <c r="GX257" s="8"/>
      <c r="GY257" s="8"/>
      <c r="GZ257" s="50"/>
      <c r="HA257" s="8"/>
      <c r="HB257" s="8"/>
      <c r="HC257" s="50"/>
    </row>
    <row r="258" spans="1:211" s="1" customFormat="1" ht="15">
      <c r="A258" s="73"/>
      <c r="B258" s="67" t="s">
        <v>114</v>
      </c>
      <c r="C258" s="581" t="s">
        <v>115</v>
      </c>
      <c r="D258" s="581"/>
      <c r="E258" s="581"/>
      <c r="F258" s="581"/>
      <c r="G258" s="581"/>
      <c r="H258" s="68" t="s">
        <v>91</v>
      </c>
      <c r="I258" s="96">
        <v>0.82</v>
      </c>
      <c r="J258" s="82">
        <v>0</v>
      </c>
      <c r="K258" s="82">
        <v>0</v>
      </c>
      <c r="L258" s="95">
        <v>174.93</v>
      </c>
      <c r="M258" s="76">
        <v>1.1499999999999999</v>
      </c>
      <c r="N258" s="77">
        <v>201.17</v>
      </c>
      <c r="O258" s="69"/>
      <c r="P258" s="71">
        <v>0</v>
      </c>
      <c r="GO258" s="50"/>
      <c r="GP258" s="50"/>
      <c r="GQ258" s="50"/>
      <c r="GR258" s="50"/>
      <c r="GS258" s="50"/>
      <c r="GT258" s="50"/>
      <c r="GU258" s="50"/>
      <c r="GW258" s="8"/>
      <c r="GX258" s="8" t="s">
        <v>115</v>
      </c>
      <c r="GY258" s="8"/>
      <c r="GZ258" s="50"/>
      <c r="HA258" s="8"/>
      <c r="HB258" s="8"/>
      <c r="HC258" s="50"/>
    </row>
    <row r="259" spans="1:211" s="1" customFormat="1" ht="15">
      <c r="A259" s="79"/>
      <c r="B259" s="65"/>
      <c r="C259" s="579" t="s">
        <v>99</v>
      </c>
      <c r="D259" s="579"/>
      <c r="E259" s="579"/>
      <c r="F259" s="579"/>
      <c r="G259" s="579"/>
      <c r="H259" s="53"/>
      <c r="I259" s="54"/>
      <c r="J259" s="54"/>
      <c r="K259" s="54"/>
      <c r="L259" s="57"/>
      <c r="M259" s="54"/>
      <c r="N259" s="80"/>
      <c r="O259" s="54"/>
      <c r="P259" s="81">
        <v>2489.6999999999998</v>
      </c>
      <c r="GO259" s="50"/>
      <c r="GP259" s="50"/>
      <c r="GQ259" s="50"/>
      <c r="GR259" s="50"/>
      <c r="GS259" s="50"/>
      <c r="GT259" s="50"/>
      <c r="GU259" s="50"/>
      <c r="GW259" s="8"/>
      <c r="GX259" s="8"/>
      <c r="GY259" s="8"/>
      <c r="GZ259" s="50" t="s">
        <v>99</v>
      </c>
      <c r="HA259" s="8"/>
      <c r="HB259" s="8"/>
      <c r="HC259" s="50"/>
    </row>
    <row r="260" spans="1:211" s="1" customFormat="1" ht="15">
      <c r="A260" s="78" t="s">
        <v>194</v>
      </c>
      <c r="B260" s="67" t="s">
        <v>101</v>
      </c>
      <c r="C260" s="581" t="s">
        <v>102</v>
      </c>
      <c r="D260" s="581"/>
      <c r="E260" s="581"/>
      <c r="F260" s="581"/>
      <c r="G260" s="581"/>
      <c r="H260" s="68" t="s">
        <v>103</v>
      </c>
      <c r="I260" s="82">
        <v>2</v>
      </c>
      <c r="J260" s="69"/>
      <c r="K260" s="82">
        <v>2</v>
      </c>
      <c r="L260" s="70"/>
      <c r="M260" s="69"/>
      <c r="N260" s="70"/>
      <c r="O260" s="74">
        <v>0.3</v>
      </c>
      <c r="P260" s="83">
        <v>28.33</v>
      </c>
      <c r="GO260" s="50"/>
      <c r="GP260" s="50"/>
      <c r="GQ260" s="50"/>
      <c r="GR260" s="50"/>
      <c r="GS260" s="50"/>
      <c r="GT260" s="50"/>
      <c r="GU260" s="50"/>
      <c r="GW260" s="8"/>
      <c r="GX260" s="8"/>
      <c r="GY260" s="8"/>
      <c r="GZ260" s="50"/>
      <c r="HA260" s="8" t="s">
        <v>102</v>
      </c>
      <c r="HB260" s="8"/>
      <c r="HC260" s="50"/>
    </row>
    <row r="261" spans="1:211" s="1" customFormat="1" ht="15">
      <c r="A261" s="78"/>
      <c r="B261" s="67"/>
      <c r="C261" s="581" t="s">
        <v>104</v>
      </c>
      <c r="D261" s="581"/>
      <c r="E261" s="581"/>
      <c r="F261" s="581"/>
      <c r="G261" s="581"/>
      <c r="H261" s="68"/>
      <c r="I261" s="69"/>
      <c r="J261" s="69"/>
      <c r="K261" s="69"/>
      <c r="L261" s="70"/>
      <c r="M261" s="69"/>
      <c r="N261" s="70"/>
      <c r="O261" s="69"/>
      <c r="P261" s="71">
        <v>2138.94</v>
      </c>
      <c r="GO261" s="50"/>
      <c r="GP261" s="50"/>
      <c r="GQ261" s="50"/>
      <c r="GR261" s="50"/>
      <c r="GS261" s="50"/>
      <c r="GT261" s="50"/>
      <c r="GU261" s="50"/>
      <c r="GW261" s="8"/>
      <c r="GX261" s="8"/>
      <c r="GY261" s="8"/>
      <c r="GZ261" s="50"/>
      <c r="HA261" s="8"/>
      <c r="HB261" s="8" t="s">
        <v>104</v>
      </c>
      <c r="HC261" s="50"/>
    </row>
    <row r="262" spans="1:211" s="1" customFormat="1" ht="15">
      <c r="A262" s="78"/>
      <c r="B262" s="67" t="s">
        <v>105</v>
      </c>
      <c r="C262" s="581" t="s">
        <v>106</v>
      </c>
      <c r="D262" s="581"/>
      <c r="E262" s="581"/>
      <c r="F262" s="581"/>
      <c r="G262" s="581"/>
      <c r="H262" s="68" t="s">
        <v>103</v>
      </c>
      <c r="I262" s="82">
        <v>98</v>
      </c>
      <c r="J262" s="69"/>
      <c r="K262" s="82">
        <v>98</v>
      </c>
      <c r="L262" s="70"/>
      <c r="M262" s="69"/>
      <c r="N262" s="70"/>
      <c r="O262" s="69"/>
      <c r="P262" s="71">
        <v>2096.16</v>
      </c>
      <c r="GO262" s="50"/>
      <c r="GP262" s="50"/>
      <c r="GQ262" s="50"/>
      <c r="GR262" s="50"/>
      <c r="GS262" s="50"/>
      <c r="GT262" s="50"/>
      <c r="GU262" s="50"/>
      <c r="GW262" s="8"/>
      <c r="GX262" s="8"/>
      <c r="GY262" s="8"/>
      <c r="GZ262" s="50"/>
      <c r="HA262" s="8"/>
      <c r="HB262" s="8" t="s">
        <v>106</v>
      </c>
      <c r="HC262" s="50"/>
    </row>
    <row r="263" spans="1:211" s="1" customFormat="1" ht="15">
      <c r="A263" s="78"/>
      <c r="B263" s="67" t="s">
        <v>107</v>
      </c>
      <c r="C263" s="581" t="s">
        <v>108</v>
      </c>
      <c r="D263" s="581"/>
      <c r="E263" s="581"/>
      <c r="F263" s="581"/>
      <c r="G263" s="581"/>
      <c r="H263" s="68" t="s">
        <v>103</v>
      </c>
      <c r="I263" s="82">
        <v>51</v>
      </c>
      <c r="J263" s="69"/>
      <c r="K263" s="82">
        <v>51</v>
      </c>
      <c r="L263" s="70"/>
      <c r="M263" s="69"/>
      <c r="N263" s="70"/>
      <c r="O263" s="69"/>
      <c r="P263" s="71">
        <v>1090.8599999999999</v>
      </c>
      <c r="GO263" s="50"/>
      <c r="GP263" s="50"/>
      <c r="GQ263" s="50"/>
      <c r="GR263" s="50"/>
      <c r="GS263" s="50"/>
      <c r="GT263" s="50"/>
      <c r="GU263" s="50"/>
      <c r="GW263" s="8"/>
      <c r="GX263" s="8"/>
      <c r="GY263" s="8"/>
      <c r="GZ263" s="50"/>
      <c r="HA263" s="8"/>
      <c r="HB263" s="8" t="s">
        <v>108</v>
      </c>
      <c r="HC263" s="50"/>
    </row>
    <row r="264" spans="1:211" s="1" customFormat="1" ht="15">
      <c r="A264" s="84"/>
      <c r="B264" s="85"/>
      <c r="C264" s="579" t="s">
        <v>109</v>
      </c>
      <c r="D264" s="579"/>
      <c r="E264" s="579"/>
      <c r="F264" s="579"/>
      <c r="G264" s="579"/>
      <c r="H264" s="53"/>
      <c r="I264" s="54"/>
      <c r="J264" s="54"/>
      <c r="K264" s="54"/>
      <c r="L264" s="57"/>
      <c r="M264" s="54"/>
      <c r="N264" s="80">
        <v>5705.05</v>
      </c>
      <c r="O264" s="54"/>
      <c r="P264" s="81">
        <v>5705.05</v>
      </c>
      <c r="GO264" s="50"/>
      <c r="GP264" s="50"/>
      <c r="GQ264" s="50"/>
      <c r="GR264" s="50"/>
      <c r="GS264" s="50"/>
      <c r="GT264" s="50"/>
      <c r="GU264" s="50"/>
      <c r="GW264" s="8"/>
      <c r="GX264" s="8"/>
      <c r="GY264" s="8"/>
      <c r="GZ264" s="50"/>
      <c r="HA264" s="8"/>
      <c r="HB264" s="8"/>
      <c r="HC264" s="50" t="s">
        <v>109</v>
      </c>
    </row>
    <row r="265" spans="1:211" s="1" customFormat="1" ht="0.75" customHeight="1">
      <c r="A265" s="86"/>
      <c r="B265" s="87"/>
      <c r="C265" s="87"/>
      <c r="D265" s="87"/>
      <c r="E265" s="87"/>
      <c r="F265" s="87"/>
      <c r="G265" s="87"/>
      <c r="H265" s="88"/>
      <c r="I265" s="89"/>
      <c r="J265" s="89"/>
      <c r="K265" s="89"/>
      <c r="L265" s="90"/>
      <c r="M265" s="89"/>
      <c r="N265" s="90"/>
      <c r="O265" s="89"/>
      <c r="P265" s="91"/>
      <c r="GO265" s="50"/>
      <c r="GP265" s="50"/>
      <c r="GQ265" s="50"/>
      <c r="GR265" s="50"/>
      <c r="GS265" s="50"/>
      <c r="GT265" s="50"/>
      <c r="GU265" s="50"/>
      <c r="GW265" s="8"/>
      <c r="GX265" s="8"/>
      <c r="GY265" s="8"/>
      <c r="GZ265" s="50"/>
      <c r="HA265" s="8"/>
      <c r="HB265" s="8"/>
      <c r="HC265" s="50"/>
    </row>
    <row r="266" spans="1:211" s="1" customFormat="1" ht="22.5">
      <c r="A266" s="51" t="s">
        <v>195</v>
      </c>
      <c r="B266" s="52" t="s">
        <v>196</v>
      </c>
      <c r="C266" s="580" t="s">
        <v>197</v>
      </c>
      <c r="D266" s="580"/>
      <c r="E266" s="580"/>
      <c r="F266" s="580"/>
      <c r="G266" s="580"/>
      <c r="H266" s="53" t="s">
        <v>61</v>
      </c>
      <c r="I266" s="54">
        <v>1</v>
      </c>
      <c r="J266" s="55">
        <v>1</v>
      </c>
      <c r="K266" s="55">
        <v>1</v>
      </c>
      <c r="L266" s="57"/>
      <c r="M266" s="54"/>
      <c r="N266" s="57"/>
      <c r="O266" s="54"/>
      <c r="P266" s="58"/>
      <c r="Q266" s="59"/>
      <c r="R266" s="60"/>
      <c r="GO266" s="50"/>
      <c r="GP266" s="50"/>
      <c r="GQ266" s="50" t="s">
        <v>197</v>
      </c>
      <c r="GR266" s="50" t="s">
        <v>6</v>
      </c>
      <c r="GS266" s="50" t="s">
        <v>6</v>
      </c>
      <c r="GT266" s="50" t="s">
        <v>6</v>
      </c>
      <c r="GU266" s="50" t="s">
        <v>6</v>
      </c>
      <c r="GW266" s="8"/>
      <c r="GX266" s="8"/>
      <c r="GY266" s="8"/>
      <c r="GZ266" s="50"/>
      <c r="HA266" s="8"/>
      <c r="HB266" s="8"/>
      <c r="HC266" s="50"/>
    </row>
    <row r="267" spans="1:211" s="1" customFormat="1" ht="23.25">
      <c r="A267" s="64"/>
      <c r="B267" s="65" t="s">
        <v>62</v>
      </c>
      <c r="C267" s="572" t="s">
        <v>63</v>
      </c>
      <c r="D267" s="572"/>
      <c r="E267" s="572"/>
      <c r="F267" s="572"/>
      <c r="G267" s="572"/>
      <c r="H267" s="572"/>
      <c r="I267" s="572"/>
      <c r="J267" s="572"/>
      <c r="K267" s="572"/>
      <c r="L267" s="572"/>
      <c r="M267" s="572"/>
      <c r="N267" s="572"/>
      <c r="O267" s="572"/>
      <c r="P267" s="587"/>
      <c r="GO267" s="50"/>
      <c r="GP267" s="50"/>
      <c r="GQ267" s="50"/>
      <c r="GR267" s="50"/>
      <c r="GS267" s="50"/>
      <c r="GT267" s="50"/>
      <c r="GU267" s="50"/>
      <c r="GV267" s="63" t="s">
        <v>63</v>
      </c>
      <c r="GW267" s="8"/>
      <c r="GX267" s="8"/>
      <c r="GY267" s="8"/>
      <c r="GZ267" s="50"/>
      <c r="HA267" s="8"/>
      <c r="HB267" s="8"/>
      <c r="HC267" s="50"/>
    </row>
    <row r="268" spans="1:211" s="1" customFormat="1" ht="22.5">
      <c r="A268" s="64"/>
      <c r="B268" s="65" t="s">
        <v>64</v>
      </c>
      <c r="C268" s="572" t="s">
        <v>65</v>
      </c>
      <c r="D268" s="572"/>
      <c r="E268" s="572"/>
      <c r="F268" s="572"/>
      <c r="G268" s="572"/>
      <c r="H268" s="572"/>
      <c r="I268" s="572"/>
      <c r="J268" s="572"/>
      <c r="K268" s="572"/>
      <c r="L268" s="572"/>
      <c r="M268" s="572"/>
      <c r="N268" s="572"/>
      <c r="O268" s="572"/>
      <c r="P268" s="587"/>
      <c r="GO268" s="50"/>
      <c r="GP268" s="50"/>
      <c r="GQ268" s="50"/>
      <c r="GR268" s="50"/>
      <c r="GS268" s="50"/>
      <c r="GT268" s="50"/>
      <c r="GU268" s="50"/>
      <c r="GV268" s="63" t="s">
        <v>65</v>
      </c>
      <c r="GW268" s="8"/>
      <c r="GX268" s="8"/>
      <c r="GY268" s="8"/>
      <c r="GZ268" s="50"/>
      <c r="HA268" s="8"/>
      <c r="HB268" s="8"/>
      <c r="HC268" s="50"/>
    </row>
    <row r="269" spans="1:211" s="1" customFormat="1" ht="15">
      <c r="A269" s="66"/>
      <c r="B269" s="67" t="s">
        <v>58</v>
      </c>
      <c r="C269" s="581" t="s">
        <v>66</v>
      </c>
      <c r="D269" s="581"/>
      <c r="E269" s="581"/>
      <c r="F269" s="581"/>
      <c r="G269" s="581"/>
      <c r="H269" s="68" t="s">
        <v>67</v>
      </c>
      <c r="I269" s="69"/>
      <c r="J269" s="69"/>
      <c r="K269" s="128">
        <v>1.1124000000000001</v>
      </c>
      <c r="L269" s="70"/>
      <c r="M269" s="69"/>
      <c r="N269" s="70"/>
      <c r="O269" s="69"/>
      <c r="P269" s="83">
        <v>887.08</v>
      </c>
      <c r="GO269" s="50"/>
      <c r="GP269" s="50"/>
      <c r="GQ269" s="50"/>
      <c r="GR269" s="50"/>
      <c r="GS269" s="50"/>
      <c r="GT269" s="50"/>
      <c r="GU269" s="50"/>
      <c r="GW269" s="8" t="s">
        <v>66</v>
      </c>
      <c r="GX269" s="8"/>
      <c r="GY269" s="8"/>
      <c r="GZ269" s="50"/>
      <c r="HA269" s="8"/>
      <c r="HB269" s="8"/>
      <c r="HC269" s="50"/>
    </row>
    <row r="270" spans="1:211" s="1" customFormat="1" ht="15">
      <c r="A270" s="73"/>
      <c r="B270" s="67" t="s">
        <v>68</v>
      </c>
      <c r="C270" s="581" t="s">
        <v>69</v>
      </c>
      <c r="D270" s="581"/>
      <c r="E270" s="581"/>
      <c r="F270" s="581"/>
      <c r="G270" s="581"/>
      <c r="H270" s="68" t="s">
        <v>67</v>
      </c>
      <c r="I270" s="96">
        <v>3.09</v>
      </c>
      <c r="J270" s="96">
        <v>0.36</v>
      </c>
      <c r="K270" s="128">
        <v>1.1124000000000001</v>
      </c>
      <c r="L270" s="129"/>
      <c r="M270" s="130"/>
      <c r="N270" s="77">
        <v>797.45</v>
      </c>
      <c r="O270" s="69"/>
      <c r="P270" s="71">
        <v>887.08</v>
      </c>
      <c r="GO270" s="50"/>
      <c r="GP270" s="50"/>
      <c r="GQ270" s="50"/>
      <c r="GR270" s="50"/>
      <c r="GS270" s="50"/>
      <c r="GT270" s="50"/>
      <c r="GU270" s="50"/>
      <c r="GW270" s="8"/>
      <c r="GX270" s="8" t="s">
        <v>69</v>
      </c>
      <c r="GY270" s="8"/>
      <c r="GZ270" s="50"/>
      <c r="HA270" s="8"/>
      <c r="HB270" s="8"/>
      <c r="HC270" s="50"/>
    </row>
    <row r="271" spans="1:211" s="1" customFormat="1" ht="15">
      <c r="A271" s="66"/>
      <c r="B271" s="67" t="s">
        <v>70</v>
      </c>
      <c r="C271" s="581" t="s">
        <v>71</v>
      </c>
      <c r="D271" s="581"/>
      <c r="E271" s="581"/>
      <c r="F271" s="581"/>
      <c r="G271" s="581"/>
      <c r="H271" s="68"/>
      <c r="I271" s="69"/>
      <c r="J271" s="69"/>
      <c r="K271" s="69"/>
      <c r="L271" s="70"/>
      <c r="M271" s="69"/>
      <c r="N271" s="70"/>
      <c r="O271" s="69"/>
      <c r="P271" s="83">
        <v>217.81</v>
      </c>
      <c r="GO271" s="50"/>
      <c r="GP271" s="50"/>
      <c r="GQ271" s="50"/>
      <c r="GR271" s="50"/>
      <c r="GS271" s="50"/>
      <c r="GT271" s="50"/>
      <c r="GU271" s="50"/>
      <c r="GW271" s="8" t="s">
        <v>71</v>
      </c>
      <c r="GX271" s="8"/>
      <c r="GY271" s="8"/>
      <c r="GZ271" s="50"/>
      <c r="HA271" s="8"/>
      <c r="HB271" s="8"/>
      <c r="HC271" s="50"/>
    </row>
    <row r="272" spans="1:211" s="1" customFormat="1" ht="15">
      <c r="A272" s="66"/>
      <c r="B272" s="67"/>
      <c r="C272" s="581" t="s">
        <v>72</v>
      </c>
      <c r="D272" s="581"/>
      <c r="E272" s="581"/>
      <c r="F272" s="581"/>
      <c r="G272" s="581"/>
      <c r="H272" s="68" t="s">
        <v>67</v>
      </c>
      <c r="I272" s="69"/>
      <c r="J272" s="69"/>
      <c r="K272" s="128">
        <v>0.15840000000000001</v>
      </c>
      <c r="L272" s="70"/>
      <c r="M272" s="69"/>
      <c r="N272" s="70"/>
      <c r="O272" s="69"/>
      <c r="P272" s="83">
        <v>148</v>
      </c>
      <c r="GO272" s="50"/>
      <c r="GP272" s="50"/>
      <c r="GQ272" s="50"/>
      <c r="GR272" s="50"/>
      <c r="GS272" s="50"/>
      <c r="GT272" s="50"/>
      <c r="GU272" s="50"/>
      <c r="GW272" s="8" t="s">
        <v>72</v>
      </c>
      <c r="GX272" s="8"/>
      <c r="GY272" s="8"/>
      <c r="GZ272" s="50"/>
      <c r="HA272" s="8"/>
      <c r="HB272" s="8"/>
      <c r="HC272" s="50"/>
    </row>
    <row r="273" spans="1:211" s="1" customFormat="1" ht="15">
      <c r="A273" s="73"/>
      <c r="B273" s="67" t="s">
        <v>73</v>
      </c>
      <c r="C273" s="581" t="s">
        <v>74</v>
      </c>
      <c r="D273" s="581"/>
      <c r="E273" s="581"/>
      <c r="F273" s="581"/>
      <c r="G273" s="581"/>
      <c r="H273" s="68" t="s">
        <v>75</v>
      </c>
      <c r="I273" s="96">
        <v>0.22</v>
      </c>
      <c r="J273" s="96">
        <v>0.36</v>
      </c>
      <c r="K273" s="128">
        <v>7.9200000000000007E-2</v>
      </c>
      <c r="L273" s="129"/>
      <c r="M273" s="130"/>
      <c r="N273" s="77">
        <v>2027.59</v>
      </c>
      <c r="O273" s="69"/>
      <c r="P273" s="71">
        <v>160.59</v>
      </c>
      <c r="GO273" s="50"/>
      <c r="GP273" s="50"/>
      <c r="GQ273" s="50"/>
      <c r="GR273" s="50"/>
      <c r="GS273" s="50"/>
      <c r="GT273" s="50"/>
      <c r="GU273" s="50"/>
      <c r="GW273" s="8"/>
      <c r="GX273" s="8" t="s">
        <v>74</v>
      </c>
      <c r="GY273" s="8"/>
      <c r="GZ273" s="50"/>
      <c r="HA273" s="8"/>
      <c r="HB273" s="8"/>
      <c r="HC273" s="50"/>
    </row>
    <row r="274" spans="1:211" s="1" customFormat="1" ht="15">
      <c r="A274" s="78"/>
      <c r="B274" s="67" t="s">
        <v>76</v>
      </c>
      <c r="C274" s="581" t="s">
        <v>77</v>
      </c>
      <c r="D274" s="581"/>
      <c r="E274" s="581"/>
      <c r="F274" s="581"/>
      <c r="G274" s="581"/>
      <c r="H274" s="68" t="s">
        <v>67</v>
      </c>
      <c r="I274" s="96">
        <v>0.22</v>
      </c>
      <c r="J274" s="96">
        <v>0.36</v>
      </c>
      <c r="K274" s="128">
        <v>7.9200000000000007E-2</v>
      </c>
      <c r="L274" s="70"/>
      <c r="M274" s="69"/>
      <c r="N274" s="77">
        <v>1071.2</v>
      </c>
      <c r="O274" s="69"/>
      <c r="P274" s="83">
        <v>84.84</v>
      </c>
      <c r="GO274" s="50"/>
      <c r="GP274" s="50"/>
      <c r="GQ274" s="50"/>
      <c r="GR274" s="50"/>
      <c r="GS274" s="50"/>
      <c r="GT274" s="50"/>
      <c r="GU274" s="50"/>
      <c r="GW274" s="8"/>
      <c r="GX274" s="8"/>
      <c r="GY274" s="8" t="s">
        <v>77</v>
      </c>
      <c r="GZ274" s="50"/>
      <c r="HA274" s="8"/>
      <c r="HB274" s="8"/>
      <c r="HC274" s="50"/>
    </row>
    <row r="275" spans="1:211" s="1" customFormat="1" ht="15">
      <c r="A275" s="73"/>
      <c r="B275" s="67" t="s">
        <v>78</v>
      </c>
      <c r="C275" s="581" t="s">
        <v>79</v>
      </c>
      <c r="D275" s="581"/>
      <c r="E275" s="581"/>
      <c r="F275" s="581"/>
      <c r="G275" s="581"/>
      <c r="H275" s="68" t="s">
        <v>75</v>
      </c>
      <c r="I275" s="96">
        <v>0.22</v>
      </c>
      <c r="J275" s="96">
        <v>0.36</v>
      </c>
      <c r="K275" s="128">
        <v>7.9200000000000007E-2</v>
      </c>
      <c r="L275" s="95">
        <v>477.92</v>
      </c>
      <c r="M275" s="76">
        <v>1.46</v>
      </c>
      <c r="N275" s="77">
        <v>697.76</v>
      </c>
      <c r="O275" s="69"/>
      <c r="P275" s="71">
        <v>55.26</v>
      </c>
      <c r="GO275" s="50"/>
      <c r="GP275" s="50"/>
      <c r="GQ275" s="50"/>
      <c r="GR275" s="50"/>
      <c r="GS275" s="50"/>
      <c r="GT275" s="50"/>
      <c r="GU275" s="50"/>
      <c r="GW275" s="8"/>
      <c r="GX275" s="8" t="s">
        <v>79</v>
      </c>
      <c r="GY275" s="8"/>
      <c r="GZ275" s="50"/>
      <c r="HA275" s="8"/>
      <c r="HB275" s="8"/>
      <c r="HC275" s="50"/>
    </row>
    <row r="276" spans="1:211" s="1" customFormat="1" ht="15">
      <c r="A276" s="78"/>
      <c r="B276" s="67" t="s">
        <v>80</v>
      </c>
      <c r="C276" s="581" t="s">
        <v>81</v>
      </c>
      <c r="D276" s="581"/>
      <c r="E276" s="581"/>
      <c r="F276" s="581"/>
      <c r="G276" s="581"/>
      <c r="H276" s="68" t="s">
        <v>67</v>
      </c>
      <c r="I276" s="96">
        <v>0.22</v>
      </c>
      <c r="J276" s="96">
        <v>0.36</v>
      </c>
      <c r="K276" s="128">
        <v>7.9200000000000007E-2</v>
      </c>
      <c r="L276" s="70"/>
      <c r="M276" s="69"/>
      <c r="N276" s="173">
        <v>797.45</v>
      </c>
      <c r="O276" s="69"/>
      <c r="P276" s="83">
        <v>63.16</v>
      </c>
      <c r="GO276" s="50"/>
      <c r="GP276" s="50"/>
      <c r="GQ276" s="50"/>
      <c r="GR276" s="50"/>
      <c r="GS276" s="50"/>
      <c r="GT276" s="50"/>
      <c r="GU276" s="50"/>
      <c r="GW276" s="8"/>
      <c r="GX276" s="8"/>
      <c r="GY276" s="8" t="s">
        <v>81</v>
      </c>
      <c r="GZ276" s="50"/>
      <c r="HA276" s="8"/>
      <c r="HB276" s="8"/>
      <c r="HC276" s="50"/>
    </row>
    <row r="277" spans="1:211" s="1" customFormat="1" ht="23.25">
      <c r="A277" s="73"/>
      <c r="B277" s="67" t="s">
        <v>82</v>
      </c>
      <c r="C277" s="581" t="s">
        <v>83</v>
      </c>
      <c r="D277" s="581"/>
      <c r="E277" s="581"/>
      <c r="F277" s="581"/>
      <c r="G277" s="581"/>
      <c r="H277" s="68" t="s">
        <v>75</v>
      </c>
      <c r="I277" s="96">
        <v>0.28000000000000003</v>
      </c>
      <c r="J277" s="96">
        <v>0.36</v>
      </c>
      <c r="K277" s="128">
        <v>0.1008</v>
      </c>
      <c r="L277" s="129"/>
      <c r="M277" s="130"/>
      <c r="N277" s="77">
        <v>19.440000000000001</v>
      </c>
      <c r="O277" s="69"/>
      <c r="P277" s="71">
        <v>1.96</v>
      </c>
      <c r="GO277" s="50"/>
      <c r="GP277" s="50"/>
      <c r="GQ277" s="50"/>
      <c r="GR277" s="50"/>
      <c r="GS277" s="50"/>
      <c r="GT277" s="50"/>
      <c r="GU277" s="50"/>
      <c r="GW277" s="8"/>
      <c r="GX277" s="8" t="s">
        <v>83</v>
      </c>
      <c r="GY277" s="8"/>
      <c r="GZ277" s="50"/>
      <c r="HA277" s="8"/>
      <c r="HB277" s="8"/>
      <c r="HC277" s="50"/>
    </row>
    <row r="278" spans="1:211" s="1" customFormat="1" ht="15">
      <c r="A278" s="66"/>
      <c r="B278" s="67" t="s">
        <v>84</v>
      </c>
      <c r="C278" s="581" t="s">
        <v>85</v>
      </c>
      <c r="D278" s="581"/>
      <c r="E278" s="581"/>
      <c r="F278" s="581"/>
      <c r="G278" s="581"/>
      <c r="H278" s="68"/>
      <c r="I278" s="69"/>
      <c r="J278" s="69"/>
      <c r="K278" s="69"/>
      <c r="L278" s="70"/>
      <c r="M278" s="69"/>
      <c r="N278" s="70"/>
      <c r="O278" s="69"/>
      <c r="P278" s="83">
        <v>0</v>
      </c>
      <c r="GO278" s="50"/>
      <c r="GP278" s="50"/>
      <c r="GQ278" s="50"/>
      <c r="GR278" s="50"/>
      <c r="GS278" s="50"/>
      <c r="GT278" s="50"/>
      <c r="GU278" s="50"/>
      <c r="GW278" s="8" t="s">
        <v>85</v>
      </c>
      <c r="GX278" s="8"/>
      <c r="GY278" s="8"/>
      <c r="GZ278" s="50"/>
      <c r="HA278" s="8"/>
      <c r="HB278" s="8"/>
      <c r="HC278" s="50"/>
    </row>
    <row r="279" spans="1:211" s="1" customFormat="1" ht="23.25">
      <c r="A279" s="73"/>
      <c r="B279" s="67" t="s">
        <v>89</v>
      </c>
      <c r="C279" s="581" t="s">
        <v>90</v>
      </c>
      <c r="D279" s="581"/>
      <c r="E279" s="581"/>
      <c r="F279" s="581"/>
      <c r="G279" s="581"/>
      <c r="H279" s="68" t="s">
        <v>91</v>
      </c>
      <c r="I279" s="96">
        <v>0.18</v>
      </c>
      <c r="J279" s="82">
        <v>0</v>
      </c>
      <c r="K279" s="82">
        <v>0</v>
      </c>
      <c r="L279" s="95">
        <v>155.63</v>
      </c>
      <c r="M279" s="76">
        <v>1.19</v>
      </c>
      <c r="N279" s="77">
        <v>185.2</v>
      </c>
      <c r="O279" s="69"/>
      <c r="P279" s="71">
        <v>0</v>
      </c>
      <c r="GO279" s="50"/>
      <c r="GP279" s="50"/>
      <c r="GQ279" s="50"/>
      <c r="GR279" s="50"/>
      <c r="GS279" s="50"/>
      <c r="GT279" s="50"/>
      <c r="GU279" s="50"/>
      <c r="GW279" s="8"/>
      <c r="GX279" s="8" t="s">
        <v>90</v>
      </c>
      <c r="GY279" s="8"/>
      <c r="GZ279" s="50"/>
      <c r="HA279" s="8"/>
      <c r="HB279" s="8"/>
      <c r="HC279" s="50"/>
    </row>
    <row r="280" spans="1:211" s="1" customFormat="1" ht="15">
      <c r="A280" s="79"/>
      <c r="B280" s="65"/>
      <c r="C280" s="579" t="s">
        <v>99</v>
      </c>
      <c r="D280" s="579"/>
      <c r="E280" s="579"/>
      <c r="F280" s="579"/>
      <c r="G280" s="579"/>
      <c r="H280" s="53"/>
      <c r="I280" s="54"/>
      <c r="J280" s="54"/>
      <c r="K280" s="54"/>
      <c r="L280" s="57"/>
      <c r="M280" s="54"/>
      <c r="N280" s="80"/>
      <c r="O280" s="54"/>
      <c r="P280" s="81">
        <v>1252.8900000000001</v>
      </c>
      <c r="GO280" s="50"/>
      <c r="GP280" s="50"/>
      <c r="GQ280" s="50"/>
      <c r="GR280" s="50"/>
      <c r="GS280" s="50"/>
      <c r="GT280" s="50"/>
      <c r="GU280" s="50"/>
      <c r="GW280" s="8"/>
      <c r="GX280" s="8"/>
      <c r="GY280" s="8"/>
      <c r="GZ280" s="50" t="s">
        <v>99</v>
      </c>
      <c r="HA280" s="8"/>
      <c r="HB280" s="8"/>
      <c r="HC280" s="50"/>
    </row>
    <row r="281" spans="1:211" s="1" customFormat="1" ht="15">
      <c r="A281" s="78" t="s">
        <v>198</v>
      </c>
      <c r="B281" s="67" t="s">
        <v>101</v>
      </c>
      <c r="C281" s="581" t="s">
        <v>102</v>
      </c>
      <c r="D281" s="581"/>
      <c r="E281" s="581"/>
      <c r="F281" s="581"/>
      <c r="G281" s="581"/>
      <c r="H281" s="68" t="s">
        <v>103</v>
      </c>
      <c r="I281" s="82">
        <v>2</v>
      </c>
      <c r="J281" s="69"/>
      <c r="K281" s="82">
        <v>2</v>
      </c>
      <c r="L281" s="70"/>
      <c r="M281" s="69"/>
      <c r="N281" s="70"/>
      <c r="O281" s="74">
        <v>0.3</v>
      </c>
      <c r="P281" s="83">
        <v>14.78</v>
      </c>
      <c r="GO281" s="50"/>
      <c r="GP281" s="50"/>
      <c r="GQ281" s="50"/>
      <c r="GR281" s="50"/>
      <c r="GS281" s="50"/>
      <c r="GT281" s="50"/>
      <c r="GU281" s="50"/>
      <c r="GW281" s="8"/>
      <c r="GX281" s="8"/>
      <c r="GY281" s="8"/>
      <c r="GZ281" s="50"/>
      <c r="HA281" s="8" t="s">
        <v>102</v>
      </c>
      <c r="HB281" s="8"/>
      <c r="HC281" s="50"/>
    </row>
    <row r="282" spans="1:211" s="1" customFormat="1" ht="15">
      <c r="A282" s="78"/>
      <c r="B282" s="67"/>
      <c r="C282" s="581" t="s">
        <v>104</v>
      </c>
      <c r="D282" s="581"/>
      <c r="E282" s="581"/>
      <c r="F282" s="581"/>
      <c r="G282" s="581"/>
      <c r="H282" s="68"/>
      <c r="I282" s="69"/>
      <c r="J282" s="69"/>
      <c r="K282" s="69"/>
      <c r="L282" s="70"/>
      <c r="M282" s="69"/>
      <c r="N282" s="70"/>
      <c r="O282" s="69"/>
      <c r="P282" s="71">
        <v>1035.08</v>
      </c>
      <c r="GO282" s="50"/>
      <c r="GP282" s="50"/>
      <c r="GQ282" s="50"/>
      <c r="GR282" s="50"/>
      <c r="GS282" s="50"/>
      <c r="GT282" s="50"/>
      <c r="GU282" s="50"/>
      <c r="GW282" s="8"/>
      <c r="GX282" s="8"/>
      <c r="GY282" s="8"/>
      <c r="GZ282" s="50"/>
      <c r="HA282" s="8"/>
      <c r="HB282" s="8" t="s">
        <v>104</v>
      </c>
      <c r="HC282" s="50"/>
    </row>
    <row r="283" spans="1:211" s="1" customFormat="1" ht="15">
      <c r="A283" s="78"/>
      <c r="B283" s="67" t="s">
        <v>105</v>
      </c>
      <c r="C283" s="581" t="s">
        <v>106</v>
      </c>
      <c r="D283" s="581"/>
      <c r="E283" s="581"/>
      <c r="F283" s="581"/>
      <c r="G283" s="581"/>
      <c r="H283" s="68" t="s">
        <v>103</v>
      </c>
      <c r="I283" s="82">
        <v>98</v>
      </c>
      <c r="J283" s="69"/>
      <c r="K283" s="82">
        <v>98</v>
      </c>
      <c r="L283" s="70"/>
      <c r="M283" s="69"/>
      <c r="N283" s="70"/>
      <c r="O283" s="69"/>
      <c r="P283" s="71">
        <v>1014.38</v>
      </c>
      <c r="GO283" s="50"/>
      <c r="GP283" s="50"/>
      <c r="GQ283" s="50"/>
      <c r="GR283" s="50"/>
      <c r="GS283" s="50"/>
      <c r="GT283" s="50"/>
      <c r="GU283" s="50"/>
      <c r="GW283" s="8"/>
      <c r="GX283" s="8"/>
      <c r="GY283" s="8"/>
      <c r="GZ283" s="50"/>
      <c r="HA283" s="8"/>
      <c r="HB283" s="8" t="s">
        <v>106</v>
      </c>
      <c r="HC283" s="50"/>
    </row>
    <row r="284" spans="1:211" s="1" customFormat="1" ht="15">
      <c r="A284" s="78"/>
      <c r="B284" s="67" t="s">
        <v>107</v>
      </c>
      <c r="C284" s="581" t="s">
        <v>108</v>
      </c>
      <c r="D284" s="581"/>
      <c r="E284" s="581"/>
      <c r="F284" s="581"/>
      <c r="G284" s="581"/>
      <c r="H284" s="68" t="s">
        <v>103</v>
      </c>
      <c r="I284" s="82">
        <v>51</v>
      </c>
      <c r="J284" s="69"/>
      <c r="K284" s="82">
        <v>51</v>
      </c>
      <c r="L284" s="70"/>
      <c r="M284" s="69"/>
      <c r="N284" s="70"/>
      <c r="O284" s="69"/>
      <c r="P284" s="83">
        <v>527.89</v>
      </c>
      <c r="GO284" s="50"/>
      <c r="GP284" s="50"/>
      <c r="GQ284" s="50"/>
      <c r="GR284" s="50"/>
      <c r="GS284" s="50"/>
      <c r="GT284" s="50"/>
      <c r="GU284" s="50"/>
      <c r="GW284" s="8"/>
      <c r="GX284" s="8"/>
      <c r="GY284" s="8"/>
      <c r="GZ284" s="50"/>
      <c r="HA284" s="8"/>
      <c r="HB284" s="8" t="s">
        <v>108</v>
      </c>
      <c r="HC284" s="50"/>
    </row>
    <row r="285" spans="1:211" s="1" customFormat="1" ht="15">
      <c r="A285" s="84"/>
      <c r="B285" s="85"/>
      <c r="C285" s="579" t="s">
        <v>109</v>
      </c>
      <c r="D285" s="579"/>
      <c r="E285" s="579"/>
      <c r="F285" s="579"/>
      <c r="G285" s="579"/>
      <c r="H285" s="53"/>
      <c r="I285" s="54"/>
      <c r="J285" s="54"/>
      <c r="K285" s="54"/>
      <c r="L285" s="57"/>
      <c r="M285" s="54"/>
      <c r="N285" s="80">
        <v>2809.94</v>
      </c>
      <c r="O285" s="54"/>
      <c r="P285" s="81">
        <v>2809.94</v>
      </c>
      <c r="GO285" s="50"/>
      <c r="GP285" s="50"/>
      <c r="GQ285" s="50"/>
      <c r="GR285" s="50"/>
      <c r="GS285" s="50"/>
      <c r="GT285" s="50"/>
      <c r="GU285" s="50"/>
      <c r="GW285" s="8"/>
      <c r="GX285" s="8"/>
      <c r="GY285" s="8"/>
      <c r="GZ285" s="50"/>
      <c r="HA285" s="8"/>
      <c r="HB285" s="8"/>
      <c r="HC285" s="50" t="s">
        <v>109</v>
      </c>
    </row>
    <row r="286" spans="1:211" s="1" customFormat="1" ht="0.75" customHeight="1">
      <c r="A286" s="86"/>
      <c r="B286" s="87"/>
      <c r="C286" s="87"/>
      <c r="D286" s="87"/>
      <c r="E286" s="87"/>
      <c r="F286" s="87"/>
      <c r="G286" s="87"/>
      <c r="H286" s="88"/>
      <c r="I286" s="89"/>
      <c r="J286" s="89"/>
      <c r="K286" s="89"/>
      <c r="L286" s="90"/>
      <c r="M286" s="89"/>
      <c r="N286" s="90"/>
      <c r="O286" s="89"/>
      <c r="P286" s="91"/>
      <c r="GO286" s="50"/>
      <c r="GP286" s="50"/>
      <c r="GQ286" s="50"/>
      <c r="GR286" s="50"/>
      <c r="GS286" s="50"/>
      <c r="GT286" s="50"/>
      <c r="GU286" s="50"/>
      <c r="GW286" s="8"/>
      <c r="GX286" s="8"/>
      <c r="GY286" s="8"/>
      <c r="GZ286" s="50"/>
      <c r="HA286" s="8"/>
      <c r="HB286" s="8"/>
      <c r="HC286" s="50"/>
    </row>
    <row r="287" spans="1:211" s="1" customFormat="1" ht="22.5">
      <c r="A287" s="51" t="s">
        <v>199</v>
      </c>
      <c r="B287" s="52" t="s">
        <v>200</v>
      </c>
      <c r="C287" s="580" t="s">
        <v>201</v>
      </c>
      <c r="D287" s="580"/>
      <c r="E287" s="580"/>
      <c r="F287" s="580"/>
      <c r="G287" s="580"/>
      <c r="H287" s="53" t="s">
        <v>61</v>
      </c>
      <c r="I287" s="54">
        <v>15</v>
      </c>
      <c r="J287" s="55">
        <v>1</v>
      </c>
      <c r="K287" s="55">
        <v>15</v>
      </c>
      <c r="L287" s="57"/>
      <c r="M287" s="54"/>
      <c r="N287" s="57"/>
      <c r="O287" s="54"/>
      <c r="P287" s="58"/>
      <c r="Q287" s="59"/>
      <c r="R287" s="60"/>
      <c r="GO287" s="50"/>
      <c r="GP287" s="50"/>
      <c r="GQ287" s="50" t="s">
        <v>201</v>
      </c>
      <c r="GR287" s="50" t="s">
        <v>6</v>
      </c>
      <c r="GS287" s="50" t="s">
        <v>6</v>
      </c>
      <c r="GT287" s="50" t="s">
        <v>6</v>
      </c>
      <c r="GU287" s="50" t="s">
        <v>6</v>
      </c>
      <c r="GW287" s="8"/>
      <c r="GX287" s="8"/>
      <c r="GY287" s="8"/>
      <c r="GZ287" s="50"/>
      <c r="HA287" s="8"/>
      <c r="HB287" s="8"/>
      <c r="HC287" s="50"/>
    </row>
    <row r="288" spans="1:211" s="1" customFormat="1" ht="23.25">
      <c r="A288" s="64"/>
      <c r="B288" s="65" t="s">
        <v>62</v>
      </c>
      <c r="C288" s="572" t="s">
        <v>63</v>
      </c>
      <c r="D288" s="572"/>
      <c r="E288" s="572"/>
      <c r="F288" s="572"/>
      <c r="G288" s="572"/>
      <c r="H288" s="572"/>
      <c r="I288" s="572"/>
      <c r="J288" s="572"/>
      <c r="K288" s="572"/>
      <c r="L288" s="572"/>
      <c r="M288" s="572"/>
      <c r="N288" s="572"/>
      <c r="O288" s="572"/>
      <c r="P288" s="587"/>
      <c r="GO288" s="50"/>
      <c r="GP288" s="50"/>
      <c r="GQ288" s="50"/>
      <c r="GR288" s="50"/>
      <c r="GS288" s="50"/>
      <c r="GT288" s="50"/>
      <c r="GU288" s="50"/>
      <c r="GV288" s="63" t="s">
        <v>63</v>
      </c>
      <c r="GW288" s="8"/>
      <c r="GX288" s="8"/>
      <c r="GY288" s="8"/>
      <c r="GZ288" s="50"/>
      <c r="HA288" s="8"/>
      <c r="HB288" s="8"/>
      <c r="HC288" s="50"/>
    </row>
    <row r="289" spans="1:211" s="1" customFormat="1" ht="22.5">
      <c r="A289" s="64"/>
      <c r="B289" s="65" t="s">
        <v>64</v>
      </c>
      <c r="C289" s="572" t="s">
        <v>65</v>
      </c>
      <c r="D289" s="572"/>
      <c r="E289" s="572"/>
      <c r="F289" s="572"/>
      <c r="G289" s="572"/>
      <c r="H289" s="572"/>
      <c r="I289" s="572"/>
      <c r="J289" s="572"/>
      <c r="K289" s="572"/>
      <c r="L289" s="572"/>
      <c r="M289" s="572"/>
      <c r="N289" s="572"/>
      <c r="O289" s="572"/>
      <c r="P289" s="587"/>
      <c r="GO289" s="50"/>
      <c r="GP289" s="50"/>
      <c r="GQ289" s="50"/>
      <c r="GR289" s="50"/>
      <c r="GS289" s="50"/>
      <c r="GT289" s="50"/>
      <c r="GU289" s="50"/>
      <c r="GV289" s="63" t="s">
        <v>65</v>
      </c>
      <c r="GW289" s="8"/>
      <c r="GX289" s="8"/>
      <c r="GY289" s="8"/>
      <c r="GZ289" s="50"/>
      <c r="HA289" s="8"/>
      <c r="HB289" s="8"/>
      <c r="HC289" s="50"/>
    </row>
    <row r="290" spans="1:211" s="1" customFormat="1" ht="15">
      <c r="A290" s="66"/>
      <c r="B290" s="67" t="s">
        <v>58</v>
      </c>
      <c r="C290" s="581" t="s">
        <v>66</v>
      </c>
      <c r="D290" s="581"/>
      <c r="E290" s="581"/>
      <c r="F290" s="581"/>
      <c r="G290" s="581"/>
      <c r="H290" s="68" t="s">
        <v>67</v>
      </c>
      <c r="I290" s="69"/>
      <c r="J290" s="69"/>
      <c r="K290" s="96">
        <v>16.739999999999998</v>
      </c>
      <c r="L290" s="70"/>
      <c r="M290" s="69"/>
      <c r="N290" s="70"/>
      <c r="O290" s="69"/>
      <c r="P290" s="71">
        <v>13349.31</v>
      </c>
      <c r="GO290" s="50"/>
      <c r="GP290" s="50"/>
      <c r="GQ290" s="50"/>
      <c r="GR290" s="50"/>
      <c r="GS290" s="50"/>
      <c r="GT290" s="50"/>
      <c r="GU290" s="50"/>
      <c r="GW290" s="8" t="s">
        <v>66</v>
      </c>
      <c r="GX290" s="8"/>
      <c r="GY290" s="8"/>
      <c r="GZ290" s="50"/>
      <c r="HA290" s="8"/>
      <c r="HB290" s="8"/>
      <c r="HC290" s="50"/>
    </row>
    <row r="291" spans="1:211" s="1" customFormat="1" ht="15">
      <c r="A291" s="73"/>
      <c r="B291" s="67" t="s">
        <v>68</v>
      </c>
      <c r="C291" s="581" t="s">
        <v>69</v>
      </c>
      <c r="D291" s="581"/>
      <c r="E291" s="581"/>
      <c r="F291" s="581"/>
      <c r="G291" s="581"/>
      <c r="H291" s="68" t="s">
        <v>67</v>
      </c>
      <c r="I291" s="74">
        <v>3.1</v>
      </c>
      <c r="J291" s="96">
        <v>0.36</v>
      </c>
      <c r="K291" s="96">
        <v>16.739999999999998</v>
      </c>
      <c r="L291" s="129"/>
      <c r="M291" s="130"/>
      <c r="N291" s="77">
        <v>797.45</v>
      </c>
      <c r="O291" s="69"/>
      <c r="P291" s="71">
        <v>13349.31</v>
      </c>
      <c r="GO291" s="50"/>
      <c r="GP291" s="50"/>
      <c r="GQ291" s="50"/>
      <c r="GR291" s="50"/>
      <c r="GS291" s="50"/>
      <c r="GT291" s="50"/>
      <c r="GU291" s="50"/>
      <c r="GW291" s="8"/>
      <c r="GX291" s="8" t="s">
        <v>69</v>
      </c>
      <c r="GY291" s="8"/>
      <c r="GZ291" s="50"/>
      <c r="HA291" s="8"/>
      <c r="HB291" s="8"/>
      <c r="HC291" s="50"/>
    </row>
    <row r="292" spans="1:211" s="1" customFormat="1" ht="15">
      <c r="A292" s="66"/>
      <c r="B292" s="67" t="s">
        <v>70</v>
      </c>
      <c r="C292" s="581" t="s">
        <v>71</v>
      </c>
      <c r="D292" s="581"/>
      <c r="E292" s="581"/>
      <c r="F292" s="581"/>
      <c r="G292" s="581"/>
      <c r="H292" s="68"/>
      <c r="I292" s="69"/>
      <c r="J292" s="69"/>
      <c r="K292" s="69"/>
      <c r="L292" s="70"/>
      <c r="M292" s="69"/>
      <c r="N292" s="70"/>
      <c r="O292" s="69"/>
      <c r="P292" s="71">
        <v>2484.23</v>
      </c>
      <c r="GO292" s="50"/>
      <c r="GP292" s="50"/>
      <c r="GQ292" s="50"/>
      <c r="GR292" s="50"/>
      <c r="GS292" s="50"/>
      <c r="GT292" s="50"/>
      <c r="GU292" s="50"/>
      <c r="GW292" s="8" t="s">
        <v>71</v>
      </c>
      <c r="GX292" s="8"/>
      <c r="GY292" s="8"/>
      <c r="GZ292" s="50"/>
      <c r="HA292" s="8"/>
      <c r="HB292" s="8"/>
      <c r="HC292" s="50"/>
    </row>
    <row r="293" spans="1:211" s="1" customFormat="1" ht="15">
      <c r="A293" s="66"/>
      <c r="B293" s="67"/>
      <c r="C293" s="581" t="s">
        <v>72</v>
      </c>
      <c r="D293" s="581"/>
      <c r="E293" s="581"/>
      <c r="F293" s="581"/>
      <c r="G293" s="581"/>
      <c r="H293" s="68" t="s">
        <v>67</v>
      </c>
      <c r="I293" s="69"/>
      <c r="J293" s="69"/>
      <c r="K293" s="96">
        <v>4.59</v>
      </c>
      <c r="L293" s="70"/>
      <c r="M293" s="69"/>
      <c r="N293" s="70"/>
      <c r="O293" s="69"/>
      <c r="P293" s="71">
        <v>3641</v>
      </c>
      <c r="GO293" s="50"/>
      <c r="GP293" s="50"/>
      <c r="GQ293" s="50"/>
      <c r="GR293" s="50"/>
      <c r="GS293" s="50"/>
      <c r="GT293" s="50"/>
      <c r="GU293" s="50"/>
      <c r="GW293" s="8" t="s">
        <v>72</v>
      </c>
      <c r="GX293" s="8"/>
      <c r="GY293" s="8"/>
      <c r="GZ293" s="50"/>
      <c r="HA293" s="8"/>
      <c r="HB293" s="8"/>
      <c r="HC293" s="50"/>
    </row>
    <row r="294" spans="1:211" s="1" customFormat="1" ht="15">
      <c r="A294" s="73"/>
      <c r="B294" s="67" t="s">
        <v>73</v>
      </c>
      <c r="C294" s="581" t="s">
        <v>74</v>
      </c>
      <c r="D294" s="581"/>
      <c r="E294" s="581"/>
      <c r="F294" s="581"/>
      <c r="G294" s="581"/>
      <c r="H294" s="68" t="s">
        <v>75</v>
      </c>
      <c r="I294" s="96">
        <v>0.15</v>
      </c>
      <c r="J294" s="96">
        <v>0.36</v>
      </c>
      <c r="K294" s="96">
        <v>0.81</v>
      </c>
      <c r="L294" s="129"/>
      <c r="M294" s="130"/>
      <c r="N294" s="77">
        <v>2027.59</v>
      </c>
      <c r="O294" s="69"/>
      <c r="P294" s="71">
        <v>1642.35</v>
      </c>
      <c r="GO294" s="50"/>
      <c r="GP294" s="50"/>
      <c r="GQ294" s="50"/>
      <c r="GR294" s="50"/>
      <c r="GS294" s="50"/>
      <c r="GT294" s="50"/>
      <c r="GU294" s="50"/>
      <c r="GW294" s="8"/>
      <c r="GX294" s="8" t="s">
        <v>74</v>
      </c>
      <c r="GY294" s="8"/>
      <c r="GZ294" s="50"/>
      <c r="HA294" s="8"/>
      <c r="HB294" s="8"/>
      <c r="HC294" s="50"/>
    </row>
    <row r="295" spans="1:211" s="1" customFormat="1" ht="15">
      <c r="A295" s="78"/>
      <c r="B295" s="67" t="s">
        <v>76</v>
      </c>
      <c r="C295" s="581" t="s">
        <v>77</v>
      </c>
      <c r="D295" s="581"/>
      <c r="E295" s="581"/>
      <c r="F295" s="581"/>
      <c r="G295" s="581"/>
      <c r="H295" s="68" t="s">
        <v>67</v>
      </c>
      <c r="I295" s="96">
        <v>0.15</v>
      </c>
      <c r="J295" s="96">
        <v>0.36</v>
      </c>
      <c r="K295" s="96">
        <v>0.81</v>
      </c>
      <c r="L295" s="70"/>
      <c r="M295" s="69"/>
      <c r="N295" s="77">
        <v>1071.2</v>
      </c>
      <c r="O295" s="69"/>
      <c r="P295" s="83">
        <v>867.67</v>
      </c>
      <c r="GO295" s="50"/>
      <c r="GP295" s="50"/>
      <c r="GQ295" s="50"/>
      <c r="GR295" s="50"/>
      <c r="GS295" s="50"/>
      <c r="GT295" s="50"/>
      <c r="GU295" s="50"/>
      <c r="GW295" s="8"/>
      <c r="GX295" s="8"/>
      <c r="GY295" s="8" t="s">
        <v>77</v>
      </c>
      <c r="GZ295" s="50"/>
      <c r="HA295" s="8"/>
      <c r="HB295" s="8"/>
      <c r="HC295" s="50"/>
    </row>
    <row r="296" spans="1:211" s="1" customFormat="1" ht="15">
      <c r="A296" s="73"/>
      <c r="B296" s="67" t="s">
        <v>120</v>
      </c>
      <c r="C296" s="581" t="s">
        <v>121</v>
      </c>
      <c r="D296" s="581"/>
      <c r="E296" s="581"/>
      <c r="F296" s="581"/>
      <c r="G296" s="581"/>
      <c r="H296" s="68" t="s">
        <v>75</v>
      </c>
      <c r="I296" s="74">
        <v>0.5</v>
      </c>
      <c r="J296" s="96">
        <v>0.36</v>
      </c>
      <c r="K296" s="74">
        <v>2.7</v>
      </c>
      <c r="L296" s="95">
        <v>55.78</v>
      </c>
      <c r="M296" s="76">
        <v>1.57</v>
      </c>
      <c r="N296" s="77">
        <v>87.57</v>
      </c>
      <c r="O296" s="69"/>
      <c r="P296" s="71">
        <v>236.44</v>
      </c>
      <c r="GO296" s="50"/>
      <c r="GP296" s="50"/>
      <c r="GQ296" s="50"/>
      <c r="GR296" s="50"/>
      <c r="GS296" s="50"/>
      <c r="GT296" s="50"/>
      <c r="GU296" s="50"/>
      <c r="GW296" s="8"/>
      <c r="GX296" s="8" t="s">
        <v>121</v>
      </c>
      <c r="GY296" s="8"/>
      <c r="GZ296" s="50"/>
      <c r="HA296" s="8"/>
      <c r="HB296" s="8"/>
      <c r="HC296" s="50"/>
    </row>
    <row r="297" spans="1:211" s="1" customFormat="1" ht="15">
      <c r="A297" s="78"/>
      <c r="B297" s="67" t="s">
        <v>122</v>
      </c>
      <c r="C297" s="581" t="s">
        <v>123</v>
      </c>
      <c r="D297" s="581"/>
      <c r="E297" s="581"/>
      <c r="F297" s="581"/>
      <c r="G297" s="581"/>
      <c r="H297" s="68" t="s">
        <v>67</v>
      </c>
      <c r="I297" s="74">
        <v>0.5</v>
      </c>
      <c r="J297" s="96">
        <v>0.36</v>
      </c>
      <c r="K297" s="74">
        <v>2.7</v>
      </c>
      <c r="L297" s="70"/>
      <c r="M297" s="69"/>
      <c r="N297" s="173">
        <v>708.18</v>
      </c>
      <c r="O297" s="69"/>
      <c r="P297" s="71">
        <v>1912.09</v>
      </c>
      <c r="GO297" s="50"/>
      <c r="GP297" s="50"/>
      <c r="GQ297" s="50"/>
      <c r="GR297" s="50"/>
      <c r="GS297" s="50"/>
      <c r="GT297" s="50"/>
      <c r="GU297" s="50"/>
      <c r="GW297" s="8"/>
      <c r="GX297" s="8"/>
      <c r="GY297" s="8" t="s">
        <v>123</v>
      </c>
      <c r="GZ297" s="50"/>
      <c r="HA297" s="8"/>
      <c r="HB297" s="8"/>
      <c r="HC297" s="50"/>
    </row>
    <row r="298" spans="1:211" s="1" customFormat="1" ht="15">
      <c r="A298" s="73"/>
      <c r="B298" s="67" t="s">
        <v>112</v>
      </c>
      <c r="C298" s="581" t="s">
        <v>113</v>
      </c>
      <c r="D298" s="581"/>
      <c r="E298" s="581"/>
      <c r="F298" s="581"/>
      <c r="G298" s="581"/>
      <c r="H298" s="68" t="s">
        <v>75</v>
      </c>
      <c r="I298" s="96">
        <v>0.05</v>
      </c>
      <c r="J298" s="96">
        <v>0.36</v>
      </c>
      <c r="K298" s="96">
        <v>0.27</v>
      </c>
      <c r="L298" s="95">
        <v>104.99</v>
      </c>
      <c r="M298" s="76">
        <v>1.42</v>
      </c>
      <c r="N298" s="77">
        <v>149.09</v>
      </c>
      <c r="O298" s="69"/>
      <c r="P298" s="71">
        <v>40.25</v>
      </c>
      <c r="GO298" s="50"/>
      <c r="GP298" s="50"/>
      <c r="GQ298" s="50"/>
      <c r="GR298" s="50"/>
      <c r="GS298" s="50"/>
      <c r="GT298" s="50"/>
      <c r="GU298" s="50"/>
      <c r="GW298" s="8"/>
      <c r="GX298" s="8" t="s">
        <v>113</v>
      </c>
      <c r="GY298" s="8"/>
      <c r="GZ298" s="50"/>
      <c r="HA298" s="8"/>
      <c r="HB298" s="8"/>
      <c r="HC298" s="50"/>
    </row>
    <row r="299" spans="1:211" s="1" customFormat="1" ht="15">
      <c r="A299" s="78"/>
      <c r="B299" s="67" t="s">
        <v>80</v>
      </c>
      <c r="C299" s="581" t="s">
        <v>81</v>
      </c>
      <c r="D299" s="581"/>
      <c r="E299" s="581"/>
      <c r="F299" s="581"/>
      <c r="G299" s="581"/>
      <c r="H299" s="68" t="s">
        <v>67</v>
      </c>
      <c r="I299" s="96">
        <v>0.05</v>
      </c>
      <c r="J299" s="96">
        <v>0.36</v>
      </c>
      <c r="K299" s="96">
        <v>0.27</v>
      </c>
      <c r="L299" s="70"/>
      <c r="M299" s="69"/>
      <c r="N299" s="173">
        <v>797.45</v>
      </c>
      <c r="O299" s="69"/>
      <c r="P299" s="83">
        <v>215.31</v>
      </c>
      <c r="GO299" s="50"/>
      <c r="GP299" s="50"/>
      <c r="GQ299" s="50"/>
      <c r="GR299" s="50"/>
      <c r="GS299" s="50"/>
      <c r="GT299" s="50"/>
      <c r="GU299" s="50"/>
      <c r="GW299" s="8"/>
      <c r="GX299" s="8"/>
      <c r="GY299" s="8" t="s">
        <v>81</v>
      </c>
      <c r="GZ299" s="50"/>
      <c r="HA299" s="8"/>
      <c r="HB299" s="8"/>
      <c r="HC299" s="50"/>
    </row>
    <row r="300" spans="1:211" s="1" customFormat="1" ht="15">
      <c r="A300" s="73"/>
      <c r="B300" s="67" t="s">
        <v>78</v>
      </c>
      <c r="C300" s="581" t="s">
        <v>79</v>
      </c>
      <c r="D300" s="581"/>
      <c r="E300" s="581"/>
      <c r="F300" s="581"/>
      <c r="G300" s="581"/>
      <c r="H300" s="68" t="s">
        <v>75</v>
      </c>
      <c r="I300" s="96">
        <v>0.15</v>
      </c>
      <c r="J300" s="96">
        <v>0.36</v>
      </c>
      <c r="K300" s="96">
        <v>0.81</v>
      </c>
      <c r="L300" s="95">
        <v>477.92</v>
      </c>
      <c r="M300" s="76">
        <v>1.46</v>
      </c>
      <c r="N300" s="77">
        <v>697.76</v>
      </c>
      <c r="O300" s="69"/>
      <c r="P300" s="71">
        <v>565.19000000000005</v>
      </c>
      <c r="GO300" s="50"/>
      <c r="GP300" s="50"/>
      <c r="GQ300" s="50"/>
      <c r="GR300" s="50"/>
      <c r="GS300" s="50"/>
      <c r="GT300" s="50"/>
      <c r="GU300" s="50"/>
      <c r="GW300" s="8"/>
      <c r="GX300" s="8" t="s">
        <v>79</v>
      </c>
      <c r="GY300" s="8"/>
      <c r="GZ300" s="50"/>
      <c r="HA300" s="8"/>
      <c r="HB300" s="8"/>
      <c r="HC300" s="50"/>
    </row>
    <row r="301" spans="1:211" s="1" customFormat="1" ht="15">
      <c r="A301" s="78"/>
      <c r="B301" s="67" t="s">
        <v>80</v>
      </c>
      <c r="C301" s="581" t="s">
        <v>81</v>
      </c>
      <c r="D301" s="581"/>
      <c r="E301" s="581"/>
      <c r="F301" s="581"/>
      <c r="G301" s="581"/>
      <c r="H301" s="68" t="s">
        <v>67</v>
      </c>
      <c r="I301" s="96">
        <v>0.15</v>
      </c>
      <c r="J301" s="96">
        <v>0.36</v>
      </c>
      <c r="K301" s="96">
        <v>0.81</v>
      </c>
      <c r="L301" s="70"/>
      <c r="M301" s="69"/>
      <c r="N301" s="173">
        <v>797.45</v>
      </c>
      <c r="O301" s="69"/>
      <c r="P301" s="83">
        <v>645.92999999999995</v>
      </c>
      <c r="GO301" s="50"/>
      <c r="GP301" s="50"/>
      <c r="GQ301" s="50"/>
      <c r="GR301" s="50"/>
      <c r="GS301" s="50"/>
      <c r="GT301" s="50"/>
      <c r="GU301" s="50"/>
      <c r="GW301" s="8"/>
      <c r="GX301" s="8"/>
      <c r="GY301" s="8" t="s">
        <v>81</v>
      </c>
      <c r="GZ301" s="50"/>
      <c r="HA301" s="8"/>
      <c r="HB301" s="8"/>
      <c r="HC301" s="50"/>
    </row>
    <row r="302" spans="1:211" s="1" customFormat="1" ht="15">
      <c r="A302" s="79"/>
      <c r="B302" s="65"/>
      <c r="C302" s="579" t="s">
        <v>99</v>
      </c>
      <c r="D302" s="579"/>
      <c r="E302" s="579"/>
      <c r="F302" s="579"/>
      <c r="G302" s="579"/>
      <c r="H302" s="53"/>
      <c r="I302" s="54"/>
      <c r="J302" s="54"/>
      <c r="K302" s="54"/>
      <c r="L302" s="57"/>
      <c r="M302" s="54"/>
      <c r="N302" s="80"/>
      <c r="O302" s="54"/>
      <c r="P302" s="81">
        <v>19474.54</v>
      </c>
      <c r="GO302" s="50"/>
      <c r="GP302" s="50"/>
      <c r="GQ302" s="50"/>
      <c r="GR302" s="50"/>
      <c r="GS302" s="50"/>
      <c r="GT302" s="50"/>
      <c r="GU302" s="50"/>
      <c r="GW302" s="8"/>
      <c r="GX302" s="8"/>
      <c r="GY302" s="8"/>
      <c r="GZ302" s="50" t="s">
        <v>99</v>
      </c>
      <c r="HA302" s="8"/>
      <c r="HB302" s="8"/>
      <c r="HC302" s="50"/>
    </row>
    <row r="303" spans="1:211" s="1" customFormat="1" ht="15">
      <c r="A303" s="78" t="s">
        <v>202</v>
      </c>
      <c r="B303" s="67" t="s">
        <v>101</v>
      </c>
      <c r="C303" s="581" t="s">
        <v>102</v>
      </c>
      <c r="D303" s="581"/>
      <c r="E303" s="581"/>
      <c r="F303" s="581"/>
      <c r="G303" s="581"/>
      <c r="H303" s="68" t="s">
        <v>103</v>
      </c>
      <c r="I303" s="82">
        <v>2</v>
      </c>
      <c r="J303" s="69"/>
      <c r="K303" s="82">
        <v>2</v>
      </c>
      <c r="L303" s="70"/>
      <c r="M303" s="69"/>
      <c r="N303" s="70"/>
      <c r="O303" s="74">
        <v>0.3</v>
      </c>
      <c r="P303" s="83">
        <v>222.49</v>
      </c>
      <c r="GO303" s="50"/>
      <c r="GP303" s="50"/>
      <c r="GQ303" s="50"/>
      <c r="GR303" s="50"/>
      <c r="GS303" s="50"/>
      <c r="GT303" s="50"/>
      <c r="GU303" s="50"/>
      <c r="GW303" s="8"/>
      <c r="GX303" s="8"/>
      <c r="GY303" s="8"/>
      <c r="GZ303" s="50"/>
      <c r="HA303" s="8" t="s">
        <v>102</v>
      </c>
      <c r="HB303" s="8"/>
      <c r="HC303" s="50"/>
    </row>
    <row r="304" spans="1:211" s="1" customFormat="1" ht="15">
      <c r="A304" s="78"/>
      <c r="B304" s="67"/>
      <c r="C304" s="581" t="s">
        <v>104</v>
      </c>
      <c r="D304" s="581"/>
      <c r="E304" s="581"/>
      <c r="F304" s="581"/>
      <c r="G304" s="581"/>
      <c r="H304" s="68"/>
      <c r="I304" s="69"/>
      <c r="J304" s="69"/>
      <c r="K304" s="69"/>
      <c r="L304" s="70"/>
      <c r="M304" s="69"/>
      <c r="N304" s="70"/>
      <c r="O304" s="69"/>
      <c r="P304" s="71">
        <v>16990.310000000001</v>
      </c>
      <c r="GO304" s="50"/>
      <c r="GP304" s="50"/>
      <c r="GQ304" s="50"/>
      <c r="GR304" s="50"/>
      <c r="GS304" s="50"/>
      <c r="GT304" s="50"/>
      <c r="GU304" s="50"/>
      <c r="GW304" s="8"/>
      <c r="GX304" s="8"/>
      <c r="GY304" s="8"/>
      <c r="GZ304" s="50"/>
      <c r="HA304" s="8"/>
      <c r="HB304" s="8" t="s">
        <v>104</v>
      </c>
      <c r="HC304" s="50"/>
    </row>
    <row r="305" spans="1:212" s="1" customFormat="1" ht="15">
      <c r="A305" s="78"/>
      <c r="B305" s="67" t="s">
        <v>105</v>
      </c>
      <c r="C305" s="581" t="s">
        <v>106</v>
      </c>
      <c r="D305" s="581"/>
      <c r="E305" s="581"/>
      <c r="F305" s="581"/>
      <c r="G305" s="581"/>
      <c r="H305" s="68" t="s">
        <v>103</v>
      </c>
      <c r="I305" s="82">
        <v>98</v>
      </c>
      <c r="J305" s="69"/>
      <c r="K305" s="82">
        <v>98</v>
      </c>
      <c r="L305" s="70"/>
      <c r="M305" s="69"/>
      <c r="N305" s="70"/>
      <c r="O305" s="69"/>
      <c r="P305" s="71">
        <v>16650.5</v>
      </c>
      <c r="GO305" s="50"/>
      <c r="GP305" s="50"/>
      <c r="GQ305" s="50"/>
      <c r="GR305" s="50"/>
      <c r="GS305" s="50"/>
      <c r="GT305" s="50"/>
      <c r="GU305" s="50"/>
      <c r="GW305" s="8"/>
      <c r="GX305" s="8"/>
      <c r="GY305" s="8"/>
      <c r="GZ305" s="50"/>
      <c r="HA305" s="8"/>
      <c r="HB305" s="8" t="s">
        <v>106</v>
      </c>
      <c r="HC305" s="50"/>
    </row>
    <row r="306" spans="1:212" s="1" customFormat="1" ht="15">
      <c r="A306" s="78"/>
      <c r="B306" s="67" t="s">
        <v>107</v>
      </c>
      <c r="C306" s="581" t="s">
        <v>108</v>
      </c>
      <c r="D306" s="581"/>
      <c r="E306" s="581"/>
      <c r="F306" s="581"/>
      <c r="G306" s="581"/>
      <c r="H306" s="68" t="s">
        <v>103</v>
      </c>
      <c r="I306" s="82">
        <v>51</v>
      </c>
      <c r="J306" s="69"/>
      <c r="K306" s="82">
        <v>51</v>
      </c>
      <c r="L306" s="70"/>
      <c r="M306" s="69"/>
      <c r="N306" s="70"/>
      <c r="O306" s="69"/>
      <c r="P306" s="71">
        <v>8665.06</v>
      </c>
      <c r="GO306" s="50"/>
      <c r="GP306" s="50"/>
      <c r="GQ306" s="50"/>
      <c r="GR306" s="50"/>
      <c r="GS306" s="50"/>
      <c r="GT306" s="50"/>
      <c r="GU306" s="50"/>
      <c r="GW306" s="8"/>
      <c r="GX306" s="8"/>
      <c r="GY306" s="8"/>
      <c r="GZ306" s="50"/>
      <c r="HA306" s="8"/>
      <c r="HB306" s="8" t="s">
        <v>108</v>
      </c>
      <c r="HC306" s="50"/>
    </row>
    <row r="307" spans="1:212" s="1" customFormat="1" ht="15">
      <c r="A307" s="84"/>
      <c r="B307" s="85"/>
      <c r="C307" s="579" t="s">
        <v>109</v>
      </c>
      <c r="D307" s="579"/>
      <c r="E307" s="579"/>
      <c r="F307" s="579"/>
      <c r="G307" s="579"/>
      <c r="H307" s="53"/>
      <c r="I307" s="54"/>
      <c r="J307" s="54"/>
      <c r="K307" s="54"/>
      <c r="L307" s="57"/>
      <c r="M307" s="54"/>
      <c r="N307" s="80">
        <v>3000.84</v>
      </c>
      <c r="O307" s="54"/>
      <c r="P307" s="81">
        <v>45012.59</v>
      </c>
      <c r="GO307" s="50"/>
      <c r="GP307" s="50"/>
      <c r="GQ307" s="50"/>
      <c r="GR307" s="50"/>
      <c r="GS307" s="50"/>
      <c r="GT307" s="50"/>
      <c r="GU307" s="50"/>
      <c r="GW307" s="8"/>
      <c r="GX307" s="8"/>
      <c r="GY307" s="8"/>
      <c r="GZ307" s="50"/>
      <c r="HA307" s="8"/>
      <c r="HB307" s="8"/>
      <c r="HC307" s="50" t="s">
        <v>109</v>
      </c>
    </row>
    <row r="308" spans="1:212" s="1" customFormat="1" ht="0.75" customHeight="1">
      <c r="A308" s="86"/>
      <c r="B308" s="87"/>
      <c r="C308" s="87"/>
      <c r="D308" s="87"/>
      <c r="E308" s="87"/>
      <c r="F308" s="87"/>
      <c r="G308" s="87"/>
      <c r="H308" s="88"/>
      <c r="I308" s="89"/>
      <c r="J308" s="89"/>
      <c r="K308" s="89"/>
      <c r="L308" s="90"/>
      <c r="M308" s="89"/>
      <c r="N308" s="90"/>
      <c r="O308" s="89"/>
      <c r="P308" s="91"/>
      <c r="GO308" s="50"/>
      <c r="GP308" s="50"/>
      <c r="GQ308" s="50"/>
      <c r="GR308" s="50"/>
      <c r="GS308" s="50"/>
      <c r="GT308" s="50"/>
      <c r="GU308" s="50"/>
      <c r="GW308" s="8"/>
      <c r="GX308" s="8"/>
      <c r="GY308" s="8"/>
      <c r="GZ308" s="50"/>
      <c r="HA308" s="8"/>
      <c r="HB308" s="8"/>
      <c r="HC308" s="50"/>
    </row>
    <row r="309" spans="1:212" s="1" customFormat="1" ht="22.5">
      <c r="A309" s="51" t="s">
        <v>203</v>
      </c>
      <c r="B309" s="52" t="s">
        <v>204</v>
      </c>
      <c r="C309" s="580" t="s">
        <v>205</v>
      </c>
      <c r="D309" s="580"/>
      <c r="E309" s="580"/>
      <c r="F309" s="580"/>
      <c r="G309" s="580"/>
      <c r="H309" s="53" t="s">
        <v>206</v>
      </c>
      <c r="I309" s="54">
        <v>2</v>
      </c>
      <c r="J309" s="55">
        <v>1</v>
      </c>
      <c r="K309" s="55">
        <v>2</v>
      </c>
      <c r="L309" s="57"/>
      <c r="M309" s="54"/>
      <c r="N309" s="57"/>
      <c r="O309" s="54"/>
      <c r="P309" s="58"/>
      <c r="Q309" s="59"/>
      <c r="R309" s="60"/>
      <c r="GO309" s="50"/>
      <c r="GP309" s="50"/>
      <c r="GQ309" s="50" t="s">
        <v>205</v>
      </c>
      <c r="GR309" s="50" t="s">
        <v>6</v>
      </c>
      <c r="GS309" s="50" t="s">
        <v>6</v>
      </c>
      <c r="GT309" s="50" t="s">
        <v>6</v>
      </c>
      <c r="GU309" s="50" t="s">
        <v>6</v>
      </c>
      <c r="GW309" s="8"/>
      <c r="GX309" s="8"/>
      <c r="GY309" s="8"/>
      <c r="GZ309" s="50"/>
      <c r="HA309" s="8"/>
      <c r="HB309" s="8"/>
      <c r="HC309" s="50"/>
    </row>
    <row r="310" spans="1:212" s="1" customFormat="1" ht="15">
      <c r="A310" s="61"/>
      <c r="B310" s="62"/>
      <c r="C310" s="578" t="s">
        <v>207</v>
      </c>
      <c r="D310" s="578"/>
      <c r="E310" s="578"/>
      <c r="F310" s="578"/>
      <c r="G310" s="578"/>
      <c r="H310" s="578"/>
      <c r="I310" s="578"/>
      <c r="J310" s="578"/>
      <c r="K310" s="578"/>
      <c r="L310" s="578"/>
      <c r="M310" s="578"/>
      <c r="N310" s="578"/>
      <c r="O310" s="578"/>
      <c r="P310" s="585"/>
      <c r="GO310" s="50"/>
      <c r="GP310" s="50"/>
      <c r="GQ310" s="50"/>
      <c r="GR310" s="50"/>
      <c r="GS310" s="50"/>
      <c r="GT310" s="50"/>
      <c r="GU310" s="50"/>
      <c r="GW310" s="8"/>
      <c r="GX310" s="8"/>
      <c r="GY310" s="8"/>
      <c r="GZ310" s="50"/>
      <c r="HA310" s="8"/>
      <c r="HB310" s="8"/>
      <c r="HC310" s="50"/>
      <c r="HD310" s="63" t="s">
        <v>207</v>
      </c>
    </row>
    <row r="311" spans="1:212" s="1" customFormat="1" ht="23.25">
      <c r="A311" s="64"/>
      <c r="B311" s="65" t="s">
        <v>62</v>
      </c>
      <c r="C311" s="572" t="s">
        <v>63</v>
      </c>
      <c r="D311" s="572"/>
      <c r="E311" s="572"/>
      <c r="F311" s="572"/>
      <c r="G311" s="572"/>
      <c r="H311" s="572"/>
      <c r="I311" s="572"/>
      <c r="J311" s="572"/>
      <c r="K311" s="572"/>
      <c r="L311" s="572"/>
      <c r="M311" s="572"/>
      <c r="N311" s="572"/>
      <c r="O311" s="572"/>
      <c r="P311" s="587"/>
      <c r="GO311" s="50"/>
      <c r="GP311" s="50"/>
      <c r="GQ311" s="50"/>
      <c r="GR311" s="50"/>
      <c r="GS311" s="50"/>
      <c r="GT311" s="50"/>
      <c r="GU311" s="50"/>
      <c r="GV311" s="63" t="s">
        <v>63</v>
      </c>
      <c r="GW311" s="8"/>
      <c r="GX311" s="8"/>
      <c r="GY311" s="8"/>
      <c r="GZ311" s="50"/>
      <c r="HA311" s="8"/>
      <c r="HB311" s="8"/>
      <c r="HC311" s="50"/>
    </row>
    <row r="312" spans="1:212" s="1" customFormat="1" ht="22.5">
      <c r="A312" s="64"/>
      <c r="B312" s="65" t="s">
        <v>208</v>
      </c>
      <c r="C312" s="572" t="s">
        <v>209</v>
      </c>
      <c r="D312" s="572"/>
      <c r="E312" s="572"/>
      <c r="F312" s="572"/>
      <c r="G312" s="572"/>
      <c r="H312" s="572"/>
      <c r="I312" s="572"/>
      <c r="J312" s="572"/>
      <c r="K312" s="572"/>
      <c r="L312" s="572"/>
      <c r="M312" s="572"/>
      <c r="N312" s="572"/>
      <c r="O312" s="572"/>
      <c r="P312" s="587"/>
      <c r="GO312" s="50"/>
      <c r="GP312" s="50"/>
      <c r="GQ312" s="50"/>
      <c r="GR312" s="50"/>
      <c r="GS312" s="50"/>
      <c r="GT312" s="50"/>
      <c r="GU312" s="50"/>
      <c r="GV312" s="63" t="s">
        <v>209</v>
      </c>
      <c r="GW312" s="8"/>
      <c r="GX312" s="8"/>
      <c r="GY312" s="8"/>
      <c r="GZ312" s="50"/>
      <c r="HA312" s="8"/>
      <c r="HB312" s="8"/>
      <c r="HC312" s="50"/>
    </row>
    <row r="313" spans="1:212" s="1" customFormat="1" ht="15">
      <c r="A313" s="66"/>
      <c r="B313" s="67" t="s">
        <v>58</v>
      </c>
      <c r="C313" s="581" t="s">
        <v>66</v>
      </c>
      <c r="D313" s="581"/>
      <c r="E313" s="581"/>
      <c r="F313" s="581"/>
      <c r="G313" s="581"/>
      <c r="H313" s="68" t="s">
        <v>67</v>
      </c>
      <c r="I313" s="69"/>
      <c r="J313" s="69"/>
      <c r="K313" s="127">
        <v>27.648</v>
      </c>
      <c r="L313" s="70"/>
      <c r="M313" s="69"/>
      <c r="N313" s="70"/>
      <c r="O313" s="69"/>
      <c r="P313" s="71">
        <v>22047.9</v>
      </c>
      <c r="GO313" s="50"/>
      <c r="GP313" s="50"/>
      <c r="GQ313" s="50"/>
      <c r="GR313" s="50"/>
      <c r="GS313" s="50"/>
      <c r="GT313" s="50"/>
      <c r="GU313" s="50"/>
      <c r="GW313" s="8" t="s">
        <v>66</v>
      </c>
      <c r="GX313" s="8"/>
      <c r="GY313" s="8"/>
      <c r="GZ313" s="50"/>
      <c r="HA313" s="8"/>
      <c r="HB313" s="8"/>
      <c r="HC313" s="50"/>
    </row>
    <row r="314" spans="1:212" s="1" customFormat="1" ht="15">
      <c r="A314" s="73"/>
      <c r="B314" s="67" t="s">
        <v>68</v>
      </c>
      <c r="C314" s="581" t="s">
        <v>69</v>
      </c>
      <c r="D314" s="581"/>
      <c r="E314" s="581"/>
      <c r="F314" s="581"/>
      <c r="G314" s="581"/>
      <c r="H314" s="68" t="s">
        <v>67</v>
      </c>
      <c r="I314" s="74">
        <v>28.8</v>
      </c>
      <c r="J314" s="96">
        <v>0.48</v>
      </c>
      <c r="K314" s="127">
        <v>27.648</v>
      </c>
      <c r="L314" s="129"/>
      <c r="M314" s="130"/>
      <c r="N314" s="77">
        <v>797.45</v>
      </c>
      <c r="O314" s="69"/>
      <c r="P314" s="71">
        <v>22047.9</v>
      </c>
      <c r="GO314" s="50"/>
      <c r="GP314" s="50"/>
      <c r="GQ314" s="50"/>
      <c r="GR314" s="50"/>
      <c r="GS314" s="50"/>
      <c r="GT314" s="50"/>
      <c r="GU314" s="50"/>
      <c r="GW314" s="8"/>
      <c r="GX314" s="8" t="s">
        <v>69</v>
      </c>
      <c r="GY314" s="8"/>
      <c r="GZ314" s="50"/>
      <c r="HA314" s="8"/>
      <c r="HB314" s="8"/>
      <c r="HC314" s="50"/>
    </row>
    <row r="315" spans="1:212" s="1" customFormat="1" ht="15">
      <c r="A315" s="66"/>
      <c r="B315" s="67" t="s">
        <v>70</v>
      </c>
      <c r="C315" s="581" t="s">
        <v>71</v>
      </c>
      <c r="D315" s="581"/>
      <c r="E315" s="581"/>
      <c r="F315" s="581"/>
      <c r="G315" s="581"/>
      <c r="H315" s="68"/>
      <c r="I315" s="69"/>
      <c r="J315" s="69"/>
      <c r="K315" s="69"/>
      <c r="L315" s="70"/>
      <c r="M315" s="69"/>
      <c r="N315" s="70"/>
      <c r="O315" s="69"/>
      <c r="P315" s="71">
        <v>10309.719999999999</v>
      </c>
      <c r="GO315" s="50"/>
      <c r="GP315" s="50"/>
      <c r="GQ315" s="50"/>
      <c r="GR315" s="50"/>
      <c r="GS315" s="50"/>
      <c r="GT315" s="50"/>
      <c r="GU315" s="50"/>
      <c r="GW315" s="8" t="s">
        <v>71</v>
      </c>
      <c r="GX315" s="8"/>
      <c r="GY315" s="8"/>
      <c r="GZ315" s="50"/>
      <c r="HA315" s="8"/>
      <c r="HB315" s="8"/>
      <c r="HC315" s="50"/>
    </row>
    <row r="316" spans="1:212" s="1" customFormat="1" ht="15">
      <c r="A316" s="66"/>
      <c r="B316" s="67"/>
      <c r="C316" s="581" t="s">
        <v>72</v>
      </c>
      <c r="D316" s="581"/>
      <c r="E316" s="581"/>
      <c r="F316" s="581"/>
      <c r="G316" s="581"/>
      <c r="H316" s="68" t="s">
        <v>67</v>
      </c>
      <c r="I316" s="69"/>
      <c r="J316" s="69"/>
      <c r="K316" s="128">
        <v>6.0768000000000004</v>
      </c>
      <c r="L316" s="70"/>
      <c r="M316" s="69"/>
      <c r="N316" s="70"/>
      <c r="O316" s="69"/>
      <c r="P316" s="71">
        <v>4975.6099999999997</v>
      </c>
      <c r="GO316" s="50"/>
      <c r="GP316" s="50"/>
      <c r="GQ316" s="50"/>
      <c r="GR316" s="50"/>
      <c r="GS316" s="50"/>
      <c r="GT316" s="50"/>
      <c r="GU316" s="50"/>
      <c r="GW316" s="8" t="s">
        <v>72</v>
      </c>
      <c r="GX316" s="8"/>
      <c r="GY316" s="8"/>
      <c r="GZ316" s="50"/>
      <c r="HA316" s="8"/>
      <c r="HB316" s="8"/>
      <c r="HC316" s="50"/>
    </row>
    <row r="317" spans="1:212" s="1" customFormat="1" ht="15">
      <c r="A317" s="73"/>
      <c r="B317" s="67" t="s">
        <v>73</v>
      </c>
      <c r="C317" s="581" t="s">
        <v>74</v>
      </c>
      <c r="D317" s="581"/>
      <c r="E317" s="581"/>
      <c r="F317" s="581"/>
      <c r="G317" s="581"/>
      <c r="H317" s="68" t="s">
        <v>75</v>
      </c>
      <c r="I317" s="74">
        <v>0.2</v>
      </c>
      <c r="J317" s="96">
        <v>0.48</v>
      </c>
      <c r="K317" s="127">
        <v>0.192</v>
      </c>
      <c r="L317" s="129"/>
      <c r="M317" s="130"/>
      <c r="N317" s="77">
        <v>2027.59</v>
      </c>
      <c r="O317" s="69"/>
      <c r="P317" s="71">
        <v>389.3</v>
      </c>
      <c r="GO317" s="50"/>
      <c r="GP317" s="50"/>
      <c r="GQ317" s="50"/>
      <c r="GR317" s="50"/>
      <c r="GS317" s="50"/>
      <c r="GT317" s="50"/>
      <c r="GU317" s="50"/>
      <c r="GW317" s="8"/>
      <c r="GX317" s="8" t="s">
        <v>74</v>
      </c>
      <c r="GY317" s="8"/>
      <c r="GZ317" s="50"/>
      <c r="HA317" s="8"/>
      <c r="HB317" s="8"/>
      <c r="HC317" s="50"/>
    </row>
    <row r="318" spans="1:212" s="1" customFormat="1" ht="15">
      <c r="A318" s="78"/>
      <c r="B318" s="67" t="s">
        <v>76</v>
      </c>
      <c r="C318" s="581" t="s">
        <v>77</v>
      </c>
      <c r="D318" s="581"/>
      <c r="E318" s="581"/>
      <c r="F318" s="581"/>
      <c r="G318" s="581"/>
      <c r="H318" s="68" t="s">
        <v>67</v>
      </c>
      <c r="I318" s="74">
        <v>0.2</v>
      </c>
      <c r="J318" s="96">
        <v>0.48</v>
      </c>
      <c r="K318" s="127">
        <v>0.192</v>
      </c>
      <c r="L318" s="70"/>
      <c r="M318" s="69"/>
      <c r="N318" s="77">
        <v>1071.2</v>
      </c>
      <c r="O318" s="69"/>
      <c r="P318" s="83">
        <v>205.67</v>
      </c>
      <c r="GO318" s="50"/>
      <c r="GP318" s="50"/>
      <c r="GQ318" s="50"/>
      <c r="GR318" s="50"/>
      <c r="GS318" s="50"/>
      <c r="GT318" s="50"/>
      <c r="GU318" s="50"/>
      <c r="GW318" s="8"/>
      <c r="GX318" s="8"/>
      <c r="GY318" s="8" t="s">
        <v>77</v>
      </c>
      <c r="GZ318" s="50"/>
      <c r="HA318" s="8"/>
      <c r="HB318" s="8"/>
      <c r="HC318" s="50"/>
    </row>
    <row r="319" spans="1:212" s="1" customFormat="1" ht="15">
      <c r="A319" s="73"/>
      <c r="B319" s="67" t="s">
        <v>150</v>
      </c>
      <c r="C319" s="581" t="s">
        <v>151</v>
      </c>
      <c r="D319" s="581"/>
      <c r="E319" s="581"/>
      <c r="F319" s="581"/>
      <c r="G319" s="581"/>
      <c r="H319" s="68" t="s">
        <v>75</v>
      </c>
      <c r="I319" s="74">
        <v>5.4</v>
      </c>
      <c r="J319" s="96">
        <v>0.48</v>
      </c>
      <c r="K319" s="127">
        <v>5.1840000000000002</v>
      </c>
      <c r="L319" s="95">
        <v>1.75</v>
      </c>
      <c r="M319" s="76">
        <v>1.84</v>
      </c>
      <c r="N319" s="77">
        <v>3.22</v>
      </c>
      <c r="O319" s="69"/>
      <c r="P319" s="71">
        <v>16.690000000000001</v>
      </c>
      <c r="GO319" s="50"/>
      <c r="GP319" s="50"/>
      <c r="GQ319" s="50"/>
      <c r="GR319" s="50"/>
      <c r="GS319" s="50"/>
      <c r="GT319" s="50"/>
      <c r="GU319" s="50"/>
      <c r="GW319" s="8"/>
      <c r="GX319" s="8" t="s">
        <v>151</v>
      </c>
      <c r="GY319" s="8"/>
      <c r="GZ319" s="50"/>
      <c r="HA319" s="8"/>
      <c r="HB319" s="8"/>
      <c r="HC319" s="50"/>
    </row>
    <row r="320" spans="1:212" s="1" customFormat="1" ht="15">
      <c r="A320" s="73"/>
      <c r="B320" s="67" t="s">
        <v>120</v>
      </c>
      <c r="C320" s="581" t="s">
        <v>121</v>
      </c>
      <c r="D320" s="581"/>
      <c r="E320" s="581"/>
      <c r="F320" s="581"/>
      <c r="G320" s="581"/>
      <c r="H320" s="68" t="s">
        <v>75</v>
      </c>
      <c r="I320" s="74">
        <v>2.7</v>
      </c>
      <c r="J320" s="96">
        <v>0.48</v>
      </c>
      <c r="K320" s="127">
        <v>2.5920000000000001</v>
      </c>
      <c r="L320" s="95">
        <v>55.78</v>
      </c>
      <c r="M320" s="76">
        <v>1.57</v>
      </c>
      <c r="N320" s="77">
        <v>87.57</v>
      </c>
      <c r="O320" s="69"/>
      <c r="P320" s="71">
        <v>226.98</v>
      </c>
      <c r="GO320" s="50"/>
      <c r="GP320" s="50"/>
      <c r="GQ320" s="50"/>
      <c r="GR320" s="50"/>
      <c r="GS320" s="50"/>
      <c r="GT320" s="50"/>
      <c r="GU320" s="50"/>
      <c r="GW320" s="8"/>
      <c r="GX320" s="8" t="s">
        <v>121</v>
      </c>
      <c r="GY320" s="8"/>
      <c r="GZ320" s="50"/>
      <c r="HA320" s="8"/>
      <c r="HB320" s="8"/>
      <c r="HC320" s="50"/>
    </row>
    <row r="321" spans="1:211" s="1" customFormat="1" ht="15">
      <c r="A321" s="78"/>
      <c r="B321" s="67" t="s">
        <v>122</v>
      </c>
      <c r="C321" s="581" t="s">
        <v>123</v>
      </c>
      <c r="D321" s="581"/>
      <c r="E321" s="581"/>
      <c r="F321" s="581"/>
      <c r="G321" s="581"/>
      <c r="H321" s="68" t="s">
        <v>67</v>
      </c>
      <c r="I321" s="74">
        <v>2.7</v>
      </c>
      <c r="J321" s="96">
        <v>0.48</v>
      </c>
      <c r="K321" s="127">
        <v>2.5920000000000001</v>
      </c>
      <c r="L321" s="70"/>
      <c r="M321" s="69"/>
      <c r="N321" s="173">
        <v>708.18</v>
      </c>
      <c r="O321" s="69"/>
      <c r="P321" s="71">
        <v>1835.6</v>
      </c>
      <c r="GO321" s="50"/>
      <c r="GP321" s="50"/>
      <c r="GQ321" s="50"/>
      <c r="GR321" s="50"/>
      <c r="GS321" s="50"/>
      <c r="GT321" s="50"/>
      <c r="GU321" s="50"/>
      <c r="GW321" s="8"/>
      <c r="GX321" s="8"/>
      <c r="GY321" s="8" t="s">
        <v>123</v>
      </c>
      <c r="GZ321" s="50"/>
      <c r="HA321" s="8"/>
      <c r="HB321" s="8"/>
      <c r="HC321" s="50"/>
    </row>
    <row r="322" spans="1:211" s="1" customFormat="1" ht="15">
      <c r="A322" s="73"/>
      <c r="B322" s="67" t="s">
        <v>112</v>
      </c>
      <c r="C322" s="581" t="s">
        <v>113</v>
      </c>
      <c r="D322" s="581"/>
      <c r="E322" s="581"/>
      <c r="F322" s="581"/>
      <c r="G322" s="581"/>
      <c r="H322" s="68" t="s">
        <v>75</v>
      </c>
      <c r="I322" s="96">
        <v>0.53</v>
      </c>
      <c r="J322" s="96">
        <v>0.48</v>
      </c>
      <c r="K322" s="128">
        <v>0.50880000000000003</v>
      </c>
      <c r="L322" s="95">
        <v>104.99</v>
      </c>
      <c r="M322" s="76">
        <v>1.42</v>
      </c>
      <c r="N322" s="77">
        <v>149.09</v>
      </c>
      <c r="O322" s="69"/>
      <c r="P322" s="71">
        <v>75.86</v>
      </c>
      <c r="GO322" s="50"/>
      <c r="GP322" s="50"/>
      <c r="GQ322" s="50"/>
      <c r="GR322" s="50"/>
      <c r="GS322" s="50"/>
      <c r="GT322" s="50"/>
      <c r="GU322" s="50"/>
      <c r="GW322" s="8"/>
      <c r="GX322" s="8" t="s">
        <v>113</v>
      </c>
      <c r="GY322" s="8"/>
      <c r="GZ322" s="50"/>
      <c r="HA322" s="8"/>
      <c r="HB322" s="8"/>
      <c r="HC322" s="50"/>
    </row>
    <row r="323" spans="1:211" s="1" customFormat="1" ht="15">
      <c r="A323" s="78"/>
      <c r="B323" s="67" t="s">
        <v>80</v>
      </c>
      <c r="C323" s="581" t="s">
        <v>81</v>
      </c>
      <c r="D323" s="581"/>
      <c r="E323" s="581"/>
      <c r="F323" s="581"/>
      <c r="G323" s="581"/>
      <c r="H323" s="68" t="s">
        <v>67</v>
      </c>
      <c r="I323" s="96">
        <v>0.53</v>
      </c>
      <c r="J323" s="96">
        <v>0.48</v>
      </c>
      <c r="K323" s="128">
        <v>0.50880000000000003</v>
      </c>
      <c r="L323" s="70"/>
      <c r="M323" s="69"/>
      <c r="N323" s="173">
        <v>797.45</v>
      </c>
      <c r="O323" s="69"/>
      <c r="P323" s="83">
        <v>405.74</v>
      </c>
      <c r="GO323" s="50"/>
      <c r="GP323" s="50"/>
      <c r="GQ323" s="50"/>
      <c r="GR323" s="50"/>
      <c r="GS323" s="50"/>
      <c r="GT323" s="50"/>
      <c r="GU323" s="50"/>
      <c r="GW323" s="8"/>
      <c r="GX323" s="8"/>
      <c r="GY323" s="8" t="s">
        <v>81</v>
      </c>
      <c r="GZ323" s="50"/>
      <c r="HA323" s="8"/>
      <c r="HB323" s="8"/>
      <c r="HC323" s="50"/>
    </row>
    <row r="324" spans="1:211" s="1" customFormat="1" ht="15">
      <c r="A324" s="73"/>
      <c r="B324" s="67" t="s">
        <v>210</v>
      </c>
      <c r="C324" s="581" t="s">
        <v>211</v>
      </c>
      <c r="D324" s="581"/>
      <c r="E324" s="581"/>
      <c r="F324" s="581"/>
      <c r="G324" s="581"/>
      <c r="H324" s="68" t="s">
        <v>75</v>
      </c>
      <c r="I324" s="74">
        <v>2.7</v>
      </c>
      <c r="J324" s="96">
        <v>0.48</v>
      </c>
      <c r="K324" s="127">
        <v>2.5920000000000001</v>
      </c>
      <c r="L324" s="75">
        <v>2608.83</v>
      </c>
      <c r="M324" s="186">
        <v>1.4</v>
      </c>
      <c r="N324" s="77">
        <v>3652.36</v>
      </c>
      <c r="O324" s="69"/>
      <c r="P324" s="71">
        <v>9466.92</v>
      </c>
      <c r="GO324" s="50"/>
      <c r="GP324" s="50"/>
      <c r="GQ324" s="50"/>
      <c r="GR324" s="50"/>
      <c r="GS324" s="50"/>
      <c r="GT324" s="50"/>
      <c r="GU324" s="50"/>
      <c r="GW324" s="8"/>
      <c r="GX324" s="8" t="s">
        <v>211</v>
      </c>
      <c r="GY324" s="8"/>
      <c r="GZ324" s="50"/>
      <c r="HA324" s="8"/>
      <c r="HB324" s="8"/>
      <c r="HC324" s="50"/>
    </row>
    <row r="325" spans="1:211" s="1" customFormat="1" ht="15">
      <c r="A325" s="78"/>
      <c r="B325" s="67" t="s">
        <v>212</v>
      </c>
      <c r="C325" s="581" t="s">
        <v>213</v>
      </c>
      <c r="D325" s="581"/>
      <c r="E325" s="581"/>
      <c r="F325" s="581"/>
      <c r="G325" s="581"/>
      <c r="H325" s="68" t="s">
        <v>67</v>
      </c>
      <c r="I325" s="74">
        <v>2.7</v>
      </c>
      <c r="J325" s="96">
        <v>0.48</v>
      </c>
      <c r="K325" s="127">
        <v>2.5920000000000001</v>
      </c>
      <c r="L325" s="70"/>
      <c r="M325" s="69"/>
      <c r="N325" s="173">
        <v>916.47</v>
      </c>
      <c r="O325" s="69"/>
      <c r="P325" s="71">
        <v>2375.4899999999998</v>
      </c>
      <c r="GO325" s="50"/>
      <c r="GP325" s="50"/>
      <c r="GQ325" s="50"/>
      <c r="GR325" s="50"/>
      <c r="GS325" s="50"/>
      <c r="GT325" s="50"/>
      <c r="GU325" s="50"/>
      <c r="GW325" s="8"/>
      <c r="GX325" s="8"/>
      <c r="GY325" s="8" t="s">
        <v>213</v>
      </c>
      <c r="GZ325" s="50"/>
      <c r="HA325" s="8"/>
      <c r="HB325" s="8"/>
      <c r="HC325" s="50"/>
    </row>
    <row r="326" spans="1:211" s="1" customFormat="1" ht="15">
      <c r="A326" s="73"/>
      <c r="B326" s="67" t="s">
        <v>78</v>
      </c>
      <c r="C326" s="581" t="s">
        <v>79</v>
      </c>
      <c r="D326" s="581"/>
      <c r="E326" s="581"/>
      <c r="F326" s="581"/>
      <c r="G326" s="581"/>
      <c r="H326" s="68" t="s">
        <v>75</v>
      </c>
      <c r="I326" s="74">
        <v>0.2</v>
      </c>
      <c r="J326" s="96">
        <v>0.48</v>
      </c>
      <c r="K326" s="127">
        <v>0.192</v>
      </c>
      <c r="L326" s="95">
        <v>477.92</v>
      </c>
      <c r="M326" s="76">
        <v>1.46</v>
      </c>
      <c r="N326" s="77">
        <v>697.76</v>
      </c>
      <c r="O326" s="69"/>
      <c r="P326" s="71">
        <v>133.97</v>
      </c>
      <c r="GO326" s="50"/>
      <c r="GP326" s="50"/>
      <c r="GQ326" s="50"/>
      <c r="GR326" s="50"/>
      <c r="GS326" s="50"/>
      <c r="GT326" s="50"/>
      <c r="GU326" s="50"/>
      <c r="GW326" s="8"/>
      <c r="GX326" s="8" t="s">
        <v>79</v>
      </c>
      <c r="GY326" s="8"/>
      <c r="GZ326" s="50"/>
      <c r="HA326" s="8"/>
      <c r="HB326" s="8"/>
      <c r="HC326" s="50"/>
    </row>
    <row r="327" spans="1:211" s="1" customFormat="1" ht="15">
      <c r="A327" s="78"/>
      <c r="B327" s="67" t="s">
        <v>80</v>
      </c>
      <c r="C327" s="581" t="s">
        <v>81</v>
      </c>
      <c r="D327" s="581"/>
      <c r="E327" s="581"/>
      <c r="F327" s="581"/>
      <c r="G327" s="581"/>
      <c r="H327" s="68" t="s">
        <v>67</v>
      </c>
      <c r="I327" s="74">
        <v>0.2</v>
      </c>
      <c r="J327" s="96">
        <v>0.48</v>
      </c>
      <c r="K327" s="127">
        <v>0.192</v>
      </c>
      <c r="L327" s="70"/>
      <c r="M327" s="69"/>
      <c r="N327" s="173">
        <v>797.45</v>
      </c>
      <c r="O327" s="69"/>
      <c r="P327" s="83">
        <v>153.11000000000001</v>
      </c>
      <c r="GO327" s="50"/>
      <c r="GP327" s="50"/>
      <c r="GQ327" s="50"/>
      <c r="GR327" s="50"/>
      <c r="GS327" s="50"/>
      <c r="GT327" s="50"/>
      <c r="GU327" s="50"/>
      <c r="GW327" s="8"/>
      <c r="GX327" s="8"/>
      <c r="GY327" s="8" t="s">
        <v>81</v>
      </c>
      <c r="GZ327" s="50"/>
      <c r="HA327" s="8"/>
      <c r="HB327" s="8"/>
      <c r="HC327" s="50"/>
    </row>
    <row r="328" spans="1:211" s="1" customFormat="1" ht="15">
      <c r="A328" s="66"/>
      <c r="B328" s="67" t="s">
        <v>84</v>
      </c>
      <c r="C328" s="581" t="s">
        <v>85</v>
      </c>
      <c r="D328" s="581"/>
      <c r="E328" s="581"/>
      <c r="F328" s="581"/>
      <c r="G328" s="581"/>
      <c r="H328" s="68"/>
      <c r="I328" s="69"/>
      <c r="J328" s="69"/>
      <c r="K328" s="69"/>
      <c r="L328" s="70"/>
      <c r="M328" s="69"/>
      <c r="N328" s="70"/>
      <c r="O328" s="69"/>
      <c r="P328" s="83">
        <v>0</v>
      </c>
      <c r="GO328" s="50"/>
      <c r="GP328" s="50"/>
      <c r="GQ328" s="50"/>
      <c r="GR328" s="50"/>
      <c r="GS328" s="50"/>
      <c r="GT328" s="50"/>
      <c r="GU328" s="50"/>
      <c r="GW328" s="8" t="s">
        <v>85</v>
      </c>
      <c r="GX328" s="8"/>
      <c r="GY328" s="8"/>
      <c r="GZ328" s="50"/>
      <c r="HA328" s="8"/>
      <c r="HB328" s="8"/>
      <c r="HC328" s="50"/>
    </row>
    <row r="329" spans="1:211" s="1" customFormat="1" ht="15">
      <c r="A329" s="73"/>
      <c r="B329" s="67" t="s">
        <v>86</v>
      </c>
      <c r="C329" s="581" t="s">
        <v>87</v>
      </c>
      <c r="D329" s="581"/>
      <c r="E329" s="581"/>
      <c r="F329" s="581"/>
      <c r="G329" s="581"/>
      <c r="H329" s="68" t="s">
        <v>88</v>
      </c>
      <c r="I329" s="172">
        <v>1.3999999999999999E-4</v>
      </c>
      <c r="J329" s="82">
        <v>0</v>
      </c>
      <c r="K329" s="82">
        <v>0</v>
      </c>
      <c r="L329" s="75">
        <v>144581.54999999999</v>
      </c>
      <c r="M329" s="76">
        <v>1.31</v>
      </c>
      <c r="N329" s="77">
        <v>189401.83</v>
      </c>
      <c r="O329" s="69"/>
      <c r="P329" s="71">
        <v>0</v>
      </c>
      <c r="GO329" s="50"/>
      <c r="GP329" s="50"/>
      <c r="GQ329" s="50"/>
      <c r="GR329" s="50"/>
      <c r="GS329" s="50"/>
      <c r="GT329" s="50"/>
      <c r="GU329" s="50"/>
      <c r="GW329" s="8"/>
      <c r="GX329" s="8" t="s">
        <v>87</v>
      </c>
      <c r="GY329" s="8"/>
      <c r="GZ329" s="50"/>
      <c r="HA329" s="8"/>
      <c r="HB329" s="8"/>
      <c r="HC329" s="50"/>
    </row>
    <row r="330" spans="1:211" s="1" customFormat="1" ht="15">
      <c r="A330" s="79"/>
      <c r="B330" s="65"/>
      <c r="C330" s="579" t="s">
        <v>99</v>
      </c>
      <c r="D330" s="579"/>
      <c r="E330" s="579"/>
      <c r="F330" s="579"/>
      <c r="G330" s="579"/>
      <c r="H330" s="53"/>
      <c r="I330" s="54"/>
      <c r="J330" s="54"/>
      <c r="K330" s="54"/>
      <c r="L330" s="57"/>
      <c r="M330" s="54"/>
      <c r="N330" s="80"/>
      <c r="O330" s="54"/>
      <c r="P330" s="81">
        <v>37333.230000000003</v>
      </c>
      <c r="GO330" s="50"/>
      <c r="GP330" s="50"/>
      <c r="GQ330" s="50"/>
      <c r="GR330" s="50"/>
      <c r="GS330" s="50"/>
      <c r="GT330" s="50"/>
      <c r="GU330" s="50"/>
      <c r="GW330" s="8"/>
      <c r="GX330" s="8"/>
      <c r="GY330" s="8"/>
      <c r="GZ330" s="50" t="s">
        <v>99</v>
      </c>
      <c r="HA330" s="8"/>
      <c r="HB330" s="8"/>
      <c r="HC330" s="50"/>
    </row>
    <row r="331" spans="1:211" s="1" customFormat="1" ht="15">
      <c r="A331" s="78" t="s">
        <v>214</v>
      </c>
      <c r="B331" s="67" t="s">
        <v>101</v>
      </c>
      <c r="C331" s="581" t="s">
        <v>102</v>
      </c>
      <c r="D331" s="581"/>
      <c r="E331" s="581"/>
      <c r="F331" s="581"/>
      <c r="G331" s="581"/>
      <c r="H331" s="68" t="s">
        <v>103</v>
      </c>
      <c r="I331" s="82">
        <v>2</v>
      </c>
      <c r="J331" s="69"/>
      <c r="K331" s="82">
        <v>2</v>
      </c>
      <c r="L331" s="70"/>
      <c r="M331" s="69"/>
      <c r="N331" s="70"/>
      <c r="O331" s="74">
        <v>0.4</v>
      </c>
      <c r="P331" s="83">
        <v>367.47</v>
      </c>
      <c r="GO331" s="50"/>
      <c r="GP331" s="50"/>
      <c r="GQ331" s="50"/>
      <c r="GR331" s="50"/>
      <c r="GS331" s="50"/>
      <c r="GT331" s="50"/>
      <c r="GU331" s="50"/>
      <c r="GW331" s="8"/>
      <c r="GX331" s="8"/>
      <c r="GY331" s="8"/>
      <c r="GZ331" s="50"/>
      <c r="HA331" s="8" t="s">
        <v>102</v>
      </c>
      <c r="HB331" s="8"/>
      <c r="HC331" s="50"/>
    </row>
    <row r="332" spans="1:211" s="1" customFormat="1" ht="15">
      <c r="A332" s="78"/>
      <c r="B332" s="67"/>
      <c r="C332" s="581" t="s">
        <v>104</v>
      </c>
      <c r="D332" s="581"/>
      <c r="E332" s="581"/>
      <c r="F332" s="581"/>
      <c r="G332" s="581"/>
      <c r="H332" s="68"/>
      <c r="I332" s="69"/>
      <c r="J332" s="69"/>
      <c r="K332" s="69"/>
      <c r="L332" s="70"/>
      <c r="M332" s="69"/>
      <c r="N332" s="70"/>
      <c r="O332" s="69"/>
      <c r="P332" s="71">
        <v>27023.51</v>
      </c>
      <c r="GO332" s="50"/>
      <c r="GP332" s="50"/>
      <c r="GQ332" s="50"/>
      <c r="GR332" s="50"/>
      <c r="GS332" s="50"/>
      <c r="GT332" s="50"/>
      <c r="GU332" s="50"/>
      <c r="GW332" s="8"/>
      <c r="GX332" s="8"/>
      <c r="GY332" s="8"/>
      <c r="GZ332" s="50"/>
      <c r="HA332" s="8"/>
      <c r="HB332" s="8" t="s">
        <v>104</v>
      </c>
      <c r="HC332" s="50"/>
    </row>
    <row r="333" spans="1:211" s="1" customFormat="1" ht="15">
      <c r="A333" s="78"/>
      <c r="B333" s="67" t="s">
        <v>105</v>
      </c>
      <c r="C333" s="581" t="s">
        <v>106</v>
      </c>
      <c r="D333" s="581"/>
      <c r="E333" s="581"/>
      <c r="F333" s="581"/>
      <c r="G333" s="581"/>
      <c r="H333" s="68" t="s">
        <v>103</v>
      </c>
      <c r="I333" s="82">
        <v>98</v>
      </c>
      <c r="J333" s="69"/>
      <c r="K333" s="82">
        <v>98</v>
      </c>
      <c r="L333" s="70"/>
      <c r="M333" s="69"/>
      <c r="N333" s="70"/>
      <c r="O333" s="69"/>
      <c r="P333" s="71">
        <v>26483.040000000001</v>
      </c>
      <c r="GO333" s="50"/>
      <c r="GP333" s="50"/>
      <c r="GQ333" s="50"/>
      <c r="GR333" s="50"/>
      <c r="GS333" s="50"/>
      <c r="GT333" s="50"/>
      <c r="GU333" s="50"/>
      <c r="GW333" s="8"/>
      <c r="GX333" s="8"/>
      <c r="GY333" s="8"/>
      <c r="GZ333" s="50"/>
      <c r="HA333" s="8"/>
      <c r="HB333" s="8" t="s">
        <v>106</v>
      </c>
      <c r="HC333" s="50"/>
    </row>
    <row r="334" spans="1:211" s="1" customFormat="1" ht="15">
      <c r="A334" s="78"/>
      <c r="B334" s="67" t="s">
        <v>107</v>
      </c>
      <c r="C334" s="581" t="s">
        <v>108</v>
      </c>
      <c r="D334" s="581"/>
      <c r="E334" s="581"/>
      <c r="F334" s="581"/>
      <c r="G334" s="581"/>
      <c r="H334" s="68" t="s">
        <v>103</v>
      </c>
      <c r="I334" s="82">
        <v>51</v>
      </c>
      <c r="J334" s="69"/>
      <c r="K334" s="82">
        <v>51</v>
      </c>
      <c r="L334" s="70"/>
      <c r="M334" s="69"/>
      <c r="N334" s="70"/>
      <c r="O334" s="69"/>
      <c r="P334" s="71">
        <v>13781.99</v>
      </c>
      <c r="GO334" s="50"/>
      <c r="GP334" s="50"/>
      <c r="GQ334" s="50"/>
      <c r="GR334" s="50"/>
      <c r="GS334" s="50"/>
      <c r="GT334" s="50"/>
      <c r="GU334" s="50"/>
      <c r="GW334" s="8"/>
      <c r="GX334" s="8"/>
      <c r="GY334" s="8"/>
      <c r="GZ334" s="50"/>
      <c r="HA334" s="8"/>
      <c r="HB334" s="8" t="s">
        <v>108</v>
      </c>
      <c r="HC334" s="50"/>
    </row>
    <row r="335" spans="1:211" s="1" customFormat="1" ht="15">
      <c r="A335" s="84"/>
      <c r="B335" s="85"/>
      <c r="C335" s="579" t="s">
        <v>109</v>
      </c>
      <c r="D335" s="579"/>
      <c r="E335" s="579"/>
      <c r="F335" s="579"/>
      <c r="G335" s="579"/>
      <c r="H335" s="53"/>
      <c r="I335" s="54"/>
      <c r="J335" s="54"/>
      <c r="K335" s="54"/>
      <c r="L335" s="57"/>
      <c r="M335" s="54"/>
      <c r="N335" s="80">
        <v>38982.870000000003</v>
      </c>
      <c r="O335" s="54"/>
      <c r="P335" s="81">
        <v>77965.73</v>
      </c>
      <c r="GO335" s="50"/>
      <c r="GP335" s="50"/>
      <c r="GQ335" s="50"/>
      <c r="GR335" s="50"/>
      <c r="GS335" s="50"/>
      <c r="GT335" s="50"/>
      <c r="GU335" s="50"/>
      <c r="GW335" s="8"/>
      <c r="GX335" s="8"/>
      <c r="GY335" s="8"/>
      <c r="GZ335" s="50"/>
      <c r="HA335" s="8"/>
      <c r="HB335" s="8"/>
      <c r="HC335" s="50" t="s">
        <v>109</v>
      </c>
    </row>
    <row r="336" spans="1:211" s="1" customFormat="1" ht="0.75" customHeight="1">
      <c r="A336" s="86"/>
      <c r="B336" s="87"/>
      <c r="C336" s="87"/>
      <c r="D336" s="87"/>
      <c r="E336" s="87"/>
      <c r="F336" s="87"/>
      <c r="G336" s="87"/>
      <c r="H336" s="88"/>
      <c r="I336" s="89"/>
      <c r="J336" s="89"/>
      <c r="K336" s="89"/>
      <c r="L336" s="90"/>
      <c r="M336" s="89"/>
      <c r="N336" s="90"/>
      <c r="O336" s="89"/>
      <c r="P336" s="91"/>
      <c r="GO336" s="50"/>
      <c r="GP336" s="50"/>
      <c r="GQ336" s="50"/>
      <c r="GR336" s="50"/>
      <c r="GS336" s="50"/>
      <c r="GT336" s="50"/>
      <c r="GU336" s="50"/>
      <c r="GW336" s="8"/>
      <c r="GX336" s="8"/>
      <c r="GY336" s="8"/>
      <c r="GZ336" s="50"/>
      <c r="HA336" s="8"/>
      <c r="HB336" s="8"/>
      <c r="HC336" s="50"/>
    </row>
    <row r="337" spans="1:212" s="1" customFormat="1" ht="22.5">
      <c r="A337" s="51" t="s">
        <v>215</v>
      </c>
      <c r="B337" s="52" t="s">
        <v>216</v>
      </c>
      <c r="C337" s="580" t="s">
        <v>217</v>
      </c>
      <c r="D337" s="580"/>
      <c r="E337" s="580"/>
      <c r="F337" s="580"/>
      <c r="G337" s="580"/>
      <c r="H337" s="53" t="s">
        <v>61</v>
      </c>
      <c r="I337" s="54">
        <v>10</v>
      </c>
      <c r="J337" s="55">
        <v>1</v>
      </c>
      <c r="K337" s="55">
        <v>10</v>
      </c>
      <c r="L337" s="57"/>
      <c r="M337" s="54"/>
      <c r="N337" s="57"/>
      <c r="O337" s="54"/>
      <c r="P337" s="58"/>
      <c r="Q337" s="59"/>
      <c r="R337" s="60"/>
      <c r="GO337" s="50"/>
      <c r="GP337" s="50"/>
      <c r="GQ337" s="50" t="s">
        <v>217</v>
      </c>
      <c r="GR337" s="50" t="s">
        <v>6</v>
      </c>
      <c r="GS337" s="50" t="s">
        <v>6</v>
      </c>
      <c r="GT337" s="50" t="s">
        <v>6</v>
      </c>
      <c r="GU337" s="50" t="s">
        <v>6</v>
      </c>
      <c r="GW337" s="8"/>
      <c r="GX337" s="8"/>
      <c r="GY337" s="8"/>
      <c r="GZ337" s="50"/>
      <c r="HA337" s="8"/>
      <c r="HB337" s="8"/>
      <c r="HC337" s="50"/>
    </row>
    <row r="338" spans="1:212" s="1" customFormat="1" ht="15">
      <c r="A338" s="61"/>
      <c r="B338" s="62"/>
      <c r="C338" s="578" t="s">
        <v>218</v>
      </c>
      <c r="D338" s="578"/>
      <c r="E338" s="578"/>
      <c r="F338" s="578"/>
      <c r="G338" s="578"/>
      <c r="H338" s="578"/>
      <c r="I338" s="578"/>
      <c r="J338" s="578"/>
      <c r="K338" s="578"/>
      <c r="L338" s="578"/>
      <c r="M338" s="578"/>
      <c r="N338" s="578"/>
      <c r="O338" s="578"/>
      <c r="P338" s="585"/>
      <c r="GO338" s="50"/>
      <c r="GP338" s="50"/>
      <c r="GQ338" s="50"/>
      <c r="GR338" s="50"/>
      <c r="GS338" s="50"/>
      <c r="GT338" s="50"/>
      <c r="GU338" s="50"/>
      <c r="GW338" s="8"/>
      <c r="GX338" s="8"/>
      <c r="GY338" s="8"/>
      <c r="GZ338" s="50"/>
      <c r="HA338" s="8"/>
      <c r="HB338" s="8"/>
      <c r="HC338" s="50"/>
      <c r="HD338" s="63" t="s">
        <v>218</v>
      </c>
    </row>
    <row r="339" spans="1:212" s="1" customFormat="1" ht="23.25">
      <c r="A339" s="64"/>
      <c r="B339" s="65" t="s">
        <v>62</v>
      </c>
      <c r="C339" s="572" t="s">
        <v>63</v>
      </c>
      <c r="D339" s="572"/>
      <c r="E339" s="572"/>
      <c r="F339" s="572"/>
      <c r="G339" s="572"/>
      <c r="H339" s="572"/>
      <c r="I339" s="572"/>
      <c r="J339" s="572"/>
      <c r="K339" s="572"/>
      <c r="L339" s="572"/>
      <c r="M339" s="572"/>
      <c r="N339" s="572"/>
      <c r="O339" s="572"/>
      <c r="P339" s="587"/>
      <c r="GO339" s="50"/>
      <c r="GP339" s="50"/>
      <c r="GQ339" s="50"/>
      <c r="GR339" s="50"/>
      <c r="GS339" s="50"/>
      <c r="GT339" s="50"/>
      <c r="GU339" s="50"/>
      <c r="GV339" s="63" t="s">
        <v>63</v>
      </c>
      <c r="GW339" s="8"/>
      <c r="GX339" s="8"/>
      <c r="GY339" s="8"/>
      <c r="GZ339" s="50"/>
      <c r="HA339" s="8"/>
      <c r="HB339" s="8"/>
      <c r="HC339" s="50"/>
    </row>
    <row r="340" spans="1:212" s="1" customFormat="1" ht="22.5">
      <c r="A340" s="64"/>
      <c r="B340" s="65" t="s">
        <v>208</v>
      </c>
      <c r="C340" s="572" t="s">
        <v>209</v>
      </c>
      <c r="D340" s="572"/>
      <c r="E340" s="572"/>
      <c r="F340" s="572"/>
      <c r="G340" s="572"/>
      <c r="H340" s="572"/>
      <c r="I340" s="572"/>
      <c r="J340" s="572"/>
      <c r="K340" s="572"/>
      <c r="L340" s="572"/>
      <c r="M340" s="572"/>
      <c r="N340" s="572"/>
      <c r="O340" s="572"/>
      <c r="P340" s="587"/>
      <c r="GO340" s="50"/>
      <c r="GP340" s="50"/>
      <c r="GQ340" s="50"/>
      <c r="GR340" s="50"/>
      <c r="GS340" s="50"/>
      <c r="GT340" s="50"/>
      <c r="GU340" s="50"/>
      <c r="GV340" s="63" t="s">
        <v>209</v>
      </c>
      <c r="GW340" s="8"/>
      <c r="GX340" s="8"/>
      <c r="GY340" s="8"/>
      <c r="GZ340" s="50"/>
      <c r="HA340" s="8"/>
      <c r="HB340" s="8"/>
      <c r="HC340" s="50"/>
    </row>
    <row r="341" spans="1:212" s="1" customFormat="1" ht="15">
      <c r="A341" s="66"/>
      <c r="B341" s="67" t="s">
        <v>58</v>
      </c>
      <c r="C341" s="581" t="s">
        <v>66</v>
      </c>
      <c r="D341" s="581"/>
      <c r="E341" s="581"/>
      <c r="F341" s="581"/>
      <c r="G341" s="581"/>
      <c r="H341" s="68" t="s">
        <v>67</v>
      </c>
      <c r="I341" s="69"/>
      <c r="J341" s="69"/>
      <c r="K341" s="127">
        <v>19.776</v>
      </c>
      <c r="L341" s="70"/>
      <c r="M341" s="69"/>
      <c r="N341" s="70"/>
      <c r="O341" s="69"/>
      <c r="P341" s="71">
        <v>15770.37</v>
      </c>
      <c r="GO341" s="50"/>
      <c r="GP341" s="50"/>
      <c r="GQ341" s="50"/>
      <c r="GR341" s="50"/>
      <c r="GS341" s="50"/>
      <c r="GT341" s="50"/>
      <c r="GU341" s="50"/>
      <c r="GW341" s="8" t="s">
        <v>66</v>
      </c>
      <c r="GX341" s="8"/>
      <c r="GY341" s="8"/>
      <c r="GZ341" s="50"/>
      <c r="HA341" s="8"/>
      <c r="HB341" s="8"/>
      <c r="HC341" s="50"/>
    </row>
    <row r="342" spans="1:212" s="1" customFormat="1" ht="15">
      <c r="A342" s="73"/>
      <c r="B342" s="67" t="s">
        <v>68</v>
      </c>
      <c r="C342" s="581" t="s">
        <v>69</v>
      </c>
      <c r="D342" s="581"/>
      <c r="E342" s="581"/>
      <c r="F342" s="581"/>
      <c r="G342" s="581"/>
      <c r="H342" s="68" t="s">
        <v>67</v>
      </c>
      <c r="I342" s="96">
        <v>4.12</v>
      </c>
      <c r="J342" s="96">
        <v>0.48</v>
      </c>
      <c r="K342" s="127">
        <v>19.776</v>
      </c>
      <c r="L342" s="129"/>
      <c r="M342" s="130"/>
      <c r="N342" s="77">
        <v>797.45</v>
      </c>
      <c r="O342" s="69"/>
      <c r="P342" s="71">
        <v>15770.37</v>
      </c>
      <c r="GO342" s="50"/>
      <c r="GP342" s="50"/>
      <c r="GQ342" s="50"/>
      <c r="GR342" s="50"/>
      <c r="GS342" s="50"/>
      <c r="GT342" s="50"/>
      <c r="GU342" s="50"/>
      <c r="GW342" s="8"/>
      <c r="GX342" s="8" t="s">
        <v>69</v>
      </c>
      <c r="GY342" s="8"/>
      <c r="GZ342" s="50"/>
      <c r="HA342" s="8"/>
      <c r="HB342" s="8"/>
      <c r="HC342" s="50"/>
    </row>
    <row r="343" spans="1:212" s="1" customFormat="1" ht="15">
      <c r="A343" s="66"/>
      <c r="B343" s="67" t="s">
        <v>70</v>
      </c>
      <c r="C343" s="581" t="s">
        <v>71</v>
      </c>
      <c r="D343" s="581"/>
      <c r="E343" s="581"/>
      <c r="F343" s="581"/>
      <c r="G343" s="581"/>
      <c r="H343" s="68"/>
      <c r="I343" s="69"/>
      <c r="J343" s="69"/>
      <c r="K343" s="69"/>
      <c r="L343" s="70"/>
      <c r="M343" s="69"/>
      <c r="N343" s="70"/>
      <c r="O343" s="69"/>
      <c r="P343" s="71">
        <v>1623.34</v>
      </c>
      <c r="GO343" s="50"/>
      <c r="GP343" s="50"/>
      <c r="GQ343" s="50"/>
      <c r="GR343" s="50"/>
      <c r="GS343" s="50"/>
      <c r="GT343" s="50"/>
      <c r="GU343" s="50"/>
      <c r="GW343" s="8" t="s">
        <v>71</v>
      </c>
      <c r="GX343" s="8"/>
      <c r="GY343" s="8"/>
      <c r="GZ343" s="50"/>
      <c r="HA343" s="8"/>
      <c r="HB343" s="8"/>
      <c r="HC343" s="50"/>
    </row>
    <row r="344" spans="1:212" s="1" customFormat="1" ht="15">
      <c r="A344" s="66"/>
      <c r="B344" s="67"/>
      <c r="C344" s="581" t="s">
        <v>72</v>
      </c>
      <c r="D344" s="581"/>
      <c r="E344" s="581"/>
      <c r="F344" s="581"/>
      <c r="G344" s="581"/>
      <c r="H344" s="68" t="s">
        <v>67</v>
      </c>
      <c r="I344" s="69"/>
      <c r="J344" s="69"/>
      <c r="K344" s="127">
        <v>7.6319999999999997</v>
      </c>
      <c r="L344" s="70"/>
      <c r="M344" s="69"/>
      <c r="N344" s="70"/>
      <c r="O344" s="69"/>
      <c r="P344" s="71">
        <v>6138.7</v>
      </c>
      <c r="GO344" s="50"/>
      <c r="GP344" s="50"/>
      <c r="GQ344" s="50"/>
      <c r="GR344" s="50"/>
      <c r="GS344" s="50"/>
      <c r="GT344" s="50"/>
      <c r="GU344" s="50"/>
      <c r="GW344" s="8" t="s">
        <v>72</v>
      </c>
      <c r="GX344" s="8"/>
      <c r="GY344" s="8"/>
      <c r="GZ344" s="50"/>
      <c r="HA344" s="8"/>
      <c r="HB344" s="8"/>
      <c r="HC344" s="50"/>
    </row>
    <row r="345" spans="1:212" s="1" customFormat="1" ht="15">
      <c r="A345" s="73"/>
      <c r="B345" s="67" t="s">
        <v>73</v>
      </c>
      <c r="C345" s="581" t="s">
        <v>74</v>
      </c>
      <c r="D345" s="581"/>
      <c r="E345" s="581"/>
      <c r="F345" s="581"/>
      <c r="G345" s="581"/>
      <c r="H345" s="68" t="s">
        <v>75</v>
      </c>
      <c r="I345" s="96">
        <v>0.04</v>
      </c>
      <c r="J345" s="96">
        <v>0.48</v>
      </c>
      <c r="K345" s="127">
        <v>0.192</v>
      </c>
      <c r="L345" s="129"/>
      <c r="M345" s="130"/>
      <c r="N345" s="77">
        <v>2027.59</v>
      </c>
      <c r="O345" s="69"/>
      <c r="P345" s="71">
        <v>389.3</v>
      </c>
      <c r="GO345" s="50"/>
      <c r="GP345" s="50"/>
      <c r="GQ345" s="50"/>
      <c r="GR345" s="50"/>
      <c r="GS345" s="50"/>
      <c r="GT345" s="50"/>
      <c r="GU345" s="50"/>
      <c r="GW345" s="8"/>
      <c r="GX345" s="8" t="s">
        <v>74</v>
      </c>
      <c r="GY345" s="8"/>
      <c r="GZ345" s="50"/>
      <c r="HA345" s="8"/>
      <c r="HB345" s="8"/>
      <c r="HC345" s="50"/>
    </row>
    <row r="346" spans="1:212" s="1" customFormat="1" ht="15">
      <c r="A346" s="78"/>
      <c r="B346" s="67" t="s">
        <v>76</v>
      </c>
      <c r="C346" s="581" t="s">
        <v>77</v>
      </c>
      <c r="D346" s="581"/>
      <c r="E346" s="581"/>
      <c r="F346" s="581"/>
      <c r="G346" s="581"/>
      <c r="H346" s="68" t="s">
        <v>67</v>
      </c>
      <c r="I346" s="96">
        <v>0.04</v>
      </c>
      <c r="J346" s="96">
        <v>0.48</v>
      </c>
      <c r="K346" s="127">
        <v>0.192</v>
      </c>
      <c r="L346" s="70"/>
      <c r="M346" s="69"/>
      <c r="N346" s="77">
        <v>1071.2</v>
      </c>
      <c r="O346" s="69"/>
      <c r="P346" s="83">
        <v>205.67</v>
      </c>
      <c r="GO346" s="50"/>
      <c r="GP346" s="50"/>
      <c r="GQ346" s="50"/>
      <c r="GR346" s="50"/>
      <c r="GS346" s="50"/>
      <c r="GT346" s="50"/>
      <c r="GU346" s="50"/>
      <c r="GW346" s="8"/>
      <c r="GX346" s="8"/>
      <c r="GY346" s="8" t="s">
        <v>77</v>
      </c>
      <c r="GZ346" s="50"/>
      <c r="HA346" s="8"/>
      <c r="HB346" s="8"/>
      <c r="HC346" s="50"/>
    </row>
    <row r="347" spans="1:212" s="1" customFormat="1" ht="15">
      <c r="A347" s="73"/>
      <c r="B347" s="67" t="s">
        <v>150</v>
      </c>
      <c r="C347" s="581" t="s">
        <v>151</v>
      </c>
      <c r="D347" s="581"/>
      <c r="E347" s="581"/>
      <c r="F347" s="581"/>
      <c r="G347" s="581"/>
      <c r="H347" s="68" t="s">
        <v>75</v>
      </c>
      <c r="I347" s="96">
        <v>1.26</v>
      </c>
      <c r="J347" s="96">
        <v>0.48</v>
      </c>
      <c r="K347" s="127">
        <v>6.048</v>
      </c>
      <c r="L347" s="95">
        <v>1.75</v>
      </c>
      <c r="M347" s="76">
        <v>1.84</v>
      </c>
      <c r="N347" s="77">
        <v>3.22</v>
      </c>
      <c r="O347" s="69"/>
      <c r="P347" s="71">
        <v>19.47</v>
      </c>
      <c r="GO347" s="50"/>
      <c r="GP347" s="50"/>
      <c r="GQ347" s="50"/>
      <c r="GR347" s="50"/>
      <c r="GS347" s="50"/>
      <c r="GT347" s="50"/>
      <c r="GU347" s="50"/>
      <c r="GW347" s="8"/>
      <c r="GX347" s="8" t="s">
        <v>151</v>
      </c>
      <c r="GY347" s="8"/>
      <c r="GZ347" s="50"/>
      <c r="HA347" s="8"/>
      <c r="HB347" s="8"/>
      <c r="HC347" s="50"/>
    </row>
    <row r="348" spans="1:212" s="1" customFormat="1" ht="15">
      <c r="A348" s="73"/>
      <c r="B348" s="67" t="s">
        <v>112</v>
      </c>
      <c r="C348" s="581" t="s">
        <v>113</v>
      </c>
      <c r="D348" s="581"/>
      <c r="E348" s="581"/>
      <c r="F348" s="581"/>
      <c r="G348" s="581"/>
      <c r="H348" s="68" t="s">
        <v>75</v>
      </c>
      <c r="I348" s="96">
        <v>1.51</v>
      </c>
      <c r="J348" s="96">
        <v>0.48</v>
      </c>
      <c r="K348" s="127">
        <v>7.2480000000000002</v>
      </c>
      <c r="L348" s="95">
        <v>104.99</v>
      </c>
      <c r="M348" s="76">
        <v>1.42</v>
      </c>
      <c r="N348" s="77">
        <v>149.09</v>
      </c>
      <c r="O348" s="69"/>
      <c r="P348" s="71">
        <v>1080.5999999999999</v>
      </c>
      <c r="GO348" s="50"/>
      <c r="GP348" s="50"/>
      <c r="GQ348" s="50"/>
      <c r="GR348" s="50"/>
      <c r="GS348" s="50"/>
      <c r="GT348" s="50"/>
      <c r="GU348" s="50"/>
      <c r="GW348" s="8"/>
      <c r="GX348" s="8" t="s">
        <v>113</v>
      </c>
      <c r="GY348" s="8"/>
      <c r="GZ348" s="50"/>
      <c r="HA348" s="8"/>
      <c r="HB348" s="8"/>
      <c r="HC348" s="50"/>
    </row>
    <row r="349" spans="1:212" s="1" customFormat="1" ht="15">
      <c r="A349" s="78"/>
      <c r="B349" s="67" t="s">
        <v>80</v>
      </c>
      <c r="C349" s="581" t="s">
        <v>81</v>
      </c>
      <c r="D349" s="581"/>
      <c r="E349" s="581"/>
      <c r="F349" s="581"/>
      <c r="G349" s="581"/>
      <c r="H349" s="68" t="s">
        <v>67</v>
      </c>
      <c r="I349" s="96">
        <v>1.51</v>
      </c>
      <c r="J349" s="96">
        <v>0.48</v>
      </c>
      <c r="K349" s="127">
        <v>7.2480000000000002</v>
      </c>
      <c r="L349" s="70"/>
      <c r="M349" s="69"/>
      <c r="N349" s="173">
        <v>797.45</v>
      </c>
      <c r="O349" s="69"/>
      <c r="P349" s="71">
        <v>5779.92</v>
      </c>
      <c r="GO349" s="50"/>
      <c r="GP349" s="50"/>
      <c r="GQ349" s="50"/>
      <c r="GR349" s="50"/>
      <c r="GS349" s="50"/>
      <c r="GT349" s="50"/>
      <c r="GU349" s="50"/>
      <c r="GW349" s="8"/>
      <c r="GX349" s="8"/>
      <c r="GY349" s="8" t="s">
        <v>81</v>
      </c>
      <c r="GZ349" s="50"/>
      <c r="HA349" s="8"/>
      <c r="HB349" s="8"/>
      <c r="HC349" s="50"/>
    </row>
    <row r="350" spans="1:212" s="1" customFormat="1" ht="15">
      <c r="A350" s="73"/>
      <c r="B350" s="67" t="s">
        <v>78</v>
      </c>
      <c r="C350" s="581" t="s">
        <v>79</v>
      </c>
      <c r="D350" s="581"/>
      <c r="E350" s="581"/>
      <c r="F350" s="581"/>
      <c r="G350" s="581"/>
      <c r="H350" s="68" t="s">
        <v>75</v>
      </c>
      <c r="I350" s="96">
        <v>0.04</v>
      </c>
      <c r="J350" s="96">
        <v>0.48</v>
      </c>
      <c r="K350" s="127">
        <v>0.192</v>
      </c>
      <c r="L350" s="95">
        <v>477.92</v>
      </c>
      <c r="M350" s="76">
        <v>1.46</v>
      </c>
      <c r="N350" s="77">
        <v>697.76</v>
      </c>
      <c r="O350" s="69"/>
      <c r="P350" s="71">
        <v>133.97</v>
      </c>
      <c r="GO350" s="50"/>
      <c r="GP350" s="50"/>
      <c r="GQ350" s="50"/>
      <c r="GR350" s="50"/>
      <c r="GS350" s="50"/>
      <c r="GT350" s="50"/>
      <c r="GU350" s="50"/>
      <c r="GW350" s="8"/>
      <c r="GX350" s="8" t="s">
        <v>79</v>
      </c>
      <c r="GY350" s="8"/>
      <c r="GZ350" s="50"/>
      <c r="HA350" s="8"/>
      <c r="HB350" s="8"/>
      <c r="HC350" s="50"/>
    </row>
    <row r="351" spans="1:212" s="1" customFormat="1" ht="15">
      <c r="A351" s="78"/>
      <c r="B351" s="67" t="s">
        <v>80</v>
      </c>
      <c r="C351" s="581" t="s">
        <v>81</v>
      </c>
      <c r="D351" s="581"/>
      <c r="E351" s="581"/>
      <c r="F351" s="581"/>
      <c r="G351" s="581"/>
      <c r="H351" s="68" t="s">
        <v>67</v>
      </c>
      <c r="I351" s="96">
        <v>0.04</v>
      </c>
      <c r="J351" s="96">
        <v>0.48</v>
      </c>
      <c r="K351" s="127">
        <v>0.192</v>
      </c>
      <c r="L351" s="70"/>
      <c r="M351" s="69"/>
      <c r="N351" s="173">
        <v>797.45</v>
      </c>
      <c r="O351" s="69"/>
      <c r="P351" s="83">
        <v>153.11000000000001</v>
      </c>
      <c r="GO351" s="50"/>
      <c r="GP351" s="50"/>
      <c r="GQ351" s="50"/>
      <c r="GR351" s="50"/>
      <c r="GS351" s="50"/>
      <c r="GT351" s="50"/>
      <c r="GU351" s="50"/>
      <c r="GW351" s="8"/>
      <c r="GX351" s="8"/>
      <c r="GY351" s="8" t="s">
        <v>81</v>
      </c>
      <c r="GZ351" s="50"/>
      <c r="HA351" s="8"/>
      <c r="HB351" s="8"/>
      <c r="HC351" s="50"/>
    </row>
    <row r="352" spans="1:212" s="1" customFormat="1" ht="15">
      <c r="A352" s="66"/>
      <c r="B352" s="67" t="s">
        <v>84</v>
      </c>
      <c r="C352" s="581" t="s">
        <v>85</v>
      </c>
      <c r="D352" s="581"/>
      <c r="E352" s="581"/>
      <c r="F352" s="581"/>
      <c r="G352" s="581"/>
      <c r="H352" s="68"/>
      <c r="I352" s="69"/>
      <c r="J352" s="69"/>
      <c r="K352" s="69"/>
      <c r="L352" s="70"/>
      <c r="M352" s="69"/>
      <c r="N352" s="70"/>
      <c r="O352" s="69"/>
      <c r="P352" s="83">
        <v>0</v>
      </c>
      <c r="GO352" s="50"/>
      <c r="GP352" s="50"/>
      <c r="GQ352" s="50"/>
      <c r="GR352" s="50"/>
      <c r="GS352" s="50"/>
      <c r="GT352" s="50"/>
      <c r="GU352" s="50"/>
      <c r="GW352" s="8" t="s">
        <v>85</v>
      </c>
      <c r="GX352" s="8"/>
      <c r="GY352" s="8"/>
      <c r="GZ352" s="50"/>
      <c r="HA352" s="8"/>
      <c r="HB352" s="8"/>
      <c r="HC352" s="50"/>
    </row>
    <row r="353" spans="1:212" s="1" customFormat="1" ht="15">
      <c r="A353" s="73"/>
      <c r="B353" s="67" t="s">
        <v>86</v>
      </c>
      <c r="C353" s="581" t="s">
        <v>87</v>
      </c>
      <c r="D353" s="581"/>
      <c r="E353" s="581"/>
      <c r="F353" s="581"/>
      <c r="G353" s="581"/>
      <c r="H353" s="68" t="s">
        <v>88</v>
      </c>
      <c r="I353" s="172">
        <v>8.0000000000000007E-5</v>
      </c>
      <c r="J353" s="82">
        <v>0</v>
      </c>
      <c r="K353" s="82">
        <v>0</v>
      </c>
      <c r="L353" s="75">
        <v>144581.54999999999</v>
      </c>
      <c r="M353" s="76">
        <v>1.31</v>
      </c>
      <c r="N353" s="77">
        <v>189401.83</v>
      </c>
      <c r="O353" s="69"/>
      <c r="P353" s="71">
        <v>0</v>
      </c>
      <c r="GO353" s="50"/>
      <c r="GP353" s="50"/>
      <c r="GQ353" s="50"/>
      <c r="GR353" s="50"/>
      <c r="GS353" s="50"/>
      <c r="GT353" s="50"/>
      <c r="GU353" s="50"/>
      <c r="GW353" s="8"/>
      <c r="GX353" s="8" t="s">
        <v>87</v>
      </c>
      <c r="GY353" s="8"/>
      <c r="GZ353" s="50"/>
      <c r="HA353" s="8"/>
      <c r="HB353" s="8"/>
      <c r="HC353" s="50"/>
    </row>
    <row r="354" spans="1:212" s="1" customFormat="1" ht="15">
      <c r="A354" s="79"/>
      <c r="B354" s="65"/>
      <c r="C354" s="579" t="s">
        <v>99</v>
      </c>
      <c r="D354" s="579"/>
      <c r="E354" s="579"/>
      <c r="F354" s="579"/>
      <c r="G354" s="579"/>
      <c r="H354" s="53"/>
      <c r="I354" s="54"/>
      <c r="J354" s="54"/>
      <c r="K354" s="54"/>
      <c r="L354" s="57"/>
      <c r="M354" s="54"/>
      <c r="N354" s="80"/>
      <c r="O354" s="54"/>
      <c r="P354" s="81">
        <v>23532.41</v>
      </c>
      <c r="GO354" s="50"/>
      <c r="GP354" s="50"/>
      <c r="GQ354" s="50"/>
      <c r="GR354" s="50"/>
      <c r="GS354" s="50"/>
      <c r="GT354" s="50"/>
      <c r="GU354" s="50"/>
      <c r="GW354" s="8"/>
      <c r="GX354" s="8"/>
      <c r="GY354" s="8"/>
      <c r="GZ354" s="50" t="s">
        <v>99</v>
      </c>
      <c r="HA354" s="8"/>
      <c r="HB354" s="8"/>
      <c r="HC354" s="50"/>
    </row>
    <row r="355" spans="1:212" s="1" customFormat="1" ht="15">
      <c r="A355" s="78" t="s">
        <v>219</v>
      </c>
      <c r="B355" s="67" t="s">
        <v>101</v>
      </c>
      <c r="C355" s="581" t="s">
        <v>102</v>
      </c>
      <c r="D355" s="581"/>
      <c r="E355" s="581"/>
      <c r="F355" s="581"/>
      <c r="G355" s="581"/>
      <c r="H355" s="68" t="s">
        <v>103</v>
      </c>
      <c r="I355" s="82">
        <v>2</v>
      </c>
      <c r="J355" s="69"/>
      <c r="K355" s="82">
        <v>2</v>
      </c>
      <c r="L355" s="70"/>
      <c r="M355" s="69"/>
      <c r="N355" s="70"/>
      <c r="O355" s="74">
        <v>0.4</v>
      </c>
      <c r="P355" s="83">
        <v>262.83999999999997</v>
      </c>
      <c r="GO355" s="50"/>
      <c r="GP355" s="50"/>
      <c r="GQ355" s="50"/>
      <c r="GR355" s="50"/>
      <c r="GS355" s="50"/>
      <c r="GT355" s="50"/>
      <c r="GU355" s="50"/>
      <c r="GW355" s="8"/>
      <c r="GX355" s="8"/>
      <c r="GY355" s="8"/>
      <c r="GZ355" s="50"/>
      <c r="HA355" s="8" t="s">
        <v>102</v>
      </c>
      <c r="HB355" s="8"/>
      <c r="HC355" s="50"/>
    </row>
    <row r="356" spans="1:212" s="1" customFormat="1" ht="15">
      <c r="A356" s="78"/>
      <c r="B356" s="67"/>
      <c r="C356" s="581" t="s">
        <v>104</v>
      </c>
      <c r="D356" s="581"/>
      <c r="E356" s="581"/>
      <c r="F356" s="581"/>
      <c r="G356" s="581"/>
      <c r="H356" s="68"/>
      <c r="I356" s="69"/>
      <c r="J356" s="69"/>
      <c r="K356" s="69"/>
      <c r="L356" s="70"/>
      <c r="M356" s="69"/>
      <c r="N356" s="70"/>
      <c r="O356" s="69"/>
      <c r="P356" s="71">
        <v>21909.07</v>
      </c>
      <c r="GO356" s="50"/>
      <c r="GP356" s="50"/>
      <c r="GQ356" s="50"/>
      <c r="GR356" s="50"/>
      <c r="GS356" s="50"/>
      <c r="GT356" s="50"/>
      <c r="GU356" s="50"/>
      <c r="GW356" s="8"/>
      <c r="GX356" s="8"/>
      <c r="GY356" s="8"/>
      <c r="GZ356" s="50"/>
      <c r="HA356" s="8"/>
      <c r="HB356" s="8" t="s">
        <v>104</v>
      </c>
      <c r="HC356" s="50"/>
    </row>
    <row r="357" spans="1:212" s="1" customFormat="1" ht="15">
      <c r="A357" s="78"/>
      <c r="B357" s="67" t="s">
        <v>105</v>
      </c>
      <c r="C357" s="581" t="s">
        <v>106</v>
      </c>
      <c r="D357" s="581"/>
      <c r="E357" s="581"/>
      <c r="F357" s="581"/>
      <c r="G357" s="581"/>
      <c r="H357" s="68" t="s">
        <v>103</v>
      </c>
      <c r="I357" s="82">
        <v>98</v>
      </c>
      <c r="J357" s="69"/>
      <c r="K357" s="82">
        <v>98</v>
      </c>
      <c r="L357" s="70"/>
      <c r="M357" s="69"/>
      <c r="N357" s="70"/>
      <c r="O357" s="69"/>
      <c r="P357" s="71">
        <v>21470.89</v>
      </c>
      <c r="GO357" s="50"/>
      <c r="GP357" s="50"/>
      <c r="GQ357" s="50"/>
      <c r="GR357" s="50"/>
      <c r="GS357" s="50"/>
      <c r="GT357" s="50"/>
      <c r="GU357" s="50"/>
      <c r="GW357" s="8"/>
      <c r="GX357" s="8"/>
      <c r="GY357" s="8"/>
      <c r="GZ357" s="50"/>
      <c r="HA357" s="8"/>
      <c r="HB357" s="8" t="s">
        <v>106</v>
      </c>
      <c r="HC357" s="50"/>
    </row>
    <row r="358" spans="1:212" s="1" customFormat="1" ht="15">
      <c r="A358" s="78"/>
      <c r="B358" s="67" t="s">
        <v>107</v>
      </c>
      <c r="C358" s="581" t="s">
        <v>108</v>
      </c>
      <c r="D358" s="581"/>
      <c r="E358" s="581"/>
      <c r="F358" s="581"/>
      <c r="G358" s="581"/>
      <c r="H358" s="68" t="s">
        <v>103</v>
      </c>
      <c r="I358" s="82">
        <v>51</v>
      </c>
      <c r="J358" s="69"/>
      <c r="K358" s="82">
        <v>51</v>
      </c>
      <c r="L358" s="70"/>
      <c r="M358" s="69"/>
      <c r="N358" s="70"/>
      <c r="O358" s="69"/>
      <c r="P358" s="71">
        <v>11173.63</v>
      </c>
      <c r="GO358" s="50"/>
      <c r="GP358" s="50"/>
      <c r="GQ358" s="50"/>
      <c r="GR358" s="50"/>
      <c r="GS358" s="50"/>
      <c r="GT358" s="50"/>
      <c r="GU358" s="50"/>
      <c r="GW358" s="8"/>
      <c r="GX358" s="8"/>
      <c r="GY358" s="8"/>
      <c r="GZ358" s="50"/>
      <c r="HA358" s="8"/>
      <c r="HB358" s="8" t="s">
        <v>108</v>
      </c>
      <c r="HC358" s="50"/>
    </row>
    <row r="359" spans="1:212" s="1" customFormat="1" ht="15">
      <c r="A359" s="84"/>
      <c r="B359" s="85"/>
      <c r="C359" s="579" t="s">
        <v>109</v>
      </c>
      <c r="D359" s="579"/>
      <c r="E359" s="579"/>
      <c r="F359" s="579"/>
      <c r="G359" s="579"/>
      <c r="H359" s="53"/>
      <c r="I359" s="54"/>
      <c r="J359" s="54"/>
      <c r="K359" s="54"/>
      <c r="L359" s="57"/>
      <c r="M359" s="54"/>
      <c r="N359" s="80">
        <v>5643.98</v>
      </c>
      <c r="O359" s="54"/>
      <c r="P359" s="81">
        <v>56439.77</v>
      </c>
      <c r="GO359" s="50"/>
      <c r="GP359" s="50"/>
      <c r="GQ359" s="50"/>
      <c r="GR359" s="50"/>
      <c r="GS359" s="50"/>
      <c r="GT359" s="50"/>
      <c r="GU359" s="50"/>
      <c r="GW359" s="8"/>
      <c r="GX359" s="8"/>
      <c r="GY359" s="8"/>
      <c r="GZ359" s="50"/>
      <c r="HA359" s="8"/>
      <c r="HB359" s="8"/>
      <c r="HC359" s="50" t="s">
        <v>109</v>
      </c>
    </row>
    <row r="360" spans="1:212" s="1" customFormat="1" ht="0.75" customHeight="1">
      <c r="A360" s="86"/>
      <c r="B360" s="87"/>
      <c r="C360" s="87"/>
      <c r="D360" s="87"/>
      <c r="E360" s="87"/>
      <c r="F360" s="87"/>
      <c r="G360" s="87"/>
      <c r="H360" s="88"/>
      <c r="I360" s="89"/>
      <c r="J360" s="89"/>
      <c r="K360" s="89"/>
      <c r="L360" s="90"/>
      <c r="M360" s="89"/>
      <c r="N360" s="90"/>
      <c r="O360" s="89"/>
      <c r="P360" s="91"/>
      <c r="GO360" s="50"/>
      <c r="GP360" s="50"/>
      <c r="GQ360" s="50"/>
      <c r="GR360" s="50"/>
      <c r="GS360" s="50"/>
      <c r="GT360" s="50"/>
      <c r="GU360" s="50"/>
      <c r="GW360" s="8"/>
      <c r="GX360" s="8"/>
      <c r="GY360" s="8"/>
      <c r="GZ360" s="50"/>
      <c r="HA360" s="8"/>
      <c r="HB360" s="8"/>
      <c r="HC360" s="50"/>
    </row>
    <row r="361" spans="1:212" s="1" customFormat="1" ht="22.5">
      <c r="A361" s="51" t="s">
        <v>220</v>
      </c>
      <c r="B361" s="52" t="s">
        <v>221</v>
      </c>
      <c r="C361" s="580" t="s">
        <v>222</v>
      </c>
      <c r="D361" s="580"/>
      <c r="E361" s="580"/>
      <c r="F361" s="580"/>
      <c r="G361" s="580"/>
      <c r="H361" s="53" t="s">
        <v>223</v>
      </c>
      <c r="I361" s="54">
        <v>3</v>
      </c>
      <c r="J361" s="55">
        <v>1</v>
      </c>
      <c r="K361" s="55">
        <v>3</v>
      </c>
      <c r="L361" s="57"/>
      <c r="M361" s="54"/>
      <c r="N361" s="57"/>
      <c r="O361" s="54"/>
      <c r="P361" s="58"/>
      <c r="Q361" s="59"/>
      <c r="R361" s="60"/>
      <c r="GO361" s="50"/>
      <c r="GP361" s="50"/>
      <c r="GQ361" s="50" t="s">
        <v>222</v>
      </c>
      <c r="GR361" s="50" t="s">
        <v>6</v>
      </c>
      <c r="GS361" s="50" t="s">
        <v>6</v>
      </c>
      <c r="GT361" s="50" t="s">
        <v>6</v>
      </c>
      <c r="GU361" s="50" t="s">
        <v>6</v>
      </c>
      <c r="GW361" s="8"/>
      <c r="GX361" s="8"/>
      <c r="GY361" s="8"/>
      <c r="GZ361" s="50"/>
      <c r="HA361" s="8"/>
      <c r="HB361" s="8"/>
      <c r="HC361" s="50"/>
    </row>
    <row r="362" spans="1:212" s="1" customFormat="1" ht="15">
      <c r="A362" s="61"/>
      <c r="B362" s="62"/>
      <c r="C362" s="578" t="s">
        <v>224</v>
      </c>
      <c r="D362" s="578"/>
      <c r="E362" s="578"/>
      <c r="F362" s="578"/>
      <c r="G362" s="578"/>
      <c r="H362" s="578"/>
      <c r="I362" s="578"/>
      <c r="J362" s="578"/>
      <c r="K362" s="578"/>
      <c r="L362" s="578"/>
      <c r="M362" s="578"/>
      <c r="N362" s="578"/>
      <c r="O362" s="578"/>
      <c r="P362" s="585"/>
      <c r="GO362" s="50"/>
      <c r="GP362" s="50"/>
      <c r="GQ362" s="50"/>
      <c r="GR362" s="50"/>
      <c r="GS362" s="50"/>
      <c r="GT362" s="50"/>
      <c r="GU362" s="50"/>
      <c r="GW362" s="8"/>
      <c r="GX362" s="8"/>
      <c r="GY362" s="8"/>
      <c r="GZ362" s="50"/>
      <c r="HA362" s="8"/>
      <c r="HB362" s="8"/>
      <c r="HC362" s="50"/>
      <c r="HD362" s="63" t="s">
        <v>224</v>
      </c>
    </row>
    <row r="363" spans="1:212" s="1" customFormat="1" ht="23.25">
      <c r="A363" s="64"/>
      <c r="B363" s="65" t="s">
        <v>62</v>
      </c>
      <c r="C363" s="572" t="s">
        <v>63</v>
      </c>
      <c r="D363" s="572"/>
      <c r="E363" s="572"/>
      <c r="F363" s="572"/>
      <c r="G363" s="572"/>
      <c r="H363" s="572"/>
      <c r="I363" s="572"/>
      <c r="J363" s="572"/>
      <c r="K363" s="572"/>
      <c r="L363" s="572"/>
      <c r="M363" s="572"/>
      <c r="N363" s="572"/>
      <c r="O363" s="572"/>
      <c r="P363" s="587"/>
      <c r="GO363" s="50"/>
      <c r="GP363" s="50"/>
      <c r="GQ363" s="50"/>
      <c r="GR363" s="50"/>
      <c r="GS363" s="50"/>
      <c r="GT363" s="50"/>
      <c r="GU363" s="50"/>
      <c r="GV363" s="63" t="s">
        <v>63</v>
      </c>
      <c r="GW363" s="8"/>
      <c r="GX363" s="8"/>
      <c r="GY363" s="8"/>
      <c r="GZ363" s="50"/>
      <c r="HA363" s="8"/>
      <c r="HB363" s="8"/>
      <c r="HC363" s="50"/>
    </row>
    <row r="364" spans="1:212" s="1" customFormat="1" ht="22.5">
      <c r="A364" s="64"/>
      <c r="B364" s="65" t="s">
        <v>208</v>
      </c>
      <c r="C364" s="572" t="s">
        <v>225</v>
      </c>
      <c r="D364" s="572"/>
      <c r="E364" s="572"/>
      <c r="F364" s="572"/>
      <c r="G364" s="572"/>
      <c r="H364" s="572"/>
      <c r="I364" s="572"/>
      <c r="J364" s="572"/>
      <c r="K364" s="572"/>
      <c r="L364" s="572"/>
      <c r="M364" s="572"/>
      <c r="N364" s="572"/>
      <c r="O364" s="572"/>
      <c r="P364" s="587"/>
      <c r="GO364" s="50"/>
      <c r="GP364" s="50"/>
      <c r="GQ364" s="50"/>
      <c r="GR364" s="50"/>
      <c r="GS364" s="50"/>
      <c r="GT364" s="50"/>
      <c r="GU364" s="50"/>
      <c r="GV364" s="63" t="s">
        <v>225</v>
      </c>
      <c r="GW364" s="8"/>
      <c r="GX364" s="8"/>
      <c r="GY364" s="8"/>
      <c r="GZ364" s="50"/>
      <c r="HA364" s="8"/>
      <c r="HB364" s="8"/>
      <c r="HC364" s="50"/>
    </row>
    <row r="365" spans="1:212" s="1" customFormat="1" ht="15">
      <c r="A365" s="66"/>
      <c r="B365" s="67" t="s">
        <v>58</v>
      </c>
      <c r="C365" s="581" t="s">
        <v>66</v>
      </c>
      <c r="D365" s="581"/>
      <c r="E365" s="581"/>
      <c r="F365" s="581"/>
      <c r="G365" s="581"/>
      <c r="H365" s="68" t="s">
        <v>67</v>
      </c>
      <c r="I365" s="69"/>
      <c r="J365" s="69"/>
      <c r="K365" s="96">
        <v>41.58</v>
      </c>
      <c r="L365" s="70"/>
      <c r="M365" s="69"/>
      <c r="N365" s="70"/>
      <c r="O365" s="69"/>
      <c r="P365" s="71">
        <v>32415.35</v>
      </c>
      <c r="GO365" s="50"/>
      <c r="GP365" s="50"/>
      <c r="GQ365" s="50"/>
      <c r="GR365" s="50"/>
      <c r="GS365" s="50"/>
      <c r="GT365" s="50"/>
      <c r="GU365" s="50"/>
      <c r="GW365" s="8" t="s">
        <v>66</v>
      </c>
      <c r="GX365" s="8"/>
      <c r="GY365" s="8"/>
      <c r="GZ365" s="50"/>
      <c r="HA365" s="8"/>
      <c r="HB365" s="8"/>
      <c r="HC365" s="50"/>
    </row>
    <row r="366" spans="1:212" s="1" customFormat="1" ht="15">
      <c r="A366" s="73"/>
      <c r="B366" s="67" t="s">
        <v>226</v>
      </c>
      <c r="C366" s="581" t="s">
        <v>227</v>
      </c>
      <c r="D366" s="581"/>
      <c r="E366" s="581"/>
      <c r="F366" s="581"/>
      <c r="G366" s="581"/>
      <c r="H366" s="68" t="s">
        <v>67</v>
      </c>
      <c r="I366" s="74">
        <v>16.5</v>
      </c>
      <c r="J366" s="96">
        <v>0.84</v>
      </c>
      <c r="K366" s="96">
        <v>41.58</v>
      </c>
      <c r="L366" s="129"/>
      <c r="M366" s="130"/>
      <c r="N366" s="77">
        <v>779.59</v>
      </c>
      <c r="O366" s="69"/>
      <c r="P366" s="71">
        <v>32415.35</v>
      </c>
      <c r="GO366" s="50"/>
      <c r="GP366" s="50"/>
      <c r="GQ366" s="50"/>
      <c r="GR366" s="50"/>
      <c r="GS366" s="50"/>
      <c r="GT366" s="50"/>
      <c r="GU366" s="50"/>
      <c r="GW366" s="8"/>
      <c r="GX366" s="8" t="s">
        <v>227</v>
      </c>
      <c r="GY366" s="8"/>
      <c r="GZ366" s="50"/>
      <c r="HA366" s="8"/>
      <c r="HB366" s="8"/>
      <c r="HC366" s="50"/>
    </row>
    <row r="367" spans="1:212" s="1" customFormat="1" ht="15">
      <c r="A367" s="66"/>
      <c r="B367" s="67" t="s">
        <v>70</v>
      </c>
      <c r="C367" s="581" t="s">
        <v>71</v>
      </c>
      <c r="D367" s="581"/>
      <c r="E367" s="581"/>
      <c r="F367" s="581"/>
      <c r="G367" s="581"/>
      <c r="H367" s="68"/>
      <c r="I367" s="69"/>
      <c r="J367" s="69"/>
      <c r="K367" s="69"/>
      <c r="L367" s="70"/>
      <c r="M367" s="69"/>
      <c r="N367" s="70"/>
      <c r="O367" s="69"/>
      <c r="P367" s="71">
        <v>1309.6099999999999</v>
      </c>
      <c r="GO367" s="50"/>
      <c r="GP367" s="50"/>
      <c r="GQ367" s="50"/>
      <c r="GR367" s="50"/>
      <c r="GS367" s="50"/>
      <c r="GT367" s="50"/>
      <c r="GU367" s="50"/>
      <c r="GW367" s="8" t="s">
        <v>71</v>
      </c>
      <c r="GX367" s="8"/>
      <c r="GY367" s="8"/>
      <c r="GZ367" s="50"/>
      <c r="HA367" s="8"/>
      <c r="HB367" s="8"/>
      <c r="HC367" s="50"/>
    </row>
    <row r="368" spans="1:212" s="1" customFormat="1" ht="15">
      <c r="A368" s="66"/>
      <c r="B368" s="67"/>
      <c r="C368" s="581" t="s">
        <v>72</v>
      </c>
      <c r="D368" s="581"/>
      <c r="E368" s="581"/>
      <c r="F368" s="581"/>
      <c r="G368" s="581"/>
      <c r="H368" s="68" t="s">
        <v>67</v>
      </c>
      <c r="I368" s="69"/>
      <c r="J368" s="69"/>
      <c r="K368" s="128">
        <v>0.85680000000000001</v>
      </c>
      <c r="L368" s="70"/>
      <c r="M368" s="69"/>
      <c r="N368" s="70"/>
      <c r="O368" s="69"/>
      <c r="P368" s="83">
        <v>800.53</v>
      </c>
      <c r="GO368" s="50"/>
      <c r="GP368" s="50"/>
      <c r="GQ368" s="50"/>
      <c r="GR368" s="50"/>
      <c r="GS368" s="50"/>
      <c r="GT368" s="50"/>
      <c r="GU368" s="50"/>
      <c r="GW368" s="8" t="s">
        <v>72</v>
      </c>
      <c r="GX368" s="8"/>
      <c r="GY368" s="8"/>
      <c r="GZ368" s="50"/>
      <c r="HA368" s="8"/>
      <c r="HB368" s="8"/>
      <c r="HC368" s="50"/>
    </row>
    <row r="369" spans="1:211" s="1" customFormat="1" ht="15">
      <c r="A369" s="73"/>
      <c r="B369" s="67" t="s">
        <v>73</v>
      </c>
      <c r="C369" s="581" t="s">
        <v>74</v>
      </c>
      <c r="D369" s="581"/>
      <c r="E369" s="581"/>
      <c r="F369" s="581"/>
      <c r="G369" s="581"/>
      <c r="H369" s="68" t="s">
        <v>75</v>
      </c>
      <c r="I369" s="96">
        <v>0.17</v>
      </c>
      <c r="J369" s="96">
        <v>0.84</v>
      </c>
      <c r="K369" s="128">
        <v>0.4284</v>
      </c>
      <c r="L369" s="129"/>
      <c r="M369" s="130"/>
      <c r="N369" s="77">
        <v>2027.59</v>
      </c>
      <c r="O369" s="69"/>
      <c r="P369" s="71">
        <v>868.62</v>
      </c>
      <c r="GO369" s="50"/>
      <c r="GP369" s="50"/>
      <c r="GQ369" s="50"/>
      <c r="GR369" s="50"/>
      <c r="GS369" s="50"/>
      <c r="GT369" s="50"/>
      <c r="GU369" s="50"/>
      <c r="GW369" s="8"/>
      <c r="GX369" s="8" t="s">
        <v>74</v>
      </c>
      <c r="GY369" s="8"/>
      <c r="GZ369" s="50"/>
      <c r="HA369" s="8"/>
      <c r="HB369" s="8"/>
      <c r="HC369" s="50"/>
    </row>
    <row r="370" spans="1:211" s="1" customFormat="1" ht="15">
      <c r="A370" s="78"/>
      <c r="B370" s="67" t="s">
        <v>76</v>
      </c>
      <c r="C370" s="581" t="s">
        <v>77</v>
      </c>
      <c r="D370" s="581"/>
      <c r="E370" s="581"/>
      <c r="F370" s="581"/>
      <c r="G370" s="581"/>
      <c r="H370" s="68" t="s">
        <v>67</v>
      </c>
      <c r="I370" s="96">
        <v>0.17</v>
      </c>
      <c r="J370" s="96">
        <v>0.84</v>
      </c>
      <c r="K370" s="128">
        <v>0.4284</v>
      </c>
      <c r="L370" s="70"/>
      <c r="M370" s="69"/>
      <c r="N370" s="77">
        <v>1071.2</v>
      </c>
      <c r="O370" s="69"/>
      <c r="P370" s="83">
        <v>458.9</v>
      </c>
      <c r="GO370" s="50"/>
      <c r="GP370" s="50"/>
      <c r="GQ370" s="50"/>
      <c r="GR370" s="50"/>
      <c r="GS370" s="50"/>
      <c r="GT370" s="50"/>
      <c r="GU370" s="50"/>
      <c r="GW370" s="8"/>
      <c r="GX370" s="8"/>
      <c r="GY370" s="8" t="s">
        <v>77</v>
      </c>
      <c r="GZ370" s="50"/>
      <c r="HA370" s="8"/>
      <c r="HB370" s="8"/>
      <c r="HC370" s="50"/>
    </row>
    <row r="371" spans="1:211" s="1" customFormat="1" ht="15">
      <c r="A371" s="73"/>
      <c r="B371" s="67" t="s">
        <v>78</v>
      </c>
      <c r="C371" s="581" t="s">
        <v>79</v>
      </c>
      <c r="D371" s="581"/>
      <c r="E371" s="581"/>
      <c r="F371" s="581"/>
      <c r="G371" s="581"/>
      <c r="H371" s="68" t="s">
        <v>75</v>
      </c>
      <c r="I371" s="96">
        <v>0.17</v>
      </c>
      <c r="J371" s="96">
        <v>0.84</v>
      </c>
      <c r="K371" s="128">
        <v>0.4284</v>
      </c>
      <c r="L371" s="95">
        <v>477.92</v>
      </c>
      <c r="M371" s="76">
        <v>1.46</v>
      </c>
      <c r="N371" s="77">
        <v>697.76</v>
      </c>
      <c r="O371" s="69"/>
      <c r="P371" s="71">
        <v>298.92</v>
      </c>
      <c r="GO371" s="50"/>
      <c r="GP371" s="50"/>
      <c r="GQ371" s="50"/>
      <c r="GR371" s="50"/>
      <c r="GS371" s="50"/>
      <c r="GT371" s="50"/>
      <c r="GU371" s="50"/>
      <c r="GW371" s="8"/>
      <c r="GX371" s="8" t="s">
        <v>79</v>
      </c>
      <c r="GY371" s="8"/>
      <c r="GZ371" s="50"/>
      <c r="HA371" s="8"/>
      <c r="HB371" s="8"/>
      <c r="HC371" s="50"/>
    </row>
    <row r="372" spans="1:211" s="1" customFormat="1" ht="15">
      <c r="A372" s="78"/>
      <c r="B372" s="67" t="s">
        <v>80</v>
      </c>
      <c r="C372" s="581" t="s">
        <v>81</v>
      </c>
      <c r="D372" s="581"/>
      <c r="E372" s="581"/>
      <c r="F372" s="581"/>
      <c r="G372" s="581"/>
      <c r="H372" s="68" t="s">
        <v>67</v>
      </c>
      <c r="I372" s="96">
        <v>0.17</v>
      </c>
      <c r="J372" s="96">
        <v>0.84</v>
      </c>
      <c r="K372" s="128">
        <v>0.4284</v>
      </c>
      <c r="L372" s="70"/>
      <c r="M372" s="69"/>
      <c r="N372" s="173">
        <v>797.45</v>
      </c>
      <c r="O372" s="69"/>
      <c r="P372" s="83">
        <v>341.63</v>
      </c>
      <c r="GO372" s="50"/>
      <c r="GP372" s="50"/>
      <c r="GQ372" s="50"/>
      <c r="GR372" s="50"/>
      <c r="GS372" s="50"/>
      <c r="GT372" s="50"/>
      <c r="GU372" s="50"/>
      <c r="GW372" s="8"/>
      <c r="GX372" s="8"/>
      <c r="GY372" s="8" t="s">
        <v>81</v>
      </c>
      <c r="GZ372" s="50"/>
      <c r="HA372" s="8"/>
      <c r="HB372" s="8"/>
      <c r="HC372" s="50"/>
    </row>
    <row r="373" spans="1:211" s="1" customFormat="1" ht="23.25">
      <c r="A373" s="73"/>
      <c r="B373" s="67" t="s">
        <v>82</v>
      </c>
      <c r="C373" s="581" t="s">
        <v>83</v>
      </c>
      <c r="D373" s="581"/>
      <c r="E373" s="581"/>
      <c r="F373" s="581"/>
      <c r="G373" s="581"/>
      <c r="H373" s="68" t="s">
        <v>75</v>
      </c>
      <c r="I373" s="74">
        <v>2.9</v>
      </c>
      <c r="J373" s="96">
        <v>0.84</v>
      </c>
      <c r="K373" s="127">
        <v>7.3079999999999998</v>
      </c>
      <c r="L373" s="129"/>
      <c r="M373" s="130"/>
      <c r="N373" s="77">
        <v>19.440000000000001</v>
      </c>
      <c r="O373" s="69"/>
      <c r="P373" s="71">
        <v>142.07</v>
      </c>
      <c r="GO373" s="50"/>
      <c r="GP373" s="50"/>
      <c r="GQ373" s="50"/>
      <c r="GR373" s="50"/>
      <c r="GS373" s="50"/>
      <c r="GT373" s="50"/>
      <c r="GU373" s="50"/>
      <c r="GW373" s="8"/>
      <c r="GX373" s="8" t="s">
        <v>83</v>
      </c>
      <c r="GY373" s="8"/>
      <c r="GZ373" s="50"/>
      <c r="HA373" s="8"/>
      <c r="HB373" s="8"/>
      <c r="HC373" s="50"/>
    </row>
    <row r="374" spans="1:211" s="1" customFormat="1" ht="15">
      <c r="A374" s="66"/>
      <c r="B374" s="67" t="s">
        <v>84</v>
      </c>
      <c r="C374" s="581" t="s">
        <v>85</v>
      </c>
      <c r="D374" s="581"/>
      <c r="E374" s="581"/>
      <c r="F374" s="581"/>
      <c r="G374" s="581"/>
      <c r="H374" s="68"/>
      <c r="I374" s="69"/>
      <c r="J374" s="69"/>
      <c r="K374" s="69"/>
      <c r="L374" s="70"/>
      <c r="M374" s="69"/>
      <c r="N374" s="70"/>
      <c r="O374" s="69"/>
      <c r="P374" s="83">
        <v>0</v>
      </c>
      <c r="GO374" s="50"/>
      <c r="GP374" s="50"/>
      <c r="GQ374" s="50"/>
      <c r="GR374" s="50"/>
      <c r="GS374" s="50"/>
      <c r="GT374" s="50"/>
      <c r="GU374" s="50"/>
      <c r="GW374" s="8" t="s">
        <v>85</v>
      </c>
      <c r="GX374" s="8"/>
      <c r="GY374" s="8"/>
      <c r="GZ374" s="50"/>
      <c r="HA374" s="8"/>
      <c r="HB374" s="8"/>
      <c r="HC374" s="50"/>
    </row>
    <row r="375" spans="1:211" s="1" customFormat="1" ht="23.25">
      <c r="A375" s="73"/>
      <c r="B375" s="67" t="s">
        <v>89</v>
      </c>
      <c r="C375" s="581" t="s">
        <v>90</v>
      </c>
      <c r="D375" s="581"/>
      <c r="E375" s="581"/>
      <c r="F375" s="581"/>
      <c r="G375" s="581"/>
      <c r="H375" s="68" t="s">
        <v>91</v>
      </c>
      <c r="I375" s="96">
        <v>0.55000000000000004</v>
      </c>
      <c r="J375" s="82">
        <v>0</v>
      </c>
      <c r="K375" s="82">
        <v>0</v>
      </c>
      <c r="L375" s="95">
        <v>155.63</v>
      </c>
      <c r="M375" s="76">
        <v>1.19</v>
      </c>
      <c r="N375" s="77">
        <v>185.2</v>
      </c>
      <c r="O375" s="69"/>
      <c r="P375" s="71">
        <v>0</v>
      </c>
      <c r="GO375" s="50"/>
      <c r="GP375" s="50"/>
      <c r="GQ375" s="50"/>
      <c r="GR375" s="50"/>
      <c r="GS375" s="50"/>
      <c r="GT375" s="50"/>
      <c r="GU375" s="50"/>
      <c r="GW375" s="8"/>
      <c r="GX375" s="8" t="s">
        <v>90</v>
      </c>
      <c r="GY375" s="8"/>
      <c r="GZ375" s="50"/>
      <c r="HA375" s="8"/>
      <c r="HB375" s="8"/>
      <c r="HC375" s="50"/>
    </row>
    <row r="376" spans="1:211" s="1" customFormat="1" ht="23.25">
      <c r="A376" s="73"/>
      <c r="B376" s="67" t="s">
        <v>171</v>
      </c>
      <c r="C376" s="581" t="s">
        <v>172</v>
      </c>
      <c r="D376" s="581"/>
      <c r="E376" s="581"/>
      <c r="F376" s="581"/>
      <c r="G376" s="581"/>
      <c r="H376" s="68" t="s">
        <v>88</v>
      </c>
      <c r="I376" s="127">
        <v>4.0000000000000001E-3</v>
      </c>
      <c r="J376" s="82">
        <v>0</v>
      </c>
      <c r="K376" s="82">
        <v>0</v>
      </c>
      <c r="L376" s="75">
        <v>71131.5</v>
      </c>
      <c r="M376" s="76">
        <v>1.1499999999999999</v>
      </c>
      <c r="N376" s="77">
        <v>81801.23</v>
      </c>
      <c r="O376" s="69"/>
      <c r="P376" s="71">
        <v>0</v>
      </c>
      <c r="GO376" s="50"/>
      <c r="GP376" s="50"/>
      <c r="GQ376" s="50"/>
      <c r="GR376" s="50"/>
      <c r="GS376" s="50"/>
      <c r="GT376" s="50"/>
      <c r="GU376" s="50"/>
      <c r="GW376" s="8"/>
      <c r="GX376" s="8" t="s">
        <v>172</v>
      </c>
      <c r="GY376" s="8"/>
      <c r="GZ376" s="50"/>
      <c r="HA376" s="8"/>
      <c r="HB376" s="8"/>
      <c r="HC376" s="50"/>
    </row>
    <row r="377" spans="1:211" s="1" customFormat="1" ht="34.5">
      <c r="A377" s="73"/>
      <c r="B377" s="67" t="s">
        <v>228</v>
      </c>
      <c r="C377" s="581" t="s">
        <v>229</v>
      </c>
      <c r="D377" s="581"/>
      <c r="E377" s="581"/>
      <c r="F377" s="581"/>
      <c r="G377" s="581"/>
      <c r="H377" s="68" t="s">
        <v>91</v>
      </c>
      <c r="I377" s="82">
        <v>2</v>
      </c>
      <c r="J377" s="82">
        <v>0</v>
      </c>
      <c r="K377" s="82">
        <v>0</v>
      </c>
      <c r="L377" s="95">
        <v>911.56</v>
      </c>
      <c r="M377" s="76">
        <v>1.34</v>
      </c>
      <c r="N377" s="77">
        <v>1221.49</v>
      </c>
      <c r="O377" s="69"/>
      <c r="P377" s="71">
        <v>0</v>
      </c>
      <c r="GO377" s="50"/>
      <c r="GP377" s="50"/>
      <c r="GQ377" s="50"/>
      <c r="GR377" s="50"/>
      <c r="GS377" s="50"/>
      <c r="GT377" s="50"/>
      <c r="GU377" s="50"/>
      <c r="GW377" s="8"/>
      <c r="GX377" s="8" t="s">
        <v>229</v>
      </c>
      <c r="GY377" s="8"/>
      <c r="GZ377" s="50"/>
      <c r="HA377" s="8"/>
      <c r="HB377" s="8"/>
      <c r="HC377" s="50"/>
    </row>
    <row r="378" spans="1:211" s="1" customFormat="1" ht="15">
      <c r="A378" s="79"/>
      <c r="B378" s="65"/>
      <c r="C378" s="579" t="s">
        <v>99</v>
      </c>
      <c r="D378" s="579"/>
      <c r="E378" s="579"/>
      <c r="F378" s="579"/>
      <c r="G378" s="579"/>
      <c r="H378" s="53"/>
      <c r="I378" s="54"/>
      <c r="J378" s="54"/>
      <c r="K378" s="54"/>
      <c r="L378" s="57"/>
      <c r="M378" s="54"/>
      <c r="N378" s="80"/>
      <c r="O378" s="54"/>
      <c r="P378" s="81">
        <v>34525.49</v>
      </c>
      <c r="GO378" s="50"/>
      <c r="GP378" s="50"/>
      <c r="GQ378" s="50"/>
      <c r="GR378" s="50"/>
      <c r="GS378" s="50"/>
      <c r="GT378" s="50"/>
      <c r="GU378" s="50"/>
      <c r="GW378" s="8"/>
      <c r="GX378" s="8"/>
      <c r="GY378" s="8"/>
      <c r="GZ378" s="50" t="s">
        <v>99</v>
      </c>
      <c r="HA378" s="8"/>
      <c r="HB378" s="8"/>
      <c r="HC378" s="50"/>
    </row>
    <row r="379" spans="1:211" s="1" customFormat="1" ht="15">
      <c r="A379" s="78" t="s">
        <v>230</v>
      </c>
      <c r="B379" s="67" t="s">
        <v>101</v>
      </c>
      <c r="C379" s="581" t="s">
        <v>102</v>
      </c>
      <c r="D379" s="581"/>
      <c r="E379" s="581"/>
      <c r="F379" s="581"/>
      <c r="G379" s="581"/>
      <c r="H379" s="68" t="s">
        <v>103</v>
      </c>
      <c r="I379" s="82">
        <v>2</v>
      </c>
      <c r="J379" s="69"/>
      <c r="K379" s="82">
        <v>2</v>
      </c>
      <c r="L379" s="70"/>
      <c r="M379" s="69"/>
      <c r="N379" s="70"/>
      <c r="O379" s="74">
        <v>0.7</v>
      </c>
      <c r="P379" s="83">
        <v>540.26</v>
      </c>
      <c r="GO379" s="50"/>
      <c r="GP379" s="50"/>
      <c r="GQ379" s="50"/>
      <c r="GR379" s="50"/>
      <c r="GS379" s="50"/>
      <c r="GT379" s="50"/>
      <c r="GU379" s="50"/>
      <c r="GW379" s="8"/>
      <c r="GX379" s="8"/>
      <c r="GY379" s="8"/>
      <c r="GZ379" s="50"/>
      <c r="HA379" s="8" t="s">
        <v>102</v>
      </c>
      <c r="HB379" s="8"/>
      <c r="HC379" s="50"/>
    </row>
    <row r="380" spans="1:211" s="1" customFormat="1" ht="15">
      <c r="A380" s="78"/>
      <c r="B380" s="67"/>
      <c r="C380" s="581" t="s">
        <v>104</v>
      </c>
      <c r="D380" s="581"/>
      <c r="E380" s="581"/>
      <c r="F380" s="581"/>
      <c r="G380" s="581"/>
      <c r="H380" s="68"/>
      <c r="I380" s="69"/>
      <c r="J380" s="69"/>
      <c r="K380" s="69"/>
      <c r="L380" s="70"/>
      <c r="M380" s="69"/>
      <c r="N380" s="70"/>
      <c r="O380" s="69"/>
      <c r="P380" s="71">
        <v>33215.879999999997</v>
      </c>
      <c r="GO380" s="50"/>
      <c r="GP380" s="50"/>
      <c r="GQ380" s="50"/>
      <c r="GR380" s="50"/>
      <c r="GS380" s="50"/>
      <c r="GT380" s="50"/>
      <c r="GU380" s="50"/>
      <c r="GW380" s="8"/>
      <c r="GX380" s="8"/>
      <c r="GY380" s="8"/>
      <c r="GZ380" s="50"/>
      <c r="HA380" s="8"/>
      <c r="HB380" s="8" t="s">
        <v>104</v>
      </c>
      <c r="HC380" s="50"/>
    </row>
    <row r="381" spans="1:211" s="1" customFormat="1" ht="15">
      <c r="A381" s="78"/>
      <c r="B381" s="67" t="s">
        <v>105</v>
      </c>
      <c r="C381" s="581" t="s">
        <v>106</v>
      </c>
      <c r="D381" s="581"/>
      <c r="E381" s="581"/>
      <c r="F381" s="581"/>
      <c r="G381" s="581"/>
      <c r="H381" s="68" t="s">
        <v>103</v>
      </c>
      <c r="I381" s="82">
        <v>98</v>
      </c>
      <c r="J381" s="69"/>
      <c r="K381" s="82">
        <v>98</v>
      </c>
      <c r="L381" s="70"/>
      <c r="M381" s="69"/>
      <c r="N381" s="70"/>
      <c r="O381" s="69"/>
      <c r="P381" s="71">
        <v>32551.56</v>
      </c>
      <c r="GO381" s="50"/>
      <c r="GP381" s="50"/>
      <c r="GQ381" s="50"/>
      <c r="GR381" s="50"/>
      <c r="GS381" s="50"/>
      <c r="GT381" s="50"/>
      <c r="GU381" s="50"/>
      <c r="GW381" s="8"/>
      <c r="GX381" s="8"/>
      <c r="GY381" s="8"/>
      <c r="GZ381" s="50"/>
      <c r="HA381" s="8"/>
      <c r="HB381" s="8" t="s">
        <v>106</v>
      </c>
      <c r="HC381" s="50"/>
    </row>
    <row r="382" spans="1:211" s="1" customFormat="1" ht="15">
      <c r="A382" s="78"/>
      <c r="B382" s="67" t="s">
        <v>107</v>
      </c>
      <c r="C382" s="581" t="s">
        <v>108</v>
      </c>
      <c r="D382" s="581"/>
      <c r="E382" s="581"/>
      <c r="F382" s="581"/>
      <c r="G382" s="581"/>
      <c r="H382" s="68" t="s">
        <v>103</v>
      </c>
      <c r="I382" s="82">
        <v>51</v>
      </c>
      <c r="J382" s="69"/>
      <c r="K382" s="82">
        <v>51</v>
      </c>
      <c r="L382" s="70"/>
      <c r="M382" s="69"/>
      <c r="N382" s="70"/>
      <c r="O382" s="69"/>
      <c r="P382" s="71">
        <v>16940.099999999999</v>
      </c>
      <c r="GO382" s="50"/>
      <c r="GP382" s="50"/>
      <c r="GQ382" s="50"/>
      <c r="GR382" s="50"/>
      <c r="GS382" s="50"/>
      <c r="GT382" s="50"/>
      <c r="GU382" s="50"/>
      <c r="GW382" s="8"/>
      <c r="GX382" s="8"/>
      <c r="GY382" s="8"/>
      <c r="GZ382" s="50"/>
      <c r="HA382" s="8"/>
      <c r="HB382" s="8" t="s">
        <v>108</v>
      </c>
      <c r="HC382" s="50"/>
    </row>
    <row r="383" spans="1:211" s="1" customFormat="1" ht="15">
      <c r="A383" s="84"/>
      <c r="B383" s="85"/>
      <c r="C383" s="579" t="s">
        <v>109</v>
      </c>
      <c r="D383" s="579"/>
      <c r="E383" s="579"/>
      <c r="F383" s="579"/>
      <c r="G383" s="579"/>
      <c r="H383" s="53"/>
      <c r="I383" s="54"/>
      <c r="J383" s="54"/>
      <c r="K383" s="54"/>
      <c r="L383" s="57"/>
      <c r="M383" s="54"/>
      <c r="N383" s="80">
        <v>28185.8</v>
      </c>
      <c r="O383" s="54"/>
      <c r="P383" s="81">
        <v>84557.41</v>
      </c>
      <c r="GO383" s="50"/>
      <c r="GP383" s="50"/>
      <c r="GQ383" s="50"/>
      <c r="GR383" s="50"/>
      <c r="GS383" s="50"/>
      <c r="GT383" s="50"/>
      <c r="GU383" s="50"/>
      <c r="GW383" s="8"/>
      <c r="GX383" s="8"/>
      <c r="GY383" s="8"/>
      <c r="GZ383" s="50"/>
      <c r="HA383" s="8"/>
      <c r="HB383" s="8"/>
      <c r="HC383" s="50" t="s">
        <v>109</v>
      </c>
    </row>
    <row r="384" spans="1:211" s="1" customFormat="1" ht="0.75" customHeight="1">
      <c r="A384" s="86"/>
      <c r="B384" s="87"/>
      <c r="C384" s="87"/>
      <c r="D384" s="87"/>
      <c r="E384" s="87"/>
      <c r="F384" s="87"/>
      <c r="G384" s="87"/>
      <c r="H384" s="88"/>
      <c r="I384" s="89"/>
      <c r="J384" s="89"/>
      <c r="K384" s="89"/>
      <c r="L384" s="90"/>
      <c r="M384" s="89"/>
      <c r="N384" s="90"/>
      <c r="O384" s="89"/>
      <c r="P384" s="91"/>
      <c r="GO384" s="50"/>
      <c r="GP384" s="50"/>
      <c r="GQ384" s="50"/>
      <c r="GR384" s="50"/>
      <c r="GS384" s="50"/>
      <c r="GT384" s="50"/>
      <c r="GU384" s="50"/>
      <c r="GW384" s="8"/>
      <c r="GX384" s="8"/>
      <c r="GY384" s="8"/>
      <c r="GZ384" s="50"/>
      <c r="HA384" s="8"/>
      <c r="HB384" s="8"/>
      <c r="HC384" s="50"/>
    </row>
    <row r="385" spans="1:211" s="1" customFormat="1" ht="15">
      <c r="A385" s="582" t="s">
        <v>231</v>
      </c>
      <c r="B385" s="583"/>
      <c r="C385" s="583"/>
      <c r="D385" s="583"/>
      <c r="E385" s="583"/>
      <c r="F385" s="583"/>
      <c r="G385" s="583"/>
      <c r="H385" s="583"/>
      <c r="I385" s="583"/>
      <c r="J385" s="583"/>
      <c r="K385" s="583"/>
      <c r="L385" s="583"/>
      <c r="M385" s="583"/>
      <c r="N385" s="583"/>
      <c r="O385" s="583"/>
      <c r="P385" s="584"/>
      <c r="GO385" s="50"/>
      <c r="GP385" s="50" t="s">
        <v>231</v>
      </c>
      <c r="GQ385" s="50"/>
      <c r="GR385" s="50"/>
      <c r="GS385" s="50"/>
      <c r="GT385" s="50"/>
      <c r="GU385" s="50"/>
      <c r="GW385" s="8"/>
      <c r="GX385" s="8"/>
      <c r="GY385" s="8"/>
      <c r="GZ385" s="50"/>
      <c r="HA385" s="8"/>
      <c r="HB385" s="8"/>
      <c r="HC385" s="50"/>
    </row>
    <row r="386" spans="1:211" s="1" customFormat="1" ht="22.5">
      <c r="A386" s="51" t="s">
        <v>232</v>
      </c>
      <c r="B386" s="52" t="s">
        <v>233</v>
      </c>
      <c r="C386" s="580" t="s">
        <v>234</v>
      </c>
      <c r="D386" s="580"/>
      <c r="E386" s="580"/>
      <c r="F386" s="580"/>
      <c r="G386" s="580"/>
      <c r="H386" s="53" t="s">
        <v>61</v>
      </c>
      <c r="I386" s="54">
        <v>3</v>
      </c>
      <c r="J386" s="55">
        <v>1</v>
      </c>
      <c r="K386" s="55">
        <v>3</v>
      </c>
      <c r="L386" s="57"/>
      <c r="M386" s="54"/>
      <c r="N386" s="57"/>
      <c r="O386" s="54"/>
      <c r="P386" s="58"/>
      <c r="Q386" s="59"/>
      <c r="R386" s="60"/>
      <c r="GO386" s="50"/>
      <c r="GP386" s="50"/>
      <c r="GQ386" s="50" t="s">
        <v>234</v>
      </c>
      <c r="GR386" s="50" t="s">
        <v>6</v>
      </c>
      <c r="GS386" s="50" t="s">
        <v>6</v>
      </c>
      <c r="GT386" s="50" t="s">
        <v>6</v>
      </c>
      <c r="GU386" s="50" t="s">
        <v>6</v>
      </c>
      <c r="GW386" s="8"/>
      <c r="GX386" s="8"/>
      <c r="GY386" s="8"/>
      <c r="GZ386" s="50"/>
      <c r="HA386" s="8"/>
      <c r="HB386" s="8"/>
      <c r="HC386" s="50"/>
    </row>
    <row r="387" spans="1:211" s="1" customFormat="1" ht="23.25">
      <c r="A387" s="64"/>
      <c r="B387" s="65" t="s">
        <v>62</v>
      </c>
      <c r="C387" s="572" t="s">
        <v>63</v>
      </c>
      <c r="D387" s="572"/>
      <c r="E387" s="572"/>
      <c r="F387" s="572"/>
      <c r="G387" s="572"/>
      <c r="H387" s="572"/>
      <c r="I387" s="572"/>
      <c r="J387" s="572"/>
      <c r="K387" s="572"/>
      <c r="L387" s="572"/>
      <c r="M387" s="572"/>
      <c r="N387" s="572"/>
      <c r="O387" s="572"/>
      <c r="P387" s="587"/>
      <c r="GO387" s="50"/>
      <c r="GP387" s="50"/>
      <c r="GQ387" s="50"/>
      <c r="GR387" s="50"/>
      <c r="GS387" s="50"/>
      <c r="GT387" s="50"/>
      <c r="GU387" s="50"/>
      <c r="GV387" s="63" t="s">
        <v>63</v>
      </c>
      <c r="GW387" s="8"/>
      <c r="GX387" s="8"/>
      <c r="GY387" s="8"/>
      <c r="GZ387" s="50"/>
      <c r="HA387" s="8"/>
      <c r="HB387" s="8"/>
      <c r="HC387" s="50"/>
    </row>
    <row r="388" spans="1:211" s="1" customFormat="1" ht="22.5">
      <c r="A388" s="64"/>
      <c r="B388" s="65" t="s">
        <v>64</v>
      </c>
      <c r="C388" s="572" t="s">
        <v>65</v>
      </c>
      <c r="D388" s="572"/>
      <c r="E388" s="572"/>
      <c r="F388" s="572"/>
      <c r="G388" s="572"/>
      <c r="H388" s="572"/>
      <c r="I388" s="572"/>
      <c r="J388" s="572"/>
      <c r="K388" s="572"/>
      <c r="L388" s="572"/>
      <c r="M388" s="572"/>
      <c r="N388" s="572"/>
      <c r="O388" s="572"/>
      <c r="P388" s="587"/>
      <c r="GO388" s="50"/>
      <c r="GP388" s="50"/>
      <c r="GQ388" s="50"/>
      <c r="GR388" s="50"/>
      <c r="GS388" s="50"/>
      <c r="GT388" s="50"/>
      <c r="GU388" s="50"/>
      <c r="GV388" s="63" t="s">
        <v>65</v>
      </c>
      <c r="GW388" s="8"/>
      <c r="GX388" s="8"/>
      <c r="GY388" s="8"/>
      <c r="GZ388" s="50"/>
      <c r="HA388" s="8"/>
      <c r="HB388" s="8"/>
      <c r="HC388" s="50"/>
    </row>
    <row r="389" spans="1:211" s="1" customFormat="1" ht="15">
      <c r="A389" s="66"/>
      <c r="B389" s="67" t="s">
        <v>58</v>
      </c>
      <c r="C389" s="581" t="s">
        <v>66</v>
      </c>
      <c r="D389" s="581"/>
      <c r="E389" s="581"/>
      <c r="F389" s="581"/>
      <c r="G389" s="581"/>
      <c r="H389" s="68" t="s">
        <v>67</v>
      </c>
      <c r="I389" s="69"/>
      <c r="J389" s="69"/>
      <c r="K389" s="128">
        <v>7.8083999999999998</v>
      </c>
      <c r="L389" s="70"/>
      <c r="M389" s="69"/>
      <c r="N389" s="70"/>
      <c r="O389" s="69"/>
      <c r="P389" s="71">
        <v>6226.81</v>
      </c>
      <c r="GO389" s="50"/>
      <c r="GP389" s="50"/>
      <c r="GQ389" s="50"/>
      <c r="GR389" s="50"/>
      <c r="GS389" s="50"/>
      <c r="GT389" s="50"/>
      <c r="GU389" s="50"/>
      <c r="GW389" s="8" t="s">
        <v>66</v>
      </c>
      <c r="GX389" s="8"/>
      <c r="GY389" s="8"/>
      <c r="GZ389" s="50"/>
      <c r="HA389" s="8"/>
      <c r="HB389" s="8"/>
      <c r="HC389" s="50"/>
    </row>
    <row r="390" spans="1:211" s="1" customFormat="1" ht="15">
      <c r="A390" s="73"/>
      <c r="B390" s="67" t="s">
        <v>68</v>
      </c>
      <c r="C390" s="581" t="s">
        <v>69</v>
      </c>
      <c r="D390" s="581"/>
      <c r="E390" s="581"/>
      <c r="F390" s="581"/>
      <c r="G390" s="581"/>
      <c r="H390" s="68" t="s">
        <v>67</v>
      </c>
      <c r="I390" s="96">
        <v>7.23</v>
      </c>
      <c r="J390" s="96">
        <v>0.36</v>
      </c>
      <c r="K390" s="128">
        <v>7.8083999999999998</v>
      </c>
      <c r="L390" s="129"/>
      <c r="M390" s="130"/>
      <c r="N390" s="77">
        <v>797.45</v>
      </c>
      <c r="O390" s="69"/>
      <c r="P390" s="71">
        <v>6226.81</v>
      </c>
      <c r="GO390" s="50"/>
      <c r="GP390" s="50"/>
      <c r="GQ390" s="50"/>
      <c r="GR390" s="50"/>
      <c r="GS390" s="50"/>
      <c r="GT390" s="50"/>
      <c r="GU390" s="50"/>
      <c r="GW390" s="8"/>
      <c r="GX390" s="8" t="s">
        <v>69</v>
      </c>
      <c r="GY390" s="8"/>
      <c r="GZ390" s="50"/>
      <c r="HA390" s="8"/>
      <c r="HB390" s="8"/>
      <c r="HC390" s="50"/>
    </row>
    <row r="391" spans="1:211" s="1" customFormat="1" ht="15">
      <c r="A391" s="66"/>
      <c r="B391" s="67" t="s">
        <v>70</v>
      </c>
      <c r="C391" s="581" t="s">
        <v>71</v>
      </c>
      <c r="D391" s="581"/>
      <c r="E391" s="581"/>
      <c r="F391" s="581"/>
      <c r="G391" s="581"/>
      <c r="H391" s="68"/>
      <c r="I391" s="69"/>
      <c r="J391" s="69"/>
      <c r="K391" s="69"/>
      <c r="L391" s="70"/>
      <c r="M391" s="69"/>
      <c r="N391" s="70"/>
      <c r="O391" s="69"/>
      <c r="P391" s="71">
        <v>1078.54</v>
      </c>
      <c r="GO391" s="50"/>
      <c r="GP391" s="50"/>
      <c r="GQ391" s="50"/>
      <c r="GR391" s="50"/>
      <c r="GS391" s="50"/>
      <c r="GT391" s="50"/>
      <c r="GU391" s="50"/>
      <c r="GW391" s="8" t="s">
        <v>71</v>
      </c>
      <c r="GX391" s="8"/>
      <c r="GY391" s="8"/>
      <c r="GZ391" s="50"/>
      <c r="HA391" s="8"/>
      <c r="HB391" s="8"/>
      <c r="HC391" s="50"/>
    </row>
    <row r="392" spans="1:211" s="1" customFormat="1" ht="15">
      <c r="A392" s="66"/>
      <c r="B392" s="67"/>
      <c r="C392" s="581" t="s">
        <v>72</v>
      </c>
      <c r="D392" s="581"/>
      <c r="E392" s="581"/>
      <c r="F392" s="581"/>
      <c r="G392" s="581"/>
      <c r="H392" s="68" t="s">
        <v>67</v>
      </c>
      <c r="I392" s="69"/>
      <c r="J392" s="69"/>
      <c r="K392" s="128">
        <v>0.99360000000000004</v>
      </c>
      <c r="L392" s="70"/>
      <c r="M392" s="69"/>
      <c r="N392" s="70"/>
      <c r="O392" s="69"/>
      <c r="P392" s="83">
        <v>879.5</v>
      </c>
      <c r="GO392" s="50"/>
      <c r="GP392" s="50"/>
      <c r="GQ392" s="50"/>
      <c r="GR392" s="50"/>
      <c r="GS392" s="50"/>
      <c r="GT392" s="50"/>
      <c r="GU392" s="50"/>
      <c r="GW392" s="8" t="s">
        <v>72</v>
      </c>
      <c r="GX392" s="8"/>
      <c r="GY392" s="8"/>
      <c r="GZ392" s="50"/>
      <c r="HA392" s="8"/>
      <c r="HB392" s="8"/>
      <c r="HC392" s="50"/>
    </row>
    <row r="393" spans="1:211" s="1" customFormat="1" ht="15">
      <c r="A393" s="73"/>
      <c r="B393" s="67" t="s">
        <v>73</v>
      </c>
      <c r="C393" s="581" t="s">
        <v>74</v>
      </c>
      <c r="D393" s="581"/>
      <c r="E393" s="581"/>
      <c r="F393" s="581"/>
      <c r="G393" s="581"/>
      <c r="H393" s="68" t="s">
        <v>75</v>
      </c>
      <c r="I393" s="96">
        <v>0.36</v>
      </c>
      <c r="J393" s="96">
        <v>0.36</v>
      </c>
      <c r="K393" s="128">
        <v>0.38879999999999998</v>
      </c>
      <c r="L393" s="129"/>
      <c r="M393" s="130"/>
      <c r="N393" s="77">
        <v>2027.59</v>
      </c>
      <c r="O393" s="69"/>
      <c r="P393" s="71">
        <v>788.33</v>
      </c>
      <c r="GO393" s="50"/>
      <c r="GP393" s="50"/>
      <c r="GQ393" s="50"/>
      <c r="GR393" s="50"/>
      <c r="GS393" s="50"/>
      <c r="GT393" s="50"/>
      <c r="GU393" s="50"/>
      <c r="GW393" s="8"/>
      <c r="GX393" s="8" t="s">
        <v>74</v>
      </c>
      <c r="GY393" s="8"/>
      <c r="GZ393" s="50"/>
      <c r="HA393" s="8"/>
      <c r="HB393" s="8"/>
      <c r="HC393" s="50"/>
    </row>
    <row r="394" spans="1:211" s="1" customFormat="1" ht="15">
      <c r="A394" s="78"/>
      <c r="B394" s="67" t="s">
        <v>76</v>
      </c>
      <c r="C394" s="581" t="s">
        <v>77</v>
      </c>
      <c r="D394" s="581"/>
      <c r="E394" s="581"/>
      <c r="F394" s="581"/>
      <c r="G394" s="581"/>
      <c r="H394" s="68" t="s">
        <v>67</v>
      </c>
      <c r="I394" s="96">
        <v>0.36</v>
      </c>
      <c r="J394" s="96">
        <v>0.36</v>
      </c>
      <c r="K394" s="128">
        <v>0.38879999999999998</v>
      </c>
      <c r="L394" s="70"/>
      <c r="M394" s="69"/>
      <c r="N394" s="77">
        <v>1071.2</v>
      </c>
      <c r="O394" s="69"/>
      <c r="P394" s="83">
        <v>416.48</v>
      </c>
      <c r="GO394" s="50"/>
      <c r="GP394" s="50"/>
      <c r="GQ394" s="50"/>
      <c r="GR394" s="50"/>
      <c r="GS394" s="50"/>
      <c r="GT394" s="50"/>
      <c r="GU394" s="50"/>
      <c r="GW394" s="8"/>
      <c r="GX394" s="8"/>
      <c r="GY394" s="8" t="s">
        <v>77</v>
      </c>
      <c r="GZ394" s="50"/>
      <c r="HA394" s="8"/>
      <c r="HB394" s="8"/>
      <c r="HC394" s="50"/>
    </row>
    <row r="395" spans="1:211" s="1" customFormat="1" ht="15">
      <c r="A395" s="73"/>
      <c r="B395" s="67" t="s">
        <v>120</v>
      </c>
      <c r="C395" s="581" t="s">
        <v>121</v>
      </c>
      <c r="D395" s="581"/>
      <c r="E395" s="581"/>
      <c r="F395" s="581"/>
      <c r="G395" s="581"/>
      <c r="H395" s="68" t="s">
        <v>75</v>
      </c>
      <c r="I395" s="74">
        <v>0.2</v>
      </c>
      <c r="J395" s="96">
        <v>0.36</v>
      </c>
      <c r="K395" s="127">
        <v>0.216</v>
      </c>
      <c r="L395" s="95">
        <v>55.78</v>
      </c>
      <c r="M395" s="76">
        <v>1.57</v>
      </c>
      <c r="N395" s="77">
        <v>87.57</v>
      </c>
      <c r="O395" s="69"/>
      <c r="P395" s="71">
        <v>18.920000000000002</v>
      </c>
      <c r="GO395" s="50"/>
      <c r="GP395" s="50"/>
      <c r="GQ395" s="50"/>
      <c r="GR395" s="50"/>
      <c r="GS395" s="50"/>
      <c r="GT395" s="50"/>
      <c r="GU395" s="50"/>
      <c r="GW395" s="8"/>
      <c r="GX395" s="8" t="s">
        <v>121</v>
      </c>
      <c r="GY395" s="8"/>
      <c r="GZ395" s="50"/>
      <c r="HA395" s="8"/>
      <c r="HB395" s="8"/>
      <c r="HC395" s="50"/>
    </row>
    <row r="396" spans="1:211" s="1" customFormat="1" ht="15">
      <c r="A396" s="78"/>
      <c r="B396" s="67" t="s">
        <v>122</v>
      </c>
      <c r="C396" s="581" t="s">
        <v>123</v>
      </c>
      <c r="D396" s="581"/>
      <c r="E396" s="581"/>
      <c r="F396" s="581"/>
      <c r="G396" s="581"/>
      <c r="H396" s="68" t="s">
        <v>67</v>
      </c>
      <c r="I396" s="74">
        <v>0.2</v>
      </c>
      <c r="J396" s="96">
        <v>0.36</v>
      </c>
      <c r="K396" s="127">
        <v>0.216</v>
      </c>
      <c r="L396" s="70"/>
      <c r="M396" s="69"/>
      <c r="N396" s="173">
        <v>708.18</v>
      </c>
      <c r="O396" s="69"/>
      <c r="P396" s="83">
        <v>152.97</v>
      </c>
      <c r="GO396" s="50"/>
      <c r="GP396" s="50"/>
      <c r="GQ396" s="50"/>
      <c r="GR396" s="50"/>
      <c r="GS396" s="50"/>
      <c r="GT396" s="50"/>
      <c r="GU396" s="50"/>
      <c r="GW396" s="8"/>
      <c r="GX396" s="8"/>
      <c r="GY396" s="8" t="s">
        <v>123</v>
      </c>
      <c r="GZ396" s="50"/>
      <c r="HA396" s="8"/>
      <c r="HB396" s="8"/>
      <c r="HC396" s="50"/>
    </row>
    <row r="397" spans="1:211" s="1" customFormat="1" ht="15">
      <c r="A397" s="73"/>
      <c r="B397" s="67" t="s">
        <v>78</v>
      </c>
      <c r="C397" s="581" t="s">
        <v>79</v>
      </c>
      <c r="D397" s="581"/>
      <c r="E397" s="581"/>
      <c r="F397" s="581"/>
      <c r="G397" s="581"/>
      <c r="H397" s="68" t="s">
        <v>75</v>
      </c>
      <c r="I397" s="96">
        <v>0.36</v>
      </c>
      <c r="J397" s="96">
        <v>0.36</v>
      </c>
      <c r="K397" s="128">
        <v>0.38879999999999998</v>
      </c>
      <c r="L397" s="95">
        <v>477.92</v>
      </c>
      <c r="M397" s="76">
        <v>1.46</v>
      </c>
      <c r="N397" s="77">
        <v>697.76</v>
      </c>
      <c r="O397" s="69"/>
      <c r="P397" s="71">
        <v>271.29000000000002</v>
      </c>
      <c r="GO397" s="50"/>
      <c r="GP397" s="50"/>
      <c r="GQ397" s="50"/>
      <c r="GR397" s="50"/>
      <c r="GS397" s="50"/>
      <c r="GT397" s="50"/>
      <c r="GU397" s="50"/>
      <c r="GW397" s="8"/>
      <c r="GX397" s="8" t="s">
        <v>79</v>
      </c>
      <c r="GY397" s="8"/>
      <c r="GZ397" s="50"/>
      <c r="HA397" s="8"/>
      <c r="HB397" s="8"/>
      <c r="HC397" s="50"/>
    </row>
    <row r="398" spans="1:211" s="1" customFormat="1" ht="15">
      <c r="A398" s="78"/>
      <c r="B398" s="67" t="s">
        <v>80</v>
      </c>
      <c r="C398" s="581" t="s">
        <v>81</v>
      </c>
      <c r="D398" s="581"/>
      <c r="E398" s="581"/>
      <c r="F398" s="581"/>
      <c r="G398" s="581"/>
      <c r="H398" s="68" t="s">
        <v>67</v>
      </c>
      <c r="I398" s="96">
        <v>0.36</v>
      </c>
      <c r="J398" s="96">
        <v>0.36</v>
      </c>
      <c r="K398" s="128">
        <v>0.38879999999999998</v>
      </c>
      <c r="L398" s="70"/>
      <c r="M398" s="69"/>
      <c r="N398" s="173">
        <v>797.45</v>
      </c>
      <c r="O398" s="69"/>
      <c r="P398" s="83">
        <v>310.05</v>
      </c>
      <c r="GO398" s="50"/>
      <c r="GP398" s="50"/>
      <c r="GQ398" s="50"/>
      <c r="GR398" s="50"/>
      <c r="GS398" s="50"/>
      <c r="GT398" s="50"/>
      <c r="GU398" s="50"/>
      <c r="GW398" s="8"/>
      <c r="GX398" s="8"/>
      <c r="GY398" s="8" t="s">
        <v>81</v>
      </c>
      <c r="GZ398" s="50"/>
      <c r="HA398" s="8"/>
      <c r="HB398" s="8"/>
      <c r="HC398" s="50"/>
    </row>
    <row r="399" spans="1:211" s="1" customFormat="1" ht="15">
      <c r="A399" s="66"/>
      <c r="B399" s="67" t="s">
        <v>84</v>
      </c>
      <c r="C399" s="581" t="s">
        <v>85</v>
      </c>
      <c r="D399" s="581"/>
      <c r="E399" s="581"/>
      <c r="F399" s="581"/>
      <c r="G399" s="581"/>
      <c r="H399" s="68"/>
      <c r="I399" s="69"/>
      <c r="J399" s="69"/>
      <c r="K399" s="69"/>
      <c r="L399" s="70"/>
      <c r="M399" s="69"/>
      <c r="N399" s="70"/>
      <c r="O399" s="69"/>
      <c r="P399" s="83">
        <v>0</v>
      </c>
      <c r="GO399" s="50"/>
      <c r="GP399" s="50"/>
      <c r="GQ399" s="50"/>
      <c r="GR399" s="50"/>
      <c r="GS399" s="50"/>
      <c r="GT399" s="50"/>
      <c r="GU399" s="50"/>
      <c r="GW399" s="8" t="s">
        <v>85</v>
      </c>
      <c r="GX399" s="8"/>
      <c r="GY399" s="8"/>
      <c r="GZ399" s="50"/>
      <c r="HA399" s="8"/>
      <c r="HB399" s="8"/>
      <c r="HC399" s="50"/>
    </row>
    <row r="400" spans="1:211" s="1" customFormat="1" ht="15">
      <c r="A400" s="73"/>
      <c r="B400" s="67" t="s">
        <v>114</v>
      </c>
      <c r="C400" s="581" t="s">
        <v>115</v>
      </c>
      <c r="D400" s="581"/>
      <c r="E400" s="581"/>
      <c r="F400" s="581"/>
      <c r="G400" s="581"/>
      <c r="H400" s="68" t="s">
        <v>91</v>
      </c>
      <c r="I400" s="96">
        <v>1.35</v>
      </c>
      <c r="J400" s="82">
        <v>0</v>
      </c>
      <c r="K400" s="82">
        <v>0</v>
      </c>
      <c r="L400" s="95">
        <v>174.93</v>
      </c>
      <c r="M400" s="76">
        <v>1.1499999999999999</v>
      </c>
      <c r="N400" s="77">
        <v>201.17</v>
      </c>
      <c r="O400" s="69"/>
      <c r="P400" s="71">
        <v>0</v>
      </c>
      <c r="GO400" s="50"/>
      <c r="GP400" s="50"/>
      <c r="GQ400" s="50"/>
      <c r="GR400" s="50"/>
      <c r="GS400" s="50"/>
      <c r="GT400" s="50"/>
      <c r="GU400" s="50"/>
      <c r="GW400" s="8"/>
      <c r="GX400" s="8" t="s">
        <v>115</v>
      </c>
      <c r="GY400" s="8"/>
      <c r="GZ400" s="50"/>
      <c r="HA400" s="8"/>
      <c r="HB400" s="8"/>
      <c r="HC400" s="50"/>
    </row>
    <row r="401" spans="1:211" s="1" customFormat="1" ht="15">
      <c r="A401" s="73"/>
      <c r="B401" s="67" t="s">
        <v>124</v>
      </c>
      <c r="C401" s="581" t="s">
        <v>125</v>
      </c>
      <c r="D401" s="581"/>
      <c r="E401" s="581"/>
      <c r="F401" s="581"/>
      <c r="G401" s="581"/>
      <c r="H401" s="68" t="s">
        <v>126</v>
      </c>
      <c r="I401" s="96">
        <v>0.04</v>
      </c>
      <c r="J401" s="82">
        <v>0</v>
      </c>
      <c r="K401" s="82">
        <v>0</v>
      </c>
      <c r="L401" s="95">
        <v>941.01</v>
      </c>
      <c r="M401" s="186">
        <v>1.3</v>
      </c>
      <c r="N401" s="77">
        <v>1223.31</v>
      </c>
      <c r="O401" s="69"/>
      <c r="P401" s="71">
        <v>0</v>
      </c>
      <c r="GO401" s="50"/>
      <c r="GP401" s="50"/>
      <c r="GQ401" s="50"/>
      <c r="GR401" s="50"/>
      <c r="GS401" s="50"/>
      <c r="GT401" s="50"/>
      <c r="GU401" s="50"/>
      <c r="GW401" s="8"/>
      <c r="GX401" s="8" t="s">
        <v>125</v>
      </c>
      <c r="GY401" s="8"/>
      <c r="GZ401" s="50"/>
      <c r="HA401" s="8"/>
      <c r="HB401" s="8"/>
      <c r="HC401" s="50"/>
    </row>
    <row r="402" spans="1:211" s="1" customFormat="1" ht="15">
      <c r="A402" s="73"/>
      <c r="B402" s="67" t="s">
        <v>97</v>
      </c>
      <c r="C402" s="581" t="s">
        <v>98</v>
      </c>
      <c r="D402" s="581"/>
      <c r="E402" s="581"/>
      <c r="F402" s="581"/>
      <c r="G402" s="581"/>
      <c r="H402" s="68" t="s">
        <v>91</v>
      </c>
      <c r="I402" s="96">
        <v>0.17</v>
      </c>
      <c r="J402" s="82">
        <v>0</v>
      </c>
      <c r="K402" s="82">
        <v>0</v>
      </c>
      <c r="L402" s="95">
        <v>79.88</v>
      </c>
      <c r="M402" s="76">
        <v>1.48</v>
      </c>
      <c r="N402" s="77">
        <v>118.22</v>
      </c>
      <c r="O402" s="69"/>
      <c r="P402" s="71">
        <v>0</v>
      </c>
      <c r="GO402" s="50"/>
      <c r="GP402" s="50"/>
      <c r="GQ402" s="50"/>
      <c r="GR402" s="50"/>
      <c r="GS402" s="50"/>
      <c r="GT402" s="50"/>
      <c r="GU402" s="50"/>
      <c r="GW402" s="8"/>
      <c r="GX402" s="8" t="s">
        <v>98</v>
      </c>
      <c r="GY402" s="8"/>
      <c r="GZ402" s="50"/>
      <c r="HA402" s="8"/>
      <c r="HB402" s="8"/>
      <c r="HC402" s="50"/>
    </row>
    <row r="403" spans="1:211" s="1" customFormat="1" ht="15">
      <c r="A403" s="79"/>
      <c r="B403" s="65"/>
      <c r="C403" s="579" t="s">
        <v>99</v>
      </c>
      <c r="D403" s="579"/>
      <c r="E403" s="579"/>
      <c r="F403" s="579"/>
      <c r="G403" s="579"/>
      <c r="H403" s="53"/>
      <c r="I403" s="54"/>
      <c r="J403" s="54"/>
      <c r="K403" s="54"/>
      <c r="L403" s="57"/>
      <c r="M403" s="54"/>
      <c r="N403" s="80"/>
      <c r="O403" s="54"/>
      <c r="P403" s="81">
        <v>8184.85</v>
      </c>
      <c r="GO403" s="50"/>
      <c r="GP403" s="50"/>
      <c r="GQ403" s="50"/>
      <c r="GR403" s="50"/>
      <c r="GS403" s="50"/>
      <c r="GT403" s="50"/>
      <c r="GU403" s="50"/>
      <c r="GW403" s="8"/>
      <c r="GX403" s="8"/>
      <c r="GY403" s="8"/>
      <c r="GZ403" s="50" t="s">
        <v>99</v>
      </c>
      <c r="HA403" s="8"/>
      <c r="HB403" s="8"/>
      <c r="HC403" s="50"/>
    </row>
    <row r="404" spans="1:211" s="1" customFormat="1" ht="15">
      <c r="A404" s="78" t="s">
        <v>235</v>
      </c>
      <c r="B404" s="67" t="s">
        <v>101</v>
      </c>
      <c r="C404" s="581" t="s">
        <v>102</v>
      </c>
      <c r="D404" s="581"/>
      <c r="E404" s="581"/>
      <c r="F404" s="581"/>
      <c r="G404" s="581"/>
      <c r="H404" s="68" t="s">
        <v>103</v>
      </c>
      <c r="I404" s="82">
        <v>2</v>
      </c>
      <c r="J404" s="69"/>
      <c r="K404" s="82">
        <v>2</v>
      </c>
      <c r="L404" s="70"/>
      <c r="M404" s="69"/>
      <c r="N404" s="70"/>
      <c r="O404" s="74">
        <v>0.3</v>
      </c>
      <c r="P404" s="83">
        <v>103.78</v>
      </c>
      <c r="GO404" s="50"/>
      <c r="GP404" s="50"/>
      <c r="GQ404" s="50"/>
      <c r="GR404" s="50"/>
      <c r="GS404" s="50"/>
      <c r="GT404" s="50"/>
      <c r="GU404" s="50"/>
      <c r="GW404" s="8"/>
      <c r="GX404" s="8"/>
      <c r="GY404" s="8"/>
      <c r="GZ404" s="50"/>
      <c r="HA404" s="8" t="s">
        <v>102</v>
      </c>
      <c r="HB404" s="8"/>
      <c r="HC404" s="50"/>
    </row>
    <row r="405" spans="1:211" s="1" customFormat="1" ht="15">
      <c r="A405" s="78"/>
      <c r="B405" s="67"/>
      <c r="C405" s="581" t="s">
        <v>104</v>
      </c>
      <c r="D405" s="581"/>
      <c r="E405" s="581"/>
      <c r="F405" s="581"/>
      <c r="G405" s="581"/>
      <c r="H405" s="68"/>
      <c r="I405" s="69"/>
      <c r="J405" s="69"/>
      <c r="K405" s="69"/>
      <c r="L405" s="70"/>
      <c r="M405" s="69"/>
      <c r="N405" s="70"/>
      <c r="O405" s="69"/>
      <c r="P405" s="71">
        <v>7106.31</v>
      </c>
      <c r="GO405" s="50"/>
      <c r="GP405" s="50"/>
      <c r="GQ405" s="50"/>
      <c r="GR405" s="50"/>
      <c r="GS405" s="50"/>
      <c r="GT405" s="50"/>
      <c r="GU405" s="50"/>
      <c r="GW405" s="8"/>
      <c r="GX405" s="8"/>
      <c r="GY405" s="8"/>
      <c r="GZ405" s="50"/>
      <c r="HA405" s="8"/>
      <c r="HB405" s="8" t="s">
        <v>104</v>
      </c>
      <c r="HC405" s="50"/>
    </row>
    <row r="406" spans="1:211" s="1" customFormat="1" ht="15">
      <c r="A406" s="78"/>
      <c r="B406" s="67" t="s">
        <v>105</v>
      </c>
      <c r="C406" s="581" t="s">
        <v>106</v>
      </c>
      <c r="D406" s="581"/>
      <c r="E406" s="581"/>
      <c r="F406" s="581"/>
      <c r="G406" s="581"/>
      <c r="H406" s="68" t="s">
        <v>103</v>
      </c>
      <c r="I406" s="82">
        <v>98</v>
      </c>
      <c r="J406" s="69"/>
      <c r="K406" s="82">
        <v>98</v>
      </c>
      <c r="L406" s="70"/>
      <c r="M406" s="69"/>
      <c r="N406" s="70"/>
      <c r="O406" s="69"/>
      <c r="P406" s="71">
        <v>6964.18</v>
      </c>
      <c r="GO406" s="50"/>
      <c r="GP406" s="50"/>
      <c r="GQ406" s="50"/>
      <c r="GR406" s="50"/>
      <c r="GS406" s="50"/>
      <c r="GT406" s="50"/>
      <c r="GU406" s="50"/>
      <c r="GW406" s="8"/>
      <c r="GX406" s="8"/>
      <c r="GY406" s="8"/>
      <c r="GZ406" s="50"/>
      <c r="HA406" s="8"/>
      <c r="HB406" s="8" t="s">
        <v>106</v>
      </c>
      <c r="HC406" s="50"/>
    </row>
    <row r="407" spans="1:211" s="1" customFormat="1" ht="15">
      <c r="A407" s="78"/>
      <c r="B407" s="67" t="s">
        <v>107</v>
      </c>
      <c r="C407" s="581" t="s">
        <v>108</v>
      </c>
      <c r="D407" s="581"/>
      <c r="E407" s="581"/>
      <c r="F407" s="581"/>
      <c r="G407" s="581"/>
      <c r="H407" s="68" t="s">
        <v>103</v>
      </c>
      <c r="I407" s="82">
        <v>51</v>
      </c>
      <c r="J407" s="69"/>
      <c r="K407" s="82">
        <v>51</v>
      </c>
      <c r="L407" s="70"/>
      <c r="M407" s="69"/>
      <c r="N407" s="70"/>
      <c r="O407" s="69"/>
      <c r="P407" s="71">
        <v>3624.22</v>
      </c>
      <c r="GO407" s="50"/>
      <c r="GP407" s="50"/>
      <c r="GQ407" s="50"/>
      <c r="GR407" s="50"/>
      <c r="GS407" s="50"/>
      <c r="GT407" s="50"/>
      <c r="GU407" s="50"/>
      <c r="GW407" s="8"/>
      <c r="GX407" s="8"/>
      <c r="GY407" s="8"/>
      <c r="GZ407" s="50"/>
      <c r="HA407" s="8"/>
      <c r="HB407" s="8" t="s">
        <v>108</v>
      </c>
      <c r="HC407" s="50"/>
    </row>
    <row r="408" spans="1:211" s="1" customFormat="1" ht="15">
      <c r="A408" s="84"/>
      <c r="B408" s="85"/>
      <c r="C408" s="579" t="s">
        <v>109</v>
      </c>
      <c r="D408" s="579"/>
      <c r="E408" s="579"/>
      <c r="F408" s="579"/>
      <c r="G408" s="579"/>
      <c r="H408" s="53"/>
      <c r="I408" s="54"/>
      <c r="J408" s="54"/>
      <c r="K408" s="54"/>
      <c r="L408" s="57"/>
      <c r="M408" s="54"/>
      <c r="N408" s="80">
        <v>6292.34</v>
      </c>
      <c r="O408" s="54"/>
      <c r="P408" s="81">
        <v>18877.03</v>
      </c>
      <c r="GO408" s="50"/>
      <c r="GP408" s="50"/>
      <c r="GQ408" s="50"/>
      <c r="GR408" s="50"/>
      <c r="GS408" s="50"/>
      <c r="GT408" s="50"/>
      <c r="GU408" s="50"/>
      <c r="GW408" s="8"/>
      <c r="GX408" s="8"/>
      <c r="GY408" s="8"/>
      <c r="GZ408" s="50"/>
      <c r="HA408" s="8"/>
      <c r="HB408" s="8"/>
      <c r="HC408" s="50" t="s">
        <v>109</v>
      </c>
    </row>
    <row r="409" spans="1:211" s="1" customFormat="1" ht="0.75" customHeight="1">
      <c r="A409" s="86"/>
      <c r="B409" s="87"/>
      <c r="C409" s="87"/>
      <c r="D409" s="87"/>
      <c r="E409" s="87"/>
      <c r="F409" s="87"/>
      <c r="G409" s="87"/>
      <c r="H409" s="88"/>
      <c r="I409" s="89"/>
      <c r="J409" s="89"/>
      <c r="K409" s="89"/>
      <c r="L409" s="90"/>
      <c r="M409" s="89"/>
      <c r="N409" s="90"/>
      <c r="O409" s="89"/>
      <c r="P409" s="91"/>
      <c r="GO409" s="50"/>
      <c r="GP409" s="50"/>
      <c r="GQ409" s="50"/>
      <c r="GR409" s="50"/>
      <c r="GS409" s="50"/>
      <c r="GT409" s="50"/>
      <c r="GU409" s="50"/>
      <c r="GW409" s="8"/>
      <c r="GX409" s="8"/>
      <c r="GY409" s="8"/>
      <c r="GZ409" s="50"/>
      <c r="HA409" s="8"/>
      <c r="HB409" s="8"/>
      <c r="HC409" s="50"/>
    </row>
    <row r="410" spans="1:211" s="1" customFormat="1" ht="15">
      <c r="A410" s="51" t="s">
        <v>236</v>
      </c>
      <c r="B410" s="52" t="s">
        <v>237</v>
      </c>
      <c r="C410" s="580" t="s">
        <v>238</v>
      </c>
      <c r="D410" s="580"/>
      <c r="E410" s="580"/>
      <c r="F410" s="580"/>
      <c r="G410" s="580"/>
      <c r="H410" s="53" t="s">
        <v>61</v>
      </c>
      <c r="I410" s="54">
        <v>9</v>
      </c>
      <c r="J410" s="55">
        <v>1</v>
      </c>
      <c r="K410" s="55">
        <v>9</v>
      </c>
      <c r="L410" s="57"/>
      <c r="M410" s="54"/>
      <c r="N410" s="57"/>
      <c r="O410" s="54"/>
      <c r="P410" s="58"/>
      <c r="Q410" s="59"/>
      <c r="R410" s="60"/>
      <c r="GO410" s="50"/>
      <c r="GP410" s="50"/>
      <c r="GQ410" s="50" t="s">
        <v>238</v>
      </c>
      <c r="GR410" s="50" t="s">
        <v>6</v>
      </c>
      <c r="GS410" s="50" t="s">
        <v>6</v>
      </c>
      <c r="GT410" s="50" t="s">
        <v>6</v>
      </c>
      <c r="GU410" s="50" t="s">
        <v>6</v>
      </c>
      <c r="GW410" s="8"/>
      <c r="GX410" s="8"/>
      <c r="GY410" s="8"/>
      <c r="GZ410" s="50"/>
      <c r="HA410" s="8"/>
      <c r="HB410" s="8"/>
      <c r="HC410" s="50"/>
    </row>
    <row r="411" spans="1:211" s="1" customFormat="1" ht="23.25">
      <c r="A411" s="64"/>
      <c r="B411" s="65" t="s">
        <v>62</v>
      </c>
      <c r="C411" s="572" t="s">
        <v>63</v>
      </c>
      <c r="D411" s="572"/>
      <c r="E411" s="572"/>
      <c r="F411" s="572"/>
      <c r="G411" s="572"/>
      <c r="H411" s="572"/>
      <c r="I411" s="572"/>
      <c r="J411" s="572"/>
      <c r="K411" s="572"/>
      <c r="L411" s="572"/>
      <c r="M411" s="572"/>
      <c r="N411" s="572"/>
      <c r="O411" s="572"/>
      <c r="P411" s="587"/>
      <c r="GO411" s="50"/>
      <c r="GP411" s="50"/>
      <c r="GQ411" s="50"/>
      <c r="GR411" s="50"/>
      <c r="GS411" s="50"/>
      <c r="GT411" s="50"/>
      <c r="GU411" s="50"/>
      <c r="GV411" s="63" t="s">
        <v>63</v>
      </c>
      <c r="GW411" s="8"/>
      <c r="GX411" s="8"/>
      <c r="GY411" s="8"/>
      <c r="GZ411" s="50"/>
      <c r="HA411" s="8"/>
      <c r="HB411" s="8"/>
      <c r="HC411" s="50"/>
    </row>
    <row r="412" spans="1:211" s="1" customFormat="1" ht="22.5">
      <c r="A412" s="64"/>
      <c r="B412" s="65" t="s">
        <v>64</v>
      </c>
      <c r="C412" s="572" t="s">
        <v>65</v>
      </c>
      <c r="D412" s="572"/>
      <c r="E412" s="572"/>
      <c r="F412" s="572"/>
      <c r="G412" s="572"/>
      <c r="H412" s="572"/>
      <c r="I412" s="572"/>
      <c r="J412" s="572"/>
      <c r="K412" s="572"/>
      <c r="L412" s="572"/>
      <c r="M412" s="572"/>
      <c r="N412" s="572"/>
      <c r="O412" s="572"/>
      <c r="P412" s="587"/>
      <c r="GO412" s="50"/>
      <c r="GP412" s="50"/>
      <c r="GQ412" s="50"/>
      <c r="GR412" s="50"/>
      <c r="GS412" s="50"/>
      <c r="GT412" s="50"/>
      <c r="GU412" s="50"/>
      <c r="GV412" s="63" t="s">
        <v>65</v>
      </c>
      <c r="GW412" s="8"/>
      <c r="GX412" s="8"/>
      <c r="GY412" s="8"/>
      <c r="GZ412" s="50"/>
      <c r="HA412" s="8"/>
      <c r="HB412" s="8"/>
      <c r="HC412" s="50"/>
    </row>
    <row r="413" spans="1:211" s="1" customFormat="1" ht="15">
      <c r="A413" s="66"/>
      <c r="B413" s="67" t="s">
        <v>58</v>
      </c>
      <c r="C413" s="581" t="s">
        <v>66</v>
      </c>
      <c r="D413" s="581"/>
      <c r="E413" s="581"/>
      <c r="F413" s="581"/>
      <c r="G413" s="581"/>
      <c r="H413" s="68" t="s">
        <v>67</v>
      </c>
      <c r="I413" s="69"/>
      <c r="J413" s="69"/>
      <c r="K413" s="127">
        <v>6.9660000000000002</v>
      </c>
      <c r="L413" s="70"/>
      <c r="M413" s="69"/>
      <c r="N413" s="70"/>
      <c r="O413" s="69"/>
      <c r="P413" s="71">
        <v>5555.04</v>
      </c>
      <c r="GO413" s="50"/>
      <c r="GP413" s="50"/>
      <c r="GQ413" s="50"/>
      <c r="GR413" s="50"/>
      <c r="GS413" s="50"/>
      <c r="GT413" s="50"/>
      <c r="GU413" s="50"/>
      <c r="GW413" s="8" t="s">
        <v>66</v>
      </c>
      <c r="GX413" s="8"/>
      <c r="GY413" s="8"/>
      <c r="GZ413" s="50"/>
      <c r="HA413" s="8"/>
      <c r="HB413" s="8"/>
      <c r="HC413" s="50"/>
    </row>
    <row r="414" spans="1:211" s="1" customFormat="1" ht="15">
      <c r="A414" s="73"/>
      <c r="B414" s="67" t="s">
        <v>68</v>
      </c>
      <c r="C414" s="581" t="s">
        <v>69</v>
      </c>
      <c r="D414" s="581"/>
      <c r="E414" s="581"/>
      <c r="F414" s="581"/>
      <c r="G414" s="581"/>
      <c r="H414" s="68" t="s">
        <v>67</v>
      </c>
      <c r="I414" s="96">
        <v>2.15</v>
      </c>
      <c r="J414" s="96">
        <v>0.36</v>
      </c>
      <c r="K414" s="127">
        <v>6.9660000000000002</v>
      </c>
      <c r="L414" s="129"/>
      <c r="M414" s="130"/>
      <c r="N414" s="77">
        <v>797.45</v>
      </c>
      <c r="O414" s="69"/>
      <c r="P414" s="71">
        <v>5555.04</v>
      </c>
      <c r="GO414" s="50"/>
      <c r="GP414" s="50"/>
      <c r="GQ414" s="50"/>
      <c r="GR414" s="50"/>
      <c r="GS414" s="50"/>
      <c r="GT414" s="50"/>
      <c r="GU414" s="50"/>
      <c r="GW414" s="8"/>
      <c r="GX414" s="8" t="s">
        <v>69</v>
      </c>
      <c r="GY414" s="8"/>
      <c r="GZ414" s="50"/>
      <c r="HA414" s="8"/>
      <c r="HB414" s="8"/>
      <c r="HC414" s="50"/>
    </row>
    <row r="415" spans="1:211" s="1" customFormat="1" ht="15">
      <c r="A415" s="66"/>
      <c r="B415" s="67" t="s">
        <v>70</v>
      </c>
      <c r="C415" s="581" t="s">
        <v>71</v>
      </c>
      <c r="D415" s="581"/>
      <c r="E415" s="581"/>
      <c r="F415" s="581"/>
      <c r="G415" s="581"/>
      <c r="H415" s="68"/>
      <c r="I415" s="69"/>
      <c r="J415" s="69"/>
      <c r="K415" s="69"/>
      <c r="L415" s="70"/>
      <c r="M415" s="69"/>
      <c r="N415" s="70"/>
      <c r="O415" s="69"/>
      <c r="P415" s="83">
        <v>314.73</v>
      </c>
      <c r="GO415" s="50"/>
      <c r="GP415" s="50"/>
      <c r="GQ415" s="50"/>
      <c r="GR415" s="50"/>
      <c r="GS415" s="50"/>
      <c r="GT415" s="50"/>
      <c r="GU415" s="50"/>
      <c r="GW415" s="8" t="s">
        <v>71</v>
      </c>
      <c r="GX415" s="8"/>
      <c r="GY415" s="8"/>
      <c r="GZ415" s="50"/>
      <c r="HA415" s="8"/>
      <c r="HB415" s="8"/>
      <c r="HC415" s="50"/>
    </row>
    <row r="416" spans="1:211" s="1" customFormat="1" ht="15">
      <c r="A416" s="66"/>
      <c r="B416" s="67"/>
      <c r="C416" s="581" t="s">
        <v>72</v>
      </c>
      <c r="D416" s="581"/>
      <c r="E416" s="581"/>
      <c r="F416" s="581"/>
      <c r="G416" s="581"/>
      <c r="H416" s="68" t="s">
        <v>67</v>
      </c>
      <c r="I416" s="69"/>
      <c r="J416" s="69"/>
      <c r="K416" s="128">
        <v>0.29160000000000003</v>
      </c>
      <c r="L416" s="70"/>
      <c r="M416" s="69"/>
      <c r="N416" s="70"/>
      <c r="O416" s="69"/>
      <c r="P416" s="83">
        <v>257.79000000000002</v>
      </c>
      <c r="GO416" s="50"/>
      <c r="GP416" s="50"/>
      <c r="GQ416" s="50"/>
      <c r="GR416" s="50"/>
      <c r="GS416" s="50"/>
      <c r="GT416" s="50"/>
      <c r="GU416" s="50"/>
      <c r="GW416" s="8" t="s">
        <v>72</v>
      </c>
      <c r="GX416" s="8"/>
      <c r="GY416" s="8"/>
      <c r="GZ416" s="50"/>
      <c r="HA416" s="8"/>
      <c r="HB416" s="8"/>
      <c r="HC416" s="50"/>
    </row>
    <row r="417" spans="1:211" s="1" customFormat="1" ht="15">
      <c r="A417" s="73"/>
      <c r="B417" s="67" t="s">
        <v>73</v>
      </c>
      <c r="C417" s="581" t="s">
        <v>74</v>
      </c>
      <c r="D417" s="581"/>
      <c r="E417" s="581"/>
      <c r="F417" s="581"/>
      <c r="G417" s="581"/>
      <c r="H417" s="68" t="s">
        <v>75</v>
      </c>
      <c r="I417" s="127">
        <v>3.5000000000000003E-2</v>
      </c>
      <c r="J417" s="96">
        <v>0.36</v>
      </c>
      <c r="K417" s="128">
        <v>0.1134</v>
      </c>
      <c r="L417" s="129"/>
      <c r="M417" s="130"/>
      <c r="N417" s="77">
        <v>2027.59</v>
      </c>
      <c r="O417" s="69"/>
      <c r="P417" s="71">
        <v>229.93</v>
      </c>
      <c r="GO417" s="50"/>
      <c r="GP417" s="50"/>
      <c r="GQ417" s="50"/>
      <c r="GR417" s="50"/>
      <c r="GS417" s="50"/>
      <c r="GT417" s="50"/>
      <c r="GU417" s="50"/>
      <c r="GW417" s="8"/>
      <c r="GX417" s="8" t="s">
        <v>74</v>
      </c>
      <c r="GY417" s="8"/>
      <c r="GZ417" s="50"/>
      <c r="HA417" s="8"/>
      <c r="HB417" s="8"/>
      <c r="HC417" s="50"/>
    </row>
    <row r="418" spans="1:211" s="1" customFormat="1" ht="15">
      <c r="A418" s="78"/>
      <c r="B418" s="67" t="s">
        <v>76</v>
      </c>
      <c r="C418" s="581" t="s">
        <v>77</v>
      </c>
      <c r="D418" s="581"/>
      <c r="E418" s="581"/>
      <c r="F418" s="581"/>
      <c r="G418" s="581"/>
      <c r="H418" s="68" t="s">
        <v>67</v>
      </c>
      <c r="I418" s="127">
        <v>3.5000000000000003E-2</v>
      </c>
      <c r="J418" s="96">
        <v>0.36</v>
      </c>
      <c r="K418" s="128">
        <v>0.1134</v>
      </c>
      <c r="L418" s="70"/>
      <c r="M418" s="69"/>
      <c r="N418" s="77">
        <v>1071.2</v>
      </c>
      <c r="O418" s="69"/>
      <c r="P418" s="83">
        <v>121.47</v>
      </c>
      <c r="GO418" s="50"/>
      <c r="GP418" s="50"/>
      <c r="GQ418" s="50"/>
      <c r="GR418" s="50"/>
      <c r="GS418" s="50"/>
      <c r="GT418" s="50"/>
      <c r="GU418" s="50"/>
      <c r="GW418" s="8"/>
      <c r="GX418" s="8"/>
      <c r="GY418" s="8" t="s">
        <v>77</v>
      </c>
      <c r="GZ418" s="50"/>
      <c r="HA418" s="8"/>
      <c r="HB418" s="8"/>
      <c r="HC418" s="50"/>
    </row>
    <row r="419" spans="1:211" s="1" customFormat="1" ht="15">
      <c r="A419" s="73"/>
      <c r="B419" s="67" t="s">
        <v>120</v>
      </c>
      <c r="C419" s="581" t="s">
        <v>121</v>
      </c>
      <c r="D419" s="581"/>
      <c r="E419" s="581"/>
      <c r="F419" s="581"/>
      <c r="G419" s="581"/>
      <c r="H419" s="68" t="s">
        <v>75</v>
      </c>
      <c r="I419" s="96">
        <v>0.02</v>
      </c>
      <c r="J419" s="96">
        <v>0.36</v>
      </c>
      <c r="K419" s="128">
        <v>6.4799999999999996E-2</v>
      </c>
      <c r="L419" s="95">
        <v>55.78</v>
      </c>
      <c r="M419" s="76">
        <v>1.57</v>
      </c>
      <c r="N419" s="77">
        <v>87.57</v>
      </c>
      <c r="O419" s="69"/>
      <c r="P419" s="71">
        <v>5.67</v>
      </c>
      <c r="GO419" s="50"/>
      <c r="GP419" s="50"/>
      <c r="GQ419" s="50"/>
      <c r="GR419" s="50"/>
      <c r="GS419" s="50"/>
      <c r="GT419" s="50"/>
      <c r="GU419" s="50"/>
      <c r="GW419" s="8"/>
      <c r="GX419" s="8" t="s">
        <v>121</v>
      </c>
      <c r="GY419" s="8"/>
      <c r="GZ419" s="50"/>
      <c r="HA419" s="8"/>
      <c r="HB419" s="8"/>
      <c r="HC419" s="50"/>
    </row>
    <row r="420" spans="1:211" s="1" customFormat="1" ht="15">
      <c r="A420" s="78"/>
      <c r="B420" s="67" t="s">
        <v>122</v>
      </c>
      <c r="C420" s="581" t="s">
        <v>123</v>
      </c>
      <c r="D420" s="581"/>
      <c r="E420" s="581"/>
      <c r="F420" s="581"/>
      <c r="G420" s="581"/>
      <c r="H420" s="68" t="s">
        <v>67</v>
      </c>
      <c r="I420" s="96">
        <v>0.02</v>
      </c>
      <c r="J420" s="96">
        <v>0.36</v>
      </c>
      <c r="K420" s="128">
        <v>6.4799999999999996E-2</v>
      </c>
      <c r="L420" s="70"/>
      <c r="M420" s="69"/>
      <c r="N420" s="173">
        <v>708.18</v>
      </c>
      <c r="O420" s="69"/>
      <c r="P420" s="83">
        <v>45.89</v>
      </c>
      <c r="GO420" s="50"/>
      <c r="GP420" s="50"/>
      <c r="GQ420" s="50"/>
      <c r="GR420" s="50"/>
      <c r="GS420" s="50"/>
      <c r="GT420" s="50"/>
      <c r="GU420" s="50"/>
      <c r="GW420" s="8"/>
      <c r="GX420" s="8"/>
      <c r="GY420" s="8" t="s">
        <v>123</v>
      </c>
      <c r="GZ420" s="50"/>
      <c r="HA420" s="8"/>
      <c r="HB420" s="8"/>
      <c r="HC420" s="50"/>
    </row>
    <row r="421" spans="1:211" s="1" customFormat="1" ht="15">
      <c r="A421" s="73"/>
      <c r="B421" s="67" t="s">
        <v>78</v>
      </c>
      <c r="C421" s="581" t="s">
        <v>79</v>
      </c>
      <c r="D421" s="581"/>
      <c r="E421" s="581"/>
      <c r="F421" s="581"/>
      <c r="G421" s="581"/>
      <c r="H421" s="68" t="s">
        <v>75</v>
      </c>
      <c r="I421" s="127">
        <v>3.5000000000000003E-2</v>
      </c>
      <c r="J421" s="96">
        <v>0.36</v>
      </c>
      <c r="K421" s="128">
        <v>0.1134</v>
      </c>
      <c r="L421" s="95">
        <v>477.92</v>
      </c>
      <c r="M421" s="76">
        <v>1.46</v>
      </c>
      <c r="N421" s="77">
        <v>697.76</v>
      </c>
      <c r="O421" s="69"/>
      <c r="P421" s="71">
        <v>79.13</v>
      </c>
      <c r="GO421" s="50"/>
      <c r="GP421" s="50"/>
      <c r="GQ421" s="50"/>
      <c r="GR421" s="50"/>
      <c r="GS421" s="50"/>
      <c r="GT421" s="50"/>
      <c r="GU421" s="50"/>
      <c r="GW421" s="8"/>
      <c r="GX421" s="8" t="s">
        <v>79</v>
      </c>
      <c r="GY421" s="8"/>
      <c r="GZ421" s="50"/>
      <c r="HA421" s="8"/>
      <c r="HB421" s="8"/>
      <c r="HC421" s="50"/>
    </row>
    <row r="422" spans="1:211" s="1" customFormat="1" ht="15">
      <c r="A422" s="78"/>
      <c r="B422" s="67" t="s">
        <v>80</v>
      </c>
      <c r="C422" s="581" t="s">
        <v>81</v>
      </c>
      <c r="D422" s="581"/>
      <c r="E422" s="581"/>
      <c r="F422" s="581"/>
      <c r="G422" s="581"/>
      <c r="H422" s="68" t="s">
        <v>67</v>
      </c>
      <c r="I422" s="127">
        <v>3.5000000000000003E-2</v>
      </c>
      <c r="J422" s="96">
        <v>0.36</v>
      </c>
      <c r="K422" s="128">
        <v>0.1134</v>
      </c>
      <c r="L422" s="70"/>
      <c r="M422" s="69"/>
      <c r="N422" s="173">
        <v>797.45</v>
      </c>
      <c r="O422" s="69"/>
      <c r="P422" s="83">
        <v>90.43</v>
      </c>
      <c r="GO422" s="50"/>
      <c r="GP422" s="50"/>
      <c r="GQ422" s="50"/>
      <c r="GR422" s="50"/>
      <c r="GS422" s="50"/>
      <c r="GT422" s="50"/>
      <c r="GU422" s="50"/>
      <c r="GW422" s="8"/>
      <c r="GX422" s="8"/>
      <c r="GY422" s="8" t="s">
        <v>81</v>
      </c>
      <c r="GZ422" s="50"/>
      <c r="HA422" s="8"/>
      <c r="HB422" s="8"/>
      <c r="HC422" s="50"/>
    </row>
    <row r="423" spans="1:211" s="1" customFormat="1" ht="15">
      <c r="A423" s="66"/>
      <c r="B423" s="67" t="s">
        <v>84</v>
      </c>
      <c r="C423" s="581" t="s">
        <v>85</v>
      </c>
      <c r="D423" s="581"/>
      <c r="E423" s="581"/>
      <c r="F423" s="581"/>
      <c r="G423" s="581"/>
      <c r="H423" s="68"/>
      <c r="I423" s="69"/>
      <c r="J423" s="69"/>
      <c r="K423" s="69"/>
      <c r="L423" s="70"/>
      <c r="M423" s="69"/>
      <c r="N423" s="70"/>
      <c r="O423" s="69"/>
      <c r="P423" s="83">
        <v>0</v>
      </c>
      <c r="GO423" s="50"/>
      <c r="GP423" s="50"/>
      <c r="GQ423" s="50"/>
      <c r="GR423" s="50"/>
      <c r="GS423" s="50"/>
      <c r="GT423" s="50"/>
      <c r="GU423" s="50"/>
      <c r="GW423" s="8" t="s">
        <v>85</v>
      </c>
      <c r="GX423" s="8"/>
      <c r="GY423" s="8"/>
      <c r="GZ423" s="50"/>
      <c r="HA423" s="8"/>
      <c r="HB423" s="8"/>
      <c r="HC423" s="50"/>
    </row>
    <row r="424" spans="1:211" s="1" customFormat="1" ht="15">
      <c r="A424" s="73"/>
      <c r="B424" s="67" t="s">
        <v>114</v>
      </c>
      <c r="C424" s="581" t="s">
        <v>115</v>
      </c>
      <c r="D424" s="581"/>
      <c r="E424" s="581"/>
      <c r="F424" s="581"/>
      <c r="G424" s="581"/>
      <c r="H424" s="68" t="s">
        <v>91</v>
      </c>
      <c r="I424" s="96">
        <v>0.39</v>
      </c>
      <c r="J424" s="82">
        <v>0</v>
      </c>
      <c r="K424" s="82">
        <v>0</v>
      </c>
      <c r="L424" s="95">
        <v>174.93</v>
      </c>
      <c r="M424" s="76">
        <v>1.1499999999999999</v>
      </c>
      <c r="N424" s="77">
        <v>201.17</v>
      </c>
      <c r="O424" s="69"/>
      <c r="P424" s="71">
        <v>0</v>
      </c>
      <c r="GO424" s="50"/>
      <c r="GP424" s="50"/>
      <c r="GQ424" s="50"/>
      <c r="GR424" s="50"/>
      <c r="GS424" s="50"/>
      <c r="GT424" s="50"/>
      <c r="GU424" s="50"/>
      <c r="GW424" s="8"/>
      <c r="GX424" s="8" t="s">
        <v>115</v>
      </c>
      <c r="GY424" s="8"/>
      <c r="GZ424" s="50"/>
      <c r="HA424" s="8"/>
      <c r="HB424" s="8"/>
      <c r="HC424" s="50"/>
    </row>
    <row r="425" spans="1:211" s="1" customFormat="1" ht="15">
      <c r="A425" s="73"/>
      <c r="B425" s="67" t="s">
        <v>239</v>
      </c>
      <c r="C425" s="581" t="s">
        <v>240</v>
      </c>
      <c r="D425" s="581"/>
      <c r="E425" s="581"/>
      <c r="F425" s="581"/>
      <c r="G425" s="581"/>
      <c r="H425" s="68" t="s">
        <v>241</v>
      </c>
      <c r="I425" s="74">
        <v>0.1</v>
      </c>
      <c r="J425" s="82">
        <v>0</v>
      </c>
      <c r="K425" s="82">
        <v>0</v>
      </c>
      <c r="L425" s="95">
        <v>944.69</v>
      </c>
      <c r="M425" s="76">
        <v>1.1599999999999999</v>
      </c>
      <c r="N425" s="77">
        <v>1095.8399999999999</v>
      </c>
      <c r="O425" s="69"/>
      <c r="P425" s="71">
        <v>0</v>
      </c>
      <c r="GO425" s="50"/>
      <c r="GP425" s="50"/>
      <c r="GQ425" s="50"/>
      <c r="GR425" s="50"/>
      <c r="GS425" s="50"/>
      <c r="GT425" s="50"/>
      <c r="GU425" s="50"/>
      <c r="GW425" s="8"/>
      <c r="GX425" s="8" t="s">
        <v>240</v>
      </c>
      <c r="GY425" s="8"/>
      <c r="GZ425" s="50"/>
      <c r="HA425" s="8"/>
      <c r="HB425" s="8"/>
      <c r="HC425" s="50"/>
    </row>
    <row r="426" spans="1:211" s="1" customFormat="1" ht="15">
      <c r="A426" s="79"/>
      <c r="B426" s="65"/>
      <c r="C426" s="579" t="s">
        <v>99</v>
      </c>
      <c r="D426" s="579"/>
      <c r="E426" s="579"/>
      <c r="F426" s="579"/>
      <c r="G426" s="579"/>
      <c r="H426" s="53"/>
      <c r="I426" s="54"/>
      <c r="J426" s="54"/>
      <c r="K426" s="54"/>
      <c r="L426" s="57"/>
      <c r="M426" s="54"/>
      <c r="N426" s="80"/>
      <c r="O426" s="54"/>
      <c r="P426" s="81">
        <v>6127.56</v>
      </c>
      <c r="GO426" s="50"/>
      <c r="GP426" s="50"/>
      <c r="GQ426" s="50"/>
      <c r="GR426" s="50"/>
      <c r="GS426" s="50"/>
      <c r="GT426" s="50"/>
      <c r="GU426" s="50"/>
      <c r="GW426" s="8"/>
      <c r="GX426" s="8"/>
      <c r="GY426" s="8"/>
      <c r="GZ426" s="50" t="s">
        <v>99</v>
      </c>
      <c r="HA426" s="8"/>
      <c r="HB426" s="8"/>
      <c r="HC426" s="50"/>
    </row>
    <row r="427" spans="1:211" s="1" customFormat="1" ht="15">
      <c r="A427" s="78" t="s">
        <v>242</v>
      </c>
      <c r="B427" s="67" t="s">
        <v>101</v>
      </c>
      <c r="C427" s="581" t="s">
        <v>102</v>
      </c>
      <c r="D427" s="581"/>
      <c r="E427" s="581"/>
      <c r="F427" s="581"/>
      <c r="G427" s="581"/>
      <c r="H427" s="68" t="s">
        <v>103</v>
      </c>
      <c r="I427" s="82">
        <v>2</v>
      </c>
      <c r="J427" s="69"/>
      <c r="K427" s="82">
        <v>2</v>
      </c>
      <c r="L427" s="70"/>
      <c r="M427" s="69"/>
      <c r="N427" s="70"/>
      <c r="O427" s="74">
        <v>0.3</v>
      </c>
      <c r="P427" s="83">
        <v>92.58</v>
      </c>
      <c r="GO427" s="50"/>
      <c r="GP427" s="50"/>
      <c r="GQ427" s="50"/>
      <c r="GR427" s="50"/>
      <c r="GS427" s="50"/>
      <c r="GT427" s="50"/>
      <c r="GU427" s="50"/>
      <c r="GW427" s="8"/>
      <c r="GX427" s="8"/>
      <c r="GY427" s="8"/>
      <c r="GZ427" s="50"/>
      <c r="HA427" s="8" t="s">
        <v>102</v>
      </c>
      <c r="HB427" s="8"/>
      <c r="HC427" s="50"/>
    </row>
    <row r="428" spans="1:211" s="1" customFormat="1" ht="15">
      <c r="A428" s="78"/>
      <c r="B428" s="67"/>
      <c r="C428" s="581" t="s">
        <v>104</v>
      </c>
      <c r="D428" s="581"/>
      <c r="E428" s="581"/>
      <c r="F428" s="581"/>
      <c r="G428" s="581"/>
      <c r="H428" s="68"/>
      <c r="I428" s="69"/>
      <c r="J428" s="69"/>
      <c r="K428" s="69"/>
      <c r="L428" s="70"/>
      <c r="M428" s="69"/>
      <c r="N428" s="70"/>
      <c r="O428" s="69"/>
      <c r="P428" s="71">
        <v>5812.83</v>
      </c>
      <c r="GO428" s="50"/>
      <c r="GP428" s="50"/>
      <c r="GQ428" s="50"/>
      <c r="GR428" s="50"/>
      <c r="GS428" s="50"/>
      <c r="GT428" s="50"/>
      <c r="GU428" s="50"/>
      <c r="GW428" s="8"/>
      <c r="GX428" s="8"/>
      <c r="GY428" s="8"/>
      <c r="GZ428" s="50"/>
      <c r="HA428" s="8"/>
      <c r="HB428" s="8" t="s">
        <v>104</v>
      </c>
      <c r="HC428" s="50"/>
    </row>
    <row r="429" spans="1:211" s="1" customFormat="1" ht="15">
      <c r="A429" s="78"/>
      <c r="B429" s="67" t="s">
        <v>105</v>
      </c>
      <c r="C429" s="581" t="s">
        <v>106</v>
      </c>
      <c r="D429" s="581"/>
      <c r="E429" s="581"/>
      <c r="F429" s="581"/>
      <c r="G429" s="581"/>
      <c r="H429" s="68" t="s">
        <v>103</v>
      </c>
      <c r="I429" s="82">
        <v>98</v>
      </c>
      <c r="J429" s="69"/>
      <c r="K429" s="82">
        <v>98</v>
      </c>
      <c r="L429" s="70"/>
      <c r="M429" s="69"/>
      <c r="N429" s="70"/>
      <c r="O429" s="69"/>
      <c r="P429" s="71">
        <v>5696.57</v>
      </c>
      <c r="GO429" s="50"/>
      <c r="GP429" s="50"/>
      <c r="GQ429" s="50"/>
      <c r="GR429" s="50"/>
      <c r="GS429" s="50"/>
      <c r="GT429" s="50"/>
      <c r="GU429" s="50"/>
      <c r="GW429" s="8"/>
      <c r="GX429" s="8"/>
      <c r="GY429" s="8"/>
      <c r="GZ429" s="50"/>
      <c r="HA429" s="8"/>
      <c r="HB429" s="8" t="s">
        <v>106</v>
      </c>
      <c r="HC429" s="50"/>
    </row>
    <row r="430" spans="1:211" s="1" customFormat="1" ht="15">
      <c r="A430" s="78"/>
      <c r="B430" s="67" t="s">
        <v>107</v>
      </c>
      <c r="C430" s="581" t="s">
        <v>108</v>
      </c>
      <c r="D430" s="581"/>
      <c r="E430" s="581"/>
      <c r="F430" s="581"/>
      <c r="G430" s="581"/>
      <c r="H430" s="68" t="s">
        <v>103</v>
      </c>
      <c r="I430" s="82">
        <v>51</v>
      </c>
      <c r="J430" s="69"/>
      <c r="K430" s="82">
        <v>51</v>
      </c>
      <c r="L430" s="70"/>
      <c r="M430" s="69"/>
      <c r="N430" s="70"/>
      <c r="O430" s="69"/>
      <c r="P430" s="71">
        <v>2964.54</v>
      </c>
      <c r="GO430" s="50"/>
      <c r="GP430" s="50"/>
      <c r="GQ430" s="50"/>
      <c r="GR430" s="50"/>
      <c r="GS430" s="50"/>
      <c r="GT430" s="50"/>
      <c r="GU430" s="50"/>
      <c r="GW430" s="8"/>
      <c r="GX430" s="8"/>
      <c r="GY430" s="8"/>
      <c r="GZ430" s="50"/>
      <c r="HA430" s="8"/>
      <c r="HB430" s="8" t="s">
        <v>108</v>
      </c>
      <c r="HC430" s="50"/>
    </row>
    <row r="431" spans="1:211" s="1" customFormat="1" ht="15">
      <c r="A431" s="84"/>
      <c r="B431" s="85"/>
      <c r="C431" s="579" t="s">
        <v>109</v>
      </c>
      <c r="D431" s="579"/>
      <c r="E431" s="579"/>
      <c r="F431" s="579"/>
      <c r="G431" s="579"/>
      <c r="H431" s="53"/>
      <c r="I431" s="54"/>
      <c r="J431" s="54"/>
      <c r="K431" s="54"/>
      <c r="L431" s="57"/>
      <c r="M431" s="54"/>
      <c r="N431" s="80">
        <v>1653.47</v>
      </c>
      <c r="O431" s="54"/>
      <c r="P431" s="81">
        <v>14881.25</v>
      </c>
      <c r="GO431" s="50"/>
      <c r="GP431" s="50"/>
      <c r="GQ431" s="50"/>
      <c r="GR431" s="50"/>
      <c r="GS431" s="50"/>
      <c r="GT431" s="50"/>
      <c r="GU431" s="50"/>
      <c r="GW431" s="8"/>
      <c r="GX431" s="8"/>
      <c r="GY431" s="8"/>
      <c r="GZ431" s="50"/>
      <c r="HA431" s="8"/>
      <c r="HB431" s="8"/>
      <c r="HC431" s="50" t="s">
        <v>109</v>
      </c>
    </row>
    <row r="432" spans="1:211" s="1" customFormat="1" ht="0.75" customHeight="1">
      <c r="A432" s="86"/>
      <c r="B432" s="87"/>
      <c r="C432" s="87"/>
      <c r="D432" s="87"/>
      <c r="E432" s="87"/>
      <c r="F432" s="87"/>
      <c r="G432" s="87"/>
      <c r="H432" s="88"/>
      <c r="I432" s="89"/>
      <c r="J432" s="89"/>
      <c r="K432" s="89"/>
      <c r="L432" s="90"/>
      <c r="M432" s="89"/>
      <c r="N432" s="90"/>
      <c r="O432" s="89"/>
      <c r="P432" s="91"/>
      <c r="GO432" s="50"/>
      <c r="GP432" s="50"/>
      <c r="GQ432" s="50"/>
      <c r="GR432" s="50"/>
      <c r="GS432" s="50"/>
      <c r="GT432" s="50"/>
      <c r="GU432" s="50"/>
      <c r="GW432" s="8"/>
      <c r="GX432" s="8"/>
      <c r="GY432" s="8"/>
      <c r="GZ432" s="50"/>
      <c r="HA432" s="8"/>
      <c r="HB432" s="8"/>
      <c r="HC432" s="50"/>
    </row>
    <row r="433" spans="1:213" s="1" customFormat="1" ht="15">
      <c r="A433" s="582" t="s">
        <v>243</v>
      </c>
      <c r="B433" s="583"/>
      <c r="C433" s="583"/>
      <c r="D433" s="583"/>
      <c r="E433" s="583"/>
      <c r="F433" s="583"/>
      <c r="G433" s="583"/>
      <c r="H433" s="583"/>
      <c r="I433" s="583"/>
      <c r="J433" s="583"/>
      <c r="K433" s="583"/>
      <c r="L433" s="583"/>
      <c r="M433" s="583"/>
      <c r="N433" s="583"/>
      <c r="O433" s="583"/>
      <c r="P433" s="584"/>
      <c r="GO433" s="50"/>
      <c r="GP433" s="50" t="s">
        <v>243</v>
      </c>
      <c r="GQ433" s="50"/>
      <c r="GR433" s="50"/>
      <c r="GS433" s="50"/>
      <c r="GT433" s="50"/>
      <c r="GU433" s="50"/>
      <c r="GW433" s="8"/>
      <c r="GX433" s="8"/>
      <c r="GY433" s="8"/>
      <c r="GZ433" s="50"/>
      <c r="HA433" s="8"/>
      <c r="HB433" s="8"/>
      <c r="HC433" s="50"/>
    </row>
    <row r="434" spans="1:213" s="1" customFormat="1" ht="22.5">
      <c r="A434" s="51" t="s">
        <v>244</v>
      </c>
      <c r="B434" s="52" t="s">
        <v>245</v>
      </c>
      <c r="C434" s="580" t="s">
        <v>246</v>
      </c>
      <c r="D434" s="580"/>
      <c r="E434" s="580"/>
      <c r="F434" s="580"/>
      <c r="G434" s="580"/>
      <c r="H434" s="53" t="s">
        <v>88</v>
      </c>
      <c r="I434" s="54">
        <v>2.0099999999999998</v>
      </c>
      <c r="J434" s="55">
        <v>1</v>
      </c>
      <c r="K434" s="168">
        <v>2.0099999999999998</v>
      </c>
      <c r="L434" s="57"/>
      <c r="M434" s="54"/>
      <c r="N434" s="57"/>
      <c r="O434" s="54"/>
      <c r="P434" s="58"/>
      <c r="Q434" s="59"/>
      <c r="R434" s="60"/>
      <c r="GO434" s="50"/>
      <c r="GP434" s="50"/>
      <c r="GQ434" s="50" t="s">
        <v>246</v>
      </c>
      <c r="GR434" s="50" t="s">
        <v>6</v>
      </c>
      <c r="GS434" s="50" t="s">
        <v>6</v>
      </c>
      <c r="GT434" s="50" t="s">
        <v>6</v>
      </c>
      <c r="GU434" s="50" t="s">
        <v>6</v>
      </c>
      <c r="GW434" s="8"/>
      <c r="GX434" s="8"/>
      <c r="GY434" s="8"/>
      <c r="GZ434" s="50"/>
      <c r="HA434" s="8"/>
      <c r="HB434" s="8"/>
      <c r="HC434" s="50"/>
    </row>
    <row r="435" spans="1:213" s="1" customFormat="1" ht="15">
      <c r="A435" s="61"/>
      <c r="B435" s="62"/>
      <c r="C435" s="578" t="s">
        <v>247</v>
      </c>
      <c r="D435" s="578"/>
      <c r="E435" s="578"/>
      <c r="F435" s="578"/>
      <c r="G435" s="578"/>
      <c r="H435" s="578"/>
      <c r="I435" s="578"/>
      <c r="J435" s="578"/>
      <c r="K435" s="578"/>
      <c r="L435" s="578"/>
      <c r="M435" s="578"/>
      <c r="N435" s="578"/>
      <c r="O435" s="578"/>
      <c r="P435" s="585"/>
      <c r="GO435" s="50"/>
      <c r="GP435" s="50"/>
      <c r="GQ435" s="50"/>
      <c r="GR435" s="50"/>
      <c r="GS435" s="50"/>
      <c r="GT435" s="50"/>
      <c r="GU435" s="50"/>
      <c r="GW435" s="8"/>
      <c r="GX435" s="8"/>
      <c r="GY435" s="8"/>
      <c r="GZ435" s="50"/>
      <c r="HA435" s="8"/>
      <c r="HB435" s="8"/>
      <c r="HC435" s="50"/>
      <c r="HD435" s="63" t="s">
        <v>247</v>
      </c>
    </row>
    <row r="436" spans="1:213" s="1" customFormat="1" ht="23.25">
      <c r="A436" s="64"/>
      <c r="B436" s="65" t="s">
        <v>62</v>
      </c>
      <c r="C436" s="572" t="s">
        <v>63</v>
      </c>
      <c r="D436" s="572"/>
      <c r="E436" s="572"/>
      <c r="F436" s="572"/>
      <c r="G436" s="572"/>
      <c r="H436" s="572"/>
      <c r="I436" s="572"/>
      <c r="J436" s="572"/>
      <c r="K436" s="572"/>
      <c r="L436" s="572"/>
      <c r="M436" s="572"/>
      <c r="N436" s="572"/>
      <c r="O436" s="572"/>
      <c r="P436" s="587"/>
      <c r="GO436" s="50"/>
      <c r="GP436" s="50"/>
      <c r="GQ436" s="50"/>
      <c r="GR436" s="50"/>
      <c r="GS436" s="50"/>
      <c r="GT436" s="50"/>
      <c r="GU436" s="50"/>
      <c r="GV436" s="63" t="s">
        <v>63</v>
      </c>
      <c r="GW436" s="8"/>
      <c r="GX436" s="8"/>
      <c r="GY436" s="8"/>
      <c r="GZ436" s="50"/>
      <c r="HA436" s="8"/>
      <c r="HB436" s="8"/>
      <c r="HC436" s="50"/>
    </row>
    <row r="437" spans="1:213" s="1" customFormat="1" ht="22.5">
      <c r="A437" s="64"/>
      <c r="B437" s="65" t="s">
        <v>208</v>
      </c>
      <c r="C437" s="572" t="s">
        <v>225</v>
      </c>
      <c r="D437" s="572"/>
      <c r="E437" s="572"/>
      <c r="F437" s="572"/>
      <c r="G437" s="572"/>
      <c r="H437" s="572"/>
      <c r="I437" s="572"/>
      <c r="J437" s="572"/>
      <c r="K437" s="572"/>
      <c r="L437" s="572"/>
      <c r="M437" s="572"/>
      <c r="N437" s="572"/>
      <c r="O437" s="572"/>
      <c r="P437" s="587"/>
      <c r="GO437" s="50"/>
      <c r="GP437" s="50"/>
      <c r="GQ437" s="50"/>
      <c r="GR437" s="50"/>
      <c r="GS437" s="50"/>
      <c r="GT437" s="50"/>
      <c r="GU437" s="50"/>
      <c r="GV437" s="63" t="s">
        <v>225</v>
      </c>
      <c r="GW437" s="8"/>
      <c r="GX437" s="8"/>
      <c r="GY437" s="8"/>
      <c r="GZ437" s="50"/>
      <c r="HA437" s="8"/>
      <c r="HB437" s="8"/>
      <c r="HC437" s="50"/>
    </row>
    <row r="438" spans="1:213" s="1" customFormat="1" ht="15">
      <c r="A438" s="66"/>
      <c r="B438" s="67" t="s">
        <v>58</v>
      </c>
      <c r="C438" s="581" t="s">
        <v>66</v>
      </c>
      <c r="D438" s="581"/>
      <c r="E438" s="581"/>
      <c r="F438" s="581"/>
      <c r="G438" s="581"/>
      <c r="H438" s="68" t="s">
        <v>67</v>
      </c>
      <c r="I438" s="69"/>
      <c r="J438" s="69"/>
      <c r="K438" s="94">
        <v>28.432656000000001</v>
      </c>
      <c r="L438" s="70"/>
      <c r="M438" s="69"/>
      <c r="N438" s="70"/>
      <c r="O438" s="69"/>
      <c r="P438" s="71">
        <v>23688.67</v>
      </c>
      <c r="GO438" s="50"/>
      <c r="GP438" s="50"/>
      <c r="GQ438" s="50"/>
      <c r="GR438" s="50"/>
      <c r="GS438" s="50"/>
      <c r="GT438" s="50"/>
      <c r="GU438" s="50"/>
      <c r="GW438" s="8" t="s">
        <v>66</v>
      </c>
      <c r="GX438" s="8"/>
      <c r="GY438" s="8"/>
      <c r="GZ438" s="50"/>
      <c r="HA438" s="8"/>
      <c r="HB438" s="8"/>
      <c r="HC438" s="50"/>
    </row>
    <row r="439" spans="1:213" s="1" customFormat="1" ht="15">
      <c r="A439" s="73"/>
      <c r="B439" s="67" t="s">
        <v>248</v>
      </c>
      <c r="C439" s="581" t="s">
        <v>249</v>
      </c>
      <c r="D439" s="581"/>
      <c r="E439" s="581"/>
      <c r="F439" s="581"/>
      <c r="G439" s="581"/>
      <c r="H439" s="68" t="s">
        <v>67</v>
      </c>
      <c r="I439" s="96">
        <v>16.84</v>
      </c>
      <c r="J439" s="96">
        <v>0.84</v>
      </c>
      <c r="K439" s="94">
        <v>28.432656000000001</v>
      </c>
      <c r="L439" s="129"/>
      <c r="M439" s="130"/>
      <c r="N439" s="77">
        <v>833.15</v>
      </c>
      <c r="O439" s="69"/>
      <c r="P439" s="71">
        <v>23688.67</v>
      </c>
      <c r="GO439" s="50"/>
      <c r="GP439" s="50"/>
      <c r="GQ439" s="50"/>
      <c r="GR439" s="50"/>
      <c r="GS439" s="50"/>
      <c r="GT439" s="50"/>
      <c r="GU439" s="50"/>
      <c r="GW439" s="8"/>
      <c r="GX439" s="8" t="s">
        <v>249</v>
      </c>
      <c r="GY439" s="8"/>
      <c r="GZ439" s="50"/>
      <c r="HA439" s="8"/>
      <c r="HB439" s="8"/>
      <c r="HC439" s="50"/>
    </row>
    <row r="440" spans="1:213" s="1" customFormat="1" ht="15">
      <c r="A440" s="66"/>
      <c r="B440" s="67" t="s">
        <v>70</v>
      </c>
      <c r="C440" s="581" t="s">
        <v>71</v>
      </c>
      <c r="D440" s="581"/>
      <c r="E440" s="581"/>
      <c r="F440" s="581"/>
      <c r="G440" s="581"/>
      <c r="H440" s="68"/>
      <c r="I440" s="69"/>
      <c r="J440" s="69"/>
      <c r="K440" s="69"/>
      <c r="L440" s="70"/>
      <c r="M440" s="69"/>
      <c r="N440" s="70"/>
      <c r="O440" s="69"/>
      <c r="P440" s="71">
        <v>8898.7000000000007</v>
      </c>
      <c r="GO440" s="50"/>
      <c r="GP440" s="50"/>
      <c r="GQ440" s="50"/>
      <c r="GR440" s="50"/>
      <c r="GS440" s="50"/>
      <c r="GT440" s="50"/>
      <c r="GU440" s="50"/>
      <c r="GW440" s="8" t="s">
        <v>71</v>
      </c>
      <c r="GX440" s="8"/>
      <c r="GY440" s="8"/>
      <c r="GZ440" s="50"/>
      <c r="HA440" s="8"/>
      <c r="HB440" s="8"/>
      <c r="HC440" s="50"/>
    </row>
    <row r="441" spans="1:213" s="1" customFormat="1" ht="15">
      <c r="A441" s="66"/>
      <c r="B441" s="67"/>
      <c r="C441" s="581" t="s">
        <v>72</v>
      </c>
      <c r="D441" s="581"/>
      <c r="E441" s="581"/>
      <c r="F441" s="581"/>
      <c r="G441" s="581"/>
      <c r="H441" s="68" t="s">
        <v>67</v>
      </c>
      <c r="I441" s="69"/>
      <c r="J441" s="69"/>
      <c r="K441" s="94">
        <v>4.4067239999999996</v>
      </c>
      <c r="L441" s="70"/>
      <c r="M441" s="69"/>
      <c r="N441" s="70"/>
      <c r="O441" s="69"/>
      <c r="P441" s="71">
        <v>4711.24</v>
      </c>
      <c r="GO441" s="50"/>
      <c r="GP441" s="50"/>
      <c r="GQ441" s="50"/>
      <c r="GR441" s="50"/>
      <c r="GS441" s="50"/>
      <c r="GT441" s="50"/>
      <c r="GU441" s="50"/>
      <c r="GW441" s="8" t="s">
        <v>72</v>
      </c>
      <c r="GX441" s="8"/>
      <c r="GY441" s="8"/>
      <c r="GZ441" s="50"/>
      <c r="HA441" s="8"/>
      <c r="HB441" s="8"/>
      <c r="HC441" s="50"/>
    </row>
    <row r="442" spans="1:213" s="1" customFormat="1" ht="15">
      <c r="A442" s="73"/>
      <c r="B442" s="67" t="s">
        <v>73</v>
      </c>
      <c r="C442" s="581" t="s">
        <v>74</v>
      </c>
      <c r="D442" s="581"/>
      <c r="E442" s="581"/>
      <c r="F442" s="581"/>
      <c r="G442" s="581"/>
      <c r="H442" s="68" t="s">
        <v>75</v>
      </c>
      <c r="I442" s="96">
        <v>2.59</v>
      </c>
      <c r="J442" s="96">
        <v>0.84</v>
      </c>
      <c r="K442" s="94">
        <v>4.3729560000000003</v>
      </c>
      <c r="L442" s="129"/>
      <c r="M442" s="130"/>
      <c r="N442" s="77">
        <v>2027.59</v>
      </c>
      <c r="O442" s="69"/>
      <c r="P442" s="71">
        <v>8866.56</v>
      </c>
      <c r="GO442" s="50"/>
      <c r="GP442" s="50"/>
      <c r="GQ442" s="50"/>
      <c r="GR442" s="50"/>
      <c r="GS442" s="50"/>
      <c r="GT442" s="50"/>
      <c r="GU442" s="50"/>
      <c r="GW442" s="8"/>
      <c r="GX442" s="8" t="s">
        <v>74</v>
      </c>
      <c r="GY442" s="8"/>
      <c r="GZ442" s="50"/>
      <c r="HA442" s="8"/>
      <c r="HB442" s="8"/>
      <c r="HC442" s="50"/>
    </row>
    <row r="443" spans="1:213" s="1" customFormat="1" ht="15">
      <c r="A443" s="78"/>
      <c r="B443" s="67" t="s">
        <v>76</v>
      </c>
      <c r="C443" s="581" t="s">
        <v>77</v>
      </c>
      <c r="D443" s="581"/>
      <c r="E443" s="581"/>
      <c r="F443" s="581"/>
      <c r="G443" s="581"/>
      <c r="H443" s="68" t="s">
        <v>67</v>
      </c>
      <c r="I443" s="96">
        <v>2.59</v>
      </c>
      <c r="J443" s="96">
        <v>0.84</v>
      </c>
      <c r="K443" s="94">
        <v>4.3729560000000003</v>
      </c>
      <c r="L443" s="70"/>
      <c r="M443" s="69"/>
      <c r="N443" s="77">
        <v>1071.2</v>
      </c>
      <c r="O443" s="69"/>
      <c r="P443" s="71">
        <v>4684.3100000000004</v>
      </c>
      <c r="GO443" s="50"/>
      <c r="GP443" s="50"/>
      <c r="GQ443" s="50"/>
      <c r="GR443" s="50"/>
      <c r="GS443" s="50"/>
      <c r="GT443" s="50"/>
      <c r="GU443" s="50"/>
      <c r="GW443" s="8"/>
      <c r="GX443" s="8"/>
      <c r="GY443" s="8" t="s">
        <v>77</v>
      </c>
      <c r="GZ443" s="50"/>
      <c r="HA443" s="8"/>
      <c r="HB443" s="8"/>
      <c r="HC443" s="50"/>
    </row>
    <row r="444" spans="1:213" s="1" customFormat="1" ht="15">
      <c r="A444" s="73"/>
      <c r="B444" s="67" t="s">
        <v>250</v>
      </c>
      <c r="C444" s="581" t="s">
        <v>251</v>
      </c>
      <c r="D444" s="581"/>
      <c r="E444" s="581"/>
      <c r="F444" s="581"/>
      <c r="G444" s="581"/>
      <c r="H444" s="68" t="s">
        <v>75</v>
      </c>
      <c r="I444" s="96">
        <v>0.02</v>
      </c>
      <c r="J444" s="96">
        <v>0.84</v>
      </c>
      <c r="K444" s="94">
        <v>3.3767999999999999E-2</v>
      </c>
      <c r="L444" s="129"/>
      <c r="M444" s="130"/>
      <c r="N444" s="77">
        <v>951.79</v>
      </c>
      <c r="O444" s="69"/>
      <c r="P444" s="71">
        <v>32.14</v>
      </c>
      <c r="GO444" s="50"/>
      <c r="GP444" s="50"/>
      <c r="GQ444" s="50"/>
      <c r="GR444" s="50"/>
      <c r="GS444" s="50"/>
      <c r="GT444" s="50"/>
      <c r="GU444" s="50"/>
      <c r="GW444" s="8"/>
      <c r="GX444" s="8" t="s">
        <v>251</v>
      </c>
      <c r="GY444" s="8"/>
      <c r="GZ444" s="50"/>
      <c r="HA444" s="8"/>
      <c r="HB444" s="8"/>
      <c r="HC444" s="50"/>
    </row>
    <row r="445" spans="1:213" s="1" customFormat="1" ht="15">
      <c r="A445" s="78"/>
      <c r="B445" s="67" t="s">
        <v>80</v>
      </c>
      <c r="C445" s="581" t="s">
        <v>81</v>
      </c>
      <c r="D445" s="581"/>
      <c r="E445" s="581"/>
      <c r="F445" s="581"/>
      <c r="G445" s="581"/>
      <c r="H445" s="68" t="s">
        <v>67</v>
      </c>
      <c r="I445" s="96">
        <v>0.02</v>
      </c>
      <c r="J445" s="96">
        <v>0.84</v>
      </c>
      <c r="K445" s="94">
        <v>3.3767999999999999E-2</v>
      </c>
      <c r="L445" s="70"/>
      <c r="M445" s="69"/>
      <c r="N445" s="173">
        <v>797.45</v>
      </c>
      <c r="O445" s="69"/>
      <c r="P445" s="83">
        <v>26.93</v>
      </c>
      <c r="GO445" s="50"/>
      <c r="GP445" s="50"/>
      <c r="GQ445" s="50"/>
      <c r="GR445" s="50"/>
      <c r="GS445" s="50"/>
      <c r="GT445" s="50"/>
      <c r="GU445" s="50"/>
      <c r="GW445" s="8"/>
      <c r="GX445" s="8"/>
      <c r="GY445" s="8" t="s">
        <v>81</v>
      </c>
      <c r="GZ445" s="50"/>
      <c r="HA445" s="8"/>
      <c r="HB445" s="8"/>
      <c r="HC445" s="50"/>
    </row>
    <row r="446" spans="1:213" s="1" customFormat="1" ht="15">
      <c r="A446" s="174" t="s">
        <v>252</v>
      </c>
      <c r="B446" s="175" t="s">
        <v>114</v>
      </c>
      <c r="C446" s="586" t="s">
        <v>115</v>
      </c>
      <c r="D446" s="586"/>
      <c r="E446" s="586"/>
      <c r="F446" s="586"/>
      <c r="G446" s="586"/>
      <c r="H446" s="176" t="s">
        <v>91</v>
      </c>
      <c r="I446" s="177">
        <v>0</v>
      </c>
      <c r="J446" s="177">
        <v>0</v>
      </c>
      <c r="K446" s="177">
        <v>0</v>
      </c>
      <c r="L446" s="179"/>
      <c r="M446" s="178"/>
      <c r="N446" s="179"/>
      <c r="O446" s="178"/>
      <c r="P446" s="180"/>
      <c r="GO446" s="50"/>
      <c r="GP446" s="50"/>
      <c r="GQ446" s="50"/>
      <c r="GR446" s="50"/>
      <c r="GS446" s="50"/>
      <c r="GT446" s="50"/>
      <c r="GU446" s="50"/>
      <c r="GW446" s="8"/>
      <c r="GX446" s="8"/>
      <c r="GY446" s="8"/>
      <c r="GZ446" s="50"/>
      <c r="HA446" s="8"/>
      <c r="HB446" s="8"/>
      <c r="HC446" s="50"/>
      <c r="HE446" s="181" t="s">
        <v>115</v>
      </c>
    </row>
    <row r="447" spans="1:213" s="1" customFormat="1" ht="15">
      <c r="A447" s="174" t="s">
        <v>253</v>
      </c>
      <c r="B447" s="175" t="s">
        <v>254</v>
      </c>
      <c r="C447" s="586" t="s">
        <v>255</v>
      </c>
      <c r="D447" s="586"/>
      <c r="E447" s="586"/>
      <c r="F447" s="586"/>
      <c r="G447" s="586"/>
      <c r="H447" s="176" t="s">
        <v>88</v>
      </c>
      <c r="I447" s="184">
        <v>1.03</v>
      </c>
      <c r="J447" s="177">
        <v>0</v>
      </c>
      <c r="K447" s="177">
        <v>0</v>
      </c>
      <c r="L447" s="179"/>
      <c r="M447" s="178"/>
      <c r="N447" s="179"/>
      <c r="O447" s="178"/>
      <c r="P447" s="180"/>
      <c r="GO447" s="50"/>
      <c r="GP447" s="50"/>
      <c r="GQ447" s="50"/>
      <c r="GR447" s="50"/>
      <c r="GS447" s="50"/>
      <c r="GT447" s="50"/>
      <c r="GU447" s="50"/>
      <c r="GW447" s="8"/>
      <c r="GX447" s="8"/>
      <c r="GY447" s="8"/>
      <c r="GZ447" s="50"/>
      <c r="HA447" s="8"/>
      <c r="HB447" s="8"/>
      <c r="HC447" s="50"/>
      <c r="HE447" s="181" t="s">
        <v>255</v>
      </c>
    </row>
    <row r="448" spans="1:213" s="1" customFormat="1" ht="15">
      <c r="A448" s="79"/>
      <c r="B448" s="65"/>
      <c r="C448" s="579" t="s">
        <v>99</v>
      </c>
      <c r="D448" s="579"/>
      <c r="E448" s="579"/>
      <c r="F448" s="579"/>
      <c r="G448" s="579"/>
      <c r="H448" s="53"/>
      <c r="I448" s="54"/>
      <c r="J448" s="54"/>
      <c r="K448" s="54"/>
      <c r="L448" s="57"/>
      <c r="M448" s="54"/>
      <c r="N448" s="80"/>
      <c r="O448" s="54"/>
      <c r="P448" s="81">
        <v>37298.61</v>
      </c>
      <c r="GO448" s="50"/>
      <c r="GP448" s="50"/>
      <c r="GQ448" s="50"/>
      <c r="GR448" s="50"/>
      <c r="GS448" s="50"/>
      <c r="GT448" s="50"/>
      <c r="GU448" s="50"/>
      <c r="GW448" s="8"/>
      <c r="GX448" s="8"/>
      <c r="GY448" s="8"/>
      <c r="GZ448" s="50" t="s">
        <v>99</v>
      </c>
      <c r="HA448" s="8"/>
      <c r="HB448" s="8"/>
      <c r="HC448" s="50"/>
      <c r="HE448" s="181"/>
    </row>
    <row r="449" spans="1:213" s="1" customFormat="1" ht="15">
      <c r="A449" s="78"/>
      <c r="B449" s="67"/>
      <c r="C449" s="581" t="s">
        <v>104</v>
      </c>
      <c r="D449" s="581"/>
      <c r="E449" s="581"/>
      <c r="F449" s="581"/>
      <c r="G449" s="581"/>
      <c r="H449" s="68"/>
      <c r="I449" s="69"/>
      <c r="J449" s="69"/>
      <c r="K449" s="69"/>
      <c r="L449" s="70"/>
      <c r="M449" s="69"/>
      <c r="N449" s="70"/>
      <c r="O449" s="69"/>
      <c r="P449" s="71">
        <v>28399.91</v>
      </c>
      <c r="GO449" s="50"/>
      <c r="GP449" s="50"/>
      <c r="GQ449" s="50"/>
      <c r="GR449" s="50"/>
      <c r="GS449" s="50"/>
      <c r="GT449" s="50"/>
      <c r="GU449" s="50"/>
      <c r="GW449" s="8"/>
      <c r="GX449" s="8"/>
      <c r="GY449" s="8"/>
      <c r="GZ449" s="50"/>
      <c r="HA449" s="8"/>
      <c r="HB449" s="8" t="s">
        <v>104</v>
      </c>
      <c r="HC449" s="50"/>
      <c r="HE449" s="181"/>
    </row>
    <row r="450" spans="1:213" s="1" customFormat="1" ht="15">
      <c r="A450" s="78"/>
      <c r="B450" s="67" t="s">
        <v>256</v>
      </c>
      <c r="C450" s="581" t="s">
        <v>257</v>
      </c>
      <c r="D450" s="581"/>
      <c r="E450" s="581"/>
      <c r="F450" s="581"/>
      <c r="G450" s="581"/>
      <c r="H450" s="68" t="s">
        <v>103</v>
      </c>
      <c r="I450" s="82">
        <v>104</v>
      </c>
      <c r="J450" s="69"/>
      <c r="K450" s="82">
        <v>104</v>
      </c>
      <c r="L450" s="70"/>
      <c r="M450" s="69"/>
      <c r="N450" s="70"/>
      <c r="O450" s="69"/>
      <c r="P450" s="71">
        <v>29535.91</v>
      </c>
      <c r="GO450" s="50"/>
      <c r="GP450" s="50"/>
      <c r="GQ450" s="50"/>
      <c r="GR450" s="50"/>
      <c r="GS450" s="50"/>
      <c r="GT450" s="50"/>
      <c r="GU450" s="50"/>
      <c r="GW450" s="8"/>
      <c r="GX450" s="8"/>
      <c r="GY450" s="8"/>
      <c r="GZ450" s="50"/>
      <c r="HA450" s="8"/>
      <c r="HB450" s="8" t="s">
        <v>257</v>
      </c>
      <c r="HC450" s="50"/>
      <c r="HE450" s="181"/>
    </row>
    <row r="451" spans="1:213" s="1" customFormat="1" ht="15">
      <c r="A451" s="78"/>
      <c r="B451" s="67" t="s">
        <v>258</v>
      </c>
      <c r="C451" s="581" t="s">
        <v>259</v>
      </c>
      <c r="D451" s="581"/>
      <c r="E451" s="581"/>
      <c r="F451" s="581"/>
      <c r="G451" s="581"/>
      <c r="H451" s="68" t="s">
        <v>103</v>
      </c>
      <c r="I451" s="82">
        <v>60</v>
      </c>
      <c r="J451" s="69"/>
      <c r="K451" s="82">
        <v>60</v>
      </c>
      <c r="L451" s="70"/>
      <c r="M451" s="69"/>
      <c r="N451" s="70"/>
      <c r="O451" s="69"/>
      <c r="P451" s="71">
        <v>17039.95</v>
      </c>
      <c r="GO451" s="50"/>
      <c r="GP451" s="50"/>
      <c r="GQ451" s="50"/>
      <c r="GR451" s="50"/>
      <c r="GS451" s="50"/>
      <c r="GT451" s="50"/>
      <c r="GU451" s="50"/>
      <c r="GW451" s="8"/>
      <c r="GX451" s="8"/>
      <c r="GY451" s="8"/>
      <c r="GZ451" s="50"/>
      <c r="HA451" s="8"/>
      <c r="HB451" s="8" t="s">
        <v>259</v>
      </c>
      <c r="HC451" s="50"/>
      <c r="HE451" s="181"/>
    </row>
    <row r="452" spans="1:213" s="1" customFormat="1" ht="15">
      <c r="A452" s="84"/>
      <c r="B452" s="85"/>
      <c r="C452" s="579" t="s">
        <v>109</v>
      </c>
      <c r="D452" s="579"/>
      <c r="E452" s="579"/>
      <c r="F452" s="579"/>
      <c r="G452" s="579"/>
      <c r="H452" s="53"/>
      <c r="I452" s="54"/>
      <c r="J452" s="54"/>
      <c r="K452" s="54"/>
      <c r="L452" s="57"/>
      <c r="M452" s="54"/>
      <c r="N452" s="80">
        <v>41728.589999999997</v>
      </c>
      <c r="O452" s="54"/>
      <c r="P452" s="81">
        <v>83874.47</v>
      </c>
      <c r="GO452" s="50"/>
      <c r="GP452" s="50"/>
      <c r="GQ452" s="50"/>
      <c r="GR452" s="50"/>
      <c r="GS452" s="50"/>
      <c r="GT452" s="50"/>
      <c r="GU452" s="50"/>
      <c r="GW452" s="8"/>
      <c r="GX452" s="8"/>
      <c r="GY452" s="8"/>
      <c r="GZ452" s="50"/>
      <c r="HA452" s="8"/>
      <c r="HB452" s="8"/>
      <c r="HC452" s="50" t="s">
        <v>109</v>
      </c>
      <c r="HE452" s="181"/>
    </row>
    <row r="453" spans="1:213" s="1" customFormat="1" ht="0.75" customHeight="1">
      <c r="A453" s="86"/>
      <c r="B453" s="87"/>
      <c r="C453" s="87"/>
      <c r="D453" s="87"/>
      <c r="E453" s="87"/>
      <c r="F453" s="87"/>
      <c r="G453" s="87"/>
      <c r="H453" s="88"/>
      <c r="I453" s="89"/>
      <c r="J453" s="89"/>
      <c r="K453" s="89"/>
      <c r="L453" s="90"/>
      <c r="M453" s="89"/>
      <c r="N453" s="90"/>
      <c r="O453" s="89"/>
      <c r="P453" s="91"/>
      <c r="GO453" s="50"/>
      <c r="GP453" s="50"/>
      <c r="GQ453" s="50"/>
      <c r="GR453" s="50"/>
      <c r="GS453" s="50"/>
      <c r="GT453" s="50"/>
      <c r="GU453" s="50"/>
      <c r="GW453" s="8"/>
      <c r="GX453" s="8"/>
      <c r="GY453" s="8"/>
      <c r="GZ453" s="50"/>
      <c r="HA453" s="8"/>
      <c r="HB453" s="8"/>
      <c r="HC453" s="50"/>
      <c r="HE453" s="181"/>
    </row>
    <row r="454" spans="1:213" s="1" customFormat="1" ht="22.5">
      <c r="A454" s="51" t="s">
        <v>260</v>
      </c>
      <c r="B454" s="52" t="s">
        <v>261</v>
      </c>
      <c r="C454" s="580" t="s">
        <v>262</v>
      </c>
      <c r="D454" s="580"/>
      <c r="E454" s="580"/>
      <c r="F454" s="580"/>
      <c r="G454" s="580"/>
      <c r="H454" s="53" t="s">
        <v>88</v>
      </c>
      <c r="I454" s="54">
        <v>2.4</v>
      </c>
      <c r="J454" s="55">
        <v>1</v>
      </c>
      <c r="K454" s="165">
        <v>2.4</v>
      </c>
      <c r="L454" s="57"/>
      <c r="M454" s="54"/>
      <c r="N454" s="57"/>
      <c r="O454" s="54"/>
      <c r="P454" s="58"/>
      <c r="Q454" s="59"/>
      <c r="R454" s="60"/>
      <c r="GO454" s="50"/>
      <c r="GP454" s="50"/>
      <c r="GQ454" s="50" t="s">
        <v>262</v>
      </c>
      <c r="GR454" s="50" t="s">
        <v>6</v>
      </c>
      <c r="GS454" s="50" t="s">
        <v>6</v>
      </c>
      <c r="GT454" s="50" t="s">
        <v>6</v>
      </c>
      <c r="GU454" s="50" t="s">
        <v>6</v>
      </c>
      <c r="GW454" s="8"/>
      <c r="GX454" s="8"/>
      <c r="GY454" s="8"/>
      <c r="GZ454" s="50"/>
      <c r="HA454" s="8"/>
      <c r="HB454" s="8"/>
      <c r="HC454" s="50"/>
      <c r="HE454" s="181"/>
    </row>
    <row r="455" spans="1:213" s="1" customFormat="1" ht="15">
      <c r="A455" s="61"/>
      <c r="B455" s="62"/>
      <c r="C455" s="578" t="s">
        <v>263</v>
      </c>
      <c r="D455" s="578"/>
      <c r="E455" s="578"/>
      <c r="F455" s="578"/>
      <c r="G455" s="578"/>
      <c r="H455" s="578"/>
      <c r="I455" s="578"/>
      <c r="J455" s="578"/>
      <c r="K455" s="578"/>
      <c r="L455" s="578"/>
      <c r="M455" s="578"/>
      <c r="N455" s="578"/>
      <c r="O455" s="578"/>
      <c r="P455" s="585"/>
      <c r="GO455" s="50"/>
      <c r="GP455" s="50"/>
      <c r="GQ455" s="50"/>
      <c r="GR455" s="50"/>
      <c r="GS455" s="50"/>
      <c r="GT455" s="50"/>
      <c r="GU455" s="50"/>
      <c r="GW455" s="8"/>
      <c r="GX455" s="8"/>
      <c r="GY455" s="8"/>
      <c r="GZ455" s="50"/>
      <c r="HA455" s="8"/>
      <c r="HB455" s="8"/>
      <c r="HC455" s="50"/>
      <c r="HD455" s="63" t="s">
        <v>263</v>
      </c>
      <c r="HE455" s="181"/>
    </row>
    <row r="456" spans="1:213" s="1" customFormat="1" ht="23.25">
      <c r="A456" s="64"/>
      <c r="B456" s="65" t="s">
        <v>62</v>
      </c>
      <c r="C456" s="572" t="s">
        <v>63</v>
      </c>
      <c r="D456" s="572"/>
      <c r="E456" s="572"/>
      <c r="F456" s="572"/>
      <c r="G456" s="572"/>
      <c r="H456" s="572"/>
      <c r="I456" s="572"/>
      <c r="J456" s="572"/>
      <c r="K456" s="572"/>
      <c r="L456" s="572"/>
      <c r="M456" s="572"/>
      <c r="N456" s="572"/>
      <c r="O456" s="572"/>
      <c r="P456" s="587"/>
      <c r="GO456" s="50"/>
      <c r="GP456" s="50"/>
      <c r="GQ456" s="50"/>
      <c r="GR456" s="50"/>
      <c r="GS456" s="50"/>
      <c r="GT456" s="50"/>
      <c r="GU456" s="50"/>
      <c r="GV456" s="63" t="s">
        <v>63</v>
      </c>
      <c r="GW456" s="8"/>
      <c r="GX456" s="8"/>
      <c r="GY456" s="8"/>
      <c r="GZ456" s="50"/>
      <c r="HA456" s="8"/>
      <c r="HB456" s="8"/>
      <c r="HC456" s="50"/>
      <c r="HE456" s="181"/>
    </row>
    <row r="457" spans="1:213" s="1" customFormat="1" ht="22.5">
      <c r="A457" s="64"/>
      <c r="B457" s="65" t="s">
        <v>208</v>
      </c>
      <c r="C457" s="572" t="s">
        <v>225</v>
      </c>
      <c r="D457" s="572"/>
      <c r="E457" s="572"/>
      <c r="F457" s="572"/>
      <c r="G457" s="572"/>
      <c r="H457" s="572"/>
      <c r="I457" s="572"/>
      <c r="J457" s="572"/>
      <c r="K457" s="572"/>
      <c r="L457" s="572"/>
      <c r="M457" s="572"/>
      <c r="N457" s="572"/>
      <c r="O457" s="572"/>
      <c r="P457" s="587"/>
      <c r="GO457" s="50"/>
      <c r="GP457" s="50"/>
      <c r="GQ457" s="50"/>
      <c r="GR457" s="50"/>
      <c r="GS457" s="50"/>
      <c r="GT457" s="50"/>
      <c r="GU457" s="50"/>
      <c r="GV457" s="63" t="s">
        <v>225</v>
      </c>
      <c r="GW457" s="8"/>
      <c r="GX457" s="8"/>
      <c r="GY457" s="8"/>
      <c r="GZ457" s="50"/>
      <c r="HA457" s="8"/>
      <c r="HB457" s="8"/>
      <c r="HC457" s="50"/>
      <c r="HE457" s="181"/>
    </row>
    <row r="458" spans="1:213" s="1" customFormat="1" ht="15">
      <c r="A458" s="66"/>
      <c r="B458" s="67" t="s">
        <v>58</v>
      </c>
      <c r="C458" s="581" t="s">
        <v>66</v>
      </c>
      <c r="D458" s="581"/>
      <c r="E458" s="581"/>
      <c r="F458" s="581"/>
      <c r="G458" s="581"/>
      <c r="H458" s="68" t="s">
        <v>67</v>
      </c>
      <c r="I458" s="69"/>
      <c r="J458" s="69"/>
      <c r="K458" s="172">
        <v>16.974720000000001</v>
      </c>
      <c r="L458" s="70"/>
      <c r="M458" s="69"/>
      <c r="N458" s="70"/>
      <c r="O458" s="69"/>
      <c r="P458" s="71">
        <v>13738.49</v>
      </c>
      <c r="GO458" s="50"/>
      <c r="GP458" s="50"/>
      <c r="GQ458" s="50"/>
      <c r="GR458" s="50"/>
      <c r="GS458" s="50"/>
      <c r="GT458" s="50"/>
      <c r="GU458" s="50"/>
      <c r="GW458" s="8" t="s">
        <v>66</v>
      </c>
      <c r="GX458" s="8"/>
      <c r="GY458" s="8"/>
      <c r="GZ458" s="50"/>
      <c r="HA458" s="8"/>
      <c r="HB458" s="8"/>
      <c r="HC458" s="50"/>
      <c r="HE458" s="181"/>
    </row>
    <row r="459" spans="1:213" s="1" customFormat="1" ht="15">
      <c r="A459" s="73"/>
      <c r="B459" s="67" t="s">
        <v>264</v>
      </c>
      <c r="C459" s="581" t="s">
        <v>265</v>
      </c>
      <c r="D459" s="581"/>
      <c r="E459" s="581"/>
      <c r="F459" s="581"/>
      <c r="G459" s="581"/>
      <c r="H459" s="68" t="s">
        <v>67</v>
      </c>
      <c r="I459" s="96">
        <v>8.42</v>
      </c>
      <c r="J459" s="96">
        <v>0.84</v>
      </c>
      <c r="K459" s="172">
        <v>16.974720000000001</v>
      </c>
      <c r="L459" s="129"/>
      <c r="M459" s="130"/>
      <c r="N459" s="77">
        <v>809.35</v>
      </c>
      <c r="O459" s="69"/>
      <c r="P459" s="71">
        <v>13738.49</v>
      </c>
      <c r="GO459" s="50"/>
      <c r="GP459" s="50"/>
      <c r="GQ459" s="50"/>
      <c r="GR459" s="50"/>
      <c r="GS459" s="50"/>
      <c r="GT459" s="50"/>
      <c r="GU459" s="50"/>
      <c r="GW459" s="8"/>
      <c r="GX459" s="8" t="s">
        <v>265</v>
      </c>
      <c r="GY459" s="8"/>
      <c r="GZ459" s="50"/>
      <c r="HA459" s="8"/>
      <c r="HB459" s="8"/>
      <c r="HC459" s="50"/>
      <c r="HE459" s="181"/>
    </row>
    <row r="460" spans="1:213" s="1" customFormat="1" ht="15">
      <c r="A460" s="66"/>
      <c r="B460" s="67" t="s">
        <v>70</v>
      </c>
      <c r="C460" s="581" t="s">
        <v>71</v>
      </c>
      <c r="D460" s="581"/>
      <c r="E460" s="581"/>
      <c r="F460" s="581"/>
      <c r="G460" s="581"/>
      <c r="H460" s="68"/>
      <c r="I460" s="69"/>
      <c r="J460" s="69"/>
      <c r="K460" s="69"/>
      <c r="L460" s="70"/>
      <c r="M460" s="69"/>
      <c r="N460" s="70"/>
      <c r="O460" s="69"/>
      <c r="P460" s="71">
        <v>5171.33</v>
      </c>
      <c r="GO460" s="50"/>
      <c r="GP460" s="50"/>
      <c r="GQ460" s="50"/>
      <c r="GR460" s="50"/>
      <c r="GS460" s="50"/>
      <c r="GT460" s="50"/>
      <c r="GU460" s="50"/>
      <c r="GW460" s="8" t="s">
        <v>71</v>
      </c>
      <c r="GX460" s="8"/>
      <c r="GY460" s="8"/>
      <c r="GZ460" s="50"/>
      <c r="HA460" s="8"/>
      <c r="HB460" s="8"/>
      <c r="HC460" s="50"/>
      <c r="HE460" s="181"/>
    </row>
    <row r="461" spans="1:213" s="1" customFormat="1" ht="15">
      <c r="A461" s="66"/>
      <c r="B461" s="67"/>
      <c r="C461" s="581" t="s">
        <v>72</v>
      </c>
      <c r="D461" s="581"/>
      <c r="E461" s="581"/>
      <c r="F461" s="581"/>
      <c r="G461" s="581"/>
      <c r="H461" s="68" t="s">
        <v>67</v>
      </c>
      <c r="I461" s="69"/>
      <c r="J461" s="69"/>
      <c r="K461" s="128">
        <v>2.3184</v>
      </c>
      <c r="L461" s="70"/>
      <c r="M461" s="69"/>
      <c r="N461" s="70"/>
      <c r="O461" s="69"/>
      <c r="P461" s="71">
        <v>2472.4299999999998</v>
      </c>
      <c r="GO461" s="50"/>
      <c r="GP461" s="50"/>
      <c r="GQ461" s="50"/>
      <c r="GR461" s="50"/>
      <c r="GS461" s="50"/>
      <c r="GT461" s="50"/>
      <c r="GU461" s="50"/>
      <c r="GW461" s="8" t="s">
        <v>72</v>
      </c>
      <c r="GX461" s="8"/>
      <c r="GY461" s="8"/>
      <c r="GZ461" s="50"/>
      <c r="HA461" s="8"/>
      <c r="HB461" s="8"/>
      <c r="HC461" s="50"/>
      <c r="HE461" s="181"/>
    </row>
    <row r="462" spans="1:213" s="1" customFormat="1" ht="15">
      <c r="A462" s="73"/>
      <c r="B462" s="67" t="s">
        <v>73</v>
      </c>
      <c r="C462" s="581" t="s">
        <v>74</v>
      </c>
      <c r="D462" s="581"/>
      <c r="E462" s="581"/>
      <c r="F462" s="581"/>
      <c r="G462" s="581"/>
      <c r="H462" s="68" t="s">
        <v>75</v>
      </c>
      <c r="I462" s="96">
        <v>1.1299999999999999</v>
      </c>
      <c r="J462" s="96">
        <v>0.84</v>
      </c>
      <c r="K462" s="172">
        <v>2.2780800000000001</v>
      </c>
      <c r="L462" s="129"/>
      <c r="M462" s="130"/>
      <c r="N462" s="77">
        <v>2027.59</v>
      </c>
      <c r="O462" s="69"/>
      <c r="P462" s="71">
        <v>4619.01</v>
      </c>
      <c r="GO462" s="50"/>
      <c r="GP462" s="50"/>
      <c r="GQ462" s="50"/>
      <c r="GR462" s="50"/>
      <c r="GS462" s="50"/>
      <c r="GT462" s="50"/>
      <c r="GU462" s="50"/>
      <c r="GW462" s="8"/>
      <c r="GX462" s="8" t="s">
        <v>74</v>
      </c>
      <c r="GY462" s="8"/>
      <c r="GZ462" s="50"/>
      <c r="HA462" s="8"/>
      <c r="HB462" s="8"/>
      <c r="HC462" s="50"/>
      <c r="HE462" s="181"/>
    </row>
    <row r="463" spans="1:213" s="1" customFormat="1" ht="15">
      <c r="A463" s="78"/>
      <c r="B463" s="67" t="s">
        <v>76</v>
      </c>
      <c r="C463" s="581" t="s">
        <v>77</v>
      </c>
      <c r="D463" s="581"/>
      <c r="E463" s="581"/>
      <c r="F463" s="581"/>
      <c r="G463" s="581"/>
      <c r="H463" s="68" t="s">
        <v>67</v>
      </c>
      <c r="I463" s="96">
        <v>1.1299999999999999</v>
      </c>
      <c r="J463" s="96">
        <v>0.84</v>
      </c>
      <c r="K463" s="172">
        <v>2.2780800000000001</v>
      </c>
      <c r="L463" s="70"/>
      <c r="M463" s="69"/>
      <c r="N463" s="77">
        <v>1071.2</v>
      </c>
      <c r="O463" s="69"/>
      <c r="P463" s="71">
        <v>2440.2800000000002</v>
      </c>
      <c r="GO463" s="50"/>
      <c r="GP463" s="50"/>
      <c r="GQ463" s="50"/>
      <c r="GR463" s="50"/>
      <c r="GS463" s="50"/>
      <c r="GT463" s="50"/>
      <c r="GU463" s="50"/>
      <c r="GW463" s="8"/>
      <c r="GX463" s="8"/>
      <c r="GY463" s="8" t="s">
        <v>77</v>
      </c>
      <c r="GZ463" s="50"/>
      <c r="HA463" s="8"/>
      <c r="HB463" s="8"/>
      <c r="HC463" s="50"/>
      <c r="HE463" s="181"/>
    </row>
    <row r="464" spans="1:213" s="1" customFormat="1" ht="15">
      <c r="A464" s="73"/>
      <c r="B464" s="67" t="s">
        <v>250</v>
      </c>
      <c r="C464" s="581" t="s">
        <v>251</v>
      </c>
      <c r="D464" s="581"/>
      <c r="E464" s="581"/>
      <c r="F464" s="581"/>
      <c r="G464" s="581"/>
      <c r="H464" s="68" t="s">
        <v>75</v>
      </c>
      <c r="I464" s="96">
        <v>0.02</v>
      </c>
      <c r="J464" s="96">
        <v>0.84</v>
      </c>
      <c r="K464" s="172">
        <v>4.0320000000000002E-2</v>
      </c>
      <c r="L464" s="129"/>
      <c r="M464" s="130"/>
      <c r="N464" s="77">
        <v>951.79</v>
      </c>
      <c r="O464" s="69"/>
      <c r="P464" s="71">
        <v>38.380000000000003</v>
      </c>
      <c r="GO464" s="50"/>
      <c r="GP464" s="50"/>
      <c r="GQ464" s="50"/>
      <c r="GR464" s="50"/>
      <c r="GS464" s="50"/>
      <c r="GT464" s="50"/>
      <c r="GU464" s="50"/>
      <c r="GW464" s="8"/>
      <c r="GX464" s="8" t="s">
        <v>251</v>
      </c>
      <c r="GY464" s="8"/>
      <c r="GZ464" s="50"/>
      <c r="HA464" s="8"/>
      <c r="HB464" s="8"/>
      <c r="HC464" s="50"/>
      <c r="HE464" s="181"/>
    </row>
    <row r="465" spans="1:213" s="1" customFormat="1" ht="15">
      <c r="A465" s="78"/>
      <c r="B465" s="67" t="s">
        <v>80</v>
      </c>
      <c r="C465" s="581" t="s">
        <v>81</v>
      </c>
      <c r="D465" s="581"/>
      <c r="E465" s="581"/>
      <c r="F465" s="581"/>
      <c r="G465" s="581"/>
      <c r="H465" s="68" t="s">
        <v>67</v>
      </c>
      <c r="I465" s="96">
        <v>0.02</v>
      </c>
      <c r="J465" s="96">
        <v>0.84</v>
      </c>
      <c r="K465" s="172">
        <v>4.0320000000000002E-2</v>
      </c>
      <c r="L465" s="70"/>
      <c r="M465" s="69"/>
      <c r="N465" s="173">
        <v>797.45</v>
      </c>
      <c r="O465" s="69"/>
      <c r="P465" s="83">
        <v>32.15</v>
      </c>
      <c r="GO465" s="50"/>
      <c r="GP465" s="50"/>
      <c r="GQ465" s="50"/>
      <c r="GR465" s="50"/>
      <c r="GS465" s="50"/>
      <c r="GT465" s="50"/>
      <c r="GU465" s="50"/>
      <c r="GW465" s="8"/>
      <c r="GX465" s="8"/>
      <c r="GY465" s="8" t="s">
        <v>81</v>
      </c>
      <c r="GZ465" s="50"/>
      <c r="HA465" s="8"/>
      <c r="HB465" s="8"/>
      <c r="HC465" s="50"/>
      <c r="HE465" s="181"/>
    </row>
    <row r="466" spans="1:213" s="1" customFormat="1" ht="34.5">
      <c r="A466" s="73"/>
      <c r="B466" s="67" t="s">
        <v>266</v>
      </c>
      <c r="C466" s="581" t="s">
        <v>267</v>
      </c>
      <c r="D466" s="581"/>
      <c r="E466" s="581"/>
      <c r="F466" s="581"/>
      <c r="G466" s="581"/>
      <c r="H466" s="68" t="s">
        <v>75</v>
      </c>
      <c r="I466" s="96">
        <v>2.1800000000000002</v>
      </c>
      <c r="J466" s="96">
        <v>0.84</v>
      </c>
      <c r="K466" s="172">
        <v>4.3948799999999997</v>
      </c>
      <c r="L466" s="129"/>
      <c r="M466" s="130"/>
      <c r="N466" s="77">
        <v>116.94</v>
      </c>
      <c r="O466" s="69"/>
      <c r="P466" s="71">
        <v>513.94000000000005</v>
      </c>
      <c r="GO466" s="50"/>
      <c r="GP466" s="50"/>
      <c r="GQ466" s="50"/>
      <c r="GR466" s="50"/>
      <c r="GS466" s="50"/>
      <c r="GT466" s="50"/>
      <c r="GU466" s="50"/>
      <c r="GW466" s="8"/>
      <c r="GX466" s="8" t="s">
        <v>267</v>
      </c>
      <c r="GY466" s="8"/>
      <c r="GZ466" s="50"/>
      <c r="HA466" s="8"/>
      <c r="HB466" s="8"/>
      <c r="HC466" s="50"/>
      <c r="HE466" s="181"/>
    </row>
    <row r="467" spans="1:213" s="1" customFormat="1" ht="15">
      <c r="A467" s="66"/>
      <c r="B467" s="67" t="s">
        <v>84</v>
      </c>
      <c r="C467" s="581" t="s">
        <v>85</v>
      </c>
      <c r="D467" s="581"/>
      <c r="E467" s="581"/>
      <c r="F467" s="581"/>
      <c r="G467" s="581"/>
      <c r="H467" s="68"/>
      <c r="I467" s="69"/>
      <c r="J467" s="69"/>
      <c r="K467" s="69"/>
      <c r="L467" s="70"/>
      <c r="M467" s="69"/>
      <c r="N467" s="70"/>
      <c r="O467" s="69"/>
      <c r="P467" s="83">
        <v>0</v>
      </c>
      <c r="GO467" s="50"/>
      <c r="GP467" s="50"/>
      <c r="GQ467" s="50"/>
      <c r="GR467" s="50"/>
      <c r="GS467" s="50"/>
      <c r="GT467" s="50"/>
      <c r="GU467" s="50"/>
      <c r="GW467" s="8" t="s">
        <v>85</v>
      </c>
      <c r="GX467" s="8"/>
      <c r="GY467" s="8"/>
      <c r="GZ467" s="50"/>
      <c r="HA467" s="8"/>
      <c r="HB467" s="8"/>
      <c r="HC467" s="50"/>
      <c r="HE467" s="181"/>
    </row>
    <row r="468" spans="1:213" s="1" customFormat="1" ht="23.25">
      <c r="A468" s="73"/>
      <c r="B468" s="67" t="s">
        <v>89</v>
      </c>
      <c r="C468" s="581" t="s">
        <v>90</v>
      </c>
      <c r="D468" s="581"/>
      <c r="E468" s="581"/>
      <c r="F468" s="581"/>
      <c r="G468" s="581"/>
      <c r="H468" s="68" t="s">
        <v>91</v>
      </c>
      <c r="I468" s="82">
        <v>5</v>
      </c>
      <c r="J468" s="82">
        <v>0</v>
      </c>
      <c r="K468" s="82">
        <v>0</v>
      </c>
      <c r="L468" s="95">
        <v>155.63</v>
      </c>
      <c r="M468" s="76">
        <v>1.19</v>
      </c>
      <c r="N468" s="77">
        <v>185.2</v>
      </c>
      <c r="O468" s="69"/>
      <c r="P468" s="71">
        <v>0</v>
      </c>
      <c r="GO468" s="50"/>
      <c r="GP468" s="50"/>
      <c r="GQ468" s="50"/>
      <c r="GR468" s="50"/>
      <c r="GS468" s="50"/>
      <c r="GT468" s="50"/>
      <c r="GU468" s="50"/>
      <c r="GW468" s="8"/>
      <c r="GX468" s="8" t="s">
        <v>90</v>
      </c>
      <c r="GY468" s="8"/>
      <c r="GZ468" s="50"/>
      <c r="HA468" s="8"/>
      <c r="HB468" s="8"/>
      <c r="HC468" s="50"/>
      <c r="HE468" s="181"/>
    </row>
    <row r="469" spans="1:213" s="1" customFormat="1" ht="15">
      <c r="A469" s="174" t="s">
        <v>252</v>
      </c>
      <c r="B469" s="175" t="s">
        <v>114</v>
      </c>
      <c r="C469" s="586" t="s">
        <v>115</v>
      </c>
      <c r="D469" s="586"/>
      <c r="E469" s="586"/>
      <c r="F469" s="586"/>
      <c r="G469" s="586"/>
      <c r="H469" s="176" t="s">
        <v>91</v>
      </c>
      <c r="I469" s="177">
        <v>0</v>
      </c>
      <c r="J469" s="177">
        <v>0</v>
      </c>
      <c r="K469" s="177">
        <v>0</v>
      </c>
      <c r="L469" s="179"/>
      <c r="M469" s="178"/>
      <c r="N469" s="179"/>
      <c r="O469" s="178"/>
      <c r="P469" s="180"/>
      <c r="GO469" s="50"/>
      <c r="GP469" s="50"/>
      <c r="GQ469" s="50"/>
      <c r="GR469" s="50"/>
      <c r="GS469" s="50"/>
      <c r="GT469" s="50"/>
      <c r="GU469" s="50"/>
      <c r="GW469" s="8"/>
      <c r="GX469" s="8"/>
      <c r="GY469" s="8"/>
      <c r="GZ469" s="50"/>
      <c r="HA469" s="8"/>
      <c r="HB469" s="8"/>
      <c r="HC469" s="50"/>
      <c r="HE469" s="181" t="s">
        <v>115</v>
      </c>
    </row>
    <row r="470" spans="1:213" s="1" customFormat="1" ht="23.25">
      <c r="A470" s="174" t="s">
        <v>253</v>
      </c>
      <c r="B470" s="175" t="s">
        <v>254</v>
      </c>
      <c r="C470" s="586" t="s">
        <v>268</v>
      </c>
      <c r="D470" s="586"/>
      <c r="E470" s="586"/>
      <c r="F470" s="586"/>
      <c r="G470" s="586"/>
      <c r="H470" s="176" t="s">
        <v>88</v>
      </c>
      <c r="I470" s="184">
        <v>1.03</v>
      </c>
      <c r="J470" s="177">
        <v>0</v>
      </c>
      <c r="K470" s="177">
        <v>0</v>
      </c>
      <c r="L470" s="179"/>
      <c r="M470" s="178"/>
      <c r="N470" s="179"/>
      <c r="O470" s="178"/>
      <c r="P470" s="180"/>
      <c r="GO470" s="50"/>
      <c r="GP470" s="50"/>
      <c r="GQ470" s="50"/>
      <c r="GR470" s="50"/>
      <c r="GS470" s="50"/>
      <c r="GT470" s="50"/>
      <c r="GU470" s="50"/>
      <c r="GW470" s="8"/>
      <c r="GX470" s="8"/>
      <c r="GY470" s="8"/>
      <c r="GZ470" s="50"/>
      <c r="HA470" s="8"/>
      <c r="HB470" s="8"/>
      <c r="HC470" s="50"/>
      <c r="HE470" s="181" t="s">
        <v>268</v>
      </c>
    </row>
    <row r="471" spans="1:213" s="1" customFormat="1" ht="15">
      <c r="A471" s="79"/>
      <c r="B471" s="65"/>
      <c r="C471" s="579" t="s">
        <v>99</v>
      </c>
      <c r="D471" s="579"/>
      <c r="E471" s="579"/>
      <c r="F471" s="579"/>
      <c r="G471" s="579"/>
      <c r="H471" s="53"/>
      <c r="I471" s="54"/>
      <c r="J471" s="54"/>
      <c r="K471" s="54"/>
      <c r="L471" s="57"/>
      <c r="M471" s="54"/>
      <c r="N471" s="80"/>
      <c r="O471" s="54"/>
      <c r="P471" s="81">
        <v>21382.25</v>
      </c>
      <c r="GO471" s="50"/>
      <c r="GP471" s="50"/>
      <c r="GQ471" s="50"/>
      <c r="GR471" s="50"/>
      <c r="GS471" s="50"/>
      <c r="GT471" s="50"/>
      <c r="GU471" s="50"/>
      <c r="GW471" s="8"/>
      <c r="GX471" s="8"/>
      <c r="GY471" s="8"/>
      <c r="GZ471" s="50" t="s">
        <v>99</v>
      </c>
      <c r="HA471" s="8"/>
      <c r="HB471" s="8"/>
      <c r="HC471" s="50"/>
      <c r="HE471" s="181"/>
    </row>
    <row r="472" spans="1:213" s="1" customFormat="1" ht="15">
      <c r="A472" s="78"/>
      <c r="B472" s="67"/>
      <c r="C472" s="581" t="s">
        <v>104</v>
      </c>
      <c r="D472" s="581"/>
      <c r="E472" s="581"/>
      <c r="F472" s="581"/>
      <c r="G472" s="581"/>
      <c r="H472" s="68"/>
      <c r="I472" s="69"/>
      <c r="J472" s="69"/>
      <c r="K472" s="69"/>
      <c r="L472" s="70"/>
      <c r="M472" s="69"/>
      <c r="N472" s="70"/>
      <c r="O472" s="69"/>
      <c r="P472" s="71">
        <v>16210.92</v>
      </c>
      <c r="GO472" s="50"/>
      <c r="GP472" s="50"/>
      <c r="GQ472" s="50"/>
      <c r="GR472" s="50"/>
      <c r="GS472" s="50"/>
      <c r="GT472" s="50"/>
      <c r="GU472" s="50"/>
      <c r="GW472" s="8"/>
      <c r="GX472" s="8"/>
      <c r="GY472" s="8"/>
      <c r="GZ472" s="50"/>
      <c r="HA472" s="8"/>
      <c r="HB472" s="8" t="s">
        <v>104</v>
      </c>
      <c r="HC472" s="50"/>
      <c r="HE472" s="181"/>
    </row>
    <row r="473" spans="1:213" s="1" customFormat="1" ht="15">
      <c r="A473" s="78"/>
      <c r="B473" s="67" t="s">
        <v>256</v>
      </c>
      <c r="C473" s="581" t="s">
        <v>257</v>
      </c>
      <c r="D473" s="581"/>
      <c r="E473" s="581"/>
      <c r="F473" s="581"/>
      <c r="G473" s="581"/>
      <c r="H473" s="68" t="s">
        <v>103</v>
      </c>
      <c r="I473" s="82">
        <v>104</v>
      </c>
      <c r="J473" s="69"/>
      <c r="K473" s="82">
        <v>104</v>
      </c>
      <c r="L473" s="70"/>
      <c r="M473" s="69"/>
      <c r="N473" s="70"/>
      <c r="O473" s="69"/>
      <c r="P473" s="71">
        <v>16859.36</v>
      </c>
      <c r="GO473" s="50"/>
      <c r="GP473" s="50"/>
      <c r="GQ473" s="50"/>
      <c r="GR473" s="50"/>
      <c r="GS473" s="50"/>
      <c r="GT473" s="50"/>
      <c r="GU473" s="50"/>
      <c r="GW473" s="8"/>
      <c r="GX473" s="8"/>
      <c r="GY473" s="8"/>
      <c r="GZ473" s="50"/>
      <c r="HA473" s="8"/>
      <c r="HB473" s="8" t="s">
        <v>257</v>
      </c>
      <c r="HC473" s="50"/>
      <c r="HE473" s="181"/>
    </row>
    <row r="474" spans="1:213" s="1" customFormat="1" ht="15">
      <c r="A474" s="78"/>
      <c r="B474" s="67" t="s">
        <v>258</v>
      </c>
      <c r="C474" s="581" t="s">
        <v>259</v>
      </c>
      <c r="D474" s="581"/>
      <c r="E474" s="581"/>
      <c r="F474" s="581"/>
      <c r="G474" s="581"/>
      <c r="H474" s="68" t="s">
        <v>103</v>
      </c>
      <c r="I474" s="82">
        <v>60</v>
      </c>
      <c r="J474" s="69"/>
      <c r="K474" s="82">
        <v>60</v>
      </c>
      <c r="L474" s="70"/>
      <c r="M474" s="69"/>
      <c r="N474" s="70"/>
      <c r="O474" s="69"/>
      <c r="P474" s="71">
        <v>9726.5499999999993</v>
      </c>
      <c r="GO474" s="50"/>
      <c r="GP474" s="50"/>
      <c r="GQ474" s="50"/>
      <c r="GR474" s="50"/>
      <c r="GS474" s="50"/>
      <c r="GT474" s="50"/>
      <c r="GU474" s="50"/>
      <c r="GW474" s="8"/>
      <c r="GX474" s="8"/>
      <c r="GY474" s="8"/>
      <c r="GZ474" s="50"/>
      <c r="HA474" s="8"/>
      <c r="HB474" s="8" t="s">
        <v>259</v>
      </c>
      <c r="HC474" s="50"/>
      <c r="HE474" s="181"/>
    </row>
    <row r="475" spans="1:213" s="1" customFormat="1" ht="15">
      <c r="A475" s="84"/>
      <c r="B475" s="85"/>
      <c r="C475" s="579" t="s">
        <v>109</v>
      </c>
      <c r="D475" s="579"/>
      <c r="E475" s="579"/>
      <c r="F475" s="579"/>
      <c r="G475" s="579"/>
      <c r="H475" s="53"/>
      <c r="I475" s="54"/>
      <c r="J475" s="54"/>
      <c r="K475" s="54"/>
      <c r="L475" s="57"/>
      <c r="M475" s="54"/>
      <c r="N475" s="80">
        <v>19986.73</v>
      </c>
      <c r="O475" s="54"/>
      <c r="P475" s="81">
        <v>47968.160000000003</v>
      </c>
      <c r="GO475" s="50"/>
      <c r="GP475" s="50"/>
      <c r="GQ475" s="50"/>
      <c r="GR475" s="50"/>
      <c r="GS475" s="50"/>
      <c r="GT475" s="50"/>
      <c r="GU475" s="50"/>
      <c r="GW475" s="8"/>
      <c r="GX475" s="8"/>
      <c r="GY475" s="8"/>
      <c r="GZ475" s="50"/>
      <c r="HA475" s="8"/>
      <c r="HB475" s="8"/>
      <c r="HC475" s="50" t="s">
        <v>109</v>
      </c>
      <c r="HE475" s="181"/>
    </row>
    <row r="476" spans="1:213" s="1" customFormat="1" ht="0.75" customHeight="1">
      <c r="A476" s="86"/>
      <c r="B476" s="87"/>
      <c r="C476" s="87"/>
      <c r="D476" s="87"/>
      <c r="E476" s="87"/>
      <c r="F476" s="87"/>
      <c r="G476" s="87"/>
      <c r="H476" s="88"/>
      <c r="I476" s="89"/>
      <c r="J476" s="89"/>
      <c r="K476" s="89"/>
      <c r="L476" s="90"/>
      <c r="M476" s="89"/>
      <c r="N476" s="90"/>
      <c r="O476" s="89"/>
      <c r="P476" s="91"/>
      <c r="GO476" s="50"/>
      <c r="GP476" s="50"/>
      <c r="GQ476" s="50"/>
      <c r="GR476" s="50"/>
      <c r="GS476" s="50"/>
      <c r="GT476" s="50"/>
      <c r="GU476" s="50"/>
      <c r="GW476" s="8"/>
      <c r="GX476" s="8"/>
      <c r="GY476" s="8"/>
      <c r="GZ476" s="50"/>
      <c r="HA476" s="8"/>
      <c r="HB476" s="8"/>
      <c r="HC476" s="50"/>
      <c r="HE476" s="181"/>
    </row>
    <row r="477" spans="1:213" s="1" customFormat="1" ht="15">
      <c r="A477" s="582" t="s">
        <v>269</v>
      </c>
      <c r="B477" s="583"/>
      <c r="C477" s="583"/>
      <c r="D477" s="583"/>
      <c r="E477" s="583"/>
      <c r="F477" s="583"/>
      <c r="G477" s="583"/>
      <c r="H477" s="583"/>
      <c r="I477" s="583"/>
      <c r="J477" s="583"/>
      <c r="K477" s="583"/>
      <c r="L477" s="583"/>
      <c r="M477" s="583"/>
      <c r="N477" s="583"/>
      <c r="O477" s="583"/>
      <c r="P477" s="584"/>
      <c r="GO477" s="50"/>
      <c r="GP477" s="50" t="s">
        <v>269</v>
      </c>
      <c r="GQ477" s="50"/>
      <c r="GR477" s="50"/>
      <c r="GS477" s="50"/>
      <c r="GT477" s="50"/>
      <c r="GU477" s="50"/>
      <c r="GW477" s="8"/>
      <c r="GX477" s="8"/>
      <c r="GY477" s="8"/>
      <c r="GZ477" s="50"/>
      <c r="HA477" s="8"/>
      <c r="HB477" s="8"/>
      <c r="HC477" s="50"/>
      <c r="HE477" s="181"/>
    </row>
    <row r="478" spans="1:213" s="1" customFormat="1" ht="15">
      <c r="A478" s="51" t="s">
        <v>270</v>
      </c>
      <c r="B478" s="52" t="s">
        <v>271</v>
      </c>
      <c r="C478" s="580" t="s">
        <v>272</v>
      </c>
      <c r="D478" s="580"/>
      <c r="E478" s="580"/>
      <c r="F478" s="580"/>
      <c r="G478" s="580"/>
      <c r="H478" s="53" t="s">
        <v>162</v>
      </c>
      <c r="I478" s="54">
        <v>26.6</v>
      </c>
      <c r="J478" s="55">
        <v>1</v>
      </c>
      <c r="K478" s="165">
        <v>26.6</v>
      </c>
      <c r="L478" s="57"/>
      <c r="M478" s="54"/>
      <c r="N478" s="57"/>
      <c r="O478" s="54"/>
      <c r="P478" s="58"/>
      <c r="Q478" s="59"/>
      <c r="R478" s="60"/>
      <c r="GO478" s="50"/>
      <c r="GP478" s="50"/>
      <c r="GQ478" s="50" t="s">
        <v>272</v>
      </c>
      <c r="GR478" s="50" t="s">
        <v>6</v>
      </c>
      <c r="GS478" s="50" t="s">
        <v>6</v>
      </c>
      <c r="GT478" s="50" t="s">
        <v>6</v>
      </c>
      <c r="GU478" s="50" t="s">
        <v>6</v>
      </c>
      <c r="GW478" s="8"/>
      <c r="GX478" s="8"/>
      <c r="GY478" s="8"/>
      <c r="GZ478" s="50"/>
      <c r="HA478" s="8"/>
      <c r="HB478" s="8"/>
      <c r="HC478" s="50"/>
      <c r="HE478" s="181"/>
    </row>
    <row r="479" spans="1:213" s="1" customFormat="1" ht="15">
      <c r="A479" s="61"/>
      <c r="B479" s="62"/>
      <c r="C479" s="578" t="s">
        <v>273</v>
      </c>
      <c r="D479" s="578"/>
      <c r="E479" s="578"/>
      <c r="F479" s="578"/>
      <c r="G479" s="578"/>
      <c r="H479" s="578"/>
      <c r="I479" s="578"/>
      <c r="J479" s="578"/>
      <c r="K479" s="578"/>
      <c r="L479" s="578"/>
      <c r="M479" s="578"/>
      <c r="N479" s="578"/>
      <c r="O479" s="578"/>
      <c r="P479" s="585"/>
      <c r="GO479" s="50"/>
      <c r="GP479" s="50"/>
      <c r="GQ479" s="50"/>
      <c r="GR479" s="50"/>
      <c r="GS479" s="50"/>
      <c r="GT479" s="50"/>
      <c r="GU479" s="50"/>
      <c r="GW479" s="8"/>
      <c r="GX479" s="8"/>
      <c r="GY479" s="8"/>
      <c r="GZ479" s="50"/>
      <c r="HA479" s="8"/>
      <c r="HB479" s="8"/>
      <c r="HC479" s="50"/>
      <c r="HD479" s="63" t="s">
        <v>273</v>
      </c>
      <c r="HE479" s="181"/>
    </row>
    <row r="480" spans="1:213" s="1" customFormat="1" ht="23.25">
      <c r="A480" s="64"/>
      <c r="B480" s="65" t="s">
        <v>62</v>
      </c>
      <c r="C480" s="572" t="s">
        <v>63</v>
      </c>
      <c r="D480" s="572"/>
      <c r="E480" s="572"/>
      <c r="F480" s="572"/>
      <c r="G480" s="572"/>
      <c r="H480" s="572"/>
      <c r="I480" s="572"/>
      <c r="J480" s="572"/>
      <c r="K480" s="572"/>
      <c r="L480" s="572"/>
      <c r="M480" s="572"/>
      <c r="N480" s="572"/>
      <c r="O480" s="572"/>
      <c r="P480" s="587"/>
      <c r="GO480" s="50"/>
      <c r="GP480" s="50"/>
      <c r="GQ480" s="50"/>
      <c r="GR480" s="50"/>
      <c r="GS480" s="50"/>
      <c r="GT480" s="50"/>
      <c r="GU480" s="50"/>
      <c r="GV480" s="63" t="s">
        <v>63</v>
      </c>
      <c r="GW480" s="8"/>
      <c r="GX480" s="8"/>
      <c r="GY480" s="8"/>
      <c r="GZ480" s="50"/>
      <c r="HA480" s="8"/>
      <c r="HB480" s="8"/>
      <c r="HC480" s="50"/>
      <c r="HE480" s="181"/>
    </row>
    <row r="481" spans="1:213" s="1" customFormat="1" ht="15">
      <c r="A481" s="66"/>
      <c r="B481" s="67" t="s">
        <v>58</v>
      </c>
      <c r="C481" s="581" t="s">
        <v>66</v>
      </c>
      <c r="D481" s="581"/>
      <c r="E481" s="581"/>
      <c r="F481" s="581"/>
      <c r="G481" s="581"/>
      <c r="H481" s="68" t="s">
        <v>67</v>
      </c>
      <c r="I481" s="69"/>
      <c r="J481" s="69"/>
      <c r="K481" s="128">
        <v>425.17439999999999</v>
      </c>
      <c r="L481" s="70"/>
      <c r="M481" s="69"/>
      <c r="N481" s="70"/>
      <c r="O481" s="69"/>
      <c r="P481" s="71">
        <v>320075.53999999998</v>
      </c>
      <c r="GO481" s="50"/>
      <c r="GP481" s="50"/>
      <c r="GQ481" s="50"/>
      <c r="GR481" s="50"/>
      <c r="GS481" s="50"/>
      <c r="GT481" s="50"/>
      <c r="GU481" s="50"/>
      <c r="GW481" s="8" t="s">
        <v>66</v>
      </c>
      <c r="GX481" s="8"/>
      <c r="GY481" s="8"/>
      <c r="GZ481" s="50"/>
      <c r="HA481" s="8"/>
      <c r="HB481" s="8"/>
      <c r="HC481" s="50"/>
      <c r="HE481" s="181"/>
    </row>
    <row r="482" spans="1:213" s="1" customFormat="1" ht="15">
      <c r="A482" s="73"/>
      <c r="B482" s="67" t="s">
        <v>274</v>
      </c>
      <c r="C482" s="581" t="s">
        <v>275</v>
      </c>
      <c r="D482" s="581"/>
      <c r="E482" s="581"/>
      <c r="F482" s="581"/>
      <c r="G482" s="581"/>
      <c r="H482" s="68" t="s">
        <v>67</v>
      </c>
      <c r="I482" s="96">
        <v>13.32</v>
      </c>
      <c r="J482" s="74">
        <v>1.2</v>
      </c>
      <c r="K482" s="128">
        <v>425.17439999999999</v>
      </c>
      <c r="L482" s="129"/>
      <c r="M482" s="130"/>
      <c r="N482" s="77">
        <v>752.81</v>
      </c>
      <c r="O482" s="69"/>
      <c r="P482" s="71">
        <v>320075.53999999998</v>
      </c>
      <c r="GO482" s="50"/>
      <c r="GP482" s="50"/>
      <c r="GQ482" s="50"/>
      <c r="GR482" s="50"/>
      <c r="GS482" s="50"/>
      <c r="GT482" s="50"/>
      <c r="GU482" s="50"/>
      <c r="GW482" s="8"/>
      <c r="GX482" s="8" t="s">
        <v>275</v>
      </c>
      <c r="GY482" s="8"/>
      <c r="GZ482" s="50"/>
      <c r="HA482" s="8"/>
      <c r="HB482" s="8"/>
      <c r="HC482" s="50"/>
      <c r="HE482" s="181"/>
    </row>
    <row r="483" spans="1:213" s="1" customFormat="1" ht="15">
      <c r="A483" s="66"/>
      <c r="B483" s="67" t="s">
        <v>70</v>
      </c>
      <c r="C483" s="581" t="s">
        <v>71</v>
      </c>
      <c r="D483" s="581"/>
      <c r="E483" s="581"/>
      <c r="F483" s="581"/>
      <c r="G483" s="581"/>
      <c r="H483" s="68"/>
      <c r="I483" s="69"/>
      <c r="J483" s="69"/>
      <c r="K483" s="69"/>
      <c r="L483" s="70"/>
      <c r="M483" s="69"/>
      <c r="N483" s="70"/>
      <c r="O483" s="69"/>
      <c r="P483" s="71">
        <v>25625.77</v>
      </c>
      <c r="GO483" s="50"/>
      <c r="GP483" s="50"/>
      <c r="GQ483" s="50"/>
      <c r="GR483" s="50"/>
      <c r="GS483" s="50"/>
      <c r="GT483" s="50"/>
      <c r="GU483" s="50"/>
      <c r="GW483" s="8" t="s">
        <v>71</v>
      </c>
      <c r="GX483" s="8"/>
      <c r="GY483" s="8"/>
      <c r="GZ483" s="50"/>
      <c r="HA483" s="8"/>
      <c r="HB483" s="8"/>
      <c r="HC483" s="50"/>
      <c r="HE483" s="181"/>
    </row>
    <row r="484" spans="1:213" s="1" customFormat="1" ht="15">
      <c r="A484" s="73"/>
      <c r="B484" s="67" t="s">
        <v>276</v>
      </c>
      <c r="C484" s="581" t="s">
        <v>277</v>
      </c>
      <c r="D484" s="581"/>
      <c r="E484" s="581"/>
      <c r="F484" s="581"/>
      <c r="G484" s="581"/>
      <c r="H484" s="68" t="s">
        <v>75</v>
      </c>
      <c r="I484" s="96">
        <v>2.44</v>
      </c>
      <c r="J484" s="74">
        <v>1.2</v>
      </c>
      <c r="K484" s="128">
        <v>77.884799999999998</v>
      </c>
      <c r="L484" s="95">
        <v>4.3499999999999996</v>
      </c>
      <c r="M484" s="76">
        <v>1.62</v>
      </c>
      <c r="N484" s="77">
        <v>7.05</v>
      </c>
      <c r="O484" s="69"/>
      <c r="P484" s="71">
        <v>549.09</v>
      </c>
      <c r="GO484" s="50"/>
      <c r="GP484" s="50"/>
      <c r="GQ484" s="50"/>
      <c r="GR484" s="50"/>
      <c r="GS484" s="50"/>
      <c r="GT484" s="50"/>
      <c r="GU484" s="50"/>
      <c r="GW484" s="8"/>
      <c r="GX484" s="8" t="s">
        <v>277</v>
      </c>
      <c r="GY484" s="8"/>
      <c r="GZ484" s="50"/>
      <c r="HA484" s="8"/>
      <c r="HB484" s="8"/>
      <c r="HC484" s="50"/>
      <c r="HE484" s="181"/>
    </row>
    <row r="485" spans="1:213" s="1" customFormat="1" ht="23.25">
      <c r="A485" s="73"/>
      <c r="B485" s="67" t="s">
        <v>278</v>
      </c>
      <c r="C485" s="581" t="s">
        <v>279</v>
      </c>
      <c r="D485" s="581"/>
      <c r="E485" s="581"/>
      <c r="F485" s="581"/>
      <c r="G485" s="581"/>
      <c r="H485" s="68" t="s">
        <v>75</v>
      </c>
      <c r="I485" s="96">
        <v>5.63</v>
      </c>
      <c r="J485" s="74">
        <v>1.2</v>
      </c>
      <c r="K485" s="128">
        <v>179.70959999999999</v>
      </c>
      <c r="L485" s="95">
        <v>115.43</v>
      </c>
      <c r="M485" s="76">
        <v>1.1499999999999999</v>
      </c>
      <c r="N485" s="77">
        <v>132.74</v>
      </c>
      <c r="O485" s="69"/>
      <c r="P485" s="71">
        <v>23854.65</v>
      </c>
      <c r="GO485" s="50"/>
      <c r="GP485" s="50"/>
      <c r="GQ485" s="50"/>
      <c r="GR485" s="50"/>
      <c r="GS485" s="50"/>
      <c r="GT485" s="50"/>
      <c r="GU485" s="50"/>
      <c r="GW485" s="8"/>
      <c r="GX485" s="8" t="s">
        <v>279</v>
      </c>
      <c r="GY485" s="8"/>
      <c r="GZ485" s="50"/>
      <c r="HA485" s="8"/>
      <c r="HB485" s="8"/>
      <c r="HC485" s="50"/>
      <c r="HE485" s="181"/>
    </row>
    <row r="486" spans="1:213" s="1" customFormat="1" ht="23.25">
      <c r="A486" s="73"/>
      <c r="B486" s="67" t="s">
        <v>280</v>
      </c>
      <c r="C486" s="581" t="s">
        <v>281</v>
      </c>
      <c r="D486" s="581"/>
      <c r="E486" s="581"/>
      <c r="F486" s="581"/>
      <c r="G486" s="581"/>
      <c r="H486" s="68" t="s">
        <v>75</v>
      </c>
      <c r="I486" s="96">
        <v>11.26</v>
      </c>
      <c r="J486" s="74">
        <v>1.2</v>
      </c>
      <c r="K486" s="128">
        <v>359.41919999999999</v>
      </c>
      <c r="L486" s="129"/>
      <c r="M486" s="130"/>
      <c r="N486" s="77">
        <v>3.4</v>
      </c>
      <c r="O486" s="69"/>
      <c r="P486" s="71">
        <v>1222.03</v>
      </c>
      <c r="GO486" s="50"/>
      <c r="GP486" s="50"/>
      <c r="GQ486" s="50"/>
      <c r="GR486" s="50"/>
      <c r="GS486" s="50"/>
      <c r="GT486" s="50"/>
      <c r="GU486" s="50"/>
      <c r="GW486" s="8"/>
      <c r="GX486" s="8" t="s">
        <v>281</v>
      </c>
      <c r="GY486" s="8"/>
      <c r="GZ486" s="50"/>
      <c r="HA486" s="8"/>
      <c r="HB486" s="8"/>
      <c r="HC486" s="50"/>
      <c r="HE486" s="181"/>
    </row>
    <row r="487" spans="1:213" s="1" customFormat="1" ht="15">
      <c r="A487" s="66"/>
      <c r="B487" s="67" t="s">
        <v>84</v>
      </c>
      <c r="C487" s="581" t="s">
        <v>85</v>
      </c>
      <c r="D487" s="581"/>
      <c r="E487" s="581"/>
      <c r="F487" s="581"/>
      <c r="G487" s="581"/>
      <c r="H487" s="68"/>
      <c r="I487" s="69"/>
      <c r="J487" s="69"/>
      <c r="K487" s="69"/>
      <c r="L487" s="70"/>
      <c r="M487" s="69"/>
      <c r="N487" s="70"/>
      <c r="O487" s="69"/>
      <c r="P487" s="71">
        <v>9022.48</v>
      </c>
      <c r="GO487" s="50"/>
      <c r="GP487" s="50"/>
      <c r="GQ487" s="50"/>
      <c r="GR487" s="50"/>
      <c r="GS487" s="50"/>
      <c r="GT487" s="50"/>
      <c r="GU487" s="50"/>
      <c r="GW487" s="8" t="s">
        <v>85</v>
      </c>
      <c r="GX487" s="8"/>
      <c r="GY487" s="8"/>
      <c r="GZ487" s="50"/>
      <c r="HA487" s="8"/>
      <c r="HB487" s="8"/>
      <c r="HC487" s="50"/>
      <c r="HE487" s="181"/>
    </row>
    <row r="488" spans="1:213" s="1" customFormat="1" ht="15">
      <c r="A488" s="73"/>
      <c r="B488" s="67" t="s">
        <v>282</v>
      </c>
      <c r="C488" s="581" t="s">
        <v>283</v>
      </c>
      <c r="D488" s="581"/>
      <c r="E488" s="581"/>
      <c r="F488" s="581"/>
      <c r="G488" s="581"/>
      <c r="H488" s="68" t="s">
        <v>162</v>
      </c>
      <c r="I488" s="96">
        <v>0.26</v>
      </c>
      <c r="J488" s="69"/>
      <c r="K488" s="127">
        <v>6.9160000000000004</v>
      </c>
      <c r="L488" s="95">
        <v>340.41</v>
      </c>
      <c r="M488" s="76">
        <v>1.76</v>
      </c>
      <c r="N488" s="77">
        <v>599.12</v>
      </c>
      <c r="O488" s="69"/>
      <c r="P488" s="71">
        <v>4143.51</v>
      </c>
      <c r="GO488" s="50"/>
      <c r="GP488" s="50"/>
      <c r="GQ488" s="50"/>
      <c r="GR488" s="50"/>
      <c r="GS488" s="50"/>
      <c r="GT488" s="50"/>
      <c r="GU488" s="50"/>
      <c r="GW488" s="8"/>
      <c r="GX488" s="8" t="s">
        <v>283</v>
      </c>
      <c r="GY488" s="8"/>
      <c r="GZ488" s="50"/>
      <c r="HA488" s="8"/>
      <c r="HB488" s="8"/>
      <c r="HC488" s="50"/>
      <c r="HE488" s="181"/>
    </row>
    <row r="489" spans="1:213" s="1" customFormat="1" ht="15">
      <c r="A489" s="73"/>
      <c r="B489" s="67" t="s">
        <v>160</v>
      </c>
      <c r="C489" s="581" t="s">
        <v>161</v>
      </c>
      <c r="D489" s="581"/>
      <c r="E489" s="581"/>
      <c r="F489" s="581"/>
      <c r="G489" s="581"/>
      <c r="H489" s="68" t="s">
        <v>162</v>
      </c>
      <c r="I489" s="82">
        <v>2</v>
      </c>
      <c r="J489" s="69"/>
      <c r="K489" s="74">
        <v>53.2</v>
      </c>
      <c r="L489" s="95">
        <v>114.64</v>
      </c>
      <c r="M489" s="186">
        <v>0.8</v>
      </c>
      <c r="N489" s="77">
        <v>91.71</v>
      </c>
      <c r="O489" s="69"/>
      <c r="P489" s="71">
        <v>4878.97</v>
      </c>
      <c r="GO489" s="50"/>
      <c r="GP489" s="50"/>
      <c r="GQ489" s="50"/>
      <c r="GR489" s="50"/>
      <c r="GS489" s="50"/>
      <c r="GT489" s="50"/>
      <c r="GU489" s="50"/>
      <c r="GW489" s="8"/>
      <c r="GX489" s="8" t="s">
        <v>161</v>
      </c>
      <c r="GY489" s="8"/>
      <c r="GZ489" s="50"/>
      <c r="HA489" s="8"/>
      <c r="HB489" s="8"/>
      <c r="HC489" s="50"/>
      <c r="HE489" s="181"/>
    </row>
    <row r="490" spans="1:213" s="1" customFormat="1" ht="15">
      <c r="A490" s="174" t="s">
        <v>253</v>
      </c>
      <c r="B490" s="175" t="s">
        <v>284</v>
      </c>
      <c r="C490" s="586" t="s">
        <v>285</v>
      </c>
      <c r="D490" s="586"/>
      <c r="E490" s="586"/>
      <c r="F490" s="586"/>
      <c r="G490" s="586"/>
      <c r="H490" s="176" t="s">
        <v>88</v>
      </c>
      <c r="I490" s="193">
        <v>2.5</v>
      </c>
      <c r="J490" s="178"/>
      <c r="K490" s="193">
        <v>66.5</v>
      </c>
      <c r="L490" s="179"/>
      <c r="M490" s="178"/>
      <c r="N490" s="179"/>
      <c r="O490" s="178"/>
      <c r="P490" s="180"/>
      <c r="GO490" s="50"/>
      <c r="GP490" s="50"/>
      <c r="GQ490" s="50"/>
      <c r="GR490" s="50"/>
      <c r="GS490" s="50"/>
      <c r="GT490" s="50"/>
      <c r="GU490" s="50"/>
      <c r="GW490" s="8"/>
      <c r="GX490" s="8"/>
      <c r="GY490" s="8"/>
      <c r="GZ490" s="50"/>
      <c r="HA490" s="8"/>
      <c r="HB490" s="8"/>
      <c r="HC490" s="50"/>
      <c r="HE490" s="181" t="s">
        <v>285</v>
      </c>
    </row>
    <row r="491" spans="1:213" s="1" customFormat="1" ht="15">
      <c r="A491" s="79"/>
      <c r="B491" s="65"/>
      <c r="C491" s="579" t="s">
        <v>99</v>
      </c>
      <c r="D491" s="579"/>
      <c r="E491" s="579"/>
      <c r="F491" s="579"/>
      <c r="G491" s="579"/>
      <c r="H491" s="53"/>
      <c r="I491" s="54"/>
      <c r="J491" s="54"/>
      <c r="K491" s="54"/>
      <c r="L491" s="57"/>
      <c r="M491" s="54"/>
      <c r="N491" s="80"/>
      <c r="O491" s="54"/>
      <c r="P491" s="81">
        <v>354723.79</v>
      </c>
      <c r="GO491" s="50"/>
      <c r="GP491" s="50"/>
      <c r="GQ491" s="50"/>
      <c r="GR491" s="50"/>
      <c r="GS491" s="50"/>
      <c r="GT491" s="50"/>
      <c r="GU491" s="50"/>
      <c r="GW491" s="8"/>
      <c r="GX491" s="8"/>
      <c r="GY491" s="8"/>
      <c r="GZ491" s="50" t="s">
        <v>99</v>
      </c>
      <c r="HA491" s="8"/>
      <c r="HB491" s="8"/>
      <c r="HC491" s="50"/>
      <c r="HE491" s="181"/>
    </row>
    <row r="492" spans="1:213" s="1" customFormat="1" ht="15">
      <c r="A492" s="78"/>
      <c r="B492" s="67"/>
      <c r="C492" s="581" t="s">
        <v>104</v>
      </c>
      <c r="D492" s="581"/>
      <c r="E492" s="581"/>
      <c r="F492" s="581"/>
      <c r="G492" s="581"/>
      <c r="H492" s="68"/>
      <c r="I492" s="69"/>
      <c r="J492" s="69"/>
      <c r="K492" s="69"/>
      <c r="L492" s="70"/>
      <c r="M492" s="69"/>
      <c r="N492" s="70"/>
      <c r="O492" s="69"/>
      <c r="P492" s="71">
        <v>320075.53999999998</v>
      </c>
      <c r="GO492" s="50"/>
      <c r="GP492" s="50"/>
      <c r="GQ492" s="50"/>
      <c r="GR492" s="50"/>
      <c r="GS492" s="50"/>
      <c r="GT492" s="50"/>
      <c r="GU492" s="50"/>
      <c r="GW492" s="8"/>
      <c r="GX492" s="8"/>
      <c r="GY492" s="8"/>
      <c r="GZ492" s="50"/>
      <c r="HA492" s="8"/>
      <c r="HB492" s="8" t="s">
        <v>104</v>
      </c>
      <c r="HC492" s="50"/>
      <c r="HE492" s="181"/>
    </row>
    <row r="493" spans="1:213" s="1" customFormat="1" ht="34.5">
      <c r="A493" s="78"/>
      <c r="B493" s="67" t="s">
        <v>286</v>
      </c>
      <c r="C493" s="581" t="s">
        <v>287</v>
      </c>
      <c r="D493" s="581"/>
      <c r="E493" s="581"/>
      <c r="F493" s="581"/>
      <c r="G493" s="581"/>
      <c r="H493" s="68" t="s">
        <v>103</v>
      </c>
      <c r="I493" s="82">
        <v>92</v>
      </c>
      <c r="J493" s="69"/>
      <c r="K493" s="82">
        <v>92</v>
      </c>
      <c r="L493" s="70"/>
      <c r="M493" s="69"/>
      <c r="N493" s="70"/>
      <c r="O493" s="69"/>
      <c r="P493" s="71">
        <v>294469.5</v>
      </c>
      <c r="GO493" s="50"/>
      <c r="GP493" s="50"/>
      <c r="GQ493" s="50"/>
      <c r="GR493" s="50"/>
      <c r="GS493" s="50"/>
      <c r="GT493" s="50"/>
      <c r="GU493" s="50"/>
      <c r="GW493" s="8"/>
      <c r="GX493" s="8"/>
      <c r="GY493" s="8"/>
      <c r="GZ493" s="50"/>
      <c r="HA493" s="8"/>
      <c r="HB493" s="8" t="s">
        <v>287</v>
      </c>
      <c r="HC493" s="50"/>
      <c r="HE493" s="181"/>
    </row>
    <row r="494" spans="1:213" s="1" customFormat="1" ht="34.5">
      <c r="A494" s="78"/>
      <c r="B494" s="67" t="s">
        <v>288</v>
      </c>
      <c r="C494" s="581" t="s">
        <v>289</v>
      </c>
      <c r="D494" s="581"/>
      <c r="E494" s="581"/>
      <c r="F494" s="581"/>
      <c r="G494" s="581"/>
      <c r="H494" s="68" t="s">
        <v>103</v>
      </c>
      <c r="I494" s="82">
        <v>52</v>
      </c>
      <c r="J494" s="69"/>
      <c r="K494" s="82">
        <v>52</v>
      </c>
      <c r="L494" s="70"/>
      <c r="M494" s="69"/>
      <c r="N494" s="70"/>
      <c r="O494" s="69"/>
      <c r="P494" s="71">
        <v>166439.28</v>
      </c>
      <c r="GO494" s="50"/>
      <c r="GP494" s="50"/>
      <c r="GQ494" s="50"/>
      <c r="GR494" s="50"/>
      <c r="GS494" s="50"/>
      <c r="GT494" s="50"/>
      <c r="GU494" s="50"/>
      <c r="GW494" s="8"/>
      <c r="GX494" s="8"/>
      <c r="GY494" s="8"/>
      <c r="GZ494" s="50"/>
      <c r="HA494" s="8"/>
      <c r="HB494" s="8" t="s">
        <v>289</v>
      </c>
      <c r="HC494" s="50"/>
      <c r="HE494" s="181"/>
    </row>
    <row r="495" spans="1:213" s="1" customFormat="1" ht="15">
      <c r="A495" s="84"/>
      <c r="B495" s="85"/>
      <c r="C495" s="579" t="s">
        <v>109</v>
      </c>
      <c r="D495" s="579"/>
      <c r="E495" s="579"/>
      <c r="F495" s="579"/>
      <c r="G495" s="579"/>
      <c r="H495" s="53"/>
      <c r="I495" s="54"/>
      <c r="J495" s="54"/>
      <c r="K495" s="54"/>
      <c r="L495" s="57"/>
      <c r="M495" s="54"/>
      <c r="N495" s="80">
        <v>30662.880000000001</v>
      </c>
      <c r="O495" s="54"/>
      <c r="P495" s="81">
        <v>815632.57</v>
      </c>
      <c r="GO495" s="50"/>
      <c r="GP495" s="50"/>
      <c r="GQ495" s="50"/>
      <c r="GR495" s="50"/>
      <c r="GS495" s="50"/>
      <c r="GT495" s="50"/>
      <c r="GU495" s="50"/>
      <c r="GW495" s="8"/>
      <c r="GX495" s="8"/>
      <c r="GY495" s="8"/>
      <c r="GZ495" s="50"/>
      <c r="HA495" s="8"/>
      <c r="HB495" s="8"/>
      <c r="HC495" s="50" t="s">
        <v>109</v>
      </c>
      <c r="HE495" s="181"/>
    </row>
    <row r="496" spans="1:213" s="1" customFormat="1" ht="0.75" customHeight="1">
      <c r="A496" s="86"/>
      <c r="B496" s="87"/>
      <c r="C496" s="87"/>
      <c r="D496" s="87"/>
      <c r="E496" s="87"/>
      <c r="F496" s="87"/>
      <c r="G496" s="87"/>
      <c r="H496" s="88"/>
      <c r="I496" s="89"/>
      <c r="J496" s="89"/>
      <c r="K496" s="89"/>
      <c r="L496" s="90"/>
      <c r="M496" s="89"/>
      <c r="N496" s="90"/>
      <c r="O496" s="89"/>
      <c r="P496" s="91"/>
      <c r="GO496" s="50"/>
      <c r="GP496" s="50"/>
      <c r="GQ496" s="50"/>
      <c r="GR496" s="50"/>
      <c r="GS496" s="50"/>
      <c r="GT496" s="50"/>
      <c r="GU496" s="50"/>
      <c r="GW496" s="8"/>
      <c r="GX496" s="8"/>
      <c r="GY496" s="8"/>
      <c r="GZ496" s="50"/>
      <c r="HA496" s="8"/>
      <c r="HB496" s="8"/>
      <c r="HC496" s="50"/>
      <c r="HE496" s="181"/>
    </row>
    <row r="497" spans="1:213" s="1" customFormat="1" ht="22.5">
      <c r="A497" s="51" t="s">
        <v>290</v>
      </c>
      <c r="B497" s="52" t="s">
        <v>261</v>
      </c>
      <c r="C497" s="580" t="s">
        <v>262</v>
      </c>
      <c r="D497" s="580"/>
      <c r="E497" s="580"/>
      <c r="F497" s="580"/>
      <c r="G497" s="580"/>
      <c r="H497" s="53" t="s">
        <v>88</v>
      </c>
      <c r="I497" s="54">
        <v>0.66</v>
      </c>
      <c r="J497" s="55">
        <v>1</v>
      </c>
      <c r="K497" s="168">
        <v>0.66</v>
      </c>
      <c r="L497" s="57"/>
      <c r="M497" s="54"/>
      <c r="N497" s="57"/>
      <c r="O497" s="54"/>
      <c r="P497" s="58"/>
      <c r="Q497" s="59"/>
      <c r="R497" s="60"/>
      <c r="GO497" s="50"/>
      <c r="GP497" s="50"/>
      <c r="GQ497" s="50" t="s">
        <v>262</v>
      </c>
      <c r="GR497" s="50" t="s">
        <v>6</v>
      </c>
      <c r="GS497" s="50" t="s">
        <v>6</v>
      </c>
      <c r="GT497" s="50" t="s">
        <v>6</v>
      </c>
      <c r="GU497" s="50" t="s">
        <v>6</v>
      </c>
      <c r="GW497" s="8"/>
      <c r="GX497" s="8"/>
      <c r="GY497" s="8"/>
      <c r="GZ497" s="50"/>
      <c r="HA497" s="8"/>
      <c r="HB497" s="8"/>
      <c r="HC497" s="50"/>
      <c r="HE497" s="181"/>
    </row>
    <row r="498" spans="1:213" s="1" customFormat="1" ht="15">
      <c r="A498" s="61"/>
      <c r="B498" s="62"/>
      <c r="C498" s="578" t="s">
        <v>291</v>
      </c>
      <c r="D498" s="578"/>
      <c r="E498" s="578"/>
      <c r="F498" s="578"/>
      <c r="G498" s="578"/>
      <c r="H498" s="578"/>
      <c r="I498" s="578"/>
      <c r="J498" s="578"/>
      <c r="K498" s="578"/>
      <c r="L498" s="578"/>
      <c r="M498" s="578"/>
      <c r="N498" s="578"/>
      <c r="O498" s="578"/>
      <c r="P498" s="585"/>
      <c r="GO498" s="50"/>
      <c r="GP498" s="50"/>
      <c r="GQ498" s="50"/>
      <c r="GR498" s="50"/>
      <c r="GS498" s="50"/>
      <c r="GT498" s="50"/>
      <c r="GU498" s="50"/>
      <c r="GW498" s="8"/>
      <c r="GX498" s="8"/>
      <c r="GY498" s="8"/>
      <c r="GZ498" s="50"/>
      <c r="HA498" s="8"/>
      <c r="HB498" s="8"/>
      <c r="HC498" s="50"/>
      <c r="HD498" s="63" t="s">
        <v>291</v>
      </c>
      <c r="HE498" s="181"/>
    </row>
    <row r="499" spans="1:213" s="1" customFormat="1" ht="23.25">
      <c r="A499" s="64"/>
      <c r="B499" s="65" t="s">
        <v>62</v>
      </c>
      <c r="C499" s="572" t="s">
        <v>63</v>
      </c>
      <c r="D499" s="572"/>
      <c r="E499" s="572"/>
      <c r="F499" s="572"/>
      <c r="G499" s="572"/>
      <c r="H499" s="572"/>
      <c r="I499" s="572"/>
      <c r="J499" s="572"/>
      <c r="K499" s="572"/>
      <c r="L499" s="572"/>
      <c r="M499" s="572"/>
      <c r="N499" s="572"/>
      <c r="O499" s="572"/>
      <c r="P499" s="587"/>
      <c r="GO499" s="50"/>
      <c r="GP499" s="50"/>
      <c r="GQ499" s="50"/>
      <c r="GR499" s="50"/>
      <c r="GS499" s="50"/>
      <c r="GT499" s="50"/>
      <c r="GU499" s="50"/>
      <c r="GV499" s="63" t="s">
        <v>63</v>
      </c>
      <c r="GW499" s="8"/>
      <c r="GX499" s="8"/>
      <c r="GY499" s="8"/>
      <c r="GZ499" s="50"/>
      <c r="HA499" s="8"/>
      <c r="HB499" s="8"/>
      <c r="HC499" s="50"/>
      <c r="HE499" s="181"/>
    </row>
    <row r="500" spans="1:213" s="1" customFormat="1" ht="22.5">
      <c r="A500" s="64"/>
      <c r="B500" s="65" t="s">
        <v>208</v>
      </c>
      <c r="C500" s="572" t="s">
        <v>225</v>
      </c>
      <c r="D500" s="572"/>
      <c r="E500" s="572"/>
      <c r="F500" s="572"/>
      <c r="G500" s="572"/>
      <c r="H500" s="572"/>
      <c r="I500" s="572"/>
      <c r="J500" s="572"/>
      <c r="K500" s="572"/>
      <c r="L500" s="572"/>
      <c r="M500" s="572"/>
      <c r="N500" s="572"/>
      <c r="O500" s="572"/>
      <c r="P500" s="587"/>
      <c r="GO500" s="50"/>
      <c r="GP500" s="50"/>
      <c r="GQ500" s="50"/>
      <c r="GR500" s="50"/>
      <c r="GS500" s="50"/>
      <c r="GT500" s="50"/>
      <c r="GU500" s="50"/>
      <c r="GV500" s="63" t="s">
        <v>225</v>
      </c>
      <c r="GW500" s="8"/>
      <c r="GX500" s="8"/>
      <c r="GY500" s="8"/>
      <c r="GZ500" s="50"/>
      <c r="HA500" s="8"/>
      <c r="HB500" s="8"/>
      <c r="HC500" s="50"/>
      <c r="HE500" s="181"/>
    </row>
    <row r="501" spans="1:213" s="1" customFormat="1" ht="15">
      <c r="A501" s="66"/>
      <c r="B501" s="67" t="s">
        <v>58</v>
      </c>
      <c r="C501" s="581" t="s">
        <v>66</v>
      </c>
      <c r="D501" s="581"/>
      <c r="E501" s="581"/>
      <c r="F501" s="581"/>
      <c r="G501" s="581"/>
      <c r="H501" s="68" t="s">
        <v>67</v>
      </c>
      <c r="I501" s="69"/>
      <c r="J501" s="69"/>
      <c r="K501" s="94">
        <v>4.6680479999999998</v>
      </c>
      <c r="L501" s="70"/>
      <c r="M501" s="69"/>
      <c r="N501" s="70"/>
      <c r="O501" s="69"/>
      <c r="P501" s="71">
        <v>3778.08</v>
      </c>
      <c r="GO501" s="50"/>
      <c r="GP501" s="50"/>
      <c r="GQ501" s="50"/>
      <c r="GR501" s="50"/>
      <c r="GS501" s="50"/>
      <c r="GT501" s="50"/>
      <c r="GU501" s="50"/>
      <c r="GW501" s="8" t="s">
        <v>66</v>
      </c>
      <c r="GX501" s="8"/>
      <c r="GY501" s="8"/>
      <c r="GZ501" s="50"/>
      <c r="HA501" s="8"/>
      <c r="HB501" s="8"/>
      <c r="HC501" s="50"/>
      <c r="HE501" s="181"/>
    </row>
    <row r="502" spans="1:213" s="1" customFormat="1" ht="15">
      <c r="A502" s="73"/>
      <c r="B502" s="67" t="s">
        <v>264</v>
      </c>
      <c r="C502" s="581" t="s">
        <v>265</v>
      </c>
      <c r="D502" s="581"/>
      <c r="E502" s="581"/>
      <c r="F502" s="581"/>
      <c r="G502" s="581"/>
      <c r="H502" s="68" t="s">
        <v>67</v>
      </c>
      <c r="I502" s="96">
        <v>8.42</v>
      </c>
      <c r="J502" s="96">
        <v>0.84</v>
      </c>
      <c r="K502" s="94">
        <v>4.6680479999999998</v>
      </c>
      <c r="L502" s="129"/>
      <c r="M502" s="130"/>
      <c r="N502" s="77">
        <v>809.35</v>
      </c>
      <c r="O502" s="69"/>
      <c r="P502" s="71">
        <v>3778.08</v>
      </c>
      <c r="GO502" s="50"/>
      <c r="GP502" s="50"/>
      <c r="GQ502" s="50"/>
      <c r="GR502" s="50"/>
      <c r="GS502" s="50"/>
      <c r="GT502" s="50"/>
      <c r="GU502" s="50"/>
      <c r="GW502" s="8"/>
      <c r="GX502" s="8" t="s">
        <v>265</v>
      </c>
      <c r="GY502" s="8"/>
      <c r="GZ502" s="50"/>
      <c r="HA502" s="8"/>
      <c r="HB502" s="8"/>
      <c r="HC502" s="50"/>
      <c r="HE502" s="181"/>
    </row>
    <row r="503" spans="1:213" s="1" customFormat="1" ht="15">
      <c r="A503" s="66"/>
      <c r="B503" s="67" t="s">
        <v>70</v>
      </c>
      <c r="C503" s="581" t="s">
        <v>71</v>
      </c>
      <c r="D503" s="581"/>
      <c r="E503" s="581"/>
      <c r="F503" s="581"/>
      <c r="G503" s="581"/>
      <c r="H503" s="68"/>
      <c r="I503" s="69"/>
      <c r="J503" s="69"/>
      <c r="K503" s="69"/>
      <c r="L503" s="70"/>
      <c r="M503" s="69"/>
      <c r="N503" s="70"/>
      <c r="O503" s="69"/>
      <c r="P503" s="71">
        <v>1422.11</v>
      </c>
      <c r="GO503" s="50"/>
      <c r="GP503" s="50"/>
      <c r="GQ503" s="50"/>
      <c r="GR503" s="50"/>
      <c r="GS503" s="50"/>
      <c r="GT503" s="50"/>
      <c r="GU503" s="50"/>
      <c r="GW503" s="8" t="s">
        <v>71</v>
      </c>
      <c r="GX503" s="8"/>
      <c r="GY503" s="8"/>
      <c r="GZ503" s="50"/>
      <c r="HA503" s="8"/>
      <c r="HB503" s="8"/>
      <c r="HC503" s="50"/>
      <c r="HE503" s="181"/>
    </row>
    <row r="504" spans="1:213" s="1" customFormat="1" ht="15">
      <c r="A504" s="66"/>
      <c r="B504" s="67"/>
      <c r="C504" s="581" t="s">
        <v>72</v>
      </c>
      <c r="D504" s="581"/>
      <c r="E504" s="581"/>
      <c r="F504" s="581"/>
      <c r="G504" s="581"/>
      <c r="H504" s="68" t="s">
        <v>67</v>
      </c>
      <c r="I504" s="69"/>
      <c r="J504" s="69"/>
      <c r="K504" s="172">
        <v>0.63756000000000002</v>
      </c>
      <c r="L504" s="70"/>
      <c r="M504" s="69"/>
      <c r="N504" s="70"/>
      <c r="O504" s="69"/>
      <c r="P504" s="83">
        <v>679.92</v>
      </c>
      <c r="GO504" s="50"/>
      <c r="GP504" s="50"/>
      <c r="GQ504" s="50"/>
      <c r="GR504" s="50"/>
      <c r="GS504" s="50"/>
      <c r="GT504" s="50"/>
      <c r="GU504" s="50"/>
      <c r="GW504" s="8" t="s">
        <v>72</v>
      </c>
      <c r="GX504" s="8"/>
      <c r="GY504" s="8"/>
      <c r="GZ504" s="50"/>
      <c r="HA504" s="8"/>
      <c r="HB504" s="8"/>
      <c r="HC504" s="50"/>
      <c r="HE504" s="181"/>
    </row>
    <row r="505" spans="1:213" s="1" customFormat="1" ht="15">
      <c r="A505" s="73"/>
      <c r="B505" s="67" t="s">
        <v>73</v>
      </c>
      <c r="C505" s="581" t="s">
        <v>74</v>
      </c>
      <c r="D505" s="581"/>
      <c r="E505" s="581"/>
      <c r="F505" s="581"/>
      <c r="G505" s="581"/>
      <c r="H505" s="68" t="s">
        <v>75</v>
      </c>
      <c r="I505" s="96">
        <v>1.1299999999999999</v>
      </c>
      <c r="J505" s="96">
        <v>0.84</v>
      </c>
      <c r="K505" s="94">
        <v>0.62647200000000003</v>
      </c>
      <c r="L505" s="129"/>
      <c r="M505" s="130"/>
      <c r="N505" s="77">
        <v>2027.59</v>
      </c>
      <c r="O505" s="69"/>
      <c r="P505" s="71">
        <v>1270.23</v>
      </c>
      <c r="GO505" s="50"/>
      <c r="GP505" s="50"/>
      <c r="GQ505" s="50"/>
      <c r="GR505" s="50"/>
      <c r="GS505" s="50"/>
      <c r="GT505" s="50"/>
      <c r="GU505" s="50"/>
      <c r="GW505" s="8"/>
      <c r="GX505" s="8" t="s">
        <v>74</v>
      </c>
      <c r="GY505" s="8"/>
      <c r="GZ505" s="50"/>
      <c r="HA505" s="8"/>
      <c r="HB505" s="8"/>
      <c r="HC505" s="50"/>
      <c r="HE505" s="181"/>
    </row>
    <row r="506" spans="1:213" s="1" customFormat="1" ht="15">
      <c r="A506" s="78"/>
      <c r="B506" s="67" t="s">
        <v>76</v>
      </c>
      <c r="C506" s="581" t="s">
        <v>77</v>
      </c>
      <c r="D506" s="581"/>
      <c r="E506" s="581"/>
      <c r="F506" s="581"/>
      <c r="G506" s="581"/>
      <c r="H506" s="68" t="s">
        <v>67</v>
      </c>
      <c r="I506" s="96">
        <v>1.1299999999999999</v>
      </c>
      <c r="J506" s="96">
        <v>0.84</v>
      </c>
      <c r="K506" s="94">
        <v>0.62647200000000003</v>
      </c>
      <c r="L506" s="70"/>
      <c r="M506" s="69"/>
      <c r="N506" s="77">
        <v>1071.2</v>
      </c>
      <c r="O506" s="69"/>
      <c r="P506" s="83">
        <v>671.08</v>
      </c>
      <c r="GO506" s="50"/>
      <c r="GP506" s="50"/>
      <c r="GQ506" s="50"/>
      <c r="GR506" s="50"/>
      <c r="GS506" s="50"/>
      <c r="GT506" s="50"/>
      <c r="GU506" s="50"/>
      <c r="GW506" s="8"/>
      <c r="GX506" s="8"/>
      <c r="GY506" s="8" t="s">
        <v>77</v>
      </c>
      <c r="GZ506" s="50"/>
      <c r="HA506" s="8"/>
      <c r="HB506" s="8"/>
      <c r="HC506" s="50"/>
      <c r="HE506" s="181"/>
    </row>
    <row r="507" spans="1:213" s="1" customFormat="1" ht="15">
      <c r="A507" s="73"/>
      <c r="B507" s="67" t="s">
        <v>250</v>
      </c>
      <c r="C507" s="581" t="s">
        <v>251</v>
      </c>
      <c r="D507" s="581"/>
      <c r="E507" s="581"/>
      <c r="F507" s="581"/>
      <c r="G507" s="581"/>
      <c r="H507" s="68" t="s">
        <v>75</v>
      </c>
      <c r="I507" s="96">
        <v>0.02</v>
      </c>
      <c r="J507" s="96">
        <v>0.84</v>
      </c>
      <c r="K507" s="94">
        <v>1.1088000000000001E-2</v>
      </c>
      <c r="L507" s="129"/>
      <c r="M507" s="130"/>
      <c r="N507" s="77">
        <v>951.79</v>
      </c>
      <c r="O507" s="69"/>
      <c r="P507" s="71">
        <v>10.55</v>
      </c>
      <c r="GO507" s="50"/>
      <c r="GP507" s="50"/>
      <c r="GQ507" s="50"/>
      <c r="GR507" s="50"/>
      <c r="GS507" s="50"/>
      <c r="GT507" s="50"/>
      <c r="GU507" s="50"/>
      <c r="GW507" s="8"/>
      <c r="GX507" s="8" t="s">
        <v>251</v>
      </c>
      <c r="GY507" s="8"/>
      <c r="GZ507" s="50"/>
      <c r="HA507" s="8"/>
      <c r="HB507" s="8"/>
      <c r="HC507" s="50"/>
      <c r="HE507" s="181"/>
    </row>
    <row r="508" spans="1:213" s="1" customFormat="1" ht="15">
      <c r="A508" s="78"/>
      <c r="B508" s="67" t="s">
        <v>80</v>
      </c>
      <c r="C508" s="581" t="s">
        <v>81</v>
      </c>
      <c r="D508" s="581"/>
      <c r="E508" s="581"/>
      <c r="F508" s="581"/>
      <c r="G508" s="581"/>
      <c r="H508" s="68" t="s">
        <v>67</v>
      </c>
      <c r="I508" s="96">
        <v>0.02</v>
      </c>
      <c r="J508" s="96">
        <v>0.84</v>
      </c>
      <c r="K508" s="94">
        <v>1.1088000000000001E-2</v>
      </c>
      <c r="L508" s="70"/>
      <c r="M508" s="69"/>
      <c r="N508" s="173">
        <v>797.45</v>
      </c>
      <c r="O508" s="69"/>
      <c r="P508" s="83">
        <v>8.84</v>
      </c>
      <c r="GO508" s="50"/>
      <c r="GP508" s="50"/>
      <c r="GQ508" s="50"/>
      <c r="GR508" s="50"/>
      <c r="GS508" s="50"/>
      <c r="GT508" s="50"/>
      <c r="GU508" s="50"/>
      <c r="GW508" s="8"/>
      <c r="GX508" s="8"/>
      <c r="GY508" s="8" t="s">
        <v>81</v>
      </c>
      <c r="GZ508" s="50"/>
      <c r="HA508" s="8"/>
      <c r="HB508" s="8"/>
      <c r="HC508" s="50"/>
      <c r="HE508" s="181"/>
    </row>
    <row r="509" spans="1:213" s="1" customFormat="1" ht="34.5">
      <c r="A509" s="73"/>
      <c r="B509" s="67" t="s">
        <v>266</v>
      </c>
      <c r="C509" s="581" t="s">
        <v>267</v>
      </c>
      <c r="D509" s="581"/>
      <c r="E509" s="581"/>
      <c r="F509" s="581"/>
      <c r="G509" s="581"/>
      <c r="H509" s="68" t="s">
        <v>75</v>
      </c>
      <c r="I509" s="96">
        <v>2.1800000000000002</v>
      </c>
      <c r="J509" s="96">
        <v>0.84</v>
      </c>
      <c r="K509" s="94">
        <v>1.2085920000000001</v>
      </c>
      <c r="L509" s="129"/>
      <c r="M509" s="130"/>
      <c r="N509" s="77">
        <v>116.94</v>
      </c>
      <c r="O509" s="69"/>
      <c r="P509" s="71">
        <v>141.33000000000001</v>
      </c>
      <c r="GO509" s="50"/>
      <c r="GP509" s="50"/>
      <c r="GQ509" s="50"/>
      <c r="GR509" s="50"/>
      <c r="GS509" s="50"/>
      <c r="GT509" s="50"/>
      <c r="GU509" s="50"/>
      <c r="GW509" s="8"/>
      <c r="GX509" s="8" t="s">
        <v>267</v>
      </c>
      <c r="GY509" s="8"/>
      <c r="GZ509" s="50"/>
      <c r="HA509" s="8"/>
      <c r="HB509" s="8"/>
      <c r="HC509" s="50"/>
      <c r="HE509" s="181"/>
    </row>
    <row r="510" spans="1:213" s="1" customFormat="1" ht="15">
      <c r="A510" s="66"/>
      <c r="B510" s="67" t="s">
        <v>84</v>
      </c>
      <c r="C510" s="581" t="s">
        <v>85</v>
      </c>
      <c r="D510" s="581"/>
      <c r="E510" s="581"/>
      <c r="F510" s="581"/>
      <c r="G510" s="581"/>
      <c r="H510" s="68"/>
      <c r="I510" s="69"/>
      <c r="J510" s="69"/>
      <c r="K510" s="69"/>
      <c r="L510" s="70"/>
      <c r="M510" s="69"/>
      <c r="N510" s="70"/>
      <c r="O510" s="69"/>
      <c r="P510" s="83">
        <v>0</v>
      </c>
      <c r="GO510" s="50"/>
      <c r="GP510" s="50"/>
      <c r="GQ510" s="50"/>
      <c r="GR510" s="50"/>
      <c r="GS510" s="50"/>
      <c r="GT510" s="50"/>
      <c r="GU510" s="50"/>
      <c r="GW510" s="8" t="s">
        <v>85</v>
      </c>
      <c r="GX510" s="8"/>
      <c r="GY510" s="8"/>
      <c r="GZ510" s="50"/>
      <c r="HA510" s="8"/>
      <c r="HB510" s="8"/>
      <c r="HC510" s="50"/>
      <c r="HE510" s="181"/>
    </row>
    <row r="511" spans="1:213" s="1" customFormat="1" ht="23.25">
      <c r="A511" s="73"/>
      <c r="B511" s="67" t="s">
        <v>89</v>
      </c>
      <c r="C511" s="581" t="s">
        <v>90</v>
      </c>
      <c r="D511" s="581"/>
      <c r="E511" s="581"/>
      <c r="F511" s="581"/>
      <c r="G511" s="581"/>
      <c r="H511" s="68" t="s">
        <v>91</v>
      </c>
      <c r="I511" s="82">
        <v>5</v>
      </c>
      <c r="J511" s="82">
        <v>0</v>
      </c>
      <c r="K511" s="82">
        <v>0</v>
      </c>
      <c r="L511" s="95">
        <v>155.63</v>
      </c>
      <c r="M511" s="76">
        <v>1.19</v>
      </c>
      <c r="N511" s="77">
        <v>185.2</v>
      </c>
      <c r="O511" s="69"/>
      <c r="P511" s="71">
        <v>0</v>
      </c>
      <c r="GO511" s="50"/>
      <c r="GP511" s="50"/>
      <c r="GQ511" s="50"/>
      <c r="GR511" s="50"/>
      <c r="GS511" s="50"/>
      <c r="GT511" s="50"/>
      <c r="GU511" s="50"/>
      <c r="GW511" s="8"/>
      <c r="GX511" s="8" t="s">
        <v>90</v>
      </c>
      <c r="GY511" s="8"/>
      <c r="GZ511" s="50"/>
      <c r="HA511" s="8"/>
      <c r="HB511" s="8"/>
      <c r="HC511" s="50"/>
      <c r="HE511" s="181"/>
    </row>
    <row r="512" spans="1:213" s="1" customFormat="1" ht="15">
      <c r="A512" s="174" t="s">
        <v>252</v>
      </c>
      <c r="B512" s="175" t="s">
        <v>114</v>
      </c>
      <c r="C512" s="586" t="s">
        <v>115</v>
      </c>
      <c r="D512" s="586"/>
      <c r="E512" s="586"/>
      <c r="F512" s="586"/>
      <c r="G512" s="586"/>
      <c r="H512" s="176" t="s">
        <v>91</v>
      </c>
      <c r="I512" s="177">
        <v>0</v>
      </c>
      <c r="J512" s="177">
        <v>0</v>
      </c>
      <c r="K512" s="177">
        <v>0</v>
      </c>
      <c r="L512" s="179"/>
      <c r="M512" s="178"/>
      <c r="N512" s="179"/>
      <c r="O512" s="178"/>
      <c r="P512" s="180"/>
      <c r="GO512" s="50"/>
      <c r="GP512" s="50"/>
      <c r="GQ512" s="50"/>
      <c r="GR512" s="50"/>
      <c r="GS512" s="50"/>
      <c r="GT512" s="50"/>
      <c r="GU512" s="50"/>
      <c r="GW512" s="8"/>
      <c r="GX512" s="8"/>
      <c r="GY512" s="8"/>
      <c r="GZ512" s="50"/>
      <c r="HA512" s="8"/>
      <c r="HB512" s="8"/>
      <c r="HC512" s="50"/>
      <c r="HE512" s="181" t="s">
        <v>115</v>
      </c>
    </row>
    <row r="513" spans="1:213" s="1" customFormat="1" ht="23.25">
      <c r="A513" s="174" t="s">
        <v>253</v>
      </c>
      <c r="B513" s="175" t="s">
        <v>254</v>
      </c>
      <c r="C513" s="586" t="s">
        <v>268</v>
      </c>
      <c r="D513" s="586"/>
      <c r="E513" s="586"/>
      <c r="F513" s="586"/>
      <c r="G513" s="586"/>
      <c r="H513" s="176" t="s">
        <v>88</v>
      </c>
      <c r="I513" s="184">
        <v>1.03</v>
      </c>
      <c r="J513" s="177">
        <v>0</v>
      </c>
      <c r="K513" s="177">
        <v>0</v>
      </c>
      <c r="L513" s="179"/>
      <c r="M513" s="178"/>
      <c r="N513" s="179"/>
      <c r="O513" s="178"/>
      <c r="P513" s="180"/>
      <c r="GO513" s="50"/>
      <c r="GP513" s="50"/>
      <c r="GQ513" s="50"/>
      <c r="GR513" s="50"/>
      <c r="GS513" s="50"/>
      <c r="GT513" s="50"/>
      <c r="GU513" s="50"/>
      <c r="GW513" s="8"/>
      <c r="GX513" s="8"/>
      <c r="GY513" s="8"/>
      <c r="GZ513" s="50"/>
      <c r="HA513" s="8"/>
      <c r="HB513" s="8"/>
      <c r="HC513" s="50"/>
      <c r="HE513" s="181" t="s">
        <v>268</v>
      </c>
    </row>
    <row r="514" spans="1:213" s="1" customFormat="1" ht="15">
      <c r="A514" s="79"/>
      <c r="B514" s="65"/>
      <c r="C514" s="579" t="s">
        <v>99</v>
      </c>
      <c r="D514" s="579"/>
      <c r="E514" s="579"/>
      <c r="F514" s="579"/>
      <c r="G514" s="579"/>
      <c r="H514" s="53"/>
      <c r="I514" s="54"/>
      <c r="J514" s="54"/>
      <c r="K514" s="54"/>
      <c r="L514" s="57"/>
      <c r="M514" s="54"/>
      <c r="N514" s="80"/>
      <c r="O514" s="54"/>
      <c r="P514" s="81">
        <v>5880.11</v>
      </c>
      <c r="GO514" s="50"/>
      <c r="GP514" s="50"/>
      <c r="GQ514" s="50"/>
      <c r="GR514" s="50"/>
      <c r="GS514" s="50"/>
      <c r="GT514" s="50"/>
      <c r="GU514" s="50"/>
      <c r="GW514" s="8"/>
      <c r="GX514" s="8"/>
      <c r="GY514" s="8"/>
      <c r="GZ514" s="50" t="s">
        <v>99</v>
      </c>
      <c r="HA514" s="8"/>
      <c r="HB514" s="8"/>
      <c r="HC514" s="50"/>
      <c r="HE514" s="181"/>
    </row>
    <row r="515" spans="1:213" s="1" customFormat="1" ht="15">
      <c r="A515" s="78"/>
      <c r="B515" s="67"/>
      <c r="C515" s="581" t="s">
        <v>104</v>
      </c>
      <c r="D515" s="581"/>
      <c r="E515" s="581"/>
      <c r="F515" s="581"/>
      <c r="G515" s="581"/>
      <c r="H515" s="68"/>
      <c r="I515" s="69"/>
      <c r="J515" s="69"/>
      <c r="K515" s="69"/>
      <c r="L515" s="70"/>
      <c r="M515" s="69"/>
      <c r="N515" s="70"/>
      <c r="O515" s="69"/>
      <c r="P515" s="71">
        <v>4458</v>
      </c>
      <c r="GO515" s="50"/>
      <c r="GP515" s="50"/>
      <c r="GQ515" s="50"/>
      <c r="GR515" s="50"/>
      <c r="GS515" s="50"/>
      <c r="GT515" s="50"/>
      <c r="GU515" s="50"/>
      <c r="GW515" s="8"/>
      <c r="GX515" s="8"/>
      <c r="GY515" s="8"/>
      <c r="GZ515" s="50"/>
      <c r="HA515" s="8"/>
      <c r="HB515" s="8" t="s">
        <v>104</v>
      </c>
      <c r="HC515" s="50"/>
      <c r="HE515" s="181"/>
    </row>
    <row r="516" spans="1:213" s="1" customFormat="1" ht="15">
      <c r="A516" s="78"/>
      <c r="B516" s="67" t="s">
        <v>256</v>
      </c>
      <c r="C516" s="581" t="s">
        <v>257</v>
      </c>
      <c r="D516" s="581"/>
      <c r="E516" s="581"/>
      <c r="F516" s="581"/>
      <c r="G516" s="581"/>
      <c r="H516" s="68" t="s">
        <v>103</v>
      </c>
      <c r="I516" s="82">
        <v>104</v>
      </c>
      <c r="J516" s="69"/>
      <c r="K516" s="82">
        <v>104</v>
      </c>
      <c r="L516" s="70"/>
      <c r="M516" s="69"/>
      <c r="N516" s="70"/>
      <c r="O516" s="69"/>
      <c r="P516" s="71">
        <v>4636.32</v>
      </c>
      <c r="GO516" s="50"/>
      <c r="GP516" s="50"/>
      <c r="GQ516" s="50"/>
      <c r="GR516" s="50"/>
      <c r="GS516" s="50"/>
      <c r="GT516" s="50"/>
      <c r="GU516" s="50"/>
      <c r="GW516" s="8"/>
      <c r="GX516" s="8"/>
      <c r="GY516" s="8"/>
      <c r="GZ516" s="50"/>
      <c r="HA516" s="8"/>
      <c r="HB516" s="8" t="s">
        <v>257</v>
      </c>
      <c r="HC516" s="50"/>
      <c r="HE516" s="181"/>
    </row>
    <row r="517" spans="1:213" s="1" customFormat="1" ht="15">
      <c r="A517" s="78"/>
      <c r="B517" s="67" t="s">
        <v>258</v>
      </c>
      <c r="C517" s="581" t="s">
        <v>259</v>
      </c>
      <c r="D517" s="581"/>
      <c r="E517" s="581"/>
      <c r="F517" s="581"/>
      <c r="G517" s="581"/>
      <c r="H517" s="68" t="s">
        <v>103</v>
      </c>
      <c r="I517" s="82">
        <v>60</v>
      </c>
      <c r="J517" s="69"/>
      <c r="K517" s="82">
        <v>60</v>
      </c>
      <c r="L517" s="70"/>
      <c r="M517" s="69"/>
      <c r="N517" s="70"/>
      <c r="O517" s="69"/>
      <c r="P517" s="71">
        <v>2674.8</v>
      </c>
      <c r="GO517" s="50"/>
      <c r="GP517" s="50"/>
      <c r="GQ517" s="50"/>
      <c r="GR517" s="50"/>
      <c r="GS517" s="50"/>
      <c r="GT517" s="50"/>
      <c r="GU517" s="50"/>
      <c r="GW517" s="8"/>
      <c r="GX517" s="8"/>
      <c r="GY517" s="8"/>
      <c r="GZ517" s="50"/>
      <c r="HA517" s="8"/>
      <c r="HB517" s="8" t="s">
        <v>259</v>
      </c>
      <c r="HC517" s="50"/>
      <c r="HE517" s="181"/>
    </row>
    <row r="518" spans="1:213" s="1" customFormat="1" ht="15">
      <c r="A518" s="84"/>
      <c r="B518" s="85"/>
      <c r="C518" s="579" t="s">
        <v>109</v>
      </c>
      <c r="D518" s="579"/>
      <c r="E518" s="579"/>
      <c r="F518" s="579"/>
      <c r="G518" s="579"/>
      <c r="H518" s="53"/>
      <c r="I518" s="54"/>
      <c r="J518" s="54"/>
      <c r="K518" s="54"/>
      <c r="L518" s="57"/>
      <c r="M518" s="54"/>
      <c r="N518" s="80">
        <v>19986.71</v>
      </c>
      <c r="O518" s="54"/>
      <c r="P518" s="81">
        <v>13191.23</v>
      </c>
      <c r="GO518" s="50"/>
      <c r="GP518" s="50"/>
      <c r="GQ518" s="50"/>
      <c r="GR518" s="50"/>
      <c r="GS518" s="50"/>
      <c r="GT518" s="50"/>
      <c r="GU518" s="50"/>
      <c r="GW518" s="8"/>
      <c r="GX518" s="8"/>
      <c r="GY518" s="8"/>
      <c r="GZ518" s="50"/>
      <c r="HA518" s="8"/>
      <c r="HB518" s="8"/>
      <c r="HC518" s="50" t="s">
        <v>109</v>
      </c>
      <c r="HE518" s="181"/>
    </row>
    <row r="519" spans="1:213" s="1" customFormat="1" ht="0.75" customHeight="1">
      <c r="A519" s="86"/>
      <c r="B519" s="87"/>
      <c r="C519" s="87"/>
      <c r="D519" s="87"/>
      <c r="E519" s="87"/>
      <c r="F519" s="87"/>
      <c r="G519" s="87"/>
      <c r="H519" s="88"/>
      <c r="I519" s="89"/>
      <c r="J519" s="89"/>
      <c r="K519" s="89"/>
      <c r="L519" s="90"/>
      <c r="M519" s="89"/>
      <c r="N519" s="90"/>
      <c r="O519" s="89"/>
      <c r="P519" s="91"/>
      <c r="GO519" s="50"/>
      <c r="GP519" s="50"/>
      <c r="GQ519" s="50"/>
      <c r="GR519" s="50"/>
      <c r="GS519" s="50"/>
      <c r="GT519" s="50"/>
      <c r="GU519" s="50"/>
      <c r="GW519" s="8"/>
      <c r="GX519" s="8"/>
      <c r="GY519" s="8"/>
      <c r="GZ519" s="50"/>
      <c r="HA519" s="8"/>
      <c r="HB519" s="8"/>
      <c r="HC519" s="50"/>
      <c r="HE519" s="181"/>
    </row>
    <row r="520" spans="1:213" s="1" customFormat="1" ht="43.5">
      <c r="A520" s="51" t="s">
        <v>292</v>
      </c>
      <c r="B520" s="52" t="s">
        <v>293</v>
      </c>
      <c r="C520" s="580" t="s">
        <v>294</v>
      </c>
      <c r="D520" s="580"/>
      <c r="E520" s="580"/>
      <c r="F520" s="580"/>
      <c r="G520" s="580"/>
      <c r="H520" s="53" t="s">
        <v>295</v>
      </c>
      <c r="I520" s="54">
        <v>0.1</v>
      </c>
      <c r="J520" s="55">
        <v>1</v>
      </c>
      <c r="K520" s="165">
        <v>0.1</v>
      </c>
      <c r="L520" s="57"/>
      <c r="M520" s="54"/>
      <c r="N520" s="57"/>
      <c r="O520" s="54"/>
      <c r="P520" s="58"/>
      <c r="Q520" s="59"/>
      <c r="R520" s="60"/>
      <c r="GO520" s="50"/>
      <c r="GP520" s="50"/>
      <c r="GQ520" s="50" t="s">
        <v>294</v>
      </c>
      <c r="GR520" s="50" t="s">
        <v>6</v>
      </c>
      <c r="GS520" s="50" t="s">
        <v>6</v>
      </c>
      <c r="GT520" s="50" t="s">
        <v>6</v>
      </c>
      <c r="GU520" s="50" t="s">
        <v>6</v>
      </c>
      <c r="GW520" s="8"/>
      <c r="GX520" s="8"/>
      <c r="GY520" s="8"/>
      <c r="GZ520" s="50"/>
      <c r="HA520" s="8"/>
      <c r="HB520" s="8"/>
      <c r="HC520" s="50"/>
      <c r="HE520" s="181"/>
    </row>
    <row r="521" spans="1:213" s="1" customFormat="1" ht="15">
      <c r="A521" s="61"/>
      <c r="B521" s="62"/>
      <c r="C521" s="578" t="s">
        <v>296</v>
      </c>
      <c r="D521" s="578"/>
      <c r="E521" s="578"/>
      <c r="F521" s="578"/>
      <c r="G521" s="578"/>
      <c r="H521" s="578"/>
      <c r="I521" s="578"/>
      <c r="J521" s="578"/>
      <c r="K521" s="578"/>
      <c r="L521" s="578"/>
      <c r="M521" s="578"/>
      <c r="N521" s="578"/>
      <c r="O521" s="578"/>
      <c r="P521" s="585"/>
      <c r="GO521" s="50"/>
      <c r="GP521" s="50"/>
      <c r="GQ521" s="50"/>
      <c r="GR521" s="50"/>
      <c r="GS521" s="50"/>
      <c r="GT521" s="50"/>
      <c r="GU521" s="50"/>
      <c r="GW521" s="8"/>
      <c r="GX521" s="8"/>
      <c r="GY521" s="8"/>
      <c r="GZ521" s="50"/>
      <c r="HA521" s="8"/>
      <c r="HB521" s="8"/>
      <c r="HC521" s="50"/>
      <c r="HD521" s="63" t="s">
        <v>296</v>
      </c>
      <c r="HE521" s="181"/>
    </row>
    <row r="522" spans="1:213" s="1" customFormat="1" ht="23.25">
      <c r="A522" s="64"/>
      <c r="B522" s="65" t="s">
        <v>62</v>
      </c>
      <c r="C522" s="572" t="s">
        <v>63</v>
      </c>
      <c r="D522" s="572"/>
      <c r="E522" s="572"/>
      <c r="F522" s="572"/>
      <c r="G522" s="572"/>
      <c r="H522" s="572"/>
      <c r="I522" s="572"/>
      <c r="J522" s="572"/>
      <c r="K522" s="572"/>
      <c r="L522" s="572"/>
      <c r="M522" s="572"/>
      <c r="N522" s="572"/>
      <c r="O522" s="572"/>
      <c r="P522" s="587"/>
      <c r="GO522" s="50"/>
      <c r="GP522" s="50"/>
      <c r="GQ522" s="50"/>
      <c r="GR522" s="50"/>
      <c r="GS522" s="50"/>
      <c r="GT522" s="50"/>
      <c r="GU522" s="50"/>
      <c r="GV522" s="63" t="s">
        <v>63</v>
      </c>
      <c r="GW522" s="8"/>
      <c r="GX522" s="8"/>
      <c r="GY522" s="8"/>
      <c r="GZ522" s="50"/>
      <c r="HA522" s="8"/>
      <c r="HB522" s="8"/>
      <c r="HC522" s="50"/>
      <c r="HE522" s="181"/>
    </row>
    <row r="523" spans="1:213" s="1" customFormat="1" ht="15">
      <c r="A523" s="66"/>
      <c r="B523" s="67" t="s">
        <v>58</v>
      </c>
      <c r="C523" s="581" t="s">
        <v>66</v>
      </c>
      <c r="D523" s="581"/>
      <c r="E523" s="581"/>
      <c r="F523" s="581"/>
      <c r="G523" s="581"/>
      <c r="H523" s="68" t="s">
        <v>67</v>
      </c>
      <c r="I523" s="69"/>
      <c r="J523" s="69"/>
      <c r="K523" s="96">
        <v>27.96</v>
      </c>
      <c r="L523" s="70"/>
      <c r="M523" s="69"/>
      <c r="N523" s="70"/>
      <c r="O523" s="69"/>
      <c r="P523" s="71">
        <v>19467.990000000002</v>
      </c>
      <c r="GO523" s="50"/>
      <c r="GP523" s="50"/>
      <c r="GQ523" s="50"/>
      <c r="GR523" s="50"/>
      <c r="GS523" s="50"/>
      <c r="GT523" s="50"/>
      <c r="GU523" s="50"/>
      <c r="GW523" s="8" t="s">
        <v>66</v>
      </c>
      <c r="GX523" s="8"/>
      <c r="GY523" s="8"/>
      <c r="GZ523" s="50"/>
      <c r="HA523" s="8"/>
      <c r="HB523" s="8"/>
      <c r="HC523" s="50"/>
      <c r="HE523" s="181"/>
    </row>
    <row r="524" spans="1:213" s="1" customFormat="1" ht="15">
      <c r="A524" s="73"/>
      <c r="B524" s="67" t="s">
        <v>297</v>
      </c>
      <c r="C524" s="581" t="s">
        <v>298</v>
      </c>
      <c r="D524" s="581"/>
      <c r="E524" s="581"/>
      <c r="F524" s="581"/>
      <c r="G524" s="581"/>
      <c r="H524" s="68" t="s">
        <v>67</v>
      </c>
      <c r="I524" s="82">
        <v>233</v>
      </c>
      <c r="J524" s="74">
        <v>1.2</v>
      </c>
      <c r="K524" s="96">
        <v>27.96</v>
      </c>
      <c r="L524" s="129"/>
      <c r="M524" s="130"/>
      <c r="N524" s="77">
        <v>696.28</v>
      </c>
      <c r="O524" s="69"/>
      <c r="P524" s="71">
        <v>19467.990000000002</v>
      </c>
      <c r="GO524" s="50"/>
      <c r="GP524" s="50"/>
      <c r="GQ524" s="50"/>
      <c r="GR524" s="50"/>
      <c r="GS524" s="50"/>
      <c r="GT524" s="50"/>
      <c r="GU524" s="50"/>
      <c r="GW524" s="8"/>
      <c r="GX524" s="8" t="s">
        <v>298</v>
      </c>
      <c r="GY524" s="8"/>
      <c r="GZ524" s="50"/>
      <c r="HA524" s="8"/>
      <c r="HB524" s="8"/>
      <c r="HC524" s="50"/>
      <c r="HE524" s="181"/>
    </row>
    <row r="525" spans="1:213" s="1" customFormat="1" ht="15">
      <c r="A525" s="79"/>
      <c r="B525" s="65"/>
      <c r="C525" s="579" t="s">
        <v>99</v>
      </c>
      <c r="D525" s="579"/>
      <c r="E525" s="579"/>
      <c r="F525" s="579"/>
      <c r="G525" s="579"/>
      <c r="H525" s="53"/>
      <c r="I525" s="54"/>
      <c r="J525" s="54"/>
      <c r="K525" s="54"/>
      <c r="L525" s="57"/>
      <c r="M525" s="54"/>
      <c r="N525" s="80"/>
      <c r="O525" s="54"/>
      <c r="P525" s="81">
        <v>19467.990000000002</v>
      </c>
      <c r="GO525" s="50"/>
      <c r="GP525" s="50"/>
      <c r="GQ525" s="50"/>
      <c r="GR525" s="50"/>
      <c r="GS525" s="50"/>
      <c r="GT525" s="50"/>
      <c r="GU525" s="50"/>
      <c r="GW525" s="8"/>
      <c r="GX525" s="8"/>
      <c r="GY525" s="8"/>
      <c r="GZ525" s="50" t="s">
        <v>99</v>
      </c>
      <c r="HA525" s="8"/>
      <c r="HB525" s="8"/>
      <c r="HC525" s="50"/>
      <c r="HE525" s="181"/>
    </row>
    <row r="526" spans="1:213" s="1" customFormat="1" ht="15">
      <c r="A526" s="78"/>
      <c r="B526" s="67"/>
      <c r="C526" s="581" t="s">
        <v>104</v>
      </c>
      <c r="D526" s="581"/>
      <c r="E526" s="581"/>
      <c r="F526" s="581"/>
      <c r="G526" s="581"/>
      <c r="H526" s="68"/>
      <c r="I526" s="69"/>
      <c r="J526" s="69"/>
      <c r="K526" s="69"/>
      <c r="L526" s="70"/>
      <c r="M526" s="69"/>
      <c r="N526" s="70"/>
      <c r="O526" s="69"/>
      <c r="P526" s="71">
        <v>19467.990000000002</v>
      </c>
      <c r="GO526" s="50"/>
      <c r="GP526" s="50"/>
      <c r="GQ526" s="50"/>
      <c r="GR526" s="50"/>
      <c r="GS526" s="50"/>
      <c r="GT526" s="50"/>
      <c r="GU526" s="50"/>
      <c r="GW526" s="8"/>
      <c r="GX526" s="8"/>
      <c r="GY526" s="8"/>
      <c r="GZ526" s="50"/>
      <c r="HA526" s="8"/>
      <c r="HB526" s="8" t="s">
        <v>104</v>
      </c>
      <c r="HC526" s="50"/>
      <c r="HE526" s="181"/>
    </row>
    <row r="527" spans="1:213" s="1" customFormat="1" ht="15">
      <c r="A527" s="78"/>
      <c r="B527" s="67" t="s">
        <v>299</v>
      </c>
      <c r="C527" s="581" t="s">
        <v>300</v>
      </c>
      <c r="D527" s="581"/>
      <c r="E527" s="581"/>
      <c r="F527" s="581"/>
      <c r="G527" s="581"/>
      <c r="H527" s="68" t="s">
        <v>103</v>
      </c>
      <c r="I527" s="82">
        <v>90</v>
      </c>
      <c r="J527" s="69"/>
      <c r="K527" s="82">
        <v>90</v>
      </c>
      <c r="L527" s="70"/>
      <c r="M527" s="69"/>
      <c r="N527" s="70"/>
      <c r="O527" s="69"/>
      <c r="P527" s="71">
        <v>17521.189999999999</v>
      </c>
      <c r="GO527" s="50"/>
      <c r="GP527" s="50"/>
      <c r="GQ527" s="50"/>
      <c r="GR527" s="50"/>
      <c r="GS527" s="50"/>
      <c r="GT527" s="50"/>
      <c r="GU527" s="50"/>
      <c r="GW527" s="8"/>
      <c r="GX527" s="8"/>
      <c r="GY527" s="8"/>
      <c r="GZ527" s="50"/>
      <c r="HA527" s="8"/>
      <c r="HB527" s="8" t="s">
        <v>300</v>
      </c>
      <c r="HC527" s="50"/>
      <c r="HE527" s="181"/>
    </row>
    <row r="528" spans="1:213" s="1" customFormat="1" ht="15">
      <c r="A528" s="78"/>
      <c r="B528" s="67" t="s">
        <v>301</v>
      </c>
      <c r="C528" s="581" t="s">
        <v>302</v>
      </c>
      <c r="D528" s="581"/>
      <c r="E528" s="581"/>
      <c r="F528" s="581"/>
      <c r="G528" s="581"/>
      <c r="H528" s="68" t="s">
        <v>103</v>
      </c>
      <c r="I528" s="82">
        <v>40</v>
      </c>
      <c r="J528" s="69"/>
      <c r="K528" s="82">
        <v>40</v>
      </c>
      <c r="L528" s="70"/>
      <c r="M528" s="69"/>
      <c r="N528" s="70"/>
      <c r="O528" s="69"/>
      <c r="P528" s="71">
        <v>7787.2</v>
      </c>
      <c r="GO528" s="50"/>
      <c r="GP528" s="50"/>
      <c r="GQ528" s="50"/>
      <c r="GR528" s="50"/>
      <c r="GS528" s="50"/>
      <c r="GT528" s="50"/>
      <c r="GU528" s="50"/>
      <c r="GW528" s="8"/>
      <c r="GX528" s="8"/>
      <c r="GY528" s="8"/>
      <c r="GZ528" s="50"/>
      <c r="HA528" s="8"/>
      <c r="HB528" s="8" t="s">
        <v>302</v>
      </c>
      <c r="HC528" s="50"/>
      <c r="HE528" s="181"/>
    </row>
    <row r="529" spans="1:213" s="1" customFormat="1" ht="15">
      <c r="A529" s="84"/>
      <c r="B529" s="85"/>
      <c r="C529" s="579" t="s">
        <v>109</v>
      </c>
      <c r="D529" s="579"/>
      <c r="E529" s="579"/>
      <c r="F529" s="579"/>
      <c r="G529" s="579"/>
      <c r="H529" s="53"/>
      <c r="I529" s="54"/>
      <c r="J529" s="54"/>
      <c r="K529" s="54"/>
      <c r="L529" s="57"/>
      <c r="M529" s="54"/>
      <c r="N529" s="80">
        <v>447763.8</v>
      </c>
      <c r="O529" s="54"/>
      <c r="P529" s="81">
        <v>44776.38</v>
      </c>
      <c r="GO529" s="50"/>
      <c r="GP529" s="50"/>
      <c r="GQ529" s="50"/>
      <c r="GR529" s="50"/>
      <c r="GS529" s="50"/>
      <c r="GT529" s="50"/>
      <c r="GU529" s="50"/>
      <c r="GW529" s="8"/>
      <c r="GX529" s="8"/>
      <c r="GY529" s="8"/>
      <c r="GZ529" s="50"/>
      <c r="HA529" s="8"/>
      <c r="HB529" s="8"/>
      <c r="HC529" s="50" t="s">
        <v>109</v>
      </c>
      <c r="HE529" s="181"/>
    </row>
    <row r="530" spans="1:213" s="1" customFormat="1" ht="0.75" customHeight="1">
      <c r="A530" s="86"/>
      <c r="B530" s="87"/>
      <c r="C530" s="87"/>
      <c r="D530" s="87"/>
      <c r="E530" s="87"/>
      <c r="F530" s="87"/>
      <c r="G530" s="87"/>
      <c r="H530" s="88"/>
      <c r="I530" s="89"/>
      <c r="J530" s="89"/>
      <c r="K530" s="89"/>
      <c r="L530" s="90"/>
      <c r="M530" s="89"/>
      <c r="N530" s="90"/>
      <c r="O530" s="89"/>
      <c r="P530" s="91"/>
      <c r="GO530" s="50"/>
      <c r="GP530" s="50"/>
      <c r="GQ530" s="50"/>
      <c r="GR530" s="50"/>
      <c r="GS530" s="50"/>
      <c r="GT530" s="50"/>
      <c r="GU530" s="50"/>
      <c r="GW530" s="8"/>
      <c r="GX530" s="8"/>
      <c r="GY530" s="8"/>
      <c r="GZ530" s="50"/>
      <c r="HA530" s="8"/>
      <c r="HB530" s="8"/>
      <c r="HC530" s="50"/>
      <c r="HE530" s="181"/>
    </row>
    <row r="531" spans="1:213" s="1" customFormat="1" ht="15">
      <c r="A531" s="582" t="s">
        <v>303</v>
      </c>
      <c r="B531" s="583"/>
      <c r="C531" s="583"/>
      <c r="D531" s="583"/>
      <c r="E531" s="583"/>
      <c r="F531" s="583"/>
      <c r="G531" s="583"/>
      <c r="H531" s="583"/>
      <c r="I531" s="583"/>
      <c r="J531" s="583"/>
      <c r="K531" s="583"/>
      <c r="L531" s="583"/>
      <c r="M531" s="583"/>
      <c r="N531" s="583"/>
      <c r="O531" s="583"/>
      <c r="P531" s="584"/>
      <c r="GO531" s="50"/>
      <c r="GP531" s="50" t="s">
        <v>303</v>
      </c>
      <c r="GQ531" s="50"/>
      <c r="GR531" s="50"/>
      <c r="GS531" s="50"/>
      <c r="GT531" s="50"/>
      <c r="GU531" s="50"/>
      <c r="GW531" s="8"/>
      <c r="GX531" s="8"/>
      <c r="GY531" s="8"/>
      <c r="GZ531" s="50"/>
      <c r="HA531" s="8"/>
      <c r="HB531" s="8"/>
      <c r="HC531" s="50"/>
      <c r="HE531" s="181"/>
    </row>
    <row r="532" spans="1:213" s="1" customFormat="1" ht="33">
      <c r="A532" s="51" t="s">
        <v>304</v>
      </c>
      <c r="B532" s="52" t="s">
        <v>305</v>
      </c>
      <c r="C532" s="580" t="s">
        <v>306</v>
      </c>
      <c r="D532" s="580"/>
      <c r="E532" s="580"/>
      <c r="F532" s="580"/>
      <c r="G532" s="580"/>
      <c r="H532" s="53" t="s">
        <v>223</v>
      </c>
      <c r="I532" s="54">
        <v>1.03</v>
      </c>
      <c r="J532" s="55">
        <v>1</v>
      </c>
      <c r="K532" s="168">
        <v>1.03</v>
      </c>
      <c r="L532" s="57"/>
      <c r="M532" s="54"/>
      <c r="N532" s="57"/>
      <c r="O532" s="54"/>
      <c r="P532" s="58"/>
      <c r="Q532" s="59"/>
      <c r="R532" s="60"/>
      <c r="GO532" s="50"/>
      <c r="GP532" s="50"/>
      <c r="GQ532" s="50" t="s">
        <v>306</v>
      </c>
      <c r="GR532" s="50" t="s">
        <v>6</v>
      </c>
      <c r="GS532" s="50" t="s">
        <v>6</v>
      </c>
      <c r="GT532" s="50" t="s">
        <v>6</v>
      </c>
      <c r="GU532" s="50" t="s">
        <v>6</v>
      </c>
      <c r="GW532" s="8"/>
      <c r="GX532" s="8"/>
      <c r="GY532" s="8"/>
      <c r="GZ532" s="50"/>
      <c r="HA532" s="8"/>
      <c r="HB532" s="8"/>
      <c r="HC532" s="50"/>
      <c r="HE532" s="181"/>
    </row>
    <row r="533" spans="1:213" s="1" customFormat="1" ht="15">
      <c r="A533" s="61"/>
      <c r="B533" s="62"/>
      <c r="C533" s="578" t="s">
        <v>307</v>
      </c>
      <c r="D533" s="578"/>
      <c r="E533" s="578"/>
      <c r="F533" s="578"/>
      <c r="G533" s="578"/>
      <c r="H533" s="578"/>
      <c r="I533" s="578"/>
      <c r="J533" s="578"/>
      <c r="K533" s="578"/>
      <c r="L533" s="578"/>
      <c r="M533" s="578"/>
      <c r="N533" s="578"/>
      <c r="O533" s="578"/>
      <c r="P533" s="585"/>
      <c r="GO533" s="50"/>
      <c r="GP533" s="50"/>
      <c r="GQ533" s="50"/>
      <c r="GR533" s="50"/>
      <c r="GS533" s="50"/>
      <c r="GT533" s="50"/>
      <c r="GU533" s="50"/>
      <c r="GW533" s="8"/>
      <c r="GX533" s="8"/>
      <c r="GY533" s="8"/>
      <c r="GZ533" s="50"/>
      <c r="HA533" s="8"/>
      <c r="HB533" s="8"/>
      <c r="HC533" s="50"/>
      <c r="HD533" s="63" t="s">
        <v>307</v>
      </c>
      <c r="HE533" s="181"/>
    </row>
    <row r="534" spans="1:213" s="1" customFormat="1" ht="23.25">
      <c r="A534" s="64"/>
      <c r="B534" s="65" t="s">
        <v>62</v>
      </c>
      <c r="C534" s="572" t="s">
        <v>63</v>
      </c>
      <c r="D534" s="572"/>
      <c r="E534" s="572"/>
      <c r="F534" s="572"/>
      <c r="G534" s="572"/>
      <c r="H534" s="572"/>
      <c r="I534" s="572"/>
      <c r="J534" s="572"/>
      <c r="K534" s="572"/>
      <c r="L534" s="572"/>
      <c r="M534" s="572"/>
      <c r="N534" s="572"/>
      <c r="O534" s="572"/>
      <c r="P534" s="587"/>
      <c r="GO534" s="50"/>
      <c r="GP534" s="50"/>
      <c r="GQ534" s="50"/>
      <c r="GR534" s="50"/>
      <c r="GS534" s="50"/>
      <c r="GT534" s="50"/>
      <c r="GU534" s="50"/>
      <c r="GV534" s="63" t="s">
        <v>63</v>
      </c>
      <c r="GW534" s="8"/>
      <c r="GX534" s="8"/>
      <c r="GY534" s="8"/>
      <c r="GZ534" s="50"/>
      <c r="HA534" s="8"/>
      <c r="HB534" s="8"/>
      <c r="HC534" s="50"/>
      <c r="HE534" s="181"/>
    </row>
    <row r="535" spans="1:213" s="1" customFormat="1" ht="22.5">
      <c r="A535" s="64"/>
      <c r="B535" s="65" t="s">
        <v>208</v>
      </c>
      <c r="C535" s="572" t="s">
        <v>225</v>
      </c>
      <c r="D535" s="572"/>
      <c r="E535" s="572"/>
      <c r="F535" s="572"/>
      <c r="G535" s="572"/>
      <c r="H535" s="572"/>
      <c r="I535" s="572"/>
      <c r="J535" s="572"/>
      <c r="K535" s="572"/>
      <c r="L535" s="572"/>
      <c r="M535" s="572"/>
      <c r="N535" s="572"/>
      <c r="O535" s="572"/>
      <c r="P535" s="587"/>
      <c r="GO535" s="50"/>
      <c r="GP535" s="50"/>
      <c r="GQ535" s="50"/>
      <c r="GR535" s="50"/>
      <c r="GS535" s="50"/>
      <c r="GT535" s="50"/>
      <c r="GU535" s="50"/>
      <c r="GV535" s="63" t="s">
        <v>225</v>
      </c>
      <c r="GW535" s="8"/>
      <c r="GX535" s="8"/>
      <c r="GY535" s="8"/>
      <c r="GZ535" s="50"/>
      <c r="HA535" s="8"/>
      <c r="HB535" s="8"/>
      <c r="HC535" s="50"/>
      <c r="HE535" s="181"/>
    </row>
    <row r="536" spans="1:213" s="1" customFormat="1" ht="15">
      <c r="A536" s="66"/>
      <c r="B536" s="67" t="s">
        <v>58</v>
      </c>
      <c r="C536" s="581" t="s">
        <v>66</v>
      </c>
      <c r="D536" s="581"/>
      <c r="E536" s="581"/>
      <c r="F536" s="581"/>
      <c r="G536" s="581"/>
      <c r="H536" s="68" t="s">
        <v>67</v>
      </c>
      <c r="I536" s="69"/>
      <c r="J536" s="69"/>
      <c r="K536" s="128">
        <v>128.91480000000001</v>
      </c>
      <c r="L536" s="70"/>
      <c r="M536" s="69"/>
      <c r="N536" s="70"/>
      <c r="O536" s="69"/>
      <c r="P536" s="71">
        <v>101651.9</v>
      </c>
      <c r="GO536" s="50"/>
      <c r="GP536" s="50"/>
      <c r="GQ536" s="50"/>
      <c r="GR536" s="50"/>
      <c r="GS536" s="50"/>
      <c r="GT536" s="50"/>
      <c r="GU536" s="50"/>
      <c r="GW536" s="8" t="s">
        <v>66</v>
      </c>
      <c r="GX536" s="8"/>
      <c r="GY536" s="8"/>
      <c r="GZ536" s="50"/>
      <c r="HA536" s="8"/>
      <c r="HB536" s="8"/>
      <c r="HC536" s="50"/>
      <c r="HE536" s="181"/>
    </row>
    <row r="537" spans="1:213" s="1" customFormat="1" ht="15">
      <c r="A537" s="73"/>
      <c r="B537" s="67" t="s">
        <v>308</v>
      </c>
      <c r="C537" s="581" t="s">
        <v>309</v>
      </c>
      <c r="D537" s="581"/>
      <c r="E537" s="581"/>
      <c r="F537" s="581"/>
      <c r="G537" s="581"/>
      <c r="H537" s="68" t="s">
        <v>67</v>
      </c>
      <c r="I537" s="82">
        <v>149</v>
      </c>
      <c r="J537" s="96">
        <v>0.84</v>
      </c>
      <c r="K537" s="128">
        <v>128.91480000000001</v>
      </c>
      <c r="L537" s="129"/>
      <c r="M537" s="130"/>
      <c r="N537" s="77">
        <v>788.52</v>
      </c>
      <c r="O537" s="69"/>
      <c r="P537" s="71">
        <v>101651.9</v>
      </c>
      <c r="GO537" s="50"/>
      <c r="GP537" s="50"/>
      <c r="GQ537" s="50"/>
      <c r="GR537" s="50"/>
      <c r="GS537" s="50"/>
      <c r="GT537" s="50"/>
      <c r="GU537" s="50"/>
      <c r="GW537" s="8"/>
      <c r="GX537" s="8" t="s">
        <v>309</v>
      </c>
      <c r="GY537" s="8"/>
      <c r="GZ537" s="50"/>
      <c r="HA537" s="8"/>
      <c r="HB537" s="8"/>
      <c r="HC537" s="50"/>
      <c r="HE537" s="181"/>
    </row>
    <row r="538" spans="1:213" s="1" customFormat="1" ht="15">
      <c r="A538" s="66"/>
      <c r="B538" s="67" t="s">
        <v>70</v>
      </c>
      <c r="C538" s="581" t="s">
        <v>71</v>
      </c>
      <c r="D538" s="581"/>
      <c r="E538" s="581"/>
      <c r="F538" s="581"/>
      <c r="G538" s="581"/>
      <c r="H538" s="68"/>
      <c r="I538" s="69"/>
      <c r="J538" s="69"/>
      <c r="K538" s="69"/>
      <c r="L538" s="70"/>
      <c r="M538" s="69"/>
      <c r="N538" s="70"/>
      <c r="O538" s="69"/>
      <c r="P538" s="71">
        <v>41661.42</v>
      </c>
      <c r="GO538" s="50"/>
      <c r="GP538" s="50"/>
      <c r="GQ538" s="50"/>
      <c r="GR538" s="50"/>
      <c r="GS538" s="50"/>
      <c r="GT538" s="50"/>
      <c r="GU538" s="50"/>
      <c r="GW538" s="8" t="s">
        <v>71</v>
      </c>
      <c r="GX538" s="8"/>
      <c r="GY538" s="8"/>
      <c r="GZ538" s="50"/>
      <c r="HA538" s="8"/>
      <c r="HB538" s="8"/>
      <c r="HC538" s="50"/>
      <c r="HE538" s="181"/>
    </row>
    <row r="539" spans="1:213" s="1" customFormat="1" ht="15">
      <c r="A539" s="66"/>
      <c r="B539" s="67"/>
      <c r="C539" s="581" t="s">
        <v>72</v>
      </c>
      <c r="D539" s="581"/>
      <c r="E539" s="581"/>
      <c r="F539" s="581"/>
      <c r="G539" s="581"/>
      <c r="H539" s="68" t="s">
        <v>67</v>
      </c>
      <c r="I539" s="69"/>
      <c r="J539" s="69"/>
      <c r="K539" s="94">
        <v>20.600411999999999</v>
      </c>
      <c r="L539" s="70"/>
      <c r="M539" s="69"/>
      <c r="N539" s="70"/>
      <c r="O539" s="69"/>
      <c r="P539" s="71">
        <v>21896.63</v>
      </c>
      <c r="GO539" s="50"/>
      <c r="GP539" s="50"/>
      <c r="GQ539" s="50"/>
      <c r="GR539" s="50"/>
      <c r="GS539" s="50"/>
      <c r="GT539" s="50"/>
      <c r="GU539" s="50"/>
      <c r="GW539" s="8" t="s">
        <v>72</v>
      </c>
      <c r="GX539" s="8"/>
      <c r="GY539" s="8"/>
      <c r="GZ539" s="50"/>
      <c r="HA539" s="8"/>
      <c r="HB539" s="8"/>
      <c r="HC539" s="50"/>
      <c r="HE539" s="181"/>
    </row>
    <row r="540" spans="1:213" s="1" customFormat="1" ht="15">
      <c r="A540" s="73"/>
      <c r="B540" s="67" t="s">
        <v>73</v>
      </c>
      <c r="C540" s="581" t="s">
        <v>74</v>
      </c>
      <c r="D540" s="581"/>
      <c r="E540" s="581"/>
      <c r="F540" s="581"/>
      <c r="G540" s="581"/>
      <c r="H540" s="68" t="s">
        <v>75</v>
      </c>
      <c r="I540" s="96">
        <v>23.09</v>
      </c>
      <c r="J540" s="96">
        <v>0.84</v>
      </c>
      <c r="K540" s="94">
        <v>19.977467999999998</v>
      </c>
      <c r="L540" s="129"/>
      <c r="M540" s="130"/>
      <c r="N540" s="77">
        <v>2027.59</v>
      </c>
      <c r="O540" s="69"/>
      <c r="P540" s="71">
        <v>40506.11</v>
      </c>
      <c r="GO540" s="50"/>
      <c r="GP540" s="50"/>
      <c r="GQ540" s="50"/>
      <c r="GR540" s="50"/>
      <c r="GS540" s="50"/>
      <c r="GT540" s="50"/>
      <c r="GU540" s="50"/>
      <c r="GW540" s="8"/>
      <c r="GX540" s="8" t="s">
        <v>74</v>
      </c>
      <c r="GY540" s="8"/>
      <c r="GZ540" s="50"/>
      <c r="HA540" s="8"/>
      <c r="HB540" s="8"/>
      <c r="HC540" s="50"/>
      <c r="HE540" s="181"/>
    </row>
    <row r="541" spans="1:213" s="1" customFormat="1" ht="15">
      <c r="A541" s="78"/>
      <c r="B541" s="67" t="s">
        <v>76</v>
      </c>
      <c r="C541" s="581" t="s">
        <v>77</v>
      </c>
      <c r="D541" s="581"/>
      <c r="E541" s="581"/>
      <c r="F541" s="581"/>
      <c r="G541" s="581"/>
      <c r="H541" s="68" t="s">
        <v>67</v>
      </c>
      <c r="I541" s="96">
        <v>23.09</v>
      </c>
      <c r="J541" s="96">
        <v>0.84</v>
      </c>
      <c r="K541" s="94">
        <v>19.977467999999998</v>
      </c>
      <c r="L541" s="70"/>
      <c r="M541" s="69"/>
      <c r="N541" s="77">
        <v>1071.2</v>
      </c>
      <c r="O541" s="69"/>
      <c r="P541" s="71">
        <v>21399.86</v>
      </c>
      <c r="GO541" s="50"/>
      <c r="GP541" s="50"/>
      <c r="GQ541" s="50"/>
      <c r="GR541" s="50"/>
      <c r="GS541" s="50"/>
      <c r="GT541" s="50"/>
      <c r="GU541" s="50"/>
      <c r="GW541" s="8"/>
      <c r="GX541" s="8"/>
      <c r="GY541" s="8" t="s">
        <v>77</v>
      </c>
      <c r="GZ541" s="50"/>
      <c r="HA541" s="8"/>
      <c r="HB541" s="8"/>
      <c r="HC541" s="50"/>
      <c r="HE541" s="181"/>
    </row>
    <row r="542" spans="1:213" s="1" customFormat="1" ht="15">
      <c r="A542" s="73"/>
      <c r="B542" s="67" t="s">
        <v>310</v>
      </c>
      <c r="C542" s="581" t="s">
        <v>311</v>
      </c>
      <c r="D542" s="581"/>
      <c r="E542" s="581"/>
      <c r="F542" s="581"/>
      <c r="G542" s="581"/>
      <c r="H542" s="68" t="s">
        <v>75</v>
      </c>
      <c r="I542" s="96">
        <v>0.48</v>
      </c>
      <c r="J542" s="96">
        <v>0.84</v>
      </c>
      <c r="K542" s="94">
        <v>0.415296</v>
      </c>
      <c r="L542" s="95">
        <v>28.97</v>
      </c>
      <c r="M542" s="76">
        <v>1.62</v>
      </c>
      <c r="N542" s="77">
        <v>46.93</v>
      </c>
      <c r="O542" s="69"/>
      <c r="P542" s="71">
        <v>19.489999999999998</v>
      </c>
      <c r="GO542" s="50"/>
      <c r="GP542" s="50"/>
      <c r="GQ542" s="50"/>
      <c r="GR542" s="50"/>
      <c r="GS542" s="50"/>
      <c r="GT542" s="50"/>
      <c r="GU542" s="50"/>
      <c r="GW542" s="8"/>
      <c r="GX542" s="8" t="s">
        <v>311</v>
      </c>
      <c r="GY542" s="8"/>
      <c r="GZ542" s="50"/>
      <c r="HA542" s="8"/>
      <c r="HB542" s="8"/>
      <c r="HC542" s="50"/>
      <c r="HE542" s="181"/>
    </row>
    <row r="543" spans="1:213" s="1" customFormat="1" ht="15">
      <c r="A543" s="73"/>
      <c r="B543" s="67" t="s">
        <v>78</v>
      </c>
      <c r="C543" s="581" t="s">
        <v>79</v>
      </c>
      <c r="D543" s="581"/>
      <c r="E543" s="581"/>
      <c r="F543" s="581"/>
      <c r="G543" s="581"/>
      <c r="H543" s="68" t="s">
        <v>75</v>
      </c>
      <c r="I543" s="96">
        <v>0.72</v>
      </c>
      <c r="J543" s="96">
        <v>0.84</v>
      </c>
      <c r="K543" s="94">
        <v>0.62294400000000005</v>
      </c>
      <c r="L543" s="95">
        <v>477.92</v>
      </c>
      <c r="M543" s="76">
        <v>1.46</v>
      </c>
      <c r="N543" s="77">
        <v>697.76</v>
      </c>
      <c r="O543" s="69"/>
      <c r="P543" s="71">
        <v>434.67</v>
      </c>
      <c r="GO543" s="50"/>
      <c r="GP543" s="50"/>
      <c r="GQ543" s="50"/>
      <c r="GR543" s="50"/>
      <c r="GS543" s="50"/>
      <c r="GT543" s="50"/>
      <c r="GU543" s="50"/>
      <c r="GW543" s="8"/>
      <c r="GX543" s="8" t="s">
        <v>79</v>
      </c>
      <c r="GY543" s="8"/>
      <c r="GZ543" s="50"/>
      <c r="HA543" s="8"/>
      <c r="HB543" s="8"/>
      <c r="HC543" s="50"/>
      <c r="HE543" s="181"/>
    </row>
    <row r="544" spans="1:213" s="1" customFormat="1" ht="15">
      <c r="A544" s="78"/>
      <c r="B544" s="67" t="s">
        <v>80</v>
      </c>
      <c r="C544" s="581" t="s">
        <v>81</v>
      </c>
      <c r="D544" s="581"/>
      <c r="E544" s="581"/>
      <c r="F544" s="581"/>
      <c r="G544" s="581"/>
      <c r="H544" s="68" t="s">
        <v>67</v>
      </c>
      <c r="I544" s="96">
        <v>0.72</v>
      </c>
      <c r="J544" s="96">
        <v>0.84</v>
      </c>
      <c r="K544" s="94">
        <v>0.62294400000000005</v>
      </c>
      <c r="L544" s="70"/>
      <c r="M544" s="69"/>
      <c r="N544" s="173">
        <v>797.45</v>
      </c>
      <c r="O544" s="69"/>
      <c r="P544" s="83">
        <v>496.77</v>
      </c>
      <c r="GO544" s="50"/>
      <c r="GP544" s="50"/>
      <c r="GQ544" s="50"/>
      <c r="GR544" s="50"/>
      <c r="GS544" s="50"/>
      <c r="GT544" s="50"/>
      <c r="GU544" s="50"/>
      <c r="GW544" s="8"/>
      <c r="GX544" s="8"/>
      <c r="GY544" s="8" t="s">
        <v>81</v>
      </c>
      <c r="GZ544" s="50"/>
      <c r="HA544" s="8"/>
      <c r="HB544" s="8"/>
      <c r="HC544" s="50"/>
      <c r="HE544" s="181"/>
    </row>
    <row r="545" spans="1:213" s="1" customFormat="1" ht="34.5">
      <c r="A545" s="73"/>
      <c r="B545" s="67" t="s">
        <v>266</v>
      </c>
      <c r="C545" s="581" t="s">
        <v>267</v>
      </c>
      <c r="D545" s="581"/>
      <c r="E545" s="581"/>
      <c r="F545" s="581"/>
      <c r="G545" s="581"/>
      <c r="H545" s="68" t="s">
        <v>75</v>
      </c>
      <c r="I545" s="96">
        <v>6.93</v>
      </c>
      <c r="J545" s="96">
        <v>0.84</v>
      </c>
      <c r="K545" s="94">
        <v>5.9958359999999997</v>
      </c>
      <c r="L545" s="129"/>
      <c r="M545" s="130"/>
      <c r="N545" s="77">
        <v>116.94</v>
      </c>
      <c r="O545" s="69"/>
      <c r="P545" s="71">
        <v>701.15</v>
      </c>
      <c r="GO545" s="50"/>
      <c r="GP545" s="50"/>
      <c r="GQ545" s="50"/>
      <c r="GR545" s="50"/>
      <c r="GS545" s="50"/>
      <c r="GT545" s="50"/>
      <c r="GU545" s="50"/>
      <c r="GW545" s="8"/>
      <c r="GX545" s="8" t="s">
        <v>267</v>
      </c>
      <c r="GY545" s="8"/>
      <c r="GZ545" s="50"/>
      <c r="HA545" s="8"/>
      <c r="HB545" s="8"/>
      <c r="HC545" s="50"/>
      <c r="HE545" s="181"/>
    </row>
    <row r="546" spans="1:213" s="1" customFormat="1" ht="15">
      <c r="A546" s="66"/>
      <c r="B546" s="67" t="s">
        <v>84</v>
      </c>
      <c r="C546" s="581" t="s">
        <v>85</v>
      </c>
      <c r="D546" s="581"/>
      <c r="E546" s="581"/>
      <c r="F546" s="581"/>
      <c r="G546" s="581"/>
      <c r="H546" s="68"/>
      <c r="I546" s="69"/>
      <c r="J546" s="69"/>
      <c r="K546" s="69"/>
      <c r="L546" s="70"/>
      <c r="M546" s="69"/>
      <c r="N546" s="70"/>
      <c r="O546" s="69"/>
      <c r="P546" s="83">
        <v>0</v>
      </c>
      <c r="GO546" s="50"/>
      <c r="GP546" s="50"/>
      <c r="GQ546" s="50"/>
      <c r="GR546" s="50"/>
      <c r="GS546" s="50"/>
      <c r="GT546" s="50"/>
      <c r="GU546" s="50"/>
      <c r="GW546" s="8" t="s">
        <v>85</v>
      </c>
      <c r="GX546" s="8"/>
      <c r="GY546" s="8"/>
      <c r="GZ546" s="50"/>
      <c r="HA546" s="8"/>
      <c r="HB546" s="8"/>
      <c r="HC546" s="50"/>
      <c r="HE546" s="181"/>
    </row>
    <row r="547" spans="1:213" s="1" customFormat="1" ht="23.25">
      <c r="A547" s="73"/>
      <c r="B547" s="67" t="s">
        <v>312</v>
      </c>
      <c r="C547" s="581" t="s">
        <v>313</v>
      </c>
      <c r="D547" s="581"/>
      <c r="E547" s="581"/>
      <c r="F547" s="581"/>
      <c r="G547" s="581"/>
      <c r="H547" s="68" t="s">
        <v>88</v>
      </c>
      <c r="I547" s="127">
        <v>1.2E-2</v>
      </c>
      <c r="J547" s="82">
        <v>0</v>
      </c>
      <c r="K547" s="82">
        <v>0</v>
      </c>
      <c r="L547" s="75">
        <v>148198.01999999999</v>
      </c>
      <c r="M547" s="76">
        <v>1.19</v>
      </c>
      <c r="N547" s="77">
        <v>176355.64</v>
      </c>
      <c r="O547" s="69"/>
      <c r="P547" s="71">
        <v>0</v>
      </c>
      <c r="GO547" s="50"/>
      <c r="GP547" s="50"/>
      <c r="GQ547" s="50"/>
      <c r="GR547" s="50"/>
      <c r="GS547" s="50"/>
      <c r="GT547" s="50"/>
      <c r="GU547" s="50"/>
      <c r="GW547" s="8"/>
      <c r="GX547" s="8" t="s">
        <v>313</v>
      </c>
      <c r="GY547" s="8"/>
      <c r="GZ547" s="50"/>
      <c r="HA547" s="8"/>
      <c r="HB547" s="8"/>
      <c r="HC547" s="50"/>
      <c r="HE547" s="181"/>
    </row>
    <row r="548" spans="1:213" s="1" customFormat="1" ht="15">
      <c r="A548" s="73"/>
      <c r="B548" s="67" t="s">
        <v>314</v>
      </c>
      <c r="C548" s="581" t="s">
        <v>315</v>
      </c>
      <c r="D548" s="581"/>
      <c r="E548" s="581"/>
      <c r="F548" s="581"/>
      <c r="G548" s="581"/>
      <c r="H548" s="68" t="s">
        <v>162</v>
      </c>
      <c r="I548" s="127">
        <v>8.9999999999999993E-3</v>
      </c>
      <c r="J548" s="82">
        <v>0</v>
      </c>
      <c r="K548" s="82">
        <v>0</v>
      </c>
      <c r="L548" s="129"/>
      <c r="M548" s="130"/>
      <c r="N548" s="77">
        <v>5931.67</v>
      </c>
      <c r="O548" s="69"/>
      <c r="P548" s="71">
        <v>0</v>
      </c>
      <c r="GO548" s="50"/>
      <c r="GP548" s="50"/>
      <c r="GQ548" s="50"/>
      <c r="GR548" s="50"/>
      <c r="GS548" s="50"/>
      <c r="GT548" s="50"/>
      <c r="GU548" s="50"/>
      <c r="GW548" s="8"/>
      <c r="GX548" s="8" t="s">
        <v>315</v>
      </c>
      <c r="GY548" s="8"/>
      <c r="GZ548" s="50"/>
      <c r="HA548" s="8"/>
      <c r="HB548" s="8"/>
      <c r="HC548" s="50"/>
      <c r="HE548" s="181"/>
    </row>
    <row r="549" spans="1:213" s="1" customFormat="1" ht="23.25">
      <c r="A549" s="73"/>
      <c r="B549" s="67" t="s">
        <v>316</v>
      </c>
      <c r="C549" s="581" t="s">
        <v>317</v>
      </c>
      <c r="D549" s="581"/>
      <c r="E549" s="581"/>
      <c r="F549" s="581"/>
      <c r="G549" s="581"/>
      <c r="H549" s="68" t="s">
        <v>318</v>
      </c>
      <c r="I549" s="127">
        <v>2.1000000000000001E-2</v>
      </c>
      <c r="J549" s="82">
        <v>0</v>
      </c>
      <c r="K549" s="82">
        <v>0</v>
      </c>
      <c r="L549" s="75">
        <v>14803.89</v>
      </c>
      <c r="M549" s="76">
        <v>1.45</v>
      </c>
      <c r="N549" s="77">
        <v>21465.64</v>
      </c>
      <c r="O549" s="69"/>
      <c r="P549" s="71">
        <v>0</v>
      </c>
      <c r="GO549" s="50"/>
      <c r="GP549" s="50"/>
      <c r="GQ549" s="50"/>
      <c r="GR549" s="50"/>
      <c r="GS549" s="50"/>
      <c r="GT549" s="50"/>
      <c r="GU549" s="50"/>
      <c r="GW549" s="8"/>
      <c r="GX549" s="8" t="s">
        <v>317</v>
      </c>
      <c r="GY549" s="8"/>
      <c r="GZ549" s="50"/>
      <c r="HA549" s="8"/>
      <c r="HB549" s="8"/>
      <c r="HC549" s="50"/>
      <c r="HE549" s="181"/>
    </row>
    <row r="550" spans="1:213" s="1" customFormat="1" ht="34.5">
      <c r="A550" s="73"/>
      <c r="B550" s="67" t="s">
        <v>319</v>
      </c>
      <c r="C550" s="581" t="s">
        <v>320</v>
      </c>
      <c r="D550" s="581"/>
      <c r="E550" s="581"/>
      <c r="F550" s="581"/>
      <c r="G550" s="581"/>
      <c r="H550" s="68" t="s">
        <v>88</v>
      </c>
      <c r="I550" s="127">
        <v>2E-3</v>
      </c>
      <c r="J550" s="82">
        <v>0</v>
      </c>
      <c r="K550" s="82">
        <v>0</v>
      </c>
      <c r="L550" s="75">
        <v>105278.81</v>
      </c>
      <c r="M550" s="76">
        <v>1.33</v>
      </c>
      <c r="N550" s="77">
        <v>140020.82</v>
      </c>
      <c r="O550" s="69"/>
      <c r="P550" s="71">
        <v>0</v>
      </c>
      <c r="GO550" s="50"/>
      <c r="GP550" s="50"/>
      <c r="GQ550" s="50"/>
      <c r="GR550" s="50"/>
      <c r="GS550" s="50"/>
      <c r="GT550" s="50"/>
      <c r="GU550" s="50"/>
      <c r="GW550" s="8"/>
      <c r="GX550" s="8" t="s">
        <v>320</v>
      </c>
      <c r="GY550" s="8"/>
      <c r="GZ550" s="50"/>
      <c r="HA550" s="8"/>
      <c r="HB550" s="8"/>
      <c r="HC550" s="50"/>
      <c r="HE550" s="181"/>
    </row>
    <row r="551" spans="1:213" s="1" customFormat="1" ht="15">
      <c r="A551" s="73"/>
      <c r="B551" s="67" t="s">
        <v>321</v>
      </c>
      <c r="C551" s="581" t="s">
        <v>322</v>
      </c>
      <c r="D551" s="581"/>
      <c r="E551" s="581"/>
      <c r="F551" s="581"/>
      <c r="G551" s="581"/>
      <c r="H551" s="68" t="s">
        <v>88</v>
      </c>
      <c r="I551" s="127">
        <v>2E-3</v>
      </c>
      <c r="J551" s="82">
        <v>0</v>
      </c>
      <c r="K551" s="82">
        <v>0</v>
      </c>
      <c r="L551" s="75">
        <v>88783.86</v>
      </c>
      <c r="M551" s="76">
        <v>1.24</v>
      </c>
      <c r="N551" s="77">
        <v>110091.99</v>
      </c>
      <c r="O551" s="69"/>
      <c r="P551" s="71">
        <v>0</v>
      </c>
      <c r="GO551" s="50"/>
      <c r="GP551" s="50"/>
      <c r="GQ551" s="50"/>
      <c r="GR551" s="50"/>
      <c r="GS551" s="50"/>
      <c r="GT551" s="50"/>
      <c r="GU551" s="50"/>
      <c r="GW551" s="8"/>
      <c r="GX551" s="8" t="s">
        <v>322</v>
      </c>
      <c r="GY551" s="8"/>
      <c r="GZ551" s="50"/>
      <c r="HA551" s="8"/>
      <c r="HB551" s="8"/>
      <c r="HC551" s="50"/>
      <c r="HE551" s="181"/>
    </row>
    <row r="552" spans="1:213" s="1" customFormat="1" ht="15">
      <c r="A552" s="174" t="s">
        <v>253</v>
      </c>
      <c r="B552" s="175" t="s">
        <v>323</v>
      </c>
      <c r="C552" s="586" t="s">
        <v>324</v>
      </c>
      <c r="D552" s="586"/>
      <c r="E552" s="586"/>
      <c r="F552" s="586"/>
      <c r="G552" s="586"/>
      <c r="H552" s="176" t="s">
        <v>162</v>
      </c>
      <c r="I552" s="184">
        <v>1.38</v>
      </c>
      <c r="J552" s="177">
        <v>0</v>
      </c>
      <c r="K552" s="177">
        <v>0</v>
      </c>
      <c r="L552" s="179"/>
      <c r="M552" s="178"/>
      <c r="N552" s="179"/>
      <c r="O552" s="178"/>
      <c r="P552" s="180"/>
      <c r="GO552" s="50"/>
      <c r="GP552" s="50"/>
      <c r="GQ552" s="50"/>
      <c r="GR552" s="50"/>
      <c r="GS552" s="50"/>
      <c r="GT552" s="50"/>
      <c r="GU552" s="50"/>
      <c r="GW552" s="8"/>
      <c r="GX552" s="8"/>
      <c r="GY552" s="8"/>
      <c r="GZ552" s="50"/>
      <c r="HA552" s="8"/>
      <c r="HB552" s="8"/>
      <c r="HC552" s="50"/>
      <c r="HE552" s="181" t="s">
        <v>324</v>
      </c>
    </row>
    <row r="553" spans="1:213" s="1" customFormat="1" ht="15">
      <c r="A553" s="174" t="s">
        <v>253</v>
      </c>
      <c r="B553" s="175" t="s">
        <v>325</v>
      </c>
      <c r="C553" s="586" t="s">
        <v>326</v>
      </c>
      <c r="D553" s="586"/>
      <c r="E553" s="586"/>
      <c r="F553" s="586"/>
      <c r="G553" s="586"/>
      <c r="H553" s="176" t="s">
        <v>61</v>
      </c>
      <c r="I553" s="193">
        <v>33.299999999999997</v>
      </c>
      <c r="J553" s="177">
        <v>0</v>
      </c>
      <c r="K553" s="177">
        <v>0</v>
      </c>
      <c r="L553" s="179"/>
      <c r="M553" s="178"/>
      <c r="N553" s="179"/>
      <c r="O553" s="178"/>
      <c r="P553" s="180"/>
      <c r="GO553" s="50"/>
      <c r="GP553" s="50"/>
      <c r="GQ553" s="50"/>
      <c r="GR553" s="50"/>
      <c r="GS553" s="50"/>
      <c r="GT553" s="50"/>
      <c r="GU553" s="50"/>
      <c r="GW553" s="8"/>
      <c r="GX553" s="8"/>
      <c r="GY553" s="8"/>
      <c r="GZ553" s="50"/>
      <c r="HA553" s="8"/>
      <c r="HB553" s="8"/>
      <c r="HC553" s="50"/>
      <c r="HE553" s="181" t="s">
        <v>326</v>
      </c>
    </row>
    <row r="554" spans="1:213" s="1" customFormat="1" ht="15">
      <c r="A554" s="174" t="s">
        <v>253</v>
      </c>
      <c r="B554" s="175" t="s">
        <v>327</v>
      </c>
      <c r="C554" s="586" t="s">
        <v>328</v>
      </c>
      <c r="D554" s="586"/>
      <c r="E554" s="586"/>
      <c r="F554" s="586"/>
      <c r="G554" s="586"/>
      <c r="H554" s="176" t="s">
        <v>143</v>
      </c>
      <c r="I554" s="177">
        <v>189</v>
      </c>
      <c r="J554" s="177">
        <v>0</v>
      </c>
      <c r="K554" s="177">
        <v>0</v>
      </c>
      <c r="L554" s="179"/>
      <c r="M554" s="178"/>
      <c r="N554" s="179"/>
      <c r="O554" s="178"/>
      <c r="P554" s="180"/>
      <c r="GO554" s="50"/>
      <c r="GP554" s="50"/>
      <c r="GQ554" s="50"/>
      <c r="GR554" s="50"/>
      <c r="GS554" s="50"/>
      <c r="GT554" s="50"/>
      <c r="GU554" s="50"/>
      <c r="GW554" s="8"/>
      <c r="GX554" s="8"/>
      <c r="GY554" s="8"/>
      <c r="GZ554" s="50"/>
      <c r="HA554" s="8"/>
      <c r="HB554" s="8"/>
      <c r="HC554" s="50"/>
      <c r="HE554" s="181" t="s">
        <v>328</v>
      </c>
    </row>
    <row r="555" spans="1:213" s="1" customFormat="1" ht="15">
      <c r="A555" s="79"/>
      <c r="B555" s="65"/>
      <c r="C555" s="579" t="s">
        <v>99</v>
      </c>
      <c r="D555" s="579"/>
      <c r="E555" s="579"/>
      <c r="F555" s="579"/>
      <c r="G555" s="579"/>
      <c r="H555" s="53"/>
      <c r="I555" s="54"/>
      <c r="J555" s="54"/>
      <c r="K555" s="54"/>
      <c r="L555" s="57"/>
      <c r="M555" s="54"/>
      <c r="N555" s="80"/>
      <c r="O555" s="54"/>
      <c r="P555" s="81">
        <v>165209.95000000001</v>
      </c>
      <c r="GO555" s="50"/>
      <c r="GP555" s="50"/>
      <c r="GQ555" s="50"/>
      <c r="GR555" s="50"/>
      <c r="GS555" s="50"/>
      <c r="GT555" s="50"/>
      <c r="GU555" s="50"/>
      <c r="GW555" s="8"/>
      <c r="GX555" s="8"/>
      <c r="GY555" s="8"/>
      <c r="GZ555" s="50" t="s">
        <v>99</v>
      </c>
      <c r="HA555" s="8"/>
      <c r="HB555" s="8"/>
      <c r="HC555" s="50"/>
      <c r="HE555" s="181"/>
    </row>
    <row r="556" spans="1:213" s="1" customFormat="1" ht="15">
      <c r="A556" s="78"/>
      <c r="B556" s="67"/>
      <c r="C556" s="581" t="s">
        <v>104</v>
      </c>
      <c r="D556" s="581"/>
      <c r="E556" s="581"/>
      <c r="F556" s="581"/>
      <c r="G556" s="581"/>
      <c r="H556" s="68"/>
      <c r="I556" s="69"/>
      <c r="J556" s="69"/>
      <c r="K556" s="69"/>
      <c r="L556" s="70"/>
      <c r="M556" s="69"/>
      <c r="N556" s="70"/>
      <c r="O556" s="69"/>
      <c r="P556" s="71">
        <v>123548.53</v>
      </c>
      <c r="GO556" s="50"/>
      <c r="GP556" s="50"/>
      <c r="GQ556" s="50"/>
      <c r="GR556" s="50"/>
      <c r="GS556" s="50"/>
      <c r="GT556" s="50"/>
      <c r="GU556" s="50"/>
      <c r="GW556" s="8"/>
      <c r="GX556" s="8"/>
      <c r="GY556" s="8"/>
      <c r="GZ556" s="50"/>
      <c r="HA556" s="8"/>
      <c r="HB556" s="8" t="s">
        <v>104</v>
      </c>
      <c r="HC556" s="50"/>
      <c r="HE556" s="181"/>
    </row>
    <row r="557" spans="1:213" s="1" customFormat="1" ht="23.25">
      <c r="A557" s="78"/>
      <c r="B557" s="67" t="s">
        <v>329</v>
      </c>
      <c r="C557" s="581" t="s">
        <v>330</v>
      </c>
      <c r="D557" s="581"/>
      <c r="E557" s="581"/>
      <c r="F557" s="581"/>
      <c r="G557" s="581"/>
      <c r="H557" s="68" t="s">
        <v>103</v>
      </c>
      <c r="I557" s="82">
        <v>111</v>
      </c>
      <c r="J557" s="69"/>
      <c r="K557" s="82">
        <v>111</v>
      </c>
      <c r="L557" s="70"/>
      <c r="M557" s="69"/>
      <c r="N557" s="70"/>
      <c r="O557" s="69"/>
      <c r="P557" s="71">
        <v>137138.87</v>
      </c>
      <c r="GO557" s="50"/>
      <c r="GP557" s="50"/>
      <c r="GQ557" s="50"/>
      <c r="GR557" s="50"/>
      <c r="GS557" s="50"/>
      <c r="GT557" s="50"/>
      <c r="GU557" s="50"/>
      <c r="GW557" s="8"/>
      <c r="GX557" s="8"/>
      <c r="GY557" s="8"/>
      <c r="GZ557" s="50"/>
      <c r="HA557" s="8"/>
      <c r="HB557" s="8" t="s">
        <v>330</v>
      </c>
      <c r="HC557" s="50"/>
      <c r="HE557" s="181"/>
    </row>
    <row r="558" spans="1:213" s="1" customFormat="1" ht="23.25">
      <c r="A558" s="78"/>
      <c r="B558" s="67" t="s">
        <v>331</v>
      </c>
      <c r="C558" s="581" t="s">
        <v>332</v>
      </c>
      <c r="D558" s="581"/>
      <c r="E558" s="581"/>
      <c r="F558" s="581"/>
      <c r="G558" s="581"/>
      <c r="H558" s="68" t="s">
        <v>103</v>
      </c>
      <c r="I558" s="82">
        <v>73</v>
      </c>
      <c r="J558" s="69"/>
      <c r="K558" s="82">
        <v>73</v>
      </c>
      <c r="L558" s="70"/>
      <c r="M558" s="69"/>
      <c r="N558" s="70"/>
      <c r="O558" s="69"/>
      <c r="P558" s="71">
        <v>90190.43</v>
      </c>
      <c r="GO558" s="50"/>
      <c r="GP558" s="50"/>
      <c r="GQ558" s="50"/>
      <c r="GR558" s="50"/>
      <c r="GS558" s="50"/>
      <c r="GT558" s="50"/>
      <c r="GU558" s="50"/>
      <c r="GW558" s="8"/>
      <c r="GX558" s="8"/>
      <c r="GY558" s="8"/>
      <c r="GZ558" s="50"/>
      <c r="HA558" s="8"/>
      <c r="HB558" s="8" t="s">
        <v>332</v>
      </c>
      <c r="HC558" s="50"/>
      <c r="HE558" s="181"/>
    </row>
    <row r="559" spans="1:213" s="1" customFormat="1" ht="15">
      <c r="A559" s="84"/>
      <c r="B559" s="85"/>
      <c r="C559" s="579" t="s">
        <v>109</v>
      </c>
      <c r="D559" s="579"/>
      <c r="E559" s="579"/>
      <c r="F559" s="579"/>
      <c r="G559" s="579"/>
      <c r="H559" s="53"/>
      <c r="I559" s="54"/>
      <c r="J559" s="54"/>
      <c r="K559" s="54"/>
      <c r="L559" s="57"/>
      <c r="M559" s="54"/>
      <c r="N559" s="80">
        <v>381106.07</v>
      </c>
      <c r="O559" s="54"/>
      <c r="P559" s="81">
        <v>392539.25</v>
      </c>
      <c r="GO559" s="50"/>
      <c r="GP559" s="50"/>
      <c r="GQ559" s="50"/>
      <c r="GR559" s="50"/>
      <c r="GS559" s="50"/>
      <c r="GT559" s="50"/>
      <c r="GU559" s="50"/>
      <c r="GW559" s="8"/>
      <c r="GX559" s="8"/>
      <c r="GY559" s="8"/>
      <c r="GZ559" s="50"/>
      <c r="HA559" s="8"/>
      <c r="HB559" s="8"/>
      <c r="HC559" s="50" t="s">
        <v>109</v>
      </c>
      <c r="HE559" s="181"/>
    </row>
    <row r="560" spans="1:213" s="1" customFormat="1" ht="0.75" customHeight="1">
      <c r="A560" s="86"/>
      <c r="B560" s="87"/>
      <c r="C560" s="87"/>
      <c r="D560" s="87"/>
      <c r="E560" s="87"/>
      <c r="F560" s="87"/>
      <c r="G560" s="87"/>
      <c r="H560" s="88"/>
      <c r="I560" s="89"/>
      <c r="J560" s="89"/>
      <c r="K560" s="89"/>
      <c r="L560" s="90"/>
      <c r="M560" s="89"/>
      <c r="N560" s="90"/>
      <c r="O560" s="89"/>
      <c r="P560" s="91"/>
      <c r="GO560" s="50"/>
      <c r="GP560" s="50"/>
      <c r="GQ560" s="50"/>
      <c r="GR560" s="50"/>
      <c r="GS560" s="50"/>
      <c r="GT560" s="50"/>
      <c r="GU560" s="50"/>
      <c r="GW560" s="8"/>
      <c r="GX560" s="8"/>
      <c r="GY560" s="8"/>
      <c r="GZ560" s="50"/>
      <c r="HA560" s="8"/>
      <c r="HB560" s="8"/>
      <c r="HC560" s="50"/>
      <c r="HE560" s="181"/>
    </row>
    <row r="561" spans="1:213" s="1" customFormat="1" ht="22.5">
      <c r="A561" s="51" t="s">
        <v>333</v>
      </c>
      <c r="B561" s="52" t="s">
        <v>334</v>
      </c>
      <c r="C561" s="580" t="s">
        <v>335</v>
      </c>
      <c r="D561" s="580"/>
      <c r="E561" s="580"/>
      <c r="F561" s="580"/>
      <c r="G561" s="580"/>
      <c r="H561" s="53" t="s">
        <v>241</v>
      </c>
      <c r="I561" s="54">
        <v>0.2</v>
      </c>
      <c r="J561" s="55">
        <v>1</v>
      </c>
      <c r="K561" s="165">
        <v>0.2</v>
      </c>
      <c r="L561" s="57"/>
      <c r="M561" s="54"/>
      <c r="N561" s="57"/>
      <c r="O561" s="54"/>
      <c r="P561" s="58"/>
      <c r="Q561" s="59"/>
      <c r="R561" s="60"/>
      <c r="GO561" s="50"/>
      <c r="GP561" s="50"/>
      <c r="GQ561" s="50" t="s">
        <v>335</v>
      </c>
      <c r="GR561" s="50" t="s">
        <v>6</v>
      </c>
      <c r="GS561" s="50" t="s">
        <v>6</v>
      </c>
      <c r="GT561" s="50" t="s">
        <v>6</v>
      </c>
      <c r="GU561" s="50" t="s">
        <v>6</v>
      </c>
      <c r="GW561" s="8"/>
      <c r="GX561" s="8"/>
      <c r="GY561" s="8"/>
      <c r="GZ561" s="50"/>
      <c r="HA561" s="8"/>
      <c r="HB561" s="8"/>
      <c r="HC561" s="50"/>
      <c r="HE561" s="181"/>
    </row>
    <row r="562" spans="1:213" s="1" customFormat="1" ht="15">
      <c r="A562" s="61"/>
      <c r="B562" s="62"/>
      <c r="C562" s="578" t="s">
        <v>336</v>
      </c>
      <c r="D562" s="578"/>
      <c r="E562" s="578"/>
      <c r="F562" s="578"/>
      <c r="G562" s="578"/>
      <c r="H562" s="578"/>
      <c r="I562" s="578"/>
      <c r="J562" s="578"/>
      <c r="K562" s="578"/>
      <c r="L562" s="578"/>
      <c r="M562" s="578"/>
      <c r="N562" s="578"/>
      <c r="O562" s="578"/>
      <c r="P562" s="585"/>
      <c r="GO562" s="50"/>
      <c r="GP562" s="50"/>
      <c r="GQ562" s="50"/>
      <c r="GR562" s="50"/>
      <c r="GS562" s="50"/>
      <c r="GT562" s="50"/>
      <c r="GU562" s="50"/>
      <c r="GW562" s="8"/>
      <c r="GX562" s="8"/>
      <c r="GY562" s="8"/>
      <c r="GZ562" s="50"/>
      <c r="HA562" s="8"/>
      <c r="HB562" s="8"/>
      <c r="HC562" s="50"/>
      <c r="HD562" s="63" t="s">
        <v>336</v>
      </c>
      <c r="HE562" s="181"/>
    </row>
    <row r="563" spans="1:213" s="1" customFormat="1" ht="23.25">
      <c r="A563" s="64"/>
      <c r="B563" s="65" t="s">
        <v>62</v>
      </c>
      <c r="C563" s="572" t="s">
        <v>63</v>
      </c>
      <c r="D563" s="572"/>
      <c r="E563" s="572"/>
      <c r="F563" s="572"/>
      <c r="G563" s="572"/>
      <c r="H563" s="572"/>
      <c r="I563" s="572"/>
      <c r="J563" s="572"/>
      <c r="K563" s="572"/>
      <c r="L563" s="572"/>
      <c r="M563" s="572"/>
      <c r="N563" s="572"/>
      <c r="O563" s="572"/>
      <c r="P563" s="587"/>
      <c r="GO563" s="50"/>
      <c r="GP563" s="50"/>
      <c r="GQ563" s="50"/>
      <c r="GR563" s="50"/>
      <c r="GS563" s="50"/>
      <c r="GT563" s="50"/>
      <c r="GU563" s="50"/>
      <c r="GV563" s="63" t="s">
        <v>63</v>
      </c>
      <c r="GW563" s="8"/>
      <c r="GX563" s="8"/>
      <c r="GY563" s="8"/>
      <c r="GZ563" s="50"/>
      <c r="HA563" s="8"/>
      <c r="HB563" s="8"/>
      <c r="HC563" s="50"/>
      <c r="HE563" s="181"/>
    </row>
    <row r="564" spans="1:213" s="1" customFormat="1" ht="22.5">
      <c r="A564" s="64"/>
      <c r="B564" s="65" t="s">
        <v>208</v>
      </c>
      <c r="C564" s="572" t="s">
        <v>225</v>
      </c>
      <c r="D564" s="572"/>
      <c r="E564" s="572"/>
      <c r="F564" s="572"/>
      <c r="G564" s="572"/>
      <c r="H564" s="572"/>
      <c r="I564" s="572"/>
      <c r="J564" s="572"/>
      <c r="K564" s="572"/>
      <c r="L564" s="572"/>
      <c r="M564" s="572"/>
      <c r="N564" s="572"/>
      <c r="O564" s="572"/>
      <c r="P564" s="587"/>
      <c r="GO564" s="50"/>
      <c r="GP564" s="50"/>
      <c r="GQ564" s="50"/>
      <c r="GR564" s="50"/>
      <c r="GS564" s="50"/>
      <c r="GT564" s="50"/>
      <c r="GU564" s="50"/>
      <c r="GV564" s="63" t="s">
        <v>225</v>
      </c>
      <c r="GW564" s="8"/>
      <c r="GX564" s="8"/>
      <c r="GY564" s="8"/>
      <c r="GZ564" s="50"/>
      <c r="HA564" s="8"/>
      <c r="HB564" s="8"/>
      <c r="HC564" s="50"/>
      <c r="HE564" s="181"/>
    </row>
    <row r="565" spans="1:213" s="1" customFormat="1" ht="15">
      <c r="A565" s="66"/>
      <c r="B565" s="67" t="s">
        <v>58</v>
      </c>
      <c r="C565" s="581" t="s">
        <v>66</v>
      </c>
      <c r="D565" s="581"/>
      <c r="E565" s="581"/>
      <c r="F565" s="581"/>
      <c r="G565" s="581"/>
      <c r="H565" s="68" t="s">
        <v>67</v>
      </c>
      <c r="I565" s="69"/>
      <c r="J565" s="69"/>
      <c r="K565" s="172">
        <v>0.55608000000000002</v>
      </c>
      <c r="L565" s="70"/>
      <c r="M565" s="69"/>
      <c r="N565" s="70"/>
      <c r="O565" s="69"/>
      <c r="P565" s="83">
        <v>393.8</v>
      </c>
      <c r="GO565" s="50"/>
      <c r="GP565" s="50"/>
      <c r="GQ565" s="50"/>
      <c r="GR565" s="50"/>
      <c r="GS565" s="50"/>
      <c r="GT565" s="50"/>
      <c r="GU565" s="50"/>
      <c r="GW565" s="8" t="s">
        <v>66</v>
      </c>
      <c r="GX565" s="8"/>
      <c r="GY565" s="8"/>
      <c r="GZ565" s="50"/>
      <c r="HA565" s="8"/>
      <c r="HB565" s="8"/>
      <c r="HC565" s="50"/>
      <c r="HE565" s="181"/>
    </row>
    <row r="566" spans="1:213" s="1" customFormat="1" ht="15">
      <c r="A566" s="73"/>
      <c r="B566" s="67" t="s">
        <v>337</v>
      </c>
      <c r="C566" s="581" t="s">
        <v>338</v>
      </c>
      <c r="D566" s="581"/>
      <c r="E566" s="581"/>
      <c r="F566" s="581"/>
      <c r="G566" s="581"/>
      <c r="H566" s="68" t="s">
        <v>67</v>
      </c>
      <c r="I566" s="96">
        <v>3.31</v>
      </c>
      <c r="J566" s="96">
        <v>0.84</v>
      </c>
      <c r="K566" s="172">
        <v>0.55608000000000002</v>
      </c>
      <c r="L566" s="129"/>
      <c r="M566" s="130"/>
      <c r="N566" s="77">
        <v>708.18</v>
      </c>
      <c r="O566" s="69"/>
      <c r="P566" s="71">
        <v>393.8</v>
      </c>
      <c r="GO566" s="50"/>
      <c r="GP566" s="50"/>
      <c r="GQ566" s="50"/>
      <c r="GR566" s="50"/>
      <c r="GS566" s="50"/>
      <c r="GT566" s="50"/>
      <c r="GU566" s="50"/>
      <c r="GW566" s="8"/>
      <c r="GX566" s="8" t="s">
        <v>338</v>
      </c>
      <c r="GY566" s="8"/>
      <c r="GZ566" s="50"/>
      <c r="HA566" s="8"/>
      <c r="HB566" s="8"/>
      <c r="HC566" s="50"/>
      <c r="HE566" s="181"/>
    </row>
    <row r="567" spans="1:213" s="1" customFormat="1" ht="15">
      <c r="A567" s="66"/>
      <c r="B567" s="67" t="s">
        <v>70</v>
      </c>
      <c r="C567" s="581" t="s">
        <v>71</v>
      </c>
      <c r="D567" s="581"/>
      <c r="E567" s="581"/>
      <c r="F567" s="581"/>
      <c r="G567" s="581"/>
      <c r="H567" s="68"/>
      <c r="I567" s="69"/>
      <c r="J567" s="69"/>
      <c r="K567" s="69"/>
      <c r="L567" s="70"/>
      <c r="M567" s="69"/>
      <c r="N567" s="70"/>
      <c r="O567" s="69"/>
      <c r="P567" s="83">
        <v>17.82</v>
      </c>
      <c r="GO567" s="50"/>
      <c r="GP567" s="50"/>
      <c r="GQ567" s="50"/>
      <c r="GR567" s="50"/>
      <c r="GS567" s="50"/>
      <c r="GT567" s="50"/>
      <c r="GU567" s="50"/>
      <c r="GW567" s="8" t="s">
        <v>71</v>
      </c>
      <c r="GX567" s="8"/>
      <c r="GY567" s="8"/>
      <c r="GZ567" s="50"/>
      <c r="HA567" s="8"/>
      <c r="HB567" s="8"/>
      <c r="HC567" s="50"/>
      <c r="HE567" s="181"/>
    </row>
    <row r="568" spans="1:213" s="1" customFormat="1" ht="15">
      <c r="A568" s="66"/>
      <c r="B568" s="67"/>
      <c r="C568" s="581" t="s">
        <v>72</v>
      </c>
      <c r="D568" s="581"/>
      <c r="E568" s="581"/>
      <c r="F568" s="581"/>
      <c r="G568" s="581"/>
      <c r="H568" s="68" t="s">
        <v>67</v>
      </c>
      <c r="I568" s="69"/>
      <c r="J568" s="69"/>
      <c r="K568" s="128">
        <v>6.7199999999999996E-2</v>
      </c>
      <c r="L568" s="70"/>
      <c r="M568" s="69"/>
      <c r="N568" s="70"/>
      <c r="O568" s="69"/>
      <c r="P568" s="83">
        <v>53.59</v>
      </c>
      <c r="GO568" s="50"/>
      <c r="GP568" s="50"/>
      <c r="GQ568" s="50"/>
      <c r="GR568" s="50"/>
      <c r="GS568" s="50"/>
      <c r="GT568" s="50"/>
      <c r="GU568" s="50"/>
      <c r="GW568" s="8" t="s">
        <v>72</v>
      </c>
      <c r="GX568" s="8"/>
      <c r="GY568" s="8"/>
      <c r="GZ568" s="50"/>
      <c r="HA568" s="8"/>
      <c r="HB568" s="8"/>
      <c r="HC568" s="50"/>
      <c r="HE568" s="181"/>
    </row>
    <row r="569" spans="1:213" s="1" customFormat="1" ht="15">
      <c r="A569" s="73"/>
      <c r="B569" s="67" t="s">
        <v>78</v>
      </c>
      <c r="C569" s="581" t="s">
        <v>79</v>
      </c>
      <c r="D569" s="581"/>
      <c r="E569" s="581"/>
      <c r="F569" s="581"/>
      <c r="G569" s="581"/>
      <c r="H569" s="68" t="s">
        <v>75</v>
      </c>
      <c r="I569" s="96">
        <v>0.12</v>
      </c>
      <c r="J569" s="96">
        <v>0.84</v>
      </c>
      <c r="K569" s="172">
        <v>2.0160000000000001E-2</v>
      </c>
      <c r="L569" s="95">
        <v>477.92</v>
      </c>
      <c r="M569" s="76">
        <v>1.46</v>
      </c>
      <c r="N569" s="77">
        <v>697.76</v>
      </c>
      <c r="O569" s="69"/>
      <c r="P569" s="71">
        <v>14.07</v>
      </c>
      <c r="GO569" s="50"/>
      <c r="GP569" s="50"/>
      <c r="GQ569" s="50"/>
      <c r="GR569" s="50"/>
      <c r="GS569" s="50"/>
      <c r="GT569" s="50"/>
      <c r="GU569" s="50"/>
      <c r="GW569" s="8"/>
      <c r="GX569" s="8" t="s">
        <v>79</v>
      </c>
      <c r="GY569" s="8"/>
      <c r="GZ569" s="50"/>
      <c r="HA569" s="8"/>
      <c r="HB569" s="8"/>
      <c r="HC569" s="50"/>
      <c r="HE569" s="181"/>
    </row>
    <row r="570" spans="1:213" s="1" customFormat="1" ht="15">
      <c r="A570" s="78"/>
      <c r="B570" s="67" t="s">
        <v>80</v>
      </c>
      <c r="C570" s="581" t="s">
        <v>81</v>
      </c>
      <c r="D570" s="581"/>
      <c r="E570" s="581"/>
      <c r="F570" s="581"/>
      <c r="G570" s="581"/>
      <c r="H570" s="68" t="s">
        <v>67</v>
      </c>
      <c r="I570" s="96">
        <v>0.12</v>
      </c>
      <c r="J570" s="96">
        <v>0.84</v>
      </c>
      <c r="K570" s="172">
        <v>2.0160000000000001E-2</v>
      </c>
      <c r="L570" s="70"/>
      <c r="M570" s="69"/>
      <c r="N570" s="173">
        <v>797.45</v>
      </c>
      <c r="O570" s="69"/>
      <c r="P570" s="83">
        <v>16.079999999999998</v>
      </c>
      <c r="GO570" s="50"/>
      <c r="GP570" s="50"/>
      <c r="GQ570" s="50"/>
      <c r="GR570" s="50"/>
      <c r="GS570" s="50"/>
      <c r="GT570" s="50"/>
      <c r="GU570" s="50"/>
      <c r="GW570" s="8"/>
      <c r="GX570" s="8"/>
      <c r="GY570" s="8" t="s">
        <v>81</v>
      </c>
      <c r="GZ570" s="50"/>
      <c r="HA570" s="8"/>
      <c r="HB570" s="8"/>
      <c r="HC570" s="50"/>
      <c r="HE570" s="181"/>
    </row>
    <row r="571" spans="1:213" s="1" customFormat="1" ht="15">
      <c r="A571" s="73"/>
      <c r="B571" s="67" t="s">
        <v>339</v>
      </c>
      <c r="C571" s="581" t="s">
        <v>340</v>
      </c>
      <c r="D571" s="581"/>
      <c r="E571" s="581"/>
      <c r="F571" s="581"/>
      <c r="G571" s="581"/>
      <c r="H571" s="68" t="s">
        <v>75</v>
      </c>
      <c r="I571" s="96">
        <v>0.28000000000000003</v>
      </c>
      <c r="J571" s="96">
        <v>0.84</v>
      </c>
      <c r="K571" s="172">
        <v>4.7039999999999998E-2</v>
      </c>
      <c r="L571" s="129"/>
      <c r="M571" s="130"/>
      <c r="N571" s="77">
        <v>79.75</v>
      </c>
      <c r="O571" s="69"/>
      <c r="P571" s="71">
        <v>3.75</v>
      </c>
      <c r="GO571" s="50"/>
      <c r="GP571" s="50"/>
      <c r="GQ571" s="50"/>
      <c r="GR571" s="50"/>
      <c r="GS571" s="50"/>
      <c r="GT571" s="50"/>
      <c r="GU571" s="50"/>
      <c r="GW571" s="8"/>
      <c r="GX571" s="8" t="s">
        <v>340</v>
      </c>
      <c r="GY571" s="8"/>
      <c r="GZ571" s="50"/>
      <c r="HA571" s="8"/>
      <c r="HB571" s="8"/>
      <c r="HC571" s="50"/>
      <c r="HE571" s="181"/>
    </row>
    <row r="572" spans="1:213" s="1" customFormat="1" ht="15">
      <c r="A572" s="78"/>
      <c r="B572" s="67" t="s">
        <v>80</v>
      </c>
      <c r="C572" s="581" t="s">
        <v>81</v>
      </c>
      <c r="D572" s="581"/>
      <c r="E572" s="581"/>
      <c r="F572" s="581"/>
      <c r="G572" s="581"/>
      <c r="H572" s="68" t="s">
        <v>67</v>
      </c>
      <c r="I572" s="96">
        <v>0.28000000000000003</v>
      </c>
      <c r="J572" s="96">
        <v>0.84</v>
      </c>
      <c r="K572" s="172">
        <v>4.7039999999999998E-2</v>
      </c>
      <c r="L572" s="70"/>
      <c r="M572" s="69"/>
      <c r="N572" s="173">
        <v>797.45</v>
      </c>
      <c r="O572" s="69"/>
      <c r="P572" s="83">
        <v>37.51</v>
      </c>
      <c r="GO572" s="50"/>
      <c r="GP572" s="50"/>
      <c r="GQ572" s="50"/>
      <c r="GR572" s="50"/>
      <c r="GS572" s="50"/>
      <c r="GT572" s="50"/>
      <c r="GU572" s="50"/>
      <c r="GW572" s="8"/>
      <c r="GX572" s="8"/>
      <c r="GY572" s="8" t="s">
        <v>81</v>
      </c>
      <c r="GZ572" s="50"/>
      <c r="HA572" s="8"/>
      <c r="HB572" s="8"/>
      <c r="HC572" s="50"/>
      <c r="HE572" s="181"/>
    </row>
    <row r="573" spans="1:213" s="1" customFormat="1" ht="15">
      <c r="A573" s="174" t="s">
        <v>253</v>
      </c>
      <c r="B573" s="175" t="s">
        <v>341</v>
      </c>
      <c r="C573" s="586" t="s">
        <v>342</v>
      </c>
      <c r="D573" s="586"/>
      <c r="E573" s="586"/>
      <c r="F573" s="586"/>
      <c r="G573" s="586"/>
      <c r="H573" s="176" t="s">
        <v>132</v>
      </c>
      <c r="I573" s="177">
        <v>20</v>
      </c>
      <c r="J573" s="177">
        <v>0</v>
      </c>
      <c r="K573" s="177">
        <v>0</v>
      </c>
      <c r="L573" s="179"/>
      <c r="M573" s="178"/>
      <c r="N573" s="179"/>
      <c r="O573" s="178"/>
      <c r="P573" s="180"/>
      <c r="GO573" s="50"/>
      <c r="GP573" s="50"/>
      <c r="GQ573" s="50"/>
      <c r="GR573" s="50"/>
      <c r="GS573" s="50"/>
      <c r="GT573" s="50"/>
      <c r="GU573" s="50"/>
      <c r="GW573" s="8"/>
      <c r="GX573" s="8"/>
      <c r="GY573" s="8"/>
      <c r="GZ573" s="50"/>
      <c r="HA573" s="8"/>
      <c r="HB573" s="8"/>
      <c r="HC573" s="50"/>
      <c r="HE573" s="181" t="s">
        <v>342</v>
      </c>
    </row>
    <row r="574" spans="1:213" s="1" customFormat="1" ht="15">
      <c r="A574" s="174" t="s">
        <v>253</v>
      </c>
      <c r="B574" s="175" t="s">
        <v>343</v>
      </c>
      <c r="C574" s="586" t="s">
        <v>344</v>
      </c>
      <c r="D574" s="586"/>
      <c r="E574" s="586"/>
      <c r="F574" s="586"/>
      <c r="G574" s="586"/>
      <c r="H574" s="176" t="s">
        <v>61</v>
      </c>
      <c r="I574" s="177">
        <v>10</v>
      </c>
      <c r="J574" s="177">
        <v>0</v>
      </c>
      <c r="K574" s="177">
        <v>0</v>
      </c>
      <c r="L574" s="179"/>
      <c r="M574" s="178"/>
      <c r="N574" s="179"/>
      <c r="O574" s="178"/>
      <c r="P574" s="180"/>
      <c r="GO574" s="50"/>
      <c r="GP574" s="50"/>
      <c r="GQ574" s="50"/>
      <c r="GR574" s="50"/>
      <c r="GS574" s="50"/>
      <c r="GT574" s="50"/>
      <c r="GU574" s="50"/>
      <c r="GW574" s="8"/>
      <c r="GX574" s="8"/>
      <c r="GY574" s="8"/>
      <c r="GZ574" s="50"/>
      <c r="HA574" s="8"/>
      <c r="HB574" s="8"/>
      <c r="HC574" s="50"/>
      <c r="HE574" s="181" t="s">
        <v>344</v>
      </c>
    </row>
    <row r="575" spans="1:213" s="1" customFormat="1" ht="15">
      <c r="A575" s="79"/>
      <c r="B575" s="65"/>
      <c r="C575" s="579" t="s">
        <v>99</v>
      </c>
      <c r="D575" s="579"/>
      <c r="E575" s="579"/>
      <c r="F575" s="579"/>
      <c r="G575" s="579"/>
      <c r="H575" s="53"/>
      <c r="I575" s="54"/>
      <c r="J575" s="54"/>
      <c r="K575" s="54"/>
      <c r="L575" s="57"/>
      <c r="M575" s="54"/>
      <c r="N575" s="80"/>
      <c r="O575" s="54"/>
      <c r="P575" s="81">
        <v>465.21</v>
      </c>
      <c r="GO575" s="50"/>
      <c r="GP575" s="50"/>
      <c r="GQ575" s="50"/>
      <c r="GR575" s="50"/>
      <c r="GS575" s="50"/>
      <c r="GT575" s="50"/>
      <c r="GU575" s="50"/>
      <c r="GW575" s="8"/>
      <c r="GX575" s="8"/>
      <c r="GY575" s="8"/>
      <c r="GZ575" s="50" t="s">
        <v>99</v>
      </c>
      <c r="HA575" s="8"/>
      <c r="HB575" s="8"/>
      <c r="HC575" s="50"/>
      <c r="HE575" s="181"/>
    </row>
    <row r="576" spans="1:213" s="1" customFormat="1" ht="15">
      <c r="A576" s="78"/>
      <c r="B576" s="67"/>
      <c r="C576" s="581" t="s">
        <v>104</v>
      </c>
      <c r="D576" s="581"/>
      <c r="E576" s="581"/>
      <c r="F576" s="581"/>
      <c r="G576" s="581"/>
      <c r="H576" s="68"/>
      <c r="I576" s="69"/>
      <c r="J576" s="69"/>
      <c r="K576" s="69"/>
      <c r="L576" s="70"/>
      <c r="M576" s="69"/>
      <c r="N576" s="70"/>
      <c r="O576" s="69"/>
      <c r="P576" s="83">
        <v>447.39</v>
      </c>
      <c r="GO576" s="50"/>
      <c r="GP576" s="50"/>
      <c r="GQ576" s="50"/>
      <c r="GR576" s="50"/>
      <c r="GS576" s="50"/>
      <c r="GT576" s="50"/>
      <c r="GU576" s="50"/>
      <c r="GW576" s="8"/>
      <c r="GX576" s="8"/>
      <c r="GY576" s="8"/>
      <c r="GZ576" s="50"/>
      <c r="HA576" s="8"/>
      <c r="HB576" s="8" t="s">
        <v>104</v>
      </c>
      <c r="HC576" s="50"/>
      <c r="HE576" s="181"/>
    </row>
    <row r="577" spans="1:213" s="1" customFormat="1" ht="15">
      <c r="A577" s="78"/>
      <c r="B577" s="67" t="s">
        <v>345</v>
      </c>
      <c r="C577" s="581" t="s">
        <v>346</v>
      </c>
      <c r="D577" s="581"/>
      <c r="E577" s="581"/>
      <c r="F577" s="581"/>
      <c r="G577" s="581"/>
      <c r="H577" s="68" t="s">
        <v>103</v>
      </c>
      <c r="I577" s="82">
        <v>94</v>
      </c>
      <c r="J577" s="69"/>
      <c r="K577" s="82">
        <v>94</v>
      </c>
      <c r="L577" s="70"/>
      <c r="M577" s="69"/>
      <c r="N577" s="70"/>
      <c r="O577" s="69"/>
      <c r="P577" s="83">
        <v>420.55</v>
      </c>
      <c r="GO577" s="50"/>
      <c r="GP577" s="50"/>
      <c r="GQ577" s="50"/>
      <c r="GR577" s="50"/>
      <c r="GS577" s="50"/>
      <c r="GT577" s="50"/>
      <c r="GU577" s="50"/>
      <c r="GW577" s="8"/>
      <c r="GX577" s="8"/>
      <c r="GY577" s="8"/>
      <c r="GZ577" s="50"/>
      <c r="HA577" s="8"/>
      <c r="HB577" s="8" t="s">
        <v>346</v>
      </c>
      <c r="HC577" s="50"/>
      <c r="HE577" s="181"/>
    </row>
    <row r="578" spans="1:213" s="1" customFormat="1" ht="15">
      <c r="A578" s="78"/>
      <c r="B578" s="67" t="s">
        <v>347</v>
      </c>
      <c r="C578" s="581" t="s">
        <v>348</v>
      </c>
      <c r="D578" s="581"/>
      <c r="E578" s="581"/>
      <c r="F578" s="581"/>
      <c r="G578" s="581"/>
      <c r="H578" s="68" t="s">
        <v>103</v>
      </c>
      <c r="I578" s="82">
        <v>62</v>
      </c>
      <c r="J578" s="69"/>
      <c r="K578" s="82">
        <v>62</v>
      </c>
      <c r="L578" s="70"/>
      <c r="M578" s="69"/>
      <c r="N578" s="70"/>
      <c r="O578" s="69"/>
      <c r="P578" s="83">
        <v>277.38</v>
      </c>
      <c r="GO578" s="50"/>
      <c r="GP578" s="50"/>
      <c r="GQ578" s="50"/>
      <c r="GR578" s="50"/>
      <c r="GS578" s="50"/>
      <c r="GT578" s="50"/>
      <c r="GU578" s="50"/>
      <c r="GW578" s="8"/>
      <c r="GX578" s="8"/>
      <c r="GY578" s="8"/>
      <c r="GZ578" s="50"/>
      <c r="HA578" s="8"/>
      <c r="HB578" s="8" t="s">
        <v>348</v>
      </c>
      <c r="HC578" s="50"/>
      <c r="HE578" s="181"/>
    </row>
    <row r="579" spans="1:213" s="1" customFormat="1" ht="15">
      <c r="A579" s="84"/>
      <c r="B579" s="85"/>
      <c r="C579" s="579" t="s">
        <v>109</v>
      </c>
      <c r="D579" s="579"/>
      <c r="E579" s="579"/>
      <c r="F579" s="579"/>
      <c r="G579" s="579"/>
      <c r="H579" s="53"/>
      <c r="I579" s="54"/>
      <c r="J579" s="54"/>
      <c r="K579" s="54"/>
      <c r="L579" s="57"/>
      <c r="M579" s="54"/>
      <c r="N579" s="80">
        <v>5815.7</v>
      </c>
      <c r="O579" s="54"/>
      <c r="P579" s="81">
        <v>1163.1400000000001</v>
      </c>
      <c r="GO579" s="50"/>
      <c r="GP579" s="50"/>
      <c r="GQ579" s="50"/>
      <c r="GR579" s="50"/>
      <c r="GS579" s="50"/>
      <c r="GT579" s="50"/>
      <c r="GU579" s="50"/>
      <c r="GW579" s="8"/>
      <c r="GX579" s="8"/>
      <c r="GY579" s="8"/>
      <c r="GZ579" s="50"/>
      <c r="HA579" s="8"/>
      <c r="HB579" s="8"/>
      <c r="HC579" s="50" t="s">
        <v>109</v>
      </c>
      <c r="HE579" s="181"/>
    </row>
    <row r="580" spans="1:213" s="1" customFormat="1" ht="0.75" customHeight="1">
      <c r="A580" s="86"/>
      <c r="B580" s="87"/>
      <c r="C580" s="87"/>
      <c r="D580" s="87"/>
      <c r="E580" s="87"/>
      <c r="F580" s="87"/>
      <c r="G580" s="87"/>
      <c r="H580" s="88"/>
      <c r="I580" s="89"/>
      <c r="J580" s="89"/>
      <c r="K580" s="89"/>
      <c r="L580" s="90"/>
      <c r="M580" s="89"/>
      <c r="N580" s="90"/>
      <c r="O580" s="89"/>
      <c r="P580" s="91"/>
      <c r="GO580" s="50"/>
      <c r="GP580" s="50"/>
      <c r="GQ580" s="50"/>
      <c r="GR580" s="50"/>
      <c r="GS580" s="50"/>
      <c r="GT580" s="50"/>
      <c r="GU580" s="50"/>
      <c r="GW580" s="8"/>
      <c r="GX580" s="8"/>
      <c r="GY580" s="8"/>
      <c r="GZ580" s="50"/>
      <c r="HA580" s="8"/>
      <c r="HB580" s="8"/>
      <c r="HC580" s="50"/>
      <c r="HE580" s="181"/>
    </row>
    <row r="581" spans="1:213" s="1" customFormat="1" ht="22.5">
      <c r="A581" s="51" t="s">
        <v>349</v>
      </c>
      <c r="B581" s="52" t="s">
        <v>350</v>
      </c>
      <c r="C581" s="580" t="s">
        <v>351</v>
      </c>
      <c r="D581" s="580"/>
      <c r="E581" s="580"/>
      <c r="F581" s="580"/>
      <c r="G581" s="580"/>
      <c r="H581" s="53" t="s">
        <v>88</v>
      </c>
      <c r="I581" s="54">
        <v>0.2</v>
      </c>
      <c r="J581" s="55">
        <v>1</v>
      </c>
      <c r="K581" s="165">
        <v>0.2</v>
      </c>
      <c r="L581" s="57"/>
      <c r="M581" s="54"/>
      <c r="N581" s="57"/>
      <c r="O581" s="54"/>
      <c r="P581" s="58"/>
      <c r="Q581" s="59"/>
      <c r="R581" s="60"/>
      <c r="GO581" s="50"/>
      <c r="GP581" s="50"/>
      <c r="GQ581" s="50" t="s">
        <v>351</v>
      </c>
      <c r="GR581" s="50" t="s">
        <v>6</v>
      </c>
      <c r="GS581" s="50" t="s">
        <v>6</v>
      </c>
      <c r="GT581" s="50" t="s">
        <v>6</v>
      </c>
      <c r="GU581" s="50" t="s">
        <v>6</v>
      </c>
      <c r="GW581" s="8"/>
      <c r="GX581" s="8"/>
      <c r="GY581" s="8"/>
      <c r="GZ581" s="50"/>
      <c r="HA581" s="8"/>
      <c r="HB581" s="8"/>
      <c r="HC581" s="50"/>
      <c r="HE581" s="181"/>
    </row>
    <row r="582" spans="1:213" s="1" customFormat="1" ht="15">
      <c r="A582" s="61"/>
      <c r="B582" s="62"/>
      <c r="C582" s="578" t="s">
        <v>352</v>
      </c>
      <c r="D582" s="578"/>
      <c r="E582" s="578"/>
      <c r="F582" s="578"/>
      <c r="G582" s="578"/>
      <c r="H582" s="578"/>
      <c r="I582" s="578"/>
      <c r="J582" s="578"/>
      <c r="K582" s="578"/>
      <c r="L582" s="578"/>
      <c r="M582" s="578"/>
      <c r="N582" s="578"/>
      <c r="O582" s="578"/>
      <c r="P582" s="585"/>
      <c r="GO582" s="50"/>
      <c r="GP582" s="50"/>
      <c r="GQ582" s="50"/>
      <c r="GR582" s="50"/>
      <c r="GS582" s="50"/>
      <c r="GT582" s="50"/>
      <c r="GU582" s="50"/>
      <c r="GW582" s="8"/>
      <c r="GX582" s="8"/>
      <c r="GY582" s="8"/>
      <c r="GZ582" s="50"/>
      <c r="HA582" s="8"/>
      <c r="HB582" s="8"/>
      <c r="HC582" s="50"/>
      <c r="HD582" s="63" t="s">
        <v>352</v>
      </c>
      <c r="HE582" s="181"/>
    </row>
    <row r="583" spans="1:213" s="1" customFormat="1" ht="23.25">
      <c r="A583" s="64"/>
      <c r="B583" s="65" t="s">
        <v>62</v>
      </c>
      <c r="C583" s="572" t="s">
        <v>63</v>
      </c>
      <c r="D583" s="572"/>
      <c r="E583" s="572"/>
      <c r="F583" s="572"/>
      <c r="G583" s="572"/>
      <c r="H583" s="572"/>
      <c r="I583" s="572"/>
      <c r="J583" s="572"/>
      <c r="K583" s="572"/>
      <c r="L583" s="572"/>
      <c r="M583" s="572"/>
      <c r="N583" s="572"/>
      <c r="O583" s="572"/>
      <c r="P583" s="587"/>
      <c r="GO583" s="50"/>
      <c r="GP583" s="50"/>
      <c r="GQ583" s="50"/>
      <c r="GR583" s="50"/>
      <c r="GS583" s="50"/>
      <c r="GT583" s="50"/>
      <c r="GU583" s="50"/>
      <c r="GV583" s="63" t="s">
        <v>63</v>
      </c>
      <c r="GW583" s="8"/>
      <c r="GX583" s="8"/>
      <c r="GY583" s="8"/>
      <c r="GZ583" s="50"/>
      <c r="HA583" s="8"/>
      <c r="HB583" s="8"/>
      <c r="HC583" s="50"/>
      <c r="HE583" s="181"/>
    </row>
    <row r="584" spans="1:213" s="1" customFormat="1" ht="22.5">
      <c r="A584" s="64"/>
      <c r="B584" s="65" t="s">
        <v>208</v>
      </c>
      <c r="C584" s="572" t="s">
        <v>225</v>
      </c>
      <c r="D584" s="572"/>
      <c r="E584" s="572"/>
      <c r="F584" s="572"/>
      <c r="G584" s="572"/>
      <c r="H584" s="572"/>
      <c r="I584" s="572"/>
      <c r="J584" s="572"/>
      <c r="K584" s="572"/>
      <c r="L584" s="572"/>
      <c r="M584" s="572"/>
      <c r="N584" s="572"/>
      <c r="O584" s="572"/>
      <c r="P584" s="587"/>
      <c r="GO584" s="50"/>
      <c r="GP584" s="50"/>
      <c r="GQ584" s="50"/>
      <c r="GR584" s="50"/>
      <c r="GS584" s="50"/>
      <c r="GT584" s="50"/>
      <c r="GU584" s="50"/>
      <c r="GV584" s="63" t="s">
        <v>225</v>
      </c>
      <c r="GW584" s="8"/>
      <c r="GX584" s="8"/>
      <c r="GY584" s="8"/>
      <c r="GZ584" s="50"/>
      <c r="HA584" s="8"/>
      <c r="HB584" s="8"/>
      <c r="HC584" s="50"/>
      <c r="HE584" s="181"/>
    </row>
    <row r="585" spans="1:213" s="1" customFormat="1" ht="15">
      <c r="A585" s="66"/>
      <c r="B585" s="67" t="s">
        <v>58</v>
      </c>
      <c r="C585" s="581" t="s">
        <v>66</v>
      </c>
      <c r="D585" s="581"/>
      <c r="E585" s="581"/>
      <c r="F585" s="581"/>
      <c r="G585" s="581"/>
      <c r="H585" s="68" t="s">
        <v>67</v>
      </c>
      <c r="I585" s="69"/>
      <c r="J585" s="69"/>
      <c r="K585" s="128">
        <v>6.9551999999999996</v>
      </c>
      <c r="L585" s="70"/>
      <c r="M585" s="69"/>
      <c r="N585" s="70"/>
      <c r="O585" s="69"/>
      <c r="P585" s="71">
        <v>5794.72</v>
      </c>
      <c r="GO585" s="50"/>
      <c r="GP585" s="50"/>
      <c r="GQ585" s="50"/>
      <c r="GR585" s="50"/>
      <c r="GS585" s="50"/>
      <c r="GT585" s="50"/>
      <c r="GU585" s="50"/>
      <c r="GW585" s="8" t="s">
        <v>66</v>
      </c>
      <c r="GX585" s="8"/>
      <c r="GY585" s="8"/>
      <c r="GZ585" s="50"/>
      <c r="HA585" s="8"/>
      <c r="HB585" s="8"/>
      <c r="HC585" s="50"/>
      <c r="HE585" s="181"/>
    </row>
    <row r="586" spans="1:213" s="1" customFormat="1" ht="15">
      <c r="A586" s="73"/>
      <c r="B586" s="67" t="s">
        <v>248</v>
      </c>
      <c r="C586" s="581" t="s">
        <v>249</v>
      </c>
      <c r="D586" s="581"/>
      <c r="E586" s="581"/>
      <c r="F586" s="581"/>
      <c r="G586" s="581"/>
      <c r="H586" s="68" t="s">
        <v>67</v>
      </c>
      <c r="I586" s="74">
        <v>41.4</v>
      </c>
      <c r="J586" s="96">
        <v>0.84</v>
      </c>
      <c r="K586" s="128">
        <v>6.9551999999999996</v>
      </c>
      <c r="L586" s="129"/>
      <c r="M586" s="130"/>
      <c r="N586" s="77">
        <v>833.15</v>
      </c>
      <c r="O586" s="69"/>
      <c r="P586" s="71">
        <v>5794.72</v>
      </c>
      <c r="GO586" s="50"/>
      <c r="GP586" s="50"/>
      <c r="GQ586" s="50"/>
      <c r="GR586" s="50"/>
      <c r="GS586" s="50"/>
      <c r="GT586" s="50"/>
      <c r="GU586" s="50"/>
      <c r="GW586" s="8"/>
      <c r="GX586" s="8" t="s">
        <v>249</v>
      </c>
      <c r="GY586" s="8"/>
      <c r="GZ586" s="50"/>
      <c r="HA586" s="8"/>
      <c r="HB586" s="8"/>
      <c r="HC586" s="50"/>
      <c r="HE586" s="181"/>
    </row>
    <row r="587" spans="1:213" s="1" customFormat="1" ht="15">
      <c r="A587" s="66"/>
      <c r="B587" s="67" t="s">
        <v>70</v>
      </c>
      <c r="C587" s="581" t="s">
        <v>71</v>
      </c>
      <c r="D587" s="581"/>
      <c r="E587" s="581"/>
      <c r="F587" s="581"/>
      <c r="G587" s="581"/>
      <c r="H587" s="68"/>
      <c r="I587" s="69"/>
      <c r="J587" s="69"/>
      <c r="K587" s="69"/>
      <c r="L587" s="70"/>
      <c r="M587" s="69"/>
      <c r="N587" s="70"/>
      <c r="O587" s="69"/>
      <c r="P587" s="71">
        <v>5353.55</v>
      </c>
      <c r="GO587" s="50"/>
      <c r="GP587" s="50"/>
      <c r="GQ587" s="50"/>
      <c r="GR587" s="50"/>
      <c r="GS587" s="50"/>
      <c r="GT587" s="50"/>
      <c r="GU587" s="50"/>
      <c r="GW587" s="8" t="s">
        <v>71</v>
      </c>
      <c r="GX587" s="8"/>
      <c r="GY587" s="8"/>
      <c r="GZ587" s="50"/>
      <c r="HA587" s="8"/>
      <c r="HB587" s="8"/>
      <c r="HC587" s="50"/>
      <c r="HE587" s="181"/>
    </row>
    <row r="588" spans="1:213" s="1" customFormat="1" ht="15">
      <c r="A588" s="66"/>
      <c r="B588" s="67"/>
      <c r="C588" s="581" t="s">
        <v>72</v>
      </c>
      <c r="D588" s="581"/>
      <c r="E588" s="581"/>
      <c r="F588" s="581"/>
      <c r="G588" s="581"/>
      <c r="H588" s="68" t="s">
        <v>67</v>
      </c>
      <c r="I588" s="69"/>
      <c r="J588" s="69"/>
      <c r="K588" s="172">
        <v>1.4901599999999999</v>
      </c>
      <c r="L588" s="70"/>
      <c r="M588" s="69"/>
      <c r="N588" s="70"/>
      <c r="O588" s="69"/>
      <c r="P588" s="71">
        <v>1847.93</v>
      </c>
      <c r="GO588" s="50"/>
      <c r="GP588" s="50"/>
      <c r="GQ588" s="50"/>
      <c r="GR588" s="50"/>
      <c r="GS588" s="50"/>
      <c r="GT588" s="50"/>
      <c r="GU588" s="50"/>
      <c r="GW588" s="8" t="s">
        <v>72</v>
      </c>
      <c r="GX588" s="8"/>
      <c r="GY588" s="8"/>
      <c r="GZ588" s="50"/>
      <c r="HA588" s="8"/>
      <c r="HB588" s="8"/>
      <c r="HC588" s="50"/>
      <c r="HE588" s="181"/>
    </row>
    <row r="589" spans="1:213" s="1" customFormat="1" ht="15">
      <c r="A589" s="73"/>
      <c r="B589" s="67" t="s">
        <v>353</v>
      </c>
      <c r="C589" s="581" t="s">
        <v>354</v>
      </c>
      <c r="D589" s="581"/>
      <c r="E589" s="581"/>
      <c r="F589" s="581"/>
      <c r="G589" s="581"/>
      <c r="H589" s="68" t="s">
        <v>75</v>
      </c>
      <c r="I589" s="96">
        <v>0.42</v>
      </c>
      <c r="J589" s="96">
        <v>0.84</v>
      </c>
      <c r="K589" s="172">
        <v>7.0559999999999998E-2</v>
      </c>
      <c r="L589" s="75">
        <v>1803.79</v>
      </c>
      <c r="M589" s="76">
        <v>1.61</v>
      </c>
      <c r="N589" s="77">
        <v>2904.1</v>
      </c>
      <c r="O589" s="69"/>
      <c r="P589" s="71">
        <v>204.91</v>
      </c>
      <c r="GO589" s="50"/>
      <c r="GP589" s="50"/>
      <c r="GQ589" s="50"/>
      <c r="GR589" s="50"/>
      <c r="GS589" s="50"/>
      <c r="GT589" s="50"/>
      <c r="GU589" s="50"/>
      <c r="GW589" s="8"/>
      <c r="GX589" s="8" t="s">
        <v>354</v>
      </c>
      <c r="GY589" s="8"/>
      <c r="GZ589" s="50"/>
      <c r="HA589" s="8"/>
      <c r="HB589" s="8"/>
      <c r="HC589" s="50"/>
      <c r="HE589" s="181"/>
    </row>
    <row r="590" spans="1:213" s="1" customFormat="1" ht="15">
      <c r="A590" s="78"/>
      <c r="B590" s="67" t="s">
        <v>76</v>
      </c>
      <c r="C590" s="581" t="s">
        <v>77</v>
      </c>
      <c r="D590" s="581"/>
      <c r="E590" s="581"/>
      <c r="F590" s="581"/>
      <c r="G590" s="581"/>
      <c r="H590" s="68" t="s">
        <v>67</v>
      </c>
      <c r="I590" s="96">
        <v>0.42</v>
      </c>
      <c r="J590" s="96">
        <v>0.84</v>
      </c>
      <c r="K590" s="172">
        <v>7.0559999999999998E-2</v>
      </c>
      <c r="L590" s="70"/>
      <c r="M590" s="69"/>
      <c r="N590" s="77">
        <v>1071.2</v>
      </c>
      <c r="O590" s="69"/>
      <c r="P590" s="83">
        <v>75.58</v>
      </c>
      <c r="GO590" s="50"/>
      <c r="GP590" s="50"/>
      <c r="GQ590" s="50"/>
      <c r="GR590" s="50"/>
      <c r="GS590" s="50"/>
      <c r="GT590" s="50"/>
      <c r="GU590" s="50"/>
      <c r="GW590" s="8"/>
      <c r="GX590" s="8"/>
      <c r="GY590" s="8" t="s">
        <v>77</v>
      </c>
      <c r="GZ590" s="50"/>
      <c r="HA590" s="8"/>
      <c r="HB590" s="8"/>
      <c r="HC590" s="50"/>
      <c r="HE590" s="181"/>
    </row>
    <row r="591" spans="1:213" s="1" customFormat="1" ht="15">
      <c r="A591" s="73"/>
      <c r="B591" s="67" t="s">
        <v>73</v>
      </c>
      <c r="C591" s="581" t="s">
        <v>74</v>
      </c>
      <c r="D591" s="581"/>
      <c r="E591" s="581"/>
      <c r="F591" s="581"/>
      <c r="G591" s="581"/>
      <c r="H591" s="68" t="s">
        <v>75</v>
      </c>
      <c r="I591" s="96">
        <v>0.12</v>
      </c>
      <c r="J591" s="96">
        <v>0.84</v>
      </c>
      <c r="K591" s="172">
        <v>2.0160000000000001E-2</v>
      </c>
      <c r="L591" s="129"/>
      <c r="M591" s="130"/>
      <c r="N591" s="77">
        <v>2027.59</v>
      </c>
      <c r="O591" s="69"/>
      <c r="P591" s="71">
        <v>40.880000000000003</v>
      </c>
      <c r="GO591" s="50"/>
      <c r="GP591" s="50"/>
      <c r="GQ591" s="50"/>
      <c r="GR591" s="50"/>
      <c r="GS591" s="50"/>
      <c r="GT591" s="50"/>
      <c r="GU591" s="50"/>
      <c r="GW591" s="8"/>
      <c r="GX591" s="8" t="s">
        <v>74</v>
      </c>
      <c r="GY591" s="8"/>
      <c r="GZ591" s="50"/>
      <c r="HA591" s="8"/>
      <c r="HB591" s="8"/>
      <c r="HC591" s="50"/>
      <c r="HE591" s="181"/>
    </row>
    <row r="592" spans="1:213" s="1" customFormat="1" ht="15">
      <c r="A592" s="78"/>
      <c r="B592" s="67" t="s">
        <v>76</v>
      </c>
      <c r="C592" s="581" t="s">
        <v>77</v>
      </c>
      <c r="D592" s="581"/>
      <c r="E592" s="581"/>
      <c r="F592" s="581"/>
      <c r="G592" s="581"/>
      <c r="H592" s="68" t="s">
        <v>67</v>
      </c>
      <c r="I592" s="96">
        <v>0.12</v>
      </c>
      <c r="J592" s="96">
        <v>0.84</v>
      </c>
      <c r="K592" s="172">
        <v>2.0160000000000001E-2</v>
      </c>
      <c r="L592" s="70"/>
      <c r="M592" s="69"/>
      <c r="N592" s="77">
        <v>1071.2</v>
      </c>
      <c r="O592" s="69"/>
      <c r="P592" s="83">
        <v>21.6</v>
      </c>
      <c r="GO592" s="50"/>
      <c r="GP592" s="50"/>
      <c r="GQ592" s="50"/>
      <c r="GR592" s="50"/>
      <c r="GS592" s="50"/>
      <c r="GT592" s="50"/>
      <c r="GU592" s="50"/>
      <c r="GW592" s="8"/>
      <c r="GX592" s="8"/>
      <c r="GY592" s="8" t="s">
        <v>77</v>
      </c>
      <c r="GZ592" s="50"/>
      <c r="HA592" s="8"/>
      <c r="HB592" s="8"/>
      <c r="HC592" s="50"/>
      <c r="HE592" s="181"/>
    </row>
    <row r="593" spans="1:213" s="1" customFormat="1" ht="15">
      <c r="A593" s="73"/>
      <c r="B593" s="67" t="s">
        <v>355</v>
      </c>
      <c r="C593" s="581" t="s">
        <v>356</v>
      </c>
      <c r="D593" s="581"/>
      <c r="E593" s="581"/>
      <c r="F593" s="581"/>
      <c r="G593" s="581"/>
      <c r="H593" s="68" t="s">
        <v>75</v>
      </c>
      <c r="I593" s="96">
        <v>4.07</v>
      </c>
      <c r="J593" s="96">
        <v>0.84</v>
      </c>
      <c r="K593" s="172">
        <v>0.68376000000000003</v>
      </c>
      <c r="L593" s="75">
        <v>4722</v>
      </c>
      <c r="M593" s="76">
        <v>1.54</v>
      </c>
      <c r="N593" s="77">
        <v>7271.88</v>
      </c>
      <c r="O593" s="69"/>
      <c r="P593" s="71">
        <v>4972.22</v>
      </c>
      <c r="GO593" s="50"/>
      <c r="GP593" s="50"/>
      <c r="GQ593" s="50"/>
      <c r="GR593" s="50"/>
      <c r="GS593" s="50"/>
      <c r="GT593" s="50"/>
      <c r="GU593" s="50"/>
      <c r="GW593" s="8"/>
      <c r="GX593" s="8" t="s">
        <v>356</v>
      </c>
      <c r="GY593" s="8"/>
      <c r="GZ593" s="50"/>
      <c r="HA593" s="8"/>
      <c r="HB593" s="8"/>
      <c r="HC593" s="50"/>
      <c r="HE593" s="181"/>
    </row>
    <row r="594" spans="1:213" s="1" customFormat="1" ht="15">
      <c r="A594" s="78"/>
      <c r="B594" s="67" t="s">
        <v>357</v>
      </c>
      <c r="C594" s="581" t="s">
        <v>358</v>
      </c>
      <c r="D594" s="581"/>
      <c r="E594" s="581"/>
      <c r="F594" s="581"/>
      <c r="G594" s="581"/>
      <c r="H594" s="68" t="s">
        <v>67</v>
      </c>
      <c r="I594" s="96">
        <v>8.14</v>
      </c>
      <c r="J594" s="96">
        <v>0.84</v>
      </c>
      <c r="K594" s="172">
        <v>1.3675200000000001</v>
      </c>
      <c r="L594" s="70"/>
      <c r="M594" s="69"/>
      <c r="N594" s="77">
        <v>1261.6300000000001</v>
      </c>
      <c r="O594" s="69"/>
      <c r="P594" s="71">
        <v>1725.3</v>
      </c>
      <c r="GO594" s="50"/>
      <c r="GP594" s="50"/>
      <c r="GQ594" s="50"/>
      <c r="GR594" s="50"/>
      <c r="GS594" s="50"/>
      <c r="GT594" s="50"/>
      <c r="GU594" s="50"/>
      <c r="GW594" s="8"/>
      <c r="GX594" s="8"/>
      <c r="GY594" s="8" t="s">
        <v>358</v>
      </c>
      <c r="GZ594" s="50"/>
      <c r="HA594" s="8"/>
      <c r="HB594" s="8"/>
      <c r="HC594" s="50"/>
      <c r="HE594" s="181"/>
    </row>
    <row r="595" spans="1:213" s="1" customFormat="1" ht="15">
      <c r="A595" s="73"/>
      <c r="B595" s="67" t="s">
        <v>150</v>
      </c>
      <c r="C595" s="581" t="s">
        <v>151</v>
      </c>
      <c r="D595" s="581"/>
      <c r="E595" s="581"/>
      <c r="F595" s="581"/>
      <c r="G595" s="581"/>
      <c r="H595" s="68" t="s">
        <v>75</v>
      </c>
      <c r="I595" s="96">
        <v>0.09</v>
      </c>
      <c r="J595" s="96">
        <v>0.84</v>
      </c>
      <c r="K595" s="172">
        <v>1.512E-2</v>
      </c>
      <c r="L595" s="95">
        <v>1.75</v>
      </c>
      <c r="M595" s="76">
        <v>1.84</v>
      </c>
      <c r="N595" s="77">
        <v>3.22</v>
      </c>
      <c r="O595" s="69"/>
      <c r="P595" s="71">
        <v>0.05</v>
      </c>
      <c r="GO595" s="50"/>
      <c r="GP595" s="50"/>
      <c r="GQ595" s="50"/>
      <c r="GR595" s="50"/>
      <c r="GS595" s="50"/>
      <c r="GT595" s="50"/>
      <c r="GU595" s="50"/>
      <c r="GW595" s="8"/>
      <c r="GX595" s="8" t="s">
        <v>151</v>
      </c>
      <c r="GY595" s="8"/>
      <c r="GZ595" s="50"/>
      <c r="HA595" s="8"/>
      <c r="HB595" s="8"/>
      <c r="HC595" s="50"/>
      <c r="HE595" s="181"/>
    </row>
    <row r="596" spans="1:213" s="1" customFormat="1" ht="15">
      <c r="A596" s="73"/>
      <c r="B596" s="67" t="s">
        <v>190</v>
      </c>
      <c r="C596" s="581" t="s">
        <v>191</v>
      </c>
      <c r="D596" s="581"/>
      <c r="E596" s="581"/>
      <c r="F596" s="581"/>
      <c r="G596" s="581"/>
      <c r="H596" s="68" t="s">
        <v>75</v>
      </c>
      <c r="I596" s="74">
        <v>0.3</v>
      </c>
      <c r="J596" s="96">
        <v>0.84</v>
      </c>
      <c r="K596" s="128">
        <v>5.04E-2</v>
      </c>
      <c r="L596" s="95">
        <v>6.62</v>
      </c>
      <c r="M596" s="76">
        <v>1.57</v>
      </c>
      <c r="N596" s="77">
        <v>10.39</v>
      </c>
      <c r="O596" s="69"/>
      <c r="P596" s="71">
        <v>0.52</v>
      </c>
      <c r="GO596" s="50"/>
      <c r="GP596" s="50"/>
      <c r="GQ596" s="50"/>
      <c r="GR596" s="50"/>
      <c r="GS596" s="50"/>
      <c r="GT596" s="50"/>
      <c r="GU596" s="50"/>
      <c r="GW596" s="8"/>
      <c r="GX596" s="8" t="s">
        <v>191</v>
      </c>
      <c r="GY596" s="8"/>
      <c r="GZ596" s="50"/>
      <c r="HA596" s="8"/>
      <c r="HB596" s="8"/>
      <c r="HC596" s="50"/>
      <c r="HE596" s="181"/>
    </row>
    <row r="597" spans="1:213" s="1" customFormat="1" ht="15">
      <c r="A597" s="73"/>
      <c r="B597" s="67" t="s">
        <v>359</v>
      </c>
      <c r="C597" s="581" t="s">
        <v>360</v>
      </c>
      <c r="D597" s="581"/>
      <c r="E597" s="581"/>
      <c r="F597" s="581"/>
      <c r="G597" s="581"/>
      <c r="H597" s="68" t="s">
        <v>75</v>
      </c>
      <c r="I597" s="96">
        <v>0.08</v>
      </c>
      <c r="J597" s="96">
        <v>0.84</v>
      </c>
      <c r="K597" s="172">
        <v>1.3440000000000001E-2</v>
      </c>
      <c r="L597" s="95">
        <v>13.44</v>
      </c>
      <c r="M597" s="76">
        <v>1.57</v>
      </c>
      <c r="N597" s="77">
        <v>21.1</v>
      </c>
      <c r="O597" s="69"/>
      <c r="P597" s="71">
        <v>0.28000000000000003</v>
      </c>
      <c r="GO597" s="50"/>
      <c r="GP597" s="50"/>
      <c r="GQ597" s="50"/>
      <c r="GR597" s="50"/>
      <c r="GS597" s="50"/>
      <c r="GT597" s="50"/>
      <c r="GU597" s="50"/>
      <c r="GW597" s="8"/>
      <c r="GX597" s="8" t="s">
        <v>360</v>
      </c>
      <c r="GY597" s="8"/>
      <c r="GZ597" s="50"/>
      <c r="HA597" s="8"/>
      <c r="HB597" s="8"/>
      <c r="HC597" s="50"/>
      <c r="HE597" s="181"/>
    </row>
    <row r="598" spans="1:213" s="1" customFormat="1" ht="15">
      <c r="A598" s="73"/>
      <c r="B598" s="67" t="s">
        <v>78</v>
      </c>
      <c r="C598" s="581" t="s">
        <v>79</v>
      </c>
      <c r="D598" s="581"/>
      <c r="E598" s="581"/>
      <c r="F598" s="581"/>
      <c r="G598" s="581"/>
      <c r="H598" s="68" t="s">
        <v>75</v>
      </c>
      <c r="I598" s="96">
        <v>0.19</v>
      </c>
      <c r="J598" s="96">
        <v>0.84</v>
      </c>
      <c r="K598" s="172">
        <v>3.1919999999999997E-2</v>
      </c>
      <c r="L598" s="95">
        <v>477.92</v>
      </c>
      <c r="M598" s="76">
        <v>1.46</v>
      </c>
      <c r="N598" s="77">
        <v>697.76</v>
      </c>
      <c r="O598" s="69"/>
      <c r="P598" s="71">
        <v>22.27</v>
      </c>
      <c r="GO598" s="50"/>
      <c r="GP598" s="50"/>
      <c r="GQ598" s="50"/>
      <c r="GR598" s="50"/>
      <c r="GS598" s="50"/>
      <c r="GT598" s="50"/>
      <c r="GU598" s="50"/>
      <c r="GW598" s="8"/>
      <c r="GX598" s="8" t="s">
        <v>79</v>
      </c>
      <c r="GY598" s="8"/>
      <c r="GZ598" s="50"/>
      <c r="HA598" s="8"/>
      <c r="HB598" s="8"/>
      <c r="HC598" s="50"/>
      <c r="HE598" s="181"/>
    </row>
    <row r="599" spans="1:213" s="1" customFormat="1" ht="15">
      <c r="A599" s="78"/>
      <c r="B599" s="67" t="s">
        <v>80</v>
      </c>
      <c r="C599" s="581" t="s">
        <v>81</v>
      </c>
      <c r="D599" s="581"/>
      <c r="E599" s="581"/>
      <c r="F599" s="581"/>
      <c r="G599" s="581"/>
      <c r="H599" s="68" t="s">
        <v>67</v>
      </c>
      <c r="I599" s="96">
        <v>0.19</v>
      </c>
      <c r="J599" s="96">
        <v>0.84</v>
      </c>
      <c r="K599" s="172">
        <v>3.1919999999999997E-2</v>
      </c>
      <c r="L599" s="70"/>
      <c r="M599" s="69"/>
      <c r="N599" s="173">
        <v>797.45</v>
      </c>
      <c r="O599" s="69"/>
      <c r="P599" s="83">
        <v>25.45</v>
      </c>
      <c r="GO599" s="50"/>
      <c r="GP599" s="50"/>
      <c r="GQ599" s="50"/>
      <c r="GR599" s="50"/>
      <c r="GS599" s="50"/>
      <c r="GT599" s="50"/>
      <c r="GU599" s="50"/>
      <c r="GW599" s="8"/>
      <c r="GX599" s="8"/>
      <c r="GY599" s="8" t="s">
        <v>81</v>
      </c>
      <c r="GZ599" s="50"/>
      <c r="HA599" s="8"/>
      <c r="HB599" s="8"/>
      <c r="HC599" s="50"/>
      <c r="HE599" s="181"/>
    </row>
    <row r="600" spans="1:213" s="1" customFormat="1" ht="15">
      <c r="A600" s="73"/>
      <c r="B600" s="67" t="s">
        <v>276</v>
      </c>
      <c r="C600" s="581" t="s">
        <v>277</v>
      </c>
      <c r="D600" s="581"/>
      <c r="E600" s="581"/>
      <c r="F600" s="581"/>
      <c r="G600" s="581"/>
      <c r="H600" s="68" t="s">
        <v>75</v>
      </c>
      <c r="I600" s="96">
        <v>2.2400000000000002</v>
      </c>
      <c r="J600" s="96">
        <v>0.84</v>
      </c>
      <c r="K600" s="172">
        <v>0.37631999999999999</v>
      </c>
      <c r="L600" s="95">
        <v>4.3499999999999996</v>
      </c>
      <c r="M600" s="76">
        <v>1.62</v>
      </c>
      <c r="N600" s="77">
        <v>7.05</v>
      </c>
      <c r="O600" s="69"/>
      <c r="P600" s="71">
        <v>2.65</v>
      </c>
      <c r="GO600" s="50"/>
      <c r="GP600" s="50"/>
      <c r="GQ600" s="50"/>
      <c r="GR600" s="50"/>
      <c r="GS600" s="50"/>
      <c r="GT600" s="50"/>
      <c r="GU600" s="50"/>
      <c r="GW600" s="8"/>
      <c r="GX600" s="8" t="s">
        <v>277</v>
      </c>
      <c r="GY600" s="8"/>
      <c r="GZ600" s="50"/>
      <c r="HA600" s="8"/>
      <c r="HB600" s="8"/>
      <c r="HC600" s="50"/>
      <c r="HE600" s="181"/>
    </row>
    <row r="601" spans="1:213" s="1" customFormat="1" ht="23.25">
      <c r="A601" s="73"/>
      <c r="B601" s="67" t="s">
        <v>361</v>
      </c>
      <c r="C601" s="581" t="s">
        <v>362</v>
      </c>
      <c r="D601" s="581"/>
      <c r="E601" s="581"/>
      <c r="F601" s="581"/>
      <c r="G601" s="581"/>
      <c r="H601" s="68" t="s">
        <v>75</v>
      </c>
      <c r="I601" s="74">
        <v>13.4</v>
      </c>
      <c r="J601" s="96">
        <v>0.84</v>
      </c>
      <c r="K601" s="128">
        <v>2.2511999999999999</v>
      </c>
      <c r="L601" s="129"/>
      <c r="M601" s="130"/>
      <c r="N601" s="77">
        <v>48.76</v>
      </c>
      <c r="O601" s="69"/>
      <c r="P601" s="71">
        <v>109.77</v>
      </c>
      <c r="GO601" s="50"/>
      <c r="GP601" s="50"/>
      <c r="GQ601" s="50"/>
      <c r="GR601" s="50"/>
      <c r="GS601" s="50"/>
      <c r="GT601" s="50"/>
      <c r="GU601" s="50"/>
      <c r="GW601" s="8"/>
      <c r="GX601" s="8" t="s">
        <v>362</v>
      </c>
      <c r="GY601" s="8"/>
      <c r="GZ601" s="50"/>
      <c r="HA601" s="8"/>
      <c r="HB601" s="8"/>
      <c r="HC601" s="50"/>
      <c r="HE601" s="181"/>
    </row>
    <row r="602" spans="1:213" s="1" customFormat="1" ht="15">
      <c r="A602" s="66"/>
      <c r="B602" s="67" t="s">
        <v>84</v>
      </c>
      <c r="C602" s="581" t="s">
        <v>85</v>
      </c>
      <c r="D602" s="581"/>
      <c r="E602" s="581"/>
      <c r="F602" s="581"/>
      <c r="G602" s="581"/>
      <c r="H602" s="68"/>
      <c r="I602" s="69"/>
      <c r="J602" s="69"/>
      <c r="K602" s="69"/>
      <c r="L602" s="70"/>
      <c r="M602" s="69"/>
      <c r="N602" s="70"/>
      <c r="O602" s="69"/>
      <c r="P602" s="83">
        <v>0</v>
      </c>
      <c r="GO602" s="50"/>
      <c r="GP602" s="50"/>
      <c r="GQ602" s="50"/>
      <c r="GR602" s="50"/>
      <c r="GS602" s="50"/>
      <c r="GT602" s="50"/>
      <c r="GU602" s="50"/>
      <c r="GW602" s="8" t="s">
        <v>85</v>
      </c>
      <c r="GX602" s="8"/>
      <c r="GY602" s="8"/>
      <c r="GZ602" s="50"/>
      <c r="HA602" s="8"/>
      <c r="HB602" s="8"/>
      <c r="HC602" s="50"/>
      <c r="HE602" s="181"/>
    </row>
    <row r="603" spans="1:213" s="1" customFormat="1" ht="15">
      <c r="A603" s="73"/>
      <c r="B603" s="67" t="s">
        <v>160</v>
      </c>
      <c r="C603" s="581" t="s">
        <v>161</v>
      </c>
      <c r="D603" s="581"/>
      <c r="E603" s="581"/>
      <c r="F603" s="581"/>
      <c r="G603" s="581"/>
      <c r="H603" s="68" t="s">
        <v>162</v>
      </c>
      <c r="I603" s="96">
        <v>1.95</v>
      </c>
      <c r="J603" s="82">
        <v>0</v>
      </c>
      <c r="K603" s="82">
        <v>0</v>
      </c>
      <c r="L603" s="95">
        <v>114.64</v>
      </c>
      <c r="M603" s="186">
        <v>0.8</v>
      </c>
      <c r="N603" s="77">
        <v>91.71</v>
      </c>
      <c r="O603" s="69"/>
      <c r="P603" s="71">
        <v>0</v>
      </c>
      <c r="GO603" s="50"/>
      <c r="GP603" s="50"/>
      <c r="GQ603" s="50"/>
      <c r="GR603" s="50"/>
      <c r="GS603" s="50"/>
      <c r="GT603" s="50"/>
      <c r="GU603" s="50"/>
      <c r="GW603" s="8"/>
      <c r="GX603" s="8" t="s">
        <v>161</v>
      </c>
      <c r="GY603" s="8"/>
      <c r="GZ603" s="50"/>
      <c r="HA603" s="8"/>
      <c r="HB603" s="8"/>
      <c r="HC603" s="50"/>
      <c r="HE603" s="181"/>
    </row>
    <row r="604" spans="1:213" s="1" customFormat="1" ht="15">
      <c r="A604" s="73"/>
      <c r="B604" s="67" t="s">
        <v>163</v>
      </c>
      <c r="C604" s="581" t="s">
        <v>164</v>
      </c>
      <c r="D604" s="581"/>
      <c r="E604" s="581"/>
      <c r="F604" s="581"/>
      <c r="G604" s="581"/>
      <c r="H604" s="68" t="s">
        <v>91</v>
      </c>
      <c r="I604" s="96">
        <v>0.59</v>
      </c>
      <c r="J604" s="82">
        <v>0</v>
      </c>
      <c r="K604" s="82">
        <v>0</v>
      </c>
      <c r="L604" s="95">
        <v>41.38</v>
      </c>
      <c r="M604" s="76">
        <v>1.66</v>
      </c>
      <c r="N604" s="77">
        <v>68.69</v>
      </c>
      <c r="O604" s="69"/>
      <c r="P604" s="71">
        <v>0</v>
      </c>
      <c r="GO604" s="50"/>
      <c r="GP604" s="50"/>
      <c r="GQ604" s="50"/>
      <c r="GR604" s="50"/>
      <c r="GS604" s="50"/>
      <c r="GT604" s="50"/>
      <c r="GU604" s="50"/>
      <c r="GW604" s="8"/>
      <c r="GX604" s="8" t="s">
        <v>164</v>
      </c>
      <c r="GY604" s="8"/>
      <c r="GZ604" s="50"/>
      <c r="HA604" s="8"/>
      <c r="HB604" s="8"/>
      <c r="HC604" s="50"/>
      <c r="HE604" s="181"/>
    </row>
    <row r="605" spans="1:213" s="1" customFormat="1" ht="15">
      <c r="A605" s="73"/>
      <c r="B605" s="67" t="s">
        <v>363</v>
      </c>
      <c r="C605" s="581" t="s">
        <v>364</v>
      </c>
      <c r="D605" s="581"/>
      <c r="E605" s="581"/>
      <c r="F605" s="581"/>
      <c r="G605" s="581"/>
      <c r="H605" s="68" t="s">
        <v>365</v>
      </c>
      <c r="I605" s="96">
        <v>17.73</v>
      </c>
      <c r="J605" s="82">
        <v>0</v>
      </c>
      <c r="K605" s="82">
        <v>0</v>
      </c>
      <c r="L605" s="129"/>
      <c r="M605" s="130"/>
      <c r="N605" s="77">
        <v>3.93</v>
      </c>
      <c r="O605" s="69"/>
      <c r="P605" s="71">
        <v>0</v>
      </c>
      <c r="GO605" s="50"/>
      <c r="GP605" s="50"/>
      <c r="GQ605" s="50"/>
      <c r="GR605" s="50"/>
      <c r="GS605" s="50"/>
      <c r="GT605" s="50"/>
      <c r="GU605" s="50"/>
      <c r="GW605" s="8"/>
      <c r="GX605" s="8" t="s">
        <v>364</v>
      </c>
      <c r="GY605" s="8"/>
      <c r="GZ605" s="50"/>
      <c r="HA605" s="8"/>
      <c r="HB605" s="8"/>
      <c r="HC605" s="50"/>
      <c r="HE605" s="181"/>
    </row>
    <row r="606" spans="1:213" s="1" customFormat="1" ht="23.25">
      <c r="A606" s="73"/>
      <c r="B606" s="67" t="s">
        <v>366</v>
      </c>
      <c r="C606" s="581" t="s">
        <v>367</v>
      </c>
      <c r="D606" s="581"/>
      <c r="E606" s="581"/>
      <c r="F606" s="581"/>
      <c r="G606" s="581"/>
      <c r="H606" s="68" t="s">
        <v>91</v>
      </c>
      <c r="I606" s="82">
        <v>23</v>
      </c>
      <c r="J606" s="82">
        <v>0</v>
      </c>
      <c r="K606" s="82">
        <v>0</v>
      </c>
      <c r="L606" s="95">
        <v>142.68</v>
      </c>
      <c r="M606" s="76">
        <v>1.19</v>
      </c>
      <c r="N606" s="77">
        <v>169.79</v>
      </c>
      <c r="O606" s="69"/>
      <c r="P606" s="71">
        <v>0</v>
      </c>
      <c r="GO606" s="50"/>
      <c r="GP606" s="50"/>
      <c r="GQ606" s="50"/>
      <c r="GR606" s="50"/>
      <c r="GS606" s="50"/>
      <c r="GT606" s="50"/>
      <c r="GU606" s="50"/>
      <c r="GW606" s="8"/>
      <c r="GX606" s="8" t="s">
        <v>367</v>
      </c>
      <c r="GY606" s="8"/>
      <c r="GZ606" s="50"/>
      <c r="HA606" s="8"/>
      <c r="HB606" s="8"/>
      <c r="HC606" s="50"/>
      <c r="HE606" s="181"/>
    </row>
    <row r="607" spans="1:213" s="1" customFormat="1" ht="15">
      <c r="A607" s="73"/>
      <c r="B607" s="67" t="s">
        <v>368</v>
      </c>
      <c r="C607" s="581" t="s">
        <v>369</v>
      </c>
      <c r="D607" s="581"/>
      <c r="E607" s="581"/>
      <c r="F607" s="581"/>
      <c r="G607" s="581"/>
      <c r="H607" s="68" t="s">
        <v>88</v>
      </c>
      <c r="I607" s="172">
        <v>1.0000000000000001E-5</v>
      </c>
      <c r="J607" s="82">
        <v>0</v>
      </c>
      <c r="K607" s="82">
        <v>0</v>
      </c>
      <c r="L607" s="75">
        <v>70296.2</v>
      </c>
      <c r="M607" s="186">
        <v>1.3</v>
      </c>
      <c r="N607" s="77">
        <v>91385.06</v>
      </c>
      <c r="O607" s="69"/>
      <c r="P607" s="71">
        <v>0</v>
      </c>
      <c r="GO607" s="50"/>
      <c r="GP607" s="50"/>
      <c r="GQ607" s="50"/>
      <c r="GR607" s="50"/>
      <c r="GS607" s="50"/>
      <c r="GT607" s="50"/>
      <c r="GU607" s="50"/>
      <c r="GW607" s="8"/>
      <c r="GX607" s="8" t="s">
        <v>369</v>
      </c>
      <c r="GY607" s="8"/>
      <c r="GZ607" s="50"/>
      <c r="HA607" s="8"/>
      <c r="HB607" s="8"/>
      <c r="HC607" s="50"/>
      <c r="HE607" s="181"/>
    </row>
    <row r="608" spans="1:213" s="1" customFormat="1" ht="23.25">
      <c r="A608" s="73"/>
      <c r="B608" s="67" t="s">
        <v>370</v>
      </c>
      <c r="C608" s="581" t="s">
        <v>371</v>
      </c>
      <c r="D608" s="581"/>
      <c r="E608" s="581"/>
      <c r="F608" s="581"/>
      <c r="G608" s="581"/>
      <c r="H608" s="68" t="s">
        <v>88</v>
      </c>
      <c r="I608" s="128">
        <v>1E-4</v>
      </c>
      <c r="J608" s="82">
        <v>0</v>
      </c>
      <c r="K608" s="82">
        <v>0</v>
      </c>
      <c r="L608" s="75">
        <v>231787.35</v>
      </c>
      <c r="M608" s="76">
        <v>2.21</v>
      </c>
      <c r="N608" s="77">
        <v>512250.04</v>
      </c>
      <c r="O608" s="69"/>
      <c r="P608" s="71">
        <v>0</v>
      </c>
      <c r="GO608" s="50"/>
      <c r="GP608" s="50"/>
      <c r="GQ608" s="50"/>
      <c r="GR608" s="50"/>
      <c r="GS608" s="50"/>
      <c r="GT608" s="50"/>
      <c r="GU608" s="50"/>
      <c r="GW608" s="8"/>
      <c r="GX608" s="8" t="s">
        <v>371</v>
      </c>
      <c r="GY608" s="8"/>
      <c r="GZ608" s="50"/>
      <c r="HA608" s="8"/>
      <c r="HB608" s="8"/>
      <c r="HC608" s="50"/>
      <c r="HE608" s="181"/>
    </row>
    <row r="609" spans="1:213" s="1" customFormat="1" ht="23.25">
      <c r="A609" s="73"/>
      <c r="B609" s="67" t="s">
        <v>372</v>
      </c>
      <c r="C609" s="581" t="s">
        <v>373</v>
      </c>
      <c r="D609" s="581"/>
      <c r="E609" s="581"/>
      <c r="F609" s="581"/>
      <c r="G609" s="581"/>
      <c r="H609" s="68" t="s">
        <v>88</v>
      </c>
      <c r="I609" s="127">
        <v>2.5999999999999999E-2</v>
      </c>
      <c r="J609" s="82">
        <v>0</v>
      </c>
      <c r="K609" s="82">
        <v>0</v>
      </c>
      <c r="L609" s="75">
        <v>105278.81</v>
      </c>
      <c r="M609" s="76">
        <v>1.33</v>
      </c>
      <c r="N609" s="77">
        <v>140020.82</v>
      </c>
      <c r="O609" s="69"/>
      <c r="P609" s="71">
        <v>0</v>
      </c>
      <c r="GO609" s="50"/>
      <c r="GP609" s="50"/>
      <c r="GQ609" s="50"/>
      <c r="GR609" s="50"/>
      <c r="GS609" s="50"/>
      <c r="GT609" s="50"/>
      <c r="GU609" s="50"/>
      <c r="GW609" s="8"/>
      <c r="GX609" s="8" t="s">
        <v>373</v>
      </c>
      <c r="GY609" s="8"/>
      <c r="GZ609" s="50"/>
      <c r="HA609" s="8"/>
      <c r="HB609" s="8"/>
      <c r="HC609" s="50"/>
      <c r="HE609" s="181"/>
    </row>
    <row r="610" spans="1:213" s="1" customFormat="1" ht="34.5">
      <c r="A610" s="73"/>
      <c r="B610" s="67" t="s">
        <v>374</v>
      </c>
      <c r="C610" s="581" t="s">
        <v>375</v>
      </c>
      <c r="D610" s="581"/>
      <c r="E610" s="581"/>
      <c r="F610" s="581"/>
      <c r="G610" s="581"/>
      <c r="H610" s="68" t="s">
        <v>376</v>
      </c>
      <c r="I610" s="128">
        <v>1.8700000000000001E-2</v>
      </c>
      <c r="J610" s="82">
        <v>0</v>
      </c>
      <c r="K610" s="82">
        <v>0</v>
      </c>
      <c r="L610" s="95">
        <v>307.83999999999997</v>
      </c>
      <c r="M610" s="76">
        <v>1.0900000000000001</v>
      </c>
      <c r="N610" s="77">
        <v>335.55</v>
      </c>
      <c r="O610" s="69"/>
      <c r="P610" s="71">
        <v>0</v>
      </c>
      <c r="GO610" s="50"/>
      <c r="GP610" s="50"/>
      <c r="GQ610" s="50"/>
      <c r="GR610" s="50"/>
      <c r="GS610" s="50"/>
      <c r="GT610" s="50"/>
      <c r="GU610" s="50"/>
      <c r="GW610" s="8"/>
      <c r="GX610" s="8" t="s">
        <v>375</v>
      </c>
      <c r="GY610" s="8"/>
      <c r="GZ610" s="50"/>
      <c r="HA610" s="8"/>
      <c r="HB610" s="8"/>
      <c r="HC610" s="50"/>
      <c r="HE610" s="181"/>
    </row>
    <row r="611" spans="1:213" s="1" customFormat="1" ht="15">
      <c r="A611" s="73"/>
      <c r="B611" s="67" t="s">
        <v>377</v>
      </c>
      <c r="C611" s="581" t="s">
        <v>378</v>
      </c>
      <c r="D611" s="581"/>
      <c r="E611" s="581"/>
      <c r="F611" s="581"/>
      <c r="G611" s="581"/>
      <c r="H611" s="68" t="s">
        <v>88</v>
      </c>
      <c r="I611" s="172">
        <v>3.0000000000000001E-5</v>
      </c>
      <c r="J611" s="82">
        <v>0</v>
      </c>
      <c r="K611" s="82">
        <v>0</v>
      </c>
      <c r="L611" s="75">
        <v>60258.2</v>
      </c>
      <c r="M611" s="76">
        <v>1.24</v>
      </c>
      <c r="N611" s="77">
        <v>74720.17</v>
      </c>
      <c r="O611" s="69"/>
      <c r="P611" s="71">
        <v>0</v>
      </c>
      <c r="GO611" s="50"/>
      <c r="GP611" s="50"/>
      <c r="GQ611" s="50"/>
      <c r="GR611" s="50"/>
      <c r="GS611" s="50"/>
      <c r="GT611" s="50"/>
      <c r="GU611" s="50"/>
      <c r="GW611" s="8"/>
      <c r="GX611" s="8" t="s">
        <v>378</v>
      </c>
      <c r="GY611" s="8"/>
      <c r="GZ611" s="50"/>
      <c r="HA611" s="8"/>
      <c r="HB611" s="8"/>
      <c r="HC611" s="50"/>
      <c r="HE611" s="181"/>
    </row>
    <row r="612" spans="1:213" s="1" customFormat="1" ht="23.25">
      <c r="A612" s="73"/>
      <c r="B612" s="67" t="s">
        <v>379</v>
      </c>
      <c r="C612" s="581" t="s">
        <v>380</v>
      </c>
      <c r="D612" s="581"/>
      <c r="E612" s="581"/>
      <c r="F612" s="581"/>
      <c r="G612" s="581"/>
      <c r="H612" s="68" t="s">
        <v>88</v>
      </c>
      <c r="I612" s="172">
        <v>1.9400000000000001E-3</v>
      </c>
      <c r="J612" s="82">
        <v>0</v>
      </c>
      <c r="K612" s="82">
        <v>0</v>
      </c>
      <c r="L612" s="75">
        <v>136760</v>
      </c>
      <c r="M612" s="76">
        <v>0.98</v>
      </c>
      <c r="N612" s="77">
        <v>134024.79999999999</v>
      </c>
      <c r="O612" s="69"/>
      <c r="P612" s="71">
        <v>0</v>
      </c>
      <c r="GO612" s="50"/>
      <c r="GP612" s="50"/>
      <c r="GQ612" s="50"/>
      <c r="GR612" s="50"/>
      <c r="GS612" s="50"/>
      <c r="GT612" s="50"/>
      <c r="GU612" s="50"/>
      <c r="GW612" s="8"/>
      <c r="GX612" s="8" t="s">
        <v>380</v>
      </c>
      <c r="GY612" s="8"/>
      <c r="GZ612" s="50"/>
      <c r="HA612" s="8"/>
      <c r="HB612" s="8"/>
      <c r="HC612" s="50"/>
      <c r="HE612" s="181"/>
    </row>
    <row r="613" spans="1:213" s="1" customFormat="1" ht="34.5">
      <c r="A613" s="73"/>
      <c r="B613" s="67" t="s">
        <v>381</v>
      </c>
      <c r="C613" s="581" t="s">
        <v>382</v>
      </c>
      <c r="D613" s="581"/>
      <c r="E613" s="581"/>
      <c r="F613" s="581"/>
      <c r="G613" s="581"/>
      <c r="H613" s="68" t="s">
        <v>162</v>
      </c>
      <c r="I613" s="172">
        <v>1.0300000000000001E-3</v>
      </c>
      <c r="J613" s="82">
        <v>0</v>
      </c>
      <c r="K613" s="82">
        <v>0</v>
      </c>
      <c r="L613" s="75">
        <v>16496.03</v>
      </c>
      <c r="M613" s="187">
        <v>1</v>
      </c>
      <c r="N613" s="77">
        <v>16496.03</v>
      </c>
      <c r="O613" s="69"/>
      <c r="P613" s="71">
        <v>0</v>
      </c>
      <c r="GO613" s="50"/>
      <c r="GP613" s="50"/>
      <c r="GQ613" s="50"/>
      <c r="GR613" s="50"/>
      <c r="GS613" s="50"/>
      <c r="GT613" s="50"/>
      <c r="GU613" s="50"/>
      <c r="GW613" s="8"/>
      <c r="GX613" s="8" t="s">
        <v>382</v>
      </c>
      <c r="GY613" s="8"/>
      <c r="GZ613" s="50"/>
      <c r="HA613" s="8"/>
      <c r="HB613" s="8"/>
      <c r="HC613" s="50"/>
      <c r="HE613" s="181"/>
    </row>
    <row r="614" spans="1:213" s="1" customFormat="1" ht="15">
      <c r="A614" s="73"/>
      <c r="B614" s="67" t="s">
        <v>383</v>
      </c>
      <c r="C614" s="581" t="s">
        <v>384</v>
      </c>
      <c r="D614" s="581"/>
      <c r="E614" s="581"/>
      <c r="F614" s="581"/>
      <c r="G614" s="581"/>
      <c r="H614" s="68" t="s">
        <v>88</v>
      </c>
      <c r="I614" s="172">
        <v>3.1E-4</v>
      </c>
      <c r="J614" s="82">
        <v>0</v>
      </c>
      <c r="K614" s="82">
        <v>0</v>
      </c>
      <c r="L614" s="75">
        <v>51280.15</v>
      </c>
      <c r="M614" s="76">
        <v>1.79</v>
      </c>
      <c r="N614" s="77">
        <v>91791.47</v>
      </c>
      <c r="O614" s="69"/>
      <c r="P614" s="71">
        <v>0</v>
      </c>
      <c r="GO614" s="50"/>
      <c r="GP614" s="50"/>
      <c r="GQ614" s="50"/>
      <c r="GR614" s="50"/>
      <c r="GS614" s="50"/>
      <c r="GT614" s="50"/>
      <c r="GU614" s="50"/>
      <c r="GW614" s="8"/>
      <c r="GX614" s="8" t="s">
        <v>384</v>
      </c>
      <c r="GY614" s="8"/>
      <c r="GZ614" s="50"/>
      <c r="HA614" s="8"/>
      <c r="HB614" s="8"/>
      <c r="HC614" s="50"/>
      <c r="HE614" s="181"/>
    </row>
    <row r="615" spans="1:213" s="1" customFormat="1" ht="15">
      <c r="A615" s="73"/>
      <c r="B615" s="67" t="s">
        <v>385</v>
      </c>
      <c r="C615" s="581" t="s">
        <v>386</v>
      </c>
      <c r="D615" s="581"/>
      <c r="E615" s="581"/>
      <c r="F615" s="581"/>
      <c r="G615" s="581"/>
      <c r="H615" s="68" t="s">
        <v>88</v>
      </c>
      <c r="I615" s="128">
        <v>5.9999999999999995E-4</v>
      </c>
      <c r="J615" s="82">
        <v>0</v>
      </c>
      <c r="K615" s="82">
        <v>0</v>
      </c>
      <c r="L615" s="75">
        <v>98526.45</v>
      </c>
      <c r="M615" s="76">
        <v>1.29</v>
      </c>
      <c r="N615" s="77">
        <v>127099.12</v>
      </c>
      <c r="O615" s="69"/>
      <c r="P615" s="71">
        <v>0</v>
      </c>
      <c r="GO615" s="50"/>
      <c r="GP615" s="50"/>
      <c r="GQ615" s="50"/>
      <c r="GR615" s="50"/>
      <c r="GS615" s="50"/>
      <c r="GT615" s="50"/>
      <c r="GU615" s="50"/>
      <c r="GW615" s="8"/>
      <c r="GX615" s="8" t="s">
        <v>386</v>
      </c>
      <c r="GY615" s="8"/>
      <c r="GZ615" s="50"/>
      <c r="HA615" s="8"/>
      <c r="HB615" s="8"/>
      <c r="HC615" s="50"/>
      <c r="HE615" s="181"/>
    </row>
    <row r="616" spans="1:213" s="1" customFormat="1" ht="15">
      <c r="A616" s="174" t="s">
        <v>252</v>
      </c>
      <c r="B616" s="175" t="s">
        <v>114</v>
      </c>
      <c r="C616" s="586" t="s">
        <v>115</v>
      </c>
      <c r="D616" s="586"/>
      <c r="E616" s="586"/>
      <c r="F616" s="586"/>
      <c r="G616" s="586"/>
      <c r="H616" s="176" t="s">
        <v>91</v>
      </c>
      <c r="I616" s="177">
        <v>0</v>
      </c>
      <c r="J616" s="177">
        <v>0</v>
      </c>
      <c r="K616" s="177">
        <v>0</v>
      </c>
      <c r="L616" s="179"/>
      <c r="M616" s="178"/>
      <c r="N616" s="179"/>
      <c r="O616" s="178"/>
      <c r="P616" s="180"/>
      <c r="GO616" s="50"/>
      <c r="GP616" s="50"/>
      <c r="GQ616" s="50"/>
      <c r="GR616" s="50"/>
      <c r="GS616" s="50"/>
      <c r="GT616" s="50"/>
      <c r="GU616" s="50"/>
      <c r="GW616" s="8"/>
      <c r="GX616" s="8"/>
      <c r="GY616" s="8"/>
      <c r="GZ616" s="50"/>
      <c r="HA616" s="8"/>
      <c r="HB616" s="8"/>
      <c r="HC616" s="50"/>
      <c r="HE616" s="181" t="s">
        <v>115</v>
      </c>
    </row>
    <row r="617" spans="1:213" s="1" customFormat="1" ht="15">
      <c r="A617" s="174" t="s">
        <v>253</v>
      </c>
      <c r="B617" s="175" t="s">
        <v>387</v>
      </c>
      <c r="C617" s="586" t="s">
        <v>388</v>
      </c>
      <c r="D617" s="586"/>
      <c r="E617" s="586"/>
      <c r="F617" s="586"/>
      <c r="G617" s="586"/>
      <c r="H617" s="176" t="s">
        <v>88</v>
      </c>
      <c r="I617" s="177">
        <v>1</v>
      </c>
      <c r="J617" s="177">
        <v>0</v>
      </c>
      <c r="K617" s="177">
        <v>0</v>
      </c>
      <c r="L617" s="179"/>
      <c r="M617" s="178"/>
      <c r="N617" s="179"/>
      <c r="O617" s="178"/>
      <c r="P617" s="180"/>
      <c r="GO617" s="50"/>
      <c r="GP617" s="50"/>
      <c r="GQ617" s="50"/>
      <c r="GR617" s="50"/>
      <c r="GS617" s="50"/>
      <c r="GT617" s="50"/>
      <c r="GU617" s="50"/>
      <c r="GW617" s="8"/>
      <c r="GX617" s="8"/>
      <c r="GY617" s="8"/>
      <c r="GZ617" s="50"/>
      <c r="HA617" s="8"/>
      <c r="HB617" s="8"/>
      <c r="HC617" s="50"/>
      <c r="HE617" s="181" t="s">
        <v>388</v>
      </c>
    </row>
    <row r="618" spans="1:213" s="1" customFormat="1" ht="15">
      <c r="A618" s="79"/>
      <c r="B618" s="65"/>
      <c r="C618" s="579" t="s">
        <v>99</v>
      </c>
      <c r="D618" s="579"/>
      <c r="E618" s="579"/>
      <c r="F618" s="579"/>
      <c r="G618" s="579"/>
      <c r="H618" s="53"/>
      <c r="I618" s="54"/>
      <c r="J618" s="54"/>
      <c r="K618" s="54"/>
      <c r="L618" s="57"/>
      <c r="M618" s="54"/>
      <c r="N618" s="80"/>
      <c r="O618" s="54"/>
      <c r="P618" s="81">
        <v>12996.2</v>
      </c>
      <c r="GO618" s="50"/>
      <c r="GP618" s="50"/>
      <c r="GQ618" s="50"/>
      <c r="GR618" s="50"/>
      <c r="GS618" s="50"/>
      <c r="GT618" s="50"/>
      <c r="GU618" s="50"/>
      <c r="GW618" s="8"/>
      <c r="GX618" s="8"/>
      <c r="GY618" s="8"/>
      <c r="GZ618" s="50" t="s">
        <v>99</v>
      </c>
      <c r="HA618" s="8"/>
      <c r="HB618" s="8"/>
      <c r="HC618" s="50"/>
      <c r="HE618" s="181"/>
    </row>
    <row r="619" spans="1:213" s="1" customFormat="1" ht="15">
      <c r="A619" s="78"/>
      <c r="B619" s="67"/>
      <c r="C619" s="581" t="s">
        <v>104</v>
      </c>
      <c r="D619" s="581"/>
      <c r="E619" s="581"/>
      <c r="F619" s="581"/>
      <c r="G619" s="581"/>
      <c r="H619" s="68"/>
      <c r="I619" s="69"/>
      <c r="J619" s="69"/>
      <c r="K619" s="69"/>
      <c r="L619" s="70"/>
      <c r="M619" s="69"/>
      <c r="N619" s="70"/>
      <c r="O619" s="69"/>
      <c r="P619" s="71">
        <v>7642.65</v>
      </c>
      <c r="GO619" s="50"/>
      <c r="GP619" s="50"/>
      <c r="GQ619" s="50"/>
      <c r="GR619" s="50"/>
      <c r="GS619" s="50"/>
      <c r="GT619" s="50"/>
      <c r="GU619" s="50"/>
      <c r="GW619" s="8"/>
      <c r="GX619" s="8"/>
      <c r="GY619" s="8"/>
      <c r="GZ619" s="50"/>
      <c r="HA619" s="8"/>
      <c r="HB619" s="8" t="s">
        <v>104</v>
      </c>
      <c r="HC619" s="50"/>
      <c r="HE619" s="181"/>
    </row>
    <row r="620" spans="1:213" s="1" customFormat="1" ht="15">
      <c r="A620" s="78"/>
      <c r="B620" s="67" t="s">
        <v>345</v>
      </c>
      <c r="C620" s="581" t="s">
        <v>346</v>
      </c>
      <c r="D620" s="581"/>
      <c r="E620" s="581"/>
      <c r="F620" s="581"/>
      <c r="G620" s="581"/>
      <c r="H620" s="68" t="s">
        <v>103</v>
      </c>
      <c r="I620" s="82">
        <v>94</v>
      </c>
      <c r="J620" s="69"/>
      <c r="K620" s="82">
        <v>94</v>
      </c>
      <c r="L620" s="70"/>
      <c r="M620" s="69"/>
      <c r="N620" s="70"/>
      <c r="O620" s="69"/>
      <c r="P620" s="71">
        <v>7184.09</v>
      </c>
      <c r="GO620" s="50"/>
      <c r="GP620" s="50"/>
      <c r="GQ620" s="50"/>
      <c r="GR620" s="50"/>
      <c r="GS620" s="50"/>
      <c r="GT620" s="50"/>
      <c r="GU620" s="50"/>
      <c r="GW620" s="8"/>
      <c r="GX620" s="8"/>
      <c r="GY620" s="8"/>
      <c r="GZ620" s="50"/>
      <c r="HA620" s="8"/>
      <c r="HB620" s="8" t="s">
        <v>346</v>
      </c>
      <c r="HC620" s="50"/>
      <c r="HE620" s="181"/>
    </row>
    <row r="621" spans="1:213" s="1" customFormat="1" ht="15">
      <c r="A621" s="78"/>
      <c r="B621" s="67" t="s">
        <v>347</v>
      </c>
      <c r="C621" s="581" t="s">
        <v>348</v>
      </c>
      <c r="D621" s="581"/>
      <c r="E621" s="581"/>
      <c r="F621" s="581"/>
      <c r="G621" s="581"/>
      <c r="H621" s="68" t="s">
        <v>103</v>
      </c>
      <c r="I621" s="82">
        <v>62</v>
      </c>
      <c r="J621" s="69"/>
      <c r="K621" s="82">
        <v>62</v>
      </c>
      <c r="L621" s="70"/>
      <c r="M621" s="69"/>
      <c r="N621" s="70"/>
      <c r="O621" s="69"/>
      <c r="P621" s="71">
        <v>4738.4399999999996</v>
      </c>
      <c r="GO621" s="50"/>
      <c r="GP621" s="50"/>
      <c r="GQ621" s="50"/>
      <c r="GR621" s="50"/>
      <c r="GS621" s="50"/>
      <c r="GT621" s="50"/>
      <c r="GU621" s="50"/>
      <c r="GW621" s="8"/>
      <c r="GX621" s="8"/>
      <c r="GY621" s="8"/>
      <c r="GZ621" s="50"/>
      <c r="HA621" s="8"/>
      <c r="HB621" s="8" t="s">
        <v>348</v>
      </c>
      <c r="HC621" s="50"/>
      <c r="HE621" s="181"/>
    </row>
    <row r="622" spans="1:213" s="1" customFormat="1" ht="15">
      <c r="A622" s="84"/>
      <c r="B622" s="85"/>
      <c r="C622" s="579" t="s">
        <v>109</v>
      </c>
      <c r="D622" s="579"/>
      <c r="E622" s="579"/>
      <c r="F622" s="579"/>
      <c r="G622" s="579"/>
      <c r="H622" s="53"/>
      <c r="I622" s="54"/>
      <c r="J622" s="54"/>
      <c r="K622" s="54"/>
      <c r="L622" s="57"/>
      <c r="M622" s="54"/>
      <c r="N622" s="80">
        <v>124593.65</v>
      </c>
      <c r="O622" s="54"/>
      <c r="P622" s="81">
        <v>24918.73</v>
      </c>
      <c r="GO622" s="50"/>
      <c r="GP622" s="50"/>
      <c r="GQ622" s="50"/>
      <c r="GR622" s="50"/>
      <c r="GS622" s="50"/>
      <c r="GT622" s="50"/>
      <c r="GU622" s="50"/>
      <c r="GW622" s="8"/>
      <c r="GX622" s="8"/>
      <c r="GY622" s="8"/>
      <c r="GZ622" s="50"/>
      <c r="HA622" s="8"/>
      <c r="HB622" s="8"/>
      <c r="HC622" s="50" t="s">
        <v>109</v>
      </c>
      <c r="HE622" s="181"/>
    </row>
    <row r="623" spans="1:213" s="1" customFormat="1" ht="0.75" customHeight="1">
      <c r="A623" s="86"/>
      <c r="B623" s="87"/>
      <c r="C623" s="87"/>
      <c r="D623" s="87"/>
      <c r="E623" s="87"/>
      <c r="F623" s="87"/>
      <c r="G623" s="87"/>
      <c r="H623" s="88"/>
      <c r="I623" s="89"/>
      <c r="J623" s="89"/>
      <c r="K623" s="89"/>
      <c r="L623" s="90"/>
      <c r="M623" s="89"/>
      <c r="N623" s="90"/>
      <c r="O623" s="89"/>
      <c r="P623" s="91"/>
      <c r="GO623" s="50"/>
      <c r="GP623" s="50"/>
      <c r="GQ623" s="50"/>
      <c r="GR623" s="50"/>
      <c r="GS623" s="50"/>
      <c r="GT623" s="50"/>
      <c r="GU623" s="50"/>
      <c r="GW623" s="8"/>
      <c r="GX623" s="8"/>
      <c r="GY623" s="8"/>
      <c r="GZ623" s="50"/>
      <c r="HA623" s="8"/>
      <c r="HB623" s="8"/>
      <c r="HC623" s="50"/>
      <c r="HE623" s="181"/>
    </row>
    <row r="624" spans="1:213" s="1" customFormat="1" ht="15">
      <c r="A624" s="582" t="s">
        <v>389</v>
      </c>
      <c r="B624" s="583"/>
      <c r="C624" s="583"/>
      <c r="D624" s="583"/>
      <c r="E624" s="583"/>
      <c r="F624" s="583"/>
      <c r="G624" s="583"/>
      <c r="H624" s="583"/>
      <c r="I624" s="583"/>
      <c r="J624" s="583"/>
      <c r="K624" s="583"/>
      <c r="L624" s="583"/>
      <c r="M624" s="583"/>
      <c r="N624" s="583"/>
      <c r="O624" s="583"/>
      <c r="P624" s="584"/>
      <c r="GO624" s="50"/>
      <c r="GP624" s="50" t="s">
        <v>389</v>
      </c>
      <c r="GQ624" s="50"/>
      <c r="GR624" s="50"/>
      <c r="GS624" s="50"/>
      <c r="GT624" s="50"/>
      <c r="GU624" s="50"/>
      <c r="GW624" s="8"/>
      <c r="GX624" s="8"/>
      <c r="GY624" s="8"/>
      <c r="GZ624" s="50"/>
      <c r="HA624" s="8"/>
      <c r="HB624" s="8"/>
      <c r="HC624" s="50"/>
      <c r="HE624" s="181"/>
    </row>
    <row r="625" spans="1:213" s="1" customFormat="1" ht="22.5">
      <c r="A625" s="51" t="s">
        <v>390</v>
      </c>
      <c r="B625" s="52" t="s">
        <v>391</v>
      </c>
      <c r="C625" s="580" t="s">
        <v>392</v>
      </c>
      <c r="D625" s="580"/>
      <c r="E625" s="580"/>
      <c r="F625" s="580"/>
      <c r="G625" s="580"/>
      <c r="H625" s="53" t="s">
        <v>223</v>
      </c>
      <c r="I625" s="54">
        <v>5</v>
      </c>
      <c r="J625" s="55">
        <v>1</v>
      </c>
      <c r="K625" s="55">
        <v>5</v>
      </c>
      <c r="L625" s="57"/>
      <c r="M625" s="54"/>
      <c r="N625" s="57"/>
      <c r="O625" s="54"/>
      <c r="P625" s="58"/>
      <c r="Q625" s="59"/>
      <c r="R625" s="60"/>
      <c r="GO625" s="50"/>
      <c r="GP625" s="50"/>
      <c r="GQ625" s="50" t="s">
        <v>392</v>
      </c>
      <c r="GR625" s="50" t="s">
        <v>6</v>
      </c>
      <c r="GS625" s="50" t="s">
        <v>6</v>
      </c>
      <c r="GT625" s="50" t="s">
        <v>6</v>
      </c>
      <c r="GU625" s="50" t="s">
        <v>6</v>
      </c>
      <c r="GW625" s="8"/>
      <c r="GX625" s="8"/>
      <c r="GY625" s="8"/>
      <c r="GZ625" s="50"/>
      <c r="HA625" s="8"/>
      <c r="HB625" s="8"/>
      <c r="HC625" s="50"/>
      <c r="HE625" s="181"/>
    </row>
    <row r="626" spans="1:213" s="1" customFormat="1" ht="15">
      <c r="A626" s="61"/>
      <c r="B626" s="62"/>
      <c r="C626" s="578" t="s">
        <v>393</v>
      </c>
      <c r="D626" s="578"/>
      <c r="E626" s="578"/>
      <c r="F626" s="578"/>
      <c r="G626" s="578"/>
      <c r="H626" s="578"/>
      <c r="I626" s="578"/>
      <c r="J626" s="578"/>
      <c r="K626" s="578"/>
      <c r="L626" s="578"/>
      <c r="M626" s="578"/>
      <c r="N626" s="578"/>
      <c r="O626" s="578"/>
      <c r="P626" s="585"/>
      <c r="GO626" s="50"/>
      <c r="GP626" s="50"/>
      <c r="GQ626" s="50"/>
      <c r="GR626" s="50"/>
      <c r="GS626" s="50"/>
      <c r="GT626" s="50"/>
      <c r="GU626" s="50"/>
      <c r="GW626" s="8"/>
      <c r="GX626" s="8"/>
      <c r="GY626" s="8"/>
      <c r="GZ626" s="50"/>
      <c r="HA626" s="8"/>
      <c r="HB626" s="8"/>
      <c r="HC626" s="50"/>
      <c r="HD626" s="63" t="s">
        <v>393</v>
      </c>
      <c r="HE626" s="181"/>
    </row>
    <row r="627" spans="1:213" s="1" customFormat="1" ht="23.25">
      <c r="A627" s="64"/>
      <c r="B627" s="65" t="s">
        <v>62</v>
      </c>
      <c r="C627" s="572" t="s">
        <v>63</v>
      </c>
      <c r="D627" s="572"/>
      <c r="E627" s="572"/>
      <c r="F627" s="572"/>
      <c r="G627" s="572"/>
      <c r="H627" s="572"/>
      <c r="I627" s="572"/>
      <c r="J627" s="572"/>
      <c r="K627" s="572"/>
      <c r="L627" s="572"/>
      <c r="M627" s="572"/>
      <c r="N627" s="572"/>
      <c r="O627" s="572"/>
      <c r="P627" s="587"/>
      <c r="GO627" s="50"/>
      <c r="GP627" s="50"/>
      <c r="GQ627" s="50"/>
      <c r="GR627" s="50"/>
      <c r="GS627" s="50"/>
      <c r="GT627" s="50"/>
      <c r="GU627" s="50"/>
      <c r="GV627" s="63" t="s">
        <v>63</v>
      </c>
      <c r="GW627" s="8"/>
      <c r="GX627" s="8"/>
      <c r="GY627" s="8"/>
      <c r="GZ627" s="50"/>
      <c r="HA627" s="8"/>
      <c r="HB627" s="8"/>
      <c r="HC627" s="50"/>
      <c r="HE627" s="181"/>
    </row>
    <row r="628" spans="1:213" s="1" customFormat="1" ht="22.5">
      <c r="A628" s="64"/>
      <c r="B628" s="65" t="s">
        <v>208</v>
      </c>
      <c r="C628" s="572" t="s">
        <v>209</v>
      </c>
      <c r="D628" s="572"/>
      <c r="E628" s="572"/>
      <c r="F628" s="572"/>
      <c r="G628" s="572"/>
      <c r="H628" s="572"/>
      <c r="I628" s="572"/>
      <c r="J628" s="572"/>
      <c r="K628" s="572"/>
      <c r="L628" s="572"/>
      <c r="M628" s="572"/>
      <c r="N628" s="572"/>
      <c r="O628" s="572"/>
      <c r="P628" s="587"/>
      <c r="GO628" s="50"/>
      <c r="GP628" s="50"/>
      <c r="GQ628" s="50"/>
      <c r="GR628" s="50"/>
      <c r="GS628" s="50"/>
      <c r="GT628" s="50"/>
      <c r="GU628" s="50"/>
      <c r="GV628" s="63" t="s">
        <v>209</v>
      </c>
      <c r="GW628" s="8"/>
      <c r="GX628" s="8"/>
      <c r="GY628" s="8"/>
      <c r="GZ628" s="50"/>
      <c r="HA628" s="8"/>
      <c r="HB628" s="8"/>
      <c r="HC628" s="50"/>
      <c r="HE628" s="181"/>
    </row>
    <row r="629" spans="1:213" s="1" customFormat="1" ht="15">
      <c r="A629" s="66"/>
      <c r="B629" s="67" t="s">
        <v>58</v>
      </c>
      <c r="C629" s="581" t="s">
        <v>66</v>
      </c>
      <c r="D629" s="581"/>
      <c r="E629" s="581"/>
      <c r="F629" s="581"/>
      <c r="G629" s="581"/>
      <c r="H629" s="68" t="s">
        <v>67</v>
      </c>
      <c r="I629" s="69"/>
      <c r="J629" s="69"/>
      <c r="K629" s="127">
        <v>23.808</v>
      </c>
      <c r="L629" s="70"/>
      <c r="M629" s="69"/>
      <c r="N629" s="70"/>
      <c r="O629" s="69"/>
      <c r="P629" s="71">
        <v>18560.48</v>
      </c>
      <c r="GO629" s="50"/>
      <c r="GP629" s="50"/>
      <c r="GQ629" s="50"/>
      <c r="GR629" s="50"/>
      <c r="GS629" s="50"/>
      <c r="GT629" s="50"/>
      <c r="GU629" s="50"/>
      <c r="GW629" s="8" t="s">
        <v>66</v>
      </c>
      <c r="GX629" s="8"/>
      <c r="GY629" s="8"/>
      <c r="GZ629" s="50"/>
      <c r="HA629" s="8"/>
      <c r="HB629" s="8"/>
      <c r="HC629" s="50"/>
      <c r="HE629" s="181"/>
    </row>
    <row r="630" spans="1:213" s="1" customFormat="1" ht="15">
      <c r="A630" s="73"/>
      <c r="B630" s="67" t="s">
        <v>226</v>
      </c>
      <c r="C630" s="581" t="s">
        <v>227</v>
      </c>
      <c r="D630" s="581"/>
      <c r="E630" s="581"/>
      <c r="F630" s="581"/>
      <c r="G630" s="581"/>
      <c r="H630" s="68" t="s">
        <v>67</v>
      </c>
      <c r="I630" s="96">
        <v>9.92</v>
      </c>
      <c r="J630" s="96">
        <v>0.48</v>
      </c>
      <c r="K630" s="127">
        <v>23.808</v>
      </c>
      <c r="L630" s="129"/>
      <c r="M630" s="130"/>
      <c r="N630" s="77">
        <v>779.59</v>
      </c>
      <c r="O630" s="69"/>
      <c r="P630" s="71">
        <v>18560.48</v>
      </c>
      <c r="GO630" s="50"/>
      <c r="GP630" s="50"/>
      <c r="GQ630" s="50"/>
      <c r="GR630" s="50"/>
      <c r="GS630" s="50"/>
      <c r="GT630" s="50"/>
      <c r="GU630" s="50"/>
      <c r="GW630" s="8"/>
      <c r="GX630" s="8" t="s">
        <v>227</v>
      </c>
      <c r="GY630" s="8"/>
      <c r="GZ630" s="50"/>
      <c r="HA630" s="8"/>
      <c r="HB630" s="8"/>
      <c r="HC630" s="50"/>
      <c r="HE630" s="181"/>
    </row>
    <row r="631" spans="1:213" s="1" customFormat="1" ht="15">
      <c r="A631" s="66"/>
      <c r="B631" s="67" t="s">
        <v>70</v>
      </c>
      <c r="C631" s="581" t="s">
        <v>71</v>
      </c>
      <c r="D631" s="581"/>
      <c r="E631" s="581"/>
      <c r="F631" s="581"/>
      <c r="G631" s="581"/>
      <c r="H631" s="68"/>
      <c r="I631" s="69"/>
      <c r="J631" s="69"/>
      <c r="K631" s="69"/>
      <c r="L631" s="70"/>
      <c r="M631" s="69"/>
      <c r="N631" s="70"/>
      <c r="O631" s="69"/>
      <c r="P631" s="71">
        <v>1406.66</v>
      </c>
      <c r="GO631" s="50"/>
      <c r="GP631" s="50"/>
      <c r="GQ631" s="50"/>
      <c r="GR631" s="50"/>
      <c r="GS631" s="50"/>
      <c r="GT631" s="50"/>
      <c r="GU631" s="50"/>
      <c r="GW631" s="8" t="s">
        <v>71</v>
      </c>
      <c r="GX631" s="8"/>
      <c r="GY631" s="8"/>
      <c r="GZ631" s="50"/>
      <c r="HA631" s="8"/>
      <c r="HB631" s="8"/>
      <c r="HC631" s="50"/>
      <c r="HE631" s="181"/>
    </row>
    <row r="632" spans="1:213" s="1" customFormat="1" ht="15">
      <c r="A632" s="66"/>
      <c r="B632" s="67"/>
      <c r="C632" s="581" t="s">
        <v>72</v>
      </c>
      <c r="D632" s="581"/>
      <c r="E632" s="581"/>
      <c r="F632" s="581"/>
      <c r="G632" s="581"/>
      <c r="H632" s="68" t="s">
        <v>67</v>
      </c>
      <c r="I632" s="69"/>
      <c r="J632" s="69"/>
      <c r="K632" s="96">
        <v>0.96</v>
      </c>
      <c r="L632" s="70"/>
      <c r="M632" s="69"/>
      <c r="N632" s="70"/>
      <c r="O632" s="69"/>
      <c r="P632" s="83">
        <v>896.96</v>
      </c>
      <c r="GO632" s="50"/>
      <c r="GP632" s="50"/>
      <c r="GQ632" s="50"/>
      <c r="GR632" s="50"/>
      <c r="GS632" s="50"/>
      <c r="GT632" s="50"/>
      <c r="GU632" s="50"/>
      <c r="GW632" s="8" t="s">
        <v>72</v>
      </c>
      <c r="GX632" s="8"/>
      <c r="GY632" s="8"/>
      <c r="GZ632" s="50"/>
      <c r="HA632" s="8"/>
      <c r="HB632" s="8"/>
      <c r="HC632" s="50"/>
      <c r="HE632" s="181"/>
    </row>
    <row r="633" spans="1:213" s="1" customFormat="1" ht="15">
      <c r="A633" s="73"/>
      <c r="B633" s="67" t="s">
        <v>73</v>
      </c>
      <c r="C633" s="581" t="s">
        <v>74</v>
      </c>
      <c r="D633" s="581"/>
      <c r="E633" s="581"/>
      <c r="F633" s="581"/>
      <c r="G633" s="581"/>
      <c r="H633" s="68" t="s">
        <v>75</v>
      </c>
      <c r="I633" s="74">
        <v>0.2</v>
      </c>
      <c r="J633" s="96">
        <v>0.48</v>
      </c>
      <c r="K633" s="96">
        <v>0.48</v>
      </c>
      <c r="L633" s="129"/>
      <c r="M633" s="130"/>
      <c r="N633" s="77">
        <v>2027.59</v>
      </c>
      <c r="O633" s="69"/>
      <c r="P633" s="71">
        <v>973.24</v>
      </c>
      <c r="GO633" s="50"/>
      <c r="GP633" s="50"/>
      <c r="GQ633" s="50"/>
      <c r="GR633" s="50"/>
      <c r="GS633" s="50"/>
      <c r="GT633" s="50"/>
      <c r="GU633" s="50"/>
      <c r="GW633" s="8"/>
      <c r="GX633" s="8" t="s">
        <v>74</v>
      </c>
      <c r="GY633" s="8"/>
      <c r="GZ633" s="50"/>
      <c r="HA633" s="8"/>
      <c r="HB633" s="8"/>
      <c r="HC633" s="50"/>
      <c r="HE633" s="181"/>
    </row>
    <row r="634" spans="1:213" s="1" customFormat="1" ht="15">
      <c r="A634" s="78"/>
      <c r="B634" s="67" t="s">
        <v>76</v>
      </c>
      <c r="C634" s="581" t="s">
        <v>77</v>
      </c>
      <c r="D634" s="581"/>
      <c r="E634" s="581"/>
      <c r="F634" s="581"/>
      <c r="G634" s="581"/>
      <c r="H634" s="68" t="s">
        <v>67</v>
      </c>
      <c r="I634" s="74">
        <v>0.2</v>
      </c>
      <c r="J634" s="96">
        <v>0.48</v>
      </c>
      <c r="K634" s="96">
        <v>0.48</v>
      </c>
      <c r="L634" s="70"/>
      <c r="M634" s="69"/>
      <c r="N634" s="77">
        <v>1071.2</v>
      </c>
      <c r="O634" s="69"/>
      <c r="P634" s="83">
        <v>514.17999999999995</v>
      </c>
      <c r="GO634" s="50"/>
      <c r="GP634" s="50"/>
      <c r="GQ634" s="50"/>
      <c r="GR634" s="50"/>
      <c r="GS634" s="50"/>
      <c r="GT634" s="50"/>
      <c r="GU634" s="50"/>
      <c r="GW634" s="8"/>
      <c r="GX634" s="8"/>
      <c r="GY634" s="8" t="s">
        <v>77</v>
      </c>
      <c r="GZ634" s="50"/>
      <c r="HA634" s="8"/>
      <c r="HB634" s="8"/>
      <c r="HC634" s="50"/>
      <c r="HE634" s="181"/>
    </row>
    <row r="635" spans="1:213" s="1" customFormat="1" ht="15">
      <c r="A635" s="73"/>
      <c r="B635" s="67" t="s">
        <v>150</v>
      </c>
      <c r="C635" s="581" t="s">
        <v>151</v>
      </c>
      <c r="D635" s="581"/>
      <c r="E635" s="581"/>
      <c r="F635" s="581"/>
      <c r="G635" s="581"/>
      <c r="H635" s="68" t="s">
        <v>75</v>
      </c>
      <c r="I635" s="74">
        <v>2.4</v>
      </c>
      <c r="J635" s="96">
        <v>0.48</v>
      </c>
      <c r="K635" s="96">
        <v>5.76</v>
      </c>
      <c r="L635" s="95">
        <v>1.75</v>
      </c>
      <c r="M635" s="76">
        <v>1.84</v>
      </c>
      <c r="N635" s="77">
        <v>3.22</v>
      </c>
      <c r="O635" s="69"/>
      <c r="P635" s="71">
        <v>18.55</v>
      </c>
      <c r="GO635" s="50"/>
      <c r="GP635" s="50"/>
      <c r="GQ635" s="50"/>
      <c r="GR635" s="50"/>
      <c r="GS635" s="50"/>
      <c r="GT635" s="50"/>
      <c r="GU635" s="50"/>
      <c r="GW635" s="8"/>
      <c r="GX635" s="8" t="s">
        <v>151</v>
      </c>
      <c r="GY635" s="8"/>
      <c r="GZ635" s="50"/>
      <c r="HA635" s="8"/>
      <c r="HB635" s="8"/>
      <c r="HC635" s="50"/>
      <c r="HE635" s="181"/>
    </row>
    <row r="636" spans="1:213" s="1" customFormat="1" ht="15">
      <c r="A636" s="73"/>
      <c r="B636" s="67" t="s">
        <v>394</v>
      </c>
      <c r="C636" s="581" t="s">
        <v>395</v>
      </c>
      <c r="D636" s="581"/>
      <c r="E636" s="581"/>
      <c r="F636" s="581"/>
      <c r="G636" s="581"/>
      <c r="H636" s="68" t="s">
        <v>75</v>
      </c>
      <c r="I636" s="74">
        <v>2.4</v>
      </c>
      <c r="J636" s="96">
        <v>0.48</v>
      </c>
      <c r="K636" s="96">
        <v>5.76</v>
      </c>
      <c r="L636" s="95">
        <v>8.84</v>
      </c>
      <c r="M636" s="76">
        <v>1.57</v>
      </c>
      <c r="N636" s="77">
        <v>13.88</v>
      </c>
      <c r="O636" s="69"/>
      <c r="P636" s="71">
        <v>79.95</v>
      </c>
      <c r="GO636" s="50"/>
      <c r="GP636" s="50"/>
      <c r="GQ636" s="50"/>
      <c r="GR636" s="50"/>
      <c r="GS636" s="50"/>
      <c r="GT636" s="50"/>
      <c r="GU636" s="50"/>
      <c r="GW636" s="8"/>
      <c r="GX636" s="8" t="s">
        <v>395</v>
      </c>
      <c r="GY636" s="8"/>
      <c r="GZ636" s="50"/>
      <c r="HA636" s="8"/>
      <c r="HB636" s="8"/>
      <c r="HC636" s="50"/>
      <c r="HE636" s="181"/>
    </row>
    <row r="637" spans="1:213" s="1" customFormat="1" ht="15">
      <c r="A637" s="73"/>
      <c r="B637" s="67" t="s">
        <v>78</v>
      </c>
      <c r="C637" s="581" t="s">
        <v>79</v>
      </c>
      <c r="D637" s="581"/>
      <c r="E637" s="581"/>
      <c r="F637" s="581"/>
      <c r="G637" s="581"/>
      <c r="H637" s="68" t="s">
        <v>75</v>
      </c>
      <c r="I637" s="74">
        <v>0.2</v>
      </c>
      <c r="J637" s="96">
        <v>0.48</v>
      </c>
      <c r="K637" s="96">
        <v>0.48</v>
      </c>
      <c r="L637" s="95">
        <v>477.92</v>
      </c>
      <c r="M637" s="76">
        <v>1.46</v>
      </c>
      <c r="N637" s="77">
        <v>697.76</v>
      </c>
      <c r="O637" s="69"/>
      <c r="P637" s="71">
        <v>334.92</v>
      </c>
      <c r="GO637" s="50"/>
      <c r="GP637" s="50"/>
      <c r="GQ637" s="50"/>
      <c r="GR637" s="50"/>
      <c r="GS637" s="50"/>
      <c r="GT637" s="50"/>
      <c r="GU637" s="50"/>
      <c r="GW637" s="8"/>
      <c r="GX637" s="8" t="s">
        <v>79</v>
      </c>
      <c r="GY637" s="8"/>
      <c r="GZ637" s="50"/>
      <c r="HA637" s="8"/>
      <c r="HB637" s="8"/>
      <c r="HC637" s="50"/>
      <c r="HE637" s="181"/>
    </row>
    <row r="638" spans="1:213" s="1" customFormat="1" ht="15">
      <c r="A638" s="78"/>
      <c r="B638" s="67" t="s">
        <v>80</v>
      </c>
      <c r="C638" s="581" t="s">
        <v>81</v>
      </c>
      <c r="D638" s="581"/>
      <c r="E638" s="581"/>
      <c r="F638" s="581"/>
      <c r="G638" s="581"/>
      <c r="H638" s="68" t="s">
        <v>67</v>
      </c>
      <c r="I638" s="74">
        <v>0.2</v>
      </c>
      <c r="J638" s="96">
        <v>0.48</v>
      </c>
      <c r="K638" s="96">
        <v>0.48</v>
      </c>
      <c r="L638" s="70"/>
      <c r="M638" s="69"/>
      <c r="N638" s="173">
        <v>797.45</v>
      </c>
      <c r="O638" s="69"/>
      <c r="P638" s="83">
        <v>382.78</v>
      </c>
      <c r="GO638" s="50"/>
      <c r="GP638" s="50"/>
      <c r="GQ638" s="50"/>
      <c r="GR638" s="50"/>
      <c r="GS638" s="50"/>
      <c r="GT638" s="50"/>
      <c r="GU638" s="50"/>
      <c r="GW638" s="8"/>
      <c r="GX638" s="8"/>
      <c r="GY638" s="8" t="s">
        <v>81</v>
      </c>
      <c r="GZ638" s="50"/>
      <c r="HA638" s="8"/>
      <c r="HB638" s="8"/>
      <c r="HC638" s="50"/>
      <c r="HE638" s="181"/>
    </row>
    <row r="639" spans="1:213" s="1" customFormat="1" ht="15">
      <c r="A639" s="66"/>
      <c r="B639" s="67" t="s">
        <v>84</v>
      </c>
      <c r="C639" s="581" t="s">
        <v>85</v>
      </c>
      <c r="D639" s="581"/>
      <c r="E639" s="581"/>
      <c r="F639" s="581"/>
      <c r="G639" s="581"/>
      <c r="H639" s="68"/>
      <c r="I639" s="69"/>
      <c r="J639" s="69"/>
      <c r="K639" s="69"/>
      <c r="L639" s="70"/>
      <c r="M639" s="69"/>
      <c r="N639" s="70"/>
      <c r="O639" s="69"/>
      <c r="P639" s="83">
        <v>0</v>
      </c>
      <c r="GO639" s="50"/>
      <c r="GP639" s="50"/>
      <c r="GQ639" s="50"/>
      <c r="GR639" s="50"/>
      <c r="GS639" s="50"/>
      <c r="GT639" s="50"/>
      <c r="GU639" s="50"/>
      <c r="GW639" s="8" t="s">
        <v>85</v>
      </c>
      <c r="GX639" s="8"/>
      <c r="GY639" s="8"/>
      <c r="GZ639" s="50"/>
      <c r="HA639" s="8"/>
      <c r="HB639" s="8"/>
      <c r="HC639" s="50"/>
      <c r="HE639" s="181"/>
    </row>
    <row r="640" spans="1:213" s="1" customFormat="1" ht="34.5">
      <c r="A640" s="73"/>
      <c r="B640" s="67" t="s">
        <v>396</v>
      </c>
      <c r="C640" s="581" t="s">
        <v>397</v>
      </c>
      <c r="D640" s="581"/>
      <c r="E640" s="581"/>
      <c r="F640" s="581"/>
      <c r="G640" s="581"/>
      <c r="H640" s="68" t="s">
        <v>376</v>
      </c>
      <c r="I640" s="127">
        <v>9.6000000000000002E-2</v>
      </c>
      <c r="J640" s="82">
        <v>0</v>
      </c>
      <c r="K640" s="82">
        <v>0</v>
      </c>
      <c r="L640" s="95">
        <v>37.71</v>
      </c>
      <c r="M640" s="186">
        <v>1.6</v>
      </c>
      <c r="N640" s="77">
        <v>60.34</v>
      </c>
      <c r="O640" s="69"/>
      <c r="P640" s="71">
        <v>0</v>
      </c>
      <c r="GO640" s="50"/>
      <c r="GP640" s="50"/>
      <c r="GQ640" s="50"/>
      <c r="GR640" s="50"/>
      <c r="GS640" s="50"/>
      <c r="GT640" s="50"/>
      <c r="GU640" s="50"/>
      <c r="GW640" s="8"/>
      <c r="GX640" s="8" t="s">
        <v>397</v>
      </c>
      <c r="GY640" s="8"/>
      <c r="GZ640" s="50"/>
      <c r="HA640" s="8"/>
      <c r="HB640" s="8"/>
      <c r="HC640" s="50"/>
      <c r="HE640" s="181"/>
    </row>
    <row r="641" spans="1:213" s="1" customFormat="1" ht="15">
      <c r="A641" s="73"/>
      <c r="B641" s="67" t="s">
        <v>398</v>
      </c>
      <c r="C641" s="581" t="s">
        <v>399</v>
      </c>
      <c r="D641" s="581"/>
      <c r="E641" s="581"/>
      <c r="F641" s="581"/>
      <c r="G641" s="581"/>
      <c r="H641" s="68" t="s">
        <v>91</v>
      </c>
      <c r="I641" s="74">
        <v>0.5</v>
      </c>
      <c r="J641" s="82">
        <v>0</v>
      </c>
      <c r="K641" s="82">
        <v>0</v>
      </c>
      <c r="L641" s="95">
        <v>931.11</v>
      </c>
      <c r="M641" s="76">
        <v>1.62</v>
      </c>
      <c r="N641" s="77">
        <v>1508.4</v>
      </c>
      <c r="O641" s="69"/>
      <c r="P641" s="71">
        <v>0</v>
      </c>
      <c r="GO641" s="50"/>
      <c r="GP641" s="50"/>
      <c r="GQ641" s="50"/>
      <c r="GR641" s="50"/>
      <c r="GS641" s="50"/>
      <c r="GT641" s="50"/>
      <c r="GU641" s="50"/>
      <c r="GW641" s="8"/>
      <c r="GX641" s="8" t="s">
        <v>399</v>
      </c>
      <c r="GY641" s="8"/>
      <c r="GZ641" s="50"/>
      <c r="HA641" s="8"/>
      <c r="HB641" s="8"/>
      <c r="HC641" s="50"/>
      <c r="HE641" s="181"/>
    </row>
    <row r="642" spans="1:213" s="1" customFormat="1" ht="15">
      <c r="A642" s="73"/>
      <c r="B642" s="67" t="s">
        <v>400</v>
      </c>
      <c r="C642" s="581" t="s">
        <v>401</v>
      </c>
      <c r="D642" s="581"/>
      <c r="E642" s="581"/>
      <c r="F642" s="581"/>
      <c r="G642" s="581"/>
      <c r="H642" s="68" t="s">
        <v>88</v>
      </c>
      <c r="I642" s="172">
        <v>6.0000000000000002E-5</v>
      </c>
      <c r="J642" s="82">
        <v>0</v>
      </c>
      <c r="K642" s="82">
        <v>0</v>
      </c>
      <c r="L642" s="75">
        <v>82698.14</v>
      </c>
      <c r="M642" s="76">
        <v>1.31</v>
      </c>
      <c r="N642" s="77">
        <v>108334.56</v>
      </c>
      <c r="O642" s="69"/>
      <c r="P642" s="71">
        <v>0</v>
      </c>
      <c r="GO642" s="50"/>
      <c r="GP642" s="50"/>
      <c r="GQ642" s="50"/>
      <c r="GR642" s="50"/>
      <c r="GS642" s="50"/>
      <c r="GT642" s="50"/>
      <c r="GU642" s="50"/>
      <c r="GW642" s="8"/>
      <c r="GX642" s="8" t="s">
        <v>401</v>
      </c>
      <c r="GY642" s="8"/>
      <c r="GZ642" s="50"/>
      <c r="HA642" s="8"/>
      <c r="HB642" s="8"/>
      <c r="HC642" s="50"/>
      <c r="HE642" s="181"/>
    </row>
    <row r="643" spans="1:213" s="1" customFormat="1" ht="15">
      <c r="A643" s="79"/>
      <c r="B643" s="65"/>
      <c r="C643" s="579" t="s">
        <v>99</v>
      </c>
      <c r="D643" s="579"/>
      <c r="E643" s="579"/>
      <c r="F643" s="579"/>
      <c r="G643" s="579"/>
      <c r="H643" s="53"/>
      <c r="I643" s="54"/>
      <c r="J643" s="54"/>
      <c r="K643" s="54"/>
      <c r="L643" s="57"/>
      <c r="M643" s="54"/>
      <c r="N643" s="80"/>
      <c r="O643" s="54"/>
      <c r="P643" s="81">
        <v>20864.099999999999</v>
      </c>
      <c r="GO643" s="50"/>
      <c r="GP643" s="50"/>
      <c r="GQ643" s="50"/>
      <c r="GR643" s="50"/>
      <c r="GS643" s="50"/>
      <c r="GT643" s="50"/>
      <c r="GU643" s="50"/>
      <c r="GW643" s="8"/>
      <c r="GX643" s="8"/>
      <c r="GY643" s="8"/>
      <c r="GZ643" s="50" t="s">
        <v>99</v>
      </c>
      <c r="HA643" s="8"/>
      <c r="HB643" s="8"/>
      <c r="HC643" s="50"/>
      <c r="HE643" s="181"/>
    </row>
    <row r="644" spans="1:213" s="1" customFormat="1" ht="15">
      <c r="A644" s="78" t="s">
        <v>402</v>
      </c>
      <c r="B644" s="67" t="s">
        <v>101</v>
      </c>
      <c r="C644" s="581" t="s">
        <v>102</v>
      </c>
      <c r="D644" s="581"/>
      <c r="E644" s="581"/>
      <c r="F644" s="581"/>
      <c r="G644" s="581"/>
      <c r="H644" s="68" t="s">
        <v>103</v>
      </c>
      <c r="I644" s="82">
        <v>2</v>
      </c>
      <c r="J644" s="69"/>
      <c r="K644" s="82">
        <v>2</v>
      </c>
      <c r="L644" s="70"/>
      <c r="M644" s="69"/>
      <c r="N644" s="70"/>
      <c r="O644" s="74">
        <v>0.4</v>
      </c>
      <c r="P644" s="83">
        <v>309.33999999999997</v>
      </c>
      <c r="GO644" s="50"/>
      <c r="GP644" s="50"/>
      <c r="GQ644" s="50"/>
      <c r="GR644" s="50"/>
      <c r="GS644" s="50"/>
      <c r="GT644" s="50"/>
      <c r="GU644" s="50"/>
      <c r="GW644" s="8"/>
      <c r="GX644" s="8"/>
      <c r="GY644" s="8"/>
      <c r="GZ644" s="50"/>
      <c r="HA644" s="8" t="s">
        <v>102</v>
      </c>
      <c r="HB644" s="8"/>
      <c r="HC644" s="50"/>
      <c r="HE644" s="181"/>
    </row>
    <row r="645" spans="1:213" s="1" customFormat="1" ht="15">
      <c r="A645" s="78"/>
      <c r="B645" s="67"/>
      <c r="C645" s="581" t="s">
        <v>104</v>
      </c>
      <c r="D645" s="581"/>
      <c r="E645" s="581"/>
      <c r="F645" s="581"/>
      <c r="G645" s="581"/>
      <c r="H645" s="68"/>
      <c r="I645" s="69"/>
      <c r="J645" s="69"/>
      <c r="K645" s="69"/>
      <c r="L645" s="70"/>
      <c r="M645" s="69"/>
      <c r="N645" s="70"/>
      <c r="O645" s="69"/>
      <c r="P645" s="71">
        <v>19457.439999999999</v>
      </c>
      <c r="GO645" s="50"/>
      <c r="GP645" s="50"/>
      <c r="GQ645" s="50"/>
      <c r="GR645" s="50"/>
      <c r="GS645" s="50"/>
      <c r="GT645" s="50"/>
      <c r="GU645" s="50"/>
      <c r="GW645" s="8"/>
      <c r="GX645" s="8"/>
      <c r="GY645" s="8"/>
      <c r="GZ645" s="50"/>
      <c r="HA645" s="8"/>
      <c r="HB645" s="8" t="s">
        <v>104</v>
      </c>
      <c r="HC645" s="50"/>
      <c r="HE645" s="181"/>
    </row>
    <row r="646" spans="1:213" s="1" customFormat="1" ht="15">
      <c r="A646" s="78"/>
      <c r="B646" s="67" t="s">
        <v>105</v>
      </c>
      <c r="C646" s="581" t="s">
        <v>106</v>
      </c>
      <c r="D646" s="581"/>
      <c r="E646" s="581"/>
      <c r="F646" s="581"/>
      <c r="G646" s="581"/>
      <c r="H646" s="68" t="s">
        <v>103</v>
      </c>
      <c r="I646" s="82">
        <v>98</v>
      </c>
      <c r="J646" s="69"/>
      <c r="K646" s="82">
        <v>98</v>
      </c>
      <c r="L646" s="70"/>
      <c r="M646" s="69"/>
      <c r="N646" s="70"/>
      <c r="O646" s="69"/>
      <c r="P646" s="71">
        <v>19068.29</v>
      </c>
      <c r="GO646" s="50"/>
      <c r="GP646" s="50"/>
      <c r="GQ646" s="50"/>
      <c r="GR646" s="50"/>
      <c r="GS646" s="50"/>
      <c r="GT646" s="50"/>
      <c r="GU646" s="50"/>
      <c r="GW646" s="8"/>
      <c r="GX646" s="8"/>
      <c r="GY646" s="8"/>
      <c r="GZ646" s="50"/>
      <c r="HA646" s="8"/>
      <c r="HB646" s="8" t="s">
        <v>106</v>
      </c>
      <c r="HC646" s="50"/>
      <c r="HE646" s="181"/>
    </row>
    <row r="647" spans="1:213" s="1" customFormat="1" ht="15">
      <c r="A647" s="78"/>
      <c r="B647" s="67" t="s">
        <v>107</v>
      </c>
      <c r="C647" s="581" t="s">
        <v>108</v>
      </c>
      <c r="D647" s="581"/>
      <c r="E647" s="581"/>
      <c r="F647" s="581"/>
      <c r="G647" s="581"/>
      <c r="H647" s="68" t="s">
        <v>103</v>
      </c>
      <c r="I647" s="82">
        <v>51</v>
      </c>
      <c r="J647" s="69"/>
      <c r="K647" s="82">
        <v>51</v>
      </c>
      <c r="L647" s="70"/>
      <c r="M647" s="69"/>
      <c r="N647" s="70"/>
      <c r="O647" s="69"/>
      <c r="P647" s="71">
        <v>9923.2900000000009</v>
      </c>
      <c r="GO647" s="50"/>
      <c r="GP647" s="50"/>
      <c r="GQ647" s="50"/>
      <c r="GR647" s="50"/>
      <c r="GS647" s="50"/>
      <c r="GT647" s="50"/>
      <c r="GU647" s="50"/>
      <c r="GW647" s="8"/>
      <c r="GX647" s="8"/>
      <c r="GY647" s="8"/>
      <c r="GZ647" s="50"/>
      <c r="HA647" s="8"/>
      <c r="HB647" s="8" t="s">
        <v>108</v>
      </c>
      <c r="HC647" s="50"/>
      <c r="HE647" s="181"/>
    </row>
    <row r="648" spans="1:213" s="1" customFormat="1" ht="15">
      <c r="A648" s="84"/>
      <c r="B648" s="85"/>
      <c r="C648" s="579" t="s">
        <v>109</v>
      </c>
      <c r="D648" s="579"/>
      <c r="E648" s="579"/>
      <c r="F648" s="579"/>
      <c r="G648" s="579"/>
      <c r="H648" s="53"/>
      <c r="I648" s="54"/>
      <c r="J648" s="54"/>
      <c r="K648" s="54"/>
      <c r="L648" s="57"/>
      <c r="M648" s="54"/>
      <c r="N648" s="80">
        <v>10033</v>
      </c>
      <c r="O648" s="54"/>
      <c r="P648" s="81">
        <v>50165.02</v>
      </c>
      <c r="GO648" s="50"/>
      <c r="GP648" s="50"/>
      <c r="GQ648" s="50"/>
      <c r="GR648" s="50"/>
      <c r="GS648" s="50"/>
      <c r="GT648" s="50"/>
      <c r="GU648" s="50"/>
      <c r="GW648" s="8"/>
      <c r="GX648" s="8"/>
      <c r="GY648" s="8"/>
      <c r="GZ648" s="50"/>
      <c r="HA648" s="8"/>
      <c r="HB648" s="8"/>
      <c r="HC648" s="50" t="s">
        <v>109</v>
      </c>
      <c r="HE648" s="181"/>
    </row>
    <row r="649" spans="1:213" s="1" customFormat="1" ht="0.75" customHeight="1">
      <c r="A649" s="86"/>
      <c r="B649" s="87"/>
      <c r="C649" s="87"/>
      <c r="D649" s="87"/>
      <c r="E649" s="87"/>
      <c r="F649" s="87"/>
      <c r="G649" s="87"/>
      <c r="H649" s="88"/>
      <c r="I649" s="89"/>
      <c r="J649" s="89"/>
      <c r="K649" s="89"/>
      <c r="L649" s="90"/>
      <c r="M649" s="89"/>
      <c r="N649" s="90"/>
      <c r="O649" s="89"/>
      <c r="P649" s="91"/>
      <c r="GO649" s="50"/>
      <c r="GP649" s="50"/>
      <c r="GQ649" s="50"/>
      <c r="GR649" s="50"/>
      <c r="GS649" s="50"/>
      <c r="GT649" s="50"/>
      <c r="GU649" s="50"/>
      <c r="GW649" s="8"/>
      <c r="GX649" s="8"/>
      <c r="GY649" s="8"/>
      <c r="GZ649" s="50"/>
      <c r="HA649" s="8"/>
      <c r="HB649" s="8"/>
      <c r="HC649" s="50"/>
      <c r="HE649" s="181"/>
    </row>
    <row r="650" spans="1:213" s="1" customFormat="1" ht="22.5">
      <c r="A650" s="51" t="s">
        <v>403</v>
      </c>
      <c r="B650" s="52" t="s">
        <v>404</v>
      </c>
      <c r="C650" s="580" t="s">
        <v>405</v>
      </c>
      <c r="D650" s="580"/>
      <c r="E650" s="580"/>
      <c r="F650" s="580"/>
      <c r="G650" s="580"/>
      <c r="H650" s="53" t="s">
        <v>223</v>
      </c>
      <c r="I650" s="54">
        <v>2</v>
      </c>
      <c r="J650" s="55">
        <v>1</v>
      </c>
      <c r="K650" s="55">
        <v>2</v>
      </c>
      <c r="L650" s="57"/>
      <c r="M650" s="54"/>
      <c r="N650" s="57"/>
      <c r="O650" s="54"/>
      <c r="P650" s="58"/>
      <c r="Q650" s="59"/>
      <c r="R650" s="60"/>
      <c r="GO650" s="50"/>
      <c r="GP650" s="50"/>
      <c r="GQ650" s="50" t="s">
        <v>405</v>
      </c>
      <c r="GR650" s="50" t="s">
        <v>6</v>
      </c>
      <c r="GS650" s="50" t="s">
        <v>6</v>
      </c>
      <c r="GT650" s="50" t="s">
        <v>6</v>
      </c>
      <c r="GU650" s="50" t="s">
        <v>6</v>
      </c>
      <c r="GW650" s="8"/>
      <c r="GX650" s="8"/>
      <c r="GY650" s="8"/>
      <c r="GZ650" s="50"/>
      <c r="HA650" s="8"/>
      <c r="HB650" s="8"/>
      <c r="HC650" s="50"/>
      <c r="HE650" s="181"/>
    </row>
    <row r="651" spans="1:213" s="1" customFormat="1" ht="15">
      <c r="A651" s="61"/>
      <c r="B651" s="62"/>
      <c r="C651" s="578" t="s">
        <v>406</v>
      </c>
      <c r="D651" s="578"/>
      <c r="E651" s="578"/>
      <c r="F651" s="578"/>
      <c r="G651" s="578"/>
      <c r="H651" s="578"/>
      <c r="I651" s="578"/>
      <c r="J651" s="578"/>
      <c r="K651" s="578"/>
      <c r="L651" s="578"/>
      <c r="M651" s="578"/>
      <c r="N651" s="578"/>
      <c r="O651" s="578"/>
      <c r="P651" s="585"/>
      <c r="GO651" s="50"/>
      <c r="GP651" s="50"/>
      <c r="GQ651" s="50"/>
      <c r="GR651" s="50"/>
      <c r="GS651" s="50"/>
      <c r="GT651" s="50"/>
      <c r="GU651" s="50"/>
      <c r="GW651" s="8"/>
      <c r="GX651" s="8"/>
      <c r="GY651" s="8"/>
      <c r="GZ651" s="50"/>
      <c r="HA651" s="8"/>
      <c r="HB651" s="8"/>
      <c r="HC651" s="50"/>
      <c r="HD651" s="63" t="s">
        <v>406</v>
      </c>
      <c r="HE651" s="181"/>
    </row>
    <row r="652" spans="1:213" s="1" customFormat="1" ht="23.25">
      <c r="A652" s="64"/>
      <c r="B652" s="65" t="s">
        <v>62</v>
      </c>
      <c r="C652" s="572" t="s">
        <v>63</v>
      </c>
      <c r="D652" s="572"/>
      <c r="E652" s="572"/>
      <c r="F652" s="572"/>
      <c r="G652" s="572"/>
      <c r="H652" s="572"/>
      <c r="I652" s="572"/>
      <c r="J652" s="572"/>
      <c r="K652" s="572"/>
      <c r="L652" s="572"/>
      <c r="M652" s="572"/>
      <c r="N652" s="572"/>
      <c r="O652" s="572"/>
      <c r="P652" s="587"/>
      <c r="GO652" s="50"/>
      <c r="GP652" s="50"/>
      <c r="GQ652" s="50"/>
      <c r="GR652" s="50"/>
      <c r="GS652" s="50"/>
      <c r="GT652" s="50"/>
      <c r="GU652" s="50"/>
      <c r="GV652" s="63" t="s">
        <v>63</v>
      </c>
      <c r="GW652" s="8"/>
      <c r="GX652" s="8"/>
      <c r="GY652" s="8"/>
      <c r="GZ652" s="50"/>
      <c r="HA652" s="8"/>
      <c r="HB652" s="8"/>
      <c r="HC652" s="50"/>
      <c r="HE652" s="181"/>
    </row>
    <row r="653" spans="1:213" s="1" customFormat="1" ht="22.5">
      <c r="A653" s="64"/>
      <c r="B653" s="65" t="s">
        <v>208</v>
      </c>
      <c r="C653" s="572" t="s">
        <v>209</v>
      </c>
      <c r="D653" s="572"/>
      <c r="E653" s="572"/>
      <c r="F653" s="572"/>
      <c r="G653" s="572"/>
      <c r="H653" s="572"/>
      <c r="I653" s="572"/>
      <c r="J653" s="572"/>
      <c r="K653" s="572"/>
      <c r="L653" s="572"/>
      <c r="M653" s="572"/>
      <c r="N653" s="572"/>
      <c r="O653" s="572"/>
      <c r="P653" s="587"/>
      <c r="GO653" s="50"/>
      <c r="GP653" s="50"/>
      <c r="GQ653" s="50"/>
      <c r="GR653" s="50"/>
      <c r="GS653" s="50"/>
      <c r="GT653" s="50"/>
      <c r="GU653" s="50"/>
      <c r="GV653" s="63" t="s">
        <v>209</v>
      </c>
      <c r="GW653" s="8"/>
      <c r="GX653" s="8"/>
      <c r="GY653" s="8"/>
      <c r="GZ653" s="50"/>
      <c r="HA653" s="8"/>
      <c r="HB653" s="8"/>
      <c r="HC653" s="50"/>
      <c r="HE653" s="181"/>
    </row>
    <row r="654" spans="1:213" s="1" customFormat="1" ht="15">
      <c r="A654" s="66"/>
      <c r="B654" s="67" t="s">
        <v>58</v>
      </c>
      <c r="C654" s="581" t="s">
        <v>66</v>
      </c>
      <c r="D654" s="581"/>
      <c r="E654" s="581"/>
      <c r="F654" s="581"/>
      <c r="G654" s="581"/>
      <c r="H654" s="68" t="s">
        <v>67</v>
      </c>
      <c r="I654" s="69"/>
      <c r="J654" s="69"/>
      <c r="K654" s="128">
        <v>10.521599999999999</v>
      </c>
      <c r="L654" s="70"/>
      <c r="M654" s="69"/>
      <c r="N654" s="70"/>
      <c r="O654" s="69"/>
      <c r="P654" s="71">
        <v>8202.5300000000007</v>
      </c>
      <c r="GO654" s="50"/>
      <c r="GP654" s="50"/>
      <c r="GQ654" s="50"/>
      <c r="GR654" s="50"/>
      <c r="GS654" s="50"/>
      <c r="GT654" s="50"/>
      <c r="GU654" s="50"/>
      <c r="GW654" s="8" t="s">
        <v>66</v>
      </c>
      <c r="GX654" s="8"/>
      <c r="GY654" s="8"/>
      <c r="GZ654" s="50"/>
      <c r="HA654" s="8"/>
      <c r="HB654" s="8"/>
      <c r="HC654" s="50"/>
      <c r="HE654" s="181"/>
    </row>
    <row r="655" spans="1:213" s="1" customFormat="1" ht="15">
      <c r="A655" s="73"/>
      <c r="B655" s="67" t="s">
        <v>226</v>
      </c>
      <c r="C655" s="581" t="s">
        <v>227</v>
      </c>
      <c r="D655" s="581"/>
      <c r="E655" s="581"/>
      <c r="F655" s="581"/>
      <c r="G655" s="581"/>
      <c r="H655" s="68" t="s">
        <v>67</v>
      </c>
      <c r="I655" s="96">
        <v>10.96</v>
      </c>
      <c r="J655" s="96">
        <v>0.48</v>
      </c>
      <c r="K655" s="128">
        <v>10.521599999999999</v>
      </c>
      <c r="L655" s="129"/>
      <c r="M655" s="130"/>
      <c r="N655" s="77">
        <v>779.59</v>
      </c>
      <c r="O655" s="69"/>
      <c r="P655" s="71">
        <v>8202.5300000000007</v>
      </c>
      <c r="GO655" s="50"/>
      <c r="GP655" s="50"/>
      <c r="GQ655" s="50"/>
      <c r="GR655" s="50"/>
      <c r="GS655" s="50"/>
      <c r="GT655" s="50"/>
      <c r="GU655" s="50"/>
      <c r="GW655" s="8"/>
      <c r="GX655" s="8" t="s">
        <v>227</v>
      </c>
      <c r="GY655" s="8"/>
      <c r="GZ655" s="50"/>
      <c r="HA655" s="8"/>
      <c r="HB655" s="8"/>
      <c r="HC655" s="50"/>
      <c r="HE655" s="181"/>
    </row>
    <row r="656" spans="1:213" s="1" customFormat="1" ht="15">
      <c r="A656" s="66"/>
      <c r="B656" s="67" t="s">
        <v>70</v>
      </c>
      <c r="C656" s="581" t="s">
        <v>71</v>
      </c>
      <c r="D656" s="581"/>
      <c r="E656" s="581"/>
      <c r="F656" s="581"/>
      <c r="G656" s="581"/>
      <c r="H656" s="68"/>
      <c r="I656" s="69"/>
      <c r="J656" s="69"/>
      <c r="K656" s="69"/>
      <c r="L656" s="70"/>
      <c r="M656" s="69"/>
      <c r="N656" s="70"/>
      <c r="O656" s="69"/>
      <c r="P656" s="83">
        <v>853.42</v>
      </c>
      <c r="GO656" s="50"/>
      <c r="GP656" s="50"/>
      <c r="GQ656" s="50"/>
      <c r="GR656" s="50"/>
      <c r="GS656" s="50"/>
      <c r="GT656" s="50"/>
      <c r="GU656" s="50"/>
      <c r="GW656" s="8" t="s">
        <v>71</v>
      </c>
      <c r="GX656" s="8"/>
      <c r="GY656" s="8"/>
      <c r="GZ656" s="50"/>
      <c r="HA656" s="8"/>
      <c r="HB656" s="8"/>
      <c r="HC656" s="50"/>
      <c r="HE656" s="181"/>
    </row>
    <row r="657" spans="1:213" s="1" customFormat="1" ht="15">
      <c r="A657" s="66"/>
      <c r="B657" s="67"/>
      <c r="C657" s="581" t="s">
        <v>72</v>
      </c>
      <c r="D657" s="581"/>
      <c r="E657" s="581"/>
      <c r="F657" s="581"/>
      <c r="G657" s="581"/>
      <c r="H657" s="68" t="s">
        <v>67</v>
      </c>
      <c r="I657" s="69"/>
      <c r="J657" s="69"/>
      <c r="K657" s="128">
        <v>0.59519999999999995</v>
      </c>
      <c r="L657" s="70"/>
      <c r="M657" s="69"/>
      <c r="N657" s="70"/>
      <c r="O657" s="69"/>
      <c r="P657" s="83">
        <v>556.11</v>
      </c>
      <c r="GO657" s="50"/>
      <c r="GP657" s="50"/>
      <c r="GQ657" s="50"/>
      <c r="GR657" s="50"/>
      <c r="GS657" s="50"/>
      <c r="GT657" s="50"/>
      <c r="GU657" s="50"/>
      <c r="GW657" s="8" t="s">
        <v>72</v>
      </c>
      <c r="GX657" s="8"/>
      <c r="GY657" s="8"/>
      <c r="GZ657" s="50"/>
      <c r="HA657" s="8"/>
      <c r="HB657" s="8"/>
      <c r="HC657" s="50"/>
      <c r="HE657" s="181"/>
    </row>
    <row r="658" spans="1:213" s="1" customFormat="1" ht="15">
      <c r="A658" s="73"/>
      <c r="B658" s="67" t="s">
        <v>73</v>
      </c>
      <c r="C658" s="581" t="s">
        <v>74</v>
      </c>
      <c r="D658" s="581"/>
      <c r="E658" s="581"/>
      <c r="F658" s="581"/>
      <c r="G658" s="581"/>
      <c r="H658" s="68" t="s">
        <v>75</v>
      </c>
      <c r="I658" s="96">
        <v>0.31</v>
      </c>
      <c r="J658" s="96">
        <v>0.48</v>
      </c>
      <c r="K658" s="128">
        <v>0.29759999999999998</v>
      </c>
      <c r="L658" s="129"/>
      <c r="M658" s="130"/>
      <c r="N658" s="77">
        <v>2027.59</v>
      </c>
      <c r="O658" s="69"/>
      <c r="P658" s="71">
        <v>603.41</v>
      </c>
      <c r="GO658" s="50"/>
      <c r="GP658" s="50"/>
      <c r="GQ658" s="50"/>
      <c r="GR658" s="50"/>
      <c r="GS658" s="50"/>
      <c r="GT658" s="50"/>
      <c r="GU658" s="50"/>
      <c r="GW658" s="8"/>
      <c r="GX658" s="8" t="s">
        <v>74</v>
      </c>
      <c r="GY658" s="8"/>
      <c r="GZ658" s="50"/>
      <c r="HA658" s="8"/>
      <c r="HB658" s="8"/>
      <c r="HC658" s="50"/>
      <c r="HE658" s="181"/>
    </row>
    <row r="659" spans="1:213" s="1" customFormat="1" ht="15">
      <c r="A659" s="78"/>
      <c r="B659" s="67" t="s">
        <v>76</v>
      </c>
      <c r="C659" s="581" t="s">
        <v>77</v>
      </c>
      <c r="D659" s="581"/>
      <c r="E659" s="581"/>
      <c r="F659" s="581"/>
      <c r="G659" s="581"/>
      <c r="H659" s="68" t="s">
        <v>67</v>
      </c>
      <c r="I659" s="96">
        <v>0.31</v>
      </c>
      <c r="J659" s="96">
        <v>0.48</v>
      </c>
      <c r="K659" s="128">
        <v>0.29759999999999998</v>
      </c>
      <c r="L659" s="70"/>
      <c r="M659" s="69"/>
      <c r="N659" s="77">
        <v>1071.2</v>
      </c>
      <c r="O659" s="69"/>
      <c r="P659" s="83">
        <v>318.79000000000002</v>
      </c>
      <c r="GO659" s="50"/>
      <c r="GP659" s="50"/>
      <c r="GQ659" s="50"/>
      <c r="GR659" s="50"/>
      <c r="GS659" s="50"/>
      <c r="GT659" s="50"/>
      <c r="GU659" s="50"/>
      <c r="GW659" s="8"/>
      <c r="GX659" s="8"/>
      <c r="GY659" s="8" t="s">
        <v>77</v>
      </c>
      <c r="GZ659" s="50"/>
      <c r="HA659" s="8"/>
      <c r="HB659" s="8"/>
      <c r="HC659" s="50"/>
      <c r="HE659" s="181"/>
    </row>
    <row r="660" spans="1:213" s="1" customFormat="1" ht="15">
      <c r="A660" s="73"/>
      <c r="B660" s="67" t="s">
        <v>150</v>
      </c>
      <c r="C660" s="581" t="s">
        <v>151</v>
      </c>
      <c r="D660" s="581"/>
      <c r="E660" s="581"/>
      <c r="F660" s="581"/>
      <c r="G660" s="581"/>
      <c r="H660" s="68" t="s">
        <v>75</v>
      </c>
      <c r="I660" s="96">
        <v>2.58</v>
      </c>
      <c r="J660" s="96">
        <v>0.48</v>
      </c>
      <c r="K660" s="128">
        <v>2.4767999999999999</v>
      </c>
      <c r="L660" s="95">
        <v>1.75</v>
      </c>
      <c r="M660" s="76">
        <v>1.84</v>
      </c>
      <c r="N660" s="77">
        <v>3.22</v>
      </c>
      <c r="O660" s="69"/>
      <c r="P660" s="71">
        <v>7.98</v>
      </c>
      <c r="GO660" s="50"/>
      <c r="GP660" s="50"/>
      <c r="GQ660" s="50"/>
      <c r="GR660" s="50"/>
      <c r="GS660" s="50"/>
      <c r="GT660" s="50"/>
      <c r="GU660" s="50"/>
      <c r="GW660" s="8"/>
      <c r="GX660" s="8" t="s">
        <v>151</v>
      </c>
      <c r="GY660" s="8"/>
      <c r="GZ660" s="50"/>
      <c r="HA660" s="8"/>
      <c r="HB660" s="8"/>
      <c r="HC660" s="50"/>
      <c r="HE660" s="181"/>
    </row>
    <row r="661" spans="1:213" s="1" customFormat="1" ht="15">
      <c r="A661" s="73"/>
      <c r="B661" s="67" t="s">
        <v>394</v>
      </c>
      <c r="C661" s="581" t="s">
        <v>395</v>
      </c>
      <c r="D661" s="581"/>
      <c r="E661" s="581"/>
      <c r="F661" s="581"/>
      <c r="G661" s="581"/>
      <c r="H661" s="68" t="s">
        <v>75</v>
      </c>
      <c r="I661" s="96">
        <v>2.58</v>
      </c>
      <c r="J661" s="96">
        <v>0.48</v>
      </c>
      <c r="K661" s="128">
        <v>2.4767999999999999</v>
      </c>
      <c r="L661" s="95">
        <v>8.84</v>
      </c>
      <c r="M661" s="76">
        <v>1.57</v>
      </c>
      <c r="N661" s="77">
        <v>13.88</v>
      </c>
      <c r="O661" s="69"/>
      <c r="P661" s="71">
        <v>34.380000000000003</v>
      </c>
      <c r="GO661" s="50"/>
      <c r="GP661" s="50"/>
      <c r="GQ661" s="50"/>
      <c r="GR661" s="50"/>
      <c r="GS661" s="50"/>
      <c r="GT661" s="50"/>
      <c r="GU661" s="50"/>
      <c r="GW661" s="8"/>
      <c r="GX661" s="8" t="s">
        <v>395</v>
      </c>
      <c r="GY661" s="8"/>
      <c r="GZ661" s="50"/>
      <c r="HA661" s="8"/>
      <c r="HB661" s="8"/>
      <c r="HC661" s="50"/>
      <c r="HE661" s="181"/>
    </row>
    <row r="662" spans="1:213" s="1" customFormat="1" ht="15">
      <c r="A662" s="73"/>
      <c r="B662" s="67" t="s">
        <v>78</v>
      </c>
      <c r="C662" s="581" t="s">
        <v>79</v>
      </c>
      <c r="D662" s="581"/>
      <c r="E662" s="581"/>
      <c r="F662" s="581"/>
      <c r="G662" s="581"/>
      <c r="H662" s="68" t="s">
        <v>75</v>
      </c>
      <c r="I662" s="96">
        <v>0.31</v>
      </c>
      <c r="J662" s="96">
        <v>0.48</v>
      </c>
      <c r="K662" s="128">
        <v>0.29759999999999998</v>
      </c>
      <c r="L662" s="95">
        <v>477.92</v>
      </c>
      <c r="M662" s="76">
        <v>1.46</v>
      </c>
      <c r="N662" s="77">
        <v>697.76</v>
      </c>
      <c r="O662" s="69"/>
      <c r="P662" s="71">
        <v>207.65</v>
      </c>
      <c r="GO662" s="50"/>
      <c r="GP662" s="50"/>
      <c r="GQ662" s="50"/>
      <c r="GR662" s="50"/>
      <c r="GS662" s="50"/>
      <c r="GT662" s="50"/>
      <c r="GU662" s="50"/>
      <c r="GW662" s="8"/>
      <c r="GX662" s="8" t="s">
        <v>79</v>
      </c>
      <c r="GY662" s="8"/>
      <c r="GZ662" s="50"/>
      <c r="HA662" s="8"/>
      <c r="HB662" s="8"/>
      <c r="HC662" s="50"/>
      <c r="HE662" s="181"/>
    </row>
    <row r="663" spans="1:213" s="1" customFormat="1" ht="15">
      <c r="A663" s="78"/>
      <c r="B663" s="67" t="s">
        <v>80</v>
      </c>
      <c r="C663" s="581" t="s">
        <v>81</v>
      </c>
      <c r="D663" s="581"/>
      <c r="E663" s="581"/>
      <c r="F663" s="581"/>
      <c r="G663" s="581"/>
      <c r="H663" s="68" t="s">
        <v>67</v>
      </c>
      <c r="I663" s="96">
        <v>0.31</v>
      </c>
      <c r="J663" s="96">
        <v>0.48</v>
      </c>
      <c r="K663" s="128">
        <v>0.29759999999999998</v>
      </c>
      <c r="L663" s="70"/>
      <c r="M663" s="69"/>
      <c r="N663" s="173">
        <v>797.45</v>
      </c>
      <c r="O663" s="69"/>
      <c r="P663" s="83">
        <v>237.32</v>
      </c>
      <c r="GO663" s="50"/>
      <c r="GP663" s="50"/>
      <c r="GQ663" s="50"/>
      <c r="GR663" s="50"/>
      <c r="GS663" s="50"/>
      <c r="GT663" s="50"/>
      <c r="GU663" s="50"/>
      <c r="GW663" s="8"/>
      <c r="GX663" s="8"/>
      <c r="GY663" s="8" t="s">
        <v>81</v>
      </c>
      <c r="GZ663" s="50"/>
      <c r="HA663" s="8"/>
      <c r="HB663" s="8"/>
      <c r="HC663" s="50"/>
      <c r="HE663" s="181"/>
    </row>
    <row r="664" spans="1:213" s="1" customFormat="1" ht="15">
      <c r="A664" s="66"/>
      <c r="B664" s="67" t="s">
        <v>84</v>
      </c>
      <c r="C664" s="581" t="s">
        <v>85</v>
      </c>
      <c r="D664" s="581"/>
      <c r="E664" s="581"/>
      <c r="F664" s="581"/>
      <c r="G664" s="581"/>
      <c r="H664" s="68"/>
      <c r="I664" s="69"/>
      <c r="J664" s="69"/>
      <c r="K664" s="69"/>
      <c r="L664" s="70"/>
      <c r="M664" s="69"/>
      <c r="N664" s="70"/>
      <c r="O664" s="69"/>
      <c r="P664" s="83">
        <v>0</v>
      </c>
      <c r="GO664" s="50"/>
      <c r="GP664" s="50"/>
      <c r="GQ664" s="50"/>
      <c r="GR664" s="50"/>
      <c r="GS664" s="50"/>
      <c r="GT664" s="50"/>
      <c r="GU664" s="50"/>
      <c r="GW664" s="8" t="s">
        <v>85</v>
      </c>
      <c r="GX664" s="8"/>
      <c r="GY664" s="8"/>
      <c r="GZ664" s="50"/>
      <c r="HA664" s="8"/>
      <c r="HB664" s="8"/>
      <c r="HC664" s="50"/>
      <c r="HE664" s="181"/>
    </row>
    <row r="665" spans="1:213" s="1" customFormat="1" ht="34.5">
      <c r="A665" s="73"/>
      <c r="B665" s="67" t="s">
        <v>396</v>
      </c>
      <c r="C665" s="581" t="s">
        <v>397</v>
      </c>
      <c r="D665" s="581"/>
      <c r="E665" s="581"/>
      <c r="F665" s="581"/>
      <c r="G665" s="581"/>
      <c r="H665" s="68" t="s">
        <v>376</v>
      </c>
      <c r="I665" s="127">
        <v>9.6000000000000002E-2</v>
      </c>
      <c r="J665" s="82">
        <v>0</v>
      </c>
      <c r="K665" s="82">
        <v>0</v>
      </c>
      <c r="L665" s="95">
        <v>37.71</v>
      </c>
      <c r="M665" s="186">
        <v>1.6</v>
      </c>
      <c r="N665" s="77">
        <v>60.34</v>
      </c>
      <c r="O665" s="69"/>
      <c r="P665" s="71">
        <v>0</v>
      </c>
      <c r="GO665" s="50"/>
      <c r="GP665" s="50"/>
      <c r="GQ665" s="50"/>
      <c r="GR665" s="50"/>
      <c r="GS665" s="50"/>
      <c r="GT665" s="50"/>
      <c r="GU665" s="50"/>
      <c r="GW665" s="8"/>
      <c r="GX665" s="8" t="s">
        <v>397</v>
      </c>
      <c r="GY665" s="8"/>
      <c r="GZ665" s="50"/>
      <c r="HA665" s="8"/>
      <c r="HB665" s="8"/>
      <c r="HC665" s="50"/>
      <c r="HE665" s="181"/>
    </row>
    <row r="666" spans="1:213" s="1" customFormat="1" ht="23.25">
      <c r="A666" s="73"/>
      <c r="B666" s="67" t="s">
        <v>95</v>
      </c>
      <c r="C666" s="581" t="s">
        <v>96</v>
      </c>
      <c r="D666" s="581"/>
      <c r="E666" s="581"/>
      <c r="F666" s="581"/>
      <c r="G666" s="581"/>
      <c r="H666" s="68" t="s">
        <v>88</v>
      </c>
      <c r="I666" s="127">
        <v>1E-3</v>
      </c>
      <c r="J666" s="82">
        <v>0</v>
      </c>
      <c r="K666" s="82">
        <v>0</v>
      </c>
      <c r="L666" s="75">
        <v>70310.45</v>
      </c>
      <c r="M666" s="76">
        <v>0.99</v>
      </c>
      <c r="N666" s="77">
        <v>69607.350000000006</v>
      </c>
      <c r="O666" s="69"/>
      <c r="P666" s="71">
        <v>0</v>
      </c>
      <c r="GO666" s="50"/>
      <c r="GP666" s="50"/>
      <c r="GQ666" s="50"/>
      <c r="GR666" s="50"/>
      <c r="GS666" s="50"/>
      <c r="GT666" s="50"/>
      <c r="GU666" s="50"/>
      <c r="GW666" s="8"/>
      <c r="GX666" s="8" t="s">
        <v>96</v>
      </c>
      <c r="GY666" s="8"/>
      <c r="GZ666" s="50"/>
      <c r="HA666" s="8"/>
      <c r="HB666" s="8"/>
      <c r="HC666" s="50"/>
      <c r="HE666" s="181"/>
    </row>
    <row r="667" spans="1:213" s="1" customFormat="1" ht="34.5">
      <c r="A667" s="73"/>
      <c r="B667" s="67" t="s">
        <v>173</v>
      </c>
      <c r="C667" s="581" t="s">
        <v>174</v>
      </c>
      <c r="D667" s="581"/>
      <c r="E667" s="581"/>
      <c r="F667" s="581"/>
      <c r="G667" s="581"/>
      <c r="H667" s="68" t="s">
        <v>88</v>
      </c>
      <c r="I667" s="96">
        <v>0.01</v>
      </c>
      <c r="J667" s="82">
        <v>0</v>
      </c>
      <c r="K667" s="82">
        <v>0</v>
      </c>
      <c r="L667" s="75">
        <v>70842.5</v>
      </c>
      <c r="M667" s="76">
        <v>0.92</v>
      </c>
      <c r="N667" s="77">
        <v>65175.1</v>
      </c>
      <c r="O667" s="69"/>
      <c r="P667" s="71">
        <v>0</v>
      </c>
      <c r="GO667" s="50"/>
      <c r="GP667" s="50"/>
      <c r="GQ667" s="50"/>
      <c r="GR667" s="50"/>
      <c r="GS667" s="50"/>
      <c r="GT667" s="50"/>
      <c r="GU667" s="50"/>
      <c r="GW667" s="8"/>
      <c r="GX667" s="8" t="s">
        <v>174</v>
      </c>
      <c r="GY667" s="8"/>
      <c r="GZ667" s="50"/>
      <c r="HA667" s="8"/>
      <c r="HB667" s="8"/>
      <c r="HC667" s="50"/>
      <c r="HE667" s="181"/>
    </row>
    <row r="668" spans="1:213" s="1" customFormat="1" ht="15">
      <c r="A668" s="73"/>
      <c r="B668" s="67" t="s">
        <v>97</v>
      </c>
      <c r="C668" s="581" t="s">
        <v>98</v>
      </c>
      <c r="D668" s="581"/>
      <c r="E668" s="581"/>
      <c r="F668" s="581"/>
      <c r="G668" s="581"/>
      <c r="H668" s="68" t="s">
        <v>91</v>
      </c>
      <c r="I668" s="96">
        <v>0.25</v>
      </c>
      <c r="J668" s="82">
        <v>0</v>
      </c>
      <c r="K668" s="82">
        <v>0</v>
      </c>
      <c r="L668" s="95">
        <v>79.88</v>
      </c>
      <c r="M668" s="76">
        <v>1.48</v>
      </c>
      <c r="N668" s="77">
        <v>118.22</v>
      </c>
      <c r="O668" s="69"/>
      <c r="P668" s="71">
        <v>0</v>
      </c>
      <c r="GO668" s="50"/>
      <c r="GP668" s="50"/>
      <c r="GQ668" s="50"/>
      <c r="GR668" s="50"/>
      <c r="GS668" s="50"/>
      <c r="GT668" s="50"/>
      <c r="GU668" s="50"/>
      <c r="GW668" s="8"/>
      <c r="GX668" s="8" t="s">
        <v>98</v>
      </c>
      <c r="GY668" s="8"/>
      <c r="GZ668" s="50"/>
      <c r="HA668" s="8"/>
      <c r="HB668" s="8"/>
      <c r="HC668" s="50"/>
      <c r="HE668" s="181"/>
    </row>
    <row r="669" spans="1:213" s="1" customFormat="1" ht="15">
      <c r="A669" s="73"/>
      <c r="B669" s="67" t="s">
        <v>400</v>
      </c>
      <c r="C669" s="581" t="s">
        <v>401</v>
      </c>
      <c r="D669" s="581"/>
      <c r="E669" s="581"/>
      <c r="F669" s="581"/>
      <c r="G669" s="581"/>
      <c r="H669" s="68" t="s">
        <v>88</v>
      </c>
      <c r="I669" s="172">
        <v>6.0000000000000002E-5</v>
      </c>
      <c r="J669" s="82">
        <v>0</v>
      </c>
      <c r="K669" s="82">
        <v>0</v>
      </c>
      <c r="L669" s="75">
        <v>82698.14</v>
      </c>
      <c r="M669" s="76">
        <v>1.31</v>
      </c>
      <c r="N669" s="77">
        <v>108334.56</v>
      </c>
      <c r="O669" s="69"/>
      <c r="P669" s="71">
        <v>0</v>
      </c>
      <c r="GO669" s="50"/>
      <c r="GP669" s="50"/>
      <c r="GQ669" s="50"/>
      <c r="GR669" s="50"/>
      <c r="GS669" s="50"/>
      <c r="GT669" s="50"/>
      <c r="GU669" s="50"/>
      <c r="GW669" s="8"/>
      <c r="GX669" s="8" t="s">
        <v>401</v>
      </c>
      <c r="GY669" s="8"/>
      <c r="GZ669" s="50"/>
      <c r="HA669" s="8"/>
      <c r="HB669" s="8"/>
      <c r="HC669" s="50"/>
      <c r="HE669" s="181"/>
    </row>
    <row r="670" spans="1:213" s="1" customFormat="1" ht="15">
      <c r="A670" s="79"/>
      <c r="B670" s="65"/>
      <c r="C670" s="579" t="s">
        <v>99</v>
      </c>
      <c r="D670" s="579"/>
      <c r="E670" s="579"/>
      <c r="F670" s="579"/>
      <c r="G670" s="579"/>
      <c r="H670" s="53"/>
      <c r="I670" s="54"/>
      <c r="J670" s="54"/>
      <c r="K670" s="54"/>
      <c r="L670" s="57"/>
      <c r="M670" s="54"/>
      <c r="N670" s="80"/>
      <c r="O670" s="54"/>
      <c r="P670" s="81">
        <v>9612.06</v>
      </c>
      <c r="GO670" s="50"/>
      <c r="GP670" s="50"/>
      <c r="GQ670" s="50"/>
      <c r="GR670" s="50"/>
      <c r="GS670" s="50"/>
      <c r="GT670" s="50"/>
      <c r="GU670" s="50"/>
      <c r="GW670" s="8"/>
      <c r="GX670" s="8"/>
      <c r="GY670" s="8"/>
      <c r="GZ670" s="50" t="s">
        <v>99</v>
      </c>
      <c r="HA670" s="8"/>
      <c r="HB670" s="8"/>
      <c r="HC670" s="50"/>
      <c r="HE670" s="181"/>
    </row>
    <row r="671" spans="1:213" s="1" customFormat="1" ht="15">
      <c r="A671" s="78" t="s">
        <v>407</v>
      </c>
      <c r="B671" s="67" t="s">
        <v>101</v>
      </c>
      <c r="C671" s="581" t="s">
        <v>102</v>
      </c>
      <c r="D671" s="581"/>
      <c r="E671" s="581"/>
      <c r="F671" s="581"/>
      <c r="G671" s="581"/>
      <c r="H671" s="68" t="s">
        <v>103</v>
      </c>
      <c r="I671" s="82">
        <v>2</v>
      </c>
      <c r="J671" s="69"/>
      <c r="K671" s="82">
        <v>2</v>
      </c>
      <c r="L671" s="70"/>
      <c r="M671" s="69"/>
      <c r="N671" s="70"/>
      <c r="O671" s="74">
        <v>0.4</v>
      </c>
      <c r="P671" s="83">
        <v>136.71</v>
      </c>
      <c r="GO671" s="50"/>
      <c r="GP671" s="50"/>
      <c r="GQ671" s="50"/>
      <c r="GR671" s="50"/>
      <c r="GS671" s="50"/>
      <c r="GT671" s="50"/>
      <c r="GU671" s="50"/>
      <c r="GW671" s="8"/>
      <c r="GX671" s="8"/>
      <c r="GY671" s="8"/>
      <c r="GZ671" s="50"/>
      <c r="HA671" s="8" t="s">
        <v>102</v>
      </c>
      <c r="HB671" s="8"/>
      <c r="HC671" s="50"/>
      <c r="HE671" s="181"/>
    </row>
    <row r="672" spans="1:213" s="1" customFormat="1" ht="15">
      <c r="A672" s="78"/>
      <c r="B672" s="67"/>
      <c r="C672" s="581" t="s">
        <v>104</v>
      </c>
      <c r="D672" s="581"/>
      <c r="E672" s="581"/>
      <c r="F672" s="581"/>
      <c r="G672" s="581"/>
      <c r="H672" s="68"/>
      <c r="I672" s="69"/>
      <c r="J672" s="69"/>
      <c r="K672" s="69"/>
      <c r="L672" s="70"/>
      <c r="M672" s="69"/>
      <c r="N672" s="70"/>
      <c r="O672" s="69"/>
      <c r="P672" s="71">
        <v>8758.64</v>
      </c>
      <c r="GO672" s="50"/>
      <c r="GP672" s="50"/>
      <c r="GQ672" s="50"/>
      <c r="GR672" s="50"/>
      <c r="GS672" s="50"/>
      <c r="GT672" s="50"/>
      <c r="GU672" s="50"/>
      <c r="GW672" s="8"/>
      <c r="GX672" s="8"/>
      <c r="GY672" s="8"/>
      <c r="GZ672" s="50"/>
      <c r="HA672" s="8"/>
      <c r="HB672" s="8" t="s">
        <v>104</v>
      </c>
      <c r="HC672" s="50"/>
      <c r="HE672" s="181"/>
    </row>
    <row r="673" spans="1:213" s="1" customFormat="1" ht="15">
      <c r="A673" s="78"/>
      <c r="B673" s="67" t="s">
        <v>105</v>
      </c>
      <c r="C673" s="581" t="s">
        <v>106</v>
      </c>
      <c r="D673" s="581"/>
      <c r="E673" s="581"/>
      <c r="F673" s="581"/>
      <c r="G673" s="581"/>
      <c r="H673" s="68" t="s">
        <v>103</v>
      </c>
      <c r="I673" s="82">
        <v>98</v>
      </c>
      <c r="J673" s="69"/>
      <c r="K673" s="82">
        <v>98</v>
      </c>
      <c r="L673" s="70"/>
      <c r="M673" s="69"/>
      <c r="N673" s="70"/>
      <c r="O673" s="69"/>
      <c r="P673" s="71">
        <v>8583.4699999999993</v>
      </c>
      <c r="GO673" s="50"/>
      <c r="GP673" s="50"/>
      <c r="GQ673" s="50"/>
      <c r="GR673" s="50"/>
      <c r="GS673" s="50"/>
      <c r="GT673" s="50"/>
      <c r="GU673" s="50"/>
      <c r="GW673" s="8"/>
      <c r="GX673" s="8"/>
      <c r="GY673" s="8"/>
      <c r="GZ673" s="50"/>
      <c r="HA673" s="8"/>
      <c r="HB673" s="8" t="s">
        <v>106</v>
      </c>
      <c r="HC673" s="50"/>
      <c r="HE673" s="181"/>
    </row>
    <row r="674" spans="1:213" s="1" customFormat="1" ht="15">
      <c r="A674" s="78"/>
      <c r="B674" s="67" t="s">
        <v>107</v>
      </c>
      <c r="C674" s="581" t="s">
        <v>108</v>
      </c>
      <c r="D674" s="581"/>
      <c r="E674" s="581"/>
      <c r="F674" s="581"/>
      <c r="G674" s="581"/>
      <c r="H674" s="68" t="s">
        <v>103</v>
      </c>
      <c r="I674" s="82">
        <v>51</v>
      </c>
      <c r="J674" s="69"/>
      <c r="K674" s="82">
        <v>51</v>
      </c>
      <c r="L674" s="70"/>
      <c r="M674" s="69"/>
      <c r="N674" s="70"/>
      <c r="O674" s="69"/>
      <c r="P674" s="71">
        <v>4466.91</v>
      </c>
      <c r="GO674" s="50"/>
      <c r="GP674" s="50"/>
      <c r="GQ674" s="50"/>
      <c r="GR674" s="50"/>
      <c r="GS674" s="50"/>
      <c r="GT674" s="50"/>
      <c r="GU674" s="50"/>
      <c r="GW674" s="8"/>
      <c r="GX674" s="8"/>
      <c r="GY674" s="8"/>
      <c r="GZ674" s="50"/>
      <c r="HA674" s="8"/>
      <c r="HB674" s="8" t="s">
        <v>108</v>
      </c>
      <c r="HC674" s="50"/>
      <c r="HE674" s="181"/>
    </row>
    <row r="675" spans="1:213" s="1" customFormat="1" ht="15">
      <c r="A675" s="84"/>
      <c r="B675" s="85"/>
      <c r="C675" s="579" t="s">
        <v>109</v>
      </c>
      <c r="D675" s="579"/>
      <c r="E675" s="579"/>
      <c r="F675" s="579"/>
      <c r="G675" s="579"/>
      <c r="H675" s="53"/>
      <c r="I675" s="54"/>
      <c r="J675" s="54"/>
      <c r="K675" s="54"/>
      <c r="L675" s="57"/>
      <c r="M675" s="54"/>
      <c r="N675" s="80">
        <v>11399.58</v>
      </c>
      <c r="O675" s="54"/>
      <c r="P675" s="81">
        <v>22799.15</v>
      </c>
      <c r="GO675" s="50"/>
      <c r="GP675" s="50"/>
      <c r="GQ675" s="50"/>
      <c r="GR675" s="50"/>
      <c r="GS675" s="50"/>
      <c r="GT675" s="50"/>
      <c r="GU675" s="50"/>
      <c r="GW675" s="8"/>
      <c r="GX675" s="8"/>
      <c r="GY675" s="8"/>
      <c r="GZ675" s="50"/>
      <c r="HA675" s="8"/>
      <c r="HB675" s="8"/>
      <c r="HC675" s="50" t="s">
        <v>109</v>
      </c>
      <c r="HE675" s="181"/>
    </row>
    <row r="676" spans="1:213" s="1" customFormat="1" ht="0.75" customHeight="1">
      <c r="A676" s="86"/>
      <c r="B676" s="87"/>
      <c r="C676" s="87"/>
      <c r="D676" s="87"/>
      <c r="E676" s="87"/>
      <c r="F676" s="87"/>
      <c r="G676" s="87"/>
      <c r="H676" s="88"/>
      <c r="I676" s="89"/>
      <c r="J676" s="89"/>
      <c r="K676" s="89"/>
      <c r="L676" s="90"/>
      <c r="M676" s="89"/>
      <c r="N676" s="90"/>
      <c r="O676" s="89"/>
      <c r="P676" s="91"/>
      <c r="GO676" s="50"/>
      <c r="GP676" s="50"/>
      <c r="GQ676" s="50"/>
      <c r="GR676" s="50"/>
      <c r="GS676" s="50"/>
      <c r="GT676" s="50"/>
      <c r="GU676" s="50"/>
      <c r="GW676" s="8"/>
      <c r="GX676" s="8"/>
      <c r="GY676" s="8"/>
      <c r="GZ676" s="50"/>
      <c r="HA676" s="8"/>
      <c r="HB676" s="8"/>
      <c r="HC676" s="50"/>
      <c r="HE676" s="181"/>
    </row>
    <row r="677" spans="1:213" s="1" customFormat="1" ht="22.5">
      <c r="A677" s="51" t="s">
        <v>408</v>
      </c>
      <c r="B677" s="52" t="s">
        <v>409</v>
      </c>
      <c r="C677" s="580" t="s">
        <v>410</v>
      </c>
      <c r="D677" s="580"/>
      <c r="E677" s="580"/>
      <c r="F677" s="580"/>
      <c r="G677" s="580"/>
      <c r="H677" s="53" t="s">
        <v>223</v>
      </c>
      <c r="I677" s="54">
        <v>5</v>
      </c>
      <c r="J677" s="55">
        <v>1</v>
      </c>
      <c r="K677" s="55">
        <v>5</v>
      </c>
      <c r="L677" s="57"/>
      <c r="M677" s="54"/>
      <c r="N677" s="57"/>
      <c r="O677" s="54"/>
      <c r="P677" s="58"/>
      <c r="Q677" s="59"/>
      <c r="R677" s="60"/>
      <c r="GO677" s="50"/>
      <c r="GP677" s="50"/>
      <c r="GQ677" s="50" t="s">
        <v>410</v>
      </c>
      <c r="GR677" s="50" t="s">
        <v>6</v>
      </c>
      <c r="GS677" s="50" t="s">
        <v>6</v>
      </c>
      <c r="GT677" s="50" t="s">
        <v>6</v>
      </c>
      <c r="GU677" s="50" t="s">
        <v>6</v>
      </c>
      <c r="GW677" s="8"/>
      <c r="GX677" s="8"/>
      <c r="GY677" s="8"/>
      <c r="GZ677" s="50"/>
      <c r="HA677" s="8"/>
      <c r="HB677" s="8"/>
      <c r="HC677" s="50"/>
      <c r="HE677" s="181"/>
    </row>
    <row r="678" spans="1:213" s="1" customFormat="1" ht="15">
      <c r="A678" s="61"/>
      <c r="B678" s="62"/>
      <c r="C678" s="578" t="s">
        <v>393</v>
      </c>
      <c r="D678" s="578"/>
      <c r="E678" s="578"/>
      <c r="F678" s="578"/>
      <c r="G678" s="578"/>
      <c r="H678" s="578"/>
      <c r="I678" s="578"/>
      <c r="J678" s="578"/>
      <c r="K678" s="578"/>
      <c r="L678" s="578"/>
      <c r="M678" s="578"/>
      <c r="N678" s="578"/>
      <c r="O678" s="578"/>
      <c r="P678" s="585"/>
      <c r="GO678" s="50"/>
      <c r="GP678" s="50"/>
      <c r="GQ678" s="50"/>
      <c r="GR678" s="50"/>
      <c r="GS678" s="50"/>
      <c r="GT678" s="50"/>
      <c r="GU678" s="50"/>
      <c r="GW678" s="8"/>
      <c r="GX678" s="8"/>
      <c r="GY678" s="8"/>
      <c r="GZ678" s="50"/>
      <c r="HA678" s="8"/>
      <c r="HB678" s="8"/>
      <c r="HC678" s="50"/>
      <c r="HD678" s="63" t="s">
        <v>393</v>
      </c>
      <c r="HE678" s="181"/>
    </row>
    <row r="679" spans="1:213" s="1" customFormat="1" ht="23.25">
      <c r="A679" s="64"/>
      <c r="B679" s="65" t="s">
        <v>62</v>
      </c>
      <c r="C679" s="572" t="s">
        <v>63</v>
      </c>
      <c r="D679" s="572"/>
      <c r="E679" s="572"/>
      <c r="F679" s="572"/>
      <c r="G679" s="572"/>
      <c r="H679" s="572"/>
      <c r="I679" s="572"/>
      <c r="J679" s="572"/>
      <c r="K679" s="572"/>
      <c r="L679" s="572"/>
      <c r="M679" s="572"/>
      <c r="N679" s="572"/>
      <c r="O679" s="572"/>
      <c r="P679" s="587"/>
      <c r="GO679" s="50"/>
      <c r="GP679" s="50"/>
      <c r="GQ679" s="50"/>
      <c r="GR679" s="50"/>
      <c r="GS679" s="50"/>
      <c r="GT679" s="50"/>
      <c r="GU679" s="50"/>
      <c r="GV679" s="63" t="s">
        <v>63</v>
      </c>
      <c r="GW679" s="8"/>
      <c r="GX679" s="8"/>
      <c r="GY679" s="8"/>
      <c r="GZ679" s="50"/>
      <c r="HA679" s="8"/>
      <c r="HB679" s="8"/>
      <c r="HC679" s="50"/>
      <c r="HE679" s="181"/>
    </row>
    <row r="680" spans="1:213" s="1" customFormat="1" ht="22.5">
      <c r="A680" s="64"/>
      <c r="B680" s="65" t="s">
        <v>208</v>
      </c>
      <c r="C680" s="572" t="s">
        <v>209</v>
      </c>
      <c r="D680" s="572"/>
      <c r="E680" s="572"/>
      <c r="F680" s="572"/>
      <c r="G680" s="572"/>
      <c r="H680" s="572"/>
      <c r="I680" s="572"/>
      <c r="J680" s="572"/>
      <c r="K680" s="572"/>
      <c r="L680" s="572"/>
      <c r="M680" s="572"/>
      <c r="N680" s="572"/>
      <c r="O680" s="572"/>
      <c r="P680" s="587"/>
      <c r="GO680" s="50"/>
      <c r="GP680" s="50"/>
      <c r="GQ680" s="50"/>
      <c r="GR680" s="50"/>
      <c r="GS680" s="50"/>
      <c r="GT680" s="50"/>
      <c r="GU680" s="50"/>
      <c r="GV680" s="63" t="s">
        <v>209</v>
      </c>
      <c r="GW680" s="8"/>
      <c r="GX680" s="8"/>
      <c r="GY680" s="8"/>
      <c r="GZ680" s="50"/>
      <c r="HA680" s="8"/>
      <c r="HB680" s="8"/>
      <c r="HC680" s="50"/>
      <c r="HE680" s="181"/>
    </row>
    <row r="681" spans="1:213" s="1" customFormat="1" ht="15">
      <c r="A681" s="66"/>
      <c r="B681" s="67" t="s">
        <v>58</v>
      </c>
      <c r="C681" s="581" t="s">
        <v>66</v>
      </c>
      <c r="D681" s="581"/>
      <c r="E681" s="581"/>
      <c r="F681" s="581"/>
      <c r="G681" s="581"/>
      <c r="H681" s="68" t="s">
        <v>67</v>
      </c>
      <c r="I681" s="69"/>
      <c r="J681" s="69"/>
      <c r="K681" s="127">
        <v>44.543999999999997</v>
      </c>
      <c r="L681" s="70"/>
      <c r="M681" s="69"/>
      <c r="N681" s="70"/>
      <c r="O681" s="69"/>
      <c r="P681" s="71">
        <v>34726.06</v>
      </c>
      <c r="GO681" s="50"/>
      <c r="GP681" s="50"/>
      <c r="GQ681" s="50"/>
      <c r="GR681" s="50"/>
      <c r="GS681" s="50"/>
      <c r="GT681" s="50"/>
      <c r="GU681" s="50"/>
      <c r="GW681" s="8" t="s">
        <v>66</v>
      </c>
      <c r="GX681" s="8"/>
      <c r="GY681" s="8"/>
      <c r="GZ681" s="50"/>
      <c r="HA681" s="8"/>
      <c r="HB681" s="8"/>
      <c r="HC681" s="50"/>
      <c r="HE681" s="181"/>
    </row>
    <row r="682" spans="1:213" s="1" customFormat="1" ht="15">
      <c r="A682" s="73"/>
      <c r="B682" s="67" t="s">
        <v>226</v>
      </c>
      <c r="C682" s="581" t="s">
        <v>227</v>
      </c>
      <c r="D682" s="581"/>
      <c r="E682" s="581"/>
      <c r="F682" s="581"/>
      <c r="G682" s="581"/>
      <c r="H682" s="68" t="s">
        <v>67</v>
      </c>
      <c r="I682" s="96">
        <v>18.559999999999999</v>
      </c>
      <c r="J682" s="96">
        <v>0.48</v>
      </c>
      <c r="K682" s="127">
        <v>44.543999999999997</v>
      </c>
      <c r="L682" s="129"/>
      <c r="M682" s="130"/>
      <c r="N682" s="77">
        <v>779.59</v>
      </c>
      <c r="O682" s="69"/>
      <c r="P682" s="71">
        <v>34726.06</v>
      </c>
      <c r="GO682" s="50"/>
      <c r="GP682" s="50"/>
      <c r="GQ682" s="50"/>
      <c r="GR682" s="50"/>
      <c r="GS682" s="50"/>
      <c r="GT682" s="50"/>
      <c r="GU682" s="50"/>
      <c r="GW682" s="8"/>
      <c r="GX682" s="8" t="s">
        <v>227</v>
      </c>
      <c r="GY682" s="8"/>
      <c r="GZ682" s="50"/>
      <c r="HA682" s="8"/>
      <c r="HB682" s="8"/>
      <c r="HC682" s="50"/>
      <c r="HE682" s="181"/>
    </row>
    <row r="683" spans="1:213" s="1" customFormat="1" ht="15">
      <c r="A683" s="66"/>
      <c r="B683" s="67" t="s">
        <v>70</v>
      </c>
      <c r="C683" s="581" t="s">
        <v>71</v>
      </c>
      <c r="D683" s="581"/>
      <c r="E683" s="581"/>
      <c r="F683" s="581"/>
      <c r="G683" s="581"/>
      <c r="H683" s="68"/>
      <c r="I683" s="69"/>
      <c r="J683" s="69"/>
      <c r="K683" s="69"/>
      <c r="L683" s="70"/>
      <c r="M683" s="69"/>
      <c r="N683" s="70"/>
      <c r="O683" s="69"/>
      <c r="P683" s="71">
        <v>1483.4</v>
      </c>
      <c r="GO683" s="50"/>
      <c r="GP683" s="50"/>
      <c r="GQ683" s="50"/>
      <c r="GR683" s="50"/>
      <c r="GS683" s="50"/>
      <c r="GT683" s="50"/>
      <c r="GU683" s="50"/>
      <c r="GW683" s="8" t="s">
        <v>71</v>
      </c>
      <c r="GX683" s="8"/>
      <c r="GY683" s="8"/>
      <c r="GZ683" s="50"/>
      <c r="HA683" s="8"/>
      <c r="HB683" s="8"/>
      <c r="HC683" s="50"/>
      <c r="HE683" s="181"/>
    </row>
    <row r="684" spans="1:213" s="1" customFormat="1" ht="15">
      <c r="A684" s="66"/>
      <c r="B684" s="67"/>
      <c r="C684" s="581" t="s">
        <v>72</v>
      </c>
      <c r="D684" s="581"/>
      <c r="E684" s="581"/>
      <c r="F684" s="581"/>
      <c r="G684" s="581"/>
      <c r="H684" s="68" t="s">
        <v>67</v>
      </c>
      <c r="I684" s="69"/>
      <c r="J684" s="69"/>
      <c r="K684" s="96">
        <v>0.96</v>
      </c>
      <c r="L684" s="70"/>
      <c r="M684" s="69"/>
      <c r="N684" s="70"/>
      <c r="O684" s="69"/>
      <c r="P684" s="83">
        <v>896.96</v>
      </c>
      <c r="GO684" s="50"/>
      <c r="GP684" s="50"/>
      <c r="GQ684" s="50"/>
      <c r="GR684" s="50"/>
      <c r="GS684" s="50"/>
      <c r="GT684" s="50"/>
      <c r="GU684" s="50"/>
      <c r="GW684" s="8" t="s">
        <v>72</v>
      </c>
      <c r="GX684" s="8"/>
      <c r="GY684" s="8"/>
      <c r="GZ684" s="50"/>
      <c r="HA684" s="8"/>
      <c r="HB684" s="8"/>
      <c r="HC684" s="50"/>
      <c r="HE684" s="181"/>
    </row>
    <row r="685" spans="1:213" s="1" customFormat="1" ht="15">
      <c r="A685" s="73"/>
      <c r="B685" s="67" t="s">
        <v>73</v>
      </c>
      <c r="C685" s="581" t="s">
        <v>74</v>
      </c>
      <c r="D685" s="581"/>
      <c r="E685" s="581"/>
      <c r="F685" s="581"/>
      <c r="G685" s="581"/>
      <c r="H685" s="68" t="s">
        <v>75</v>
      </c>
      <c r="I685" s="74">
        <v>0.2</v>
      </c>
      <c r="J685" s="96">
        <v>0.48</v>
      </c>
      <c r="K685" s="96">
        <v>0.48</v>
      </c>
      <c r="L685" s="129"/>
      <c r="M685" s="130"/>
      <c r="N685" s="77">
        <v>2027.59</v>
      </c>
      <c r="O685" s="69"/>
      <c r="P685" s="71">
        <v>973.24</v>
      </c>
      <c r="GO685" s="50"/>
      <c r="GP685" s="50"/>
      <c r="GQ685" s="50"/>
      <c r="GR685" s="50"/>
      <c r="GS685" s="50"/>
      <c r="GT685" s="50"/>
      <c r="GU685" s="50"/>
      <c r="GW685" s="8"/>
      <c r="GX685" s="8" t="s">
        <v>74</v>
      </c>
      <c r="GY685" s="8"/>
      <c r="GZ685" s="50"/>
      <c r="HA685" s="8"/>
      <c r="HB685" s="8"/>
      <c r="HC685" s="50"/>
      <c r="HE685" s="181"/>
    </row>
    <row r="686" spans="1:213" s="1" customFormat="1" ht="15">
      <c r="A686" s="78"/>
      <c r="B686" s="67" t="s">
        <v>76</v>
      </c>
      <c r="C686" s="581" t="s">
        <v>77</v>
      </c>
      <c r="D686" s="581"/>
      <c r="E686" s="581"/>
      <c r="F686" s="581"/>
      <c r="G686" s="581"/>
      <c r="H686" s="68" t="s">
        <v>67</v>
      </c>
      <c r="I686" s="74">
        <v>0.2</v>
      </c>
      <c r="J686" s="96">
        <v>0.48</v>
      </c>
      <c r="K686" s="96">
        <v>0.48</v>
      </c>
      <c r="L686" s="70"/>
      <c r="M686" s="69"/>
      <c r="N686" s="77">
        <v>1071.2</v>
      </c>
      <c r="O686" s="69"/>
      <c r="P686" s="83">
        <v>514.17999999999995</v>
      </c>
      <c r="GO686" s="50"/>
      <c r="GP686" s="50"/>
      <c r="GQ686" s="50"/>
      <c r="GR686" s="50"/>
      <c r="GS686" s="50"/>
      <c r="GT686" s="50"/>
      <c r="GU686" s="50"/>
      <c r="GW686" s="8"/>
      <c r="GX686" s="8"/>
      <c r="GY686" s="8" t="s">
        <v>77</v>
      </c>
      <c r="GZ686" s="50"/>
      <c r="HA686" s="8"/>
      <c r="HB686" s="8"/>
      <c r="HC686" s="50"/>
      <c r="HE686" s="181"/>
    </row>
    <row r="687" spans="1:213" s="1" customFormat="1" ht="15">
      <c r="A687" s="73"/>
      <c r="B687" s="67" t="s">
        <v>150</v>
      </c>
      <c r="C687" s="581" t="s">
        <v>151</v>
      </c>
      <c r="D687" s="581"/>
      <c r="E687" s="581"/>
      <c r="F687" s="581"/>
      <c r="G687" s="581"/>
      <c r="H687" s="68" t="s">
        <v>75</v>
      </c>
      <c r="I687" s="96">
        <v>4.2699999999999996</v>
      </c>
      <c r="J687" s="96">
        <v>0.48</v>
      </c>
      <c r="K687" s="127">
        <v>10.247999999999999</v>
      </c>
      <c r="L687" s="95">
        <v>1.75</v>
      </c>
      <c r="M687" s="76">
        <v>1.84</v>
      </c>
      <c r="N687" s="77">
        <v>3.22</v>
      </c>
      <c r="O687" s="69"/>
      <c r="P687" s="71">
        <v>33</v>
      </c>
      <c r="GO687" s="50"/>
      <c r="GP687" s="50"/>
      <c r="GQ687" s="50"/>
      <c r="GR687" s="50"/>
      <c r="GS687" s="50"/>
      <c r="GT687" s="50"/>
      <c r="GU687" s="50"/>
      <c r="GW687" s="8"/>
      <c r="GX687" s="8" t="s">
        <v>151</v>
      </c>
      <c r="GY687" s="8"/>
      <c r="GZ687" s="50"/>
      <c r="HA687" s="8"/>
      <c r="HB687" s="8"/>
      <c r="HC687" s="50"/>
      <c r="HE687" s="181"/>
    </row>
    <row r="688" spans="1:213" s="1" customFormat="1" ht="15">
      <c r="A688" s="73"/>
      <c r="B688" s="67" t="s">
        <v>394</v>
      </c>
      <c r="C688" s="581" t="s">
        <v>395</v>
      </c>
      <c r="D688" s="581"/>
      <c r="E688" s="581"/>
      <c r="F688" s="581"/>
      <c r="G688" s="581"/>
      <c r="H688" s="68" t="s">
        <v>75</v>
      </c>
      <c r="I688" s="96">
        <v>4.2699999999999996</v>
      </c>
      <c r="J688" s="96">
        <v>0.48</v>
      </c>
      <c r="K688" s="127">
        <v>10.247999999999999</v>
      </c>
      <c r="L688" s="95">
        <v>8.84</v>
      </c>
      <c r="M688" s="76">
        <v>1.57</v>
      </c>
      <c r="N688" s="77">
        <v>13.88</v>
      </c>
      <c r="O688" s="69"/>
      <c r="P688" s="71">
        <v>142.24</v>
      </c>
      <c r="GO688" s="50"/>
      <c r="GP688" s="50"/>
      <c r="GQ688" s="50"/>
      <c r="GR688" s="50"/>
      <c r="GS688" s="50"/>
      <c r="GT688" s="50"/>
      <c r="GU688" s="50"/>
      <c r="GW688" s="8"/>
      <c r="GX688" s="8" t="s">
        <v>395</v>
      </c>
      <c r="GY688" s="8"/>
      <c r="GZ688" s="50"/>
      <c r="HA688" s="8"/>
      <c r="HB688" s="8"/>
      <c r="HC688" s="50"/>
      <c r="HE688" s="181"/>
    </row>
    <row r="689" spans="1:213" s="1" customFormat="1" ht="15">
      <c r="A689" s="73"/>
      <c r="B689" s="67" t="s">
        <v>78</v>
      </c>
      <c r="C689" s="581" t="s">
        <v>79</v>
      </c>
      <c r="D689" s="581"/>
      <c r="E689" s="581"/>
      <c r="F689" s="581"/>
      <c r="G689" s="581"/>
      <c r="H689" s="68" t="s">
        <v>75</v>
      </c>
      <c r="I689" s="74">
        <v>0.2</v>
      </c>
      <c r="J689" s="96">
        <v>0.48</v>
      </c>
      <c r="K689" s="96">
        <v>0.48</v>
      </c>
      <c r="L689" s="95">
        <v>477.92</v>
      </c>
      <c r="M689" s="76">
        <v>1.46</v>
      </c>
      <c r="N689" s="77">
        <v>697.76</v>
      </c>
      <c r="O689" s="69"/>
      <c r="P689" s="71">
        <v>334.92</v>
      </c>
      <c r="GO689" s="50"/>
      <c r="GP689" s="50"/>
      <c r="GQ689" s="50"/>
      <c r="GR689" s="50"/>
      <c r="GS689" s="50"/>
      <c r="GT689" s="50"/>
      <c r="GU689" s="50"/>
      <c r="GW689" s="8"/>
      <c r="GX689" s="8" t="s">
        <v>79</v>
      </c>
      <c r="GY689" s="8"/>
      <c r="GZ689" s="50"/>
      <c r="HA689" s="8"/>
      <c r="HB689" s="8"/>
      <c r="HC689" s="50"/>
      <c r="HE689" s="181"/>
    </row>
    <row r="690" spans="1:213" s="1" customFormat="1" ht="15">
      <c r="A690" s="78"/>
      <c r="B690" s="67" t="s">
        <v>80</v>
      </c>
      <c r="C690" s="581" t="s">
        <v>81</v>
      </c>
      <c r="D690" s="581"/>
      <c r="E690" s="581"/>
      <c r="F690" s="581"/>
      <c r="G690" s="581"/>
      <c r="H690" s="68" t="s">
        <v>67</v>
      </c>
      <c r="I690" s="74">
        <v>0.2</v>
      </c>
      <c r="J690" s="96">
        <v>0.48</v>
      </c>
      <c r="K690" s="96">
        <v>0.48</v>
      </c>
      <c r="L690" s="70"/>
      <c r="M690" s="69"/>
      <c r="N690" s="173">
        <v>797.45</v>
      </c>
      <c r="O690" s="69"/>
      <c r="P690" s="83">
        <v>382.78</v>
      </c>
      <c r="GO690" s="50"/>
      <c r="GP690" s="50"/>
      <c r="GQ690" s="50"/>
      <c r="GR690" s="50"/>
      <c r="GS690" s="50"/>
      <c r="GT690" s="50"/>
      <c r="GU690" s="50"/>
      <c r="GW690" s="8"/>
      <c r="GX690" s="8"/>
      <c r="GY690" s="8" t="s">
        <v>81</v>
      </c>
      <c r="GZ690" s="50"/>
      <c r="HA690" s="8"/>
      <c r="HB690" s="8"/>
      <c r="HC690" s="50"/>
      <c r="HE690" s="181"/>
    </row>
    <row r="691" spans="1:213" s="1" customFormat="1" ht="15">
      <c r="A691" s="66"/>
      <c r="B691" s="67" t="s">
        <v>84</v>
      </c>
      <c r="C691" s="581" t="s">
        <v>85</v>
      </c>
      <c r="D691" s="581"/>
      <c r="E691" s="581"/>
      <c r="F691" s="581"/>
      <c r="G691" s="581"/>
      <c r="H691" s="68"/>
      <c r="I691" s="69"/>
      <c r="J691" s="69"/>
      <c r="K691" s="69"/>
      <c r="L691" s="70"/>
      <c r="M691" s="69"/>
      <c r="N691" s="70"/>
      <c r="O691" s="69"/>
      <c r="P691" s="83">
        <v>0</v>
      </c>
      <c r="GO691" s="50"/>
      <c r="GP691" s="50"/>
      <c r="GQ691" s="50"/>
      <c r="GR691" s="50"/>
      <c r="GS691" s="50"/>
      <c r="GT691" s="50"/>
      <c r="GU691" s="50"/>
      <c r="GW691" s="8" t="s">
        <v>85</v>
      </c>
      <c r="GX691" s="8"/>
      <c r="GY691" s="8"/>
      <c r="GZ691" s="50"/>
      <c r="HA691" s="8"/>
      <c r="HB691" s="8"/>
      <c r="HC691" s="50"/>
      <c r="HE691" s="181"/>
    </row>
    <row r="692" spans="1:213" s="1" customFormat="1" ht="34.5">
      <c r="A692" s="73"/>
      <c r="B692" s="67" t="s">
        <v>396</v>
      </c>
      <c r="C692" s="581" t="s">
        <v>397</v>
      </c>
      <c r="D692" s="581"/>
      <c r="E692" s="581"/>
      <c r="F692" s="581"/>
      <c r="G692" s="581"/>
      <c r="H692" s="68" t="s">
        <v>376</v>
      </c>
      <c r="I692" s="127">
        <v>9.6000000000000002E-2</v>
      </c>
      <c r="J692" s="82">
        <v>0</v>
      </c>
      <c r="K692" s="82">
        <v>0</v>
      </c>
      <c r="L692" s="95">
        <v>37.71</v>
      </c>
      <c r="M692" s="186">
        <v>1.6</v>
      </c>
      <c r="N692" s="77">
        <v>60.34</v>
      </c>
      <c r="O692" s="69"/>
      <c r="P692" s="71">
        <v>0</v>
      </c>
      <c r="GO692" s="50"/>
      <c r="GP692" s="50"/>
      <c r="GQ692" s="50"/>
      <c r="GR692" s="50"/>
      <c r="GS692" s="50"/>
      <c r="GT692" s="50"/>
      <c r="GU692" s="50"/>
      <c r="GW692" s="8"/>
      <c r="GX692" s="8" t="s">
        <v>397</v>
      </c>
      <c r="GY692" s="8"/>
      <c r="GZ692" s="50"/>
      <c r="HA692" s="8"/>
      <c r="HB692" s="8"/>
      <c r="HC692" s="50"/>
      <c r="HE692" s="181"/>
    </row>
    <row r="693" spans="1:213" s="1" customFormat="1" ht="15">
      <c r="A693" s="73"/>
      <c r="B693" s="67" t="s">
        <v>398</v>
      </c>
      <c r="C693" s="581" t="s">
        <v>399</v>
      </c>
      <c r="D693" s="581"/>
      <c r="E693" s="581"/>
      <c r="F693" s="581"/>
      <c r="G693" s="581"/>
      <c r="H693" s="68" t="s">
        <v>91</v>
      </c>
      <c r="I693" s="74">
        <v>0.5</v>
      </c>
      <c r="J693" s="82">
        <v>0</v>
      </c>
      <c r="K693" s="82">
        <v>0</v>
      </c>
      <c r="L693" s="95">
        <v>931.11</v>
      </c>
      <c r="M693" s="76">
        <v>1.62</v>
      </c>
      <c r="N693" s="77">
        <v>1508.4</v>
      </c>
      <c r="O693" s="69"/>
      <c r="P693" s="71">
        <v>0</v>
      </c>
      <c r="GO693" s="50"/>
      <c r="GP693" s="50"/>
      <c r="GQ693" s="50"/>
      <c r="GR693" s="50"/>
      <c r="GS693" s="50"/>
      <c r="GT693" s="50"/>
      <c r="GU693" s="50"/>
      <c r="GW693" s="8"/>
      <c r="GX693" s="8" t="s">
        <v>399</v>
      </c>
      <c r="GY693" s="8"/>
      <c r="GZ693" s="50"/>
      <c r="HA693" s="8"/>
      <c r="HB693" s="8"/>
      <c r="HC693" s="50"/>
      <c r="HE693" s="181"/>
    </row>
    <row r="694" spans="1:213" s="1" customFormat="1" ht="15">
      <c r="A694" s="73"/>
      <c r="B694" s="67" t="s">
        <v>400</v>
      </c>
      <c r="C694" s="581" t="s">
        <v>401</v>
      </c>
      <c r="D694" s="581"/>
      <c r="E694" s="581"/>
      <c r="F694" s="581"/>
      <c r="G694" s="581"/>
      <c r="H694" s="68" t="s">
        <v>88</v>
      </c>
      <c r="I694" s="172">
        <v>6.0000000000000002E-5</v>
      </c>
      <c r="J694" s="82">
        <v>0</v>
      </c>
      <c r="K694" s="82">
        <v>0</v>
      </c>
      <c r="L694" s="75">
        <v>82698.14</v>
      </c>
      <c r="M694" s="76">
        <v>1.31</v>
      </c>
      <c r="N694" s="77">
        <v>108334.56</v>
      </c>
      <c r="O694" s="69"/>
      <c r="P694" s="71">
        <v>0</v>
      </c>
      <c r="GO694" s="50"/>
      <c r="GP694" s="50"/>
      <c r="GQ694" s="50"/>
      <c r="GR694" s="50"/>
      <c r="GS694" s="50"/>
      <c r="GT694" s="50"/>
      <c r="GU694" s="50"/>
      <c r="GW694" s="8"/>
      <c r="GX694" s="8" t="s">
        <v>401</v>
      </c>
      <c r="GY694" s="8"/>
      <c r="GZ694" s="50"/>
      <c r="HA694" s="8"/>
      <c r="HB694" s="8"/>
      <c r="HC694" s="50"/>
      <c r="HE694" s="181"/>
    </row>
    <row r="695" spans="1:213" s="1" customFormat="1" ht="15">
      <c r="A695" s="79"/>
      <c r="B695" s="65"/>
      <c r="C695" s="579" t="s">
        <v>99</v>
      </c>
      <c r="D695" s="579"/>
      <c r="E695" s="579"/>
      <c r="F695" s="579"/>
      <c r="G695" s="579"/>
      <c r="H695" s="53"/>
      <c r="I695" s="54"/>
      <c r="J695" s="54"/>
      <c r="K695" s="54"/>
      <c r="L695" s="57"/>
      <c r="M695" s="54"/>
      <c r="N695" s="80"/>
      <c r="O695" s="54"/>
      <c r="P695" s="81">
        <v>37106.42</v>
      </c>
      <c r="GO695" s="50"/>
      <c r="GP695" s="50"/>
      <c r="GQ695" s="50"/>
      <c r="GR695" s="50"/>
      <c r="GS695" s="50"/>
      <c r="GT695" s="50"/>
      <c r="GU695" s="50"/>
      <c r="GW695" s="8"/>
      <c r="GX695" s="8"/>
      <c r="GY695" s="8"/>
      <c r="GZ695" s="50" t="s">
        <v>99</v>
      </c>
      <c r="HA695" s="8"/>
      <c r="HB695" s="8"/>
      <c r="HC695" s="50"/>
      <c r="HE695" s="181"/>
    </row>
    <row r="696" spans="1:213" s="1" customFormat="1" ht="15">
      <c r="A696" s="78" t="s">
        <v>411</v>
      </c>
      <c r="B696" s="67" t="s">
        <v>101</v>
      </c>
      <c r="C696" s="581" t="s">
        <v>102</v>
      </c>
      <c r="D696" s="581"/>
      <c r="E696" s="581"/>
      <c r="F696" s="581"/>
      <c r="G696" s="581"/>
      <c r="H696" s="68" t="s">
        <v>103</v>
      </c>
      <c r="I696" s="82">
        <v>2</v>
      </c>
      <c r="J696" s="69"/>
      <c r="K696" s="82">
        <v>2</v>
      </c>
      <c r="L696" s="70"/>
      <c r="M696" s="69"/>
      <c r="N696" s="70"/>
      <c r="O696" s="74">
        <v>0.4</v>
      </c>
      <c r="P696" s="83">
        <v>578.77</v>
      </c>
      <c r="GO696" s="50"/>
      <c r="GP696" s="50"/>
      <c r="GQ696" s="50"/>
      <c r="GR696" s="50"/>
      <c r="GS696" s="50"/>
      <c r="GT696" s="50"/>
      <c r="GU696" s="50"/>
      <c r="GW696" s="8"/>
      <c r="GX696" s="8"/>
      <c r="GY696" s="8"/>
      <c r="GZ696" s="50"/>
      <c r="HA696" s="8" t="s">
        <v>102</v>
      </c>
      <c r="HB696" s="8"/>
      <c r="HC696" s="50"/>
      <c r="HE696" s="181"/>
    </row>
    <row r="697" spans="1:213" s="1" customFormat="1" ht="15">
      <c r="A697" s="78"/>
      <c r="B697" s="67"/>
      <c r="C697" s="581" t="s">
        <v>104</v>
      </c>
      <c r="D697" s="581"/>
      <c r="E697" s="581"/>
      <c r="F697" s="581"/>
      <c r="G697" s="581"/>
      <c r="H697" s="68"/>
      <c r="I697" s="69"/>
      <c r="J697" s="69"/>
      <c r="K697" s="69"/>
      <c r="L697" s="70"/>
      <c r="M697" s="69"/>
      <c r="N697" s="70"/>
      <c r="O697" s="69"/>
      <c r="P697" s="71">
        <v>35623.019999999997</v>
      </c>
      <c r="GO697" s="50"/>
      <c r="GP697" s="50"/>
      <c r="GQ697" s="50"/>
      <c r="GR697" s="50"/>
      <c r="GS697" s="50"/>
      <c r="GT697" s="50"/>
      <c r="GU697" s="50"/>
      <c r="GW697" s="8"/>
      <c r="GX697" s="8"/>
      <c r="GY697" s="8"/>
      <c r="GZ697" s="50"/>
      <c r="HA697" s="8"/>
      <c r="HB697" s="8" t="s">
        <v>104</v>
      </c>
      <c r="HC697" s="50"/>
      <c r="HE697" s="181"/>
    </row>
    <row r="698" spans="1:213" s="1" customFormat="1" ht="15">
      <c r="A698" s="78"/>
      <c r="B698" s="67" t="s">
        <v>105</v>
      </c>
      <c r="C698" s="581" t="s">
        <v>106</v>
      </c>
      <c r="D698" s="581"/>
      <c r="E698" s="581"/>
      <c r="F698" s="581"/>
      <c r="G698" s="581"/>
      <c r="H698" s="68" t="s">
        <v>103</v>
      </c>
      <c r="I698" s="82">
        <v>98</v>
      </c>
      <c r="J698" s="69"/>
      <c r="K698" s="82">
        <v>98</v>
      </c>
      <c r="L698" s="70"/>
      <c r="M698" s="69"/>
      <c r="N698" s="70"/>
      <c r="O698" s="69"/>
      <c r="P698" s="71">
        <v>34910.559999999998</v>
      </c>
      <c r="GO698" s="50"/>
      <c r="GP698" s="50"/>
      <c r="GQ698" s="50"/>
      <c r="GR698" s="50"/>
      <c r="GS698" s="50"/>
      <c r="GT698" s="50"/>
      <c r="GU698" s="50"/>
      <c r="GW698" s="8"/>
      <c r="GX698" s="8"/>
      <c r="GY698" s="8"/>
      <c r="GZ698" s="50"/>
      <c r="HA698" s="8"/>
      <c r="HB698" s="8" t="s">
        <v>106</v>
      </c>
      <c r="HC698" s="50"/>
      <c r="HE698" s="181"/>
    </row>
    <row r="699" spans="1:213" s="1" customFormat="1" ht="15">
      <c r="A699" s="78"/>
      <c r="B699" s="67" t="s">
        <v>107</v>
      </c>
      <c r="C699" s="581" t="s">
        <v>108</v>
      </c>
      <c r="D699" s="581"/>
      <c r="E699" s="581"/>
      <c r="F699" s="581"/>
      <c r="G699" s="581"/>
      <c r="H699" s="68" t="s">
        <v>103</v>
      </c>
      <c r="I699" s="82">
        <v>51</v>
      </c>
      <c r="J699" s="69"/>
      <c r="K699" s="82">
        <v>51</v>
      </c>
      <c r="L699" s="70"/>
      <c r="M699" s="69"/>
      <c r="N699" s="70"/>
      <c r="O699" s="69"/>
      <c r="P699" s="71">
        <v>18167.740000000002</v>
      </c>
      <c r="GO699" s="50"/>
      <c r="GP699" s="50"/>
      <c r="GQ699" s="50"/>
      <c r="GR699" s="50"/>
      <c r="GS699" s="50"/>
      <c r="GT699" s="50"/>
      <c r="GU699" s="50"/>
      <c r="GW699" s="8"/>
      <c r="GX699" s="8"/>
      <c r="GY699" s="8"/>
      <c r="GZ699" s="50"/>
      <c r="HA699" s="8"/>
      <c r="HB699" s="8" t="s">
        <v>108</v>
      </c>
      <c r="HC699" s="50"/>
      <c r="HE699" s="181"/>
    </row>
    <row r="700" spans="1:213" s="1" customFormat="1" ht="15">
      <c r="A700" s="84"/>
      <c r="B700" s="85"/>
      <c r="C700" s="579" t="s">
        <v>109</v>
      </c>
      <c r="D700" s="579"/>
      <c r="E700" s="579"/>
      <c r="F700" s="579"/>
      <c r="G700" s="579"/>
      <c r="H700" s="53"/>
      <c r="I700" s="54"/>
      <c r="J700" s="54"/>
      <c r="K700" s="54"/>
      <c r="L700" s="57"/>
      <c r="M700" s="54"/>
      <c r="N700" s="80">
        <v>18152.7</v>
      </c>
      <c r="O700" s="54"/>
      <c r="P700" s="81">
        <v>90763.49</v>
      </c>
      <c r="GO700" s="50"/>
      <c r="GP700" s="50"/>
      <c r="GQ700" s="50"/>
      <c r="GR700" s="50"/>
      <c r="GS700" s="50"/>
      <c r="GT700" s="50"/>
      <c r="GU700" s="50"/>
      <c r="GW700" s="8"/>
      <c r="GX700" s="8"/>
      <c r="GY700" s="8"/>
      <c r="GZ700" s="50"/>
      <c r="HA700" s="8"/>
      <c r="HB700" s="8"/>
      <c r="HC700" s="50" t="s">
        <v>109</v>
      </c>
      <c r="HE700" s="181"/>
    </row>
    <row r="701" spans="1:213" s="1" customFormat="1" ht="0.75" customHeight="1">
      <c r="A701" s="86"/>
      <c r="B701" s="87"/>
      <c r="C701" s="87"/>
      <c r="D701" s="87"/>
      <c r="E701" s="87"/>
      <c r="F701" s="87"/>
      <c r="G701" s="87"/>
      <c r="H701" s="88"/>
      <c r="I701" s="89"/>
      <c r="J701" s="89"/>
      <c r="K701" s="89"/>
      <c r="L701" s="90"/>
      <c r="M701" s="89"/>
      <c r="N701" s="90"/>
      <c r="O701" s="89"/>
      <c r="P701" s="91"/>
      <c r="GO701" s="50"/>
      <c r="GP701" s="50"/>
      <c r="GQ701" s="50"/>
      <c r="GR701" s="50"/>
      <c r="GS701" s="50"/>
      <c r="GT701" s="50"/>
      <c r="GU701" s="50"/>
      <c r="GW701" s="8"/>
      <c r="GX701" s="8"/>
      <c r="GY701" s="8"/>
      <c r="GZ701" s="50"/>
      <c r="HA701" s="8"/>
      <c r="HB701" s="8"/>
      <c r="HC701" s="50"/>
      <c r="HE701" s="181"/>
    </row>
    <row r="702" spans="1:213" s="1" customFormat="1" ht="22.5">
      <c r="A702" s="51" t="s">
        <v>412</v>
      </c>
      <c r="B702" s="52" t="s">
        <v>413</v>
      </c>
      <c r="C702" s="580" t="s">
        <v>414</v>
      </c>
      <c r="D702" s="580"/>
      <c r="E702" s="580"/>
      <c r="F702" s="580"/>
      <c r="G702" s="580"/>
      <c r="H702" s="53" t="s">
        <v>223</v>
      </c>
      <c r="I702" s="54">
        <v>2</v>
      </c>
      <c r="J702" s="55">
        <v>1</v>
      </c>
      <c r="K702" s="55">
        <v>2</v>
      </c>
      <c r="L702" s="57"/>
      <c r="M702" s="54"/>
      <c r="N702" s="57"/>
      <c r="O702" s="54"/>
      <c r="P702" s="58"/>
      <c r="Q702" s="59"/>
      <c r="R702" s="60"/>
      <c r="GO702" s="50"/>
      <c r="GP702" s="50"/>
      <c r="GQ702" s="50" t="s">
        <v>414</v>
      </c>
      <c r="GR702" s="50" t="s">
        <v>6</v>
      </c>
      <c r="GS702" s="50" t="s">
        <v>6</v>
      </c>
      <c r="GT702" s="50" t="s">
        <v>6</v>
      </c>
      <c r="GU702" s="50" t="s">
        <v>6</v>
      </c>
      <c r="GW702" s="8"/>
      <c r="GX702" s="8"/>
      <c r="GY702" s="8"/>
      <c r="GZ702" s="50"/>
      <c r="HA702" s="8"/>
      <c r="HB702" s="8"/>
      <c r="HC702" s="50"/>
      <c r="HE702" s="181"/>
    </row>
    <row r="703" spans="1:213" s="1" customFormat="1" ht="15">
      <c r="A703" s="61"/>
      <c r="B703" s="62"/>
      <c r="C703" s="578" t="s">
        <v>406</v>
      </c>
      <c r="D703" s="578"/>
      <c r="E703" s="578"/>
      <c r="F703" s="578"/>
      <c r="G703" s="578"/>
      <c r="H703" s="578"/>
      <c r="I703" s="578"/>
      <c r="J703" s="578"/>
      <c r="K703" s="578"/>
      <c r="L703" s="578"/>
      <c r="M703" s="578"/>
      <c r="N703" s="578"/>
      <c r="O703" s="578"/>
      <c r="P703" s="585"/>
      <c r="GO703" s="50"/>
      <c r="GP703" s="50"/>
      <c r="GQ703" s="50"/>
      <c r="GR703" s="50"/>
      <c r="GS703" s="50"/>
      <c r="GT703" s="50"/>
      <c r="GU703" s="50"/>
      <c r="GW703" s="8"/>
      <c r="GX703" s="8"/>
      <c r="GY703" s="8"/>
      <c r="GZ703" s="50"/>
      <c r="HA703" s="8"/>
      <c r="HB703" s="8"/>
      <c r="HC703" s="50"/>
      <c r="HD703" s="63" t="s">
        <v>406</v>
      </c>
      <c r="HE703" s="181"/>
    </row>
    <row r="704" spans="1:213" s="1" customFormat="1" ht="23.25">
      <c r="A704" s="64"/>
      <c r="B704" s="65" t="s">
        <v>62</v>
      </c>
      <c r="C704" s="572" t="s">
        <v>63</v>
      </c>
      <c r="D704" s="572"/>
      <c r="E704" s="572"/>
      <c r="F704" s="572"/>
      <c r="G704" s="572"/>
      <c r="H704" s="572"/>
      <c r="I704" s="572"/>
      <c r="J704" s="572"/>
      <c r="K704" s="572"/>
      <c r="L704" s="572"/>
      <c r="M704" s="572"/>
      <c r="N704" s="572"/>
      <c r="O704" s="572"/>
      <c r="P704" s="587"/>
      <c r="GO704" s="50"/>
      <c r="GP704" s="50"/>
      <c r="GQ704" s="50"/>
      <c r="GR704" s="50"/>
      <c r="GS704" s="50"/>
      <c r="GT704" s="50"/>
      <c r="GU704" s="50"/>
      <c r="GV704" s="63" t="s">
        <v>63</v>
      </c>
      <c r="GW704" s="8"/>
      <c r="GX704" s="8"/>
      <c r="GY704" s="8"/>
      <c r="GZ704" s="50"/>
      <c r="HA704" s="8"/>
      <c r="HB704" s="8"/>
      <c r="HC704" s="50"/>
      <c r="HE704" s="181"/>
    </row>
    <row r="705" spans="1:213" s="1" customFormat="1" ht="22.5">
      <c r="A705" s="64"/>
      <c r="B705" s="65" t="s">
        <v>208</v>
      </c>
      <c r="C705" s="572" t="s">
        <v>209</v>
      </c>
      <c r="D705" s="572"/>
      <c r="E705" s="572"/>
      <c r="F705" s="572"/>
      <c r="G705" s="572"/>
      <c r="H705" s="572"/>
      <c r="I705" s="572"/>
      <c r="J705" s="572"/>
      <c r="K705" s="572"/>
      <c r="L705" s="572"/>
      <c r="M705" s="572"/>
      <c r="N705" s="572"/>
      <c r="O705" s="572"/>
      <c r="P705" s="587"/>
      <c r="GO705" s="50"/>
      <c r="GP705" s="50"/>
      <c r="GQ705" s="50"/>
      <c r="GR705" s="50"/>
      <c r="GS705" s="50"/>
      <c r="GT705" s="50"/>
      <c r="GU705" s="50"/>
      <c r="GV705" s="63" t="s">
        <v>209</v>
      </c>
      <c r="GW705" s="8"/>
      <c r="GX705" s="8"/>
      <c r="GY705" s="8"/>
      <c r="GZ705" s="50"/>
      <c r="HA705" s="8"/>
      <c r="HB705" s="8"/>
      <c r="HC705" s="50"/>
      <c r="HE705" s="181"/>
    </row>
    <row r="706" spans="1:213" s="1" customFormat="1" ht="15">
      <c r="A706" s="66"/>
      <c r="B706" s="67" t="s">
        <v>58</v>
      </c>
      <c r="C706" s="581" t="s">
        <v>66</v>
      </c>
      <c r="D706" s="581"/>
      <c r="E706" s="581"/>
      <c r="F706" s="581"/>
      <c r="G706" s="581"/>
      <c r="H706" s="68" t="s">
        <v>67</v>
      </c>
      <c r="I706" s="69"/>
      <c r="J706" s="69"/>
      <c r="K706" s="128">
        <v>10.9056</v>
      </c>
      <c r="L706" s="70"/>
      <c r="M706" s="69"/>
      <c r="N706" s="70"/>
      <c r="O706" s="69"/>
      <c r="P706" s="71">
        <v>8501.9</v>
      </c>
      <c r="GO706" s="50"/>
      <c r="GP706" s="50"/>
      <c r="GQ706" s="50"/>
      <c r="GR706" s="50"/>
      <c r="GS706" s="50"/>
      <c r="GT706" s="50"/>
      <c r="GU706" s="50"/>
      <c r="GW706" s="8" t="s">
        <v>66</v>
      </c>
      <c r="GX706" s="8"/>
      <c r="GY706" s="8"/>
      <c r="GZ706" s="50"/>
      <c r="HA706" s="8"/>
      <c r="HB706" s="8"/>
      <c r="HC706" s="50"/>
      <c r="HE706" s="181"/>
    </row>
    <row r="707" spans="1:213" s="1" customFormat="1" ht="15">
      <c r="A707" s="73"/>
      <c r="B707" s="67" t="s">
        <v>226</v>
      </c>
      <c r="C707" s="581" t="s">
        <v>227</v>
      </c>
      <c r="D707" s="581"/>
      <c r="E707" s="581"/>
      <c r="F707" s="581"/>
      <c r="G707" s="581"/>
      <c r="H707" s="68" t="s">
        <v>67</v>
      </c>
      <c r="I707" s="96">
        <v>11.36</v>
      </c>
      <c r="J707" s="96">
        <v>0.48</v>
      </c>
      <c r="K707" s="128">
        <v>10.9056</v>
      </c>
      <c r="L707" s="129"/>
      <c r="M707" s="130"/>
      <c r="N707" s="77">
        <v>779.59</v>
      </c>
      <c r="O707" s="69"/>
      <c r="P707" s="71">
        <v>8501.9</v>
      </c>
      <c r="GO707" s="50"/>
      <c r="GP707" s="50"/>
      <c r="GQ707" s="50"/>
      <c r="GR707" s="50"/>
      <c r="GS707" s="50"/>
      <c r="GT707" s="50"/>
      <c r="GU707" s="50"/>
      <c r="GW707" s="8"/>
      <c r="GX707" s="8" t="s">
        <v>227</v>
      </c>
      <c r="GY707" s="8"/>
      <c r="GZ707" s="50"/>
      <c r="HA707" s="8"/>
      <c r="HB707" s="8"/>
      <c r="HC707" s="50"/>
      <c r="HE707" s="181"/>
    </row>
    <row r="708" spans="1:213" s="1" customFormat="1" ht="15">
      <c r="A708" s="66"/>
      <c r="B708" s="67" t="s">
        <v>70</v>
      </c>
      <c r="C708" s="581" t="s">
        <v>71</v>
      </c>
      <c r="D708" s="581"/>
      <c r="E708" s="581"/>
      <c r="F708" s="581"/>
      <c r="G708" s="581"/>
      <c r="H708" s="68"/>
      <c r="I708" s="69"/>
      <c r="J708" s="69"/>
      <c r="K708" s="69"/>
      <c r="L708" s="70"/>
      <c r="M708" s="69"/>
      <c r="N708" s="70"/>
      <c r="O708" s="69"/>
      <c r="P708" s="71">
        <v>2501.7199999999998</v>
      </c>
      <c r="GO708" s="50"/>
      <c r="GP708" s="50"/>
      <c r="GQ708" s="50"/>
      <c r="GR708" s="50"/>
      <c r="GS708" s="50"/>
      <c r="GT708" s="50"/>
      <c r="GU708" s="50"/>
      <c r="GW708" s="8" t="s">
        <v>71</v>
      </c>
      <c r="GX708" s="8"/>
      <c r="GY708" s="8"/>
      <c r="GZ708" s="50"/>
      <c r="HA708" s="8"/>
      <c r="HB708" s="8"/>
      <c r="HC708" s="50"/>
      <c r="HE708" s="181"/>
    </row>
    <row r="709" spans="1:213" s="1" customFormat="1" ht="15">
      <c r="A709" s="66"/>
      <c r="B709" s="67"/>
      <c r="C709" s="581" t="s">
        <v>72</v>
      </c>
      <c r="D709" s="581"/>
      <c r="E709" s="581"/>
      <c r="F709" s="581"/>
      <c r="G709" s="581"/>
      <c r="H709" s="68" t="s">
        <v>67</v>
      </c>
      <c r="I709" s="69"/>
      <c r="J709" s="69"/>
      <c r="K709" s="128">
        <v>1.8048</v>
      </c>
      <c r="L709" s="70"/>
      <c r="M709" s="69"/>
      <c r="N709" s="70"/>
      <c r="O709" s="69"/>
      <c r="P709" s="71">
        <v>1686.27</v>
      </c>
      <c r="GO709" s="50"/>
      <c r="GP709" s="50"/>
      <c r="GQ709" s="50"/>
      <c r="GR709" s="50"/>
      <c r="GS709" s="50"/>
      <c r="GT709" s="50"/>
      <c r="GU709" s="50"/>
      <c r="GW709" s="8" t="s">
        <v>72</v>
      </c>
      <c r="GX709" s="8"/>
      <c r="GY709" s="8"/>
      <c r="GZ709" s="50"/>
      <c r="HA709" s="8"/>
      <c r="HB709" s="8"/>
      <c r="HC709" s="50"/>
      <c r="HE709" s="181"/>
    </row>
    <row r="710" spans="1:213" s="1" customFormat="1" ht="15">
      <c r="A710" s="73"/>
      <c r="B710" s="67" t="s">
        <v>73</v>
      </c>
      <c r="C710" s="581" t="s">
        <v>74</v>
      </c>
      <c r="D710" s="581"/>
      <c r="E710" s="581"/>
      <c r="F710" s="581"/>
      <c r="G710" s="581"/>
      <c r="H710" s="68" t="s">
        <v>75</v>
      </c>
      <c r="I710" s="96">
        <v>0.94</v>
      </c>
      <c r="J710" s="96">
        <v>0.48</v>
      </c>
      <c r="K710" s="128">
        <v>0.90239999999999998</v>
      </c>
      <c r="L710" s="129"/>
      <c r="M710" s="130"/>
      <c r="N710" s="77">
        <v>2027.59</v>
      </c>
      <c r="O710" s="69"/>
      <c r="P710" s="71">
        <v>1829.7</v>
      </c>
      <c r="GO710" s="50"/>
      <c r="GP710" s="50"/>
      <c r="GQ710" s="50"/>
      <c r="GR710" s="50"/>
      <c r="GS710" s="50"/>
      <c r="GT710" s="50"/>
      <c r="GU710" s="50"/>
      <c r="GW710" s="8"/>
      <c r="GX710" s="8" t="s">
        <v>74</v>
      </c>
      <c r="GY710" s="8"/>
      <c r="GZ710" s="50"/>
      <c r="HA710" s="8"/>
      <c r="HB710" s="8"/>
      <c r="HC710" s="50"/>
      <c r="HE710" s="181"/>
    </row>
    <row r="711" spans="1:213" s="1" customFormat="1" ht="15">
      <c r="A711" s="78"/>
      <c r="B711" s="67" t="s">
        <v>76</v>
      </c>
      <c r="C711" s="581" t="s">
        <v>77</v>
      </c>
      <c r="D711" s="581"/>
      <c r="E711" s="581"/>
      <c r="F711" s="581"/>
      <c r="G711" s="581"/>
      <c r="H711" s="68" t="s">
        <v>67</v>
      </c>
      <c r="I711" s="96">
        <v>0.94</v>
      </c>
      <c r="J711" s="96">
        <v>0.48</v>
      </c>
      <c r="K711" s="128">
        <v>0.90239999999999998</v>
      </c>
      <c r="L711" s="70"/>
      <c r="M711" s="69"/>
      <c r="N711" s="77">
        <v>1071.2</v>
      </c>
      <c r="O711" s="69"/>
      <c r="P711" s="83">
        <v>966.65</v>
      </c>
      <c r="GO711" s="50"/>
      <c r="GP711" s="50"/>
      <c r="GQ711" s="50"/>
      <c r="GR711" s="50"/>
      <c r="GS711" s="50"/>
      <c r="GT711" s="50"/>
      <c r="GU711" s="50"/>
      <c r="GW711" s="8"/>
      <c r="GX711" s="8"/>
      <c r="GY711" s="8" t="s">
        <v>77</v>
      </c>
      <c r="GZ711" s="50"/>
      <c r="HA711" s="8"/>
      <c r="HB711" s="8"/>
      <c r="HC711" s="50"/>
      <c r="HE711" s="181"/>
    </row>
    <row r="712" spans="1:213" s="1" customFormat="1" ht="15">
      <c r="A712" s="73"/>
      <c r="B712" s="67" t="s">
        <v>150</v>
      </c>
      <c r="C712" s="581" t="s">
        <v>151</v>
      </c>
      <c r="D712" s="581"/>
      <c r="E712" s="581"/>
      <c r="F712" s="581"/>
      <c r="G712" s="581"/>
      <c r="H712" s="68" t="s">
        <v>75</v>
      </c>
      <c r="I712" s="96">
        <v>2.58</v>
      </c>
      <c r="J712" s="96">
        <v>0.48</v>
      </c>
      <c r="K712" s="128">
        <v>2.4767999999999999</v>
      </c>
      <c r="L712" s="95">
        <v>1.75</v>
      </c>
      <c r="M712" s="76">
        <v>1.84</v>
      </c>
      <c r="N712" s="77">
        <v>3.22</v>
      </c>
      <c r="O712" s="69"/>
      <c r="P712" s="71">
        <v>7.98</v>
      </c>
      <c r="GO712" s="50"/>
      <c r="GP712" s="50"/>
      <c r="GQ712" s="50"/>
      <c r="GR712" s="50"/>
      <c r="GS712" s="50"/>
      <c r="GT712" s="50"/>
      <c r="GU712" s="50"/>
      <c r="GW712" s="8"/>
      <c r="GX712" s="8" t="s">
        <v>151</v>
      </c>
      <c r="GY712" s="8"/>
      <c r="GZ712" s="50"/>
      <c r="HA712" s="8"/>
      <c r="HB712" s="8"/>
      <c r="HC712" s="50"/>
      <c r="HE712" s="181"/>
    </row>
    <row r="713" spans="1:213" s="1" customFormat="1" ht="15">
      <c r="A713" s="73"/>
      <c r="B713" s="67" t="s">
        <v>394</v>
      </c>
      <c r="C713" s="581" t="s">
        <v>395</v>
      </c>
      <c r="D713" s="581"/>
      <c r="E713" s="581"/>
      <c r="F713" s="581"/>
      <c r="G713" s="581"/>
      <c r="H713" s="68" t="s">
        <v>75</v>
      </c>
      <c r="I713" s="96">
        <v>2.58</v>
      </c>
      <c r="J713" s="96">
        <v>0.48</v>
      </c>
      <c r="K713" s="128">
        <v>2.4767999999999999</v>
      </c>
      <c r="L713" s="95">
        <v>8.84</v>
      </c>
      <c r="M713" s="76">
        <v>1.57</v>
      </c>
      <c r="N713" s="77">
        <v>13.88</v>
      </c>
      <c r="O713" s="69"/>
      <c r="P713" s="71">
        <v>34.380000000000003</v>
      </c>
      <c r="GO713" s="50"/>
      <c r="GP713" s="50"/>
      <c r="GQ713" s="50"/>
      <c r="GR713" s="50"/>
      <c r="GS713" s="50"/>
      <c r="GT713" s="50"/>
      <c r="GU713" s="50"/>
      <c r="GW713" s="8"/>
      <c r="GX713" s="8" t="s">
        <v>395</v>
      </c>
      <c r="GY713" s="8"/>
      <c r="GZ713" s="50"/>
      <c r="HA713" s="8"/>
      <c r="HB713" s="8"/>
      <c r="HC713" s="50"/>
      <c r="HE713" s="181"/>
    </row>
    <row r="714" spans="1:213" s="1" customFormat="1" ht="15">
      <c r="A714" s="73"/>
      <c r="B714" s="67" t="s">
        <v>78</v>
      </c>
      <c r="C714" s="581" t="s">
        <v>79</v>
      </c>
      <c r="D714" s="581"/>
      <c r="E714" s="581"/>
      <c r="F714" s="581"/>
      <c r="G714" s="581"/>
      <c r="H714" s="68" t="s">
        <v>75</v>
      </c>
      <c r="I714" s="96">
        <v>0.94</v>
      </c>
      <c r="J714" s="96">
        <v>0.48</v>
      </c>
      <c r="K714" s="128">
        <v>0.90239999999999998</v>
      </c>
      <c r="L714" s="95">
        <v>477.92</v>
      </c>
      <c r="M714" s="76">
        <v>1.46</v>
      </c>
      <c r="N714" s="77">
        <v>697.76</v>
      </c>
      <c r="O714" s="69"/>
      <c r="P714" s="71">
        <v>629.66</v>
      </c>
      <c r="GO714" s="50"/>
      <c r="GP714" s="50"/>
      <c r="GQ714" s="50"/>
      <c r="GR714" s="50"/>
      <c r="GS714" s="50"/>
      <c r="GT714" s="50"/>
      <c r="GU714" s="50"/>
      <c r="GW714" s="8"/>
      <c r="GX714" s="8" t="s">
        <v>79</v>
      </c>
      <c r="GY714" s="8"/>
      <c r="GZ714" s="50"/>
      <c r="HA714" s="8"/>
      <c r="HB714" s="8"/>
      <c r="HC714" s="50"/>
      <c r="HE714" s="181"/>
    </row>
    <row r="715" spans="1:213" s="1" customFormat="1" ht="15">
      <c r="A715" s="78"/>
      <c r="B715" s="67" t="s">
        <v>80</v>
      </c>
      <c r="C715" s="581" t="s">
        <v>81</v>
      </c>
      <c r="D715" s="581"/>
      <c r="E715" s="581"/>
      <c r="F715" s="581"/>
      <c r="G715" s="581"/>
      <c r="H715" s="68" t="s">
        <v>67</v>
      </c>
      <c r="I715" s="96">
        <v>0.94</v>
      </c>
      <c r="J715" s="96">
        <v>0.48</v>
      </c>
      <c r="K715" s="128">
        <v>0.90239999999999998</v>
      </c>
      <c r="L715" s="70"/>
      <c r="M715" s="69"/>
      <c r="N715" s="173">
        <v>797.45</v>
      </c>
      <c r="O715" s="69"/>
      <c r="P715" s="83">
        <v>719.62</v>
      </c>
      <c r="GO715" s="50"/>
      <c r="GP715" s="50"/>
      <c r="GQ715" s="50"/>
      <c r="GR715" s="50"/>
      <c r="GS715" s="50"/>
      <c r="GT715" s="50"/>
      <c r="GU715" s="50"/>
      <c r="GW715" s="8"/>
      <c r="GX715" s="8"/>
      <c r="GY715" s="8" t="s">
        <v>81</v>
      </c>
      <c r="GZ715" s="50"/>
      <c r="HA715" s="8"/>
      <c r="HB715" s="8"/>
      <c r="HC715" s="50"/>
      <c r="HE715" s="181"/>
    </row>
    <row r="716" spans="1:213" s="1" customFormat="1" ht="15">
      <c r="A716" s="66"/>
      <c r="B716" s="67" t="s">
        <v>84</v>
      </c>
      <c r="C716" s="581" t="s">
        <v>85</v>
      </c>
      <c r="D716" s="581"/>
      <c r="E716" s="581"/>
      <c r="F716" s="581"/>
      <c r="G716" s="581"/>
      <c r="H716" s="68"/>
      <c r="I716" s="69"/>
      <c r="J716" s="69"/>
      <c r="K716" s="69"/>
      <c r="L716" s="70"/>
      <c r="M716" s="69"/>
      <c r="N716" s="70"/>
      <c r="O716" s="69"/>
      <c r="P716" s="83">
        <v>0</v>
      </c>
      <c r="GO716" s="50"/>
      <c r="GP716" s="50"/>
      <c r="GQ716" s="50"/>
      <c r="GR716" s="50"/>
      <c r="GS716" s="50"/>
      <c r="GT716" s="50"/>
      <c r="GU716" s="50"/>
      <c r="GW716" s="8" t="s">
        <v>85</v>
      </c>
      <c r="GX716" s="8"/>
      <c r="GY716" s="8"/>
      <c r="GZ716" s="50"/>
      <c r="HA716" s="8"/>
      <c r="HB716" s="8"/>
      <c r="HC716" s="50"/>
      <c r="HE716" s="181"/>
    </row>
    <row r="717" spans="1:213" s="1" customFormat="1" ht="34.5">
      <c r="A717" s="73"/>
      <c r="B717" s="67" t="s">
        <v>396</v>
      </c>
      <c r="C717" s="581" t="s">
        <v>397</v>
      </c>
      <c r="D717" s="581"/>
      <c r="E717" s="581"/>
      <c r="F717" s="581"/>
      <c r="G717" s="581"/>
      <c r="H717" s="68" t="s">
        <v>376</v>
      </c>
      <c r="I717" s="127">
        <v>9.6000000000000002E-2</v>
      </c>
      <c r="J717" s="82">
        <v>0</v>
      </c>
      <c r="K717" s="82">
        <v>0</v>
      </c>
      <c r="L717" s="95">
        <v>37.71</v>
      </c>
      <c r="M717" s="186">
        <v>1.6</v>
      </c>
      <c r="N717" s="77">
        <v>60.34</v>
      </c>
      <c r="O717" s="69"/>
      <c r="P717" s="71">
        <v>0</v>
      </c>
      <c r="GO717" s="50"/>
      <c r="GP717" s="50"/>
      <c r="GQ717" s="50"/>
      <c r="GR717" s="50"/>
      <c r="GS717" s="50"/>
      <c r="GT717" s="50"/>
      <c r="GU717" s="50"/>
      <c r="GW717" s="8"/>
      <c r="GX717" s="8" t="s">
        <v>397</v>
      </c>
      <c r="GY717" s="8"/>
      <c r="GZ717" s="50"/>
      <c r="HA717" s="8"/>
      <c r="HB717" s="8"/>
      <c r="HC717" s="50"/>
      <c r="HE717" s="181"/>
    </row>
    <row r="718" spans="1:213" s="1" customFormat="1" ht="23.25">
      <c r="A718" s="73"/>
      <c r="B718" s="67" t="s">
        <v>95</v>
      </c>
      <c r="C718" s="581" t="s">
        <v>96</v>
      </c>
      <c r="D718" s="581"/>
      <c r="E718" s="581"/>
      <c r="F718" s="581"/>
      <c r="G718" s="581"/>
      <c r="H718" s="68" t="s">
        <v>88</v>
      </c>
      <c r="I718" s="127">
        <v>1E-3</v>
      </c>
      <c r="J718" s="82">
        <v>0</v>
      </c>
      <c r="K718" s="82">
        <v>0</v>
      </c>
      <c r="L718" s="75">
        <v>70310.45</v>
      </c>
      <c r="M718" s="76">
        <v>0.99</v>
      </c>
      <c r="N718" s="77">
        <v>69607.350000000006</v>
      </c>
      <c r="O718" s="69"/>
      <c r="P718" s="71">
        <v>0</v>
      </c>
      <c r="GO718" s="50"/>
      <c r="GP718" s="50"/>
      <c r="GQ718" s="50"/>
      <c r="GR718" s="50"/>
      <c r="GS718" s="50"/>
      <c r="GT718" s="50"/>
      <c r="GU718" s="50"/>
      <c r="GW718" s="8"/>
      <c r="GX718" s="8" t="s">
        <v>96</v>
      </c>
      <c r="GY718" s="8"/>
      <c r="GZ718" s="50"/>
      <c r="HA718" s="8"/>
      <c r="HB718" s="8"/>
      <c r="HC718" s="50"/>
      <c r="HE718" s="181"/>
    </row>
    <row r="719" spans="1:213" s="1" customFormat="1" ht="34.5">
      <c r="A719" s="73"/>
      <c r="B719" s="67" t="s">
        <v>173</v>
      </c>
      <c r="C719" s="581" t="s">
        <v>174</v>
      </c>
      <c r="D719" s="581"/>
      <c r="E719" s="581"/>
      <c r="F719" s="581"/>
      <c r="G719" s="581"/>
      <c r="H719" s="68" t="s">
        <v>88</v>
      </c>
      <c r="I719" s="96">
        <v>0.01</v>
      </c>
      <c r="J719" s="82">
        <v>0</v>
      </c>
      <c r="K719" s="82">
        <v>0</v>
      </c>
      <c r="L719" s="75">
        <v>70842.5</v>
      </c>
      <c r="M719" s="76">
        <v>0.92</v>
      </c>
      <c r="N719" s="77">
        <v>65175.1</v>
      </c>
      <c r="O719" s="69"/>
      <c r="P719" s="71">
        <v>0</v>
      </c>
      <c r="GO719" s="50"/>
      <c r="GP719" s="50"/>
      <c r="GQ719" s="50"/>
      <c r="GR719" s="50"/>
      <c r="GS719" s="50"/>
      <c r="GT719" s="50"/>
      <c r="GU719" s="50"/>
      <c r="GW719" s="8"/>
      <c r="GX719" s="8" t="s">
        <v>174</v>
      </c>
      <c r="GY719" s="8"/>
      <c r="GZ719" s="50"/>
      <c r="HA719" s="8"/>
      <c r="HB719" s="8"/>
      <c r="HC719" s="50"/>
      <c r="HE719" s="181"/>
    </row>
    <row r="720" spans="1:213" s="1" customFormat="1" ht="15">
      <c r="A720" s="73"/>
      <c r="B720" s="67" t="s">
        <v>97</v>
      </c>
      <c r="C720" s="581" t="s">
        <v>98</v>
      </c>
      <c r="D720" s="581"/>
      <c r="E720" s="581"/>
      <c r="F720" s="581"/>
      <c r="G720" s="581"/>
      <c r="H720" s="68" t="s">
        <v>91</v>
      </c>
      <c r="I720" s="96">
        <v>0.25</v>
      </c>
      <c r="J720" s="82">
        <v>0</v>
      </c>
      <c r="K720" s="82">
        <v>0</v>
      </c>
      <c r="L720" s="95">
        <v>79.88</v>
      </c>
      <c r="M720" s="76">
        <v>1.48</v>
      </c>
      <c r="N720" s="77">
        <v>118.22</v>
      </c>
      <c r="O720" s="69"/>
      <c r="P720" s="71">
        <v>0</v>
      </c>
      <c r="GO720" s="50"/>
      <c r="GP720" s="50"/>
      <c r="GQ720" s="50"/>
      <c r="GR720" s="50"/>
      <c r="GS720" s="50"/>
      <c r="GT720" s="50"/>
      <c r="GU720" s="50"/>
      <c r="GW720" s="8"/>
      <c r="GX720" s="8" t="s">
        <v>98</v>
      </c>
      <c r="GY720" s="8"/>
      <c r="GZ720" s="50"/>
      <c r="HA720" s="8"/>
      <c r="HB720" s="8"/>
      <c r="HC720" s="50"/>
      <c r="HE720" s="181"/>
    </row>
    <row r="721" spans="1:213" s="1" customFormat="1" ht="15">
      <c r="A721" s="73"/>
      <c r="B721" s="67" t="s">
        <v>400</v>
      </c>
      <c r="C721" s="581" t="s">
        <v>401</v>
      </c>
      <c r="D721" s="581"/>
      <c r="E721" s="581"/>
      <c r="F721" s="581"/>
      <c r="G721" s="581"/>
      <c r="H721" s="68" t="s">
        <v>88</v>
      </c>
      <c r="I721" s="172">
        <v>6.0000000000000002E-5</v>
      </c>
      <c r="J721" s="82">
        <v>0</v>
      </c>
      <c r="K721" s="82">
        <v>0</v>
      </c>
      <c r="L721" s="75">
        <v>82698.14</v>
      </c>
      <c r="M721" s="76">
        <v>1.31</v>
      </c>
      <c r="N721" s="77">
        <v>108334.56</v>
      </c>
      <c r="O721" s="69"/>
      <c r="P721" s="71">
        <v>0</v>
      </c>
      <c r="GO721" s="50"/>
      <c r="GP721" s="50"/>
      <c r="GQ721" s="50"/>
      <c r="GR721" s="50"/>
      <c r="GS721" s="50"/>
      <c r="GT721" s="50"/>
      <c r="GU721" s="50"/>
      <c r="GW721" s="8"/>
      <c r="GX721" s="8" t="s">
        <v>401</v>
      </c>
      <c r="GY721" s="8"/>
      <c r="GZ721" s="50"/>
      <c r="HA721" s="8"/>
      <c r="HB721" s="8"/>
      <c r="HC721" s="50"/>
      <c r="HE721" s="181"/>
    </row>
    <row r="722" spans="1:213" s="1" customFormat="1" ht="15">
      <c r="A722" s="79"/>
      <c r="B722" s="65"/>
      <c r="C722" s="579" t="s">
        <v>99</v>
      </c>
      <c r="D722" s="579"/>
      <c r="E722" s="579"/>
      <c r="F722" s="579"/>
      <c r="G722" s="579"/>
      <c r="H722" s="53"/>
      <c r="I722" s="54"/>
      <c r="J722" s="54"/>
      <c r="K722" s="54"/>
      <c r="L722" s="57"/>
      <c r="M722" s="54"/>
      <c r="N722" s="80"/>
      <c r="O722" s="54"/>
      <c r="P722" s="81">
        <v>12689.89</v>
      </c>
      <c r="GO722" s="50"/>
      <c r="GP722" s="50"/>
      <c r="GQ722" s="50"/>
      <c r="GR722" s="50"/>
      <c r="GS722" s="50"/>
      <c r="GT722" s="50"/>
      <c r="GU722" s="50"/>
      <c r="GW722" s="8"/>
      <c r="GX722" s="8"/>
      <c r="GY722" s="8"/>
      <c r="GZ722" s="50" t="s">
        <v>99</v>
      </c>
      <c r="HA722" s="8"/>
      <c r="HB722" s="8"/>
      <c r="HC722" s="50"/>
      <c r="HE722" s="181"/>
    </row>
    <row r="723" spans="1:213" s="1" customFormat="1" ht="15">
      <c r="A723" s="78" t="s">
        <v>415</v>
      </c>
      <c r="B723" s="67" t="s">
        <v>101</v>
      </c>
      <c r="C723" s="581" t="s">
        <v>102</v>
      </c>
      <c r="D723" s="581"/>
      <c r="E723" s="581"/>
      <c r="F723" s="581"/>
      <c r="G723" s="581"/>
      <c r="H723" s="68" t="s">
        <v>103</v>
      </c>
      <c r="I723" s="82">
        <v>2</v>
      </c>
      <c r="J723" s="69"/>
      <c r="K723" s="82">
        <v>2</v>
      </c>
      <c r="L723" s="70"/>
      <c r="M723" s="69"/>
      <c r="N723" s="70"/>
      <c r="O723" s="74">
        <v>0.4</v>
      </c>
      <c r="P723" s="83">
        <v>141.69999999999999</v>
      </c>
      <c r="GO723" s="50"/>
      <c r="GP723" s="50"/>
      <c r="GQ723" s="50"/>
      <c r="GR723" s="50"/>
      <c r="GS723" s="50"/>
      <c r="GT723" s="50"/>
      <c r="GU723" s="50"/>
      <c r="GW723" s="8"/>
      <c r="GX723" s="8"/>
      <c r="GY723" s="8"/>
      <c r="GZ723" s="50"/>
      <c r="HA723" s="8" t="s">
        <v>102</v>
      </c>
      <c r="HB723" s="8"/>
      <c r="HC723" s="50"/>
      <c r="HE723" s="181"/>
    </row>
    <row r="724" spans="1:213" s="1" customFormat="1" ht="15">
      <c r="A724" s="78"/>
      <c r="B724" s="67"/>
      <c r="C724" s="581" t="s">
        <v>104</v>
      </c>
      <c r="D724" s="581"/>
      <c r="E724" s="581"/>
      <c r="F724" s="581"/>
      <c r="G724" s="581"/>
      <c r="H724" s="68"/>
      <c r="I724" s="69"/>
      <c r="J724" s="69"/>
      <c r="K724" s="69"/>
      <c r="L724" s="70"/>
      <c r="M724" s="69"/>
      <c r="N724" s="70"/>
      <c r="O724" s="69"/>
      <c r="P724" s="71">
        <v>10188.17</v>
      </c>
      <c r="GO724" s="50"/>
      <c r="GP724" s="50"/>
      <c r="GQ724" s="50"/>
      <c r="GR724" s="50"/>
      <c r="GS724" s="50"/>
      <c r="GT724" s="50"/>
      <c r="GU724" s="50"/>
      <c r="GW724" s="8"/>
      <c r="GX724" s="8"/>
      <c r="GY724" s="8"/>
      <c r="GZ724" s="50"/>
      <c r="HA724" s="8"/>
      <c r="HB724" s="8" t="s">
        <v>104</v>
      </c>
      <c r="HC724" s="50"/>
      <c r="HE724" s="181"/>
    </row>
    <row r="725" spans="1:213" s="1" customFormat="1" ht="15">
      <c r="A725" s="78"/>
      <c r="B725" s="67" t="s">
        <v>105</v>
      </c>
      <c r="C725" s="581" t="s">
        <v>106</v>
      </c>
      <c r="D725" s="581"/>
      <c r="E725" s="581"/>
      <c r="F725" s="581"/>
      <c r="G725" s="581"/>
      <c r="H725" s="68" t="s">
        <v>103</v>
      </c>
      <c r="I725" s="82">
        <v>98</v>
      </c>
      <c r="J725" s="69"/>
      <c r="K725" s="82">
        <v>98</v>
      </c>
      <c r="L725" s="70"/>
      <c r="M725" s="69"/>
      <c r="N725" s="70"/>
      <c r="O725" s="69"/>
      <c r="P725" s="71">
        <v>9984.41</v>
      </c>
      <c r="GO725" s="50"/>
      <c r="GP725" s="50"/>
      <c r="GQ725" s="50"/>
      <c r="GR725" s="50"/>
      <c r="GS725" s="50"/>
      <c r="GT725" s="50"/>
      <c r="GU725" s="50"/>
      <c r="GW725" s="8"/>
      <c r="GX725" s="8"/>
      <c r="GY725" s="8"/>
      <c r="GZ725" s="50"/>
      <c r="HA725" s="8"/>
      <c r="HB725" s="8" t="s">
        <v>106</v>
      </c>
      <c r="HC725" s="50"/>
      <c r="HE725" s="181"/>
    </row>
    <row r="726" spans="1:213" s="1" customFormat="1" ht="15">
      <c r="A726" s="78"/>
      <c r="B726" s="67" t="s">
        <v>107</v>
      </c>
      <c r="C726" s="581" t="s">
        <v>108</v>
      </c>
      <c r="D726" s="581"/>
      <c r="E726" s="581"/>
      <c r="F726" s="581"/>
      <c r="G726" s="581"/>
      <c r="H726" s="68" t="s">
        <v>103</v>
      </c>
      <c r="I726" s="82">
        <v>51</v>
      </c>
      <c r="J726" s="69"/>
      <c r="K726" s="82">
        <v>51</v>
      </c>
      <c r="L726" s="70"/>
      <c r="M726" s="69"/>
      <c r="N726" s="70"/>
      <c r="O726" s="69"/>
      <c r="P726" s="71">
        <v>5195.97</v>
      </c>
      <c r="GO726" s="50"/>
      <c r="GP726" s="50"/>
      <c r="GQ726" s="50"/>
      <c r="GR726" s="50"/>
      <c r="GS726" s="50"/>
      <c r="GT726" s="50"/>
      <c r="GU726" s="50"/>
      <c r="GW726" s="8"/>
      <c r="GX726" s="8"/>
      <c r="GY726" s="8"/>
      <c r="GZ726" s="50"/>
      <c r="HA726" s="8"/>
      <c r="HB726" s="8" t="s">
        <v>108</v>
      </c>
      <c r="HC726" s="50"/>
      <c r="HE726" s="181"/>
    </row>
    <row r="727" spans="1:213" s="1" customFormat="1" ht="15">
      <c r="A727" s="84"/>
      <c r="B727" s="85"/>
      <c r="C727" s="579" t="s">
        <v>109</v>
      </c>
      <c r="D727" s="579"/>
      <c r="E727" s="579"/>
      <c r="F727" s="579"/>
      <c r="G727" s="579"/>
      <c r="H727" s="53"/>
      <c r="I727" s="54"/>
      <c r="J727" s="54"/>
      <c r="K727" s="54"/>
      <c r="L727" s="57"/>
      <c r="M727" s="54"/>
      <c r="N727" s="80">
        <v>14005.99</v>
      </c>
      <c r="O727" s="54"/>
      <c r="P727" s="81">
        <v>28011.97</v>
      </c>
      <c r="GO727" s="50"/>
      <c r="GP727" s="50"/>
      <c r="GQ727" s="50"/>
      <c r="GR727" s="50"/>
      <c r="GS727" s="50"/>
      <c r="GT727" s="50"/>
      <c r="GU727" s="50"/>
      <c r="GW727" s="8"/>
      <c r="GX727" s="8"/>
      <c r="GY727" s="8"/>
      <c r="GZ727" s="50"/>
      <c r="HA727" s="8"/>
      <c r="HB727" s="8"/>
      <c r="HC727" s="50" t="s">
        <v>109</v>
      </c>
      <c r="HE727" s="181"/>
    </row>
    <row r="728" spans="1:213" s="1" customFormat="1" ht="0.75" customHeight="1">
      <c r="A728" s="86"/>
      <c r="B728" s="87"/>
      <c r="C728" s="87"/>
      <c r="D728" s="87"/>
      <c r="E728" s="87"/>
      <c r="F728" s="87"/>
      <c r="G728" s="87"/>
      <c r="H728" s="88"/>
      <c r="I728" s="89"/>
      <c r="J728" s="89"/>
      <c r="K728" s="89"/>
      <c r="L728" s="90"/>
      <c r="M728" s="89"/>
      <c r="N728" s="90"/>
      <c r="O728" s="89"/>
      <c r="P728" s="91"/>
      <c r="GO728" s="50"/>
      <c r="GP728" s="50"/>
      <c r="GQ728" s="50"/>
      <c r="GR728" s="50"/>
      <c r="GS728" s="50"/>
      <c r="GT728" s="50"/>
      <c r="GU728" s="50"/>
      <c r="GW728" s="8"/>
      <c r="GX728" s="8"/>
      <c r="GY728" s="8"/>
      <c r="GZ728" s="50"/>
      <c r="HA728" s="8"/>
      <c r="HB728" s="8"/>
      <c r="HC728" s="50"/>
      <c r="HE728" s="181"/>
    </row>
    <row r="729" spans="1:213" s="1" customFormat="1" ht="15">
      <c r="A729" s="582" t="s">
        <v>416</v>
      </c>
      <c r="B729" s="583"/>
      <c r="C729" s="583"/>
      <c r="D729" s="583"/>
      <c r="E729" s="583"/>
      <c r="F729" s="583"/>
      <c r="G729" s="583"/>
      <c r="H729" s="583"/>
      <c r="I729" s="583"/>
      <c r="J729" s="583"/>
      <c r="K729" s="583"/>
      <c r="L729" s="583"/>
      <c r="M729" s="583"/>
      <c r="N729" s="583"/>
      <c r="O729" s="583"/>
      <c r="P729" s="584"/>
      <c r="GO729" s="50"/>
      <c r="GP729" s="50" t="s">
        <v>416</v>
      </c>
      <c r="GQ729" s="50"/>
      <c r="GR729" s="50"/>
      <c r="GS729" s="50"/>
      <c r="GT729" s="50"/>
      <c r="GU729" s="50"/>
      <c r="GW729" s="8"/>
      <c r="GX729" s="8"/>
      <c r="GY729" s="8"/>
      <c r="GZ729" s="50"/>
      <c r="HA729" s="8"/>
      <c r="HB729" s="8"/>
      <c r="HC729" s="50"/>
      <c r="HE729" s="181"/>
    </row>
    <row r="730" spans="1:213" s="1" customFormat="1" ht="33">
      <c r="A730" s="51" t="s">
        <v>417</v>
      </c>
      <c r="B730" s="52" t="s">
        <v>418</v>
      </c>
      <c r="C730" s="580" t="s">
        <v>419</v>
      </c>
      <c r="D730" s="580"/>
      <c r="E730" s="580"/>
      <c r="F730" s="580"/>
      <c r="G730" s="580"/>
      <c r="H730" s="53" t="s">
        <v>88</v>
      </c>
      <c r="I730" s="54">
        <v>56</v>
      </c>
      <c r="J730" s="55">
        <v>1</v>
      </c>
      <c r="K730" s="55">
        <v>56</v>
      </c>
      <c r="L730" s="57"/>
      <c r="M730" s="54"/>
      <c r="N730" s="93">
        <v>104.33</v>
      </c>
      <c r="O730" s="54"/>
      <c r="P730" s="81">
        <v>5842.48</v>
      </c>
      <c r="Q730" s="59"/>
      <c r="R730" s="60"/>
      <c r="GO730" s="50"/>
      <c r="GP730" s="50"/>
      <c r="GQ730" s="50" t="s">
        <v>419</v>
      </c>
      <c r="GR730" s="50" t="s">
        <v>6</v>
      </c>
      <c r="GS730" s="50" t="s">
        <v>6</v>
      </c>
      <c r="GT730" s="50" t="s">
        <v>6</v>
      </c>
      <c r="GU730" s="50" t="s">
        <v>6</v>
      </c>
      <c r="GW730" s="8"/>
      <c r="GX730" s="8"/>
      <c r="GY730" s="8"/>
      <c r="GZ730" s="50"/>
      <c r="HA730" s="8"/>
      <c r="HB730" s="8"/>
      <c r="HC730" s="50"/>
      <c r="HE730" s="181"/>
    </row>
    <row r="731" spans="1:213" s="1" customFormat="1" ht="15">
      <c r="A731" s="61"/>
      <c r="B731" s="62"/>
      <c r="C731" s="578" t="s">
        <v>420</v>
      </c>
      <c r="D731" s="578"/>
      <c r="E731" s="578"/>
      <c r="F731" s="578"/>
      <c r="G731" s="578"/>
      <c r="H731" s="578"/>
      <c r="I731" s="578"/>
      <c r="J731" s="578"/>
      <c r="K731" s="578"/>
      <c r="L731" s="578"/>
      <c r="M731" s="578"/>
      <c r="N731" s="578"/>
      <c r="O731" s="578"/>
      <c r="P731" s="585"/>
      <c r="GO731" s="50"/>
      <c r="GP731" s="50"/>
      <c r="GQ731" s="50"/>
      <c r="GR731" s="50"/>
      <c r="GS731" s="50"/>
      <c r="GT731" s="50"/>
      <c r="GU731" s="50"/>
      <c r="GW731" s="8"/>
      <c r="GX731" s="8"/>
      <c r="GY731" s="8"/>
      <c r="GZ731" s="50"/>
      <c r="HA731" s="8"/>
      <c r="HB731" s="8"/>
      <c r="HC731" s="50"/>
      <c r="HD731" s="63" t="s">
        <v>420</v>
      </c>
      <c r="HE731" s="181"/>
    </row>
    <row r="732" spans="1:213" s="1" customFormat="1" ht="15">
      <c r="A732" s="84"/>
      <c r="B732" s="85"/>
      <c r="C732" s="579" t="s">
        <v>109</v>
      </c>
      <c r="D732" s="579"/>
      <c r="E732" s="579"/>
      <c r="F732" s="579"/>
      <c r="G732" s="579"/>
      <c r="H732" s="53"/>
      <c r="I732" s="54"/>
      <c r="J732" s="54"/>
      <c r="K732" s="54"/>
      <c r="L732" s="57"/>
      <c r="M732" s="54"/>
      <c r="N732" s="57"/>
      <c r="O732" s="54"/>
      <c r="P732" s="81">
        <v>5842.48</v>
      </c>
      <c r="GO732" s="50"/>
      <c r="GP732" s="50"/>
      <c r="GQ732" s="50"/>
      <c r="GR732" s="50"/>
      <c r="GS732" s="50"/>
      <c r="GT732" s="50"/>
      <c r="GU732" s="50"/>
      <c r="GW732" s="8"/>
      <c r="GX732" s="8"/>
      <c r="GY732" s="8"/>
      <c r="GZ732" s="50"/>
      <c r="HA732" s="8"/>
      <c r="HB732" s="8"/>
      <c r="HC732" s="50" t="s">
        <v>109</v>
      </c>
      <c r="HE732" s="181"/>
    </row>
    <row r="733" spans="1:213" s="1" customFormat="1" ht="0.75" customHeight="1">
      <c r="A733" s="86"/>
      <c r="B733" s="87"/>
      <c r="C733" s="87"/>
      <c r="D733" s="87"/>
      <c r="E733" s="87"/>
      <c r="F733" s="87"/>
      <c r="G733" s="87"/>
      <c r="H733" s="88"/>
      <c r="I733" s="89"/>
      <c r="J733" s="89"/>
      <c r="K733" s="89"/>
      <c r="L733" s="90"/>
      <c r="M733" s="89"/>
      <c r="N733" s="90"/>
      <c r="O733" s="89"/>
      <c r="P733" s="91"/>
      <c r="GO733" s="50"/>
      <c r="GP733" s="50"/>
      <c r="GQ733" s="50"/>
      <c r="GR733" s="50"/>
      <c r="GS733" s="50"/>
      <c r="GT733" s="50"/>
      <c r="GU733" s="50"/>
      <c r="GW733" s="8"/>
      <c r="GX733" s="8"/>
      <c r="GY733" s="8"/>
      <c r="GZ733" s="50"/>
      <c r="HA733" s="8"/>
      <c r="HB733" s="8"/>
      <c r="HC733" s="50"/>
      <c r="HE733" s="181"/>
    </row>
    <row r="734" spans="1:213" s="1" customFormat="1" ht="64.5">
      <c r="A734" s="51" t="s">
        <v>421</v>
      </c>
      <c r="B734" s="52" t="s">
        <v>422</v>
      </c>
      <c r="C734" s="580" t="s">
        <v>423</v>
      </c>
      <c r="D734" s="580"/>
      <c r="E734" s="580"/>
      <c r="F734" s="580"/>
      <c r="G734" s="580"/>
      <c r="H734" s="53" t="s">
        <v>88</v>
      </c>
      <c r="I734" s="54">
        <v>56</v>
      </c>
      <c r="J734" s="55">
        <v>1</v>
      </c>
      <c r="K734" s="55">
        <v>56</v>
      </c>
      <c r="L734" s="57"/>
      <c r="M734" s="54"/>
      <c r="N734" s="80">
        <v>1378.36</v>
      </c>
      <c r="O734" s="54"/>
      <c r="P734" s="81">
        <v>77188.160000000003</v>
      </c>
      <c r="Q734" s="59"/>
      <c r="R734" s="60"/>
      <c r="GO734" s="50"/>
      <c r="GP734" s="50"/>
      <c r="GQ734" s="50" t="s">
        <v>423</v>
      </c>
      <c r="GR734" s="50" t="s">
        <v>6</v>
      </c>
      <c r="GS734" s="50" t="s">
        <v>6</v>
      </c>
      <c r="GT734" s="50" t="s">
        <v>6</v>
      </c>
      <c r="GU734" s="50" t="s">
        <v>6</v>
      </c>
      <c r="GW734" s="8"/>
      <c r="GX734" s="8"/>
      <c r="GY734" s="8"/>
      <c r="GZ734" s="50"/>
      <c r="HA734" s="8"/>
      <c r="HB734" s="8"/>
      <c r="HC734" s="50"/>
      <c r="HE734" s="181"/>
    </row>
    <row r="735" spans="1:213" s="1" customFormat="1" ht="15">
      <c r="A735" s="84"/>
      <c r="B735" s="85"/>
      <c r="C735" s="579" t="s">
        <v>109</v>
      </c>
      <c r="D735" s="579"/>
      <c r="E735" s="579"/>
      <c r="F735" s="579"/>
      <c r="G735" s="579"/>
      <c r="H735" s="53"/>
      <c r="I735" s="54"/>
      <c r="J735" s="54"/>
      <c r="K735" s="54"/>
      <c r="L735" s="57"/>
      <c r="M735" s="54"/>
      <c r="N735" s="57"/>
      <c r="O735" s="54"/>
      <c r="P735" s="81">
        <v>77188.160000000003</v>
      </c>
      <c r="GO735" s="50"/>
      <c r="GP735" s="50"/>
      <c r="GQ735" s="50"/>
      <c r="GR735" s="50"/>
      <c r="GS735" s="50"/>
      <c r="GT735" s="50"/>
      <c r="GU735" s="50"/>
      <c r="GW735" s="8"/>
      <c r="GX735" s="8"/>
      <c r="GY735" s="8"/>
      <c r="GZ735" s="50"/>
      <c r="HA735" s="8"/>
      <c r="HB735" s="8"/>
      <c r="HC735" s="50" t="s">
        <v>109</v>
      </c>
      <c r="HE735" s="181"/>
    </row>
    <row r="736" spans="1:213" s="1" customFormat="1" ht="0.75" customHeight="1">
      <c r="A736" s="86"/>
      <c r="B736" s="87"/>
      <c r="C736" s="87"/>
      <c r="D736" s="87"/>
      <c r="E736" s="87"/>
      <c r="F736" s="87"/>
      <c r="G736" s="87"/>
      <c r="H736" s="88"/>
      <c r="I736" s="89"/>
      <c r="J736" s="89"/>
      <c r="K736" s="89"/>
      <c r="L736" s="90"/>
      <c r="M736" s="89"/>
      <c r="N736" s="90"/>
      <c r="O736" s="89"/>
      <c r="P736" s="91"/>
      <c r="GO736" s="50"/>
      <c r="GP736" s="50"/>
      <c r="GQ736" s="50"/>
      <c r="GR736" s="50"/>
      <c r="GS736" s="50"/>
      <c r="GT736" s="50"/>
      <c r="GU736" s="50"/>
      <c r="GW736" s="8"/>
      <c r="GX736" s="8"/>
      <c r="GY736" s="8"/>
      <c r="GZ736" s="50"/>
      <c r="HA736" s="8"/>
      <c r="HB736" s="8"/>
      <c r="HC736" s="50"/>
      <c r="HE736" s="181"/>
    </row>
    <row r="737" spans="1:213" s="1" customFormat="1" ht="15">
      <c r="A737" s="582" t="s">
        <v>424</v>
      </c>
      <c r="B737" s="583"/>
      <c r="C737" s="583"/>
      <c r="D737" s="583"/>
      <c r="E737" s="583"/>
      <c r="F737" s="583"/>
      <c r="G737" s="583"/>
      <c r="H737" s="583"/>
      <c r="I737" s="583"/>
      <c r="J737" s="583"/>
      <c r="K737" s="583"/>
      <c r="L737" s="583"/>
      <c r="M737" s="583"/>
      <c r="N737" s="583"/>
      <c r="O737" s="583"/>
      <c r="P737" s="584"/>
      <c r="GO737" s="50"/>
      <c r="GP737" s="50" t="s">
        <v>424</v>
      </c>
      <c r="GQ737" s="50"/>
      <c r="GR737" s="50"/>
      <c r="GS737" s="50"/>
      <c r="GT737" s="50"/>
      <c r="GU737" s="50"/>
      <c r="GW737" s="8"/>
      <c r="GX737" s="8"/>
      <c r="GY737" s="8"/>
      <c r="GZ737" s="50"/>
      <c r="HA737" s="8"/>
      <c r="HB737" s="8"/>
      <c r="HC737" s="50"/>
      <c r="HE737" s="181"/>
    </row>
    <row r="738" spans="1:213" s="1" customFormat="1" ht="22.5">
      <c r="A738" s="51" t="s">
        <v>425</v>
      </c>
      <c r="B738" s="52" t="s">
        <v>426</v>
      </c>
      <c r="C738" s="580" t="s">
        <v>427</v>
      </c>
      <c r="D738" s="580"/>
      <c r="E738" s="580"/>
      <c r="F738" s="580"/>
      <c r="G738" s="580"/>
      <c r="H738" s="53" t="s">
        <v>88</v>
      </c>
      <c r="I738" s="54">
        <v>7.4390000000000001</v>
      </c>
      <c r="J738" s="55">
        <v>1</v>
      </c>
      <c r="K738" s="188">
        <v>7.4390000000000001</v>
      </c>
      <c r="L738" s="57"/>
      <c r="M738" s="54"/>
      <c r="N738" s="93">
        <v>900.28</v>
      </c>
      <c r="O738" s="54"/>
      <c r="P738" s="81">
        <v>6697.18</v>
      </c>
      <c r="Q738" s="59"/>
      <c r="R738" s="60"/>
      <c r="GO738" s="50"/>
      <c r="GP738" s="50"/>
      <c r="GQ738" s="50" t="s">
        <v>427</v>
      </c>
      <c r="GR738" s="50" t="s">
        <v>6</v>
      </c>
      <c r="GS738" s="50" t="s">
        <v>6</v>
      </c>
      <c r="GT738" s="50" t="s">
        <v>6</v>
      </c>
      <c r="GU738" s="50" t="s">
        <v>6</v>
      </c>
      <c r="GW738" s="8"/>
      <c r="GX738" s="8"/>
      <c r="GY738" s="8"/>
      <c r="GZ738" s="50"/>
      <c r="HA738" s="8"/>
      <c r="HB738" s="8"/>
      <c r="HC738" s="50"/>
      <c r="HE738" s="181"/>
    </row>
    <row r="739" spans="1:213" s="1" customFormat="1" ht="15">
      <c r="A739" s="61"/>
      <c r="B739" s="62"/>
      <c r="C739" s="578" t="s">
        <v>428</v>
      </c>
      <c r="D739" s="578"/>
      <c r="E739" s="578"/>
      <c r="F739" s="578"/>
      <c r="G739" s="578"/>
      <c r="H739" s="578"/>
      <c r="I739" s="578"/>
      <c r="J739" s="578"/>
      <c r="K739" s="578"/>
      <c r="L739" s="578"/>
      <c r="M739" s="578"/>
      <c r="N739" s="578"/>
      <c r="O739" s="578"/>
      <c r="P739" s="585"/>
      <c r="GO739" s="50"/>
      <c r="GP739" s="50"/>
      <c r="GQ739" s="50"/>
      <c r="GR739" s="50"/>
      <c r="GS739" s="50"/>
      <c r="GT739" s="50"/>
      <c r="GU739" s="50"/>
      <c r="GW739" s="8"/>
      <c r="GX739" s="8"/>
      <c r="GY739" s="8"/>
      <c r="GZ739" s="50"/>
      <c r="HA739" s="8"/>
      <c r="HB739" s="8"/>
      <c r="HC739" s="50"/>
      <c r="HD739" s="63" t="s">
        <v>428</v>
      </c>
      <c r="HE739" s="181"/>
    </row>
    <row r="740" spans="1:213" s="1" customFormat="1" ht="15">
      <c r="A740" s="84"/>
      <c r="B740" s="85"/>
      <c r="C740" s="579" t="s">
        <v>109</v>
      </c>
      <c r="D740" s="579"/>
      <c r="E740" s="579"/>
      <c r="F740" s="579"/>
      <c r="G740" s="579"/>
      <c r="H740" s="53"/>
      <c r="I740" s="54"/>
      <c r="J740" s="54"/>
      <c r="K740" s="54"/>
      <c r="L740" s="57"/>
      <c r="M740" s="54"/>
      <c r="N740" s="57"/>
      <c r="O740" s="54"/>
      <c r="P740" s="81">
        <v>6697.18</v>
      </c>
      <c r="GO740" s="50"/>
      <c r="GP740" s="50"/>
      <c r="GQ740" s="50"/>
      <c r="GR740" s="50"/>
      <c r="GS740" s="50"/>
      <c r="GT740" s="50"/>
      <c r="GU740" s="50"/>
      <c r="GW740" s="8"/>
      <c r="GX740" s="8"/>
      <c r="GY740" s="8"/>
      <c r="GZ740" s="50"/>
      <c r="HA740" s="8"/>
      <c r="HB740" s="8"/>
      <c r="HC740" s="50" t="s">
        <v>109</v>
      </c>
      <c r="HE740" s="181"/>
    </row>
    <row r="741" spans="1:213" s="1" customFormat="1" ht="0.75" customHeight="1">
      <c r="A741" s="86"/>
      <c r="B741" s="87"/>
      <c r="C741" s="87"/>
      <c r="D741" s="87"/>
      <c r="E741" s="87"/>
      <c r="F741" s="87"/>
      <c r="G741" s="87"/>
      <c r="H741" s="88"/>
      <c r="I741" s="89"/>
      <c r="J741" s="89"/>
      <c r="K741" s="89"/>
      <c r="L741" s="90"/>
      <c r="M741" s="89"/>
      <c r="N741" s="90"/>
      <c r="O741" s="89"/>
      <c r="P741" s="91"/>
      <c r="GO741" s="50"/>
      <c r="GP741" s="50"/>
      <c r="GQ741" s="50"/>
      <c r="GR741" s="50"/>
      <c r="GS741" s="50"/>
      <c r="GT741" s="50"/>
      <c r="GU741" s="50"/>
      <c r="GW741" s="8"/>
      <c r="GX741" s="8"/>
      <c r="GY741" s="8"/>
      <c r="GZ741" s="50"/>
      <c r="HA741" s="8"/>
      <c r="HB741" s="8"/>
      <c r="HC741" s="50"/>
      <c r="HE741" s="181"/>
    </row>
    <row r="742" spans="1:213" s="1" customFormat="1" ht="64.5">
      <c r="A742" s="51" t="s">
        <v>429</v>
      </c>
      <c r="B742" s="52" t="s">
        <v>430</v>
      </c>
      <c r="C742" s="580" t="s">
        <v>431</v>
      </c>
      <c r="D742" s="580"/>
      <c r="E742" s="580"/>
      <c r="F742" s="580"/>
      <c r="G742" s="580"/>
      <c r="H742" s="53" t="s">
        <v>88</v>
      </c>
      <c r="I742" s="54">
        <v>7.4390000000000001</v>
      </c>
      <c r="J742" s="55">
        <v>1</v>
      </c>
      <c r="K742" s="188">
        <v>7.4390000000000001</v>
      </c>
      <c r="L742" s="57"/>
      <c r="M742" s="54"/>
      <c r="N742" s="80">
        <v>1376.87</v>
      </c>
      <c r="O742" s="54"/>
      <c r="P742" s="81">
        <v>10242.540000000001</v>
      </c>
      <c r="Q742" s="59"/>
      <c r="R742" s="60"/>
      <c r="GO742" s="50"/>
      <c r="GP742" s="50"/>
      <c r="GQ742" s="50" t="s">
        <v>431</v>
      </c>
      <c r="GR742" s="50" t="s">
        <v>6</v>
      </c>
      <c r="GS742" s="50" t="s">
        <v>6</v>
      </c>
      <c r="GT742" s="50" t="s">
        <v>6</v>
      </c>
      <c r="GU742" s="50" t="s">
        <v>6</v>
      </c>
      <c r="GW742" s="8"/>
      <c r="GX742" s="8"/>
      <c r="GY742" s="8"/>
      <c r="GZ742" s="50"/>
      <c r="HA742" s="8"/>
      <c r="HB742" s="8"/>
      <c r="HC742" s="50"/>
      <c r="HE742" s="181"/>
    </row>
    <row r="743" spans="1:213" s="1" customFormat="1" ht="15">
      <c r="A743" s="61"/>
      <c r="B743" s="62"/>
      <c r="C743" s="578" t="s">
        <v>428</v>
      </c>
      <c r="D743" s="578"/>
      <c r="E743" s="578"/>
      <c r="F743" s="578"/>
      <c r="G743" s="578"/>
      <c r="H743" s="578"/>
      <c r="I743" s="578"/>
      <c r="J743" s="578"/>
      <c r="K743" s="578"/>
      <c r="L743" s="578"/>
      <c r="M743" s="578"/>
      <c r="N743" s="578"/>
      <c r="O743" s="578"/>
      <c r="P743" s="585"/>
      <c r="GO743" s="50"/>
      <c r="GP743" s="50"/>
      <c r="GQ743" s="50"/>
      <c r="GR743" s="50"/>
      <c r="GS743" s="50"/>
      <c r="GT743" s="50"/>
      <c r="GU743" s="50"/>
      <c r="GW743" s="8"/>
      <c r="GX743" s="8"/>
      <c r="GY743" s="8"/>
      <c r="GZ743" s="50"/>
      <c r="HA743" s="8"/>
      <c r="HB743" s="8"/>
      <c r="HC743" s="50"/>
      <c r="HD743" s="63" t="s">
        <v>428</v>
      </c>
      <c r="HE743" s="181"/>
    </row>
    <row r="744" spans="1:213" s="1" customFormat="1" ht="15">
      <c r="A744" s="84"/>
      <c r="B744" s="85"/>
      <c r="C744" s="579" t="s">
        <v>109</v>
      </c>
      <c r="D744" s="579"/>
      <c r="E744" s="579"/>
      <c r="F744" s="579"/>
      <c r="G744" s="579"/>
      <c r="H744" s="53"/>
      <c r="I744" s="54"/>
      <c r="J744" s="54"/>
      <c r="K744" s="54"/>
      <c r="L744" s="57"/>
      <c r="M744" s="54"/>
      <c r="N744" s="57"/>
      <c r="O744" s="54"/>
      <c r="P744" s="81">
        <v>10242.540000000001</v>
      </c>
      <c r="GO744" s="50"/>
      <c r="GP744" s="50"/>
      <c r="GQ744" s="50"/>
      <c r="GR744" s="50"/>
      <c r="GS744" s="50"/>
      <c r="GT744" s="50"/>
      <c r="GU744" s="50"/>
      <c r="GW744" s="8"/>
      <c r="GX744" s="8"/>
      <c r="GY744" s="8"/>
      <c r="GZ744" s="50"/>
      <c r="HA744" s="8"/>
      <c r="HB744" s="8"/>
      <c r="HC744" s="50" t="s">
        <v>109</v>
      </c>
      <c r="HE744" s="181"/>
    </row>
    <row r="745" spans="1:213" s="1" customFormat="1" ht="0.75" customHeight="1">
      <c r="A745" s="86"/>
      <c r="B745" s="87"/>
      <c r="C745" s="87"/>
      <c r="D745" s="87"/>
      <c r="E745" s="87"/>
      <c r="F745" s="87"/>
      <c r="G745" s="87"/>
      <c r="H745" s="88"/>
      <c r="I745" s="89"/>
      <c r="J745" s="89"/>
      <c r="K745" s="89"/>
      <c r="L745" s="90"/>
      <c r="M745" s="89"/>
      <c r="N745" s="90"/>
      <c r="O745" s="89"/>
      <c r="P745" s="91"/>
      <c r="GO745" s="50"/>
      <c r="GP745" s="50"/>
      <c r="GQ745" s="50"/>
      <c r="GR745" s="50"/>
      <c r="GS745" s="50"/>
      <c r="GT745" s="50"/>
      <c r="GU745" s="50"/>
      <c r="GW745" s="8"/>
      <c r="GX745" s="8"/>
      <c r="GY745" s="8"/>
      <c r="GZ745" s="50"/>
      <c r="HA745" s="8"/>
      <c r="HB745" s="8"/>
      <c r="HC745" s="50"/>
      <c r="HE745" s="181"/>
    </row>
    <row r="746" spans="1:213" s="1" customFormat="1" ht="15">
      <c r="A746" s="582" t="s">
        <v>432</v>
      </c>
      <c r="B746" s="583"/>
      <c r="C746" s="583"/>
      <c r="D746" s="583"/>
      <c r="E746" s="583"/>
      <c r="F746" s="583"/>
      <c r="G746" s="583"/>
      <c r="H746" s="583"/>
      <c r="I746" s="583"/>
      <c r="J746" s="583"/>
      <c r="K746" s="583"/>
      <c r="L746" s="583"/>
      <c r="M746" s="583"/>
      <c r="N746" s="583"/>
      <c r="O746" s="583"/>
      <c r="P746" s="584"/>
      <c r="GO746" s="50"/>
      <c r="GP746" s="50" t="s">
        <v>432</v>
      </c>
      <c r="GQ746" s="50"/>
      <c r="GR746" s="50"/>
      <c r="GS746" s="50"/>
      <c r="GT746" s="50"/>
      <c r="GU746" s="50"/>
      <c r="GW746" s="8"/>
      <c r="GX746" s="8"/>
      <c r="GY746" s="8"/>
      <c r="GZ746" s="50"/>
      <c r="HA746" s="8"/>
      <c r="HB746" s="8"/>
      <c r="HC746" s="50"/>
      <c r="HE746" s="181"/>
    </row>
    <row r="747" spans="1:213" s="1" customFormat="1" ht="22.5">
      <c r="A747" s="51" t="s">
        <v>433</v>
      </c>
      <c r="B747" s="52" t="s">
        <v>426</v>
      </c>
      <c r="C747" s="580" t="s">
        <v>427</v>
      </c>
      <c r="D747" s="580"/>
      <c r="E747" s="580"/>
      <c r="F747" s="580"/>
      <c r="G747" s="580"/>
      <c r="H747" s="53" t="s">
        <v>88</v>
      </c>
      <c r="I747" s="54">
        <v>46.553220000000003</v>
      </c>
      <c r="J747" s="55">
        <v>1</v>
      </c>
      <c r="K747" s="92">
        <v>46.553220000000003</v>
      </c>
      <c r="L747" s="57"/>
      <c r="M747" s="54"/>
      <c r="N747" s="93">
        <v>900.28</v>
      </c>
      <c r="O747" s="54"/>
      <c r="P747" s="81">
        <v>41910.93</v>
      </c>
      <c r="Q747" s="59"/>
      <c r="R747" s="60"/>
      <c r="GO747" s="50"/>
      <c r="GP747" s="50"/>
      <c r="GQ747" s="50" t="s">
        <v>427</v>
      </c>
      <c r="GR747" s="50" t="s">
        <v>6</v>
      </c>
      <c r="GS747" s="50" t="s">
        <v>6</v>
      </c>
      <c r="GT747" s="50" t="s">
        <v>6</v>
      </c>
      <c r="GU747" s="50" t="s">
        <v>6</v>
      </c>
      <c r="GW747" s="8"/>
      <c r="GX747" s="8"/>
      <c r="GY747" s="8"/>
      <c r="GZ747" s="50"/>
      <c r="HA747" s="8"/>
      <c r="HB747" s="8"/>
      <c r="HC747" s="50"/>
      <c r="HE747" s="181"/>
    </row>
    <row r="748" spans="1:213" s="1" customFormat="1" ht="15">
      <c r="A748" s="61"/>
      <c r="B748" s="62"/>
      <c r="C748" s="578" t="s">
        <v>434</v>
      </c>
      <c r="D748" s="578"/>
      <c r="E748" s="578"/>
      <c r="F748" s="578"/>
      <c r="G748" s="578"/>
      <c r="H748" s="578"/>
      <c r="I748" s="578"/>
      <c r="J748" s="578"/>
      <c r="K748" s="578"/>
      <c r="L748" s="578"/>
      <c r="M748" s="578"/>
      <c r="N748" s="578"/>
      <c r="O748" s="578"/>
      <c r="P748" s="585"/>
      <c r="GO748" s="50"/>
      <c r="GP748" s="50"/>
      <c r="GQ748" s="50"/>
      <c r="GR748" s="50"/>
      <c r="GS748" s="50"/>
      <c r="GT748" s="50"/>
      <c r="GU748" s="50"/>
      <c r="GW748" s="8"/>
      <c r="GX748" s="8"/>
      <c r="GY748" s="8"/>
      <c r="GZ748" s="50"/>
      <c r="HA748" s="8"/>
      <c r="HB748" s="8"/>
      <c r="HC748" s="50"/>
      <c r="HD748" s="63" t="s">
        <v>434</v>
      </c>
      <c r="HE748" s="181"/>
    </row>
    <row r="749" spans="1:213" s="1" customFormat="1" ht="15">
      <c r="A749" s="84"/>
      <c r="B749" s="85"/>
      <c r="C749" s="579" t="s">
        <v>109</v>
      </c>
      <c r="D749" s="579"/>
      <c r="E749" s="579"/>
      <c r="F749" s="579"/>
      <c r="G749" s="579"/>
      <c r="H749" s="53"/>
      <c r="I749" s="54"/>
      <c r="J749" s="54"/>
      <c r="K749" s="54"/>
      <c r="L749" s="57"/>
      <c r="M749" s="54"/>
      <c r="N749" s="57"/>
      <c r="O749" s="54"/>
      <c r="P749" s="81">
        <v>41910.93</v>
      </c>
      <c r="GO749" s="50"/>
      <c r="GP749" s="50"/>
      <c r="GQ749" s="50"/>
      <c r="GR749" s="50"/>
      <c r="GS749" s="50"/>
      <c r="GT749" s="50"/>
      <c r="GU749" s="50"/>
      <c r="GW749" s="8"/>
      <c r="GX749" s="8"/>
      <c r="GY749" s="8"/>
      <c r="GZ749" s="50"/>
      <c r="HA749" s="8"/>
      <c r="HB749" s="8"/>
      <c r="HC749" s="50" t="s">
        <v>109</v>
      </c>
      <c r="HE749" s="181"/>
    </row>
    <row r="750" spans="1:213" s="1" customFormat="1" ht="0.75" customHeight="1">
      <c r="A750" s="86"/>
      <c r="B750" s="87"/>
      <c r="C750" s="87"/>
      <c r="D750" s="87"/>
      <c r="E750" s="87"/>
      <c r="F750" s="87"/>
      <c r="G750" s="87"/>
      <c r="H750" s="88"/>
      <c r="I750" s="89"/>
      <c r="J750" s="89"/>
      <c r="K750" s="89"/>
      <c r="L750" s="90"/>
      <c r="M750" s="89"/>
      <c r="N750" s="90"/>
      <c r="O750" s="89"/>
      <c r="P750" s="91"/>
      <c r="GO750" s="50"/>
      <c r="GP750" s="50"/>
      <c r="GQ750" s="50"/>
      <c r="GR750" s="50"/>
      <c r="GS750" s="50"/>
      <c r="GT750" s="50"/>
      <c r="GU750" s="50"/>
      <c r="GW750" s="8"/>
      <c r="GX750" s="8"/>
      <c r="GY750" s="8"/>
      <c r="GZ750" s="50"/>
      <c r="HA750" s="8"/>
      <c r="HB750" s="8"/>
      <c r="HC750" s="50"/>
      <c r="HE750" s="181"/>
    </row>
    <row r="751" spans="1:213" s="1" customFormat="1" ht="64.5">
      <c r="A751" s="51" t="s">
        <v>435</v>
      </c>
      <c r="B751" s="52" t="s">
        <v>436</v>
      </c>
      <c r="C751" s="580" t="s">
        <v>437</v>
      </c>
      <c r="D751" s="580"/>
      <c r="E751" s="580"/>
      <c r="F751" s="580"/>
      <c r="G751" s="580"/>
      <c r="H751" s="53" t="s">
        <v>88</v>
      </c>
      <c r="I751" s="54">
        <v>46.553220000000003</v>
      </c>
      <c r="J751" s="55">
        <v>1</v>
      </c>
      <c r="K751" s="92">
        <v>46.553220000000003</v>
      </c>
      <c r="L751" s="57"/>
      <c r="M751" s="54"/>
      <c r="N751" s="80">
        <v>1402.68</v>
      </c>
      <c r="O751" s="54"/>
      <c r="P751" s="81">
        <v>65299.27</v>
      </c>
      <c r="Q751" s="59"/>
      <c r="R751" s="60"/>
      <c r="GO751" s="50"/>
      <c r="GP751" s="50"/>
      <c r="GQ751" s="50" t="s">
        <v>437</v>
      </c>
      <c r="GR751" s="50" t="s">
        <v>6</v>
      </c>
      <c r="GS751" s="50" t="s">
        <v>6</v>
      </c>
      <c r="GT751" s="50" t="s">
        <v>6</v>
      </c>
      <c r="GU751" s="50" t="s">
        <v>6</v>
      </c>
      <c r="GW751" s="8"/>
      <c r="GX751" s="8"/>
      <c r="GY751" s="8"/>
      <c r="GZ751" s="50"/>
      <c r="HA751" s="8"/>
      <c r="HB751" s="8"/>
      <c r="HC751" s="50"/>
      <c r="HE751" s="181"/>
    </row>
    <row r="752" spans="1:213" s="1" customFormat="1" ht="15">
      <c r="A752" s="84"/>
      <c r="B752" s="85"/>
      <c r="C752" s="579" t="s">
        <v>109</v>
      </c>
      <c r="D752" s="579"/>
      <c r="E752" s="579"/>
      <c r="F752" s="579"/>
      <c r="G752" s="579"/>
      <c r="H752" s="53"/>
      <c r="I752" s="54"/>
      <c r="J752" s="54"/>
      <c r="K752" s="54"/>
      <c r="L752" s="57"/>
      <c r="M752" s="54"/>
      <c r="N752" s="57"/>
      <c r="O752" s="54"/>
      <c r="P752" s="81">
        <v>65299.27</v>
      </c>
      <c r="GO752" s="50"/>
      <c r="GP752" s="50"/>
      <c r="GQ752" s="50"/>
      <c r="GR752" s="50"/>
      <c r="GS752" s="50"/>
      <c r="GT752" s="50"/>
      <c r="GU752" s="50"/>
      <c r="GW752" s="8"/>
      <c r="GX752" s="8"/>
      <c r="GY752" s="8"/>
      <c r="GZ752" s="50"/>
      <c r="HA752" s="8"/>
      <c r="HB752" s="8"/>
      <c r="HC752" s="50" t="s">
        <v>109</v>
      </c>
      <c r="HE752" s="181"/>
    </row>
    <row r="753" spans="1:215" s="1" customFormat="1" ht="0.75" customHeight="1">
      <c r="A753" s="86"/>
      <c r="B753" s="87"/>
      <c r="C753" s="87"/>
      <c r="D753" s="87"/>
      <c r="E753" s="87"/>
      <c r="F753" s="87"/>
      <c r="G753" s="87"/>
      <c r="H753" s="88"/>
      <c r="I753" s="89"/>
      <c r="J753" s="89"/>
      <c r="K753" s="89"/>
      <c r="L753" s="90"/>
      <c r="M753" s="89"/>
      <c r="N753" s="90"/>
      <c r="O753" s="89"/>
      <c r="P753" s="91"/>
      <c r="GO753" s="50"/>
      <c r="GP753" s="50"/>
      <c r="GQ753" s="50"/>
      <c r="GR753" s="50"/>
      <c r="GS753" s="50"/>
      <c r="GT753" s="50"/>
      <c r="GU753" s="50"/>
      <c r="GW753" s="8"/>
      <c r="GX753" s="8"/>
      <c r="GY753" s="8"/>
      <c r="GZ753" s="50"/>
      <c r="HA753" s="8"/>
      <c r="HB753" s="8"/>
      <c r="HC753" s="50"/>
      <c r="HE753" s="181"/>
    </row>
    <row r="754" spans="1:215" s="1" customFormat="1" ht="15">
      <c r="A754" s="79"/>
      <c r="B754" s="104"/>
      <c r="C754" s="576" t="s">
        <v>438</v>
      </c>
      <c r="D754" s="576"/>
      <c r="E754" s="576"/>
      <c r="F754" s="576"/>
      <c r="G754" s="576"/>
      <c r="H754" s="576"/>
      <c r="I754" s="576"/>
      <c r="J754" s="576"/>
      <c r="K754" s="576"/>
      <c r="L754" s="576"/>
      <c r="M754" s="576"/>
      <c r="N754" s="576"/>
      <c r="O754" s="576"/>
      <c r="P754" s="105"/>
      <c r="Q754" s="106"/>
      <c r="R754" s="107"/>
      <c r="GO754" s="50"/>
      <c r="GP754" s="50"/>
      <c r="GQ754" s="50"/>
      <c r="GR754" s="50"/>
      <c r="GS754" s="50"/>
      <c r="GT754" s="50"/>
      <c r="GU754" s="50"/>
      <c r="GW754" s="8"/>
      <c r="GX754" s="8"/>
      <c r="GY754" s="8"/>
      <c r="GZ754" s="50"/>
      <c r="HA754" s="8"/>
      <c r="HB754" s="8"/>
      <c r="HC754" s="50"/>
      <c r="HE754" s="181"/>
      <c r="HF754" s="50" t="s">
        <v>438</v>
      </c>
    </row>
    <row r="755" spans="1:215" s="1" customFormat="1" ht="15">
      <c r="A755" s="79"/>
      <c r="B755" s="65"/>
      <c r="C755" s="578" t="s">
        <v>439</v>
      </c>
      <c r="D755" s="578"/>
      <c r="E755" s="578"/>
      <c r="F755" s="578"/>
      <c r="G755" s="578"/>
      <c r="H755" s="578"/>
      <c r="I755" s="578"/>
      <c r="J755" s="578"/>
      <c r="K755" s="578"/>
      <c r="L755" s="578"/>
      <c r="M755" s="578"/>
      <c r="N755" s="578"/>
      <c r="O755" s="578"/>
      <c r="P755" s="108">
        <v>1275404.73</v>
      </c>
      <c r="GO755" s="50"/>
      <c r="GP755" s="50"/>
      <c r="GQ755" s="50"/>
      <c r="GR755" s="50"/>
      <c r="GS755" s="50"/>
      <c r="GT755" s="50"/>
      <c r="GU755" s="50"/>
      <c r="GW755" s="8"/>
      <c r="GX755" s="8"/>
      <c r="GY755" s="8"/>
      <c r="GZ755" s="50"/>
      <c r="HA755" s="8"/>
      <c r="HB755" s="8"/>
      <c r="HC755" s="50"/>
      <c r="HE755" s="181"/>
      <c r="HF755" s="50"/>
      <c r="HG755" s="63" t="s">
        <v>439</v>
      </c>
    </row>
    <row r="756" spans="1:215" s="1" customFormat="1" ht="15">
      <c r="A756" s="79"/>
      <c r="B756" s="65"/>
      <c r="C756" s="578" t="s">
        <v>440</v>
      </c>
      <c r="D756" s="578"/>
      <c r="E756" s="578"/>
      <c r="F756" s="578"/>
      <c r="G756" s="578"/>
      <c r="H756" s="578"/>
      <c r="I756" s="578"/>
      <c r="J756" s="578"/>
      <c r="K756" s="578"/>
      <c r="L756" s="578"/>
      <c r="M756" s="578"/>
      <c r="N756" s="578"/>
      <c r="O756" s="578"/>
      <c r="P756" s="110"/>
      <c r="GO756" s="50"/>
      <c r="GP756" s="50"/>
      <c r="GQ756" s="50"/>
      <c r="GR756" s="50"/>
      <c r="GS756" s="50"/>
      <c r="GT756" s="50"/>
      <c r="GU756" s="50"/>
      <c r="GW756" s="8"/>
      <c r="GX756" s="8"/>
      <c r="GY756" s="8"/>
      <c r="GZ756" s="50"/>
      <c r="HA756" s="8"/>
      <c r="HB756" s="8"/>
      <c r="HC756" s="50"/>
      <c r="HE756" s="181"/>
      <c r="HF756" s="50"/>
      <c r="HG756" s="63" t="s">
        <v>440</v>
      </c>
    </row>
    <row r="757" spans="1:215" s="1" customFormat="1" ht="15">
      <c r="A757" s="79"/>
      <c r="B757" s="65"/>
      <c r="C757" s="578" t="s">
        <v>441</v>
      </c>
      <c r="D757" s="578"/>
      <c r="E757" s="578"/>
      <c r="F757" s="578"/>
      <c r="G757" s="578"/>
      <c r="H757" s="578"/>
      <c r="I757" s="578"/>
      <c r="J757" s="578"/>
      <c r="K757" s="578"/>
      <c r="L757" s="578"/>
      <c r="M757" s="578"/>
      <c r="N757" s="578"/>
      <c r="O757" s="578"/>
      <c r="P757" s="108">
        <v>819364.46</v>
      </c>
      <c r="GO757" s="50"/>
      <c r="GP757" s="50"/>
      <c r="GQ757" s="50"/>
      <c r="GR757" s="50"/>
      <c r="GS757" s="50"/>
      <c r="GT757" s="50"/>
      <c r="GU757" s="50"/>
      <c r="GW757" s="8"/>
      <c r="GX757" s="8"/>
      <c r="GY757" s="8"/>
      <c r="GZ757" s="50"/>
      <c r="HA757" s="8"/>
      <c r="HB757" s="8"/>
      <c r="HC757" s="50"/>
      <c r="HE757" s="181"/>
      <c r="HF757" s="50"/>
      <c r="HG757" s="63" t="s">
        <v>441</v>
      </c>
    </row>
    <row r="758" spans="1:215" s="1" customFormat="1" ht="15">
      <c r="A758" s="79"/>
      <c r="B758" s="65"/>
      <c r="C758" s="578" t="s">
        <v>442</v>
      </c>
      <c r="D758" s="578"/>
      <c r="E758" s="578"/>
      <c r="F758" s="578"/>
      <c r="G758" s="578"/>
      <c r="H758" s="578"/>
      <c r="I758" s="578"/>
      <c r="J758" s="578"/>
      <c r="K758" s="578"/>
      <c r="L758" s="578"/>
      <c r="M758" s="578"/>
      <c r="N758" s="578"/>
      <c r="O758" s="578"/>
      <c r="P758" s="108">
        <v>155955.91</v>
      </c>
      <c r="GO758" s="50"/>
      <c r="GP758" s="50"/>
      <c r="GQ758" s="50"/>
      <c r="GR758" s="50"/>
      <c r="GS758" s="50"/>
      <c r="GT758" s="50"/>
      <c r="GU758" s="50"/>
      <c r="GW758" s="8"/>
      <c r="GX758" s="8"/>
      <c r="GY758" s="8"/>
      <c r="GZ758" s="50"/>
      <c r="HA758" s="8"/>
      <c r="HB758" s="8"/>
      <c r="HC758" s="50"/>
      <c r="HE758" s="181"/>
      <c r="HF758" s="50"/>
      <c r="HG758" s="63" t="s">
        <v>442</v>
      </c>
    </row>
    <row r="759" spans="1:215" s="1" customFormat="1" ht="15">
      <c r="A759" s="79"/>
      <c r="B759" s="65"/>
      <c r="C759" s="578" t="s">
        <v>443</v>
      </c>
      <c r="D759" s="578"/>
      <c r="E759" s="578"/>
      <c r="F759" s="578"/>
      <c r="G759" s="578"/>
      <c r="H759" s="578"/>
      <c r="I759" s="578"/>
      <c r="J759" s="578"/>
      <c r="K759" s="578"/>
      <c r="L759" s="578"/>
      <c r="M759" s="578"/>
      <c r="N759" s="578"/>
      <c r="O759" s="578"/>
      <c r="P759" s="108">
        <v>78368.39</v>
      </c>
      <c r="GO759" s="50"/>
      <c r="GP759" s="50"/>
      <c r="GQ759" s="50"/>
      <c r="GR759" s="50"/>
      <c r="GS759" s="50"/>
      <c r="GT759" s="50"/>
      <c r="GU759" s="50"/>
      <c r="GW759" s="8"/>
      <c r="GX759" s="8"/>
      <c r="GY759" s="8"/>
      <c r="GZ759" s="50"/>
      <c r="HA759" s="8"/>
      <c r="HB759" s="8"/>
      <c r="HC759" s="50"/>
      <c r="HE759" s="181"/>
      <c r="HF759" s="50"/>
      <c r="HG759" s="63" t="s">
        <v>443</v>
      </c>
    </row>
    <row r="760" spans="1:215" s="1" customFormat="1" ht="15">
      <c r="A760" s="79"/>
      <c r="B760" s="65"/>
      <c r="C760" s="578" t="s">
        <v>444</v>
      </c>
      <c r="D760" s="578"/>
      <c r="E760" s="578"/>
      <c r="F760" s="578"/>
      <c r="G760" s="578"/>
      <c r="H760" s="578"/>
      <c r="I760" s="578"/>
      <c r="J760" s="578"/>
      <c r="K760" s="578"/>
      <c r="L760" s="578"/>
      <c r="M760" s="578"/>
      <c r="N760" s="578"/>
      <c r="O760" s="578"/>
      <c r="P760" s="108">
        <v>205630.95</v>
      </c>
      <c r="GO760" s="50"/>
      <c r="GP760" s="50"/>
      <c r="GQ760" s="50"/>
      <c r="GR760" s="50"/>
      <c r="GS760" s="50"/>
      <c r="GT760" s="50"/>
      <c r="GU760" s="50"/>
      <c r="GW760" s="8"/>
      <c r="GX760" s="8"/>
      <c r="GY760" s="8"/>
      <c r="GZ760" s="50"/>
      <c r="HA760" s="8"/>
      <c r="HB760" s="8"/>
      <c r="HC760" s="50"/>
      <c r="HE760" s="181"/>
      <c r="HF760" s="50"/>
      <c r="HG760" s="63" t="s">
        <v>444</v>
      </c>
    </row>
    <row r="761" spans="1:215" s="1" customFormat="1" ht="15">
      <c r="A761" s="79"/>
      <c r="B761" s="65"/>
      <c r="C761" s="578" t="s">
        <v>445</v>
      </c>
      <c r="D761" s="578"/>
      <c r="E761" s="578"/>
      <c r="F761" s="578"/>
      <c r="G761" s="578"/>
      <c r="H761" s="578"/>
      <c r="I761" s="578"/>
      <c r="J761" s="578"/>
      <c r="K761" s="578"/>
      <c r="L761" s="578"/>
      <c r="M761" s="578"/>
      <c r="N761" s="578"/>
      <c r="O761" s="578"/>
      <c r="P761" s="108">
        <v>16085.02</v>
      </c>
      <c r="GO761" s="50"/>
      <c r="GP761" s="50"/>
      <c r="GQ761" s="50"/>
      <c r="GR761" s="50"/>
      <c r="GS761" s="50"/>
      <c r="GT761" s="50"/>
      <c r="GU761" s="50"/>
      <c r="GW761" s="8"/>
      <c r="GX761" s="8"/>
      <c r="GY761" s="8"/>
      <c r="GZ761" s="50"/>
      <c r="HA761" s="8"/>
      <c r="HB761" s="8"/>
      <c r="HC761" s="50"/>
      <c r="HE761" s="181"/>
      <c r="HF761" s="50"/>
      <c r="HG761" s="63" t="s">
        <v>445</v>
      </c>
    </row>
    <row r="762" spans="1:215" s="1" customFormat="1" ht="15">
      <c r="A762" s="79"/>
      <c r="B762" s="65"/>
      <c r="C762" s="578" t="s">
        <v>446</v>
      </c>
      <c r="D762" s="578"/>
      <c r="E762" s="578"/>
      <c r="F762" s="578"/>
      <c r="G762" s="578"/>
      <c r="H762" s="578"/>
      <c r="I762" s="578"/>
      <c r="J762" s="578"/>
      <c r="K762" s="578"/>
      <c r="L762" s="578"/>
      <c r="M762" s="578"/>
      <c r="N762" s="578"/>
      <c r="O762" s="578"/>
      <c r="P762" s="108">
        <v>1631244.49</v>
      </c>
      <c r="GO762" s="50"/>
      <c r="GP762" s="50"/>
      <c r="GQ762" s="50"/>
      <c r="GR762" s="50"/>
      <c r="GS762" s="50"/>
      <c r="GT762" s="50"/>
      <c r="GU762" s="50"/>
      <c r="GW762" s="8"/>
      <c r="GX762" s="8"/>
      <c r="GY762" s="8"/>
      <c r="GZ762" s="50"/>
      <c r="HA762" s="8"/>
      <c r="HB762" s="8"/>
      <c r="HC762" s="50"/>
      <c r="HE762" s="181"/>
      <c r="HF762" s="50"/>
      <c r="HG762" s="63" t="s">
        <v>446</v>
      </c>
    </row>
    <row r="763" spans="1:215" s="1" customFormat="1" ht="15">
      <c r="A763" s="79"/>
      <c r="B763" s="65"/>
      <c r="C763" s="578" t="s">
        <v>447</v>
      </c>
      <c r="D763" s="578"/>
      <c r="E763" s="578"/>
      <c r="F763" s="578"/>
      <c r="G763" s="578"/>
      <c r="H763" s="578"/>
      <c r="I763" s="578"/>
      <c r="J763" s="578"/>
      <c r="K763" s="578"/>
      <c r="L763" s="578"/>
      <c r="M763" s="578"/>
      <c r="N763" s="578"/>
      <c r="O763" s="578"/>
      <c r="P763" s="108">
        <v>1615159.47</v>
      </c>
      <c r="GO763" s="50"/>
      <c r="GP763" s="50"/>
      <c r="GQ763" s="50"/>
      <c r="GR763" s="50"/>
      <c r="GS763" s="50"/>
      <c r="GT763" s="50"/>
      <c r="GU763" s="50"/>
      <c r="GW763" s="8"/>
      <c r="GX763" s="8"/>
      <c r="GY763" s="8"/>
      <c r="GZ763" s="50"/>
      <c r="HA763" s="8"/>
      <c r="HB763" s="8"/>
      <c r="HC763" s="50"/>
      <c r="HE763" s="181"/>
      <c r="HF763" s="50"/>
      <c r="HG763" s="63" t="s">
        <v>447</v>
      </c>
    </row>
    <row r="764" spans="1:215" s="1" customFormat="1" ht="15">
      <c r="A764" s="79"/>
      <c r="B764" s="65"/>
      <c r="C764" s="578" t="s">
        <v>448</v>
      </c>
      <c r="D764" s="578"/>
      <c r="E764" s="578"/>
      <c r="F764" s="578"/>
      <c r="G764" s="578"/>
      <c r="H764" s="578"/>
      <c r="I764" s="578"/>
      <c r="J764" s="578"/>
      <c r="K764" s="578"/>
      <c r="L764" s="578"/>
      <c r="M764" s="578"/>
      <c r="N764" s="578"/>
      <c r="O764" s="578"/>
      <c r="P764" s="110"/>
      <c r="GO764" s="50"/>
      <c r="GP764" s="50"/>
      <c r="GQ764" s="50"/>
      <c r="GR764" s="50"/>
      <c r="GS764" s="50"/>
      <c r="GT764" s="50"/>
      <c r="GU764" s="50"/>
      <c r="GW764" s="8"/>
      <c r="GX764" s="8"/>
      <c r="GY764" s="8"/>
      <c r="GZ764" s="50"/>
      <c r="HA764" s="8"/>
      <c r="HB764" s="8"/>
      <c r="HC764" s="50"/>
      <c r="HE764" s="181"/>
      <c r="HF764" s="50"/>
      <c r="HG764" s="63" t="s">
        <v>448</v>
      </c>
    </row>
    <row r="765" spans="1:215" s="1" customFormat="1" ht="15">
      <c r="A765" s="79"/>
      <c r="B765" s="65"/>
      <c r="C765" s="578" t="s">
        <v>449</v>
      </c>
      <c r="D765" s="578"/>
      <c r="E765" s="578"/>
      <c r="F765" s="578"/>
      <c r="G765" s="578"/>
      <c r="H765" s="578"/>
      <c r="I765" s="578"/>
      <c r="J765" s="578"/>
      <c r="K765" s="578"/>
      <c r="L765" s="578"/>
      <c r="M765" s="578"/>
      <c r="N765" s="578"/>
      <c r="O765" s="578"/>
      <c r="P765" s="108">
        <v>488589.19</v>
      </c>
      <c r="GO765" s="50"/>
      <c r="GP765" s="50"/>
      <c r="GQ765" s="50"/>
      <c r="GR765" s="50"/>
      <c r="GS765" s="50"/>
      <c r="GT765" s="50"/>
      <c r="GU765" s="50"/>
      <c r="GW765" s="8"/>
      <c r="GX765" s="8"/>
      <c r="GY765" s="8"/>
      <c r="GZ765" s="50"/>
      <c r="HA765" s="8"/>
      <c r="HB765" s="8"/>
      <c r="HC765" s="50"/>
      <c r="HE765" s="181"/>
      <c r="HF765" s="50"/>
      <c r="HG765" s="63" t="s">
        <v>449</v>
      </c>
    </row>
    <row r="766" spans="1:215" s="1" customFormat="1" ht="15">
      <c r="A766" s="79"/>
      <c r="B766" s="65"/>
      <c r="C766" s="578" t="s">
        <v>450</v>
      </c>
      <c r="D766" s="578"/>
      <c r="E766" s="578"/>
      <c r="F766" s="578"/>
      <c r="G766" s="578"/>
      <c r="H766" s="578"/>
      <c r="I766" s="578"/>
      <c r="J766" s="578"/>
      <c r="K766" s="578"/>
      <c r="L766" s="578"/>
      <c r="M766" s="578"/>
      <c r="N766" s="578"/>
      <c r="O766" s="578"/>
      <c r="P766" s="108">
        <v>88150.7</v>
      </c>
      <c r="GO766" s="50"/>
      <c r="GP766" s="50"/>
      <c r="GQ766" s="50"/>
      <c r="GR766" s="50"/>
      <c r="GS766" s="50"/>
      <c r="GT766" s="50"/>
      <c r="GU766" s="50"/>
      <c r="GW766" s="8"/>
      <c r="GX766" s="8"/>
      <c r="GY766" s="8"/>
      <c r="GZ766" s="50"/>
      <c r="HA766" s="8"/>
      <c r="HB766" s="8"/>
      <c r="HC766" s="50"/>
      <c r="HE766" s="181"/>
      <c r="HF766" s="50"/>
      <c r="HG766" s="63" t="s">
        <v>450</v>
      </c>
    </row>
    <row r="767" spans="1:215" s="1" customFormat="1" ht="15">
      <c r="A767" s="79"/>
      <c r="B767" s="65"/>
      <c r="C767" s="578" t="s">
        <v>451</v>
      </c>
      <c r="D767" s="578"/>
      <c r="E767" s="578"/>
      <c r="F767" s="578"/>
      <c r="G767" s="578"/>
      <c r="H767" s="578"/>
      <c r="I767" s="578"/>
      <c r="J767" s="578"/>
      <c r="K767" s="578"/>
      <c r="L767" s="578"/>
      <c r="M767" s="578"/>
      <c r="N767" s="578"/>
      <c r="O767" s="578"/>
      <c r="P767" s="108">
        <v>31661.74</v>
      </c>
      <c r="GO767" s="50"/>
      <c r="GP767" s="50"/>
      <c r="GQ767" s="50"/>
      <c r="GR767" s="50"/>
      <c r="GS767" s="50"/>
      <c r="GT767" s="50"/>
      <c r="GU767" s="50"/>
      <c r="GW767" s="8"/>
      <c r="GX767" s="8"/>
      <c r="GY767" s="8"/>
      <c r="GZ767" s="50"/>
      <c r="HA767" s="8"/>
      <c r="HB767" s="8"/>
      <c r="HC767" s="50"/>
      <c r="HE767" s="181"/>
      <c r="HF767" s="50"/>
      <c r="HG767" s="63" t="s">
        <v>451</v>
      </c>
    </row>
    <row r="768" spans="1:215" s="1" customFormat="1" ht="15">
      <c r="A768" s="79"/>
      <c r="B768" s="65"/>
      <c r="C768" s="578" t="s">
        <v>452</v>
      </c>
      <c r="D768" s="578"/>
      <c r="E768" s="578"/>
      <c r="F768" s="578"/>
      <c r="G768" s="578"/>
      <c r="H768" s="578"/>
      <c r="I768" s="578"/>
      <c r="J768" s="578"/>
      <c r="K768" s="578"/>
      <c r="L768" s="578"/>
      <c r="M768" s="578"/>
      <c r="N768" s="578"/>
      <c r="O768" s="578"/>
      <c r="P768" s="108">
        <v>200118.02</v>
      </c>
      <c r="GO768" s="50"/>
      <c r="GP768" s="50"/>
      <c r="GQ768" s="50"/>
      <c r="GR768" s="50"/>
      <c r="GS768" s="50"/>
      <c r="GT768" s="50"/>
      <c r="GU768" s="50"/>
      <c r="GW768" s="8"/>
      <c r="GX768" s="8"/>
      <c r="GY768" s="8"/>
      <c r="GZ768" s="50"/>
      <c r="HA768" s="8"/>
      <c r="HB768" s="8"/>
      <c r="HC768" s="50"/>
      <c r="HE768" s="181"/>
      <c r="HF768" s="50"/>
      <c r="HG768" s="63" t="s">
        <v>452</v>
      </c>
    </row>
    <row r="769" spans="1:217" s="1" customFormat="1" ht="15">
      <c r="A769" s="79"/>
      <c r="B769" s="65"/>
      <c r="C769" s="578" t="s">
        <v>453</v>
      </c>
      <c r="D769" s="578"/>
      <c r="E769" s="578"/>
      <c r="F769" s="578"/>
      <c r="G769" s="578"/>
      <c r="H769" s="578"/>
      <c r="I769" s="578"/>
      <c r="J769" s="578"/>
      <c r="K769" s="578"/>
      <c r="L769" s="578"/>
      <c r="M769" s="578"/>
      <c r="N769" s="578"/>
      <c r="O769" s="578"/>
      <c r="P769" s="108">
        <v>507765.79</v>
      </c>
      <c r="GO769" s="50"/>
      <c r="GP769" s="50"/>
      <c r="GQ769" s="50"/>
      <c r="GR769" s="50"/>
      <c r="GS769" s="50"/>
      <c r="GT769" s="50"/>
      <c r="GU769" s="50"/>
      <c r="GW769" s="8"/>
      <c r="GX769" s="8"/>
      <c r="GY769" s="8"/>
      <c r="GZ769" s="50"/>
      <c r="HA769" s="8"/>
      <c r="HB769" s="8"/>
      <c r="HC769" s="50"/>
      <c r="HE769" s="181"/>
      <c r="HF769" s="50"/>
      <c r="HG769" s="63" t="s">
        <v>453</v>
      </c>
    </row>
    <row r="770" spans="1:217" s="1" customFormat="1" ht="15">
      <c r="A770" s="79"/>
      <c r="B770" s="65"/>
      <c r="C770" s="578" t="s">
        <v>454</v>
      </c>
      <c r="D770" s="578"/>
      <c r="E770" s="578"/>
      <c r="F770" s="578"/>
      <c r="G770" s="578"/>
      <c r="H770" s="578"/>
      <c r="I770" s="578"/>
      <c r="J770" s="578"/>
      <c r="K770" s="578"/>
      <c r="L770" s="578"/>
      <c r="M770" s="578"/>
      <c r="N770" s="578"/>
      <c r="O770" s="578"/>
      <c r="P770" s="108">
        <v>298874.03000000003</v>
      </c>
      <c r="GO770" s="50"/>
      <c r="GP770" s="50"/>
      <c r="GQ770" s="50"/>
      <c r="GR770" s="50"/>
      <c r="GS770" s="50"/>
      <c r="GT770" s="50"/>
      <c r="GU770" s="50"/>
      <c r="GW770" s="8"/>
      <c r="GX770" s="8"/>
      <c r="GY770" s="8"/>
      <c r="GZ770" s="50"/>
      <c r="HA770" s="8"/>
      <c r="HB770" s="8"/>
      <c r="HC770" s="50"/>
      <c r="HE770" s="181"/>
      <c r="HF770" s="50"/>
      <c r="HG770" s="63" t="s">
        <v>454</v>
      </c>
    </row>
    <row r="771" spans="1:217" s="1" customFormat="1" ht="15">
      <c r="A771" s="79"/>
      <c r="B771" s="65"/>
      <c r="C771" s="578" t="s">
        <v>455</v>
      </c>
      <c r="D771" s="578"/>
      <c r="E771" s="578"/>
      <c r="F771" s="578"/>
      <c r="G771" s="578"/>
      <c r="H771" s="578"/>
      <c r="I771" s="578"/>
      <c r="J771" s="578"/>
      <c r="K771" s="578"/>
      <c r="L771" s="578"/>
      <c r="M771" s="578"/>
      <c r="N771" s="578"/>
      <c r="O771" s="578"/>
      <c r="P771" s="108">
        <v>16085.02</v>
      </c>
      <c r="GO771" s="50"/>
      <c r="GP771" s="50"/>
      <c r="GQ771" s="50"/>
      <c r="GR771" s="50"/>
      <c r="GS771" s="50"/>
      <c r="GT771" s="50"/>
      <c r="GU771" s="50"/>
      <c r="GW771" s="8"/>
      <c r="GX771" s="8"/>
      <c r="GY771" s="8"/>
      <c r="GZ771" s="50"/>
      <c r="HA771" s="8"/>
      <c r="HB771" s="8"/>
      <c r="HC771" s="50"/>
      <c r="HE771" s="181"/>
      <c r="HF771" s="50"/>
      <c r="HG771" s="63" t="s">
        <v>455</v>
      </c>
    </row>
    <row r="772" spans="1:217" s="1" customFormat="1" ht="15">
      <c r="A772" s="79"/>
      <c r="B772" s="65"/>
      <c r="C772" s="578" t="s">
        <v>456</v>
      </c>
      <c r="D772" s="578"/>
      <c r="E772" s="578"/>
      <c r="F772" s="578"/>
      <c r="G772" s="578"/>
      <c r="H772" s="578"/>
      <c r="I772" s="578"/>
      <c r="J772" s="578"/>
      <c r="K772" s="578"/>
      <c r="L772" s="578"/>
      <c r="M772" s="578"/>
      <c r="N772" s="578"/>
      <c r="O772" s="578"/>
      <c r="P772" s="108">
        <v>1013248.11</v>
      </c>
      <c r="GO772" s="50"/>
      <c r="GP772" s="50"/>
      <c r="GQ772" s="50"/>
      <c r="GR772" s="50"/>
      <c r="GS772" s="50"/>
      <c r="GT772" s="50"/>
      <c r="GU772" s="50"/>
      <c r="GW772" s="8"/>
      <c r="GX772" s="8"/>
      <c r="GY772" s="8"/>
      <c r="GZ772" s="50"/>
      <c r="HA772" s="8"/>
      <c r="HB772" s="8"/>
      <c r="HC772" s="50"/>
      <c r="HE772" s="181"/>
      <c r="HF772" s="50"/>
      <c r="HG772" s="63" t="s">
        <v>456</v>
      </c>
    </row>
    <row r="773" spans="1:217" s="1" customFormat="1" ht="15">
      <c r="A773" s="79"/>
      <c r="B773" s="65"/>
      <c r="C773" s="578" t="s">
        <v>440</v>
      </c>
      <c r="D773" s="578"/>
      <c r="E773" s="578"/>
      <c r="F773" s="578"/>
      <c r="G773" s="578"/>
      <c r="H773" s="578"/>
      <c r="I773" s="578"/>
      <c r="J773" s="578"/>
      <c r="K773" s="578"/>
      <c r="L773" s="578"/>
      <c r="M773" s="578"/>
      <c r="N773" s="578"/>
      <c r="O773" s="578"/>
      <c r="P773" s="110"/>
      <c r="GO773" s="50"/>
      <c r="GP773" s="50"/>
      <c r="GQ773" s="50"/>
      <c r="GR773" s="50"/>
      <c r="GS773" s="50"/>
      <c r="GT773" s="50"/>
      <c r="GU773" s="50"/>
      <c r="GW773" s="8"/>
      <c r="GX773" s="8"/>
      <c r="GY773" s="8"/>
      <c r="GZ773" s="50"/>
      <c r="HA773" s="8"/>
      <c r="HB773" s="8"/>
      <c r="HC773" s="50"/>
      <c r="HE773" s="181"/>
      <c r="HF773" s="50"/>
      <c r="HG773" s="63" t="s">
        <v>440</v>
      </c>
    </row>
    <row r="774" spans="1:217" s="1" customFormat="1" ht="15">
      <c r="A774" s="79"/>
      <c r="B774" s="65"/>
      <c r="C774" s="578" t="s">
        <v>457</v>
      </c>
      <c r="D774" s="578"/>
      <c r="E774" s="578"/>
      <c r="F774" s="578"/>
      <c r="G774" s="578"/>
      <c r="H774" s="578"/>
      <c r="I774" s="578"/>
      <c r="J774" s="578"/>
      <c r="K774" s="578"/>
      <c r="L774" s="578"/>
      <c r="M774" s="578"/>
      <c r="N774" s="578"/>
      <c r="O774" s="578"/>
      <c r="P774" s="108">
        <v>330775.27</v>
      </c>
      <c r="GO774" s="50"/>
      <c r="GP774" s="50"/>
      <c r="GQ774" s="50"/>
      <c r="GR774" s="50"/>
      <c r="GS774" s="50"/>
      <c r="GT774" s="50"/>
      <c r="GU774" s="50"/>
      <c r="GW774" s="8"/>
      <c r="GX774" s="8"/>
      <c r="GY774" s="8"/>
      <c r="GZ774" s="50"/>
      <c r="HA774" s="8"/>
      <c r="HB774" s="8"/>
      <c r="HC774" s="50"/>
      <c r="HE774" s="181"/>
      <c r="HF774" s="50"/>
      <c r="HG774" s="63" t="s">
        <v>457</v>
      </c>
    </row>
    <row r="775" spans="1:217" s="1" customFormat="1" ht="15">
      <c r="A775" s="79"/>
      <c r="B775" s="65"/>
      <c r="C775" s="578" t="s">
        <v>458</v>
      </c>
      <c r="D775" s="578"/>
      <c r="E775" s="578"/>
      <c r="F775" s="578"/>
      <c r="G775" s="578"/>
      <c r="H775" s="578"/>
      <c r="I775" s="578"/>
      <c r="J775" s="578"/>
      <c r="K775" s="578"/>
      <c r="L775" s="578"/>
      <c r="M775" s="578"/>
      <c r="N775" s="578"/>
      <c r="O775" s="578"/>
      <c r="P775" s="108">
        <v>67805.210000000006</v>
      </c>
      <c r="GO775" s="50"/>
      <c r="GP775" s="50"/>
      <c r="GQ775" s="50"/>
      <c r="GR775" s="50"/>
      <c r="GS775" s="50"/>
      <c r="GT775" s="50"/>
      <c r="GU775" s="50"/>
      <c r="GW775" s="8"/>
      <c r="GX775" s="8"/>
      <c r="GY775" s="8"/>
      <c r="GZ775" s="50"/>
      <c r="HA775" s="8"/>
      <c r="HB775" s="8"/>
      <c r="HC775" s="50"/>
      <c r="HE775" s="181"/>
      <c r="HF775" s="50"/>
      <c r="HG775" s="63" t="s">
        <v>458</v>
      </c>
    </row>
    <row r="776" spans="1:217" s="1" customFormat="1" ht="15">
      <c r="A776" s="79"/>
      <c r="B776" s="65"/>
      <c r="C776" s="578" t="s">
        <v>459</v>
      </c>
      <c r="D776" s="578"/>
      <c r="E776" s="578"/>
      <c r="F776" s="578"/>
      <c r="G776" s="578"/>
      <c r="H776" s="578"/>
      <c r="I776" s="578"/>
      <c r="J776" s="578"/>
      <c r="K776" s="578"/>
      <c r="L776" s="578"/>
      <c r="M776" s="578"/>
      <c r="N776" s="578"/>
      <c r="O776" s="578"/>
      <c r="P776" s="108">
        <v>46706.65</v>
      </c>
      <c r="GO776" s="50"/>
      <c r="GP776" s="50"/>
      <c r="GQ776" s="50"/>
      <c r="GR776" s="50"/>
      <c r="GS776" s="50"/>
      <c r="GT776" s="50"/>
      <c r="GU776" s="50"/>
      <c r="GW776" s="8"/>
      <c r="GX776" s="8"/>
      <c r="GY776" s="8"/>
      <c r="GZ776" s="50"/>
      <c r="HA776" s="8"/>
      <c r="HB776" s="8"/>
      <c r="HC776" s="50"/>
      <c r="HE776" s="181"/>
      <c r="HF776" s="50"/>
      <c r="HG776" s="63" t="s">
        <v>459</v>
      </c>
    </row>
    <row r="777" spans="1:217" s="1" customFormat="1" ht="15">
      <c r="A777" s="79"/>
      <c r="B777" s="65"/>
      <c r="C777" s="578" t="s">
        <v>460</v>
      </c>
      <c r="D777" s="578"/>
      <c r="E777" s="578"/>
      <c r="F777" s="578"/>
      <c r="G777" s="578"/>
      <c r="H777" s="578"/>
      <c r="I777" s="578"/>
      <c r="J777" s="578"/>
      <c r="K777" s="578"/>
      <c r="L777" s="578"/>
      <c r="M777" s="578"/>
      <c r="N777" s="578"/>
      <c r="O777" s="578"/>
      <c r="P777" s="108">
        <v>5512.93</v>
      </c>
      <c r="GO777" s="50"/>
      <c r="GP777" s="50"/>
      <c r="GQ777" s="50"/>
      <c r="GR777" s="50"/>
      <c r="GS777" s="50"/>
      <c r="GT777" s="50"/>
      <c r="GU777" s="50"/>
      <c r="GW777" s="8"/>
      <c r="GX777" s="8"/>
      <c r="GY777" s="8"/>
      <c r="GZ777" s="50"/>
      <c r="HA777" s="8"/>
      <c r="HB777" s="8"/>
      <c r="HC777" s="50"/>
      <c r="HE777" s="181"/>
      <c r="HF777" s="50"/>
      <c r="HG777" s="63" t="s">
        <v>460</v>
      </c>
    </row>
    <row r="778" spans="1:217" s="1" customFormat="1" ht="15">
      <c r="A778" s="79"/>
      <c r="B778" s="65"/>
      <c r="C778" s="578" t="s">
        <v>461</v>
      </c>
      <c r="D778" s="578"/>
      <c r="E778" s="578"/>
      <c r="F778" s="578"/>
      <c r="G778" s="578"/>
      <c r="H778" s="578"/>
      <c r="I778" s="578"/>
      <c r="J778" s="578"/>
      <c r="K778" s="578"/>
      <c r="L778" s="578"/>
      <c r="M778" s="578"/>
      <c r="N778" s="578"/>
      <c r="O778" s="578"/>
      <c r="P778" s="108">
        <v>369932.27</v>
      </c>
      <c r="GO778" s="50"/>
      <c r="GP778" s="50"/>
      <c r="GQ778" s="50"/>
      <c r="GR778" s="50"/>
      <c r="GS778" s="50"/>
      <c r="GT778" s="50"/>
      <c r="GU778" s="50"/>
      <c r="GW778" s="8"/>
      <c r="GX778" s="8"/>
      <c r="GY778" s="8"/>
      <c r="GZ778" s="50"/>
      <c r="HA778" s="8"/>
      <c r="HB778" s="8"/>
      <c r="HC778" s="50"/>
      <c r="HE778" s="181"/>
      <c r="HF778" s="50"/>
      <c r="HG778" s="63" t="s">
        <v>461</v>
      </c>
    </row>
    <row r="779" spans="1:217" s="1" customFormat="1" ht="15">
      <c r="A779" s="79"/>
      <c r="B779" s="65"/>
      <c r="C779" s="578" t="s">
        <v>462</v>
      </c>
      <c r="D779" s="578"/>
      <c r="E779" s="578"/>
      <c r="F779" s="578"/>
      <c r="G779" s="578"/>
      <c r="H779" s="578"/>
      <c r="I779" s="578"/>
      <c r="J779" s="578"/>
      <c r="K779" s="578"/>
      <c r="L779" s="578"/>
      <c r="M779" s="578"/>
      <c r="N779" s="578"/>
      <c r="O779" s="578"/>
      <c r="P779" s="108">
        <v>192515.78</v>
      </c>
      <c r="GO779" s="50"/>
      <c r="GP779" s="50"/>
      <c r="GQ779" s="50"/>
      <c r="GR779" s="50"/>
      <c r="GS779" s="50"/>
      <c r="GT779" s="50"/>
      <c r="GU779" s="50"/>
      <c r="GW779" s="8"/>
      <c r="GX779" s="8"/>
      <c r="GY779" s="8"/>
      <c r="GZ779" s="50"/>
      <c r="HA779" s="8"/>
      <c r="HB779" s="8"/>
      <c r="HC779" s="50"/>
      <c r="HE779" s="181"/>
      <c r="HF779" s="50"/>
      <c r="HG779" s="63" t="s">
        <v>462</v>
      </c>
    </row>
    <row r="780" spans="1:217" s="1" customFormat="1" ht="15">
      <c r="A780" s="79"/>
      <c r="B780" s="65"/>
      <c r="C780" s="578" t="s">
        <v>463</v>
      </c>
      <c r="D780" s="578"/>
      <c r="E780" s="578"/>
      <c r="F780" s="578"/>
      <c r="G780" s="578"/>
      <c r="H780" s="578"/>
      <c r="I780" s="578"/>
      <c r="J780" s="578"/>
      <c r="K780" s="578"/>
      <c r="L780" s="578"/>
      <c r="M780" s="578"/>
      <c r="N780" s="578"/>
      <c r="O780" s="578"/>
      <c r="P780" s="108">
        <v>897732.85</v>
      </c>
      <c r="GO780" s="50"/>
      <c r="GP780" s="50"/>
      <c r="GQ780" s="50"/>
      <c r="GR780" s="50"/>
      <c r="GS780" s="50"/>
      <c r="GT780" s="50"/>
      <c r="GU780" s="50"/>
      <c r="GW780" s="8"/>
      <c r="GX780" s="8"/>
      <c r="GY780" s="8"/>
      <c r="GZ780" s="50"/>
      <c r="HA780" s="8"/>
      <c r="HB780" s="8"/>
      <c r="HC780" s="50"/>
      <c r="HE780" s="181"/>
      <c r="HF780" s="50"/>
      <c r="HG780" s="63" t="s">
        <v>463</v>
      </c>
    </row>
    <row r="781" spans="1:217" s="1" customFormat="1" ht="15">
      <c r="A781" s="79"/>
      <c r="B781" s="65"/>
      <c r="C781" s="578" t="s">
        <v>464</v>
      </c>
      <c r="D781" s="578"/>
      <c r="E781" s="578"/>
      <c r="F781" s="578"/>
      <c r="G781" s="578"/>
      <c r="H781" s="578"/>
      <c r="I781" s="578"/>
      <c r="J781" s="578"/>
      <c r="K781" s="578"/>
      <c r="L781" s="578"/>
      <c r="M781" s="578"/>
      <c r="N781" s="578"/>
      <c r="O781" s="578"/>
      <c r="P781" s="108">
        <v>877698.06</v>
      </c>
      <c r="GO781" s="50"/>
      <c r="GP781" s="50"/>
      <c r="GQ781" s="50"/>
      <c r="GR781" s="50"/>
      <c r="GS781" s="50"/>
      <c r="GT781" s="50"/>
      <c r="GU781" s="50"/>
      <c r="GW781" s="8"/>
      <c r="GX781" s="8"/>
      <c r="GY781" s="8"/>
      <c r="GZ781" s="50"/>
      <c r="HA781" s="8"/>
      <c r="HB781" s="8"/>
      <c r="HC781" s="50"/>
      <c r="HE781" s="181"/>
      <c r="HF781" s="50"/>
      <c r="HG781" s="63" t="s">
        <v>464</v>
      </c>
    </row>
    <row r="782" spans="1:217" s="1" customFormat="1" ht="15">
      <c r="A782" s="79"/>
      <c r="B782" s="65"/>
      <c r="C782" s="578" t="s">
        <v>465</v>
      </c>
      <c r="D782" s="578"/>
      <c r="E782" s="578"/>
      <c r="F782" s="578"/>
      <c r="G782" s="578"/>
      <c r="H782" s="578"/>
      <c r="I782" s="578"/>
      <c r="J782" s="578"/>
      <c r="K782" s="578"/>
      <c r="L782" s="578"/>
      <c r="M782" s="578"/>
      <c r="N782" s="578"/>
      <c r="O782" s="578"/>
      <c r="P782" s="108">
        <v>491389.81</v>
      </c>
      <c r="GO782" s="50"/>
      <c r="GP782" s="50"/>
      <c r="GQ782" s="50"/>
      <c r="GR782" s="50"/>
      <c r="GS782" s="50"/>
      <c r="GT782" s="50"/>
      <c r="GU782" s="50"/>
      <c r="GW782" s="8"/>
      <c r="GX782" s="8"/>
      <c r="GY782" s="8"/>
      <c r="GZ782" s="50"/>
      <c r="HA782" s="8"/>
      <c r="HB782" s="8"/>
      <c r="HC782" s="50"/>
      <c r="HE782" s="181"/>
      <c r="HF782" s="50"/>
      <c r="HG782" s="63" t="s">
        <v>465</v>
      </c>
    </row>
    <row r="783" spans="1:217" s="1" customFormat="1" ht="15">
      <c r="A783" s="79"/>
      <c r="B783" s="104"/>
      <c r="C783" s="576" t="s">
        <v>466</v>
      </c>
      <c r="D783" s="576"/>
      <c r="E783" s="576"/>
      <c r="F783" s="576"/>
      <c r="G783" s="576"/>
      <c r="H783" s="576"/>
      <c r="I783" s="576"/>
      <c r="J783" s="576"/>
      <c r="K783" s="576"/>
      <c r="L783" s="576"/>
      <c r="M783" s="576"/>
      <c r="N783" s="576"/>
      <c r="O783" s="576"/>
      <c r="P783" s="111">
        <v>2644492.6</v>
      </c>
      <c r="Q783" s="166"/>
      <c r="R783" s="103"/>
      <c r="GO783" s="50"/>
      <c r="GP783" s="50"/>
      <c r="GQ783" s="50"/>
      <c r="GR783" s="50"/>
      <c r="GS783" s="50"/>
      <c r="GT783" s="50"/>
      <c r="GU783" s="50"/>
      <c r="GW783" s="8"/>
      <c r="GX783" s="8"/>
      <c r="GY783" s="8"/>
      <c r="GZ783" s="50"/>
      <c r="HA783" s="8"/>
      <c r="HB783" s="8"/>
      <c r="HC783" s="50"/>
      <c r="HE783" s="181"/>
      <c r="HF783" s="50"/>
      <c r="HH783" s="50" t="s">
        <v>466</v>
      </c>
    </row>
    <row r="784" spans="1:217" s="1" customFormat="1" ht="15">
      <c r="A784" s="79"/>
      <c r="B784" s="104"/>
      <c r="C784" s="576" t="s">
        <v>467</v>
      </c>
      <c r="D784" s="576"/>
      <c r="E784" s="576"/>
      <c r="F784" s="576"/>
      <c r="G784" s="576"/>
      <c r="H784" s="576"/>
      <c r="I784" s="576"/>
      <c r="J784" s="576"/>
      <c r="K784" s="576"/>
      <c r="L784" s="576"/>
      <c r="M784" s="576"/>
      <c r="N784" s="576"/>
      <c r="O784" s="576"/>
      <c r="P784" s="112"/>
      <c r="Q784" s="102"/>
      <c r="R784" s="103"/>
      <c r="GO784" s="50"/>
      <c r="GP784" s="50"/>
      <c r="GQ784" s="50"/>
      <c r="GR784" s="50"/>
      <c r="GS784" s="50"/>
      <c r="GT784" s="50"/>
      <c r="GU784" s="50"/>
      <c r="GW784" s="8"/>
      <c r="GX784" s="8"/>
      <c r="GY784" s="8"/>
      <c r="GZ784" s="50"/>
      <c r="HA784" s="8"/>
      <c r="HB784" s="8"/>
      <c r="HC784" s="50"/>
      <c r="HE784" s="181"/>
      <c r="HF784" s="50"/>
      <c r="HH784" s="50"/>
      <c r="HI784" s="50" t="s">
        <v>467</v>
      </c>
    </row>
    <row r="785" spans="1:218" s="1" customFormat="1" ht="15">
      <c r="A785" s="79"/>
      <c r="B785" s="104"/>
      <c r="C785" s="577" t="s">
        <v>468</v>
      </c>
      <c r="D785" s="577"/>
      <c r="E785" s="577"/>
      <c r="F785" s="577"/>
      <c r="G785" s="577"/>
      <c r="H785" s="577"/>
      <c r="I785" s="577"/>
      <c r="J785" s="577"/>
      <c r="K785" s="170">
        <v>1057.3691040000001</v>
      </c>
      <c r="L785" s="577"/>
      <c r="M785" s="577"/>
      <c r="N785" s="577"/>
      <c r="O785" s="577"/>
      <c r="P785" s="110"/>
      <c r="Q785" s="102"/>
      <c r="R785" s="103"/>
      <c r="GO785" s="50"/>
      <c r="GP785" s="50"/>
      <c r="GQ785" s="50"/>
      <c r="GR785" s="50"/>
      <c r="GS785" s="50"/>
      <c r="GT785" s="50"/>
      <c r="GU785" s="50"/>
      <c r="GW785" s="8"/>
      <c r="GX785" s="8"/>
      <c r="GY785" s="8"/>
      <c r="GZ785" s="50"/>
      <c r="HA785" s="8"/>
      <c r="HB785" s="8"/>
      <c r="HC785" s="50"/>
      <c r="HE785" s="181"/>
      <c r="HF785" s="50"/>
      <c r="HH785" s="50"/>
      <c r="HI785" s="50"/>
      <c r="HJ785" s="63" t="s">
        <v>468</v>
      </c>
    </row>
    <row r="786" spans="1:218" s="1" customFormat="1" ht="15">
      <c r="A786" s="79"/>
      <c r="B786" s="104"/>
      <c r="C786" s="577" t="s">
        <v>469</v>
      </c>
      <c r="D786" s="577"/>
      <c r="E786" s="577"/>
      <c r="F786" s="577"/>
      <c r="G786" s="577"/>
      <c r="H786" s="577"/>
      <c r="I786" s="577"/>
      <c r="J786" s="577"/>
      <c r="K786" s="170">
        <v>79.870056000000005</v>
      </c>
      <c r="L786" s="577"/>
      <c r="M786" s="577"/>
      <c r="N786" s="577"/>
      <c r="O786" s="577"/>
      <c r="P786" s="110"/>
      <c r="Q786" s="102"/>
      <c r="R786" s="103"/>
      <c r="GO786" s="50"/>
      <c r="GP786" s="50"/>
      <c r="GQ786" s="50"/>
      <c r="GR786" s="50"/>
      <c r="GS786" s="50"/>
      <c r="GT786" s="50"/>
      <c r="GU786" s="50"/>
      <c r="GW786" s="8"/>
      <c r="GX786" s="8"/>
      <c r="GY786" s="8"/>
      <c r="GZ786" s="50"/>
      <c r="HA786" s="8"/>
      <c r="HB786" s="8"/>
      <c r="HC786" s="50"/>
      <c r="HE786" s="181"/>
      <c r="HF786" s="50"/>
      <c r="HH786" s="50"/>
      <c r="HI786" s="50"/>
      <c r="HJ786" s="63" t="s">
        <v>469</v>
      </c>
    </row>
    <row r="787" spans="1:218" s="1" customFormat="1" ht="0.75" customHeight="1">
      <c r="A787" s="97"/>
      <c r="B787" s="98"/>
      <c r="C787" s="99"/>
      <c r="D787" s="99"/>
      <c r="E787" s="99"/>
      <c r="F787" s="99"/>
      <c r="G787" s="99"/>
      <c r="H787" s="99"/>
      <c r="I787" s="99"/>
      <c r="J787" s="99"/>
      <c r="K787" s="100"/>
      <c r="L787" s="99"/>
      <c r="M787" s="99"/>
      <c r="N787" s="99"/>
      <c r="O787" s="99"/>
      <c r="P787" s="101"/>
      <c r="Q787" s="102"/>
      <c r="R787" s="103"/>
      <c r="GO787" s="50"/>
      <c r="GP787" s="50"/>
      <c r="GQ787" s="50"/>
      <c r="GR787" s="50"/>
      <c r="GS787" s="50"/>
      <c r="GT787" s="50"/>
      <c r="GU787" s="50"/>
      <c r="GW787" s="8"/>
      <c r="GX787" s="8"/>
      <c r="GY787" s="8"/>
      <c r="GZ787" s="50"/>
      <c r="HA787" s="8"/>
      <c r="HB787" s="8"/>
      <c r="HC787" s="50"/>
      <c r="HE787" s="181"/>
      <c r="HF787" s="50"/>
      <c r="HH787" s="50"/>
      <c r="HI787" s="50"/>
    </row>
    <row r="788" spans="1:218" s="1" customFormat="1" ht="15">
      <c r="A788" s="582" t="s">
        <v>470</v>
      </c>
      <c r="B788" s="583"/>
      <c r="C788" s="583"/>
      <c r="D788" s="583"/>
      <c r="E788" s="583"/>
      <c r="F788" s="583"/>
      <c r="G788" s="583"/>
      <c r="H788" s="583"/>
      <c r="I788" s="583"/>
      <c r="J788" s="583"/>
      <c r="K788" s="583"/>
      <c r="L788" s="583"/>
      <c r="M788" s="583"/>
      <c r="N788" s="583"/>
      <c r="O788" s="583"/>
      <c r="P788" s="584"/>
      <c r="GO788" s="50" t="s">
        <v>470</v>
      </c>
      <c r="GP788" s="50"/>
      <c r="GQ788" s="50"/>
      <c r="GR788" s="50"/>
      <c r="GS788" s="50"/>
      <c r="GT788" s="50"/>
      <c r="GU788" s="50"/>
      <c r="GW788" s="8"/>
      <c r="GX788" s="8"/>
      <c r="GY788" s="8"/>
      <c r="GZ788" s="50"/>
      <c r="HA788" s="8"/>
      <c r="HB788" s="8"/>
      <c r="HC788" s="50"/>
      <c r="HE788" s="181"/>
      <c r="HF788" s="50"/>
      <c r="HH788" s="50"/>
      <c r="HI788" s="50"/>
    </row>
    <row r="789" spans="1:218" s="1" customFormat="1" ht="15">
      <c r="A789" s="51" t="s">
        <v>471</v>
      </c>
      <c r="B789" s="52" t="s">
        <v>59</v>
      </c>
      <c r="C789" s="580" t="s">
        <v>60</v>
      </c>
      <c r="D789" s="580"/>
      <c r="E789" s="580"/>
      <c r="F789" s="580"/>
      <c r="G789" s="580"/>
      <c r="H789" s="53" t="s">
        <v>61</v>
      </c>
      <c r="I789" s="54">
        <v>3</v>
      </c>
      <c r="J789" s="55">
        <v>1</v>
      </c>
      <c r="K789" s="55">
        <v>3</v>
      </c>
      <c r="L789" s="57"/>
      <c r="M789" s="54"/>
      <c r="N789" s="57"/>
      <c r="O789" s="54"/>
      <c r="P789" s="58"/>
      <c r="Q789" s="59"/>
      <c r="R789" s="60"/>
      <c r="GO789" s="50"/>
      <c r="GP789" s="50"/>
      <c r="GQ789" s="50" t="s">
        <v>60</v>
      </c>
      <c r="GR789" s="50" t="s">
        <v>6</v>
      </c>
      <c r="GS789" s="50" t="s">
        <v>6</v>
      </c>
      <c r="GT789" s="50" t="s">
        <v>6</v>
      </c>
      <c r="GU789" s="50" t="s">
        <v>6</v>
      </c>
      <c r="GW789" s="8"/>
      <c r="GX789" s="8"/>
      <c r="GY789" s="8"/>
      <c r="GZ789" s="50"/>
      <c r="HA789" s="8"/>
      <c r="HB789" s="8"/>
      <c r="HC789" s="50"/>
      <c r="HE789" s="181"/>
      <c r="HF789" s="50"/>
      <c r="HH789" s="50"/>
      <c r="HI789" s="50"/>
    </row>
    <row r="790" spans="1:218" s="1" customFormat="1" ht="23.25">
      <c r="A790" s="64"/>
      <c r="B790" s="65" t="s">
        <v>62</v>
      </c>
      <c r="C790" s="572" t="s">
        <v>63</v>
      </c>
      <c r="D790" s="572"/>
      <c r="E790" s="572"/>
      <c r="F790" s="572"/>
      <c r="G790" s="572"/>
      <c r="H790" s="572"/>
      <c r="I790" s="572"/>
      <c r="J790" s="572"/>
      <c r="K790" s="572"/>
      <c r="L790" s="572"/>
      <c r="M790" s="572"/>
      <c r="N790" s="572"/>
      <c r="O790" s="572"/>
      <c r="P790" s="587"/>
      <c r="GO790" s="50"/>
      <c r="GP790" s="50"/>
      <c r="GQ790" s="50"/>
      <c r="GR790" s="50"/>
      <c r="GS790" s="50"/>
      <c r="GT790" s="50"/>
      <c r="GU790" s="50"/>
      <c r="GV790" s="63" t="s">
        <v>63</v>
      </c>
      <c r="GW790" s="8"/>
      <c r="GX790" s="8"/>
      <c r="GY790" s="8"/>
      <c r="GZ790" s="50"/>
      <c r="HA790" s="8"/>
      <c r="HB790" s="8"/>
      <c r="HC790" s="50"/>
      <c r="HE790" s="181"/>
      <c r="HF790" s="50"/>
      <c r="HH790" s="50"/>
      <c r="HI790" s="50"/>
    </row>
    <row r="791" spans="1:218" s="1" customFormat="1" ht="22.5">
      <c r="A791" s="64"/>
      <c r="B791" s="65" t="s">
        <v>64</v>
      </c>
      <c r="C791" s="572" t="s">
        <v>65</v>
      </c>
      <c r="D791" s="572"/>
      <c r="E791" s="572"/>
      <c r="F791" s="572"/>
      <c r="G791" s="572"/>
      <c r="H791" s="572"/>
      <c r="I791" s="572"/>
      <c r="J791" s="572"/>
      <c r="K791" s="572"/>
      <c r="L791" s="572"/>
      <c r="M791" s="572"/>
      <c r="N791" s="572"/>
      <c r="O791" s="572"/>
      <c r="P791" s="587"/>
      <c r="GO791" s="50"/>
      <c r="GP791" s="50"/>
      <c r="GQ791" s="50"/>
      <c r="GR791" s="50"/>
      <c r="GS791" s="50"/>
      <c r="GT791" s="50"/>
      <c r="GU791" s="50"/>
      <c r="GV791" s="63" t="s">
        <v>65</v>
      </c>
      <c r="GW791" s="8"/>
      <c r="GX791" s="8"/>
      <c r="GY791" s="8"/>
      <c r="GZ791" s="50"/>
      <c r="HA791" s="8"/>
      <c r="HB791" s="8"/>
      <c r="HC791" s="50"/>
      <c r="HE791" s="181"/>
      <c r="HF791" s="50"/>
      <c r="HH791" s="50"/>
      <c r="HI791" s="50"/>
    </row>
    <row r="792" spans="1:218" s="1" customFormat="1" ht="15">
      <c r="A792" s="66"/>
      <c r="B792" s="67" t="s">
        <v>58</v>
      </c>
      <c r="C792" s="581" t="s">
        <v>66</v>
      </c>
      <c r="D792" s="581"/>
      <c r="E792" s="581"/>
      <c r="F792" s="581"/>
      <c r="G792" s="581"/>
      <c r="H792" s="68" t="s">
        <v>67</v>
      </c>
      <c r="I792" s="69"/>
      <c r="J792" s="69"/>
      <c r="K792" s="128">
        <v>2.6676000000000002</v>
      </c>
      <c r="L792" s="70"/>
      <c r="M792" s="69"/>
      <c r="N792" s="70"/>
      <c r="O792" s="69"/>
      <c r="P792" s="71">
        <v>2127.2800000000002</v>
      </c>
      <c r="GO792" s="50"/>
      <c r="GP792" s="50"/>
      <c r="GQ792" s="50"/>
      <c r="GR792" s="50"/>
      <c r="GS792" s="50"/>
      <c r="GT792" s="50"/>
      <c r="GU792" s="50"/>
      <c r="GW792" s="8" t="s">
        <v>66</v>
      </c>
      <c r="GX792" s="8"/>
      <c r="GY792" s="8"/>
      <c r="GZ792" s="50"/>
      <c r="HA792" s="8"/>
      <c r="HB792" s="8"/>
      <c r="HC792" s="50"/>
      <c r="HE792" s="181"/>
      <c r="HF792" s="50"/>
      <c r="HH792" s="50"/>
      <c r="HI792" s="50"/>
    </row>
    <row r="793" spans="1:218" s="1" customFormat="1" ht="15">
      <c r="A793" s="73"/>
      <c r="B793" s="67" t="s">
        <v>68</v>
      </c>
      <c r="C793" s="581" t="s">
        <v>69</v>
      </c>
      <c r="D793" s="581"/>
      <c r="E793" s="581"/>
      <c r="F793" s="581"/>
      <c r="G793" s="581"/>
      <c r="H793" s="68" t="s">
        <v>67</v>
      </c>
      <c r="I793" s="96">
        <v>2.4700000000000002</v>
      </c>
      <c r="J793" s="96">
        <v>0.36</v>
      </c>
      <c r="K793" s="128">
        <v>2.6676000000000002</v>
      </c>
      <c r="L793" s="129"/>
      <c r="M793" s="130"/>
      <c r="N793" s="77">
        <v>797.45</v>
      </c>
      <c r="O793" s="69"/>
      <c r="P793" s="71">
        <v>2127.2800000000002</v>
      </c>
      <c r="GO793" s="50"/>
      <c r="GP793" s="50"/>
      <c r="GQ793" s="50"/>
      <c r="GR793" s="50"/>
      <c r="GS793" s="50"/>
      <c r="GT793" s="50"/>
      <c r="GU793" s="50"/>
      <c r="GW793" s="8"/>
      <c r="GX793" s="8" t="s">
        <v>69</v>
      </c>
      <c r="GY793" s="8"/>
      <c r="GZ793" s="50"/>
      <c r="HA793" s="8"/>
      <c r="HB793" s="8"/>
      <c r="HC793" s="50"/>
      <c r="HE793" s="181"/>
      <c r="HF793" s="50"/>
      <c r="HH793" s="50"/>
      <c r="HI793" s="50"/>
    </row>
    <row r="794" spans="1:218" s="1" customFormat="1" ht="15">
      <c r="A794" s="66"/>
      <c r="B794" s="67" t="s">
        <v>70</v>
      </c>
      <c r="C794" s="581" t="s">
        <v>71</v>
      </c>
      <c r="D794" s="581"/>
      <c r="E794" s="581"/>
      <c r="F794" s="581"/>
      <c r="G794" s="581"/>
      <c r="H794" s="68"/>
      <c r="I794" s="69"/>
      <c r="J794" s="69"/>
      <c r="K794" s="69"/>
      <c r="L794" s="70"/>
      <c r="M794" s="69"/>
      <c r="N794" s="70"/>
      <c r="O794" s="69"/>
      <c r="P794" s="83">
        <v>237.99</v>
      </c>
      <c r="GO794" s="50"/>
      <c r="GP794" s="50"/>
      <c r="GQ794" s="50"/>
      <c r="GR794" s="50"/>
      <c r="GS794" s="50"/>
      <c r="GT794" s="50"/>
      <c r="GU794" s="50"/>
      <c r="GW794" s="8" t="s">
        <v>71</v>
      </c>
      <c r="GX794" s="8"/>
      <c r="GY794" s="8"/>
      <c r="GZ794" s="50"/>
      <c r="HA794" s="8"/>
      <c r="HB794" s="8"/>
      <c r="HC794" s="50"/>
      <c r="HE794" s="181"/>
      <c r="HF794" s="50"/>
      <c r="HH794" s="50"/>
      <c r="HI794" s="50"/>
    </row>
    <row r="795" spans="1:218" s="1" customFormat="1" ht="15">
      <c r="A795" s="66"/>
      <c r="B795" s="67"/>
      <c r="C795" s="581" t="s">
        <v>72</v>
      </c>
      <c r="D795" s="581"/>
      <c r="E795" s="581"/>
      <c r="F795" s="581"/>
      <c r="G795" s="581"/>
      <c r="H795" s="68" t="s">
        <v>67</v>
      </c>
      <c r="I795" s="69"/>
      <c r="J795" s="69"/>
      <c r="K795" s="128">
        <v>0.17280000000000001</v>
      </c>
      <c r="L795" s="70"/>
      <c r="M795" s="69"/>
      <c r="N795" s="70"/>
      <c r="O795" s="69"/>
      <c r="P795" s="83">
        <v>161.44999999999999</v>
      </c>
      <c r="GO795" s="50"/>
      <c r="GP795" s="50"/>
      <c r="GQ795" s="50"/>
      <c r="GR795" s="50"/>
      <c r="GS795" s="50"/>
      <c r="GT795" s="50"/>
      <c r="GU795" s="50"/>
      <c r="GW795" s="8" t="s">
        <v>72</v>
      </c>
      <c r="GX795" s="8"/>
      <c r="GY795" s="8"/>
      <c r="GZ795" s="50"/>
      <c r="HA795" s="8"/>
      <c r="HB795" s="8"/>
      <c r="HC795" s="50"/>
      <c r="HE795" s="181"/>
      <c r="HF795" s="50"/>
      <c r="HH795" s="50"/>
      <c r="HI795" s="50"/>
    </row>
    <row r="796" spans="1:218" s="1" customFormat="1" ht="15">
      <c r="A796" s="73"/>
      <c r="B796" s="67" t="s">
        <v>73</v>
      </c>
      <c r="C796" s="581" t="s">
        <v>74</v>
      </c>
      <c r="D796" s="581"/>
      <c r="E796" s="581"/>
      <c r="F796" s="581"/>
      <c r="G796" s="581"/>
      <c r="H796" s="68" t="s">
        <v>75</v>
      </c>
      <c r="I796" s="96">
        <v>0.08</v>
      </c>
      <c r="J796" s="96">
        <v>0.36</v>
      </c>
      <c r="K796" s="128">
        <v>8.6400000000000005E-2</v>
      </c>
      <c r="L796" s="129"/>
      <c r="M796" s="130"/>
      <c r="N796" s="77">
        <v>2027.59</v>
      </c>
      <c r="O796" s="69"/>
      <c r="P796" s="71">
        <v>175.18</v>
      </c>
      <c r="GO796" s="50"/>
      <c r="GP796" s="50"/>
      <c r="GQ796" s="50"/>
      <c r="GR796" s="50"/>
      <c r="GS796" s="50"/>
      <c r="GT796" s="50"/>
      <c r="GU796" s="50"/>
      <c r="GW796" s="8"/>
      <c r="GX796" s="8" t="s">
        <v>74</v>
      </c>
      <c r="GY796" s="8"/>
      <c r="GZ796" s="50"/>
      <c r="HA796" s="8"/>
      <c r="HB796" s="8"/>
      <c r="HC796" s="50"/>
      <c r="HE796" s="181"/>
      <c r="HF796" s="50"/>
      <c r="HH796" s="50"/>
      <c r="HI796" s="50"/>
    </row>
    <row r="797" spans="1:218" s="1" customFormat="1" ht="15">
      <c r="A797" s="78"/>
      <c r="B797" s="67" t="s">
        <v>76</v>
      </c>
      <c r="C797" s="581" t="s">
        <v>77</v>
      </c>
      <c r="D797" s="581"/>
      <c r="E797" s="581"/>
      <c r="F797" s="581"/>
      <c r="G797" s="581"/>
      <c r="H797" s="68" t="s">
        <v>67</v>
      </c>
      <c r="I797" s="96">
        <v>0.08</v>
      </c>
      <c r="J797" s="96">
        <v>0.36</v>
      </c>
      <c r="K797" s="128">
        <v>8.6400000000000005E-2</v>
      </c>
      <c r="L797" s="70"/>
      <c r="M797" s="69"/>
      <c r="N797" s="77">
        <v>1071.2</v>
      </c>
      <c r="O797" s="69"/>
      <c r="P797" s="83">
        <v>92.55</v>
      </c>
      <c r="GO797" s="50"/>
      <c r="GP797" s="50"/>
      <c r="GQ797" s="50"/>
      <c r="GR797" s="50"/>
      <c r="GS797" s="50"/>
      <c r="GT797" s="50"/>
      <c r="GU797" s="50"/>
      <c r="GW797" s="8"/>
      <c r="GX797" s="8"/>
      <c r="GY797" s="8" t="s">
        <v>77</v>
      </c>
      <c r="GZ797" s="50"/>
      <c r="HA797" s="8"/>
      <c r="HB797" s="8"/>
      <c r="HC797" s="50"/>
      <c r="HE797" s="181"/>
      <c r="HF797" s="50"/>
      <c r="HH797" s="50"/>
      <c r="HI797" s="50"/>
    </row>
    <row r="798" spans="1:218" s="1" customFormat="1" ht="15">
      <c r="A798" s="73"/>
      <c r="B798" s="67" t="s">
        <v>78</v>
      </c>
      <c r="C798" s="581" t="s">
        <v>79</v>
      </c>
      <c r="D798" s="581"/>
      <c r="E798" s="581"/>
      <c r="F798" s="581"/>
      <c r="G798" s="581"/>
      <c r="H798" s="68" t="s">
        <v>75</v>
      </c>
      <c r="I798" s="96">
        <v>0.08</v>
      </c>
      <c r="J798" s="96">
        <v>0.36</v>
      </c>
      <c r="K798" s="128">
        <v>8.6400000000000005E-2</v>
      </c>
      <c r="L798" s="95">
        <v>477.92</v>
      </c>
      <c r="M798" s="76">
        <v>1.46</v>
      </c>
      <c r="N798" s="77">
        <v>697.76</v>
      </c>
      <c r="O798" s="69"/>
      <c r="P798" s="71">
        <v>60.29</v>
      </c>
      <c r="GO798" s="50"/>
      <c r="GP798" s="50"/>
      <c r="GQ798" s="50"/>
      <c r="GR798" s="50"/>
      <c r="GS798" s="50"/>
      <c r="GT798" s="50"/>
      <c r="GU798" s="50"/>
      <c r="GW798" s="8"/>
      <c r="GX798" s="8" t="s">
        <v>79</v>
      </c>
      <c r="GY798" s="8"/>
      <c r="GZ798" s="50"/>
      <c r="HA798" s="8"/>
      <c r="HB798" s="8"/>
      <c r="HC798" s="50"/>
      <c r="HE798" s="181"/>
      <c r="HF798" s="50"/>
      <c r="HH798" s="50"/>
      <c r="HI798" s="50"/>
    </row>
    <row r="799" spans="1:218" s="1" customFormat="1" ht="15">
      <c r="A799" s="78"/>
      <c r="B799" s="67" t="s">
        <v>80</v>
      </c>
      <c r="C799" s="581" t="s">
        <v>81</v>
      </c>
      <c r="D799" s="581"/>
      <c r="E799" s="581"/>
      <c r="F799" s="581"/>
      <c r="G799" s="581"/>
      <c r="H799" s="68" t="s">
        <v>67</v>
      </c>
      <c r="I799" s="96">
        <v>0.08</v>
      </c>
      <c r="J799" s="96">
        <v>0.36</v>
      </c>
      <c r="K799" s="128">
        <v>8.6400000000000005E-2</v>
      </c>
      <c r="L799" s="70"/>
      <c r="M799" s="69"/>
      <c r="N799" s="173">
        <v>797.45</v>
      </c>
      <c r="O799" s="69"/>
      <c r="P799" s="83">
        <v>68.900000000000006</v>
      </c>
      <c r="GO799" s="50"/>
      <c r="GP799" s="50"/>
      <c r="GQ799" s="50"/>
      <c r="GR799" s="50"/>
      <c r="GS799" s="50"/>
      <c r="GT799" s="50"/>
      <c r="GU799" s="50"/>
      <c r="GW799" s="8"/>
      <c r="GX799" s="8"/>
      <c r="GY799" s="8" t="s">
        <v>81</v>
      </c>
      <c r="GZ799" s="50"/>
      <c r="HA799" s="8"/>
      <c r="HB799" s="8"/>
      <c r="HC799" s="50"/>
      <c r="HE799" s="181"/>
      <c r="HF799" s="50"/>
      <c r="HH799" s="50"/>
      <c r="HI799" s="50"/>
    </row>
    <row r="800" spans="1:218" s="1" customFormat="1" ht="23.25">
      <c r="A800" s="73"/>
      <c r="B800" s="67" t="s">
        <v>82</v>
      </c>
      <c r="C800" s="581" t="s">
        <v>83</v>
      </c>
      <c r="D800" s="581"/>
      <c r="E800" s="581"/>
      <c r="F800" s="581"/>
      <c r="G800" s="581"/>
      <c r="H800" s="68" t="s">
        <v>75</v>
      </c>
      <c r="I800" s="96">
        <v>0.12</v>
      </c>
      <c r="J800" s="96">
        <v>0.36</v>
      </c>
      <c r="K800" s="128">
        <v>0.12959999999999999</v>
      </c>
      <c r="L800" s="129"/>
      <c r="M800" s="130"/>
      <c r="N800" s="77">
        <v>19.440000000000001</v>
      </c>
      <c r="O800" s="69"/>
      <c r="P800" s="71">
        <v>2.52</v>
      </c>
      <c r="GO800" s="50"/>
      <c r="GP800" s="50"/>
      <c r="GQ800" s="50"/>
      <c r="GR800" s="50"/>
      <c r="GS800" s="50"/>
      <c r="GT800" s="50"/>
      <c r="GU800" s="50"/>
      <c r="GW800" s="8"/>
      <c r="GX800" s="8" t="s">
        <v>83</v>
      </c>
      <c r="GY800" s="8"/>
      <c r="GZ800" s="50"/>
      <c r="HA800" s="8"/>
      <c r="HB800" s="8"/>
      <c r="HC800" s="50"/>
      <c r="HE800" s="181"/>
      <c r="HF800" s="50"/>
      <c r="HH800" s="50"/>
      <c r="HI800" s="50"/>
    </row>
    <row r="801" spans="1:217" s="1" customFormat="1" ht="15">
      <c r="A801" s="66"/>
      <c r="B801" s="67" t="s">
        <v>84</v>
      </c>
      <c r="C801" s="581" t="s">
        <v>85</v>
      </c>
      <c r="D801" s="581"/>
      <c r="E801" s="581"/>
      <c r="F801" s="581"/>
      <c r="G801" s="581"/>
      <c r="H801" s="68"/>
      <c r="I801" s="69"/>
      <c r="J801" s="69"/>
      <c r="K801" s="69"/>
      <c r="L801" s="70"/>
      <c r="M801" s="69"/>
      <c r="N801" s="70"/>
      <c r="O801" s="69"/>
      <c r="P801" s="83">
        <v>0</v>
      </c>
      <c r="GO801" s="50"/>
      <c r="GP801" s="50"/>
      <c r="GQ801" s="50"/>
      <c r="GR801" s="50"/>
      <c r="GS801" s="50"/>
      <c r="GT801" s="50"/>
      <c r="GU801" s="50"/>
      <c r="GW801" s="8" t="s">
        <v>85</v>
      </c>
      <c r="GX801" s="8"/>
      <c r="GY801" s="8"/>
      <c r="GZ801" s="50"/>
      <c r="HA801" s="8"/>
      <c r="HB801" s="8"/>
      <c r="HC801" s="50"/>
      <c r="HE801" s="181"/>
      <c r="HF801" s="50"/>
      <c r="HH801" s="50"/>
      <c r="HI801" s="50"/>
    </row>
    <row r="802" spans="1:217" s="1" customFormat="1" ht="15">
      <c r="A802" s="73"/>
      <c r="B802" s="67" t="s">
        <v>86</v>
      </c>
      <c r="C802" s="581" t="s">
        <v>87</v>
      </c>
      <c r="D802" s="581"/>
      <c r="E802" s="581"/>
      <c r="F802" s="581"/>
      <c r="G802" s="581"/>
      <c r="H802" s="68" t="s">
        <v>88</v>
      </c>
      <c r="I802" s="172">
        <v>4.0000000000000003E-5</v>
      </c>
      <c r="J802" s="82">
        <v>0</v>
      </c>
      <c r="K802" s="82">
        <v>0</v>
      </c>
      <c r="L802" s="75">
        <v>144581.54999999999</v>
      </c>
      <c r="M802" s="76">
        <v>1.31</v>
      </c>
      <c r="N802" s="77">
        <v>189401.83</v>
      </c>
      <c r="O802" s="69"/>
      <c r="P802" s="71">
        <v>0</v>
      </c>
      <c r="GO802" s="50"/>
      <c r="GP802" s="50"/>
      <c r="GQ802" s="50"/>
      <c r="GR802" s="50"/>
      <c r="GS802" s="50"/>
      <c r="GT802" s="50"/>
      <c r="GU802" s="50"/>
      <c r="GW802" s="8"/>
      <c r="GX802" s="8" t="s">
        <v>87</v>
      </c>
      <c r="GY802" s="8"/>
      <c r="GZ802" s="50"/>
      <c r="HA802" s="8"/>
      <c r="HB802" s="8"/>
      <c r="HC802" s="50"/>
      <c r="HE802" s="181"/>
      <c r="HF802" s="50"/>
      <c r="HH802" s="50"/>
      <c r="HI802" s="50"/>
    </row>
    <row r="803" spans="1:217" s="1" customFormat="1" ht="23.25">
      <c r="A803" s="73"/>
      <c r="B803" s="67" t="s">
        <v>89</v>
      </c>
      <c r="C803" s="581" t="s">
        <v>90</v>
      </c>
      <c r="D803" s="581"/>
      <c r="E803" s="581"/>
      <c r="F803" s="581"/>
      <c r="G803" s="581"/>
      <c r="H803" s="68" t="s">
        <v>91</v>
      </c>
      <c r="I803" s="96">
        <v>0.12</v>
      </c>
      <c r="J803" s="82">
        <v>0</v>
      </c>
      <c r="K803" s="82">
        <v>0</v>
      </c>
      <c r="L803" s="95">
        <v>155.63</v>
      </c>
      <c r="M803" s="76">
        <v>1.19</v>
      </c>
      <c r="N803" s="77">
        <v>185.2</v>
      </c>
      <c r="O803" s="69"/>
      <c r="P803" s="71">
        <v>0</v>
      </c>
      <c r="GO803" s="50"/>
      <c r="GP803" s="50"/>
      <c r="GQ803" s="50"/>
      <c r="GR803" s="50"/>
      <c r="GS803" s="50"/>
      <c r="GT803" s="50"/>
      <c r="GU803" s="50"/>
      <c r="GW803" s="8"/>
      <c r="GX803" s="8" t="s">
        <v>90</v>
      </c>
      <c r="GY803" s="8"/>
      <c r="GZ803" s="50"/>
      <c r="HA803" s="8"/>
      <c r="HB803" s="8"/>
      <c r="HC803" s="50"/>
      <c r="HE803" s="181"/>
      <c r="HF803" s="50"/>
      <c r="HH803" s="50"/>
      <c r="HI803" s="50"/>
    </row>
    <row r="804" spans="1:217" s="1" customFormat="1" ht="23.25">
      <c r="A804" s="73"/>
      <c r="B804" s="67" t="s">
        <v>92</v>
      </c>
      <c r="C804" s="581" t="s">
        <v>93</v>
      </c>
      <c r="D804" s="581"/>
      <c r="E804" s="581"/>
      <c r="F804" s="581"/>
      <c r="G804" s="581"/>
      <c r="H804" s="68" t="s">
        <v>94</v>
      </c>
      <c r="I804" s="96">
        <v>0.03</v>
      </c>
      <c r="J804" s="82">
        <v>0</v>
      </c>
      <c r="K804" s="82">
        <v>0</v>
      </c>
      <c r="L804" s="95">
        <v>386.46</v>
      </c>
      <c r="M804" s="76">
        <v>2.21</v>
      </c>
      <c r="N804" s="77">
        <v>854.08</v>
      </c>
      <c r="O804" s="69"/>
      <c r="P804" s="71">
        <v>0</v>
      </c>
      <c r="GO804" s="50"/>
      <c r="GP804" s="50"/>
      <c r="GQ804" s="50"/>
      <c r="GR804" s="50"/>
      <c r="GS804" s="50"/>
      <c r="GT804" s="50"/>
      <c r="GU804" s="50"/>
      <c r="GW804" s="8"/>
      <c r="GX804" s="8" t="s">
        <v>93</v>
      </c>
      <c r="GY804" s="8"/>
      <c r="GZ804" s="50"/>
      <c r="HA804" s="8"/>
      <c r="HB804" s="8"/>
      <c r="HC804" s="50"/>
      <c r="HE804" s="181"/>
      <c r="HF804" s="50"/>
      <c r="HH804" s="50"/>
      <c r="HI804" s="50"/>
    </row>
    <row r="805" spans="1:217" s="1" customFormat="1" ht="23.25">
      <c r="A805" s="73"/>
      <c r="B805" s="67" t="s">
        <v>95</v>
      </c>
      <c r="C805" s="581" t="s">
        <v>96</v>
      </c>
      <c r="D805" s="581"/>
      <c r="E805" s="581"/>
      <c r="F805" s="581"/>
      <c r="G805" s="581"/>
      <c r="H805" s="68" t="s">
        <v>88</v>
      </c>
      <c r="I805" s="127">
        <v>4.0000000000000001E-3</v>
      </c>
      <c r="J805" s="82">
        <v>0</v>
      </c>
      <c r="K805" s="82">
        <v>0</v>
      </c>
      <c r="L805" s="75">
        <v>70310.45</v>
      </c>
      <c r="M805" s="76">
        <v>0.99</v>
      </c>
      <c r="N805" s="77">
        <v>69607.350000000006</v>
      </c>
      <c r="O805" s="69"/>
      <c r="P805" s="71">
        <v>0</v>
      </c>
      <c r="GO805" s="50"/>
      <c r="GP805" s="50"/>
      <c r="GQ805" s="50"/>
      <c r="GR805" s="50"/>
      <c r="GS805" s="50"/>
      <c r="GT805" s="50"/>
      <c r="GU805" s="50"/>
      <c r="GW805" s="8"/>
      <c r="GX805" s="8" t="s">
        <v>96</v>
      </c>
      <c r="GY805" s="8"/>
      <c r="GZ805" s="50"/>
      <c r="HA805" s="8"/>
      <c r="HB805" s="8"/>
      <c r="HC805" s="50"/>
      <c r="HE805" s="181"/>
      <c r="HF805" s="50"/>
      <c r="HH805" s="50"/>
      <c r="HI805" s="50"/>
    </row>
    <row r="806" spans="1:217" s="1" customFormat="1" ht="15">
      <c r="A806" s="73"/>
      <c r="B806" s="67" t="s">
        <v>97</v>
      </c>
      <c r="C806" s="581" t="s">
        <v>98</v>
      </c>
      <c r="D806" s="581"/>
      <c r="E806" s="581"/>
      <c r="F806" s="581"/>
      <c r="G806" s="581"/>
      <c r="H806" s="68" t="s">
        <v>91</v>
      </c>
      <c r="I806" s="96">
        <v>0.12</v>
      </c>
      <c r="J806" s="82">
        <v>0</v>
      </c>
      <c r="K806" s="82">
        <v>0</v>
      </c>
      <c r="L806" s="95">
        <v>79.88</v>
      </c>
      <c r="M806" s="76">
        <v>1.48</v>
      </c>
      <c r="N806" s="77">
        <v>118.22</v>
      </c>
      <c r="O806" s="69"/>
      <c r="P806" s="71">
        <v>0</v>
      </c>
      <c r="GO806" s="50"/>
      <c r="GP806" s="50"/>
      <c r="GQ806" s="50"/>
      <c r="GR806" s="50"/>
      <c r="GS806" s="50"/>
      <c r="GT806" s="50"/>
      <c r="GU806" s="50"/>
      <c r="GW806" s="8"/>
      <c r="GX806" s="8" t="s">
        <v>98</v>
      </c>
      <c r="GY806" s="8"/>
      <c r="GZ806" s="50"/>
      <c r="HA806" s="8"/>
      <c r="HB806" s="8"/>
      <c r="HC806" s="50"/>
      <c r="HE806" s="181"/>
      <c r="HF806" s="50"/>
      <c r="HH806" s="50"/>
      <c r="HI806" s="50"/>
    </row>
    <row r="807" spans="1:217" s="1" customFormat="1" ht="15">
      <c r="A807" s="79"/>
      <c r="B807" s="65"/>
      <c r="C807" s="579" t="s">
        <v>99</v>
      </c>
      <c r="D807" s="579"/>
      <c r="E807" s="579"/>
      <c r="F807" s="579"/>
      <c r="G807" s="579"/>
      <c r="H807" s="53"/>
      <c r="I807" s="54"/>
      <c r="J807" s="54"/>
      <c r="K807" s="54"/>
      <c r="L807" s="57"/>
      <c r="M807" s="54"/>
      <c r="N807" s="80"/>
      <c r="O807" s="54"/>
      <c r="P807" s="81">
        <v>2526.7199999999998</v>
      </c>
      <c r="GO807" s="50"/>
      <c r="GP807" s="50"/>
      <c r="GQ807" s="50"/>
      <c r="GR807" s="50"/>
      <c r="GS807" s="50"/>
      <c r="GT807" s="50"/>
      <c r="GU807" s="50"/>
      <c r="GW807" s="8"/>
      <c r="GX807" s="8"/>
      <c r="GY807" s="8"/>
      <c r="GZ807" s="50" t="s">
        <v>99</v>
      </c>
      <c r="HA807" s="8"/>
      <c r="HB807" s="8"/>
      <c r="HC807" s="50"/>
      <c r="HE807" s="181"/>
      <c r="HF807" s="50"/>
      <c r="HH807" s="50"/>
      <c r="HI807" s="50"/>
    </row>
    <row r="808" spans="1:217" s="1" customFormat="1" ht="15">
      <c r="A808" s="78" t="s">
        <v>472</v>
      </c>
      <c r="B808" s="67" t="s">
        <v>101</v>
      </c>
      <c r="C808" s="581" t="s">
        <v>102</v>
      </c>
      <c r="D808" s="581"/>
      <c r="E808" s="581"/>
      <c r="F808" s="581"/>
      <c r="G808" s="581"/>
      <c r="H808" s="68" t="s">
        <v>103</v>
      </c>
      <c r="I808" s="82">
        <v>2</v>
      </c>
      <c r="J808" s="69"/>
      <c r="K808" s="82">
        <v>2</v>
      </c>
      <c r="L808" s="70"/>
      <c r="M808" s="69"/>
      <c r="N808" s="70"/>
      <c r="O808" s="74">
        <v>0.3</v>
      </c>
      <c r="P808" s="83">
        <v>35.450000000000003</v>
      </c>
      <c r="GO808" s="50"/>
      <c r="GP808" s="50"/>
      <c r="GQ808" s="50"/>
      <c r="GR808" s="50"/>
      <c r="GS808" s="50"/>
      <c r="GT808" s="50"/>
      <c r="GU808" s="50"/>
      <c r="GW808" s="8"/>
      <c r="GX808" s="8"/>
      <c r="GY808" s="8"/>
      <c r="GZ808" s="50"/>
      <c r="HA808" s="8" t="s">
        <v>102</v>
      </c>
      <c r="HB808" s="8"/>
      <c r="HC808" s="50"/>
      <c r="HE808" s="181"/>
      <c r="HF808" s="50"/>
      <c r="HH808" s="50"/>
      <c r="HI808" s="50"/>
    </row>
    <row r="809" spans="1:217" s="1" customFormat="1" ht="15">
      <c r="A809" s="78"/>
      <c r="B809" s="67"/>
      <c r="C809" s="581" t="s">
        <v>104</v>
      </c>
      <c r="D809" s="581"/>
      <c r="E809" s="581"/>
      <c r="F809" s="581"/>
      <c r="G809" s="581"/>
      <c r="H809" s="68"/>
      <c r="I809" s="69"/>
      <c r="J809" s="69"/>
      <c r="K809" s="69"/>
      <c r="L809" s="70"/>
      <c r="M809" s="69"/>
      <c r="N809" s="70"/>
      <c r="O809" s="69"/>
      <c r="P809" s="71">
        <v>2288.73</v>
      </c>
      <c r="GO809" s="50"/>
      <c r="GP809" s="50"/>
      <c r="GQ809" s="50"/>
      <c r="GR809" s="50"/>
      <c r="GS809" s="50"/>
      <c r="GT809" s="50"/>
      <c r="GU809" s="50"/>
      <c r="GW809" s="8"/>
      <c r="GX809" s="8"/>
      <c r="GY809" s="8"/>
      <c r="GZ809" s="50"/>
      <c r="HA809" s="8"/>
      <c r="HB809" s="8" t="s">
        <v>104</v>
      </c>
      <c r="HC809" s="50"/>
      <c r="HE809" s="181"/>
      <c r="HF809" s="50"/>
      <c r="HH809" s="50"/>
      <c r="HI809" s="50"/>
    </row>
    <row r="810" spans="1:217" s="1" customFormat="1" ht="15">
      <c r="A810" s="78"/>
      <c r="B810" s="67" t="s">
        <v>105</v>
      </c>
      <c r="C810" s="581" t="s">
        <v>106</v>
      </c>
      <c r="D810" s="581"/>
      <c r="E810" s="581"/>
      <c r="F810" s="581"/>
      <c r="G810" s="581"/>
      <c r="H810" s="68" t="s">
        <v>103</v>
      </c>
      <c r="I810" s="82">
        <v>98</v>
      </c>
      <c r="J810" s="69"/>
      <c r="K810" s="82">
        <v>98</v>
      </c>
      <c r="L810" s="70"/>
      <c r="M810" s="69"/>
      <c r="N810" s="70"/>
      <c r="O810" s="69"/>
      <c r="P810" s="71">
        <v>2242.96</v>
      </c>
      <c r="GO810" s="50"/>
      <c r="GP810" s="50"/>
      <c r="GQ810" s="50"/>
      <c r="GR810" s="50"/>
      <c r="GS810" s="50"/>
      <c r="GT810" s="50"/>
      <c r="GU810" s="50"/>
      <c r="GW810" s="8"/>
      <c r="GX810" s="8"/>
      <c r="GY810" s="8"/>
      <c r="GZ810" s="50"/>
      <c r="HA810" s="8"/>
      <c r="HB810" s="8" t="s">
        <v>106</v>
      </c>
      <c r="HC810" s="50"/>
      <c r="HE810" s="181"/>
      <c r="HF810" s="50"/>
      <c r="HH810" s="50"/>
      <c r="HI810" s="50"/>
    </row>
    <row r="811" spans="1:217" s="1" customFormat="1" ht="15">
      <c r="A811" s="78"/>
      <c r="B811" s="67" t="s">
        <v>107</v>
      </c>
      <c r="C811" s="581" t="s">
        <v>108</v>
      </c>
      <c r="D811" s="581"/>
      <c r="E811" s="581"/>
      <c r="F811" s="581"/>
      <c r="G811" s="581"/>
      <c r="H811" s="68" t="s">
        <v>103</v>
      </c>
      <c r="I811" s="82">
        <v>51</v>
      </c>
      <c r="J811" s="69"/>
      <c r="K811" s="82">
        <v>51</v>
      </c>
      <c r="L811" s="70"/>
      <c r="M811" s="69"/>
      <c r="N811" s="70"/>
      <c r="O811" s="69"/>
      <c r="P811" s="71">
        <v>1167.25</v>
      </c>
      <c r="GO811" s="50"/>
      <c r="GP811" s="50"/>
      <c r="GQ811" s="50"/>
      <c r="GR811" s="50"/>
      <c r="GS811" s="50"/>
      <c r="GT811" s="50"/>
      <c r="GU811" s="50"/>
      <c r="GW811" s="8"/>
      <c r="GX811" s="8"/>
      <c r="GY811" s="8"/>
      <c r="GZ811" s="50"/>
      <c r="HA811" s="8"/>
      <c r="HB811" s="8" t="s">
        <v>108</v>
      </c>
      <c r="HC811" s="50"/>
      <c r="HE811" s="181"/>
      <c r="HF811" s="50"/>
      <c r="HH811" s="50"/>
      <c r="HI811" s="50"/>
    </row>
    <row r="812" spans="1:217" s="1" customFormat="1" ht="15">
      <c r="A812" s="84"/>
      <c r="B812" s="85"/>
      <c r="C812" s="579" t="s">
        <v>109</v>
      </c>
      <c r="D812" s="579"/>
      <c r="E812" s="579"/>
      <c r="F812" s="579"/>
      <c r="G812" s="579"/>
      <c r="H812" s="53"/>
      <c r="I812" s="54"/>
      <c r="J812" s="54"/>
      <c r="K812" s="54"/>
      <c r="L812" s="57"/>
      <c r="M812" s="54"/>
      <c r="N812" s="80">
        <v>1990.79</v>
      </c>
      <c r="O812" s="54"/>
      <c r="P812" s="81">
        <v>5972.38</v>
      </c>
      <c r="GO812" s="50"/>
      <c r="GP812" s="50"/>
      <c r="GQ812" s="50"/>
      <c r="GR812" s="50"/>
      <c r="GS812" s="50"/>
      <c r="GT812" s="50"/>
      <c r="GU812" s="50"/>
      <c r="GW812" s="8"/>
      <c r="GX812" s="8"/>
      <c r="GY812" s="8"/>
      <c r="GZ812" s="50"/>
      <c r="HA812" s="8"/>
      <c r="HB812" s="8"/>
      <c r="HC812" s="50" t="s">
        <v>109</v>
      </c>
      <c r="HE812" s="181"/>
      <c r="HF812" s="50"/>
      <c r="HH812" s="50"/>
      <c r="HI812" s="50"/>
    </row>
    <row r="813" spans="1:217" s="1" customFormat="1" ht="0.75" customHeight="1">
      <c r="A813" s="86"/>
      <c r="B813" s="87"/>
      <c r="C813" s="87"/>
      <c r="D813" s="87"/>
      <c r="E813" s="87"/>
      <c r="F813" s="87"/>
      <c r="G813" s="87"/>
      <c r="H813" s="88"/>
      <c r="I813" s="89"/>
      <c r="J813" s="89"/>
      <c r="K813" s="89"/>
      <c r="L813" s="90"/>
      <c r="M813" s="89"/>
      <c r="N813" s="90"/>
      <c r="O813" s="89"/>
      <c r="P813" s="91"/>
      <c r="GO813" s="50"/>
      <c r="GP813" s="50"/>
      <c r="GQ813" s="50"/>
      <c r="GR813" s="50"/>
      <c r="GS813" s="50"/>
      <c r="GT813" s="50"/>
      <c r="GU813" s="50"/>
      <c r="GW813" s="8"/>
      <c r="GX813" s="8"/>
      <c r="GY813" s="8"/>
      <c r="GZ813" s="50"/>
      <c r="HA813" s="8"/>
      <c r="HB813" s="8"/>
      <c r="HC813" s="50"/>
      <c r="HE813" s="181"/>
      <c r="HF813" s="50"/>
      <c r="HH813" s="50"/>
      <c r="HI813" s="50"/>
    </row>
    <row r="814" spans="1:217" s="1" customFormat="1" ht="15">
      <c r="A814" s="51" t="s">
        <v>473</v>
      </c>
      <c r="B814" s="52" t="s">
        <v>110</v>
      </c>
      <c r="C814" s="580" t="s">
        <v>111</v>
      </c>
      <c r="D814" s="580"/>
      <c r="E814" s="580"/>
      <c r="F814" s="580"/>
      <c r="G814" s="580"/>
      <c r="H814" s="53" t="s">
        <v>61</v>
      </c>
      <c r="I814" s="54">
        <v>6</v>
      </c>
      <c r="J814" s="55">
        <v>1</v>
      </c>
      <c r="K814" s="55">
        <v>6</v>
      </c>
      <c r="L814" s="57"/>
      <c r="M814" s="54"/>
      <c r="N814" s="57"/>
      <c r="O814" s="54"/>
      <c r="P814" s="58"/>
      <c r="Q814" s="59"/>
      <c r="R814" s="60"/>
      <c r="GO814" s="50"/>
      <c r="GP814" s="50"/>
      <c r="GQ814" s="50" t="s">
        <v>111</v>
      </c>
      <c r="GR814" s="50" t="s">
        <v>6</v>
      </c>
      <c r="GS814" s="50" t="s">
        <v>6</v>
      </c>
      <c r="GT814" s="50" t="s">
        <v>6</v>
      </c>
      <c r="GU814" s="50" t="s">
        <v>6</v>
      </c>
      <c r="GW814" s="8"/>
      <c r="GX814" s="8"/>
      <c r="GY814" s="8"/>
      <c r="GZ814" s="50"/>
      <c r="HA814" s="8"/>
      <c r="HB814" s="8"/>
      <c r="HC814" s="50"/>
      <c r="HE814" s="181"/>
      <c r="HF814" s="50"/>
      <c r="HH814" s="50"/>
      <c r="HI814" s="50"/>
    </row>
    <row r="815" spans="1:217" s="1" customFormat="1" ht="23.25">
      <c r="A815" s="64"/>
      <c r="B815" s="65" t="s">
        <v>62</v>
      </c>
      <c r="C815" s="572" t="s">
        <v>63</v>
      </c>
      <c r="D815" s="572"/>
      <c r="E815" s="572"/>
      <c r="F815" s="572"/>
      <c r="G815" s="572"/>
      <c r="H815" s="572"/>
      <c r="I815" s="572"/>
      <c r="J815" s="572"/>
      <c r="K815" s="572"/>
      <c r="L815" s="572"/>
      <c r="M815" s="572"/>
      <c r="N815" s="572"/>
      <c r="O815" s="572"/>
      <c r="P815" s="587"/>
      <c r="GO815" s="50"/>
      <c r="GP815" s="50"/>
      <c r="GQ815" s="50"/>
      <c r="GR815" s="50"/>
      <c r="GS815" s="50"/>
      <c r="GT815" s="50"/>
      <c r="GU815" s="50"/>
      <c r="GV815" s="63" t="s">
        <v>63</v>
      </c>
      <c r="GW815" s="8"/>
      <c r="GX815" s="8"/>
      <c r="GY815" s="8"/>
      <c r="GZ815" s="50"/>
      <c r="HA815" s="8"/>
      <c r="HB815" s="8"/>
      <c r="HC815" s="50"/>
      <c r="HE815" s="181"/>
      <c r="HF815" s="50"/>
      <c r="HH815" s="50"/>
      <c r="HI815" s="50"/>
    </row>
    <row r="816" spans="1:217" s="1" customFormat="1" ht="22.5">
      <c r="A816" s="64"/>
      <c r="B816" s="65" t="s">
        <v>64</v>
      </c>
      <c r="C816" s="572" t="s">
        <v>65</v>
      </c>
      <c r="D816" s="572"/>
      <c r="E816" s="572"/>
      <c r="F816" s="572"/>
      <c r="G816" s="572"/>
      <c r="H816" s="572"/>
      <c r="I816" s="572"/>
      <c r="J816" s="572"/>
      <c r="K816" s="572"/>
      <c r="L816" s="572"/>
      <c r="M816" s="572"/>
      <c r="N816" s="572"/>
      <c r="O816" s="572"/>
      <c r="P816" s="587"/>
      <c r="GO816" s="50"/>
      <c r="GP816" s="50"/>
      <c r="GQ816" s="50"/>
      <c r="GR816" s="50"/>
      <c r="GS816" s="50"/>
      <c r="GT816" s="50"/>
      <c r="GU816" s="50"/>
      <c r="GV816" s="63" t="s">
        <v>65</v>
      </c>
      <c r="GW816" s="8"/>
      <c r="GX816" s="8"/>
      <c r="GY816" s="8"/>
      <c r="GZ816" s="50"/>
      <c r="HA816" s="8"/>
      <c r="HB816" s="8"/>
      <c r="HC816" s="50"/>
      <c r="HE816" s="181"/>
      <c r="HF816" s="50"/>
      <c r="HH816" s="50"/>
      <c r="HI816" s="50"/>
    </row>
    <row r="817" spans="1:217" s="1" customFormat="1" ht="15">
      <c r="A817" s="66"/>
      <c r="B817" s="67" t="s">
        <v>58</v>
      </c>
      <c r="C817" s="581" t="s">
        <v>66</v>
      </c>
      <c r="D817" s="581"/>
      <c r="E817" s="581"/>
      <c r="F817" s="581"/>
      <c r="G817" s="581"/>
      <c r="H817" s="68" t="s">
        <v>67</v>
      </c>
      <c r="I817" s="69"/>
      <c r="J817" s="69"/>
      <c r="K817" s="128">
        <v>4.3848000000000003</v>
      </c>
      <c r="L817" s="70"/>
      <c r="M817" s="69"/>
      <c r="N817" s="70"/>
      <c r="O817" s="69"/>
      <c r="P817" s="71">
        <v>3496.66</v>
      </c>
      <c r="GO817" s="50"/>
      <c r="GP817" s="50"/>
      <c r="GQ817" s="50"/>
      <c r="GR817" s="50"/>
      <c r="GS817" s="50"/>
      <c r="GT817" s="50"/>
      <c r="GU817" s="50"/>
      <c r="GW817" s="8" t="s">
        <v>66</v>
      </c>
      <c r="GX817" s="8"/>
      <c r="GY817" s="8"/>
      <c r="GZ817" s="50"/>
      <c r="HA817" s="8"/>
      <c r="HB817" s="8"/>
      <c r="HC817" s="50"/>
      <c r="HE817" s="181"/>
      <c r="HF817" s="50"/>
      <c r="HH817" s="50"/>
      <c r="HI817" s="50"/>
    </row>
    <row r="818" spans="1:217" s="1" customFormat="1" ht="15">
      <c r="A818" s="73"/>
      <c r="B818" s="67" t="s">
        <v>68</v>
      </c>
      <c r="C818" s="581" t="s">
        <v>69</v>
      </c>
      <c r="D818" s="581"/>
      <c r="E818" s="581"/>
      <c r="F818" s="581"/>
      <c r="G818" s="581"/>
      <c r="H818" s="68" t="s">
        <v>67</v>
      </c>
      <c r="I818" s="96">
        <v>2.0299999999999998</v>
      </c>
      <c r="J818" s="96">
        <v>0.36</v>
      </c>
      <c r="K818" s="128">
        <v>4.3848000000000003</v>
      </c>
      <c r="L818" s="129"/>
      <c r="M818" s="130"/>
      <c r="N818" s="77">
        <v>797.45</v>
      </c>
      <c r="O818" s="69"/>
      <c r="P818" s="71">
        <v>3496.66</v>
      </c>
      <c r="GO818" s="50"/>
      <c r="GP818" s="50"/>
      <c r="GQ818" s="50"/>
      <c r="GR818" s="50"/>
      <c r="GS818" s="50"/>
      <c r="GT818" s="50"/>
      <c r="GU818" s="50"/>
      <c r="GW818" s="8"/>
      <c r="GX818" s="8" t="s">
        <v>69</v>
      </c>
      <c r="GY818" s="8"/>
      <c r="GZ818" s="50"/>
      <c r="HA818" s="8"/>
      <c r="HB818" s="8"/>
      <c r="HC818" s="50"/>
      <c r="HE818" s="181"/>
      <c r="HF818" s="50"/>
      <c r="HH818" s="50"/>
      <c r="HI818" s="50"/>
    </row>
    <row r="819" spans="1:217" s="1" customFormat="1" ht="15">
      <c r="A819" s="66"/>
      <c r="B819" s="67" t="s">
        <v>70</v>
      </c>
      <c r="C819" s="581" t="s">
        <v>71</v>
      </c>
      <c r="D819" s="581"/>
      <c r="E819" s="581"/>
      <c r="F819" s="581"/>
      <c r="G819" s="581"/>
      <c r="H819" s="68"/>
      <c r="I819" s="69"/>
      <c r="J819" s="69"/>
      <c r="K819" s="69"/>
      <c r="L819" s="70"/>
      <c r="M819" s="69"/>
      <c r="N819" s="70"/>
      <c r="O819" s="69"/>
      <c r="P819" s="71">
        <v>1384.48</v>
      </c>
      <c r="GO819" s="50"/>
      <c r="GP819" s="50"/>
      <c r="GQ819" s="50"/>
      <c r="GR819" s="50"/>
      <c r="GS819" s="50"/>
      <c r="GT819" s="50"/>
      <c r="GU819" s="50"/>
      <c r="GW819" s="8" t="s">
        <v>71</v>
      </c>
      <c r="GX819" s="8"/>
      <c r="GY819" s="8"/>
      <c r="GZ819" s="50"/>
      <c r="HA819" s="8"/>
      <c r="HB819" s="8"/>
      <c r="HC819" s="50"/>
      <c r="HE819" s="181"/>
      <c r="HF819" s="50"/>
      <c r="HH819" s="50"/>
      <c r="HI819" s="50"/>
    </row>
    <row r="820" spans="1:217" s="1" customFormat="1" ht="15">
      <c r="A820" s="66"/>
      <c r="B820" s="67"/>
      <c r="C820" s="581" t="s">
        <v>72</v>
      </c>
      <c r="D820" s="581"/>
      <c r="E820" s="581"/>
      <c r="F820" s="581"/>
      <c r="G820" s="581"/>
      <c r="H820" s="68" t="s">
        <v>67</v>
      </c>
      <c r="I820" s="69"/>
      <c r="J820" s="69"/>
      <c r="K820" s="128">
        <v>0.92879999999999996</v>
      </c>
      <c r="L820" s="70"/>
      <c r="M820" s="69"/>
      <c r="N820" s="70"/>
      <c r="O820" s="69"/>
      <c r="P820" s="83">
        <v>918.06</v>
      </c>
      <c r="GO820" s="50"/>
      <c r="GP820" s="50"/>
      <c r="GQ820" s="50"/>
      <c r="GR820" s="50"/>
      <c r="GS820" s="50"/>
      <c r="GT820" s="50"/>
      <c r="GU820" s="50"/>
      <c r="GW820" s="8" t="s">
        <v>72</v>
      </c>
      <c r="GX820" s="8"/>
      <c r="GY820" s="8"/>
      <c r="GZ820" s="50"/>
      <c r="HA820" s="8"/>
      <c r="HB820" s="8"/>
      <c r="HC820" s="50"/>
      <c r="HE820" s="181"/>
      <c r="HF820" s="50"/>
      <c r="HH820" s="50"/>
      <c r="HI820" s="50"/>
    </row>
    <row r="821" spans="1:217" s="1" customFormat="1" ht="15">
      <c r="A821" s="73"/>
      <c r="B821" s="67" t="s">
        <v>73</v>
      </c>
      <c r="C821" s="581" t="s">
        <v>74</v>
      </c>
      <c r="D821" s="581"/>
      <c r="E821" s="581"/>
      <c r="F821" s="581"/>
      <c r="G821" s="581"/>
      <c r="H821" s="68" t="s">
        <v>75</v>
      </c>
      <c r="I821" s="74">
        <v>0.3</v>
      </c>
      <c r="J821" s="96">
        <v>0.36</v>
      </c>
      <c r="K821" s="127">
        <v>0.64800000000000002</v>
      </c>
      <c r="L821" s="129"/>
      <c r="M821" s="130"/>
      <c r="N821" s="77">
        <v>2027.59</v>
      </c>
      <c r="O821" s="69"/>
      <c r="P821" s="71">
        <v>1313.88</v>
      </c>
      <c r="GO821" s="50"/>
      <c r="GP821" s="50"/>
      <c r="GQ821" s="50"/>
      <c r="GR821" s="50"/>
      <c r="GS821" s="50"/>
      <c r="GT821" s="50"/>
      <c r="GU821" s="50"/>
      <c r="GW821" s="8"/>
      <c r="GX821" s="8" t="s">
        <v>74</v>
      </c>
      <c r="GY821" s="8"/>
      <c r="GZ821" s="50"/>
      <c r="HA821" s="8"/>
      <c r="HB821" s="8"/>
      <c r="HC821" s="50"/>
      <c r="HE821" s="181"/>
      <c r="HF821" s="50"/>
      <c r="HH821" s="50"/>
      <c r="HI821" s="50"/>
    </row>
    <row r="822" spans="1:217" s="1" customFormat="1" ht="15">
      <c r="A822" s="78"/>
      <c r="B822" s="67" t="s">
        <v>76</v>
      </c>
      <c r="C822" s="581" t="s">
        <v>77</v>
      </c>
      <c r="D822" s="581"/>
      <c r="E822" s="581"/>
      <c r="F822" s="581"/>
      <c r="G822" s="581"/>
      <c r="H822" s="68" t="s">
        <v>67</v>
      </c>
      <c r="I822" s="74">
        <v>0.3</v>
      </c>
      <c r="J822" s="96">
        <v>0.36</v>
      </c>
      <c r="K822" s="127">
        <v>0.64800000000000002</v>
      </c>
      <c r="L822" s="70"/>
      <c r="M822" s="69"/>
      <c r="N822" s="77">
        <v>1071.2</v>
      </c>
      <c r="O822" s="69"/>
      <c r="P822" s="83">
        <v>694.14</v>
      </c>
      <c r="GO822" s="50"/>
      <c r="GP822" s="50"/>
      <c r="GQ822" s="50"/>
      <c r="GR822" s="50"/>
      <c r="GS822" s="50"/>
      <c r="GT822" s="50"/>
      <c r="GU822" s="50"/>
      <c r="GW822" s="8"/>
      <c r="GX822" s="8"/>
      <c r="GY822" s="8" t="s">
        <v>77</v>
      </c>
      <c r="GZ822" s="50"/>
      <c r="HA822" s="8"/>
      <c r="HB822" s="8"/>
      <c r="HC822" s="50"/>
      <c r="HE822" s="181"/>
      <c r="HF822" s="50"/>
      <c r="HH822" s="50"/>
      <c r="HI822" s="50"/>
    </row>
    <row r="823" spans="1:217" s="1" customFormat="1" ht="15">
      <c r="A823" s="73"/>
      <c r="B823" s="67" t="s">
        <v>112</v>
      </c>
      <c r="C823" s="581" t="s">
        <v>113</v>
      </c>
      <c r="D823" s="581"/>
      <c r="E823" s="581"/>
      <c r="F823" s="581"/>
      <c r="G823" s="581"/>
      <c r="H823" s="68" t="s">
        <v>75</v>
      </c>
      <c r="I823" s="96">
        <v>0.11</v>
      </c>
      <c r="J823" s="96">
        <v>0.36</v>
      </c>
      <c r="K823" s="128">
        <v>0.23760000000000001</v>
      </c>
      <c r="L823" s="95">
        <v>104.99</v>
      </c>
      <c r="M823" s="76">
        <v>1.42</v>
      </c>
      <c r="N823" s="77">
        <v>149.09</v>
      </c>
      <c r="O823" s="69"/>
      <c r="P823" s="71">
        <v>35.42</v>
      </c>
      <c r="GO823" s="50"/>
      <c r="GP823" s="50"/>
      <c r="GQ823" s="50"/>
      <c r="GR823" s="50"/>
      <c r="GS823" s="50"/>
      <c r="GT823" s="50"/>
      <c r="GU823" s="50"/>
      <c r="GW823" s="8"/>
      <c r="GX823" s="8" t="s">
        <v>113</v>
      </c>
      <c r="GY823" s="8"/>
      <c r="GZ823" s="50"/>
      <c r="HA823" s="8"/>
      <c r="HB823" s="8"/>
      <c r="HC823" s="50"/>
      <c r="HE823" s="181"/>
      <c r="HF823" s="50"/>
      <c r="HH823" s="50"/>
      <c r="HI823" s="50"/>
    </row>
    <row r="824" spans="1:217" s="1" customFormat="1" ht="15">
      <c r="A824" s="78"/>
      <c r="B824" s="67" t="s">
        <v>80</v>
      </c>
      <c r="C824" s="581" t="s">
        <v>81</v>
      </c>
      <c r="D824" s="581"/>
      <c r="E824" s="581"/>
      <c r="F824" s="581"/>
      <c r="G824" s="581"/>
      <c r="H824" s="68" t="s">
        <v>67</v>
      </c>
      <c r="I824" s="96">
        <v>0.11</v>
      </c>
      <c r="J824" s="96">
        <v>0.36</v>
      </c>
      <c r="K824" s="128">
        <v>0.23760000000000001</v>
      </c>
      <c r="L824" s="70"/>
      <c r="M824" s="69"/>
      <c r="N824" s="173">
        <v>797.45</v>
      </c>
      <c r="O824" s="69"/>
      <c r="P824" s="83">
        <v>189.47</v>
      </c>
      <c r="GO824" s="50"/>
      <c r="GP824" s="50"/>
      <c r="GQ824" s="50"/>
      <c r="GR824" s="50"/>
      <c r="GS824" s="50"/>
      <c r="GT824" s="50"/>
      <c r="GU824" s="50"/>
      <c r="GW824" s="8"/>
      <c r="GX824" s="8"/>
      <c r="GY824" s="8" t="s">
        <v>81</v>
      </c>
      <c r="GZ824" s="50"/>
      <c r="HA824" s="8"/>
      <c r="HB824" s="8"/>
      <c r="HC824" s="50"/>
      <c r="HE824" s="181"/>
      <c r="HF824" s="50"/>
      <c r="HH824" s="50"/>
      <c r="HI824" s="50"/>
    </row>
    <row r="825" spans="1:217" s="1" customFormat="1" ht="15">
      <c r="A825" s="73"/>
      <c r="B825" s="67" t="s">
        <v>78</v>
      </c>
      <c r="C825" s="581" t="s">
        <v>79</v>
      </c>
      <c r="D825" s="581"/>
      <c r="E825" s="581"/>
      <c r="F825" s="581"/>
      <c r="G825" s="581"/>
      <c r="H825" s="68" t="s">
        <v>75</v>
      </c>
      <c r="I825" s="96">
        <v>0.02</v>
      </c>
      <c r="J825" s="96">
        <v>0.36</v>
      </c>
      <c r="K825" s="128">
        <v>4.3200000000000002E-2</v>
      </c>
      <c r="L825" s="95">
        <v>477.92</v>
      </c>
      <c r="M825" s="76">
        <v>1.46</v>
      </c>
      <c r="N825" s="77">
        <v>697.76</v>
      </c>
      <c r="O825" s="69"/>
      <c r="P825" s="71">
        <v>30.14</v>
      </c>
      <c r="GO825" s="50"/>
      <c r="GP825" s="50"/>
      <c r="GQ825" s="50"/>
      <c r="GR825" s="50"/>
      <c r="GS825" s="50"/>
      <c r="GT825" s="50"/>
      <c r="GU825" s="50"/>
      <c r="GW825" s="8"/>
      <c r="GX825" s="8" t="s">
        <v>79</v>
      </c>
      <c r="GY825" s="8"/>
      <c r="GZ825" s="50"/>
      <c r="HA825" s="8"/>
      <c r="HB825" s="8"/>
      <c r="HC825" s="50"/>
      <c r="HE825" s="181"/>
      <c r="HF825" s="50"/>
      <c r="HH825" s="50"/>
      <c r="HI825" s="50"/>
    </row>
    <row r="826" spans="1:217" s="1" customFormat="1" ht="15">
      <c r="A826" s="78"/>
      <c r="B826" s="67" t="s">
        <v>80</v>
      </c>
      <c r="C826" s="581" t="s">
        <v>81</v>
      </c>
      <c r="D826" s="581"/>
      <c r="E826" s="581"/>
      <c r="F826" s="581"/>
      <c r="G826" s="581"/>
      <c r="H826" s="68" t="s">
        <v>67</v>
      </c>
      <c r="I826" s="96">
        <v>0.02</v>
      </c>
      <c r="J826" s="96">
        <v>0.36</v>
      </c>
      <c r="K826" s="128">
        <v>4.3200000000000002E-2</v>
      </c>
      <c r="L826" s="70"/>
      <c r="M826" s="69"/>
      <c r="N826" s="173">
        <v>797.45</v>
      </c>
      <c r="O826" s="69"/>
      <c r="P826" s="83">
        <v>34.450000000000003</v>
      </c>
      <c r="GO826" s="50"/>
      <c r="GP826" s="50"/>
      <c r="GQ826" s="50"/>
      <c r="GR826" s="50"/>
      <c r="GS826" s="50"/>
      <c r="GT826" s="50"/>
      <c r="GU826" s="50"/>
      <c r="GW826" s="8"/>
      <c r="GX826" s="8"/>
      <c r="GY826" s="8" t="s">
        <v>81</v>
      </c>
      <c r="GZ826" s="50"/>
      <c r="HA826" s="8"/>
      <c r="HB826" s="8"/>
      <c r="HC826" s="50"/>
      <c r="HE826" s="181"/>
      <c r="HF826" s="50"/>
      <c r="HH826" s="50"/>
      <c r="HI826" s="50"/>
    </row>
    <row r="827" spans="1:217" s="1" customFormat="1" ht="23.25">
      <c r="A827" s="73"/>
      <c r="B827" s="67" t="s">
        <v>82</v>
      </c>
      <c r="C827" s="581" t="s">
        <v>83</v>
      </c>
      <c r="D827" s="581"/>
      <c r="E827" s="581"/>
      <c r="F827" s="581"/>
      <c r="G827" s="581"/>
      <c r="H827" s="68" t="s">
        <v>75</v>
      </c>
      <c r="I827" s="96">
        <v>0.12</v>
      </c>
      <c r="J827" s="96">
        <v>0.36</v>
      </c>
      <c r="K827" s="128">
        <v>0.25919999999999999</v>
      </c>
      <c r="L827" s="129"/>
      <c r="M827" s="130"/>
      <c r="N827" s="77">
        <v>19.440000000000001</v>
      </c>
      <c r="O827" s="69"/>
      <c r="P827" s="71">
        <v>5.04</v>
      </c>
      <c r="GO827" s="50"/>
      <c r="GP827" s="50"/>
      <c r="GQ827" s="50"/>
      <c r="GR827" s="50"/>
      <c r="GS827" s="50"/>
      <c r="GT827" s="50"/>
      <c r="GU827" s="50"/>
      <c r="GW827" s="8"/>
      <c r="GX827" s="8" t="s">
        <v>83</v>
      </c>
      <c r="GY827" s="8"/>
      <c r="GZ827" s="50"/>
      <c r="HA827" s="8"/>
      <c r="HB827" s="8"/>
      <c r="HC827" s="50"/>
      <c r="HE827" s="181"/>
      <c r="HF827" s="50"/>
      <c r="HH827" s="50"/>
      <c r="HI827" s="50"/>
    </row>
    <row r="828" spans="1:217" s="1" customFormat="1" ht="15">
      <c r="A828" s="66"/>
      <c r="B828" s="67" t="s">
        <v>84</v>
      </c>
      <c r="C828" s="581" t="s">
        <v>85</v>
      </c>
      <c r="D828" s="581"/>
      <c r="E828" s="581"/>
      <c r="F828" s="581"/>
      <c r="G828" s="581"/>
      <c r="H828" s="68"/>
      <c r="I828" s="69"/>
      <c r="J828" s="69"/>
      <c r="K828" s="69"/>
      <c r="L828" s="70"/>
      <c r="M828" s="69"/>
      <c r="N828" s="70"/>
      <c r="O828" s="69"/>
      <c r="P828" s="83">
        <v>0</v>
      </c>
      <c r="GO828" s="50"/>
      <c r="GP828" s="50"/>
      <c r="GQ828" s="50"/>
      <c r="GR828" s="50"/>
      <c r="GS828" s="50"/>
      <c r="GT828" s="50"/>
      <c r="GU828" s="50"/>
      <c r="GW828" s="8" t="s">
        <v>85</v>
      </c>
      <c r="GX828" s="8"/>
      <c r="GY828" s="8"/>
      <c r="GZ828" s="50"/>
      <c r="HA828" s="8"/>
      <c r="HB828" s="8"/>
      <c r="HC828" s="50"/>
      <c r="HE828" s="181"/>
      <c r="HF828" s="50"/>
      <c r="HH828" s="50"/>
      <c r="HI828" s="50"/>
    </row>
    <row r="829" spans="1:217" s="1" customFormat="1" ht="15">
      <c r="A829" s="73"/>
      <c r="B829" s="67" t="s">
        <v>86</v>
      </c>
      <c r="C829" s="581" t="s">
        <v>87</v>
      </c>
      <c r="D829" s="581"/>
      <c r="E829" s="581"/>
      <c r="F829" s="581"/>
      <c r="G829" s="581"/>
      <c r="H829" s="68" t="s">
        <v>88</v>
      </c>
      <c r="I829" s="172">
        <v>2.0000000000000002E-5</v>
      </c>
      <c r="J829" s="82">
        <v>0</v>
      </c>
      <c r="K829" s="82">
        <v>0</v>
      </c>
      <c r="L829" s="75">
        <v>144581.54999999999</v>
      </c>
      <c r="M829" s="76">
        <v>1.31</v>
      </c>
      <c r="N829" s="77">
        <v>189401.83</v>
      </c>
      <c r="O829" s="69"/>
      <c r="P829" s="71">
        <v>0</v>
      </c>
      <c r="GO829" s="50"/>
      <c r="GP829" s="50"/>
      <c r="GQ829" s="50"/>
      <c r="GR829" s="50"/>
      <c r="GS829" s="50"/>
      <c r="GT829" s="50"/>
      <c r="GU829" s="50"/>
      <c r="GW829" s="8"/>
      <c r="GX829" s="8" t="s">
        <v>87</v>
      </c>
      <c r="GY829" s="8"/>
      <c r="GZ829" s="50"/>
      <c r="HA829" s="8"/>
      <c r="HB829" s="8"/>
      <c r="HC829" s="50"/>
      <c r="HE829" s="181"/>
      <c r="HF829" s="50"/>
      <c r="HH829" s="50"/>
      <c r="HI829" s="50"/>
    </row>
    <row r="830" spans="1:217" s="1" customFormat="1" ht="23.25">
      <c r="A830" s="73"/>
      <c r="B830" s="67" t="s">
        <v>89</v>
      </c>
      <c r="C830" s="581" t="s">
        <v>90</v>
      </c>
      <c r="D830" s="581"/>
      <c r="E830" s="581"/>
      <c r="F830" s="581"/>
      <c r="G830" s="581"/>
      <c r="H830" s="68" t="s">
        <v>91</v>
      </c>
      <c r="I830" s="96">
        <v>0.05</v>
      </c>
      <c r="J830" s="82">
        <v>0</v>
      </c>
      <c r="K830" s="82">
        <v>0</v>
      </c>
      <c r="L830" s="95">
        <v>155.63</v>
      </c>
      <c r="M830" s="76">
        <v>1.19</v>
      </c>
      <c r="N830" s="77">
        <v>185.2</v>
      </c>
      <c r="O830" s="69"/>
      <c r="P830" s="71">
        <v>0</v>
      </c>
      <c r="GO830" s="50"/>
      <c r="GP830" s="50"/>
      <c r="GQ830" s="50"/>
      <c r="GR830" s="50"/>
      <c r="GS830" s="50"/>
      <c r="GT830" s="50"/>
      <c r="GU830" s="50"/>
      <c r="GW830" s="8"/>
      <c r="GX830" s="8" t="s">
        <v>90</v>
      </c>
      <c r="GY830" s="8"/>
      <c r="GZ830" s="50"/>
      <c r="HA830" s="8"/>
      <c r="HB830" s="8"/>
      <c r="HC830" s="50"/>
      <c r="HE830" s="181"/>
      <c r="HF830" s="50"/>
      <c r="HH830" s="50"/>
      <c r="HI830" s="50"/>
    </row>
    <row r="831" spans="1:217" s="1" customFormat="1" ht="15">
      <c r="A831" s="73"/>
      <c r="B831" s="67" t="s">
        <v>114</v>
      </c>
      <c r="C831" s="581" t="s">
        <v>115</v>
      </c>
      <c r="D831" s="581"/>
      <c r="E831" s="581"/>
      <c r="F831" s="581"/>
      <c r="G831" s="581"/>
      <c r="H831" s="68" t="s">
        <v>91</v>
      </c>
      <c r="I831" s="96">
        <v>0.79</v>
      </c>
      <c r="J831" s="82">
        <v>0</v>
      </c>
      <c r="K831" s="82">
        <v>0</v>
      </c>
      <c r="L831" s="95">
        <v>174.93</v>
      </c>
      <c r="M831" s="76">
        <v>1.1499999999999999</v>
      </c>
      <c r="N831" s="77">
        <v>201.17</v>
      </c>
      <c r="O831" s="69"/>
      <c r="P831" s="71">
        <v>0</v>
      </c>
      <c r="GO831" s="50"/>
      <c r="GP831" s="50"/>
      <c r="GQ831" s="50"/>
      <c r="GR831" s="50"/>
      <c r="GS831" s="50"/>
      <c r="GT831" s="50"/>
      <c r="GU831" s="50"/>
      <c r="GW831" s="8"/>
      <c r="GX831" s="8" t="s">
        <v>115</v>
      </c>
      <c r="GY831" s="8"/>
      <c r="GZ831" s="50"/>
      <c r="HA831" s="8"/>
      <c r="HB831" s="8"/>
      <c r="HC831" s="50"/>
      <c r="HE831" s="181"/>
      <c r="HF831" s="50"/>
      <c r="HH831" s="50"/>
      <c r="HI831" s="50"/>
    </row>
    <row r="832" spans="1:217" s="1" customFormat="1" ht="23.25">
      <c r="A832" s="73"/>
      <c r="B832" s="67" t="s">
        <v>92</v>
      </c>
      <c r="C832" s="581" t="s">
        <v>93</v>
      </c>
      <c r="D832" s="581"/>
      <c r="E832" s="581"/>
      <c r="F832" s="581"/>
      <c r="G832" s="581"/>
      <c r="H832" s="68" t="s">
        <v>94</v>
      </c>
      <c r="I832" s="127">
        <v>3.0000000000000001E-3</v>
      </c>
      <c r="J832" s="82">
        <v>0</v>
      </c>
      <c r="K832" s="82">
        <v>0</v>
      </c>
      <c r="L832" s="95">
        <v>386.46</v>
      </c>
      <c r="M832" s="76">
        <v>2.21</v>
      </c>
      <c r="N832" s="77">
        <v>854.08</v>
      </c>
      <c r="O832" s="69"/>
      <c r="P832" s="71">
        <v>0</v>
      </c>
      <c r="GO832" s="50"/>
      <c r="GP832" s="50"/>
      <c r="GQ832" s="50"/>
      <c r="GR832" s="50"/>
      <c r="GS832" s="50"/>
      <c r="GT832" s="50"/>
      <c r="GU832" s="50"/>
      <c r="GW832" s="8"/>
      <c r="GX832" s="8" t="s">
        <v>93</v>
      </c>
      <c r="GY832" s="8"/>
      <c r="GZ832" s="50"/>
      <c r="HA832" s="8"/>
      <c r="HB832" s="8"/>
      <c r="HC832" s="50"/>
      <c r="HE832" s="181"/>
      <c r="HF832" s="50"/>
      <c r="HH832" s="50"/>
      <c r="HI832" s="50"/>
    </row>
    <row r="833" spans="1:217" s="1" customFormat="1" ht="23.25">
      <c r="A833" s="73"/>
      <c r="B833" s="67" t="s">
        <v>95</v>
      </c>
      <c r="C833" s="581" t="s">
        <v>96</v>
      </c>
      <c r="D833" s="581"/>
      <c r="E833" s="581"/>
      <c r="F833" s="581"/>
      <c r="G833" s="581"/>
      <c r="H833" s="68" t="s">
        <v>88</v>
      </c>
      <c r="I833" s="127">
        <v>3.0000000000000001E-3</v>
      </c>
      <c r="J833" s="82">
        <v>0</v>
      </c>
      <c r="K833" s="82">
        <v>0</v>
      </c>
      <c r="L833" s="75">
        <v>70310.45</v>
      </c>
      <c r="M833" s="76">
        <v>0.99</v>
      </c>
      <c r="N833" s="77">
        <v>69607.350000000006</v>
      </c>
      <c r="O833" s="69"/>
      <c r="P833" s="71">
        <v>0</v>
      </c>
      <c r="GO833" s="50"/>
      <c r="GP833" s="50"/>
      <c r="GQ833" s="50"/>
      <c r="GR833" s="50"/>
      <c r="GS833" s="50"/>
      <c r="GT833" s="50"/>
      <c r="GU833" s="50"/>
      <c r="GW833" s="8"/>
      <c r="GX833" s="8" t="s">
        <v>96</v>
      </c>
      <c r="GY833" s="8"/>
      <c r="GZ833" s="50"/>
      <c r="HA833" s="8"/>
      <c r="HB833" s="8"/>
      <c r="HC833" s="50"/>
      <c r="HE833" s="181"/>
      <c r="HF833" s="50"/>
      <c r="HH833" s="50"/>
      <c r="HI833" s="50"/>
    </row>
    <row r="834" spans="1:217" s="1" customFormat="1" ht="15">
      <c r="A834" s="73"/>
      <c r="B834" s="67" t="s">
        <v>97</v>
      </c>
      <c r="C834" s="581" t="s">
        <v>98</v>
      </c>
      <c r="D834" s="581"/>
      <c r="E834" s="581"/>
      <c r="F834" s="581"/>
      <c r="G834" s="581"/>
      <c r="H834" s="68" t="s">
        <v>91</v>
      </c>
      <c r="I834" s="74">
        <v>0.7</v>
      </c>
      <c r="J834" s="82">
        <v>0</v>
      </c>
      <c r="K834" s="82">
        <v>0</v>
      </c>
      <c r="L834" s="95">
        <v>79.88</v>
      </c>
      <c r="M834" s="76">
        <v>1.48</v>
      </c>
      <c r="N834" s="77">
        <v>118.22</v>
      </c>
      <c r="O834" s="69"/>
      <c r="P834" s="71">
        <v>0</v>
      </c>
      <c r="GO834" s="50"/>
      <c r="GP834" s="50"/>
      <c r="GQ834" s="50"/>
      <c r="GR834" s="50"/>
      <c r="GS834" s="50"/>
      <c r="GT834" s="50"/>
      <c r="GU834" s="50"/>
      <c r="GW834" s="8"/>
      <c r="GX834" s="8" t="s">
        <v>98</v>
      </c>
      <c r="GY834" s="8"/>
      <c r="GZ834" s="50"/>
      <c r="HA834" s="8"/>
      <c r="HB834" s="8"/>
      <c r="HC834" s="50"/>
      <c r="HE834" s="181"/>
      <c r="HF834" s="50"/>
      <c r="HH834" s="50"/>
      <c r="HI834" s="50"/>
    </row>
    <row r="835" spans="1:217" s="1" customFormat="1" ht="15">
      <c r="A835" s="79"/>
      <c r="B835" s="65"/>
      <c r="C835" s="579" t="s">
        <v>99</v>
      </c>
      <c r="D835" s="579"/>
      <c r="E835" s="579"/>
      <c r="F835" s="579"/>
      <c r="G835" s="579"/>
      <c r="H835" s="53"/>
      <c r="I835" s="54"/>
      <c r="J835" s="54"/>
      <c r="K835" s="54"/>
      <c r="L835" s="57"/>
      <c r="M835" s="54"/>
      <c r="N835" s="80"/>
      <c r="O835" s="54"/>
      <c r="P835" s="81">
        <v>5799.2</v>
      </c>
      <c r="GO835" s="50"/>
      <c r="GP835" s="50"/>
      <c r="GQ835" s="50"/>
      <c r="GR835" s="50"/>
      <c r="GS835" s="50"/>
      <c r="GT835" s="50"/>
      <c r="GU835" s="50"/>
      <c r="GW835" s="8"/>
      <c r="GX835" s="8"/>
      <c r="GY835" s="8"/>
      <c r="GZ835" s="50" t="s">
        <v>99</v>
      </c>
      <c r="HA835" s="8"/>
      <c r="HB835" s="8"/>
      <c r="HC835" s="50"/>
      <c r="HE835" s="181"/>
      <c r="HF835" s="50"/>
      <c r="HH835" s="50"/>
      <c r="HI835" s="50"/>
    </row>
    <row r="836" spans="1:217" s="1" customFormat="1" ht="15">
      <c r="A836" s="78" t="s">
        <v>474</v>
      </c>
      <c r="B836" s="67" t="s">
        <v>101</v>
      </c>
      <c r="C836" s="581" t="s">
        <v>102</v>
      </c>
      <c r="D836" s="581"/>
      <c r="E836" s="581"/>
      <c r="F836" s="581"/>
      <c r="G836" s="581"/>
      <c r="H836" s="68" t="s">
        <v>103</v>
      </c>
      <c r="I836" s="82">
        <v>2</v>
      </c>
      <c r="J836" s="69"/>
      <c r="K836" s="82">
        <v>2</v>
      </c>
      <c r="L836" s="70"/>
      <c r="M836" s="69"/>
      <c r="N836" s="70"/>
      <c r="O836" s="74">
        <v>0.3</v>
      </c>
      <c r="P836" s="83">
        <v>58.28</v>
      </c>
      <c r="GO836" s="50"/>
      <c r="GP836" s="50"/>
      <c r="GQ836" s="50"/>
      <c r="GR836" s="50"/>
      <c r="GS836" s="50"/>
      <c r="GT836" s="50"/>
      <c r="GU836" s="50"/>
      <c r="GW836" s="8"/>
      <c r="GX836" s="8"/>
      <c r="GY836" s="8"/>
      <c r="GZ836" s="50"/>
      <c r="HA836" s="8" t="s">
        <v>102</v>
      </c>
      <c r="HB836" s="8"/>
      <c r="HC836" s="50"/>
      <c r="HE836" s="181"/>
      <c r="HF836" s="50"/>
      <c r="HH836" s="50"/>
      <c r="HI836" s="50"/>
    </row>
    <row r="837" spans="1:217" s="1" customFormat="1" ht="15">
      <c r="A837" s="78"/>
      <c r="B837" s="67"/>
      <c r="C837" s="581" t="s">
        <v>104</v>
      </c>
      <c r="D837" s="581"/>
      <c r="E837" s="581"/>
      <c r="F837" s="581"/>
      <c r="G837" s="581"/>
      <c r="H837" s="68"/>
      <c r="I837" s="69"/>
      <c r="J837" s="69"/>
      <c r="K837" s="69"/>
      <c r="L837" s="70"/>
      <c r="M837" s="69"/>
      <c r="N837" s="70"/>
      <c r="O837" s="69"/>
      <c r="P837" s="71">
        <v>4414.72</v>
      </c>
      <c r="GO837" s="50"/>
      <c r="GP837" s="50"/>
      <c r="GQ837" s="50"/>
      <c r="GR837" s="50"/>
      <c r="GS837" s="50"/>
      <c r="GT837" s="50"/>
      <c r="GU837" s="50"/>
      <c r="GW837" s="8"/>
      <c r="GX837" s="8"/>
      <c r="GY837" s="8"/>
      <c r="GZ837" s="50"/>
      <c r="HA837" s="8"/>
      <c r="HB837" s="8" t="s">
        <v>104</v>
      </c>
      <c r="HC837" s="50"/>
      <c r="HE837" s="181"/>
      <c r="HF837" s="50"/>
      <c r="HH837" s="50"/>
      <c r="HI837" s="50"/>
    </row>
    <row r="838" spans="1:217" s="1" customFormat="1" ht="15">
      <c r="A838" s="78"/>
      <c r="B838" s="67" t="s">
        <v>105</v>
      </c>
      <c r="C838" s="581" t="s">
        <v>106</v>
      </c>
      <c r="D838" s="581"/>
      <c r="E838" s="581"/>
      <c r="F838" s="581"/>
      <c r="G838" s="581"/>
      <c r="H838" s="68" t="s">
        <v>103</v>
      </c>
      <c r="I838" s="82">
        <v>98</v>
      </c>
      <c r="J838" s="69"/>
      <c r="K838" s="82">
        <v>98</v>
      </c>
      <c r="L838" s="70"/>
      <c r="M838" s="69"/>
      <c r="N838" s="70"/>
      <c r="O838" s="69"/>
      <c r="P838" s="71">
        <v>4326.43</v>
      </c>
      <c r="GO838" s="50"/>
      <c r="GP838" s="50"/>
      <c r="GQ838" s="50"/>
      <c r="GR838" s="50"/>
      <c r="GS838" s="50"/>
      <c r="GT838" s="50"/>
      <c r="GU838" s="50"/>
      <c r="GW838" s="8"/>
      <c r="GX838" s="8"/>
      <c r="GY838" s="8"/>
      <c r="GZ838" s="50"/>
      <c r="HA838" s="8"/>
      <c r="HB838" s="8" t="s">
        <v>106</v>
      </c>
      <c r="HC838" s="50"/>
      <c r="HE838" s="181"/>
      <c r="HF838" s="50"/>
      <c r="HH838" s="50"/>
      <c r="HI838" s="50"/>
    </row>
    <row r="839" spans="1:217" s="1" customFormat="1" ht="15">
      <c r="A839" s="78"/>
      <c r="B839" s="67" t="s">
        <v>107</v>
      </c>
      <c r="C839" s="581" t="s">
        <v>108</v>
      </c>
      <c r="D839" s="581"/>
      <c r="E839" s="581"/>
      <c r="F839" s="581"/>
      <c r="G839" s="581"/>
      <c r="H839" s="68" t="s">
        <v>103</v>
      </c>
      <c r="I839" s="82">
        <v>51</v>
      </c>
      <c r="J839" s="69"/>
      <c r="K839" s="82">
        <v>51</v>
      </c>
      <c r="L839" s="70"/>
      <c r="M839" s="69"/>
      <c r="N839" s="70"/>
      <c r="O839" s="69"/>
      <c r="P839" s="71">
        <v>2251.5100000000002</v>
      </c>
      <c r="GO839" s="50"/>
      <c r="GP839" s="50"/>
      <c r="GQ839" s="50"/>
      <c r="GR839" s="50"/>
      <c r="GS839" s="50"/>
      <c r="GT839" s="50"/>
      <c r="GU839" s="50"/>
      <c r="GW839" s="8"/>
      <c r="GX839" s="8"/>
      <c r="GY839" s="8"/>
      <c r="GZ839" s="50"/>
      <c r="HA839" s="8"/>
      <c r="HB839" s="8" t="s">
        <v>108</v>
      </c>
      <c r="HC839" s="50"/>
      <c r="HE839" s="181"/>
      <c r="HF839" s="50"/>
      <c r="HH839" s="50"/>
      <c r="HI839" s="50"/>
    </row>
    <row r="840" spans="1:217" s="1" customFormat="1" ht="15">
      <c r="A840" s="84"/>
      <c r="B840" s="85"/>
      <c r="C840" s="579" t="s">
        <v>109</v>
      </c>
      <c r="D840" s="579"/>
      <c r="E840" s="579"/>
      <c r="F840" s="579"/>
      <c r="G840" s="579"/>
      <c r="H840" s="53"/>
      <c r="I840" s="54"/>
      <c r="J840" s="54"/>
      <c r="K840" s="54"/>
      <c r="L840" s="57"/>
      <c r="M840" s="54"/>
      <c r="N840" s="80">
        <v>2072.5700000000002</v>
      </c>
      <c r="O840" s="54"/>
      <c r="P840" s="81">
        <v>12435.42</v>
      </c>
      <c r="GO840" s="50"/>
      <c r="GP840" s="50"/>
      <c r="GQ840" s="50"/>
      <c r="GR840" s="50"/>
      <c r="GS840" s="50"/>
      <c r="GT840" s="50"/>
      <c r="GU840" s="50"/>
      <c r="GW840" s="8"/>
      <c r="GX840" s="8"/>
      <c r="GY840" s="8"/>
      <c r="GZ840" s="50"/>
      <c r="HA840" s="8"/>
      <c r="HB840" s="8"/>
      <c r="HC840" s="50" t="s">
        <v>109</v>
      </c>
      <c r="HE840" s="181"/>
      <c r="HF840" s="50"/>
      <c r="HH840" s="50"/>
      <c r="HI840" s="50"/>
    </row>
    <row r="841" spans="1:217" s="1" customFormat="1" ht="0.75" customHeight="1">
      <c r="A841" s="86"/>
      <c r="B841" s="87"/>
      <c r="C841" s="87"/>
      <c r="D841" s="87"/>
      <c r="E841" s="87"/>
      <c r="F841" s="87"/>
      <c r="G841" s="87"/>
      <c r="H841" s="88"/>
      <c r="I841" s="89"/>
      <c r="J841" s="89"/>
      <c r="K841" s="89"/>
      <c r="L841" s="90"/>
      <c r="M841" s="89"/>
      <c r="N841" s="90"/>
      <c r="O841" s="89"/>
      <c r="P841" s="91"/>
      <c r="GO841" s="50"/>
      <c r="GP841" s="50"/>
      <c r="GQ841" s="50"/>
      <c r="GR841" s="50"/>
      <c r="GS841" s="50"/>
      <c r="GT841" s="50"/>
      <c r="GU841" s="50"/>
      <c r="GW841" s="8"/>
      <c r="GX841" s="8"/>
      <c r="GY841" s="8"/>
      <c r="GZ841" s="50"/>
      <c r="HA841" s="8"/>
      <c r="HB841" s="8"/>
      <c r="HC841" s="50"/>
      <c r="HE841" s="181"/>
      <c r="HF841" s="50"/>
      <c r="HH841" s="50"/>
      <c r="HI841" s="50"/>
    </row>
    <row r="842" spans="1:217" s="1" customFormat="1" ht="15">
      <c r="A842" s="51" t="s">
        <v>475</v>
      </c>
      <c r="B842" s="52" t="s">
        <v>118</v>
      </c>
      <c r="C842" s="580" t="s">
        <v>119</v>
      </c>
      <c r="D842" s="580"/>
      <c r="E842" s="580"/>
      <c r="F842" s="580"/>
      <c r="G842" s="580"/>
      <c r="H842" s="53" t="s">
        <v>61</v>
      </c>
      <c r="I842" s="54">
        <v>2</v>
      </c>
      <c r="J842" s="55">
        <v>1</v>
      </c>
      <c r="K842" s="55">
        <v>2</v>
      </c>
      <c r="L842" s="57"/>
      <c r="M842" s="54"/>
      <c r="N842" s="57"/>
      <c r="O842" s="54"/>
      <c r="P842" s="58"/>
      <c r="Q842" s="59"/>
      <c r="R842" s="60"/>
      <c r="GO842" s="50"/>
      <c r="GP842" s="50"/>
      <c r="GQ842" s="50" t="s">
        <v>119</v>
      </c>
      <c r="GR842" s="50" t="s">
        <v>6</v>
      </c>
      <c r="GS842" s="50" t="s">
        <v>6</v>
      </c>
      <c r="GT842" s="50" t="s">
        <v>6</v>
      </c>
      <c r="GU842" s="50" t="s">
        <v>6</v>
      </c>
      <c r="GW842" s="8"/>
      <c r="GX842" s="8"/>
      <c r="GY842" s="8"/>
      <c r="GZ842" s="50"/>
      <c r="HA842" s="8"/>
      <c r="HB842" s="8"/>
      <c r="HC842" s="50"/>
      <c r="HE842" s="181"/>
      <c r="HF842" s="50"/>
      <c r="HH842" s="50"/>
      <c r="HI842" s="50"/>
    </row>
    <row r="843" spans="1:217" s="1" customFormat="1" ht="23.25">
      <c r="A843" s="64"/>
      <c r="B843" s="65" t="s">
        <v>62</v>
      </c>
      <c r="C843" s="572" t="s">
        <v>63</v>
      </c>
      <c r="D843" s="572"/>
      <c r="E843" s="572"/>
      <c r="F843" s="572"/>
      <c r="G843" s="572"/>
      <c r="H843" s="572"/>
      <c r="I843" s="572"/>
      <c r="J843" s="572"/>
      <c r="K843" s="572"/>
      <c r="L843" s="572"/>
      <c r="M843" s="572"/>
      <c r="N843" s="572"/>
      <c r="O843" s="572"/>
      <c r="P843" s="587"/>
      <c r="GO843" s="50"/>
      <c r="GP843" s="50"/>
      <c r="GQ843" s="50"/>
      <c r="GR843" s="50"/>
      <c r="GS843" s="50"/>
      <c r="GT843" s="50"/>
      <c r="GU843" s="50"/>
      <c r="GV843" s="63" t="s">
        <v>63</v>
      </c>
      <c r="GW843" s="8"/>
      <c r="GX843" s="8"/>
      <c r="GY843" s="8"/>
      <c r="GZ843" s="50"/>
      <c r="HA843" s="8"/>
      <c r="HB843" s="8"/>
      <c r="HC843" s="50"/>
      <c r="HE843" s="181"/>
      <c r="HF843" s="50"/>
      <c r="HH843" s="50"/>
      <c r="HI843" s="50"/>
    </row>
    <row r="844" spans="1:217" s="1" customFormat="1" ht="22.5">
      <c r="A844" s="64"/>
      <c r="B844" s="65" t="s">
        <v>64</v>
      </c>
      <c r="C844" s="572" t="s">
        <v>65</v>
      </c>
      <c r="D844" s="572"/>
      <c r="E844" s="572"/>
      <c r="F844" s="572"/>
      <c r="G844" s="572"/>
      <c r="H844" s="572"/>
      <c r="I844" s="572"/>
      <c r="J844" s="572"/>
      <c r="K844" s="572"/>
      <c r="L844" s="572"/>
      <c r="M844" s="572"/>
      <c r="N844" s="572"/>
      <c r="O844" s="572"/>
      <c r="P844" s="587"/>
      <c r="GO844" s="50"/>
      <c r="GP844" s="50"/>
      <c r="GQ844" s="50"/>
      <c r="GR844" s="50"/>
      <c r="GS844" s="50"/>
      <c r="GT844" s="50"/>
      <c r="GU844" s="50"/>
      <c r="GV844" s="63" t="s">
        <v>65</v>
      </c>
      <c r="GW844" s="8"/>
      <c r="GX844" s="8"/>
      <c r="GY844" s="8"/>
      <c r="GZ844" s="50"/>
      <c r="HA844" s="8"/>
      <c r="HB844" s="8"/>
      <c r="HC844" s="50"/>
      <c r="HE844" s="181"/>
      <c r="HF844" s="50"/>
      <c r="HH844" s="50"/>
      <c r="HI844" s="50"/>
    </row>
    <row r="845" spans="1:217" s="1" customFormat="1" ht="15">
      <c r="A845" s="66"/>
      <c r="B845" s="67" t="s">
        <v>58</v>
      </c>
      <c r="C845" s="581" t="s">
        <v>66</v>
      </c>
      <c r="D845" s="581"/>
      <c r="E845" s="581"/>
      <c r="F845" s="581"/>
      <c r="G845" s="581"/>
      <c r="H845" s="68" t="s">
        <v>67</v>
      </c>
      <c r="I845" s="69"/>
      <c r="J845" s="69"/>
      <c r="K845" s="128">
        <v>3.0024000000000002</v>
      </c>
      <c r="L845" s="70"/>
      <c r="M845" s="69"/>
      <c r="N845" s="70"/>
      <c r="O845" s="69"/>
      <c r="P845" s="71">
        <v>2394.2600000000002</v>
      </c>
      <c r="GO845" s="50"/>
      <c r="GP845" s="50"/>
      <c r="GQ845" s="50"/>
      <c r="GR845" s="50"/>
      <c r="GS845" s="50"/>
      <c r="GT845" s="50"/>
      <c r="GU845" s="50"/>
      <c r="GW845" s="8" t="s">
        <v>66</v>
      </c>
      <c r="GX845" s="8"/>
      <c r="GY845" s="8"/>
      <c r="GZ845" s="50"/>
      <c r="HA845" s="8"/>
      <c r="HB845" s="8"/>
      <c r="HC845" s="50"/>
      <c r="HE845" s="181"/>
      <c r="HF845" s="50"/>
      <c r="HH845" s="50"/>
      <c r="HI845" s="50"/>
    </row>
    <row r="846" spans="1:217" s="1" customFormat="1" ht="15">
      <c r="A846" s="73"/>
      <c r="B846" s="67" t="s">
        <v>68</v>
      </c>
      <c r="C846" s="581" t="s">
        <v>69</v>
      </c>
      <c r="D846" s="581"/>
      <c r="E846" s="581"/>
      <c r="F846" s="581"/>
      <c r="G846" s="581"/>
      <c r="H846" s="68" t="s">
        <v>67</v>
      </c>
      <c r="I846" s="96">
        <v>4.17</v>
      </c>
      <c r="J846" s="96">
        <v>0.36</v>
      </c>
      <c r="K846" s="128">
        <v>3.0024000000000002</v>
      </c>
      <c r="L846" s="129"/>
      <c r="M846" s="130"/>
      <c r="N846" s="77">
        <v>797.45</v>
      </c>
      <c r="O846" s="69"/>
      <c r="P846" s="71">
        <v>2394.2600000000002</v>
      </c>
      <c r="GO846" s="50"/>
      <c r="GP846" s="50"/>
      <c r="GQ846" s="50"/>
      <c r="GR846" s="50"/>
      <c r="GS846" s="50"/>
      <c r="GT846" s="50"/>
      <c r="GU846" s="50"/>
      <c r="GW846" s="8"/>
      <c r="GX846" s="8" t="s">
        <v>69</v>
      </c>
      <c r="GY846" s="8"/>
      <c r="GZ846" s="50"/>
      <c r="HA846" s="8"/>
      <c r="HB846" s="8"/>
      <c r="HC846" s="50"/>
      <c r="HE846" s="181"/>
      <c r="HF846" s="50"/>
      <c r="HH846" s="50"/>
      <c r="HI846" s="50"/>
    </row>
    <row r="847" spans="1:217" s="1" customFormat="1" ht="15">
      <c r="A847" s="66"/>
      <c r="B847" s="67" t="s">
        <v>70</v>
      </c>
      <c r="C847" s="581" t="s">
        <v>71</v>
      </c>
      <c r="D847" s="581"/>
      <c r="E847" s="581"/>
      <c r="F847" s="581"/>
      <c r="G847" s="581"/>
      <c r="H847" s="68"/>
      <c r="I847" s="69"/>
      <c r="J847" s="69"/>
      <c r="K847" s="69"/>
      <c r="L847" s="70"/>
      <c r="M847" s="69"/>
      <c r="N847" s="70"/>
      <c r="O847" s="69"/>
      <c r="P847" s="83">
        <v>20.88</v>
      </c>
      <c r="GO847" s="50"/>
      <c r="GP847" s="50"/>
      <c r="GQ847" s="50"/>
      <c r="GR847" s="50"/>
      <c r="GS847" s="50"/>
      <c r="GT847" s="50"/>
      <c r="GU847" s="50"/>
      <c r="GW847" s="8" t="s">
        <v>71</v>
      </c>
      <c r="GX847" s="8"/>
      <c r="GY847" s="8"/>
      <c r="GZ847" s="50"/>
      <c r="HA847" s="8"/>
      <c r="HB847" s="8"/>
      <c r="HC847" s="50"/>
      <c r="HE847" s="181"/>
      <c r="HF847" s="50"/>
      <c r="HH847" s="50"/>
      <c r="HI847" s="50"/>
    </row>
    <row r="848" spans="1:217" s="1" customFormat="1" ht="15">
      <c r="A848" s="66"/>
      <c r="B848" s="67"/>
      <c r="C848" s="581" t="s">
        <v>72</v>
      </c>
      <c r="D848" s="581"/>
      <c r="E848" s="581"/>
      <c r="F848" s="581"/>
      <c r="G848" s="581"/>
      <c r="H848" s="68" t="s">
        <v>67</v>
      </c>
      <c r="I848" s="69"/>
      <c r="J848" s="69"/>
      <c r="K848" s="128">
        <v>2.8799999999999999E-2</v>
      </c>
      <c r="L848" s="70"/>
      <c r="M848" s="69"/>
      <c r="N848" s="70"/>
      <c r="O848" s="69"/>
      <c r="P848" s="83">
        <v>23.65</v>
      </c>
      <c r="GO848" s="50"/>
      <c r="GP848" s="50"/>
      <c r="GQ848" s="50"/>
      <c r="GR848" s="50"/>
      <c r="GS848" s="50"/>
      <c r="GT848" s="50"/>
      <c r="GU848" s="50"/>
      <c r="GW848" s="8" t="s">
        <v>72</v>
      </c>
      <c r="GX848" s="8"/>
      <c r="GY848" s="8"/>
      <c r="GZ848" s="50"/>
      <c r="HA848" s="8"/>
      <c r="HB848" s="8"/>
      <c r="HC848" s="50"/>
      <c r="HE848" s="181"/>
      <c r="HF848" s="50"/>
      <c r="HH848" s="50"/>
      <c r="HI848" s="50"/>
    </row>
    <row r="849" spans="1:217" s="1" customFormat="1" ht="15">
      <c r="A849" s="73"/>
      <c r="B849" s="67" t="s">
        <v>73</v>
      </c>
      <c r="C849" s="581" t="s">
        <v>74</v>
      </c>
      <c r="D849" s="581"/>
      <c r="E849" s="581"/>
      <c r="F849" s="581"/>
      <c r="G849" s="581"/>
      <c r="H849" s="68" t="s">
        <v>75</v>
      </c>
      <c r="I849" s="96">
        <v>0.01</v>
      </c>
      <c r="J849" s="96">
        <v>0.36</v>
      </c>
      <c r="K849" s="128">
        <v>7.1999999999999998E-3</v>
      </c>
      <c r="L849" s="129"/>
      <c r="M849" s="130"/>
      <c r="N849" s="77">
        <v>2027.59</v>
      </c>
      <c r="O849" s="69"/>
      <c r="P849" s="71">
        <v>14.6</v>
      </c>
      <c r="GO849" s="50"/>
      <c r="GP849" s="50"/>
      <c r="GQ849" s="50"/>
      <c r="GR849" s="50"/>
      <c r="GS849" s="50"/>
      <c r="GT849" s="50"/>
      <c r="GU849" s="50"/>
      <c r="GW849" s="8"/>
      <c r="GX849" s="8" t="s">
        <v>74</v>
      </c>
      <c r="GY849" s="8"/>
      <c r="GZ849" s="50"/>
      <c r="HA849" s="8"/>
      <c r="HB849" s="8"/>
      <c r="HC849" s="50"/>
      <c r="HE849" s="181"/>
      <c r="HF849" s="50"/>
      <c r="HH849" s="50"/>
      <c r="HI849" s="50"/>
    </row>
    <row r="850" spans="1:217" s="1" customFormat="1" ht="15">
      <c r="A850" s="78"/>
      <c r="B850" s="67" t="s">
        <v>76</v>
      </c>
      <c r="C850" s="581" t="s">
        <v>77</v>
      </c>
      <c r="D850" s="581"/>
      <c r="E850" s="581"/>
      <c r="F850" s="581"/>
      <c r="G850" s="581"/>
      <c r="H850" s="68" t="s">
        <v>67</v>
      </c>
      <c r="I850" s="96">
        <v>0.01</v>
      </c>
      <c r="J850" s="96">
        <v>0.36</v>
      </c>
      <c r="K850" s="128">
        <v>7.1999999999999998E-3</v>
      </c>
      <c r="L850" s="70"/>
      <c r="M850" s="69"/>
      <c r="N850" s="77">
        <v>1071.2</v>
      </c>
      <c r="O850" s="69"/>
      <c r="P850" s="83">
        <v>7.71</v>
      </c>
      <c r="GO850" s="50"/>
      <c r="GP850" s="50"/>
      <c r="GQ850" s="50"/>
      <c r="GR850" s="50"/>
      <c r="GS850" s="50"/>
      <c r="GT850" s="50"/>
      <c r="GU850" s="50"/>
      <c r="GW850" s="8"/>
      <c r="GX850" s="8"/>
      <c r="GY850" s="8" t="s">
        <v>77</v>
      </c>
      <c r="GZ850" s="50"/>
      <c r="HA850" s="8"/>
      <c r="HB850" s="8"/>
      <c r="HC850" s="50"/>
      <c r="HE850" s="181"/>
      <c r="HF850" s="50"/>
      <c r="HH850" s="50"/>
      <c r="HI850" s="50"/>
    </row>
    <row r="851" spans="1:217" s="1" customFormat="1" ht="15">
      <c r="A851" s="73"/>
      <c r="B851" s="67" t="s">
        <v>120</v>
      </c>
      <c r="C851" s="581" t="s">
        <v>121</v>
      </c>
      <c r="D851" s="581"/>
      <c r="E851" s="581"/>
      <c r="F851" s="581"/>
      <c r="G851" s="581"/>
      <c r="H851" s="68" t="s">
        <v>75</v>
      </c>
      <c r="I851" s="96">
        <v>0.02</v>
      </c>
      <c r="J851" s="96">
        <v>0.36</v>
      </c>
      <c r="K851" s="128">
        <v>1.44E-2</v>
      </c>
      <c r="L851" s="95">
        <v>55.78</v>
      </c>
      <c r="M851" s="76">
        <v>1.57</v>
      </c>
      <c r="N851" s="77">
        <v>87.57</v>
      </c>
      <c r="O851" s="69"/>
      <c r="P851" s="71">
        <v>1.26</v>
      </c>
      <c r="GO851" s="50"/>
      <c r="GP851" s="50"/>
      <c r="GQ851" s="50"/>
      <c r="GR851" s="50"/>
      <c r="GS851" s="50"/>
      <c r="GT851" s="50"/>
      <c r="GU851" s="50"/>
      <c r="GW851" s="8"/>
      <c r="GX851" s="8" t="s">
        <v>121</v>
      </c>
      <c r="GY851" s="8"/>
      <c r="GZ851" s="50"/>
      <c r="HA851" s="8"/>
      <c r="HB851" s="8"/>
      <c r="HC851" s="50"/>
      <c r="HE851" s="181"/>
      <c r="HF851" s="50"/>
      <c r="HH851" s="50"/>
      <c r="HI851" s="50"/>
    </row>
    <row r="852" spans="1:217" s="1" customFormat="1" ht="15">
      <c r="A852" s="78"/>
      <c r="B852" s="67" t="s">
        <v>122</v>
      </c>
      <c r="C852" s="581" t="s">
        <v>123</v>
      </c>
      <c r="D852" s="581"/>
      <c r="E852" s="581"/>
      <c r="F852" s="581"/>
      <c r="G852" s="581"/>
      <c r="H852" s="68" t="s">
        <v>67</v>
      </c>
      <c r="I852" s="96">
        <v>0.02</v>
      </c>
      <c r="J852" s="96">
        <v>0.36</v>
      </c>
      <c r="K852" s="128">
        <v>1.44E-2</v>
      </c>
      <c r="L852" s="70"/>
      <c r="M852" s="69"/>
      <c r="N852" s="173">
        <v>708.18</v>
      </c>
      <c r="O852" s="69"/>
      <c r="P852" s="83">
        <v>10.199999999999999</v>
      </c>
      <c r="GO852" s="50"/>
      <c r="GP852" s="50"/>
      <c r="GQ852" s="50"/>
      <c r="GR852" s="50"/>
      <c r="GS852" s="50"/>
      <c r="GT852" s="50"/>
      <c r="GU852" s="50"/>
      <c r="GW852" s="8"/>
      <c r="GX852" s="8"/>
      <c r="GY852" s="8" t="s">
        <v>123</v>
      </c>
      <c r="GZ852" s="50"/>
      <c r="HA852" s="8"/>
      <c r="HB852" s="8"/>
      <c r="HC852" s="50"/>
      <c r="HE852" s="181"/>
      <c r="HF852" s="50"/>
      <c r="HH852" s="50"/>
      <c r="HI852" s="50"/>
    </row>
    <row r="853" spans="1:217" s="1" customFormat="1" ht="15">
      <c r="A853" s="73"/>
      <c r="B853" s="67" t="s">
        <v>78</v>
      </c>
      <c r="C853" s="581" t="s">
        <v>79</v>
      </c>
      <c r="D853" s="581"/>
      <c r="E853" s="581"/>
      <c r="F853" s="581"/>
      <c r="G853" s="581"/>
      <c r="H853" s="68" t="s">
        <v>75</v>
      </c>
      <c r="I853" s="96">
        <v>0.01</v>
      </c>
      <c r="J853" s="96">
        <v>0.36</v>
      </c>
      <c r="K853" s="128">
        <v>7.1999999999999998E-3</v>
      </c>
      <c r="L853" s="95">
        <v>477.92</v>
      </c>
      <c r="M853" s="76">
        <v>1.46</v>
      </c>
      <c r="N853" s="77">
        <v>697.76</v>
      </c>
      <c r="O853" s="69"/>
      <c r="P853" s="71">
        <v>5.0199999999999996</v>
      </c>
      <c r="GO853" s="50"/>
      <c r="GP853" s="50"/>
      <c r="GQ853" s="50"/>
      <c r="GR853" s="50"/>
      <c r="GS853" s="50"/>
      <c r="GT853" s="50"/>
      <c r="GU853" s="50"/>
      <c r="GW853" s="8"/>
      <c r="GX853" s="8" t="s">
        <v>79</v>
      </c>
      <c r="GY853" s="8"/>
      <c r="GZ853" s="50"/>
      <c r="HA853" s="8"/>
      <c r="HB853" s="8"/>
      <c r="HC853" s="50"/>
      <c r="HE853" s="181"/>
      <c r="HF853" s="50"/>
      <c r="HH853" s="50"/>
      <c r="HI853" s="50"/>
    </row>
    <row r="854" spans="1:217" s="1" customFormat="1" ht="15">
      <c r="A854" s="78"/>
      <c r="B854" s="67" t="s">
        <v>80</v>
      </c>
      <c r="C854" s="581" t="s">
        <v>81</v>
      </c>
      <c r="D854" s="581"/>
      <c r="E854" s="581"/>
      <c r="F854" s="581"/>
      <c r="G854" s="581"/>
      <c r="H854" s="68" t="s">
        <v>67</v>
      </c>
      <c r="I854" s="96">
        <v>0.01</v>
      </c>
      <c r="J854" s="96">
        <v>0.36</v>
      </c>
      <c r="K854" s="128">
        <v>7.1999999999999998E-3</v>
      </c>
      <c r="L854" s="70"/>
      <c r="M854" s="69"/>
      <c r="N854" s="173">
        <v>797.45</v>
      </c>
      <c r="O854" s="69"/>
      <c r="P854" s="83">
        <v>5.74</v>
      </c>
      <c r="GO854" s="50"/>
      <c r="GP854" s="50"/>
      <c r="GQ854" s="50"/>
      <c r="GR854" s="50"/>
      <c r="GS854" s="50"/>
      <c r="GT854" s="50"/>
      <c r="GU854" s="50"/>
      <c r="GW854" s="8"/>
      <c r="GX854" s="8"/>
      <c r="GY854" s="8" t="s">
        <v>81</v>
      </c>
      <c r="GZ854" s="50"/>
      <c r="HA854" s="8"/>
      <c r="HB854" s="8"/>
      <c r="HC854" s="50"/>
      <c r="HE854" s="181"/>
      <c r="HF854" s="50"/>
      <c r="HH854" s="50"/>
      <c r="HI854" s="50"/>
    </row>
    <row r="855" spans="1:217" s="1" customFormat="1" ht="15">
      <c r="A855" s="66"/>
      <c r="B855" s="67" t="s">
        <v>84</v>
      </c>
      <c r="C855" s="581" t="s">
        <v>85</v>
      </c>
      <c r="D855" s="581"/>
      <c r="E855" s="581"/>
      <c r="F855" s="581"/>
      <c r="G855" s="581"/>
      <c r="H855" s="68"/>
      <c r="I855" s="69"/>
      <c r="J855" s="69"/>
      <c r="K855" s="69"/>
      <c r="L855" s="70"/>
      <c r="M855" s="69"/>
      <c r="N855" s="70"/>
      <c r="O855" s="69"/>
      <c r="P855" s="83">
        <v>0</v>
      </c>
      <c r="GO855" s="50"/>
      <c r="GP855" s="50"/>
      <c r="GQ855" s="50"/>
      <c r="GR855" s="50"/>
      <c r="GS855" s="50"/>
      <c r="GT855" s="50"/>
      <c r="GU855" s="50"/>
      <c r="GW855" s="8" t="s">
        <v>85</v>
      </c>
      <c r="GX855" s="8"/>
      <c r="GY855" s="8"/>
      <c r="GZ855" s="50"/>
      <c r="HA855" s="8"/>
      <c r="HB855" s="8"/>
      <c r="HC855" s="50"/>
      <c r="HE855" s="181"/>
      <c r="HF855" s="50"/>
      <c r="HH855" s="50"/>
      <c r="HI855" s="50"/>
    </row>
    <row r="856" spans="1:217" s="1" customFormat="1" ht="15">
      <c r="A856" s="73"/>
      <c r="B856" s="67" t="s">
        <v>114</v>
      </c>
      <c r="C856" s="581" t="s">
        <v>115</v>
      </c>
      <c r="D856" s="581"/>
      <c r="E856" s="581"/>
      <c r="F856" s="581"/>
      <c r="G856" s="581"/>
      <c r="H856" s="68" t="s">
        <v>91</v>
      </c>
      <c r="I856" s="96">
        <v>0.68</v>
      </c>
      <c r="J856" s="82">
        <v>0</v>
      </c>
      <c r="K856" s="82">
        <v>0</v>
      </c>
      <c r="L856" s="95">
        <v>174.93</v>
      </c>
      <c r="M856" s="76">
        <v>1.1499999999999999</v>
      </c>
      <c r="N856" s="77">
        <v>201.17</v>
      </c>
      <c r="O856" s="69"/>
      <c r="P856" s="71">
        <v>0</v>
      </c>
      <c r="GO856" s="50"/>
      <c r="GP856" s="50"/>
      <c r="GQ856" s="50"/>
      <c r="GR856" s="50"/>
      <c r="GS856" s="50"/>
      <c r="GT856" s="50"/>
      <c r="GU856" s="50"/>
      <c r="GW856" s="8"/>
      <c r="GX856" s="8" t="s">
        <v>115</v>
      </c>
      <c r="GY856" s="8"/>
      <c r="GZ856" s="50"/>
      <c r="HA856" s="8"/>
      <c r="HB856" s="8"/>
      <c r="HC856" s="50"/>
      <c r="HE856" s="181"/>
      <c r="HF856" s="50"/>
      <c r="HH856" s="50"/>
      <c r="HI856" s="50"/>
    </row>
    <row r="857" spans="1:217" s="1" customFormat="1" ht="15">
      <c r="A857" s="73"/>
      <c r="B857" s="67" t="s">
        <v>124</v>
      </c>
      <c r="C857" s="581" t="s">
        <v>125</v>
      </c>
      <c r="D857" s="581"/>
      <c r="E857" s="581"/>
      <c r="F857" s="581"/>
      <c r="G857" s="581"/>
      <c r="H857" s="68" t="s">
        <v>126</v>
      </c>
      <c r="I857" s="96">
        <v>0.04</v>
      </c>
      <c r="J857" s="82">
        <v>0</v>
      </c>
      <c r="K857" s="82">
        <v>0</v>
      </c>
      <c r="L857" s="95">
        <v>941.01</v>
      </c>
      <c r="M857" s="186">
        <v>1.3</v>
      </c>
      <c r="N857" s="77">
        <v>1223.31</v>
      </c>
      <c r="O857" s="69"/>
      <c r="P857" s="71">
        <v>0</v>
      </c>
      <c r="GO857" s="50"/>
      <c r="GP857" s="50"/>
      <c r="GQ857" s="50"/>
      <c r="GR857" s="50"/>
      <c r="GS857" s="50"/>
      <c r="GT857" s="50"/>
      <c r="GU857" s="50"/>
      <c r="GW857" s="8"/>
      <c r="GX857" s="8" t="s">
        <v>125</v>
      </c>
      <c r="GY857" s="8"/>
      <c r="GZ857" s="50"/>
      <c r="HA857" s="8"/>
      <c r="HB857" s="8"/>
      <c r="HC857" s="50"/>
      <c r="HE857" s="181"/>
      <c r="HF857" s="50"/>
      <c r="HH857" s="50"/>
      <c r="HI857" s="50"/>
    </row>
    <row r="858" spans="1:217" s="1" customFormat="1" ht="23.25">
      <c r="A858" s="73"/>
      <c r="B858" s="67" t="s">
        <v>95</v>
      </c>
      <c r="C858" s="581" t="s">
        <v>96</v>
      </c>
      <c r="D858" s="581"/>
      <c r="E858" s="581"/>
      <c r="F858" s="581"/>
      <c r="G858" s="581"/>
      <c r="H858" s="68" t="s">
        <v>88</v>
      </c>
      <c r="I858" s="127">
        <v>1E-3</v>
      </c>
      <c r="J858" s="82">
        <v>0</v>
      </c>
      <c r="K858" s="82">
        <v>0</v>
      </c>
      <c r="L858" s="75">
        <v>70310.45</v>
      </c>
      <c r="M858" s="76">
        <v>0.99</v>
      </c>
      <c r="N858" s="77">
        <v>69607.350000000006</v>
      </c>
      <c r="O858" s="69"/>
      <c r="P858" s="71">
        <v>0</v>
      </c>
      <c r="GO858" s="50"/>
      <c r="GP858" s="50"/>
      <c r="GQ858" s="50"/>
      <c r="GR858" s="50"/>
      <c r="GS858" s="50"/>
      <c r="GT858" s="50"/>
      <c r="GU858" s="50"/>
      <c r="GW858" s="8"/>
      <c r="GX858" s="8" t="s">
        <v>96</v>
      </c>
      <c r="GY858" s="8"/>
      <c r="GZ858" s="50"/>
      <c r="HA858" s="8"/>
      <c r="HB858" s="8"/>
      <c r="HC858" s="50"/>
      <c r="HE858" s="181"/>
      <c r="HF858" s="50"/>
      <c r="HH858" s="50"/>
      <c r="HI858" s="50"/>
    </row>
    <row r="859" spans="1:217" s="1" customFormat="1" ht="23.25">
      <c r="A859" s="73"/>
      <c r="B859" s="67" t="s">
        <v>127</v>
      </c>
      <c r="C859" s="581" t="s">
        <v>128</v>
      </c>
      <c r="D859" s="581"/>
      <c r="E859" s="581"/>
      <c r="F859" s="581"/>
      <c r="G859" s="581"/>
      <c r="H859" s="68" t="s">
        <v>88</v>
      </c>
      <c r="I859" s="127">
        <v>2E-3</v>
      </c>
      <c r="J859" s="82">
        <v>0</v>
      </c>
      <c r="K859" s="82">
        <v>0</v>
      </c>
      <c r="L859" s="75">
        <v>63745</v>
      </c>
      <c r="M859" s="76">
        <v>1.17</v>
      </c>
      <c r="N859" s="77">
        <v>74581.649999999994</v>
      </c>
      <c r="O859" s="69"/>
      <c r="P859" s="71">
        <v>0</v>
      </c>
      <c r="GO859" s="50"/>
      <c r="GP859" s="50"/>
      <c r="GQ859" s="50"/>
      <c r="GR859" s="50"/>
      <c r="GS859" s="50"/>
      <c r="GT859" s="50"/>
      <c r="GU859" s="50"/>
      <c r="GW859" s="8"/>
      <c r="GX859" s="8" t="s">
        <v>128</v>
      </c>
      <c r="GY859" s="8"/>
      <c r="GZ859" s="50"/>
      <c r="HA859" s="8"/>
      <c r="HB859" s="8"/>
      <c r="HC859" s="50"/>
      <c r="HE859" s="181"/>
      <c r="HF859" s="50"/>
      <c r="HH859" s="50"/>
      <c r="HI859" s="50"/>
    </row>
    <row r="860" spans="1:217" s="1" customFormat="1" ht="15">
      <c r="A860" s="73"/>
      <c r="B860" s="67" t="s">
        <v>97</v>
      </c>
      <c r="C860" s="581" t="s">
        <v>98</v>
      </c>
      <c r="D860" s="581"/>
      <c r="E860" s="581"/>
      <c r="F860" s="581"/>
      <c r="G860" s="581"/>
      <c r="H860" s="68" t="s">
        <v>91</v>
      </c>
      <c r="I860" s="96">
        <v>0.03</v>
      </c>
      <c r="J860" s="82">
        <v>0</v>
      </c>
      <c r="K860" s="82">
        <v>0</v>
      </c>
      <c r="L860" s="95">
        <v>79.88</v>
      </c>
      <c r="M860" s="76">
        <v>1.48</v>
      </c>
      <c r="N860" s="77">
        <v>118.22</v>
      </c>
      <c r="O860" s="69"/>
      <c r="P860" s="71">
        <v>0</v>
      </c>
      <c r="GO860" s="50"/>
      <c r="GP860" s="50"/>
      <c r="GQ860" s="50"/>
      <c r="GR860" s="50"/>
      <c r="GS860" s="50"/>
      <c r="GT860" s="50"/>
      <c r="GU860" s="50"/>
      <c r="GW860" s="8"/>
      <c r="GX860" s="8" t="s">
        <v>98</v>
      </c>
      <c r="GY860" s="8"/>
      <c r="GZ860" s="50"/>
      <c r="HA860" s="8"/>
      <c r="HB860" s="8"/>
      <c r="HC860" s="50"/>
      <c r="HE860" s="181"/>
      <c r="HF860" s="50"/>
      <c r="HH860" s="50"/>
      <c r="HI860" s="50"/>
    </row>
    <row r="861" spans="1:217" s="1" customFormat="1" ht="15">
      <c r="A861" s="79"/>
      <c r="B861" s="65"/>
      <c r="C861" s="579" t="s">
        <v>99</v>
      </c>
      <c r="D861" s="579"/>
      <c r="E861" s="579"/>
      <c r="F861" s="579"/>
      <c r="G861" s="579"/>
      <c r="H861" s="53"/>
      <c r="I861" s="54"/>
      <c r="J861" s="54"/>
      <c r="K861" s="54"/>
      <c r="L861" s="57"/>
      <c r="M861" s="54"/>
      <c r="N861" s="80"/>
      <c r="O861" s="54"/>
      <c r="P861" s="81">
        <v>2438.79</v>
      </c>
      <c r="GO861" s="50"/>
      <c r="GP861" s="50"/>
      <c r="GQ861" s="50"/>
      <c r="GR861" s="50"/>
      <c r="GS861" s="50"/>
      <c r="GT861" s="50"/>
      <c r="GU861" s="50"/>
      <c r="GW861" s="8"/>
      <c r="GX861" s="8"/>
      <c r="GY861" s="8"/>
      <c r="GZ861" s="50" t="s">
        <v>99</v>
      </c>
      <c r="HA861" s="8"/>
      <c r="HB861" s="8"/>
      <c r="HC861" s="50"/>
      <c r="HE861" s="181"/>
      <c r="HF861" s="50"/>
      <c r="HH861" s="50"/>
      <c r="HI861" s="50"/>
    </row>
    <row r="862" spans="1:217" s="1" customFormat="1" ht="15">
      <c r="A862" s="78" t="s">
        <v>476</v>
      </c>
      <c r="B862" s="67" t="s">
        <v>101</v>
      </c>
      <c r="C862" s="581" t="s">
        <v>102</v>
      </c>
      <c r="D862" s="581"/>
      <c r="E862" s="581"/>
      <c r="F862" s="581"/>
      <c r="G862" s="581"/>
      <c r="H862" s="68" t="s">
        <v>103</v>
      </c>
      <c r="I862" s="82">
        <v>2</v>
      </c>
      <c r="J862" s="69"/>
      <c r="K862" s="82">
        <v>2</v>
      </c>
      <c r="L862" s="70"/>
      <c r="M862" s="69"/>
      <c r="N862" s="70"/>
      <c r="O862" s="74">
        <v>0.3</v>
      </c>
      <c r="P862" s="83">
        <v>39.9</v>
      </c>
      <c r="GO862" s="50"/>
      <c r="GP862" s="50"/>
      <c r="GQ862" s="50"/>
      <c r="GR862" s="50"/>
      <c r="GS862" s="50"/>
      <c r="GT862" s="50"/>
      <c r="GU862" s="50"/>
      <c r="GW862" s="8"/>
      <c r="GX862" s="8"/>
      <c r="GY862" s="8"/>
      <c r="GZ862" s="50"/>
      <c r="HA862" s="8" t="s">
        <v>102</v>
      </c>
      <c r="HB862" s="8"/>
      <c r="HC862" s="50"/>
      <c r="HE862" s="181"/>
      <c r="HF862" s="50"/>
      <c r="HH862" s="50"/>
      <c r="HI862" s="50"/>
    </row>
    <row r="863" spans="1:217" s="1" customFormat="1" ht="15">
      <c r="A863" s="78"/>
      <c r="B863" s="67"/>
      <c r="C863" s="581" t="s">
        <v>104</v>
      </c>
      <c r="D863" s="581"/>
      <c r="E863" s="581"/>
      <c r="F863" s="581"/>
      <c r="G863" s="581"/>
      <c r="H863" s="68"/>
      <c r="I863" s="69"/>
      <c r="J863" s="69"/>
      <c r="K863" s="69"/>
      <c r="L863" s="70"/>
      <c r="M863" s="69"/>
      <c r="N863" s="70"/>
      <c r="O863" s="69"/>
      <c r="P863" s="71">
        <v>2417.91</v>
      </c>
      <c r="GO863" s="50"/>
      <c r="GP863" s="50"/>
      <c r="GQ863" s="50"/>
      <c r="GR863" s="50"/>
      <c r="GS863" s="50"/>
      <c r="GT863" s="50"/>
      <c r="GU863" s="50"/>
      <c r="GW863" s="8"/>
      <c r="GX863" s="8"/>
      <c r="GY863" s="8"/>
      <c r="GZ863" s="50"/>
      <c r="HA863" s="8"/>
      <c r="HB863" s="8" t="s">
        <v>104</v>
      </c>
      <c r="HC863" s="50"/>
      <c r="HE863" s="181"/>
      <c r="HF863" s="50"/>
      <c r="HH863" s="50"/>
      <c r="HI863" s="50"/>
    </row>
    <row r="864" spans="1:217" s="1" customFormat="1" ht="15">
      <c r="A864" s="78"/>
      <c r="B864" s="67" t="s">
        <v>105</v>
      </c>
      <c r="C864" s="581" t="s">
        <v>106</v>
      </c>
      <c r="D864" s="581"/>
      <c r="E864" s="581"/>
      <c r="F864" s="581"/>
      <c r="G864" s="581"/>
      <c r="H864" s="68" t="s">
        <v>103</v>
      </c>
      <c r="I864" s="82">
        <v>98</v>
      </c>
      <c r="J864" s="69"/>
      <c r="K864" s="82">
        <v>98</v>
      </c>
      <c r="L864" s="70"/>
      <c r="M864" s="69"/>
      <c r="N864" s="70"/>
      <c r="O864" s="69"/>
      <c r="P864" s="71">
        <v>2369.5500000000002</v>
      </c>
      <c r="GO864" s="50"/>
      <c r="GP864" s="50"/>
      <c r="GQ864" s="50"/>
      <c r="GR864" s="50"/>
      <c r="GS864" s="50"/>
      <c r="GT864" s="50"/>
      <c r="GU864" s="50"/>
      <c r="GW864" s="8"/>
      <c r="GX864" s="8"/>
      <c r="GY864" s="8"/>
      <c r="GZ864" s="50"/>
      <c r="HA864" s="8"/>
      <c r="HB864" s="8" t="s">
        <v>106</v>
      </c>
      <c r="HC864" s="50"/>
      <c r="HE864" s="181"/>
      <c r="HF864" s="50"/>
      <c r="HH864" s="50"/>
      <c r="HI864" s="50"/>
    </row>
    <row r="865" spans="1:217" s="1" customFormat="1" ht="15">
      <c r="A865" s="78"/>
      <c r="B865" s="67" t="s">
        <v>107</v>
      </c>
      <c r="C865" s="581" t="s">
        <v>108</v>
      </c>
      <c r="D865" s="581"/>
      <c r="E865" s="581"/>
      <c r="F865" s="581"/>
      <c r="G865" s="581"/>
      <c r="H865" s="68" t="s">
        <v>103</v>
      </c>
      <c r="I865" s="82">
        <v>51</v>
      </c>
      <c r="J865" s="69"/>
      <c r="K865" s="82">
        <v>51</v>
      </c>
      <c r="L865" s="70"/>
      <c r="M865" s="69"/>
      <c r="N865" s="70"/>
      <c r="O865" s="69"/>
      <c r="P865" s="71">
        <v>1233.1300000000001</v>
      </c>
      <c r="GO865" s="50"/>
      <c r="GP865" s="50"/>
      <c r="GQ865" s="50"/>
      <c r="GR865" s="50"/>
      <c r="GS865" s="50"/>
      <c r="GT865" s="50"/>
      <c r="GU865" s="50"/>
      <c r="GW865" s="8"/>
      <c r="GX865" s="8"/>
      <c r="GY865" s="8"/>
      <c r="GZ865" s="50"/>
      <c r="HA865" s="8"/>
      <c r="HB865" s="8" t="s">
        <v>108</v>
      </c>
      <c r="HC865" s="50"/>
      <c r="HE865" s="181"/>
      <c r="HF865" s="50"/>
      <c r="HH865" s="50"/>
      <c r="HI865" s="50"/>
    </row>
    <row r="866" spans="1:217" s="1" customFormat="1" ht="15">
      <c r="A866" s="84"/>
      <c r="B866" s="85"/>
      <c r="C866" s="579" t="s">
        <v>109</v>
      </c>
      <c r="D866" s="579"/>
      <c r="E866" s="579"/>
      <c r="F866" s="579"/>
      <c r="G866" s="579"/>
      <c r="H866" s="53"/>
      <c r="I866" s="54"/>
      <c r="J866" s="54"/>
      <c r="K866" s="54"/>
      <c r="L866" s="57"/>
      <c r="M866" s="54"/>
      <c r="N866" s="80">
        <v>3040.69</v>
      </c>
      <c r="O866" s="54"/>
      <c r="P866" s="81">
        <v>6081.37</v>
      </c>
      <c r="GO866" s="50"/>
      <c r="GP866" s="50"/>
      <c r="GQ866" s="50"/>
      <c r="GR866" s="50"/>
      <c r="GS866" s="50"/>
      <c r="GT866" s="50"/>
      <c r="GU866" s="50"/>
      <c r="GW866" s="8"/>
      <c r="GX866" s="8"/>
      <c r="GY866" s="8"/>
      <c r="GZ866" s="50"/>
      <c r="HA866" s="8"/>
      <c r="HB866" s="8"/>
      <c r="HC866" s="50" t="s">
        <v>109</v>
      </c>
      <c r="HE866" s="181"/>
      <c r="HF866" s="50"/>
      <c r="HH866" s="50"/>
      <c r="HI866" s="50"/>
    </row>
    <row r="867" spans="1:217" s="1" customFormat="1" ht="0.75" customHeight="1">
      <c r="A867" s="86"/>
      <c r="B867" s="87"/>
      <c r="C867" s="87"/>
      <c r="D867" s="87"/>
      <c r="E867" s="87"/>
      <c r="F867" s="87"/>
      <c r="G867" s="87"/>
      <c r="H867" s="88"/>
      <c r="I867" s="89"/>
      <c r="J867" s="89"/>
      <c r="K867" s="89"/>
      <c r="L867" s="90"/>
      <c r="M867" s="89"/>
      <c r="N867" s="90"/>
      <c r="O867" s="89"/>
      <c r="P867" s="91"/>
      <c r="GO867" s="50"/>
      <c r="GP867" s="50"/>
      <c r="GQ867" s="50"/>
      <c r="GR867" s="50"/>
      <c r="GS867" s="50"/>
      <c r="GT867" s="50"/>
      <c r="GU867" s="50"/>
      <c r="GW867" s="8"/>
      <c r="GX867" s="8"/>
      <c r="GY867" s="8"/>
      <c r="GZ867" s="50"/>
      <c r="HA867" s="8"/>
      <c r="HB867" s="8"/>
      <c r="HC867" s="50"/>
      <c r="HE867" s="181"/>
      <c r="HF867" s="50"/>
      <c r="HH867" s="50"/>
      <c r="HI867" s="50"/>
    </row>
    <row r="868" spans="1:217" s="1" customFormat="1" ht="22.5">
      <c r="A868" s="51" t="s">
        <v>477</v>
      </c>
      <c r="B868" s="52" t="s">
        <v>130</v>
      </c>
      <c r="C868" s="580" t="s">
        <v>131</v>
      </c>
      <c r="D868" s="580"/>
      <c r="E868" s="580"/>
      <c r="F868" s="580"/>
      <c r="G868" s="580"/>
      <c r="H868" s="53" t="s">
        <v>132</v>
      </c>
      <c r="I868" s="54">
        <v>1</v>
      </c>
      <c r="J868" s="55">
        <v>1</v>
      </c>
      <c r="K868" s="55">
        <v>1</v>
      </c>
      <c r="L868" s="57"/>
      <c r="M868" s="54"/>
      <c r="N868" s="57"/>
      <c r="O868" s="54"/>
      <c r="P868" s="58"/>
      <c r="Q868" s="59"/>
      <c r="R868" s="60"/>
      <c r="GO868" s="50"/>
      <c r="GP868" s="50"/>
      <c r="GQ868" s="50" t="s">
        <v>131</v>
      </c>
      <c r="GR868" s="50" t="s">
        <v>6</v>
      </c>
      <c r="GS868" s="50" t="s">
        <v>6</v>
      </c>
      <c r="GT868" s="50" t="s">
        <v>6</v>
      </c>
      <c r="GU868" s="50" t="s">
        <v>6</v>
      </c>
      <c r="GW868" s="8"/>
      <c r="GX868" s="8"/>
      <c r="GY868" s="8"/>
      <c r="GZ868" s="50"/>
      <c r="HA868" s="8"/>
      <c r="HB868" s="8"/>
      <c r="HC868" s="50"/>
      <c r="HE868" s="181"/>
      <c r="HF868" s="50"/>
      <c r="HH868" s="50"/>
      <c r="HI868" s="50"/>
    </row>
    <row r="869" spans="1:217" s="1" customFormat="1" ht="23.25">
      <c r="A869" s="64"/>
      <c r="B869" s="65" t="s">
        <v>62</v>
      </c>
      <c r="C869" s="572" t="s">
        <v>63</v>
      </c>
      <c r="D869" s="572"/>
      <c r="E869" s="572"/>
      <c r="F869" s="572"/>
      <c r="G869" s="572"/>
      <c r="H869" s="572"/>
      <c r="I869" s="572"/>
      <c r="J869" s="572"/>
      <c r="K869" s="572"/>
      <c r="L869" s="572"/>
      <c r="M869" s="572"/>
      <c r="N869" s="572"/>
      <c r="O869" s="572"/>
      <c r="P869" s="587"/>
      <c r="GO869" s="50"/>
      <c r="GP869" s="50"/>
      <c r="GQ869" s="50"/>
      <c r="GR869" s="50"/>
      <c r="GS869" s="50"/>
      <c r="GT869" s="50"/>
      <c r="GU869" s="50"/>
      <c r="GV869" s="63" t="s">
        <v>63</v>
      </c>
      <c r="GW869" s="8"/>
      <c r="GX869" s="8"/>
      <c r="GY869" s="8"/>
      <c r="GZ869" s="50"/>
      <c r="HA869" s="8"/>
      <c r="HB869" s="8"/>
      <c r="HC869" s="50"/>
      <c r="HE869" s="181"/>
      <c r="HF869" s="50"/>
      <c r="HH869" s="50"/>
      <c r="HI869" s="50"/>
    </row>
    <row r="870" spans="1:217" s="1" customFormat="1" ht="22.5">
      <c r="A870" s="64"/>
      <c r="B870" s="65" t="s">
        <v>64</v>
      </c>
      <c r="C870" s="572" t="s">
        <v>65</v>
      </c>
      <c r="D870" s="572"/>
      <c r="E870" s="572"/>
      <c r="F870" s="572"/>
      <c r="G870" s="572"/>
      <c r="H870" s="572"/>
      <c r="I870" s="572"/>
      <c r="J870" s="572"/>
      <c r="K870" s="572"/>
      <c r="L870" s="572"/>
      <c r="M870" s="572"/>
      <c r="N870" s="572"/>
      <c r="O870" s="572"/>
      <c r="P870" s="587"/>
      <c r="GO870" s="50"/>
      <c r="GP870" s="50"/>
      <c r="GQ870" s="50"/>
      <c r="GR870" s="50"/>
      <c r="GS870" s="50"/>
      <c r="GT870" s="50"/>
      <c r="GU870" s="50"/>
      <c r="GV870" s="63" t="s">
        <v>65</v>
      </c>
      <c r="GW870" s="8"/>
      <c r="GX870" s="8"/>
      <c r="GY870" s="8"/>
      <c r="GZ870" s="50"/>
      <c r="HA870" s="8"/>
      <c r="HB870" s="8"/>
      <c r="HC870" s="50"/>
      <c r="HE870" s="181"/>
      <c r="HF870" s="50"/>
      <c r="HH870" s="50"/>
      <c r="HI870" s="50"/>
    </row>
    <row r="871" spans="1:217" s="1" customFormat="1" ht="15">
      <c r="A871" s="66"/>
      <c r="B871" s="67" t="s">
        <v>58</v>
      </c>
      <c r="C871" s="581" t="s">
        <v>66</v>
      </c>
      <c r="D871" s="581"/>
      <c r="E871" s="581"/>
      <c r="F871" s="581"/>
      <c r="G871" s="581"/>
      <c r="H871" s="68" t="s">
        <v>67</v>
      </c>
      <c r="I871" s="69"/>
      <c r="J871" s="69"/>
      <c r="K871" s="127">
        <v>10.007999999999999</v>
      </c>
      <c r="L871" s="70"/>
      <c r="M871" s="69"/>
      <c r="N871" s="70"/>
      <c r="O871" s="69"/>
      <c r="P871" s="71">
        <v>7980.88</v>
      </c>
      <c r="GO871" s="50"/>
      <c r="GP871" s="50"/>
      <c r="GQ871" s="50"/>
      <c r="GR871" s="50"/>
      <c r="GS871" s="50"/>
      <c r="GT871" s="50"/>
      <c r="GU871" s="50"/>
      <c r="GW871" s="8" t="s">
        <v>66</v>
      </c>
      <c r="GX871" s="8"/>
      <c r="GY871" s="8"/>
      <c r="GZ871" s="50"/>
      <c r="HA871" s="8"/>
      <c r="HB871" s="8"/>
      <c r="HC871" s="50"/>
      <c r="HE871" s="181"/>
      <c r="HF871" s="50"/>
      <c r="HH871" s="50"/>
      <c r="HI871" s="50"/>
    </row>
    <row r="872" spans="1:217" s="1" customFormat="1" ht="15">
      <c r="A872" s="73"/>
      <c r="B872" s="67" t="s">
        <v>68</v>
      </c>
      <c r="C872" s="581" t="s">
        <v>69</v>
      </c>
      <c r="D872" s="581"/>
      <c r="E872" s="581"/>
      <c r="F872" s="581"/>
      <c r="G872" s="581"/>
      <c r="H872" s="68" t="s">
        <v>67</v>
      </c>
      <c r="I872" s="74">
        <v>27.8</v>
      </c>
      <c r="J872" s="96">
        <v>0.36</v>
      </c>
      <c r="K872" s="127">
        <v>10.007999999999999</v>
      </c>
      <c r="L872" s="129"/>
      <c r="M872" s="130"/>
      <c r="N872" s="77">
        <v>797.45</v>
      </c>
      <c r="O872" s="69"/>
      <c r="P872" s="71">
        <v>7980.88</v>
      </c>
      <c r="GO872" s="50"/>
      <c r="GP872" s="50"/>
      <c r="GQ872" s="50"/>
      <c r="GR872" s="50"/>
      <c r="GS872" s="50"/>
      <c r="GT872" s="50"/>
      <c r="GU872" s="50"/>
      <c r="GW872" s="8"/>
      <c r="GX872" s="8" t="s">
        <v>69</v>
      </c>
      <c r="GY872" s="8"/>
      <c r="GZ872" s="50"/>
      <c r="HA872" s="8"/>
      <c r="HB872" s="8"/>
      <c r="HC872" s="50"/>
      <c r="HE872" s="181"/>
      <c r="HF872" s="50"/>
      <c r="HH872" s="50"/>
      <c r="HI872" s="50"/>
    </row>
    <row r="873" spans="1:217" s="1" customFormat="1" ht="15">
      <c r="A873" s="66"/>
      <c r="B873" s="67" t="s">
        <v>70</v>
      </c>
      <c r="C873" s="581" t="s">
        <v>71</v>
      </c>
      <c r="D873" s="581"/>
      <c r="E873" s="581"/>
      <c r="F873" s="581"/>
      <c r="G873" s="581"/>
      <c r="H873" s="68"/>
      <c r="I873" s="69"/>
      <c r="J873" s="69"/>
      <c r="K873" s="69"/>
      <c r="L873" s="70"/>
      <c r="M873" s="69"/>
      <c r="N873" s="70"/>
      <c r="O873" s="69"/>
      <c r="P873" s="71">
        <v>2212.9899999999998</v>
      </c>
      <c r="GO873" s="50"/>
      <c r="GP873" s="50"/>
      <c r="GQ873" s="50"/>
      <c r="GR873" s="50"/>
      <c r="GS873" s="50"/>
      <c r="GT873" s="50"/>
      <c r="GU873" s="50"/>
      <c r="GW873" s="8" t="s">
        <v>71</v>
      </c>
      <c r="GX873" s="8"/>
      <c r="GY873" s="8"/>
      <c r="GZ873" s="50"/>
      <c r="HA873" s="8"/>
      <c r="HB873" s="8"/>
      <c r="HC873" s="50"/>
      <c r="HE873" s="181"/>
      <c r="HF873" s="50"/>
      <c r="HH873" s="50"/>
      <c r="HI873" s="50"/>
    </row>
    <row r="874" spans="1:217" s="1" customFormat="1" ht="15">
      <c r="A874" s="66"/>
      <c r="B874" s="67"/>
      <c r="C874" s="581" t="s">
        <v>72</v>
      </c>
      <c r="D874" s="581"/>
      <c r="E874" s="581"/>
      <c r="F874" s="581"/>
      <c r="G874" s="581"/>
      <c r="H874" s="68" t="s">
        <v>67</v>
      </c>
      <c r="I874" s="69"/>
      <c r="J874" s="69"/>
      <c r="K874" s="128">
        <v>1.1375999999999999</v>
      </c>
      <c r="L874" s="70"/>
      <c r="M874" s="69"/>
      <c r="N874" s="70"/>
      <c r="O874" s="69"/>
      <c r="P874" s="71">
        <v>1195.93</v>
      </c>
      <c r="GO874" s="50"/>
      <c r="GP874" s="50"/>
      <c r="GQ874" s="50"/>
      <c r="GR874" s="50"/>
      <c r="GS874" s="50"/>
      <c r="GT874" s="50"/>
      <c r="GU874" s="50"/>
      <c r="GW874" s="8" t="s">
        <v>72</v>
      </c>
      <c r="GX874" s="8"/>
      <c r="GY874" s="8"/>
      <c r="GZ874" s="50"/>
      <c r="HA874" s="8"/>
      <c r="HB874" s="8"/>
      <c r="HC874" s="50"/>
      <c r="HE874" s="181"/>
      <c r="HF874" s="50"/>
      <c r="HH874" s="50"/>
      <c r="HI874" s="50"/>
    </row>
    <row r="875" spans="1:217" s="1" customFormat="1" ht="15">
      <c r="A875" s="73"/>
      <c r="B875" s="67" t="s">
        <v>73</v>
      </c>
      <c r="C875" s="581" t="s">
        <v>74</v>
      </c>
      <c r="D875" s="581"/>
      <c r="E875" s="581"/>
      <c r="F875" s="581"/>
      <c r="G875" s="581"/>
      <c r="H875" s="68" t="s">
        <v>75</v>
      </c>
      <c r="I875" s="96">
        <v>2.93</v>
      </c>
      <c r="J875" s="96">
        <v>0.36</v>
      </c>
      <c r="K875" s="128">
        <v>1.0548</v>
      </c>
      <c r="L875" s="129"/>
      <c r="M875" s="130"/>
      <c r="N875" s="77">
        <v>2027.59</v>
      </c>
      <c r="O875" s="69"/>
      <c r="P875" s="71">
        <v>2138.6999999999998</v>
      </c>
      <c r="GO875" s="50"/>
      <c r="GP875" s="50"/>
      <c r="GQ875" s="50"/>
      <c r="GR875" s="50"/>
      <c r="GS875" s="50"/>
      <c r="GT875" s="50"/>
      <c r="GU875" s="50"/>
      <c r="GW875" s="8"/>
      <c r="GX875" s="8" t="s">
        <v>74</v>
      </c>
      <c r="GY875" s="8"/>
      <c r="GZ875" s="50"/>
      <c r="HA875" s="8"/>
      <c r="HB875" s="8"/>
      <c r="HC875" s="50"/>
      <c r="HE875" s="181"/>
      <c r="HF875" s="50"/>
      <c r="HH875" s="50"/>
      <c r="HI875" s="50"/>
    </row>
    <row r="876" spans="1:217" s="1" customFormat="1" ht="15">
      <c r="A876" s="78"/>
      <c r="B876" s="67" t="s">
        <v>76</v>
      </c>
      <c r="C876" s="581" t="s">
        <v>77</v>
      </c>
      <c r="D876" s="581"/>
      <c r="E876" s="581"/>
      <c r="F876" s="581"/>
      <c r="G876" s="581"/>
      <c r="H876" s="68" t="s">
        <v>67</v>
      </c>
      <c r="I876" s="96">
        <v>2.93</v>
      </c>
      <c r="J876" s="96">
        <v>0.36</v>
      </c>
      <c r="K876" s="128">
        <v>1.0548</v>
      </c>
      <c r="L876" s="70"/>
      <c r="M876" s="69"/>
      <c r="N876" s="77">
        <v>1071.2</v>
      </c>
      <c r="O876" s="69"/>
      <c r="P876" s="71">
        <v>1129.9000000000001</v>
      </c>
      <c r="GO876" s="50"/>
      <c r="GP876" s="50"/>
      <c r="GQ876" s="50"/>
      <c r="GR876" s="50"/>
      <c r="GS876" s="50"/>
      <c r="GT876" s="50"/>
      <c r="GU876" s="50"/>
      <c r="GW876" s="8"/>
      <c r="GX876" s="8"/>
      <c r="GY876" s="8" t="s">
        <v>77</v>
      </c>
      <c r="GZ876" s="50"/>
      <c r="HA876" s="8"/>
      <c r="HB876" s="8"/>
      <c r="HC876" s="50"/>
      <c r="HE876" s="181"/>
      <c r="HF876" s="50"/>
      <c r="HH876" s="50"/>
      <c r="HI876" s="50"/>
    </row>
    <row r="877" spans="1:217" s="1" customFormat="1" ht="15">
      <c r="A877" s="73"/>
      <c r="B877" s="67" t="s">
        <v>78</v>
      </c>
      <c r="C877" s="581" t="s">
        <v>79</v>
      </c>
      <c r="D877" s="581"/>
      <c r="E877" s="581"/>
      <c r="F877" s="581"/>
      <c r="G877" s="581"/>
      <c r="H877" s="68" t="s">
        <v>75</v>
      </c>
      <c r="I877" s="96">
        <v>0.23</v>
      </c>
      <c r="J877" s="96">
        <v>0.36</v>
      </c>
      <c r="K877" s="128">
        <v>8.2799999999999999E-2</v>
      </c>
      <c r="L877" s="95">
        <v>477.92</v>
      </c>
      <c r="M877" s="76">
        <v>1.46</v>
      </c>
      <c r="N877" s="77">
        <v>697.76</v>
      </c>
      <c r="O877" s="69"/>
      <c r="P877" s="71">
        <v>57.77</v>
      </c>
      <c r="GO877" s="50"/>
      <c r="GP877" s="50"/>
      <c r="GQ877" s="50"/>
      <c r="GR877" s="50"/>
      <c r="GS877" s="50"/>
      <c r="GT877" s="50"/>
      <c r="GU877" s="50"/>
      <c r="GW877" s="8"/>
      <c r="GX877" s="8" t="s">
        <v>79</v>
      </c>
      <c r="GY877" s="8"/>
      <c r="GZ877" s="50"/>
      <c r="HA877" s="8"/>
      <c r="HB877" s="8"/>
      <c r="HC877" s="50"/>
      <c r="HE877" s="181"/>
      <c r="HF877" s="50"/>
      <c r="HH877" s="50"/>
      <c r="HI877" s="50"/>
    </row>
    <row r="878" spans="1:217" s="1" customFormat="1" ht="15">
      <c r="A878" s="78"/>
      <c r="B878" s="67" t="s">
        <v>80</v>
      </c>
      <c r="C878" s="581" t="s">
        <v>81</v>
      </c>
      <c r="D878" s="581"/>
      <c r="E878" s="581"/>
      <c r="F878" s="581"/>
      <c r="G878" s="581"/>
      <c r="H878" s="68" t="s">
        <v>67</v>
      </c>
      <c r="I878" s="96">
        <v>0.23</v>
      </c>
      <c r="J878" s="96">
        <v>0.36</v>
      </c>
      <c r="K878" s="128">
        <v>8.2799999999999999E-2</v>
      </c>
      <c r="L878" s="70"/>
      <c r="M878" s="69"/>
      <c r="N878" s="173">
        <v>797.45</v>
      </c>
      <c r="O878" s="69"/>
      <c r="P878" s="83">
        <v>66.03</v>
      </c>
      <c r="GO878" s="50"/>
      <c r="GP878" s="50"/>
      <c r="GQ878" s="50"/>
      <c r="GR878" s="50"/>
      <c r="GS878" s="50"/>
      <c r="GT878" s="50"/>
      <c r="GU878" s="50"/>
      <c r="GW878" s="8"/>
      <c r="GX878" s="8"/>
      <c r="GY878" s="8" t="s">
        <v>81</v>
      </c>
      <c r="GZ878" s="50"/>
      <c r="HA878" s="8"/>
      <c r="HB878" s="8"/>
      <c r="HC878" s="50"/>
      <c r="HE878" s="181"/>
      <c r="HF878" s="50"/>
      <c r="HH878" s="50"/>
      <c r="HI878" s="50"/>
    </row>
    <row r="879" spans="1:217" s="1" customFormat="1" ht="23.25">
      <c r="A879" s="73"/>
      <c r="B879" s="67" t="s">
        <v>82</v>
      </c>
      <c r="C879" s="581" t="s">
        <v>83</v>
      </c>
      <c r="D879" s="581"/>
      <c r="E879" s="581"/>
      <c r="F879" s="581"/>
      <c r="G879" s="581"/>
      <c r="H879" s="68" t="s">
        <v>75</v>
      </c>
      <c r="I879" s="96">
        <v>2.36</v>
      </c>
      <c r="J879" s="96">
        <v>0.36</v>
      </c>
      <c r="K879" s="128">
        <v>0.84960000000000002</v>
      </c>
      <c r="L879" s="129"/>
      <c r="M879" s="130"/>
      <c r="N879" s="77">
        <v>19.440000000000001</v>
      </c>
      <c r="O879" s="69"/>
      <c r="P879" s="71">
        <v>16.52</v>
      </c>
      <c r="GO879" s="50"/>
      <c r="GP879" s="50"/>
      <c r="GQ879" s="50"/>
      <c r="GR879" s="50"/>
      <c r="GS879" s="50"/>
      <c r="GT879" s="50"/>
      <c r="GU879" s="50"/>
      <c r="GW879" s="8"/>
      <c r="GX879" s="8" t="s">
        <v>83</v>
      </c>
      <c r="GY879" s="8"/>
      <c r="GZ879" s="50"/>
      <c r="HA879" s="8"/>
      <c r="HB879" s="8"/>
      <c r="HC879" s="50"/>
      <c r="HE879" s="181"/>
      <c r="HF879" s="50"/>
      <c r="HH879" s="50"/>
      <c r="HI879" s="50"/>
    </row>
    <row r="880" spans="1:217" s="1" customFormat="1" ht="15">
      <c r="A880" s="66"/>
      <c r="B880" s="67" t="s">
        <v>84</v>
      </c>
      <c r="C880" s="581" t="s">
        <v>85</v>
      </c>
      <c r="D880" s="581"/>
      <c r="E880" s="581"/>
      <c r="F880" s="581"/>
      <c r="G880" s="581"/>
      <c r="H880" s="68"/>
      <c r="I880" s="69"/>
      <c r="J880" s="69"/>
      <c r="K880" s="69"/>
      <c r="L880" s="70"/>
      <c r="M880" s="69"/>
      <c r="N880" s="70"/>
      <c r="O880" s="69"/>
      <c r="P880" s="83">
        <v>0</v>
      </c>
      <c r="GO880" s="50"/>
      <c r="GP880" s="50"/>
      <c r="GQ880" s="50"/>
      <c r="GR880" s="50"/>
      <c r="GS880" s="50"/>
      <c r="GT880" s="50"/>
      <c r="GU880" s="50"/>
      <c r="GW880" s="8" t="s">
        <v>85</v>
      </c>
      <c r="GX880" s="8"/>
      <c r="GY880" s="8"/>
      <c r="GZ880" s="50"/>
      <c r="HA880" s="8"/>
      <c r="HB880" s="8"/>
      <c r="HC880" s="50"/>
      <c r="HE880" s="181"/>
      <c r="HF880" s="50"/>
      <c r="HH880" s="50"/>
      <c r="HI880" s="50"/>
    </row>
    <row r="881" spans="1:217" s="1" customFormat="1" ht="15">
      <c r="A881" s="73"/>
      <c r="B881" s="67" t="s">
        <v>86</v>
      </c>
      <c r="C881" s="581" t="s">
        <v>87</v>
      </c>
      <c r="D881" s="581"/>
      <c r="E881" s="581"/>
      <c r="F881" s="581"/>
      <c r="G881" s="581"/>
      <c r="H881" s="68" t="s">
        <v>88</v>
      </c>
      <c r="I881" s="127">
        <v>1E-3</v>
      </c>
      <c r="J881" s="82">
        <v>0</v>
      </c>
      <c r="K881" s="82">
        <v>0</v>
      </c>
      <c r="L881" s="75">
        <v>144581.54999999999</v>
      </c>
      <c r="M881" s="76">
        <v>1.31</v>
      </c>
      <c r="N881" s="77">
        <v>189401.83</v>
      </c>
      <c r="O881" s="69"/>
      <c r="P881" s="71">
        <v>0</v>
      </c>
      <c r="GO881" s="50"/>
      <c r="GP881" s="50"/>
      <c r="GQ881" s="50"/>
      <c r="GR881" s="50"/>
      <c r="GS881" s="50"/>
      <c r="GT881" s="50"/>
      <c r="GU881" s="50"/>
      <c r="GW881" s="8"/>
      <c r="GX881" s="8" t="s">
        <v>87</v>
      </c>
      <c r="GY881" s="8"/>
      <c r="GZ881" s="50"/>
      <c r="HA881" s="8"/>
      <c r="HB881" s="8"/>
      <c r="HC881" s="50"/>
      <c r="HE881" s="181"/>
      <c r="HF881" s="50"/>
      <c r="HH881" s="50"/>
      <c r="HI881" s="50"/>
    </row>
    <row r="882" spans="1:217" s="1" customFormat="1" ht="23.25">
      <c r="A882" s="73"/>
      <c r="B882" s="67" t="s">
        <v>89</v>
      </c>
      <c r="C882" s="581" t="s">
        <v>90</v>
      </c>
      <c r="D882" s="581"/>
      <c r="E882" s="581"/>
      <c r="F882" s="581"/>
      <c r="G882" s="581"/>
      <c r="H882" s="68" t="s">
        <v>91</v>
      </c>
      <c r="I882" s="74">
        <v>3.5</v>
      </c>
      <c r="J882" s="82">
        <v>0</v>
      </c>
      <c r="K882" s="82">
        <v>0</v>
      </c>
      <c r="L882" s="95">
        <v>155.63</v>
      </c>
      <c r="M882" s="76">
        <v>1.19</v>
      </c>
      <c r="N882" s="77">
        <v>185.2</v>
      </c>
      <c r="O882" s="69"/>
      <c r="P882" s="71">
        <v>0</v>
      </c>
      <c r="GO882" s="50"/>
      <c r="GP882" s="50"/>
      <c r="GQ882" s="50"/>
      <c r="GR882" s="50"/>
      <c r="GS882" s="50"/>
      <c r="GT882" s="50"/>
      <c r="GU882" s="50"/>
      <c r="GW882" s="8"/>
      <c r="GX882" s="8" t="s">
        <v>90</v>
      </c>
      <c r="GY882" s="8"/>
      <c r="GZ882" s="50"/>
      <c r="HA882" s="8"/>
      <c r="HB882" s="8"/>
      <c r="HC882" s="50"/>
      <c r="HE882" s="181"/>
      <c r="HF882" s="50"/>
      <c r="HH882" s="50"/>
      <c r="HI882" s="50"/>
    </row>
    <row r="883" spans="1:217" s="1" customFormat="1" ht="15">
      <c r="A883" s="73"/>
      <c r="B883" s="67" t="s">
        <v>114</v>
      </c>
      <c r="C883" s="581" t="s">
        <v>115</v>
      </c>
      <c r="D883" s="581"/>
      <c r="E883" s="581"/>
      <c r="F883" s="581"/>
      <c r="G883" s="581"/>
      <c r="H883" s="68" t="s">
        <v>91</v>
      </c>
      <c r="I883" s="96">
        <v>3.03</v>
      </c>
      <c r="J883" s="82">
        <v>0</v>
      </c>
      <c r="K883" s="82">
        <v>0</v>
      </c>
      <c r="L883" s="95">
        <v>174.93</v>
      </c>
      <c r="M883" s="76">
        <v>1.1499999999999999</v>
      </c>
      <c r="N883" s="77">
        <v>201.17</v>
      </c>
      <c r="O883" s="69"/>
      <c r="P883" s="71">
        <v>0</v>
      </c>
      <c r="GO883" s="50"/>
      <c r="GP883" s="50"/>
      <c r="GQ883" s="50"/>
      <c r="GR883" s="50"/>
      <c r="GS883" s="50"/>
      <c r="GT883" s="50"/>
      <c r="GU883" s="50"/>
      <c r="GW883" s="8"/>
      <c r="GX883" s="8" t="s">
        <v>115</v>
      </c>
      <c r="GY883" s="8"/>
      <c r="GZ883" s="50"/>
      <c r="HA883" s="8"/>
      <c r="HB883" s="8"/>
      <c r="HC883" s="50"/>
      <c r="HE883" s="181"/>
      <c r="HF883" s="50"/>
      <c r="HH883" s="50"/>
      <c r="HI883" s="50"/>
    </row>
    <row r="884" spans="1:217" s="1" customFormat="1" ht="23.25">
      <c r="A884" s="73"/>
      <c r="B884" s="67" t="s">
        <v>92</v>
      </c>
      <c r="C884" s="581" t="s">
        <v>93</v>
      </c>
      <c r="D884" s="581"/>
      <c r="E884" s="581"/>
      <c r="F884" s="581"/>
      <c r="G884" s="581"/>
      <c r="H884" s="68" t="s">
        <v>94</v>
      </c>
      <c r="I884" s="74">
        <v>0.1</v>
      </c>
      <c r="J884" s="82">
        <v>0</v>
      </c>
      <c r="K884" s="82">
        <v>0</v>
      </c>
      <c r="L884" s="95">
        <v>386.46</v>
      </c>
      <c r="M884" s="76">
        <v>2.21</v>
      </c>
      <c r="N884" s="77">
        <v>854.08</v>
      </c>
      <c r="O884" s="69"/>
      <c r="P884" s="71">
        <v>0</v>
      </c>
      <c r="GO884" s="50"/>
      <c r="GP884" s="50"/>
      <c r="GQ884" s="50"/>
      <c r="GR884" s="50"/>
      <c r="GS884" s="50"/>
      <c r="GT884" s="50"/>
      <c r="GU884" s="50"/>
      <c r="GW884" s="8"/>
      <c r="GX884" s="8" t="s">
        <v>93</v>
      </c>
      <c r="GY884" s="8"/>
      <c r="GZ884" s="50"/>
      <c r="HA884" s="8"/>
      <c r="HB884" s="8"/>
      <c r="HC884" s="50"/>
      <c r="HE884" s="181"/>
      <c r="HF884" s="50"/>
      <c r="HH884" s="50"/>
      <c r="HI884" s="50"/>
    </row>
    <row r="885" spans="1:217" s="1" customFormat="1" ht="23.25">
      <c r="A885" s="73"/>
      <c r="B885" s="67" t="s">
        <v>95</v>
      </c>
      <c r="C885" s="581" t="s">
        <v>96</v>
      </c>
      <c r="D885" s="581"/>
      <c r="E885" s="581"/>
      <c r="F885" s="581"/>
      <c r="G885" s="581"/>
      <c r="H885" s="68" t="s">
        <v>88</v>
      </c>
      <c r="I885" s="96">
        <v>0.01</v>
      </c>
      <c r="J885" s="82">
        <v>0</v>
      </c>
      <c r="K885" s="82">
        <v>0</v>
      </c>
      <c r="L885" s="75">
        <v>70310.45</v>
      </c>
      <c r="M885" s="76">
        <v>0.99</v>
      </c>
      <c r="N885" s="77">
        <v>69607.350000000006</v>
      </c>
      <c r="O885" s="69"/>
      <c r="P885" s="71">
        <v>0</v>
      </c>
      <c r="GO885" s="50"/>
      <c r="GP885" s="50"/>
      <c r="GQ885" s="50"/>
      <c r="GR885" s="50"/>
      <c r="GS885" s="50"/>
      <c r="GT885" s="50"/>
      <c r="GU885" s="50"/>
      <c r="GW885" s="8"/>
      <c r="GX885" s="8" t="s">
        <v>96</v>
      </c>
      <c r="GY885" s="8"/>
      <c r="GZ885" s="50"/>
      <c r="HA885" s="8"/>
      <c r="HB885" s="8"/>
      <c r="HC885" s="50"/>
      <c r="HE885" s="181"/>
      <c r="HF885" s="50"/>
      <c r="HH885" s="50"/>
      <c r="HI885" s="50"/>
    </row>
    <row r="886" spans="1:217" s="1" customFormat="1" ht="15">
      <c r="A886" s="73"/>
      <c r="B886" s="67" t="s">
        <v>97</v>
      </c>
      <c r="C886" s="581" t="s">
        <v>98</v>
      </c>
      <c r="D886" s="581"/>
      <c r="E886" s="581"/>
      <c r="F886" s="581"/>
      <c r="G886" s="581"/>
      <c r="H886" s="68" t="s">
        <v>91</v>
      </c>
      <c r="I886" s="74">
        <v>1.7</v>
      </c>
      <c r="J886" s="82">
        <v>0</v>
      </c>
      <c r="K886" s="82">
        <v>0</v>
      </c>
      <c r="L886" s="95">
        <v>79.88</v>
      </c>
      <c r="M886" s="76">
        <v>1.48</v>
      </c>
      <c r="N886" s="77">
        <v>118.22</v>
      </c>
      <c r="O886" s="69"/>
      <c r="P886" s="71">
        <v>0</v>
      </c>
      <c r="GO886" s="50"/>
      <c r="GP886" s="50"/>
      <c r="GQ886" s="50"/>
      <c r="GR886" s="50"/>
      <c r="GS886" s="50"/>
      <c r="GT886" s="50"/>
      <c r="GU886" s="50"/>
      <c r="GW886" s="8"/>
      <c r="GX886" s="8" t="s">
        <v>98</v>
      </c>
      <c r="GY886" s="8"/>
      <c r="GZ886" s="50"/>
      <c r="HA886" s="8"/>
      <c r="HB886" s="8"/>
      <c r="HC886" s="50"/>
      <c r="HE886" s="181"/>
      <c r="HF886" s="50"/>
      <c r="HH886" s="50"/>
      <c r="HI886" s="50"/>
    </row>
    <row r="887" spans="1:217" s="1" customFormat="1" ht="15">
      <c r="A887" s="79"/>
      <c r="B887" s="65"/>
      <c r="C887" s="579" t="s">
        <v>99</v>
      </c>
      <c r="D887" s="579"/>
      <c r="E887" s="579"/>
      <c r="F887" s="579"/>
      <c r="G887" s="579"/>
      <c r="H887" s="53"/>
      <c r="I887" s="54"/>
      <c r="J887" s="54"/>
      <c r="K887" s="54"/>
      <c r="L887" s="57"/>
      <c r="M887" s="54"/>
      <c r="N887" s="80"/>
      <c r="O887" s="54"/>
      <c r="P887" s="81">
        <v>11389.8</v>
      </c>
      <c r="GO887" s="50"/>
      <c r="GP887" s="50"/>
      <c r="GQ887" s="50"/>
      <c r="GR887" s="50"/>
      <c r="GS887" s="50"/>
      <c r="GT887" s="50"/>
      <c r="GU887" s="50"/>
      <c r="GW887" s="8"/>
      <c r="GX887" s="8"/>
      <c r="GY887" s="8"/>
      <c r="GZ887" s="50" t="s">
        <v>99</v>
      </c>
      <c r="HA887" s="8"/>
      <c r="HB887" s="8"/>
      <c r="HC887" s="50"/>
      <c r="HE887" s="181"/>
      <c r="HF887" s="50"/>
      <c r="HH887" s="50"/>
      <c r="HI887" s="50"/>
    </row>
    <row r="888" spans="1:217" s="1" customFormat="1" ht="15">
      <c r="A888" s="78" t="s">
        <v>478</v>
      </c>
      <c r="B888" s="67" t="s">
        <v>101</v>
      </c>
      <c r="C888" s="581" t="s">
        <v>102</v>
      </c>
      <c r="D888" s="581"/>
      <c r="E888" s="581"/>
      <c r="F888" s="581"/>
      <c r="G888" s="581"/>
      <c r="H888" s="68" t="s">
        <v>103</v>
      </c>
      <c r="I888" s="82">
        <v>2</v>
      </c>
      <c r="J888" s="69"/>
      <c r="K888" s="82">
        <v>2</v>
      </c>
      <c r="L888" s="70"/>
      <c r="M888" s="69"/>
      <c r="N888" s="70"/>
      <c r="O888" s="74">
        <v>0.3</v>
      </c>
      <c r="P888" s="83">
        <v>133.01</v>
      </c>
      <c r="GO888" s="50"/>
      <c r="GP888" s="50"/>
      <c r="GQ888" s="50"/>
      <c r="GR888" s="50"/>
      <c r="GS888" s="50"/>
      <c r="GT888" s="50"/>
      <c r="GU888" s="50"/>
      <c r="GW888" s="8"/>
      <c r="GX888" s="8"/>
      <c r="GY888" s="8"/>
      <c r="GZ888" s="50"/>
      <c r="HA888" s="8" t="s">
        <v>102</v>
      </c>
      <c r="HB888" s="8"/>
      <c r="HC888" s="50"/>
      <c r="HE888" s="181"/>
      <c r="HF888" s="50"/>
      <c r="HH888" s="50"/>
      <c r="HI888" s="50"/>
    </row>
    <row r="889" spans="1:217" s="1" customFormat="1" ht="15">
      <c r="A889" s="78"/>
      <c r="B889" s="67"/>
      <c r="C889" s="581" t="s">
        <v>104</v>
      </c>
      <c r="D889" s="581"/>
      <c r="E889" s="581"/>
      <c r="F889" s="581"/>
      <c r="G889" s="581"/>
      <c r="H889" s="68"/>
      <c r="I889" s="69"/>
      <c r="J889" s="69"/>
      <c r="K889" s="69"/>
      <c r="L889" s="70"/>
      <c r="M889" s="69"/>
      <c r="N889" s="70"/>
      <c r="O889" s="69"/>
      <c r="P889" s="71">
        <v>9176.81</v>
      </c>
      <c r="GO889" s="50"/>
      <c r="GP889" s="50"/>
      <c r="GQ889" s="50"/>
      <c r="GR889" s="50"/>
      <c r="GS889" s="50"/>
      <c r="GT889" s="50"/>
      <c r="GU889" s="50"/>
      <c r="GW889" s="8"/>
      <c r="GX889" s="8"/>
      <c r="GY889" s="8"/>
      <c r="GZ889" s="50"/>
      <c r="HA889" s="8"/>
      <c r="HB889" s="8" t="s">
        <v>104</v>
      </c>
      <c r="HC889" s="50"/>
      <c r="HE889" s="181"/>
      <c r="HF889" s="50"/>
      <c r="HH889" s="50"/>
      <c r="HI889" s="50"/>
    </row>
    <row r="890" spans="1:217" s="1" customFormat="1" ht="15">
      <c r="A890" s="78"/>
      <c r="B890" s="67" t="s">
        <v>105</v>
      </c>
      <c r="C890" s="581" t="s">
        <v>106</v>
      </c>
      <c r="D890" s="581"/>
      <c r="E890" s="581"/>
      <c r="F890" s="581"/>
      <c r="G890" s="581"/>
      <c r="H890" s="68" t="s">
        <v>103</v>
      </c>
      <c r="I890" s="82">
        <v>98</v>
      </c>
      <c r="J890" s="69"/>
      <c r="K890" s="82">
        <v>98</v>
      </c>
      <c r="L890" s="70"/>
      <c r="M890" s="69"/>
      <c r="N890" s="70"/>
      <c r="O890" s="69"/>
      <c r="P890" s="71">
        <v>8993.27</v>
      </c>
      <c r="GO890" s="50"/>
      <c r="GP890" s="50"/>
      <c r="GQ890" s="50"/>
      <c r="GR890" s="50"/>
      <c r="GS890" s="50"/>
      <c r="GT890" s="50"/>
      <c r="GU890" s="50"/>
      <c r="GW890" s="8"/>
      <c r="GX890" s="8"/>
      <c r="GY890" s="8"/>
      <c r="GZ890" s="50"/>
      <c r="HA890" s="8"/>
      <c r="HB890" s="8" t="s">
        <v>106</v>
      </c>
      <c r="HC890" s="50"/>
      <c r="HE890" s="181"/>
      <c r="HF890" s="50"/>
      <c r="HH890" s="50"/>
      <c r="HI890" s="50"/>
    </row>
    <row r="891" spans="1:217" s="1" customFormat="1" ht="15">
      <c r="A891" s="78"/>
      <c r="B891" s="67" t="s">
        <v>107</v>
      </c>
      <c r="C891" s="581" t="s">
        <v>108</v>
      </c>
      <c r="D891" s="581"/>
      <c r="E891" s="581"/>
      <c r="F891" s="581"/>
      <c r="G891" s="581"/>
      <c r="H891" s="68" t="s">
        <v>103</v>
      </c>
      <c r="I891" s="82">
        <v>51</v>
      </c>
      <c r="J891" s="69"/>
      <c r="K891" s="82">
        <v>51</v>
      </c>
      <c r="L891" s="70"/>
      <c r="M891" s="69"/>
      <c r="N891" s="70"/>
      <c r="O891" s="69"/>
      <c r="P891" s="71">
        <v>4680.17</v>
      </c>
      <c r="GO891" s="50"/>
      <c r="GP891" s="50"/>
      <c r="GQ891" s="50"/>
      <c r="GR891" s="50"/>
      <c r="GS891" s="50"/>
      <c r="GT891" s="50"/>
      <c r="GU891" s="50"/>
      <c r="GW891" s="8"/>
      <c r="GX891" s="8"/>
      <c r="GY891" s="8"/>
      <c r="GZ891" s="50"/>
      <c r="HA891" s="8"/>
      <c r="HB891" s="8" t="s">
        <v>108</v>
      </c>
      <c r="HC891" s="50"/>
      <c r="HE891" s="181"/>
      <c r="HF891" s="50"/>
      <c r="HH891" s="50"/>
      <c r="HI891" s="50"/>
    </row>
    <row r="892" spans="1:217" s="1" customFormat="1" ht="15">
      <c r="A892" s="84"/>
      <c r="B892" s="85"/>
      <c r="C892" s="579" t="s">
        <v>109</v>
      </c>
      <c r="D892" s="579"/>
      <c r="E892" s="579"/>
      <c r="F892" s="579"/>
      <c r="G892" s="579"/>
      <c r="H892" s="53"/>
      <c r="I892" s="54"/>
      <c r="J892" s="54"/>
      <c r="K892" s="54"/>
      <c r="L892" s="57"/>
      <c r="M892" s="54"/>
      <c r="N892" s="80">
        <v>25196.25</v>
      </c>
      <c r="O892" s="54"/>
      <c r="P892" s="81">
        <v>25196.25</v>
      </c>
      <c r="GO892" s="50"/>
      <c r="GP892" s="50"/>
      <c r="GQ892" s="50"/>
      <c r="GR892" s="50"/>
      <c r="GS892" s="50"/>
      <c r="GT892" s="50"/>
      <c r="GU892" s="50"/>
      <c r="GW892" s="8"/>
      <c r="GX892" s="8"/>
      <c r="GY892" s="8"/>
      <c r="GZ892" s="50"/>
      <c r="HA892" s="8"/>
      <c r="HB892" s="8"/>
      <c r="HC892" s="50" t="s">
        <v>109</v>
      </c>
      <c r="HE892" s="181"/>
      <c r="HF892" s="50"/>
      <c r="HH892" s="50"/>
      <c r="HI892" s="50"/>
    </row>
    <row r="893" spans="1:217" s="1" customFormat="1" ht="0.75" customHeight="1">
      <c r="A893" s="86"/>
      <c r="B893" s="87"/>
      <c r="C893" s="87"/>
      <c r="D893" s="87"/>
      <c r="E893" s="87"/>
      <c r="F893" s="87"/>
      <c r="G893" s="87"/>
      <c r="H893" s="88"/>
      <c r="I893" s="89"/>
      <c r="J893" s="89"/>
      <c r="K893" s="89"/>
      <c r="L893" s="90"/>
      <c r="M893" s="89"/>
      <c r="N893" s="90"/>
      <c r="O893" s="89"/>
      <c r="P893" s="91"/>
      <c r="GO893" s="50"/>
      <c r="GP893" s="50"/>
      <c r="GQ893" s="50"/>
      <c r="GR893" s="50"/>
      <c r="GS893" s="50"/>
      <c r="GT893" s="50"/>
      <c r="GU893" s="50"/>
      <c r="GW893" s="8"/>
      <c r="GX893" s="8"/>
      <c r="GY893" s="8"/>
      <c r="GZ893" s="50"/>
      <c r="HA893" s="8"/>
      <c r="HB893" s="8"/>
      <c r="HC893" s="50"/>
      <c r="HE893" s="181"/>
      <c r="HF893" s="50"/>
      <c r="HH893" s="50"/>
      <c r="HI893" s="50"/>
    </row>
    <row r="894" spans="1:217" s="1" customFormat="1" ht="22.5">
      <c r="A894" s="51" t="s">
        <v>479</v>
      </c>
      <c r="B894" s="52" t="s">
        <v>204</v>
      </c>
      <c r="C894" s="580" t="s">
        <v>205</v>
      </c>
      <c r="D894" s="580"/>
      <c r="E894" s="580"/>
      <c r="F894" s="580"/>
      <c r="G894" s="580"/>
      <c r="H894" s="53" t="s">
        <v>206</v>
      </c>
      <c r="I894" s="54">
        <v>3</v>
      </c>
      <c r="J894" s="55">
        <v>1</v>
      </c>
      <c r="K894" s="55">
        <v>3</v>
      </c>
      <c r="L894" s="57"/>
      <c r="M894" s="54"/>
      <c r="N894" s="57"/>
      <c r="O894" s="54"/>
      <c r="P894" s="58"/>
      <c r="Q894" s="59"/>
      <c r="R894" s="60"/>
      <c r="GO894" s="50"/>
      <c r="GP894" s="50"/>
      <c r="GQ894" s="50" t="s">
        <v>205</v>
      </c>
      <c r="GR894" s="50" t="s">
        <v>6</v>
      </c>
      <c r="GS894" s="50" t="s">
        <v>6</v>
      </c>
      <c r="GT894" s="50" t="s">
        <v>6</v>
      </c>
      <c r="GU894" s="50" t="s">
        <v>6</v>
      </c>
      <c r="GW894" s="8"/>
      <c r="GX894" s="8"/>
      <c r="GY894" s="8"/>
      <c r="GZ894" s="50"/>
      <c r="HA894" s="8"/>
      <c r="HB894" s="8"/>
      <c r="HC894" s="50"/>
      <c r="HE894" s="181"/>
      <c r="HF894" s="50"/>
      <c r="HH894" s="50"/>
      <c r="HI894" s="50"/>
    </row>
    <row r="895" spans="1:217" s="1" customFormat="1" ht="15">
      <c r="A895" s="61"/>
      <c r="B895" s="62"/>
      <c r="C895" s="578" t="s">
        <v>480</v>
      </c>
      <c r="D895" s="578"/>
      <c r="E895" s="578"/>
      <c r="F895" s="578"/>
      <c r="G895" s="578"/>
      <c r="H895" s="578"/>
      <c r="I895" s="578"/>
      <c r="J895" s="578"/>
      <c r="K895" s="578"/>
      <c r="L895" s="578"/>
      <c r="M895" s="578"/>
      <c r="N895" s="578"/>
      <c r="O895" s="578"/>
      <c r="P895" s="585"/>
      <c r="GO895" s="50"/>
      <c r="GP895" s="50"/>
      <c r="GQ895" s="50"/>
      <c r="GR895" s="50"/>
      <c r="GS895" s="50"/>
      <c r="GT895" s="50"/>
      <c r="GU895" s="50"/>
      <c r="GW895" s="8"/>
      <c r="GX895" s="8"/>
      <c r="GY895" s="8"/>
      <c r="GZ895" s="50"/>
      <c r="HA895" s="8"/>
      <c r="HB895" s="8"/>
      <c r="HC895" s="50"/>
      <c r="HD895" s="63" t="s">
        <v>480</v>
      </c>
      <c r="HE895" s="181"/>
      <c r="HF895" s="50"/>
      <c r="HH895" s="50"/>
      <c r="HI895" s="50"/>
    </row>
    <row r="896" spans="1:217" s="1" customFormat="1" ht="23.25">
      <c r="A896" s="64"/>
      <c r="B896" s="65" t="s">
        <v>62</v>
      </c>
      <c r="C896" s="572" t="s">
        <v>63</v>
      </c>
      <c r="D896" s="572"/>
      <c r="E896" s="572"/>
      <c r="F896" s="572"/>
      <c r="G896" s="572"/>
      <c r="H896" s="572"/>
      <c r="I896" s="572"/>
      <c r="J896" s="572"/>
      <c r="K896" s="572"/>
      <c r="L896" s="572"/>
      <c r="M896" s="572"/>
      <c r="N896" s="572"/>
      <c r="O896" s="572"/>
      <c r="P896" s="587"/>
      <c r="GO896" s="50"/>
      <c r="GP896" s="50"/>
      <c r="GQ896" s="50"/>
      <c r="GR896" s="50"/>
      <c r="GS896" s="50"/>
      <c r="GT896" s="50"/>
      <c r="GU896" s="50"/>
      <c r="GV896" s="63" t="s">
        <v>63</v>
      </c>
      <c r="GW896" s="8"/>
      <c r="GX896" s="8"/>
      <c r="GY896" s="8"/>
      <c r="GZ896" s="50"/>
      <c r="HA896" s="8"/>
      <c r="HB896" s="8"/>
      <c r="HC896" s="50"/>
      <c r="HE896" s="181"/>
      <c r="HF896" s="50"/>
      <c r="HH896" s="50"/>
      <c r="HI896" s="50"/>
    </row>
    <row r="897" spans="1:217" s="1" customFormat="1" ht="22.5">
      <c r="A897" s="64"/>
      <c r="B897" s="65" t="s">
        <v>208</v>
      </c>
      <c r="C897" s="572" t="s">
        <v>209</v>
      </c>
      <c r="D897" s="572"/>
      <c r="E897" s="572"/>
      <c r="F897" s="572"/>
      <c r="G897" s="572"/>
      <c r="H897" s="572"/>
      <c r="I897" s="572"/>
      <c r="J897" s="572"/>
      <c r="K897" s="572"/>
      <c r="L897" s="572"/>
      <c r="M897" s="572"/>
      <c r="N897" s="572"/>
      <c r="O897" s="572"/>
      <c r="P897" s="587"/>
      <c r="GO897" s="50"/>
      <c r="GP897" s="50"/>
      <c r="GQ897" s="50"/>
      <c r="GR897" s="50"/>
      <c r="GS897" s="50"/>
      <c r="GT897" s="50"/>
      <c r="GU897" s="50"/>
      <c r="GV897" s="63" t="s">
        <v>209</v>
      </c>
      <c r="GW897" s="8"/>
      <c r="GX897" s="8"/>
      <c r="GY897" s="8"/>
      <c r="GZ897" s="50"/>
      <c r="HA897" s="8"/>
      <c r="HB897" s="8"/>
      <c r="HC897" s="50"/>
      <c r="HE897" s="181"/>
      <c r="HF897" s="50"/>
      <c r="HH897" s="50"/>
      <c r="HI897" s="50"/>
    </row>
    <row r="898" spans="1:217" s="1" customFormat="1" ht="15">
      <c r="A898" s="66"/>
      <c r="B898" s="67" t="s">
        <v>58</v>
      </c>
      <c r="C898" s="581" t="s">
        <v>66</v>
      </c>
      <c r="D898" s="581"/>
      <c r="E898" s="581"/>
      <c r="F898" s="581"/>
      <c r="G898" s="581"/>
      <c r="H898" s="68" t="s">
        <v>67</v>
      </c>
      <c r="I898" s="69"/>
      <c r="J898" s="69"/>
      <c r="K898" s="127">
        <v>41.472000000000001</v>
      </c>
      <c r="L898" s="70"/>
      <c r="M898" s="69"/>
      <c r="N898" s="70"/>
      <c r="O898" s="69"/>
      <c r="P898" s="71">
        <v>33071.85</v>
      </c>
      <c r="GO898" s="50"/>
      <c r="GP898" s="50"/>
      <c r="GQ898" s="50"/>
      <c r="GR898" s="50"/>
      <c r="GS898" s="50"/>
      <c r="GT898" s="50"/>
      <c r="GU898" s="50"/>
      <c r="GW898" s="8" t="s">
        <v>66</v>
      </c>
      <c r="GX898" s="8"/>
      <c r="GY898" s="8"/>
      <c r="GZ898" s="50"/>
      <c r="HA898" s="8"/>
      <c r="HB898" s="8"/>
      <c r="HC898" s="50"/>
      <c r="HE898" s="181"/>
      <c r="HF898" s="50"/>
      <c r="HH898" s="50"/>
      <c r="HI898" s="50"/>
    </row>
    <row r="899" spans="1:217" s="1" customFormat="1" ht="15">
      <c r="A899" s="73"/>
      <c r="B899" s="67" t="s">
        <v>68</v>
      </c>
      <c r="C899" s="581" t="s">
        <v>69</v>
      </c>
      <c r="D899" s="581"/>
      <c r="E899" s="581"/>
      <c r="F899" s="581"/>
      <c r="G899" s="581"/>
      <c r="H899" s="68" t="s">
        <v>67</v>
      </c>
      <c r="I899" s="74">
        <v>28.8</v>
      </c>
      <c r="J899" s="96">
        <v>0.48</v>
      </c>
      <c r="K899" s="127">
        <v>41.472000000000001</v>
      </c>
      <c r="L899" s="129"/>
      <c r="M899" s="130"/>
      <c r="N899" s="77">
        <v>797.45</v>
      </c>
      <c r="O899" s="69"/>
      <c r="P899" s="71">
        <v>33071.85</v>
      </c>
      <c r="GO899" s="50"/>
      <c r="GP899" s="50"/>
      <c r="GQ899" s="50"/>
      <c r="GR899" s="50"/>
      <c r="GS899" s="50"/>
      <c r="GT899" s="50"/>
      <c r="GU899" s="50"/>
      <c r="GW899" s="8"/>
      <c r="GX899" s="8" t="s">
        <v>69</v>
      </c>
      <c r="GY899" s="8"/>
      <c r="GZ899" s="50"/>
      <c r="HA899" s="8"/>
      <c r="HB899" s="8"/>
      <c r="HC899" s="50"/>
      <c r="HE899" s="181"/>
      <c r="HF899" s="50"/>
      <c r="HH899" s="50"/>
      <c r="HI899" s="50"/>
    </row>
    <row r="900" spans="1:217" s="1" customFormat="1" ht="15">
      <c r="A900" s="66"/>
      <c r="B900" s="67" t="s">
        <v>70</v>
      </c>
      <c r="C900" s="581" t="s">
        <v>71</v>
      </c>
      <c r="D900" s="581"/>
      <c r="E900" s="581"/>
      <c r="F900" s="581"/>
      <c r="G900" s="581"/>
      <c r="H900" s="68"/>
      <c r="I900" s="69"/>
      <c r="J900" s="69"/>
      <c r="K900" s="69"/>
      <c r="L900" s="70"/>
      <c r="M900" s="69"/>
      <c r="N900" s="70"/>
      <c r="O900" s="69"/>
      <c r="P900" s="71">
        <v>15464.58</v>
      </c>
      <c r="GO900" s="50"/>
      <c r="GP900" s="50"/>
      <c r="GQ900" s="50"/>
      <c r="GR900" s="50"/>
      <c r="GS900" s="50"/>
      <c r="GT900" s="50"/>
      <c r="GU900" s="50"/>
      <c r="GW900" s="8" t="s">
        <v>71</v>
      </c>
      <c r="GX900" s="8"/>
      <c r="GY900" s="8"/>
      <c r="GZ900" s="50"/>
      <c r="HA900" s="8"/>
      <c r="HB900" s="8"/>
      <c r="HC900" s="50"/>
      <c r="HE900" s="181"/>
      <c r="HF900" s="50"/>
      <c r="HH900" s="50"/>
      <c r="HI900" s="50"/>
    </row>
    <row r="901" spans="1:217" s="1" customFormat="1" ht="15">
      <c r="A901" s="66"/>
      <c r="B901" s="67"/>
      <c r="C901" s="581" t="s">
        <v>72</v>
      </c>
      <c r="D901" s="581"/>
      <c r="E901" s="581"/>
      <c r="F901" s="581"/>
      <c r="G901" s="581"/>
      <c r="H901" s="68" t="s">
        <v>67</v>
      </c>
      <c r="I901" s="69"/>
      <c r="J901" s="69"/>
      <c r="K901" s="128">
        <v>9.1151999999999997</v>
      </c>
      <c r="L901" s="70"/>
      <c r="M901" s="69"/>
      <c r="N901" s="70"/>
      <c r="O901" s="69"/>
      <c r="P901" s="71">
        <v>7463.43</v>
      </c>
      <c r="GO901" s="50"/>
      <c r="GP901" s="50"/>
      <c r="GQ901" s="50"/>
      <c r="GR901" s="50"/>
      <c r="GS901" s="50"/>
      <c r="GT901" s="50"/>
      <c r="GU901" s="50"/>
      <c r="GW901" s="8" t="s">
        <v>72</v>
      </c>
      <c r="GX901" s="8"/>
      <c r="GY901" s="8"/>
      <c r="GZ901" s="50"/>
      <c r="HA901" s="8"/>
      <c r="HB901" s="8"/>
      <c r="HC901" s="50"/>
      <c r="HE901" s="181"/>
      <c r="HF901" s="50"/>
      <c r="HH901" s="50"/>
      <c r="HI901" s="50"/>
    </row>
    <row r="902" spans="1:217" s="1" customFormat="1" ht="15">
      <c r="A902" s="73"/>
      <c r="B902" s="67" t="s">
        <v>73</v>
      </c>
      <c r="C902" s="581" t="s">
        <v>74</v>
      </c>
      <c r="D902" s="581"/>
      <c r="E902" s="581"/>
      <c r="F902" s="581"/>
      <c r="G902" s="581"/>
      <c r="H902" s="68" t="s">
        <v>75</v>
      </c>
      <c r="I902" s="74">
        <v>0.2</v>
      </c>
      <c r="J902" s="96">
        <v>0.48</v>
      </c>
      <c r="K902" s="127">
        <v>0.28799999999999998</v>
      </c>
      <c r="L902" s="129"/>
      <c r="M902" s="130"/>
      <c r="N902" s="77">
        <v>2027.59</v>
      </c>
      <c r="O902" s="69"/>
      <c r="P902" s="71">
        <v>583.95000000000005</v>
      </c>
      <c r="GO902" s="50"/>
      <c r="GP902" s="50"/>
      <c r="GQ902" s="50"/>
      <c r="GR902" s="50"/>
      <c r="GS902" s="50"/>
      <c r="GT902" s="50"/>
      <c r="GU902" s="50"/>
      <c r="GW902" s="8"/>
      <c r="GX902" s="8" t="s">
        <v>74</v>
      </c>
      <c r="GY902" s="8"/>
      <c r="GZ902" s="50"/>
      <c r="HA902" s="8"/>
      <c r="HB902" s="8"/>
      <c r="HC902" s="50"/>
      <c r="HE902" s="181"/>
      <c r="HF902" s="50"/>
      <c r="HH902" s="50"/>
      <c r="HI902" s="50"/>
    </row>
    <row r="903" spans="1:217" s="1" customFormat="1" ht="15">
      <c r="A903" s="78"/>
      <c r="B903" s="67" t="s">
        <v>76</v>
      </c>
      <c r="C903" s="581" t="s">
        <v>77</v>
      </c>
      <c r="D903" s="581"/>
      <c r="E903" s="581"/>
      <c r="F903" s="581"/>
      <c r="G903" s="581"/>
      <c r="H903" s="68" t="s">
        <v>67</v>
      </c>
      <c r="I903" s="74">
        <v>0.2</v>
      </c>
      <c r="J903" s="96">
        <v>0.48</v>
      </c>
      <c r="K903" s="127">
        <v>0.28799999999999998</v>
      </c>
      <c r="L903" s="70"/>
      <c r="M903" s="69"/>
      <c r="N903" s="77">
        <v>1071.2</v>
      </c>
      <c r="O903" s="69"/>
      <c r="P903" s="83">
        <v>308.51</v>
      </c>
      <c r="GO903" s="50"/>
      <c r="GP903" s="50"/>
      <c r="GQ903" s="50"/>
      <c r="GR903" s="50"/>
      <c r="GS903" s="50"/>
      <c r="GT903" s="50"/>
      <c r="GU903" s="50"/>
      <c r="GW903" s="8"/>
      <c r="GX903" s="8"/>
      <c r="GY903" s="8" t="s">
        <v>77</v>
      </c>
      <c r="GZ903" s="50"/>
      <c r="HA903" s="8"/>
      <c r="HB903" s="8"/>
      <c r="HC903" s="50"/>
      <c r="HE903" s="181"/>
      <c r="HF903" s="50"/>
      <c r="HH903" s="50"/>
      <c r="HI903" s="50"/>
    </row>
    <row r="904" spans="1:217" s="1" customFormat="1" ht="15">
      <c r="A904" s="73"/>
      <c r="B904" s="67" t="s">
        <v>150</v>
      </c>
      <c r="C904" s="581" t="s">
        <v>151</v>
      </c>
      <c r="D904" s="581"/>
      <c r="E904" s="581"/>
      <c r="F904" s="581"/>
      <c r="G904" s="581"/>
      <c r="H904" s="68" t="s">
        <v>75</v>
      </c>
      <c r="I904" s="74">
        <v>5.4</v>
      </c>
      <c r="J904" s="96">
        <v>0.48</v>
      </c>
      <c r="K904" s="127">
        <v>7.7759999999999998</v>
      </c>
      <c r="L904" s="95">
        <v>1.75</v>
      </c>
      <c r="M904" s="76">
        <v>1.84</v>
      </c>
      <c r="N904" s="77">
        <v>3.22</v>
      </c>
      <c r="O904" s="69"/>
      <c r="P904" s="71">
        <v>25.04</v>
      </c>
      <c r="GO904" s="50"/>
      <c r="GP904" s="50"/>
      <c r="GQ904" s="50"/>
      <c r="GR904" s="50"/>
      <c r="GS904" s="50"/>
      <c r="GT904" s="50"/>
      <c r="GU904" s="50"/>
      <c r="GW904" s="8"/>
      <c r="GX904" s="8" t="s">
        <v>151</v>
      </c>
      <c r="GY904" s="8"/>
      <c r="GZ904" s="50"/>
      <c r="HA904" s="8"/>
      <c r="HB904" s="8"/>
      <c r="HC904" s="50"/>
      <c r="HE904" s="181"/>
      <c r="HF904" s="50"/>
      <c r="HH904" s="50"/>
      <c r="HI904" s="50"/>
    </row>
    <row r="905" spans="1:217" s="1" customFormat="1" ht="15">
      <c r="A905" s="73"/>
      <c r="B905" s="67" t="s">
        <v>120</v>
      </c>
      <c r="C905" s="581" t="s">
        <v>121</v>
      </c>
      <c r="D905" s="581"/>
      <c r="E905" s="581"/>
      <c r="F905" s="581"/>
      <c r="G905" s="581"/>
      <c r="H905" s="68" t="s">
        <v>75</v>
      </c>
      <c r="I905" s="74">
        <v>2.7</v>
      </c>
      <c r="J905" s="96">
        <v>0.48</v>
      </c>
      <c r="K905" s="127">
        <v>3.8879999999999999</v>
      </c>
      <c r="L905" s="95">
        <v>55.78</v>
      </c>
      <c r="M905" s="76">
        <v>1.57</v>
      </c>
      <c r="N905" s="77">
        <v>87.57</v>
      </c>
      <c r="O905" s="69"/>
      <c r="P905" s="71">
        <v>340.47</v>
      </c>
      <c r="GO905" s="50"/>
      <c r="GP905" s="50"/>
      <c r="GQ905" s="50"/>
      <c r="GR905" s="50"/>
      <c r="GS905" s="50"/>
      <c r="GT905" s="50"/>
      <c r="GU905" s="50"/>
      <c r="GW905" s="8"/>
      <c r="GX905" s="8" t="s">
        <v>121</v>
      </c>
      <c r="GY905" s="8"/>
      <c r="GZ905" s="50"/>
      <c r="HA905" s="8"/>
      <c r="HB905" s="8"/>
      <c r="HC905" s="50"/>
      <c r="HE905" s="181"/>
      <c r="HF905" s="50"/>
      <c r="HH905" s="50"/>
      <c r="HI905" s="50"/>
    </row>
    <row r="906" spans="1:217" s="1" customFormat="1" ht="15">
      <c r="A906" s="78"/>
      <c r="B906" s="67" t="s">
        <v>122</v>
      </c>
      <c r="C906" s="581" t="s">
        <v>123</v>
      </c>
      <c r="D906" s="581"/>
      <c r="E906" s="581"/>
      <c r="F906" s="581"/>
      <c r="G906" s="581"/>
      <c r="H906" s="68" t="s">
        <v>67</v>
      </c>
      <c r="I906" s="74">
        <v>2.7</v>
      </c>
      <c r="J906" s="96">
        <v>0.48</v>
      </c>
      <c r="K906" s="127">
        <v>3.8879999999999999</v>
      </c>
      <c r="L906" s="70"/>
      <c r="M906" s="69"/>
      <c r="N906" s="173">
        <v>708.18</v>
      </c>
      <c r="O906" s="69"/>
      <c r="P906" s="71">
        <v>2753.4</v>
      </c>
      <c r="GO906" s="50"/>
      <c r="GP906" s="50"/>
      <c r="GQ906" s="50"/>
      <c r="GR906" s="50"/>
      <c r="GS906" s="50"/>
      <c r="GT906" s="50"/>
      <c r="GU906" s="50"/>
      <c r="GW906" s="8"/>
      <c r="GX906" s="8"/>
      <c r="GY906" s="8" t="s">
        <v>123</v>
      </c>
      <c r="GZ906" s="50"/>
      <c r="HA906" s="8"/>
      <c r="HB906" s="8"/>
      <c r="HC906" s="50"/>
      <c r="HE906" s="181"/>
      <c r="HF906" s="50"/>
      <c r="HH906" s="50"/>
      <c r="HI906" s="50"/>
    </row>
    <row r="907" spans="1:217" s="1" customFormat="1" ht="15">
      <c r="A907" s="73"/>
      <c r="B907" s="67" t="s">
        <v>112</v>
      </c>
      <c r="C907" s="581" t="s">
        <v>113</v>
      </c>
      <c r="D907" s="581"/>
      <c r="E907" s="581"/>
      <c r="F907" s="581"/>
      <c r="G907" s="581"/>
      <c r="H907" s="68" t="s">
        <v>75</v>
      </c>
      <c r="I907" s="96">
        <v>0.53</v>
      </c>
      <c r="J907" s="96">
        <v>0.48</v>
      </c>
      <c r="K907" s="128">
        <v>0.76319999999999999</v>
      </c>
      <c r="L907" s="95">
        <v>104.99</v>
      </c>
      <c r="M907" s="76">
        <v>1.42</v>
      </c>
      <c r="N907" s="77">
        <v>149.09</v>
      </c>
      <c r="O907" s="69"/>
      <c r="P907" s="71">
        <v>113.79</v>
      </c>
      <c r="GO907" s="50"/>
      <c r="GP907" s="50"/>
      <c r="GQ907" s="50"/>
      <c r="GR907" s="50"/>
      <c r="GS907" s="50"/>
      <c r="GT907" s="50"/>
      <c r="GU907" s="50"/>
      <c r="GW907" s="8"/>
      <c r="GX907" s="8" t="s">
        <v>113</v>
      </c>
      <c r="GY907" s="8"/>
      <c r="GZ907" s="50"/>
      <c r="HA907" s="8"/>
      <c r="HB907" s="8"/>
      <c r="HC907" s="50"/>
      <c r="HE907" s="181"/>
      <c r="HF907" s="50"/>
      <c r="HH907" s="50"/>
      <c r="HI907" s="50"/>
    </row>
    <row r="908" spans="1:217" s="1" customFormat="1" ht="15">
      <c r="A908" s="78"/>
      <c r="B908" s="67" t="s">
        <v>80</v>
      </c>
      <c r="C908" s="581" t="s">
        <v>81</v>
      </c>
      <c r="D908" s="581"/>
      <c r="E908" s="581"/>
      <c r="F908" s="581"/>
      <c r="G908" s="581"/>
      <c r="H908" s="68" t="s">
        <v>67</v>
      </c>
      <c r="I908" s="96">
        <v>0.53</v>
      </c>
      <c r="J908" s="96">
        <v>0.48</v>
      </c>
      <c r="K908" s="128">
        <v>0.76319999999999999</v>
      </c>
      <c r="L908" s="70"/>
      <c r="M908" s="69"/>
      <c r="N908" s="173">
        <v>797.45</v>
      </c>
      <c r="O908" s="69"/>
      <c r="P908" s="83">
        <v>608.61</v>
      </c>
      <c r="GO908" s="50"/>
      <c r="GP908" s="50"/>
      <c r="GQ908" s="50"/>
      <c r="GR908" s="50"/>
      <c r="GS908" s="50"/>
      <c r="GT908" s="50"/>
      <c r="GU908" s="50"/>
      <c r="GW908" s="8"/>
      <c r="GX908" s="8"/>
      <c r="GY908" s="8" t="s">
        <v>81</v>
      </c>
      <c r="GZ908" s="50"/>
      <c r="HA908" s="8"/>
      <c r="HB908" s="8"/>
      <c r="HC908" s="50"/>
      <c r="HE908" s="181"/>
      <c r="HF908" s="50"/>
      <c r="HH908" s="50"/>
      <c r="HI908" s="50"/>
    </row>
    <row r="909" spans="1:217" s="1" customFormat="1" ht="15">
      <c r="A909" s="73"/>
      <c r="B909" s="67" t="s">
        <v>210</v>
      </c>
      <c r="C909" s="581" t="s">
        <v>211</v>
      </c>
      <c r="D909" s="581"/>
      <c r="E909" s="581"/>
      <c r="F909" s="581"/>
      <c r="G909" s="581"/>
      <c r="H909" s="68" t="s">
        <v>75</v>
      </c>
      <c r="I909" s="74">
        <v>2.7</v>
      </c>
      <c r="J909" s="96">
        <v>0.48</v>
      </c>
      <c r="K909" s="127">
        <v>3.8879999999999999</v>
      </c>
      <c r="L909" s="75">
        <v>2608.83</v>
      </c>
      <c r="M909" s="186">
        <v>1.4</v>
      </c>
      <c r="N909" s="77">
        <v>3652.36</v>
      </c>
      <c r="O909" s="69"/>
      <c r="P909" s="71">
        <v>14200.38</v>
      </c>
      <c r="GO909" s="50"/>
      <c r="GP909" s="50"/>
      <c r="GQ909" s="50"/>
      <c r="GR909" s="50"/>
      <c r="GS909" s="50"/>
      <c r="GT909" s="50"/>
      <c r="GU909" s="50"/>
      <c r="GW909" s="8"/>
      <c r="GX909" s="8" t="s">
        <v>211</v>
      </c>
      <c r="GY909" s="8"/>
      <c r="GZ909" s="50"/>
      <c r="HA909" s="8"/>
      <c r="HB909" s="8"/>
      <c r="HC909" s="50"/>
      <c r="HE909" s="181"/>
      <c r="HF909" s="50"/>
      <c r="HH909" s="50"/>
      <c r="HI909" s="50"/>
    </row>
    <row r="910" spans="1:217" s="1" customFormat="1" ht="15">
      <c r="A910" s="78"/>
      <c r="B910" s="67" t="s">
        <v>212</v>
      </c>
      <c r="C910" s="581" t="s">
        <v>213</v>
      </c>
      <c r="D910" s="581"/>
      <c r="E910" s="581"/>
      <c r="F910" s="581"/>
      <c r="G910" s="581"/>
      <c r="H910" s="68" t="s">
        <v>67</v>
      </c>
      <c r="I910" s="74">
        <v>2.7</v>
      </c>
      <c r="J910" s="96">
        <v>0.48</v>
      </c>
      <c r="K910" s="127">
        <v>3.8879999999999999</v>
      </c>
      <c r="L910" s="70"/>
      <c r="M910" s="69"/>
      <c r="N910" s="173">
        <v>916.47</v>
      </c>
      <c r="O910" s="69"/>
      <c r="P910" s="71">
        <v>3563.24</v>
      </c>
      <c r="GO910" s="50"/>
      <c r="GP910" s="50"/>
      <c r="GQ910" s="50"/>
      <c r="GR910" s="50"/>
      <c r="GS910" s="50"/>
      <c r="GT910" s="50"/>
      <c r="GU910" s="50"/>
      <c r="GW910" s="8"/>
      <c r="GX910" s="8"/>
      <c r="GY910" s="8" t="s">
        <v>213</v>
      </c>
      <c r="GZ910" s="50"/>
      <c r="HA910" s="8"/>
      <c r="HB910" s="8"/>
      <c r="HC910" s="50"/>
      <c r="HE910" s="181"/>
      <c r="HF910" s="50"/>
      <c r="HH910" s="50"/>
      <c r="HI910" s="50"/>
    </row>
    <row r="911" spans="1:217" s="1" customFormat="1" ht="15">
      <c r="A911" s="73"/>
      <c r="B911" s="67" t="s">
        <v>78</v>
      </c>
      <c r="C911" s="581" t="s">
        <v>79</v>
      </c>
      <c r="D911" s="581"/>
      <c r="E911" s="581"/>
      <c r="F911" s="581"/>
      <c r="G911" s="581"/>
      <c r="H911" s="68" t="s">
        <v>75</v>
      </c>
      <c r="I911" s="74">
        <v>0.2</v>
      </c>
      <c r="J911" s="96">
        <v>0.48</v>
      </c>
      <c r="K911" s="127">
        <v>0.28799999999999998</v>
      </c>
      <c r="L911" s="95">
        <v>477.92</v>
      </c>
      <c r="M911" s="76">
        <v>1.46</v>
      </c>
      <c r="N911" s="77">
        <v>697.76</v>
      </c>
      <c r="O911" s="69"/>
      <c r="P911" s="71">
        <v>200.95</v>
      </c>
      <c r="GO911" s="50"/>
      <c r="GP911" s="50"/>
      <c r="GQ911" s="50"/>
      <c r="GR911" s="50"/>
      <c r="GS911" s="50"/>
      <c r="GT911" s="50"/>
      <c r="GU911" s="50"/>
      <c r="GW911" s="8"/>
      <c r="GX911" s="8" t="s">
        <v>79</v>
      </c>
      <c r="GY911" s="8"/>
      <c r="GZ911" s="50"/>
      <c r="HA911" s="8"/>
      <c r="HB911" s="8"/>
      <c r="HC911" s="50"/>
      <c r="HE911" s="181"/>
      <c r="HF911" s="50"/>
      <c r="HH911" s="50"/>
      <c r="HI911" s="50"/>
    </row>
    <row r="912" spans="1:217" s="1" customFormat="1" ht="15">
      <c r="A912" s="78"/>
      <c r="B912" s="67" t="s">
        <v>80</v>
      </c>
      <c r="C912" s="581" t="s">
        <v>81</v>
      </c>
      <c r="D912" s="581"/>
      <c r="E912" s="581"/>
      <c r="F912" s="581"/>
      <c r="G912" s="581"/>
      <c r="H912" s="68" t="s">
        <v>67</v>
      </c>
      <c r="I912" s="74">
        <v>0.2</v>
      </c>
      <c r="J912" s="96">
        <v>0.48</v>
      </c>
      <c r="K912" s="127">
        <v>0.28799999999999998</v>
      </c>
      <c r="L912" s="70"/>
      <c r="M912" s="69"/>
      <c r="N912" s="173">
        <v>797.45</v>
      </c>
      <c r="O912" s="69"/>
      <c r="P912" s="83">
        <v>229.67</v>
      </c>
      <c r="GO912" s="50"/>
      <c r="GP912" s="50"/>
      <c r="GQ912" s="50"/>
      <c r="GR912" s="50"/>
      <c r="GS912" s="50"/>
      <c r="GT912" s="50"/>
      <c r="GU912" s="50"/>
      <c r="GW912" s="8"/>
      <c r="GX912" s="8"/>
      <c r="GY912" s="8" t="s">
        <v>81</v>
      </c>
      <c r="GZ912" s="50"/>
      <c r="HA912" s="8"/>
      <c r="HB912" s="8"/>
      <c r="HC912" s="50"/>
      <c r="HE912" s="181"/>
      <c r="HF912" s="50"/>
      <c r="HH912" s="50"/>
      <c r="HI912" s="50"/>
    </row>
    <row r="913" spans="1:217" s="1" customFormat="1" ht="15">
      <c r="A913" s="66"/>
      <c r="B913" s="67" t="s">
        <v>84</v>
      </c>
      <c r="C913" s="581" t="s">
        <v>85</v>
      </c>
      <c r="D913" s="581"/>
      <c r="E913" s="581"/>
      <c r="F913" s="581"/>
      <c r="G913" s="581"/>
      <c r="H913" s="68"/>
      <c r="I913" s="69"/>
      <c r="J913" s="69"/>
      <c r="K913" s="69"/>
      <c r="L913" s="70"/>
      <c r="M913" s="69"/>
      <c r="N913" s="70"/>
      <c r="O913" s="69"/>
      <c r="P913" s="83">
        <v>0</v>
      </c>
      <c r="GO913" s="50"/>
      <c r="GP913" s="50"/>
      <c r="GQ913" s="50"/>
      <c r="GR913" s="50"/>
      <c r="GS913" s="50"/>
      <c r="GT913" s="50"/>
      <c r="GU913" s="50"/>
      <c r="GW913" s="8" t="s">
        <v>85</v>
      </c>
      <c r="GX913" s="8"/>
      <c r="GY913" s="8"/>
      <c r="GZ913" s="50"/>
      <c r="HA913" s="8"/>
      <c r="HB913" s="8"/>
      <c r="HC913" s="50"/>
      <c r="HE913" s="181"/>
      <c r="HF913" s="50"/>
      <c r="HH913" s="50"/>
      <c r="HI913" s="50"/>
    </row>
    <row r="914" spans="1:217" s="1" customFormat="1" ht="15">
      <c r="A914" s="73"/>
      <c r="B914" s="67" t="s">
        <v>86</v>
      </c>
      <c r="C914" s="581" t="s">
        <v>87</v>
      </c>
      <c r="D914" s="581"/>
      <c r="E914" s="581"/>
      <c r="F914" s="581"/>
      <c r="G914" s="581"/>
      <c r="H914" s="68" t="s">
        <v>88</v>
      </c>
      <c r="I914" s="172">
        <v>1.3999999999999999E-4</v>
      </c>
      <c r="J914" s="82">
        <v>0</v>
      </c>
      <c r="K914" s="82">
        <v>0</v>
      </c>
      <c r="L914" s="75">
        <v>144581.54999999999</v>
      </c>
      <c r="M914" s="76">
        <v>1.31</v>
      </c>
      <c r="N914" s="77">
        <v>189401.83</v>
      </c>
      <c r="O914" s="69"/>
      <c r="P914" s="71">
        <v>0</v>
      </c>
      <c r="GO914" s="50"/>
      <c r="GP914" s="50"/>
      <c r="GQ914" s="50"/>
      <c r="GR914" s="50"/>
      <c r="GS914" s="50"/>
      <c r="GT914" s="50"/>
      <c r="GU914" s="50"/>
      <c r="GW914" s="8"/>
      <c r="GX914" s="8" t="s">
        <v>87</v>
      </c>
      <c r="GY914" s="8"/>
      <c r="GZ914" s="50"/>
      <c r="HA914" s="8"/>
      <c r="HB914" s="8"/>
      <c r="HC914" s="50"/>
      <c r="HE914" s="181"/>
      <c r="HF914" s="50"/>
      <c r="HH914" s="50"/>
      <c r="HI914" s="50"/>
    </row>
    <row r="915" spans="1:217" s="1" customFormat="1" ht="15">
      <c r="A915" s="79"/>
      <c r="B915" s="65"/>
      <c r="C915" s="579" t="s">
        <v>99</v>
      </c>
      <c r="D915" s="579"/>
      <c r="E915" s="579"/>
      <c r="F915" s="579"/>
      <c r="G915" s="579"/>
      <c r="H915" s="53"/>
      <c r="I915" s="54"/>
      <c r="J915" s="54"/>
      <c r="K915" s="54"/>
      <c r="L915" s="57"/>
      <c r="M915" s="54"/>
      <c r="N915" s="80"/>
      <c r="O915" s="54"/>
      <c r="P915" s="81">
        <v>55999.86</v>
      </c>
      <c r="GO915" s="50"/>
      <c r="GP915" s="50"/>
      <c r="GQ915" s="50"/>
      <c r="GR915" s="50"/>
      <c r="GS915" s="50"/>
      <c r="GT915" s="50"/>
      <c r="GU915" s="50"/>
      <c r="GW915" s="8"/>
      <c r="GX915" s="8"/>
      <c r="GY915" s="8"/>
      <c r="GZ915" s="50" t="s">
        <v>99</v>
      </c>
      <c r="HA915" s="8"/>
      <c r="HB915" s="8"/>
      <c r="HC915" s="50"/>
      <c r="HE915" s="181"/>
      <c r="HF915" s="50"/>
      <c r="HH915" s="50"/>
      <c r="HI915" s="50"/>
    </row>
    <row r="916" spans="1:217" s="1" customFormat="1" ht="15">
      <c r="A916" s="78" t="s">
        <v>481</v>
      </c>
      <c r="B916" s="67" t="s">
        <v>101</v>
      </c>
      <c r="C916" s="581" t="s">
        <v>102</v>
      </c>
      <c r="D916" s="581"/>
      <c r="E916" s="581"/>
      <c r="F916" s="581"/>
      <c r="G916" s="581"/>
      <c r="H916" s="68" t="s">
        <v>103</v>
      </c>
      <c r="I916" s="82">
        <v>2</v>
      </c>
      <c r="J916" s="69"/>
      <c r="K916" s="82">
        <v>2</v>
      </c>
      <c r="L916" s="70"/>
      <c r="M916" s="69"/>
      <c r="N916" s="70"/>
      <c r="O916" s="74">
        <v>0.4</v>
      </c>
      <c r="P916" s="83">
        <v>551.20000000000005</v>
      </c>
      <c r="GO916" s="50"/>
      <c r="GP916" s="50"/>
      <c r="GQ916" s="50"/>
      <c r="GR916" s="50"/>
      <c r="GS916" s="50"/>
      <c r="GT916" s="50"/>
      <c r="GU916" s="50"/>
      <c r="GW916" s="8"/>
      <c r="GX916" s="8"/>
      <c r="GY916" s="8"/>
      <c r="GZ916" s="50"/>
      <c r="HA916" s="8" t="s">
        <v>102</v>
      </c>
      <c r="HB916" s="8"/>
      <c r="HC916" s="50"/>
      <c r="HE916" s="181"/>
      <c r="HF916" s="50"/>
      <c r="HH916" s="50"/>
      <c r="HI916" s="50"/>
    </row>
    <row r="917" spans="1:217" s="1" customFormat="1" ht="15">
      <c r="A917" s="78"/>
      <c r="B917" s="67"/>
      <c r="C917" s="581" t="s">
        <v>104</v>
      </c>
      <c r="D917" s="581"/>
      <c r="E917" s="581"/>
      <c r="F917" s="581"/>
      <c r="G917" s="581"/>
      <c r="H917" s="68"/>
      <c r="I917" s="69"/>
      <c r="J917" s="69"/>
      <c r="K917" s="69"/>
      <c r="L917" s="70"/>
      <c r="M917" s="69"/>
      <c r="N917" s="70"/>
      <c r="O917" s="69"/>
      <c r="P917" s="71">
        <v>40535.279999999999</v>
      </c>
      <c r="GO917" s="50"/>
      <c r="GP917" s="50"/>
      <c r="GQ917" s="50"/>
      <c r="GR917" s="50"/>
      <c r="GS917" s="50"/>
      <c r="GT917" s="50"/>
      <c r="GU917" s="50"/>
      <c r="GW917" s="8"/>
      <c r="GX917" s="8"/>
      <c r="GY917" s="8"/>
      <c r="GZ917" s="50"/>
      <c r="HA917" s="8"/>
      <c r="HB917" s="8" t="s">
        <v>104</v>
      </c>
      <c r="HC917" s="50"/>
      <c r="HE917" s="181"/>
      <c r="HF917" s="50"/>
      <c r="HH917" s="50"/>
      <c r="HI917" s="50"/>
    </row>
    <row r="918" spans="1:217" s="1" customFormat="1" ht="15">
      <c r="A918" s="78"/>
      <c r="B918" s="67" t="s">
        <v>105</v>
      </c>
      <c r="C918" s="581" t="s">
        <v>106</v>
      </c>
      <c r="D918" s="581"/>
      <c r="E918" s="581"/>
      <c r="F918" s="581"/>
      <c r="G918" s="581"/>
      <c r="H918" s="68" t="s">
        <v>103</v>
      </c>
      <c r="I918" s="82">
        <v>98</v>
      </c>
      <c r="J918" s="69"/>
      <c r="K918" s="82">
        <v>98</v>
      </c>
      <c r="L918" s="70"/>
      <c r="M918" s="69"/>
      <c r="N918" s="70"/>
      <c r="O918" s="69"/>
      <c r="P918" s="71">
        <v>39724.57</v>
      </c>
      <c r="GO918" s="50"/>
      <c r="GP918" s="50"/>
      <c r="GQ918" s="50"/>
      <c r="GR918" s="50"/>
      <c r="GS918" s="50"/>
      <c r="GT918" s="50"/>
      <c r="GU918" s="50"/>
      <c r="GW918" s="8"/>
      <c r="GX918" s="8"/>
      <c r="GY918" s="8"/>
      <c r="GZ918" s="50"/>
      <c r="HA918" s="8"/>
      <c r="HB918" s="8" t="s">
        <v>106</v>
      </c>
      <c r="HC918" s="50"/>
      <c r="HE918" s="181"/>
      <c r="HF918" s="50"/>
      <c r="HH918" s="50"/>
      <c r="HI918" s="50"/>
    </row>
    <row r="919" spans="1:217" s="1" customFormat="1" ht="15">
      <c r="A919" s="78"/>
      <c r="B919" s="67" t="s">
        <v>107</v>
      </c>
      <c r="C919" s="581" t="s">
        <v>108</v>
      </c>
      <c r="D919" s="581"/>
      <c r="E919" s="581"/>
      <c r="F919" s="581"/>
      <c r="G919" s="581"/>
      <c r="H919" s="68" t="s">
        <v>103</v>
      </c>
      <c r="I919" s="82">
        <v>51</v>
      </c>
      <c r="J919" s="69"/>
      <c r="K919" s="82">
        <v>51</v>
      </c>
      <c r="L919" s="70"/>
      <c r="M919" s="69"/>
      <c r="N919" s="70"/>
      <c r="O919" s="69"/>
      <c r="P919" s="71">
        <v>20672.990000000002</v>
      </c>
      <c r="GO919" s="50"/>
      <c r="GP919" s="50"/>
      <c r="GQ919" s="50"/>
      <c r="GR919" s="50"/>
      <c r="GS919" s="50"/>
      <c r="GT919" s="50"/>
      <c r="GU919" s="50"/>
      <c r="GW919" s="8"/>
      <c r="GX919" s="8"/>
      <c r="GY919" s="8"/>
      <c r="GZ919" s="50"/>
      <c r="HA919" s="8"/>
      <c r="HB919" s="8" t="s">
        <v>108</v>
      </c>
      <c r="HC919" s="50"/>
      <c r="HE919" s="181"/>
      <c r="HF919" s="50"/>
      <c r="HH919" s="50"/>
      <c r="HI919" s="50"/>
    </row>
    <row r="920" spans="1:217" s="1" customFormat="1" ht="15">
      <c r="A920" s="84"/>
      <c r="B920" s="85"/>
      <c r="C920" s="579" t="s">
        <v>109</v>
      </c>
      <c r="D920" s="579"/>
      <c r="E920" s="579"/>
      <c r="F920" s="579"/>
      <c r="G920" s="579"/>
      <c r="H920" s="53"/>
      <c r="I920" s="54"/>
      <c r="J920" s="54"/>
      <c r="K920" s="54"/>
      <c r="L920" s="57"/>
      <c r="M920" s="54"/>
      <c r="N920" s="80">
        <v>38982.870000000003</v>
      </c>
      <c r="O920" s="54"/>
      <c r="P920" s="81">
        <v>116948.62</v>
      </c>
      <c r="GO920" s="50"/>
      <c r="GP920" s="50"/>
      <c r="GQ920" s="50"/>
      <c r="GR920" s="50"/>
      <c r="GS920" s="50"/>
      <c r="GT920" s="50"/>
      <c r="GU920" s="50"/>
      <c r="GW920" s="8"/>
      <c r="GX920" s="8"/>
      <c r="GY920" s="8"/>
      <c r="GZ920" s="50"/>
      <c r="HA920" s="8"/>
      <c r="HB920" s="8"/>
      <c r="HC920" s="50" t="s">
        <v>109</v>
      </c>
      <c r="HE920" s="181"/>
      <c r="HF920" s="50"/>
      <c r="HH920" s="50"/>
      <c r="HI920" s="50"/>
    </row>
    <row r="921" spans="1:217" s="1" customFormat="1" ht="0.75" customHeight="1">
      <c r="A921" s="86"/>
      <c r="B921" s="87"/>
      <c r="C921" s="87"/>
      <c r="D921" s="87"/>
      <c r="E921" s="87"/>
      <c r="F921" s="87"/>
      <c r="G921" s="87"/>
      <c r="H921" s="88"/>
      <c r="I921" s="89"/>
      <c r="J921" s="89"/>
      <c r="K921" s="89"/>
      <c r="L921" s="90"/>
      <c r="M921" s="89"/>
      <c r="N921" s="90"/>
      <c r="O921" s="89"/>
      <c r="P921" s="91"/>
      <c r="GO921" s="50"/>
      <c r="GP921" s="50"/>
      <c r="GQ921" s="50"/>
      <c r="GR921" s="50"/>
      <c r="GS921" s="50"/>
      <c r="GT921" s="50"/>
      <c r="GU921" s="50"/>
      <c r="GW921" s="8"/>
      <c r="GX921" s="8"/>
      <c r="GY921" s="8"/>
      <c r="GZ921" s="50"/>
      <c r="HA921" s="8"/>
      <c r="HB921" s="8"/>
      <c r="HC921" s="50"/>
      <c r="HE921" s="181"/>
      <c r="HF921" s="50"/>
      <c r="HH921" s="50"/>
      <c r="HI921" s="50"/>
    </row>
    <row r="922" spans="1:217" s="1" customFormat="1" ht="22.5">
      <c r="A922" s="51" t="s">
        <v>482</v>
      </c>
      <c r="B922" s="52" t="s">
        <v>216</v>
      </c>
      <c r="C922" s="580" t="s">
        <v>217</v>
      </c>
      <c r="D922" s="580"/>
      <c r="E922" s="580"/>
      <c r="F922" s="580"/>
      <c r="G922" s="580"/>
      <c r="H922" s="53" t="s">
        <v>61</v>
      </c>
      <c r="I922" s="54">
        <v>3</v>
      </c>
      <c r="J922" s="55">
        <v>1</v>
      </c>
      <c r="K922" s="55">
        <v>3</v>
      </c>
      <c r="L922" s="57"/>
      <c r="M922" s="54"/>
      <c r="N922" s="57"/>
      <c r="O922" s="54"/>
      <c r="P922" s="58"/>
      <c r="Q922" s="59"/>
      <c r="R922" s="60"/>
      <c r="GO922" s="50"/>
      <c r="GP922" s="50"/>
      <c r="GQ922" s="50" t="s">
        <v>217</v>
      </c>
      <c r="GR922" s="50" t="s">
        <v>6</v>
      </c>
      <c r="GS922" s="50" t="s">
        <v>6</v>
      </c>
      <c r="GT922" s="50" t="s">
        <v>6</v>
      </c>
      <c r="GU922" s="50" t="s">
        <v>6</v>
      </c>
      <c r="GW922" s="8"/>
      <c r="GX922" s="8"/>
      <c r="GY922" s="8"/>
      <c r="GZ922" s="50"/>
      <c r="HA922" s="8"/>
      <c r="HB922" s="8"/>
      <c r="HC922" s="50"/>
      <c r="HE922" s="181"/>
      <c r="HF922" s="50"/>
      <c r="HH922" s="50"/>
      <c r="HI922" s="50"/>
    </row>
    <row r="923" spans="1:217" s="1" customFormat="1" ht="15">
      <c r="A923" s="61"/>
      <c r="B923" s="62"/>
      <c r="C923" s="578" t="s">
        <v>483</v>
      </c>
      <c r="D923" s="578"/>
      <c r="E923" s="578"/>
      <c r="F923" s="578"/>
      <c r="G923" s="578"/>
      <c r="H923" s="578"/>
      <c r="I923" s="578"/>
      <c r="J923" s="578"/>
      <c r="K923" s="578"/>
      <c r="L923" s="578"/>
      <c r="M923" s="578"/>
      <c r="N923" s="578"/>
      <c r="O923" s="578"/>
      <c r="P923" s="585"/>
      <c r="GO923" s="50"/>
      <c r="GP923" s="50"/>
      <c r="GQ923" s="50"/>
      <c r="GR923" s="50"/>
      <c r="GS923" s="50"/>
      <c r="GT923" s="50"/>
      <c r="GU923" s="50"/>
      <c r="GW923" s="8"/>
      <c r="GX923" s="8"/>
      <c r="GY923" s="8"/>
      <c r="GZ923" s="50"/>
      <c r="HA923" s="8"/>
      <c r="HB923" s="8"/>
      <c r="HC923" s="50"/>
      <c r="HD923" s="63" t="s">
        <v>483</v>
      </c>
      <c r="HE923" s="181"/>
      <c r="HF923" s="50"/>
      <c r="HH923" s="50"/>
      <c r="HI923" s="50"/>
    </row>
    <row r="924" spans="1:217" s="1" customFormat="1" ht="23.25">
      <c r="A924" s="64"/>
      <c r="B924" s="65" t="s">
        <v>62</v>
      </c>
      <c r="C924" s="572" t="s">
        <v>63</v>
      </c>
      <c r="D924" s="572"/>
      <c r="E924" s="572"/>
      <c r="F924" s="572"/>
      <c r="G924" s="572"/>
      <c r="H924" s="572"/>
      <c r="I924" s="572"/>
      <c r="J924" s="572"/>
      <c r="K924" s="572"/>
      <c r="L924" s="572"/>
      <c r="M924" s="572"/>
      <c r="N924" s="572"/>
      <c r="O924" s="572"/>
      <c r="P924" s="587"/>
      <c r="GO924" s="50"/>
      <c r="GP924" s="50"/>
      <c r="GQ924" s="50"/>
      <c r="GR924" s="50"/>
      <c r="GS924" s="50"/>
      <c r="GT924" s="50"/>
      <c r="GU924" s="50"/>
      <c r="GV924" s="63" t="s">
        <v>63</v>
      </c>
      <c r="GW924" s="8"/>
      <c r="GX924" s="8"/>
      <c r="GY924" s="8"/>
      <c r="GZ924" s="50"/>
      <c r="HA924" s="8"/>
      <c r="HB924" s="8"/>
      <c r="HC924" s="50"/>
      <c r="HE924" s="181"/>
      <c r="HF924" s="50"/>
      <c r="HH924" s="50"/>
      <c r="HI924" s="50"/>
    </row>
    <row r="925" spans="1:217" s="1" customFormat="1" ht="22.5">
      <c r="A925" s="64"/>
      <c r="B925" s="65" t="s">
        <v>208</v>
      </c>
      <c r="C925" s="572" t="s">
        <v>209</v>
      </c>
      <c r="D925" s="572"/>
      <c r="E925" s="572"/>
      <c r="F925" s="572"/>
      <c r="G925" s="572"/>
      <c r="H925" s="572"/>
      <c r="I925" s="572"/>
      <c r="J925" s="572"/>
      <c r="K925" s="572"/>
      <c r="L925" s="572"/>
      <c r="M925" s="572"/>
      <c r="N925" s="572"/>
      <c r="O925" s="572"/>
      <c r="P925" s="587"/>
      <c r="GO925" s="50"/>
      <c r="GP925" s="50"/>
      <c r="GQ925" s="50"/>
      <c r="GR925" s="50"/>
      <c r="GS925" s="50"/>
      <c r="GT925" s="50"/>
      <c r="GU925" s="50"/>
      <c r="GV925" s="63" t="s">
        <v>209</v>
      </c>
      <c r="GW925" s="8"/>
      <c r="GX925" s="8"/>
      <c r="GY925" s="8"/>
      <c r="GZ925" s="50"/>
      <c r="HA925" s="8"/>
      <c r="HB925" s="8"/>
      <c r="HC925" s="50"/>
      <c r="HE925" s="181"/>
      <c r="HF925" s="50"/>
      <c r="HH925" s="50"/>
      <c r="HI925" s="50"/>
    </row>
    <row r="926" spans="1:217" s="1" customFormat="1" ht="15">
      <c r="A926" s="66"/>
      <c r="B926" s="67" t="s">
        <v>58</v>
      </c>
      <c r="C926" s="581" t="s">
        <v>66</v>
      </c>
      <c r="D926" s="581"/>
      <c r="E926" s="581"/>
      <c r="F926" s="581"/>
      <c r="G926" s="581"/>
      <c r="H926" s="68" t="s">
        <v>67</v>
      </c>
      <c r="I926" s="69"/>
      <c r="J926" s="69"/>
      <c r="K926" s="128">
        <v>5.9328000000000003</v>
      </c>
      <c r="L926" s="70"/>
      <c r="M926" s="69"/>
      <c r="N926" s="70"/>
      <c r="O926" s="69"/>
      <c r="P926" s="71">
        <v>4731.1099999999997</v>
      </c>
      <c r="GO926" s="50"/>
      <c r="GP926" s="50"/>
      <c r="GQ926" s="50"/>
      <c r="GR926" s="50"/>
      <c r="GS926" s="50"/>
      <c r="GT926" s="50"/>
      <c r="GU926" s="50"/>
      <c r="GW926" s="8" t="s">
        <v>66</v>
      </c>
      <c r="GX926" s="8"/>
      <c r="GY926" s="8"/>
      <c r="GZ926" s="50"/>
      <c r="HA926" s="8"/>
      <c r="HB926" s="8"/>
      <c r="HC926" s="50"/>
      <c r="HE926" s="181"/>
      <c r="HF926" s="50"/>
      <c r="HH926" s="50"/>
      <c r="HI926" s="50"/>
    </row>
    <row r="927" spans="1:217" s="1" customFormat="1" ht="15">
      <c r="A927" s="73"/>
      <c r="B927" s="67" t="s">
        <v>68</v>
      </c>
      <c r="C927" s="581" t="s">
        <v>69</v>
      </c>
      <c r="D927" s="581"/>
      <c r="E927" s="581"/>
      <c r="F927" s="581"/>
      <c r="G927" s="581"/>
      <c r="H927" s="68" t="s">
        <v>67</v>
      </c>
      <c r="I927" s="96">
        <v>4.12</v>
      </c>
      <c r="J927" s="96">
        <v>0.48</v>
      </c>
      <c r="K927" s="128">
        <v>5.9328000000000003</v>
      </c>
      <c r="L927" s="129"/>
      <c r="M927" s="130"/>
      <c r="N927" s="77">
        <v>797.45</v>
      </c>
      <c r="O927" s="69"/>
      <c r="P927" s="71">
        <v>4731.1099999999997</v>
      </c>
      <c r="GO927" s="50"/>
      <c r="GP927" s="50"/>
      <c r="GQ927" s="50"/>
      <c r="GR927" s="50"/>
      <c r="GS927" s="50"/>
      <c r="GT927" s="50"/>
      <c r="GU927" s="50"/>
      <c r="GW927" s="8"/>
      <c r="GX927" s="8" t="s">
        <v>69</v>
      </c>
      <c r="GY927" s="8"/>
      <c r="GZ927" s="50"/>
      <c r="HA927" s="8"/>
      <c r="HB927" s="8"/>
      <c r="HC927" s="50"/>
      <c r="HE927" s="181"/>
      <c r="HF927" s="50"/>
      <c r="HH927" s="50"/>
      <c r="HI927" s="50"/>
    </row>
    <row r="928" spans="1:217" s="1" customFormat="1" ht="15">
      <c r="A928" s="66"/>
      <c r="B928" s="67" t="s">
        <v>70</v>
      </c>
      <c r="C928" s="581" t="s">
        <v>71</v>
      </c>
      <c r="D928" s="581"/>
      <c r="E928" s="581"/>
      <c r="F928" s="581"/>
      <c r="G928" s="581"/>
      <c r="H928" s="68"/>
      <c r="I928" s="69"/>
      <c r="J928" s="69"/>
      <c r="K928" s="69"/>
      <c r="L928" s="70"/>
      <c r="M928" s="69"/>
      <c r="N928" s="70"/>
      <c r="O928" s="69"/>
      <c r="P928" s="83">
        <v>487</v>
      </c>
      <c r="GO928" s="50"/>
      <c r="GP928" s="50"/>
      <c r="GQ928" s="50"/>
      <c r="GR928" s="50"/>
      <c r="GS928" s="50"/>
      <c r="GT928" s="50"/>
      <c r="GU928" s="50"/>
      <c r="GW928" s="8" t="s">
        <v>71</v>
      </c>
      <c r="GX928" s="8"/>
      <c r="GY928" s="8"/>
      <c r="GZ928" s="50"/>
      <c r="HA928" s="8"/>
      <c r="HB928" s="8"/>
      <c r="HC928" s="50"/>
      <c r="HE928" s="181"/>
      <c r="HF928" s="50"/>
      <c r="HH928" s="50"/>
      <c r="HI928" s="50"/>
    </row>
    <row r="929" spans="1:217" s="1" customFormat="1" ht="15">
      <c r="A929" s="66"/>
      <c r="B929" s="67"/>
      <c r="C929" s="581" t="s">
        <v>72</v>
      </c>
      <c r="D929" s="581"/>
      <c r="E929" s="581"/>
      <c r="F929" s="581"/>
      <c r="G929" s="581"/>
      <c r="H929" s="68" t="s">
        <v>67</v>
      </c>
      <c r="I929" s="69"/>
      <c r="J929" s="69"/>
      <c r="K929" s="128">
        <v>2.2896000000000001</v>
      </c>
      <c r="L929" s="70"/>
      <c r="M929" s="69"/>
      <c r="N929" s="70"/>
      <c r="O929" s="69"/>
      <c r="P929" s="71">
        <v>1841.61</v>
      </c>
      <c r="GO929" s="50"/>
      <c r="GP929" s="50"/>
      <c r="GQ929" s="50"/>
      <c r="GR929" s="50"/>
      <c r="GS929" s="50"/>
      <c r="GT929" s="50"/>
      <c r="GU929" s="50"/>
      <c r="GW929" s="8" t="s">
        <v>72</v>
      </c>
      <c r="GX929" s="8"/>
      <c r="GY929" s="8"/>
      <c r="GZ929" s="50"/>
      <c r="HA929" s="8"/>
      <c r="HB929" s="8"/>
      <c r="HC929" s="50"/>
      <c r="HE929" s="181"/>
      <c r="HF929" s="50"/>
      <c r="HH929" s="50"/>
      <c r="HI929" s="50"/>
    </row>
    <row r="930" spans="1:217" s="1" customFormat="1" ht="15">
      <c r="A930" s="73"/>
      <c r="B930" s="67" t="s">
        <v>73</v>
      </c>
      <c r="C930" s="581" t="s">
        <v>74</v>
      </c>
      <c r="D930" s="581"/>
      <c r="E930" s="581"/>
      <c r="F930" s="581"/>
      <c r="G930" s="581"/>
      <c r="H930" s="68" t="s">
        <v>75</v>
      </c>
      <c r="I930" s="96">
        <v>0.04</v>
      </c>
      <c r="J930" s="96">
        <v>0.48</v>
      </c>
      <c r="K930" s="128">
        <v>5.7599999999999998E-2</v>
      </c>
      <c r="L930" s="129"/>
      <c r="M930" s="130"/>
      <c r="N930" s="77">
        <v>2027.59</v>
      </c>
      <c r="O930" s="69"/>
      <c r="P930" s="71">
        <v>116.79</v>
      </c>
      <c r="GO930" s="50"/>
      <c r="GP930" s="50"/>
      <c r="GQ930" s="50"/>
      <c r="GR930" s="50"/>
      <c r="GS930" s="50"/>
      <c r="GT930" s="50"/>
      <c r="GU930" s="50"/>
      <c r="GW930" s="8"/>
      <c r="GX930" s="8" t="s">
        <v>74</v>
      </c>
      <c r="GY930" s="8"/>
      <c r="GZ930" s="50"/>
      <c r="HA930" s="8"/>
      <c r="HB930" s="8"/>
      <c r="HC930" s="50"/>
      <c r="HE930" s="181"/>
      <c r="HF930" s="50"/>
      <c r="HH930" s="50"/>
      <c r="HI930" s="50"/>
    </row>
    <row r="931" spans="1:217" s="1" customFormat="1" ht="15">
      <c r="A931" s="78"/>
      <c r="B931" s="67" t="s">
        <v>76</v>
      </c>
      <c r="C931" s="581" t="s">
        <v>77</v>
      </c>
      <c r="D931" s="581"/>
      <c r="E931" s="581"/>
      <c r="F931" s="581"/>
      <c r="G931" s="581"/>
      <c r="H931" s="68" t="s">
        <v>67</v>
      </c>
      <c r="I931" s="96">
        <v>0.04</v>
      </c>
      <c r="J931" s="96">
        <v>0.48</v>
      </c>
      <c r="K931" s="128">
        <v>5.7599999999999998E-2</v>
      </c>
      <c r="L931" s="70"/>
      <c r="M931" s="69"/>
      <c r="N931" s="77">
        <v>1071.2</v>
      </c>
      <c r="O931" s="69"/>
      <c r="P931" s="83">
        <v>61.7</v>
      </c>
      <c r="GO931" s="50"/>
      <c r="GP931" s="50"/>
      <c r="GQ931" s="50"/>
      <c r="GR931" s="50"/>
      <c r="GS931" s="50"/>
      <c r="GT931" s="50"/>
      <c r="GU931" s="50"/>
      <c r="GW931" s="8"/>
      <c r="GX931" s="8"/>
      <c r="GY931" s="8" t="s">
        <v>77</v>
      </c>
      <c r="GZ931" s="50"/>
      <c r="HA931" s="8"/>
      <c r="HB931" s="8"/>
      <c r="HC931" s="50"/>
      <c r="HE931" s="181"/>
      <c r="HF931" s="50"/>
      <c r="HH931" s="50"/>
      <c r="HI931" s="50"/>
    </row>
    <row r="932" spans="1:217" s="1" customFormat="1" ht="15">
      <c r="A932" s="73"/>
      <c r="B932" s="67" t="s">
        <v>150</v>
      </c>
      <c r="C932" s="581" t="s">
        <v>151</v>
      </c>
      <c r="D932" s="581"/>
      <c r="E932" s="581"/>
      <c r="F932" s="581"/>
      <c r="G932" s="581"/>
      <c r="H932" s="68" t="s">
        <v>75</v>
      </c>
      <c r="I932" s="96">
        <v>1.26</v>
      </c>
      <c r="J932" s="96">
        <v>0.48</v>
      </c>
      <c r="K932" s="128">
        <v>1.8144</v>
      </c>
      <c r="L932" s="95">
        <v>1.75</v>
      </c>
      <c r="M932" s="76">
        <v>1.84</v>
      </c>
      <c r="N932" s="77">
        <v>3.22</v>
      </c>
      <c r="O932" s="69"/>
      <c r="P932" s="71">
        <v>5.84</v>
      </c>
      <c r="GO932" s="50"/>
      <c r="GP932" s="50"/>
      <c r="GQ932" s="50"/>
      <c r="GR932" s="50"/>
      <c r="GS932" s="50"/>
      <c r="GT932" s="50"/>
      <c r="GU932" s="50"/>
      <c r="GW932" s="8"/>
      <c r="GX932" s="8" t="s">
        <v>151</v>
      </c>
      <c r="GY932" s="8"/>
      <c r="GZ932" s="50"/>
      <c r="HA932" s="8"/>
      <c r="HB932" s="8"/>
      <c r="HC932" s="50"/>
      <c r="HE932" s="181"/>
      <c r="HF932" s="50"/>
      <c r="HH932" s="50"/>
      <c r="HI932" s="50"/>
    </row>
    <row r="933" spans="1:217" s="1" customFormat="1" ht="15">
      <c r="A933" s="73"/>
      <c r="B933" s="67" t="s">
        <v>112</v>
      </c>
      <c r="C933" s="581" t="s">
        <v>113</v>
      </c>
      <c r="D933" s="581"/>
      <c r="E933" s="581"/>
      <c r="F933" s="581"/>
      <c r="G933" s="581"/>
      <c r="H933" s="68" t="s">
        <v>75</v>
      </c>
      <c r="I933" s="96">
        <v>1.51</v>
      </c>
      <c r="J933" s="96">
        <v>0.48</v>
      </c>
      <c r="K933" s="128">
        <v>2.1743999999999999</v>
      </c>
      <c r="L933" s="95">
        <v>104.99</v>
      </c>
      <c r="M933" s="76">
        <v>1.42</v>
      </c>
      <c r="N933" s="77">
        <v>149.09</v>
      </c>
      <c r="O933" s="69"/>
      <c r="P933" s="71">
        <v>324.18</v>
      </c>
      <c r="GO933" s="50"/>
      <c r="GP933" s="50"/>
      <c r="GQ933" s="50"/>
      <c r="GR933" s="50"/>
      <c r="GS933" s="50"/>
      <c r="GT933" s="50"/>
      <c r="GU933" s="50"/>
      <c r="GW933" s="8"/>
      <c r="GX933" s="8" t="s">
        <v>113</v>
      </c>
      <c r="GY933" s="8"/>
      <c r="GZ933" s="50"/>
      <c r="HA933" s="8"/>
      <c r="HB933" s="8"/>
      <c r="HC933" s="50"/>
      <c r="HE933" s="181"/>
      <c r="HF933" s="50"/>
      <c r="HH933" s="50"/>
      <c r="HI933" s="50"/>
    </row>
    <row r="934" spans="1:217" s="1" customFormat="1" ht="15">
      <c r="A934" s="78"/>
      <c r="B934" s="67" t="s">
        <v>80</v>
      </c>
      <c r="C934" s="581" t="s">
        <v>81</v>
      </c>
      <c r="D934" s="581"/>
      <c r="E934" s="581"/>
      <c r="F934" s="581"/>
      <c r="G934" s="581"/>
      <c r="H934" s="68" t="s">
        <v>67</v>
      </c>
      <c r="I934" s="96">
        <v>1.51</v>
      </c>
      <c r="J934" s="96">
        <v>0.48</v>
      </c>
      <c r="K934" s="128">
        <v>2.1743999999999999</v>
      </c>
      <c r="L934" s="70"/>
      <c r="M934" s="69"/>
      <c r="N934" s="173">
        <v>797.45</v>
      </c>
      <c r="O934" s="69"/>
      <c r="P934" s="71">
        <v>1733.98</v>
      </c>
      <c r="GO934" s="50"/>
      <c r="GP934" s="50"/>
      <c r="GQ934" s="50"/>
      <c r="GR934" s="50"/>
      <c r="GS934" s="50"/>
      <c r="GT934" s="50"/>
      <c r="GU934" s="50"/>
      <c r="GW934" s="8"/>
      <c r="GX934" s="8"/>
      <c r="GY934" s="8" t="s">
        <v>81</v>
      </c>
      <c r="GZ934" s="50"/>
      <c r="HA934" s="8"/>
      <c r="HB934" s="8"/>
      <c r="HC934" s="50"/>
      <c r="HE934" s="181"/>
      <c r="HF934" s="50"/>
      <c r="HH934" s="50"/>
      <c r="HI934" s="50"/>
    </row>
    <row r="935" spans="1:217" s="1" customFormat="1" ht="15">
      <c r="A935" s="73"/>
      <c r="B935" s="67" t="s">
        <v>78</v>
      </c>
      <c r="C935" s="581" t="s">
        <v>79</v>
      </c>
      <c r="D935" s="581"/>
      <c r="E935" s="581"/>
      <c r="F935" s="581"/>
      <c r="G935" s="581"/>
      <c r="H935" s="68" t="s">
        <v>75</v>
      </c>
      <c r="I935" s="96">
        <v>0.04</v>
      </c>
      <c r="J935" s="96">
        <v>0.48</v>
      </c>
      <c r="K935" s="128">
        <v>5.7599999999999998E-2</v>
      </c>
      <c r="L935" s="95">
        <v>477.92</v>
      </c>
      <c r="M935" s="76">
        <v>1.46</v>
      </c>
      <c r="N935" s="77">
        <v>697.76</v>
      </c>
      <c r="O935" s="69"/>
      <c r="P935" s="71">
        <v>40.19</v>
      </c>
      <c r="GO935" s="50"/>
      <c r="GP935" s="50"/>
      <c r="GQ935" s="50"/>
      <c r="GR935" s="50"/>
      <c r="GS935" s="50"/>
      <c r="GT935" s="50"/>
      <c r="GU935" s="50"/>
      <c r="GW935" s="8"/>
      <c r="GX935" s="8" t="s">
        <v>79</v>
      </c>
      <c r="GY935" s="8"/>
      <c r="GZ935" s="50"/>
      <c r="HA935" s="8"/>
      <c r="HB935" s="8"/>
      <c r="HC935" s="50"/>
      <c r="HE935" s="181"/>
      <c r="HF935" s="50"/>
      <c r="HH935" s="50"/>
      <c r="HI935" s="50"/>
    </row>
    <row r="936" spans="1:217" s="1" customFormat="1" ht="15">
      <c r="A936" s="78"/>
      <c r="B936" s="67" t="s">
        <v>80</v>
      </c>
      <c r="C936" s="581" t="s">
        <v>81</v>
      </c>
      <c r="D936" s="581"/>
      <c r="E936" s="581"/>
      <c r="F936" s="581"/>
      <c r="G936" s="581"/>
      <c r="H936" s="68" t="s">
        <v>67</v>
      </c>
      <c r="I936" s="96">
        <v>0.04</v>
      </c>
      <c r="J936" s="96">
        <v>0.48</v>
      </c>
      <c r="K936" s="128">
        <v>5.7599999999999998E-2</v>
      </c>
      <c r="L936" s="70"/>
      <c r="M936" s="69"/>
      <c r="N936" s="173">
        <v>797.45</v>
      </c>
      <c r="O936" s="69"/>
      <c r="P936" s="83">
        <v>45.93</v>
      </c>
      <c r="GO936" s="50"/>
      <c r="GP936" s="50"/>
      <c r="GQ936" s="50"/>
      <c r="GR936" s="50"/>
      <c r="GS936" s="50"/>
      <c r="GT936" s="50"/>
      <c r="GU936" s="50"/>
      <c r="GW936" s="8"/>
      <c r="GX936" s="8"/>
      <c r="GY936" s="8" t="s">
        <v>81</v>
      </c>
      <c r="GZ936" s="50"/>
      <c r="HA936" s="8"/>
      <c r="HB936" s="8"/>
      <c r="HC936" s="50"/>
      <c r="HE936" s="181"/>
      <c r="HF936" s="50"/>
      <c r="HH936" s="50"/>
      <c r="HI936" s="50"/>
    </row>
    <row r="937" spans="1:217" s="1" customFormat="1" ht="15">
      <c r="A937" s="66"/>
      <c r="B937" s="67" t="s">
        <v>84</v>
      </c>
      <c r="C937" s="581" t="s">
        <v>85</v>
      </c>
      <c r="D937" s="581"/>
      <c r="E937" s="581"/>
      <c r="F937" s="581"/>
      <c r="G937" s="581"/>
      <c r="H937" s="68"/>
      <c r="I937" s="69"/>
      <c r="J937" s="69"/>
      <c r="K937" s="69"/>
      <c r="L937" s="70"/>
      <c r="M937" s="69"/>
      <c r="N937" s="70"/>
      <c r="O937" s="69"/>
      <c r="P937" s="83">
        <v>0</v>
      </c>
      <c r="GO937" s="50"/>
      <c r="GP937" s="50"/>
      <c r="GQ937" s="50"/>
      <c r="GR937" s="50"/>
      <c r="GS937" s="50"/>
      <c r="GT937" s="50"/>
      <c r="GU937" s="50"/>
      <c r="GW937" s="8" t="s">
        <v>85</v>
      </c>
      <c r="GX937" s="8"/>
      <c r="GY937" s="8"/>
      <c r="GZ937" s="50"/>
      <c r="HA937" s="8"/>
      <c r="HB937" s="8"/>
      <c r="HC937" s="50"/>
      <c r="HE937" s="181"/>
      <c r="HF937" s="50"/>
      <c r="HH937" s="50"/>
      <c r="HI937" s="50"/>
    </row>
    <row r="938" spans="1:217" s="1" customFormat="1" ht="15">
      <c r="A938" s="73"/>
      <c r="B938" s="67" t="s">
        <v>86</v>
      </c>
      <c r="C938" s="581" t="s">
        <v>87</v>
      </c>
      <c r="D938" s="581"/>
      <c r="E938" s="581"/>
      <c r="F938" s="581"/>
      <c r="G938" s="581"/>
      <c r="H938" s="68" t="s">
        <v>88</v>
      </c>
      <c r="I938" s="172">
        <v>8.0000000000000007E-5</v>
      </c>
      <c r="J938" s="82">
        <v>0</v>
      </c>
      <c r="K938" s="82">
        <v>0</v>
      </c>
      <c r="L938" s="75">
        <v>144581.54999999999</v>
      </c>
      <c r="M938" s="76">
        <v>1.31</v>
      </c>
      <c r="N938" s="77">
        <v>189401.83</v>
      </c>
      <c r="O938" s="69"/>
      <c r="P938" s="71">
        <v>0</v>
      </c>
      <c r="GO938" s="50"/>
      <c r="GP938" s="50"/>
      <c r="GQ938" s="50"/>
      <c r="GR938" s="50"/>
      <c r="GS938" s="50"/>
      <c r="GT938" s="50"/>
      <c r="GU938" s="50"/>
      <c r="GW938" s="8"/>
      <c r="GX938" s="8" t="s">
        <v>87</v>
      </c>
      <c r="GY938" s="8"/>
      <c r="GZ938" s="50"/>
      <c r="HA938" s="8"/>
      <c r="HB938" s="8"/>
      <c r="HC938" s="50"/>
      <c r="HE938" s="181"/>
      <c r="HF938" s="50"/>
      <c r="HH938" s="50"/>
      <c r="HI938" s="50"/>
    </row>
    <row r="939" spans="1:217" s="1" customFormat="1" ht="15">
      <c r="A939" s="79"/>
      <c r="B939" s="65"/>
      <c r="C939" s="579" t="s">
        <v>99</v>
      </c>
      <c r="D939" s="579"/>
      <c r="E939" s="579"/>
      <c r="F939" s="579"/>
      <c r="G939" s="579"/>
      <c r="H939" s="53"/>
      <c r="I939" s="54"/>
      <c r="J939" s="54"/>
      <c r="K939" s="54"/>
      <c r="L939" s="57"/>
      <c r="M939" s="54"/>
      <c r="N939" s="80"/>
      <c r="O939" s="54"/>
      <c r="P939" s="81">
        <v>7059.72</v>
      </c>
      <c r="GO939" s="50"/>
      <c r="GP939" s="50"/>
      <c r="GQ939" s="50"/>
      <c r="GR939" s="50"/>
      <c r="GS939" s="50"/>
      <c r="GT939" s="50"/>
      <c r="GU939" s="50"/>
      <c r="GW939" s="8"/>
      <c r="GX939" s="8"/>
      <c r="GY939" s="8"/>
      <c r="GZ939" s="50" t="s">
        <v>99</v>
      </c>
      <c r="HA939" s="8"/>
      <c r="HB939" s="8"/>
      <c r="HC939" s="50"/>
      <c r="HE939" s="181"/>
      <c r="HF939" s="50"/>
      <c r="HH939" s="50"/>
      <c r="HI939" s="50"/>
    </row>
    <row r="940" spans="1:217" s="1" customFormat="1" ht="15">
      <c r="A940" s="78" t="s">
        <v>484</v>
      </c>
      <c r="B940" s="67" t="s">
        <v>101</v>
      </c>
      <c r="C940" s="581" t="s">
        <v>102</v>
      </c>
      <c r="D940" s="581"/>
      <c r="E940" s="581"/>
      <c r="F940" s="581"/>
      <c r="G940" s="581"/>
      <c r="H940" s="68" t="s">
        <v>103</v>
      </c>
      <c r="I940" s="82">
        <v>2</v>
      </c>
      <c r="J940" s="69"/>
      <c r="K940" s="82">
        <v>2</v>
      </c>
      <c r="L940" s="70"/>
      <c r="M940" s="69"/>
      <c r="N940" s="70"/>
      <c r="O940" s="74">
        <v>0.4</v>
      </c>
      <c r="P940" s="83">
        <v>78.849999999999994</v>
      </c>
      <c r="GO940" s="50"/>
      <c r="GP940" s="50"/>
      <c r="GQ940" s="50"/>
      <c r="GR940" s="50"/>
      <c r="GS940" s="50"/>
      <c r="GT940" s="50"/>
      <c r="GU940" s="50"/>
      <c r="GW940" s="8"/>
      <c r="GX940" s="8"/>
      <c r="GY940" s="8"/>
      <c r="GZ940" s="50"/>
      <c r="HA940" s="8" t="s">
        <v>102</v>
      </c>
      <c r="HB940" s="8"/>
      <c r="HC940" s="50"/>
      <c r="HE940" s="181"/>
      <c r="HF940" s="50"/>
      <c r="HH940" s="50"/>
      <c r="HI940" s="50"/>
    </row>
    <row r="941" spans="1:217" s="1" customFormat="1" ht="15">
      <c r="A941" s="78"/>
      <c r="B941" s="67"/>
      <c r="C941" s="581" t="s">
        <v>104</v>
      </c>
      <c r="D941" s="581"/>
      <c r="E941" s="581"/>
      <c r="F941" s="581"/>
      <c r="G941" s="581"/>
      <c r="H941" s="68"/>
      <c r="I941" s="69"/>
      <c r="J941" s="69"/>
      <c r="K941" s="69"/>
      <c r="L941" s="70"/>
      <c r="M941" s="69"/>
      <c r="N941" s="70"/>
      <c r="O941" s="69"/>
      <c r="P941" s="71">
        <v>6572.72</v>
      </c>
      <c r="GO941" s="50"/>
      <c r="GP941" s="50"/>
      <c r="GQ941" s="50"/>
      <c r="GR941" s="50"/>
      <c r="GS941" s="50"/>
      <c r="GT941" s="50"/>
      <c r="GU941" s="50"/>
      <c r="GW941" s="8"/>
      <c r="GX941" s="8"/>
      <c r="GY941" s="8"/>
      <c r="GZ941" s="50"/>
      <c r="HA941" s="8"/>
      <c r="HB941" s="8" t="s">
        <v>104</v>
      </c>
      <c r="HC941" s="50"/>
      <c r="HE941" s="181"/>
      <c r="HF941" s="50"/>
      <c r="HH941" s="50"/>
      <c r="HI941" s="50"/>
    </row>
    <row r="942" spans="1:217" s="1" customFormat="1" ht="15">
      <c r="A942" s="78"/>
      <c r="B942" s="67" t="s">
        <v>105</v>
      </c>
      <c r="C942" s="581" t="s">
        <v>106</v>
      </c>
      <c r="D942" s="581"/>
      <c r="E942" s="581"/>
      <c r="F942" s="581"/>
      <c r="G942" s="581"/>
      <c r="H942" s="68" t="s">
        <v>103</v>
      </c>
      <c r="I942" s="82">
        <v>98</v>
      </c>
      <c r="J942" s="69"/>
      <c r="K942" s="82">
        <v>98</v>
      </c>
      <c r="L942" s="70"/>
      <c r="M942" s="69"/>
      <c r="N942" s="70"/>
      <c r="O942" s="69"/>
      <c r="P942" s="71">
        <v>6441.27</v>
      </c>
      <c r="GO942" s="50"/>
      <c r="GP942" s="50"/>
      <c r="GQ942" s="50"/>
      <c r="GR942" s="50"/>
      <c r="GS942" s="50"/>
      <c r="GT942" s="50"/>
      <c r="GU942" s="50"/>
      <c r="GW942" s="8"/>
      <c r="GX942" s="8"/>
      <c r="GY942" s="8"/>
      <c r="GZ942" s="50"/>
      <c r="HA942" s="8"/>
      <c r="HB942" s="8" t="s">
        <v>106</v>
      </c>
      <c r="HC942" s="50"/>
      <c r="HE942" s="181"/>
      <c r="HF942" s="50"/>
      <c r="HH942" s="50"/>
      <c r="HI942" s="50"/>
    </row>
    <row r="943" spans="1:217" s="1" customFormat="1" ht="15">
      <c r="A943" s="78"/>
      <c r="B943" s="67" t="s">
        <v>107</v>
      </c>
      <c r="C943" s="581" t="s">
        <v>108</v>
      </c>
      <c r="D943" s="581"/>
      <c r="E943" s="581"/>
      <c r="F943" s="581"/>
      <c r="G943" s="581"/>
      <c r="H943" s="68" t="s">
        <v>103</v>
      </c>
      <c r="I943" s="82">
        <v>51</v>
      </c>
      <c r="J943" s="69"/>
      <c r="K943" s="82">
        <v>51</v>
      </c>
      <c r="L943" s="70"/>
      <c r="M943" s="69"/>
      <c r="N943" s="70"/>
      <c r="O943" s="69"/>
      <c r="P943" s="71">
        <v>3352.09</v>
      </c>
      <c r="GO943" s="50"/>
      <c r="GP943" s="50"/>
      <c r="GQ943" s="50"/>
      <c r="GR943" s="50"/>
      <c r="GS943" s="50"/>
      <c r="GT943" s="50"/>
      <c r="GU943" s="50"/>
      <c r="GW943" s="8"/>
      <c r="GX943" s="8"/>
      <c r="GY943" s="8"/>
      <c r="GZ943" s="50"/>
      <c r="HA943" s="8"/>
      <c r="HB943" s="8" t="s">
        <v>108</v>
      </c>
      <c r="HC943" s="50"/>
      <c r="HE943" s="181"/>
      <c r="HF943" s="50"/>
      <c r="HH943" s="50"/>
      <c r="HI943" s="50"/>
    </row>
    <row r="944" spans="1:217" s="1" customFormat="1" ht="15">
      <c r="A944" s="84"/>
      <c r="B944" s="85"/>
      <c r="C944" s="579" t="s">
        <v>109</v>
      </c>
      <c r="D944" s="579"/>
      <c r="E944" s="579"/>
      <c r="F944" s="579"/>
      <c r="G944" s="579"/>
      <c r="H944" s="53"/>
      <c r="I944" s="54"/>
      <c r="J944" s="54"/>
      <c r="K944" s="54"/>
      <c r="L944" s="57"/>
      <c r="M944" s="54"/>
      <c r="N944" s="80">
        <v>5643.98</v>
      </c>
      <c r="O944" s="54"/>
      <c r="P944" s="81">
        <v>16931.93</v>
      </c>
      <c r="GO944" s="50"/>
      <c r="GP944" s="50"/>
      <c r="GQ944" s="50"/>
      <c r="GR944" s="50"/>
      <c r="GS944" s="50"/>
      <c r="GT944" s="50"/>
      <c r="GU944" s="50"/>
      <c r="GW944" s="8"/>
      <c r="GX944" s="8"/>
      <c r="GY944" s="8"/>
      <c r="GZ944" s="50"/>
      <c r="HA944" s="8"/>
      <c r="HB944" s="8"/>
      <c r="HC944" s="50" t="s">
        <v>109</v>
      </c>
      <c r="HE944" s="181"/>
      <c r="HF944" s="50"/>
      <c r="HH944" s="50"/>
      <c r="HI944" s="50"/>
    </row>
    <row r="945" spans="1:217" s="1" customFormat="1" ht="0.75" customHeight="1">
      <c r="A945" s="86"/>
      <c r="B945" s="87"/>
      <c r="C945" s="87"/>
      <c r="D945" s="87"/>
      <c r="E945" s="87"/>
      <c r="F945" s="87"/>
      <c r="G945" s="87"/>
      <c r="H945" s="88"/>
      <c r="I945" s="89"/>
      <c r="J945" s="89"/>
      <c r="K945" s="89"/>
      <c r="L945" s="90"/>
      <c r="M945" s="89"/>
      <c r="N945" s="90"/>
      <c r="O945" s="89"/>
      <c r="P945" s="91"/>
      <c r="GO945" s="50"/>
      <c r="GP945" s="50"/>
      <c r="GQ945" s="50"/>
      <c r="GR945" s="50"/>
      <c r="GS945" s="50"/>
      <c r="GT945" s="50"/>
      <c r="GU945" s="50"/>
      <c r="GW945" s="8"/>
      <c r="GX945" s="8"/>
      <c r="GY945" s="8"/>
      <c r="GZ945" s="50"/>
      <c r="HA945" s="8"/>
      <c r="HB945" s="8"/>
      <c r="HC945" s="50"/>
      <c r="HE945" s="181"/>
      <c r="HF945" s="50"/>
      <c r="HH945" s="50"/>
      <c r="HI945" s="50"/>
    </row>
    <row r="946" spans="1:217" s="1" customFormat="1" ht="22.5">
      <c r="A946" s="51" t="s">
        <v>485</v>
      </c>
      <c r="B946" s="52" t="s">
        <v>486</v>
      </c>
      <c r="C946" s="580" t="s">
        <v>487</v>
      </c>
      <c r="D946" s="580"/>
      <c r="E946" s="580"/>
      <c r="F946" s="580"/>
      <c r="G946" s="580"/>
      <c r="H946" s="53" t="s">
        <v>61</v>
      </c>
      <c r="I946" s="54">
        <v>1</v>
      </c>
      <c r="J946" s="55">
        <v>1</v>
      </c>
      <c r="K946" s="55">
        <v>1</v>
      </c>
      <c r="L946" s="57"/>
      <c r="M946" s="54"/>
      <c r="N946" s="57"/>
      <c r="O946" s="54"/>
      <c r="P946" s="58"/>
      <c r="Q946" s="59"/>
      <c r="R946" s="60"/>
      <c r="GO946" s="50"/>
      <c r="GP946" s="50"/>
      <c r="GQ946" s="50" t="s">
        <v>487</v>
      </c>
      <c r="GR946" s="50" t="s">
        <v>6</v>
      </c>
      <c r="GS946" s="50" t="s">
        <v>6</v>
      </c>
      <c r="GT946" s="50" t="s">
        <v>6</v>
      </c>
      <c r="GU946" s="50" t="s">
        <v>6</v>
      </c>
      <c r="GW946" s="8"/>
      <c r="GX946" s="8"/>
      <c r="GY946" s="8"/>
      <c r="GZ946" s="50"/>
      <c r="HA946" s="8"/>
      <c r="HB946" s="8"/>
      <c r="HC946" s="50"/>
      <c r="HE946" s="181"/>
      <c r="HF946" s="50"/>
      <c r="HH946" s="50"/>
      <c r="HI946" s="50"/>
    </row>
    <row r="947" spans="1:217" s="1" customFormat="1" ht="23.25">
      <c r="A947" s="64"/>
      <c r="B947" s="65" t="s">
        <v>62</v>
      </c>
      <c r="C947" s="572" t="s">
        <v>63</v>
      </c>
      <c r="D947" s="572"/>
      <c r="E947" s="572"/>
      <c r="F947" s="572"/>
      <c r="G947" s="572"/>
      <c r="H947" s="572"/>
      <c r="I947" s="572"/>
      <c r="J947" s="572"/>
      <c r="K947" s="572"/>
      <c r="L947" s="572"/>
      <c r="M947" s="572"/>
      <c r="N947" s="572"/>
      <c r="O947" s="572"/>
      <c r="P947" s="587"/>
      <c r="GO947" s="50"/>
      <c r="GP947" s="50"/>
      <c r="GQ947" s="50"/>
      <c r="GR947" s="50"/>
      <c r="GS947" s="50"/>
      <c r="GT947" s="50"/>
      <c r="GU947" s="50"/>
      <c r="GV947" s="63" t="s">
        <v>63</v>
      </c>
      <c r="GW947" s="8"/>
      <c r="GX947" s="8"/>
      <c r="GY947" s="8"/>
      <c r="GZ947" s="50"/>
      <c r="HA947" s="8"/>
      <c r="HB947" s="8"/>
      <c r="HC947" s="50"/>
      <c r="HE947" s="181"/>
      <c r="HF947" s="50"/>
      <c r="HH947" s="50"/>
      <c r="HI947" s="50"/>
    </row>
    <row r="948" spans="1:217" s="1" customFormat="1" ht="22.5">
      <c r="A948" s="64"/>
      <c r="B948" s="65" t="s">
        <v>64</v>
      </c>
      <c r="C948" s="572" t="s">
        <v>65</v>
      </c>
      <c r="D948" s="572"/>
      <c r="E948" s="572"/>
      <c r="F948" s="572"/>
      <c r="G948" s="572"/>
      <c r="H948" s="572"/>
      <c r="I948" s="572"/>
      <c r="J948" s="572"/>
      <c r="K948" s="572"/>
      <c r="L948" s="572"/>
      <c r="M948" s="572"/>
      <c r="N948" s="572"/>
      <c r="O948" s="572"/>
      <c r="P948" s="587"/>
      <c r="GO948" s="50"/>
      <c r="GP948" s="50"/>
      <c r="GQ948" s="50"/>
      <c r="GR948" s="50"/>
      <c r="GS948" s="50"/>
      <c r="GT948" s="50"/>
      <c r="GU948" s="50"/>
      <c r="GV948" s="63" t="s">
        <v>65</v>
      </c>
      <c r="GW948" s="8"/>
      <c r="GX948" s="8"/>
      <c r="GY948" s="8"/>
      <c r="GZ948" s="50"/>
      <c r="HA948" s="8"/>
      <c r="HB948" s="8"/>
      <c r="HC948" s="50"/>
      <c r="HE948" s="181"/>
      <c r="HF948" s="50"/>
      <c r="HH948" s="50"/>
      <c r="HI948" s="50"/>
    </row>
    <row r="949" spans="1:217" s="1" customFormat="1" ht="15">
      <c r="A949" s="66"/>
      <c r="B949" s="67" t="s">
        <v>58</v>
      </c>
      <c r="C949" s="581" t="s">
        <v>66</v>
      </c>
      <c r="D949" s="581"/>
      <c r="E949" s="581"/>
      <c r="F949" s="581"/>
      <c r="G949" s="581"/>
      <c r="H949" s="68" t="s">
        <v>67</v>
      </c>
      <c r="I949" s="69"/>
      <c r="J949" s="69"/>
      <c r="K949" s="74">
        <v>115.2</v>
      </c>
      <c r="L949" s="70"/>
      <c r="M949" s="69"/>
      <c r="N949" s="70"/>
      <c r="O949" s="69"/>
      <c r="P949" s="71">
        <v>91866.240000000005</v>
      </c>
      <c r="GO949" s="50"/>
      <c r="GP949" s="50"/>
      <c r="GQ949" s="50"/>
      <c r="GR949" s="50"/>
      <c r="GS949" s="50"/>
      <c r="GT949" s="50"/>
      <c r="GU949" s="50"/>
      <c r="GW949" s="8" t="s">
        <v>66</v>
      </c>
      <c r="GX949" s="8"/>
      <c r="GY949" s="8"/>
      <c r="GZ949" s="50"/>
      <c r="HA949" s="8"/>
      <c r="HB949" s="8"/>
      <c r="HC949" s="50"/>
      <c r="HE949" s="181"/>
      <c r="HF949" s="50"/>
      <c r="HH949" s="50"/>
      <c r="HI949" s="50"/>
    </row>
    <row r="950" spans="1:217" s="1" customFormat="1" ht="15">
      <c r="A950" s="73"/>
      <c r="B950" s="67" t="s">
        <v>68</v>
      </c>
      <c r="C950" s="581" t="s">
        <v>69</v>
      </c>
      <c r="D950" s="581"/>
      <c r="E950" s="581"/>
      <c r="F950" s="581"/>
      <c r="G950" s="581"/>
      <c r="H950" s="68" t="s">
        <v>67</v>
      </c>
      <c r="I950" s="82">
        <v>320</v>
      </c>
      <c r="J950" s="96">
        <v>0.36</v>
      </c>
      <c r="K950" s="74">
        <v>115.2</v>
      </c>
      <c r="L950" s="129"/>
      <c r="M950" s="130"/>
      <c r="N950" s="77">
        <v>797.45</v>
      </c>
      <c r="O950" s="69"/>
      <c r="P950" s="71">
        <v>91866.240000000005</v>
      </c>
      <c r="GO950" s="50"/>
      <c r="GP950" s="50"/>
      <c r="GQ950" s="50"/>
      <c r="GR950" s="50"/>
      <c r="GS950" s="50"/>
      <c r="GT950" s="50"/>
      <c r="GU950" s="50"/>
      <c r="GW950" s="8"/>
      <c r="GX950" s="8" t="s">
        <v>69</v>
      </c>
      <c r="GY950" s="8"/>
      <c r="GZ950" s="50"/>
      <c r="HA950" s="8"/>
      <c r="HB950" s="8"/>
      <c r="HC950" s="50"/>
      <c r="HE950" s="181"/>
      <c r="HF950" s="50"/>
      <c r="HH950" s="50"/>
      <c r="HI950" s="50"/>
    </row>
    <row r="951" spans="1:217" s="1" customFormat="1" ht="15">
      <c r="A951" s="66"/>
      <c r="B951" s="67" t="s">
        <v>70</v>
      </c>
      <c r="C951" s="581" t="s">
        <v>71</v>
      </c>
      <c r="D951" s="581"/>
      <c r="E951" s="581"/>
      <c r="F951" s="581"/>
      <c r="G951" s="581"/>
      <c r="H951" s="68"/>
      <c r="I951" s="69"/>
      <c r="J951" s="69"/>
      <c r="K951" s="69"/>
      <c r="L951" s="70"/>
      <c r="M951" s="69"/>
      <c r="N951" s="70"/>
      <c r="O951" s="69"/>
      <c r="P951" s="71">
        <v>22280.57</v>
      </c>
      <c r="GO951" s="50"/>
      <c r="GP951" s="50"/>
      <c r="GQ951" s="50"/>
      <c r="GR951" s="50"/>
      <c r="GS951" s="50"/>
      <c r="GT951" s="50"/>
      <c r="GU951" s="50"/>
      <c r="GW951" s="8" t="s">
        <v>71</v>
      </c>
      <c r="GX951" s="8"/>
      <c r="GY951" s="8"/>
      <c r="GZ951" s="50"/>
      <c r="HA951" s="8"/>
      <c r="HB951" s="8"/>
      <c r="HC951" s="50"/>
      <c r="HE951" s="181"/>
      <c r="HF951" s="50"/>
      <c r="HH951" s="50"/>
      <c r="HI951" s="50"/>
    </row>
    <row r="952" spans="1:217" s="1" customFormat="1" ht="15">
      <c r="A952" s="66"/>
      <c r="B952" s="67"/>
      <c r="C952" s="581" t="s">
        <v>72</v>
      </c>
      <c r="D952" s="581"/>
      <c r="E952" s="581"/>
      <c r="F952" s="581"/>
      <c r="G952" s="581"/>
      <c r="H952" s="68" t="s">
        <v>67</v>
      </c>
      <c r="I952" s="69"/>
      <c r="J952" s="69"/>
      <c r="K952" s="128">
        <v>11.203200000000001</v>
      </c>
      <c r="L952" s="70"/>
      <c r="M952" s="69"/>
      <c r="N952" s="70"/>
      <c r="O952" s="69"/>
      <c r="P952" s="71">
        <v>11703.25</v>
      </c>
      <c r="GO952" s="50"/>
      <c r="GP952" s="50"/>
      <c r="GQ952" s="50"/>
      <c r="GR952" s="50"/>
      <c r="GS952" s="50"/>
      <c r="GT952" s="50"/>
      <c r="GU952" s="50"/>
      <c r="GW952" s="8" t="s">
        <v>72</v>
      </c>
      <c r="GX952" s="8"/>
      <c r="GY952" s="8"/>
      <c r="GZ952" s="50"/>
      <c r="HA952" s="8"/>
      <c r="HB952" s="8"/>
      <c r="HC952" s="50"/>
      <c r="HE952" s="181"/>
      <c r="HF952" s="50"/>
      <c r="HH952" s="50"/>
      <c r="HI952" s="50"/>
    </row>
    <row r="953" spans="1:217" s="1" customFormat="1" ht="15">
      <c r="A953" s="73"/>
      <c r="B953" s="67" t="s">
        <v>73</v>
      </c>
      <c r="C953" s="581" t="s">
        <v>74</v>
      </c>
      <c r="D953" s="581"/>
      <c r="E953" s="581"/>
      <c r="F953" s="581"/>
      <c r="G953" s="581"/>
      <c r="H953" s="68" t="s">
        <v>75</v>
      </c>
      <c r="I953" s="74">
        <v>28.1</v>
      </c>
      <c r="J953" s="96">
        <v>0.36</v>
      </c>
      <c r="K953" s="127">
        <v>10.116</v>
      </c>
      <c r="L953" s="129"/>
      <c r="M953" s="130"/>
      <c r="N953" s="77">
        <v>2027.59</v>
      </c>
      <c r="O953" s="69"/>
      <c r="P953" s="71">
        <v>20511.099999999999</v>
      </c>
      <c r="GO953" s="50"/>
      <c r="GP953" s="50"/>
      <c r="GQ953" s="50"/>
      <c r="GR953" s="50"/>
      <c r="GS953" s="50"/>
      <c r="GT953" s="50"/>
      <c r="GU953" s="50"/>
      <c r="GW953" s="8"/>
      <c r="GX953" s="8" t="s">
        <v>74</v>
      </c>
      <c r="GY953" s="8"/>
      <c r="GZ953" s="50"/>
      <c r="HA953" s="8"/>
      <c r="HB953" s="8"/>
      <c r="HC953" s="50"/>
      <c r="HE953" s="181"/>
      <c r="HF953" s="50"/>
      <c r="HH953" s="50"/>
      <c r="HI953" s="50"/>
    </row>
    <row r="954" spans="1:217" s="1" customFormat="1" ht="15">
      <c r="A954" s="78"/>
      <c r="B954" s="67" t="s">
        <v>76</v>
      </c>
      <c r="C954" s="581" t="s">
        <v>77</v>
      </c>
      <c r="D954" s="581"/>
      <c r="E954" s="581"/>
      <c r="F954" s="581"/>
      <c r="G954" s="581"/>
      <c r="H954" s="68" t="s">
        <v>67</v>
      </c>
      <c r="I954" s="74">
        <v>28.1</v>
      </c>
      <c r="J954" s="96">
        <v>0.36</v>
      </c>
      <c r="K954" s="127">
        <v>10.116</v>
      </c>
      <c r="L954" s="70"/>
      <c r="M954" s="69"/>
      <c r="N954" s="77">
        <v>1071.2</v>
      </c>
      <c r="O954" s="69"/>
      <c r="P954" s="71">
        <v>10836.26</v>
      </c>
      <c r="GO954" s="50"/>
      <c r="GP954" s="50"/>
      <c r="GQ954" s="50"/>
      <c r="GR954" s="50"/>
      <c r="GS954" s="50"/>
      <c r="GT954" s="50"/>
      <c r="GU954" s="50"/>
      <c r="GW954" s="8"/>
      <c r="GX954" s="8"/>
      <c r="GY954" s="8" t="s">
        <v>77</v>
      </c>
      <c r="GZ954" s="50"/>
      <c r="HA954" s="8"/>
      <c r="HB954" s="8"/>
      <c r="HC954" s="50"/>
      <c r="HE954" s="181"/>
      <c r="HF954" s="50"/>
      <c r="HH954" s="50"/>
      <c r="HI954" s="50"/>
    </row>
    <row r="955" spans="1:217" s="1" customFormat="1" ht="15">
      <c r="A955" s="73"/>
      <c r="B955" s="67" t="s">
        <v>150</v>
      </c>
      <c r="C955" s="581" t="s">
        <v>151</v>
      </c>
      <c r="D955" s="581"/>
      <c r="E955" s="581"/>
      <c r="F955" s="581"/>
      <c r="G955" s="581"/>
      <c r="H955" s="68" t="s">
        <v>75</v>
      </c>
      <c r="I955" s="74">
        <v>22.6</v>
      </c>
      <c r="J955" s="96">
        <v>0.36</v>
      </c>
      <c r="K955" s="127">
        <v>8.1359999999999992</v>
      </c>
      <c r="L955" s="95">
        <v>1.75</v>
      </c>
      <c r="M955" s="76">
        <v>1.84</v>
      </c>
      <c r="N955" s="77">
        <v>3.22</v>
      </c>
      <c r="O955" s="69"/>
      <c r="P955" s="71">
        <v>26.2</v>
      </c>
      <c r="GO955" s="50"/>
      <c r="GP955" s="50"/>
      <c r="GQ955" s="50"/>
      <c r="GR955" s="50"/>
      <c r="GS955" s="50"/>
      <c r="GT955" s="50"/>
      <c r="GU955" s="50"/>
      <c r="GW955" s="8"/>
      <c r="GX955" s="8" t="s">
        <v>151</v>
      </c>
      <c r="GY955" s="8"/>
      <c r="GZ955" s="50"/>
      <c r="HA955" s="8"/>
      <c r="HB955" s="8"/>
      <c r="HC955" s="50"/>
      <c r="HE955" s="181"/>
      <c r="HF955" s="50"/>
      <c r="HH955" s="50"/>
      <c r="HI955" s="50"/>
    </row>
    <row r="956" spans="1:217" s="1" customFormat="1" ht="15">
      <c r="A956" s="73"/>
      <c r="B956" s="67" t="s">
        <v>112</v>
      </c>
      <c r="C956" s="581" t="s">
        <v>113</v>
      </c>
      <c r="D956" s="581"/>
      <c r="E956" s="581"/>
      <c r="F956" s="581"/>
      <c r="G956" s="581"/>
      <c r="H956" s="68" t="s">
        <v>75</v>
      </c>
      <c r="I956" s="74">
        <v>1.8</v>
      </c>
      <c r="J956" s="96">
        <v>0.36</v>
      </c>
      <c r="K956" s="127">
        <v>0.64800000000000002</v>
      </c>
      <c r="L956" s="95">
        <v>104.99</v>
      </c>
      <c r="M956" s="76">
        <v>1.42</v>
      </c>
      <c r="N956" s="77">
        <v>149.09</v>
      </c>
      <c r="O956" s="69"/>
      <c r="P956" s="71">
        <v>96.61</v>
      </c>
      <c r="GO956" s="50"/>
      <c r="GP956" s="50"/>
      <c r="GQ956" s="50"/>
      <c r="GR956" s="50"/>
      <c r="GS956" s="50"/>
      <c r="GT956" s="50"/>
      <c r="GU956" s="50"/>
      <c r="GW956" s="8"/>
      <c r="GX956" s="8" t="s">
        <v>113</v>
      </c>
      <c r="GY956" s="8"/>
      <c r="GZ956" s="50"/>
      <c r="HA956" s="8"/>
      <c r="HB956" s="8"/>
      <c r="HC956" s="50"/>
      <c r="HE956" s="181"/>
      <c r="HF956" s="50"/>
      <c r="HH956" s="50"/>
      <c r="HI956" s="50"/>
    </row>
    <row r="957" spans="1:217" s="1" customFormat="1" ht="15">
      <c r="A957" s="78"/>
      <c r="B957" s="67" t="s">
        <v>80</v>
      </c>
      <c r="C957" s="581" t="s">
        <v>81</v>
      </c>
      <c r="D957" s="581"/>
      <c r="E957" s="581"/>
      <c r="F957" s="581"/>
      <c r="G957" s="581"/>
      <c r="H957" s="68" t="s">
        <v>67</v>
      </c>
      <c r="I957" s="74">
        <v>1.8</v>
      </c>
      <c r="J957" s="96">
        <v>0.36</v>
      </c>
      <c r="K957" s="127">
        <v>0.64800000000000002</v>
      </c>
      <c r="L957" s="70"/>
      <c r="M957" s="69"/>
      <c r="N957" s="173">
        <v>797.45</v>
      </c>
      <c r="O957" s="69"/>
      <c r="P957" s="83">
        <v>516.75</v>
      </c>
      <c r="GO957" s="50"/>
      <c r="GP957" s="50"/>
      <c r="GQ957" s="50"/>
      <c r="GR957" s="50"/>
      <c r="GS957" s="50"/>
      <c r="GT957" s="50"/>
      <c r="GU957" s="50"/>
      <c r="GW957" s="8"/>
      <c r="GX957" s="8"/>
      <c r="GY957" s="8" t="s">
        <v>81</v>
      </c>
      <c r="GZ957" s="50"/>
      <c r="HA957" s="8"/>
      <c r="HB957" s="8"/>
      <c r="HC957" s="50"/>
      <c r="HE957" s="181"/>
      <c r="HF957" s="50"/>
      <c r="HH957" s="50"/>
      <c r="HI957" s="50"/>
    </row>
    <row r="958" spans="1:217" s="1" customFormat="1" ht="15">
      <c r="A958" s="73"/>
      <c r="B958" s="67" t="s">
        <v>78</v>
      </c>
      <c r="C958" s="581" t="s">
        <v>79</v>
      </c>
      <c r="D958" s="581"/>
      <c r="E958" s="581"/>
      <c r="F958" s="581"/>
      <c r="G958" s="581"/>
      <c r="H958" s="68" t="s">
        <v>75</v>
      </c>
      <c r="I958" s="74">
        <v>0.8</v>
      </c>
      <c r="J958" s="96">
        <v>0.36</v>
      </c>
      <c r="K958" s="127">
        <v>0.28799999999999998</v>
      </c>
      <c r="L958" s="95">
        <v>477.92</v>
      </c>
      <c r="M958" s="76">
        <v>1.46</v>
      </c>
      <c r="N958" s="77">
        <v>697.76</v>
      </c>
      <c r="O958" s="69"/>
      <c r="P958" s="71">
        <v>200.95</v>
      </c>
      <c r="GO958" s="50"/>
      <c r="GP958" s="50"/>
      <c r="GQ958" s="50"/>
      <c r="GR958" s="50"/>
      <c r="GS958" s="50"/>
      <c r="GT958" s="50"/>
      <c r="GU958" s="50"/>
      <c r="GW958" s="8"/>
      <c r="GX958" s="8" t="s">
        <v>79</v>
      </c>
      <c r="GY958" s="8"/>
      <c r="GZ958" s="50"/>
      <c r="HA958" s="8"/>
      <c r="HB958" s="8"/>
      <c r="HC958" s="50"/>
      <c r="HE958" s="181"/>
      <c r="HF958" s="50"/>
      <c r="HH958" s="50"/>
      <c r="HI958" s="50"/>
    </row>
    <row r="959" spans="1:217" s="1" customFormat="1" ht="15">
      <c r="A959" s="78"/>
      <c r="B959" s="67" t="s">
        <v>80</v>
      </c>
      <c r="C959" s="581" t="s">
        <v>81</v>
      </c>
      <c r="D959" s="581"/>
      <c r="E959" s="581"/>
      <c r="F959" s="581"/>
      <c r="G959" s="581"/>
      <c r="H959" s="68" t="s">
        <v>67</v>
      </c>
      <c r="I959" s="74">
        <v>0.8</v>
      </c>
      <c r="J959" s="96">
        <v>0.36</v>
      </c>
      <c r="K959" s="127">
        <v>0.28799999999999998</v>
      </c>
      <c r="L959" s="70"/>
      <c r="M959" s="69"/>
      <c r="N959" s="173">
        <v>797.45</v>
      </c>
      <c r="O959" s="69"/>
      <c r="P959" s="83">
        <v>229.67</v>
      </c>
      <c r="GO959" s="50"/>
      <c r="GP959" s="50"/>
      <c r="GQ959" s="50"/>
      <c r="GR959" s="50"/>
      <c r="GS959" s="50"/>
      <c r="GT959" s="50"/>
      <c r="GU959" s="50"/>
      <c r="GW959" s="8"/>
      <c r="GX959" s="8"/>
      <c r="GY959" s="8" t="s">
        <v>81</v>
      </c>
      <c r="GZ959" s="50"/>
      <c r="HA959" s="8"/>
      <c r="HB959" s="8"/>
      <c r="HC959" s="50"/>
      <c r="HE959" s="181"/>
      <c r="HF959" s="50"/>
      <c r="HH959" s="50"/>
      <c r="HI959" s="50"/>
    </row>
    <row r="960" spans="1:217" s="1" customFormat="1" ht="23.25">
      <c r="A960" s="73"/>
      <c r="B960" s="67" t="s">
        <v>152</v>
      </c>
      <c r="C960" s="581" t="s">
        <v>153</v>
      </c>
      <c r="D960" s="581"/>
      <c r="E960" s="581"/>
      <c r="F960" s="581"/>
      <c r="G960" s="581"/>
      <c r="H960" s="68" t="s">
        <v>75</v>
      </c>
      <c r="I960" s="96">
        <v>0.42</v>
      </c>
      <c r="J960" s="96">
        <v>0.36</v>
      </c>
      <c r="K960" s="128">
        <v>0.1512</v>
      </c>
      <c r="L960" s="129"/>
      <c r="M960" s="130"/>
      <c r="N960" s="77">
        <v>705.52</v>
      </c>
      <c r="O960" s="69"/>
      <c r="P960" s="71">
        <v>106.67</v>
      </c>
      <c r="GO960" s="50"/>
      <c r="GP960" s="50"/>
      <c r="GQ960" s="50"/>
      <c r="GR960" s="50"/>
      <c r="GS960" s="50"/>
      <c r="GT960" s="50"/>
      <c r="GU960" s="50"/>
      <c r="GW960" s="8"/>
      <c r="GX960" s="8" t="s">
        <v>153</v>
      </c>
      <c r="GY960" s="8"/>
      <c r="GZ960" s="50"/>
      <c r="HA960" s="8"/>
      <c r="HB960" s="8"/>
      <c r="HC960" s="50"/>
      <c r="HE960" s="181"/>
      <c r="HF960" s="50"/>
      <c r="HH960" s="50"/>
      <c r="HI960" s="50"/>
    </row>
    <row r="961" spans="1:217" s="1" customFormat="1" ht="15">
      <c r="A961" s="78"/>
      <c r="B961" s="67" t="s">
        <v>80</v>
      </c>
      <c r="C961" s="581" t="s">
        <v>81</v>
      </c>
      <c r="D961" s="581"/>
      <c r="E961" s="581"/>
      <c r="F961" s="581"/>
      <c r="G961" s="581"/>
      <c r="H961" s="68" t="s">
        <v>67</v>
      </c>
      <c r="I961" s="96">
        <v>0.42</v>
      </c>
      <c r="J961" s="96">
        <v>0.36</v>
      </c>
      <c r="K961" s="128">
        <v>0.1512</v>
      </c>
      <c r="L961" s="70"/>
      <c r="M961" s="69"/>
      <c r="N961" s="173">
        <v>797.45</v>
      </c>
      <c r="O961" s="69"/>
      <c r="P961" s="83">
        <v>120.57</v>
      </c>
      <c r="GO961" s="50"/>
      <c r="GP961" s="50"/>
      <c r="GQ961" s="50"/>
      <c r="GR961" s="50"/>
      <c r="GS961" s="50"/>
      <c r="GT961" s="50"/>
      <c r="GU961" s="50"/>
      <c r="GW961" s="8"/>
      <c r="GX961" s="8"/>
      <c r="GY961" s="8" t="s">
        <v>81</v>
      </c>
      <c r="GZ961" s="50"/>
      <c r="HA961" s="8"/>
      <c r="HB961" s="8"/>
      <c r="HC961" s="50"/>
      <c r="HE961" s="181"/>
      <c r="HF961" s="50"/>
      <c r="HH961" s="50"/>
      <c r="HI961" s="50"/>
    </row>
    <row r="962" spans="1:217" s="1" customFormat="1" ht="23.25">
      <c r="A962" s="73"/>
      <c r="B962" s="67" t="s">
        <v>82</v>
      </c>
      <c r="C962" s="581" t="s">
        <v>83</v>
      </c>
      <c r="D962" s="581"/>
      <c r="E962" s="581"/>
      <c r="F962" s="581"/>
      <c r="G962" s="581"/>
      <c r="H962" s="68" t="s">
        <v>75</v>
      </c>
      <c r="I962" s="74">
        <v>2.7</v>
      </c>
      <c r="J962" s="96">
        <v>0.36</v>
      </c>
      <c r="K962" s="127">
        <v>0.97199999999999998</v>
      </c>
      <c r="L962" s="129"/>
      <c r="M962" s="130"/>
      <c r="N962" s="77">
        <v>19.440000000000001</v>
      </c>
      <c r="O962" s="69"/>
      <c r="P962" s="71">
        <v>18.899999999999999</v>
      </c>
      <c r="GO962" s="50"/>
      <c r="GP962" s="50"/>
      <c r="GQ962" s="50"/>
      <c r="GR962" s="50"/>
      <c r="GS962" s="50"/>
      <c r="GT962" s="50"/>
      <c r="GU962" s="50"/>
      <c r="GW962" s="8"/>
      <c r="GX962" s="8" t="s">
        <v>83</v>
      </c>
      <c r="GY962" s="8"/>
      <c r="GZ962" s="50"/>
      <c r="HA962" s="8"/>
      <c r="HB962" s="8"/>
      <c r="HC962" s="50"/>
      <c r="HE962" s="181"/>
      <c r="HF962" s="50"/>
      <c r="HH962" s="50"/>
      <c r="HI962" s="50"/>
    </row>
    <row r="963" spans="1:217" s="1" customFormat="1" ht="23.25">
      <c r="A963" s="73"/>
      <c r="B963" s="67" t="s">
        <v>488</v>
      </c>
      <c r="C963" s="581" t="s">
        <v>489</v>
      </c>
      <c r="D963" s="581"/>
      <c r="E963" s="581"/>
      <c r="F963" s="581"/>
      <c r="G963" s="581"/>
      <c r="H963" s="68" t="s">
        <v>75</v>
      </c>
      <c r="I963" s="74">
        <v>5.5</v>
      </c>
      <c r="J963" s="96">
        <v>0.36</v>
      </c>
      <c r="K963" s="96">
        <v>1.98</v>
      </c>
      <c r="L963" s="95">
        <v>28.34</v>
      </c>
      <c r="M963" s="76">
        <v>1.01</v>
      </c>
      <c r="N963" s="77">
        <v>28.62</v>
      </c>
      <c r="O963" s="69"/>
      <c r="P963" s="71">
        <v>56.67</v>
      </c>
      <c r="GO963" s="50"/>
      <c r="GP963" s="50"/>
      <c r="GQ963" s="50"/>
      <c r="GR963" s="50"/>
      <c r="GS963" s="50"/>
      <c r="GT963" s="50"/>
      <c r="GU963" s="50"/>
      <c r="GW963" s="8"/>
      <c r="GX963" s="8" t="s">
        <v>489</v>
      </c>
      <c r="GY963" s="8"/>
      <c r="GZ963" s="50"/>
      <c r="HA963" s="8"/>
      <c r="HB963" s="8"/>
      <c r="HC963" s="50"/>
      <c r="HE963" s="181"/>
      <c r="HF963" s="50"/>
      <c r="HH963" s="50"/>
      <c r="HI963" s="50"/>
    </row>
    <row r="964" spans="1:217" s="1" customFormat="1" ht="15">
      <c r="A964" s="73"/>
      <c r="B964" s="67" t="s">
        <v>154</v>
      </c>
      <c r="C964" s="581" t="s">
        <v>155</v>
      </c>
      <c r="D964" s="581"/>
      <c r="E964" s="581"/>
      <c r="F964" s="581"/>
      <c r="G964" s="581"/>
      <c r="H964" s="68" t="s">
        <v>75</v>
      </c>
      <c r="I964" s="82">
        <v>8</v>
      </c>
      <c r="J964" s="96">
        <v>0.36</v>
      </c>
      <c r="K964" s="96">
        <v>2.88</v>
      </c>
      <c r="L964" s="95">
        <v>411.88</v>
      </c>
      <c r="M964" s="76">
        <v>1.01</v>
      </c>
      <c r="N964" s="77">
        <v>416</v>
      </c>
      <c r="O964" s="69"/>
      <c r="P964" s="71">
        <v>1198.08</v>
      </c>
      <c r="GO964" s="50"/>
      <c r="GP964" s="50"/>
      <c r="GQ964" s="50"/>
      <c r="GR964" s="50"/>
      <c r="GS964" s="50"/>
      <c r="GT964" s="50"/>
      <c r="GU964" s="50"/>
      <c r="GW964" s="8"/>
      <c r="GX964" s="8" t="s">
        <v>155</v>
      </c>
      <c r="GY964" s="8"/>
      <c r="GZ964" s="50"/>
      <c r="HA964" s="8"/>
      <c r="HB964" s="8"/>
      <c r="HC964" s="50"/>
      <c r="HE964" s="181"/>
      <c r="HF964" s="50"/>
      <c r="HH964" s="50"/>
      <c r="HI964" s="50"/>
    </row>
    <row r="965" spans="1:217" s="1" customFormat="1" ht="15">
      <c r="A965" s="73"/>
      <c r="B965" s="67" t="s">
        <v>156</v>
      </c>
      <c r="C965" s="581" t="s">
        <v>157</v>
      </c>
      <c r="D965" s="581"/>
      <c r="E965" s="581"/>
      <c r="F965" s="581"/>
      <c r="G965" s="581"/>
      <c r="H965" s="68" t="s">
        <v>75</v>
      </c>
      <c r="I965" s="82">
        <v>3</v>
      </c>
      <c r="J965" s="96">
        <v>0.36</v>
      </c>
      <c r="K965" s="96">
        <v>1.08</v>
      </c>
      <c r="L965" s="95">
        <v>30.47</v>
      </c>
      <c r="M965" s="76">
        <v>1.1599999999999999</v>
      </c>
      <c r="N965" s="77">
        <v>35.35</v>
      </c>
      <c r="O965" s="69"/>
      <c r="P965" s="71">
        <v>38.18</v>
      </c>
      <c r="GO965" s="50"/>
      <c r="GP965" s="50"/>
      <c r="GQ965" s="50"/>
      <c r="GR965" s="50"/>
      <c r="GS965" s="50"/>
      <c r="GT965" s="50"/>
      <c r="GU965" s="50"/>
      <c r="GW965" s="8"/>
      <c r="GX965" s="8" t="s">
        <v>157</v>
      </c>
      <c r="GY965" s="8"/>
      <c r="GZ965" s="50"/>
      <c r="HA965" s="8"/>
      <c r="HB965" s="8"/>
      <c r="HC965" s="50"/>
      <c r="HE965" s="181"/>
      <c r="HF965" s="50"/>
      <c r="HH965" s="50"/>
      <c r="HI965" s="50"/>
    </row>
    <row r="966" spans="1:217" s="1" customFormat="1" ht="15">
      <c r="A966" s="73"/>
      <c r="B966" s="67" t="s">
        <v>158</v>
      </c>
      <c r="C966" s="581" t="s">
        <v>159</v>
      </c>
      <c r="D966" s="581"/>
      <c r="E966" s="581"/>
      <c r="F966" s="581"/>
      <c r="G966" s="581"/>
      <c r="H966" s="68" t="s">
        <v>75</v>
      </c>
      <c r="I966" s="96">
        <v>0.64</v>
      </c>
      <c r="J966" s="96">
        <v>0.36</v>
      </c>
      <c r="K966" s="128">
        <v>0.23039999999999999</v>
      </c>
      <c r="L966" s="95">
        <v>111.4</v>
      </c>
      <c r="M966" s="76">
        <v>1.06</v>
      </c>
      <c r="N966" s="77">
        <v>118.08</v>
      </c>
      <c r="O966" s="69"/>
      <c r="P966" s="71">
        <v>27.21</v>
      </c>
      <c r="GO966" s="50"/>
      <c r="GP966" s="50"/>
      <c r="GQ966" s="50"/>
      <c r="GR966" s="50"/>
      <c r="GS966" s="50"/>
      <c r="GT966" s="50"/>
      <c r="GU966" s="50"/>
      <c r="GW966" s="8"/>
      <c r="GX966" s="8" t="s">
        <v>159</v>
      </c>
      <c r="GY966" s="8"/>
      <c r="GZ966" s="50"/>
      <c r="HA966" s="8"/>
      <c r="HB966" s="8"/>
      <c r="HC966" s="50"/>
      <c r="HE966" s="181"/>
      <c r="HF966" s="50"/>
      <c r="HH966" s="50"/>
      <c r="HI966" s="50"/>
    </row>
    <row r="967" spans="1:217" s="1" customFormat="1" ht="15">
      <c r="A967" s="66"/>
      <c r="B967" s="67" t="s">
        <v>84</v>
      </c>
      <c r="C967" s="581" t="s">
        <v>85</v>
      </c>
      <c r="D967" s="581"/>
      <c r="E967" s="581"/>
      <c r="F967" s="581"/>
      <c r="G967" s="581"/>
      <c r="H967" s="68"/>
      <c r="I967" s="69"/>
      <c r="J967" s="69"/>
      <c r="K967" s="69"/>
      <c r="L967" s="70"/>
      <c r="M967" s="69"/>
      <c r="N967" s="70"/>
      <c r="O967" s="69"/>
      <c r="P967" s="83">
        <v>0</v>
      </c>
      <c r="GO967" s="50"/>
      <c r="GP967" s="50"/>
      <c r="GQ967" s="50"/>
      <c r="GR967" s="50"/>
      <c r="GS967" s="50"/>
      <c r="GT967" s="50"/>
      <c r="GU967" s="50"/>
      <c r="GW967" s="8" t="s">
        <v>85</v>
      </c>
      <c r="GX967" s="8"/>
      <c r="GY967" s="8"/>
      <c r="GZ967" s="50"/>
      <c r="HA967" s="8"/>
      <c r="HB967" s="8"/>
      <c r="HC967" s="50"/>
      <c r="HE967" s="181"/>
      <c r="HF967" s="50"/>
      <c r="HH967" s="50"/>
      <c r="HI967" s="50"/>
    </row>
    <row r="968" spans="1:217" s="1" customFormat="1" ht="15">
      <c r="A968" s="73"/>
      <c r="B968" s="67" t="s">
        <v>86</v>
      </c>
      <c r="C968" s="581" t="s">
        <v>87</v>
      </c>
      <c r="D968" s="581"/>
      <c r="E968" s="581"/>
      <c r="F968" s="581"/>
      <c r="G968" s="581"/>
      <c r="H968" s="68" t="s">
        <v>88</v>
      </c>
      <c r="I968" s="172">
        <v>6.0000000000000002E-5</v>
      </c>
      <c r="J968" s="82">
        <v>0</v>
      </c>
      <c r="K968" s="82">
        <v>0</v>
      </c>
      <c r="L968" s="75">
        <v>144581.54999999999</v>
      </c>
      <c r="M968" s="76">
        <v>1.31</v>
      </c>
      <c r="N968" s="77">
        <v>189401.83</v>
      </c>
      <c r="O968" s="69"/>
      <c r="P968" s="71">
        <v>0</v>
      </c>
      <c r="GO968" s="50"/>
      <c r="GP968" s="50"/>
      <c r="GQ968" s="50"/>
      <c r="GR968" s="50"/>
      <c r="GS968" s="50"/>
      <c r="GT968" s="50"/>
      <c r="GU968" s="50"/>
      <c r="GW968" s="8"/>
      <c r="GX968" s="8" t="s">
        <v>87</v>
      </c>
      <c r="GY968" s="8"/>
      <c r="GZ968" s="50"/>
      <c r="HA968" s="8"/>
      <c r="HB968" s="8"/>
      <c r="HC968" s="50"/>
      <c r="HE968" s="181"/>
      <c r="HF968" s="50"/>
      <c r="HH968" s="50"/>
      <c r="HI968" s="50"/>
    </row>
    <row r="969" spans="1:217" s="1" customFormat="1" ht="15">
      <c r="A969" s="73"/>
      <c r="B969" s="67" t="s">
        <v>160</v>
      </c>
      <c r="C969" s="581" t="s">
        <v>161</v>
      </c>
      <c r="D969" s="581"/>
      <c r="E969" s="581"/>
      <c r="F969" s="581"/>
      <c r="G969" s="581"/>
      <c r="H969" s="68" t="s">
        <v>162</v>
      </c>
      <c r="I969" s="74">
        <v>7.9</v>
      </c>
      <c r="J969" s="82">
        <v>0</v>
      </c>
      <c r="K969" s="82">
        <v>0</v>
      </c>
      <c r="L969" s="95">
        <v>114.64</v>
      </c>
      <c r="M969" s="186">
        <v>0.8</v>
      </c>
      <c r="N969" s="77">
        <v>91.71</v>
      </c>
      <c r="O969" s="69"/>
      <c r="P969" s="71">
        <v>0</v>
      </c>
      <c r="GO969" s="50"/>
      <c r="GP969" s="50"/>
      <c r="GQ969" s="50"/>
      <c r="GR969" s="50"/>
      <c r="GS969" s="50"/>
      <c r="GT969" s="50"/>
      <c r="GU969" s="50"/>
      <c r="GW969" s="8"/>
      <c r="GX969" s="8" t="s">
        <v>161</v>
      </c>
      <c r="GY969" s="8"/>
      <c r="GZ969" s="50"/>
      <c r="HA969" s="8"/>
      <c r="HB969" s="8"/>
      <c r="HC969" s="50"/>
      <c r="HE969" s="181"/>
      <c r="HF969" s="50"/>
      <c r="HH969" s="50"/>
      <c r="HI969" s="50"/>
    </row>
    <row r="970" spans="1:217" s="1" customFormat="1" ht="15">
      <c r="A970" s="73"/>
      <c r="B970" s="67" t="s">
        <v>163</v>
      </c>
      <c r="C970" s="581" t="s">
        <v>164</v>
      </c>
      <c r="D970" s="581"/>
      <c r="E970" s="581"/>
      <c r="F970" s="581"/>
      <c r="G970" s="581"/>
      <c r="H970" s="68" t="s">
        <v>91</v>
      </c>
      <c r="I970" s="82">
        <v>3</v>
      </c>
      <c r="J970" s="82">
        <v>0</v>
      </c>
      <c r="K970" s="82">
        <v>0</v>
      </c>
      <c r="L970" s="95">
        <v>41.38</v>
      </c>
      <c r="M970" s="76">
        <v>1.66</v>
      </c>
      <c r="N970" s="77">
        <v>68.69</v>
      </c>
      <c r="O970" s="69"/>
      <c r="P970" s="71">
        <v>0</v>
      </c>
      <c r="GO970" s="50"/>
      <c r="GP970" s="50"/>
      <c r="GQ970" s="50"/>
      <c r="GR970" s="50"/>
      <c r="GS970" s="50"/>
      <c r="GT970" s="50"/>
      <c r="GU970" s="50"/>
      <c r="GW970" s="8"/>
      <c r="GX970" s="8" t="s">
        <v>164</v>
      </c>
      <c r="GY970" s="8"/>
      <c r="GZ970" s="50"/>
      <c r="HA970" s="8"/>
      <c r="HB970" s="8"/>
      <c r="HC970" s="50"/>
      <c r="HE970" s="181"/>
      <c r="HF970" s="50"/>
      <c r="HH970" s="50"/>
      <c r="HI970" s="50"/>
    </row>
    <row r="971" spans="1:217" s="1" customFormat="1" ht="15">
      <c r="A971" s="73"/>
      <c r="B971" s="67" t="s">
        <v>165</v>
      </c>
      <c r="C971" s="581" t="s">
        <v>166</v>
      </c>
      <c r="D971" s="581"/>
      <c r="E971" s="581"/>
      <c r="F971" s="581"/>
      <c r="G971" s="581"/>
      <c r="H971" s="68" t="s">
        <v>91</v>
      </c>
      <c r="I971" s="96">
        <v>0.15</v>
      </c>
      <c r="J971" s="82">
        <v>0</v>
      </c>
      <c r="K971" s="82">
        <v>0</v>
      </c>
      <c r="L971" s="95">
        <v>177.09</v>
      </c>
      <c r="M971" s="76">
        <v>0.96</v>
      </c>
      <c r="N971" s="77">
        <v>170.01</v>
      </c>
      <c r="O971" s="69"/>
      <c r="P971" s="71">
        <v>0</v>
      </c>
      <c r="GO971" s="50"/>
      <c r="GP971" s="50"/>
      <c r="GQ971" s="50"/>
      <c r="GR971" s="50"/>
      <c r="GS971" s="50"/>
      <c r="GT971" s="50"/>
      <c r="GU971" s="50"/>
      <c r="GW971" s="8"/>
      <c r="GX971" s="8" t="s">
        <v>166</v>
      </c>
      <c r="GY971" s="8"/>
      <c r="GZ971" s="50"/>
      <c r="HA971" s="8"/>
      <c r="HB971" s="8"/>
      <c r="HC971" s="50"/>
      <c r="HE971" s="181"/>
      <c r="HF971" s="50"/>
      <c r="HH971" s="50"/>
      <c r="HI971" s="50"/>
    </row>
    <row r="972" spans="1:217" s="1" customFormat="1" ht="23.25">
      <c r="A972" s="73"/>
      <c r="B972" s="67" t="s">
        <v>89</v>
      </c>
      <c r="C972" s="581" t="s">
        <v>90</v>
      </c>
      <c r="D972" s="581"/>
      <c r="E972" s="581"/>
      <c r="F972" s="581"/>
      <c r="G972" s="581"/>
      <c r="H972" s="68" t="s">
        <v>91</v>
      </c>
      <c r="I972" s="74">
        <v>2.7</v>
      </c>
      <c r="J972" s="82">
        <v>0</v>
      </c>
      <c r="K972" s="82">
        <v>0</v>
      </c>
      <c r="L972" s="95">
        <v>155.63</v>
      </c>
      <c r="M972" s="76">
        <v>1.19</v>
      </c>
      <c r="N972" s="77">
        <v>185.2</v>
      </c>
      <c r="O972" s="69"/>
      <c r="P972" s="71">
        <v>0</v>
      </c>
      <c r="GO972" s="50"/>
      <c r="GP972" s="50"/>
      <c r="GQ972" s="50"/>
      <c r="GR972" s="50"/>
      <c r="GS972" s="50"/>
      <c r="GT972" s="50"/>
      <c r="GU972" s="50"/>
      <c r="GW972" s="8"/>
      <c r="GX972" s="8" t="s">
        <v>90</v>
      </c>
      <c r="GY972" s="8"/>
      <c r="GZ972" s="50"/>
      <c r="HA972" s="8"/>
      <c r="HB972" s="8"/>
      <c r="HC972" s="50"/>
      <c r="HE972" s="181"/>
      <c r="HF972" s="50"/>
      <c r="HH972" s="50"/>
      <c r="HI972" s="50"/>
    </row>
    <row r="973" spans="1:217" s="1" customFormat="1" ht="15">
      <c r="A973" s="73"/>
      <c r="B973" s="67" t="s">
        <v>167</v>
      </c>
      <c r="C973" s="581" t="s">
        <v>168</v>
      </c>
      <c r="D973" s="581"/>
      <c r="E973" s="581"/>
      <c r="F973" s="581"/>
      <c r="G973" s="581"/>
      <c r="H973" s="68" t="s">
        <v>88</v>
      </c>
      <c r="I973" s="172">
        <v>1.1E-4</v>
      </c>
      <c r="J973" s="82">
        <v>0</v>
      </c>
      <c r="K973" s="82">
        <v>0</v>
      </c>
      <c r="L973" s="75">
        <v>76630.399999999994</v>
      </c>
      <c r="M973" s="186">
        <v>1.3</v>
      </c>
      <c r="N973" s="77">
        <v>99619.520000000004</v>
      </c>
      <c r="O973" s="69"/>
      <c r="P973" s="71">
        <v>0</v>
      </c>
      <c r="GO973" s="50"/>
      <c r="GP973" s="50"/>
      <c r="GQ973" s="50"/>
      <c r="GR973" s="50"/>
      <c r="GS973" s="50"/>
      <c r="GT973" s="50"/>
      <c r="GU973" s="50"/>
      <c r="GW973" s="8"/>
      <c r="GX973" s="8" t="s">
        <v>168</v>
      </c>
      <c r="GY973" s="8"/>
      <c r="GZ973" s="50"/>
      <c r="HA973" s="8"/>
      <c r="HB973" s="8"/>
      <c r="HC973" s="50"/>
      <c r="HE973" s="181"/>
      <c r="HF973" s="50"/>
      <c r="HH973" s="50"/>
      <c r="HI973" s="50"/>
    </row>
    <row r="974" spans="1:217" s="1" customFormat="1" ht="15">
      <c r="A974" s="73"/>
      <c r="B974" s="67" t="s">
        <v>169</v>
      </c>
      <c r="C974" s="581" t="s">
        <v>170</v>
      </c>
      <c r="D974" s="581"/>
      <c r="E974" s="581"/>
      <c r="F974" s="581"/>
      <c r="G974" s="581"/>
      <c r="H974" s="68" t="s">
        <v>91</v>
      </c>
      <c r="I974" s="96">
        <v>13.34</v>
      </c>
      <c r="J974" s="82">
        <v>0</v>
      </c>
      <c r="K974" s="82">
        <v>0</v>
      </c>
      <c r="L974" s="95">
        <v>176.2</v>
      </c>
      <c r="M974" s="186">
        <v>1.3</v>
      </c>
      <c r="N974" s="77">
        <v>229.06</v>
      </c>
      <c r="O974" s="69"/>
      <c r="P974" s="71">
        <v>0</v>
      </c>
      <c r="GO974" s="50"/>
      <c r="GP974" s="50"/>
      <c r="GQ974" s="50"/>
      <c r="GR974" s="50"/>
      <c r="GS974" s="50"/>
      <c r="GT974" s="50"/>
      <c r="GU974" s="50"/>
      <c r="GW974" s="8"/>
      <c r="GX974" s="8" t="s">
        <v>170</v>
      </c>
      <c r="GY974" s="8"/>
      <c r="GZ974" s="50"/>
      <c r="HA974" s="8"/>
      <c r="HB974" s="8"/>
      <c r="HC974" s="50"/>
      <c r="HE974" s="181"/>
      <c r="HF974" s="50"/>
      <c r="HH974" s="50"/>
      <c r="HI974" s="50"/>
    </row>
    <row r="975" spans="1:217" s="1" customFormat="1" ht="15">
      <c r="A975" s="73"/>
      <c r="B975" s="67" t="s">
        <v>141</v>
      </c>
      <c r="C975" s="581" t="s">
        <v>142</v>
      </c>
      <c r="D975" s="581"/>
      <c r="E975" s="581"/>
      <c r="F975" s="581"/>
      <c r="G975" s="581"/>
      <c r="H975" s="68" t="s">
        <v>143</v>
      </c>
      <c r="I975" s="172">
        <v>0.98684000000000005</v>
      </c>
      <c r="J975" s="82">
        <v>0</v>
      </c>
      <c r="K975" s="82">
        <v>0</v>
      </c>
      <c r="L975" s="95">
        <v>206.62</v>
      </c>
      <c r="M975" s="76">
        <v>1.44</v>
      </c>
      <c r="N975" s="77">
        <v>297.52999999999997</v>
      </c>
      <c r="O975" s="69"/>
      <c r="P975" s="71">
        <v>0</v>
      </c>
      <c r="GO975" s="50"/>
      <c r="GP975" s="50"/>
      <c r="GQ975" s="50"/>
      <c r="GR975" s="50"/>
      <c r="GS975" s="50"/>
      <c r="GT975" s="50"/>
      <c r="GU975" s="50"/>
      <c r="GW975" s="8"/>
      <c r="GX975" s="8" t="s">
        <v>142</v>
      </c>
      <c r="GY975" s="8"/>
      <c r="GZ975" s="50"/>
      <c r="HA975" s="8"/>
      <c r="HB975" s="8"/>
      <c r="HC975" s="50"/>
      <c r="HE975" s="181"/>
      <c r="HF975" s="50"/>
      <c r="HH975" s="50"/>
      <c r="HI975" s="50"/>
    </row>
    <row r="976" spans="1:217" s="1" customFormat="1" ht="23.25">
      <c r="A976" s="73"/>
      <c r="B976" s="67" t="s">
        <v>92</v>
      </c>
      <c r="C976" s="581" t="s">
        <v>93</v>
      </c>
      <c r="D976" s="581"/>
      <c r="E976" s="581"/>
      <c r="F976" s="581"/>
      <c r="G976" s="581"/>
      <c r="H976" s="68" t="s">
        <v>94</v>
      </c>
      <c r="I976" s="127">
        <v>0.25700000000000001</v>
      </c>
      <c r="J976" s="82">
        <v>0</v>
      </c>
      <c r="K976" s="82">
        <v>0</v>
      </c>
      <c r="L976" s="95">
        <v>386.46</v>
      </c>
      <c r="M976" s="76">
        <v>2.21</v>
      </c>
      <c r="N976" s="77">
        <v>854.08</v>
      </c>
      <c r="O976" s="69"/>
      <c r="P976" s="71">
        <v>0</v>
      </c>
      <c r="GO976" s="50"/>
      <c r="GP976" s="50"/>
      <c r="GQ976" s="50"/>
      <c r="GR976" s="50"/>
      <c r="GS976" s="50"/>
      <c r="GT976" s="50"/>
      <c r="GU976" s="50"/>
      <c r="GW976" s="8"/>
      <c r="GX976" s="8" t="s">
        <v>93</v>
      </c>
      <c r="GY976" s="8"/>
      <c r="GZ976" s="50"/>
      <c r="HA976" s="8"/>
      <c r="HB976" s="8"/>
      <c r="HC976" s="50"/>
      <c r="HE976" s="181"/>
      <c r="HF976" s="50"/>
      <c r="HH976" s="50"/>
      <c r="HI976" s="50"/>
    </row>
    <row r="977" spans="1:217" s="1" customFormat="1" ht="23.25">
      <c r="A977" s="73"/>
      <c r="B977" s="67" t="s">
        <v>171</v>
      </c>
      <c r="C977" s="581" t="s">
        <v>172</v>
      </c>
      <c r="D977" s="581"/>
      <c r="E977" s="581"/>
      <c r="F977" s="581"/>
      <c r="G977" s="581"/>
      <c r="H977" s="68" t="s">
        <v>88</v>
      </c>
      <c r="I977" s="172">
        <v>3.3349999999999998E-2</v>
      </c>
      <c r="J977" s="82">
        <v>0</v>
      </c>
      <c r="K977" s="82">
        <v>0</v>
      </c>
      <c r="L977" s="75">
        <v>71131.5</v>
      </c>
      <c r="M977" s="76">
        <v>1.1499999999999999</v>
      </c>
      <c r="N977" s="77">
        <v>81801.23</v>
      </c>
      <c r="O977" s="69"/>
      <c r="P977" s="71">
        <v>0</v>
      </c>
      <c r="GO977" s="50"/>
      <c r="GP977" s="50"/>
      <c r="GQ977" s="50"/>
      <c r="GR977" s="50"/>
      <c r="GS977" s="50"/>
      <c r="GT977" s="50"/>
      <c r="GU977" s="50"/>
      <c r="GW977" s="8"/>
      <c r="GX977" s="8" t="s">
        <v>172</v>
      </c>
      <c r="GY977" s="8"/>
      <c r="GZ977" s="50"/>
      <c r="HA977" s="8"/>
      <c r="HB977" s="8"/>
      <c r="HC977" s="50"/>
      <c r="HE977" s="181"/>
      <c r="HF977" s="50"/>
      <c r="HH977" s="50"/>
      <c r="HI977" s="50"/>
    </row>
    <row r="978" spans="1:217" s="1" customFormat="1" ht="34.5">
      <c r="A978" s="73"/>
      <c r="B978" s="67" t="s">
        <v>173</v>
      </c>
      <c r="C978" s="581" t="s">
        <v>174</v>
      </c>
      <c r="D978" s="581"/>
      <c r="E978" s="581"/>
      <c r="F978" s="581"/>
      <c r="G978" s="581"/>
      <c r="H978" s="68" t="s">
        <v>88</v>
      </c>
      <c r="I978" s="127">
        <v>1E-3</v>
      </c>
      <c r="J978" s="82">
        <v>0</v>
      </c>
      <c r="K978" s="82">
        <v>0</v>
      </c>
      <c r="L978" s="75">
        <v>70842.5</v>
      </c>
      <c r="M978" s="76">
        <v>0.92</v>
      </c>
      <c r="N978" s="77">
        <v>65175.1</v>
      </c>
      <c r="O978" s="69"/>
      <c r="P978" s="71">
        <v>0</v>
      </c>
      <c r="GO978" s="50"/>
      <c r="GP978" s="50"/>
      <c r="GQ978" s="50"/>
      <c r="GR978" s="50"/>
      <c r="GS978" s="50"/>
      <c r="GT978" s="50"/>
      <c r="GU978" s="50"/>
      <c r="GW978" s="8"/>
      <c r="GX978" s="8" t="s">
        <v>174</v>
      </c>
      <c r="GY978" s="8"/>
      <c r="GZ978" s="50"/>
      <c r="HA978" s="8"/>
      <c r="HB978" s="8"/>
      <c r="HC978" s="50"/>
      <c r="HE978" s="181"/>
      <c r="HF978" s="50"/>
      <c r="HH978" s="50"/>
      <c r="HI978" s="50"/>
    </row>
    <row r="979" spans="1:217" s="1" customFormat="1" ht="23.25">
      <c r="A979" s="73"/>
      <c r="B979" s="67" t="s">
        <v>175</v>
      </c>
      <c r="C979" s="581" t="s">
        <v>176</v>
      </c>
      <c r="D979" s="581"/>
      <c r="E979" s="581"/>
      <c r="F979" s="581"/>
      <c r="G979" s="581"/>
      <c r="H979" s="68" t="s">
        <v>162</v>
      </c>
      <c r="I979" s="127">
        <v>6.0000000000000001E-3</v>
      </c>
      <c r="J979" s="82">
        <v>0</v>
      </c>
      <c r="K979" s="82">
        <v>0</v>
      </c>
      <c r="L979" s="75">
        <v>7555</v>
      </c>
      <c r="M979" s="76">
        <v>1.34</v>
      </c>
      <c r="N979" s="77">
        <v>10123.700000000001</v>
      </c>
      <c r="O979" s="69"/>
      <c r="P979" s="71">
        <v>0</v>
      </c>
      <c r="GO979" s="50"/>
      <c r="GP979" s="50"/>
      <c r="GQ979" s="50"/>
      <c r="GR979" s="50"/>
      <c r="GS979" s="50"/>
      <c r="GT979" s="50"/>
      <c r="GU979" s="50"/>
      <c r="GW979" s="8"/>
      <c r="GX979" s="8" t="s">
        <v>176</v>
      </c>
      <c r="GY979" s="8"/>
      <c r="GZ979" s="50"/>
      <c r="HA979" s="8"/>
      <c r="HB979" s="8"/>
      <c r="HC979" s="50"/>
      <c r="HE979" s="181"/>
      <c r="HF979" s="50"/>
      <c r="HH979" s="50"/>
      <c r="HI979" s="50"/>
    </row>
    <row r="980" spans="1:217" s="1" customFormat="1" ht="15">
      <c r="A980" s="73"/>
      <c r="B980" s="67" t="s">
        <v>144</v>
      </c>
      <c r="C980" s="581" t="s">
        <v>145</v>
      </c>
      <c r="D980" s="581"/>
      <c r="E980" s="581"/>
      <c r="F980" s="581"/>
      <c r="G980" s="581"/>
      <c r="H980" s="68" t="s">
        <v>91</v>
      </c>
      <c r="I980" s="96">
        <v>0.03</v>
      </c>
      <c r="J980" s="82">
        <v>0</v>
      </c>
      <c r="K980" s="82">
        <v>0</v>
      </c>
      <c r="L980" s="95">
        <v>160.07</v>
      </c>
      <c r="M980" s="76">
        <v>1.54</v>
      </c>
      <c r="N980" s="77">
        <v>246.51</v>
      </c>
      <c r="O980" s="69"/>
      <c r="P980" s="71">
        <v>0</v>
      </c>
      <c r="GO980" s="50"/>
      <c r="GP980" s="50"/>
      <c r="GQ980" s="50"/>
      <c r="GR980" s="50"/>
      <c r="GS980" s="50"/>
      <c r="GT980" s="50"/>
      <c r="GU980" s="50"/>
      <c r="GW980" s="8"/>
      <c r="GX980" s="8" t="s">
        <v>145</v>
      </c>
      <c r="GY980" s="8"/>
      <c r="GZ980" s="50"/>
      <c r="HA980" s="8"/>
      <c r="HB980" s="8"/>
      <c r="HC980" s="50"/>
      <c r="HE980" s="181"/>
      <c r="HF980" s="50"/>
      <c r="HH980" s="50"/>
      <c r="HI980" s="50"/>
    </row>
    <row r="981" spans="1:217" s="1" customFormat="1" ht="15">
      <c r="A981" s="73"/>
      <c r="B981" s="67" t="s">
        <v>97</v>
      </c>
      <c r="C981" s="581" t="s">
        <v>98</v>
      </c>
      <c r="D981" s="581"/>
      <c r="E981" s="581"/>
      <c r="F981" s="581"/>
      <c r="G981" s="581"/>
      <c r="H981" s="68" t="s">
        <v>91</v>
      </c>
      <c r="I981" s="96">
        <v>0.12</v>
      </c>
      <c r="J981" s="82">
        <v>0</v>
      </c>
      <c r="K981" s="82">
        <v>0</v>
      </c>
      <c r="L981" s="95">
        <v>79.88</v>
      </c>
      <c r="M981" s="76">
        <v>1.48</v>
      </c>
      <c r="N981" s="77">
        <v>118.22</v>
      </c>
      <c r="O981" s="69"/>
      <c r="P981" s="71">
        <v>0</v>
      </c>
      <c r="GO981" s="50"/>
      <c r="GP981" s="50"/>
      <c r="GQ981" s="50"/>
      <c r="GR981" s="50"/>
      <c r="GS981" s="50"/>
      <c r="GT981" s="50"/>
      <c r="GU981" s="50"/>
      <c r="GW981" s="8"/>
      <c r="GX981" s="8" t="s">
        <v>98</v>
      </c>
      <c r="GY981" s="8"/>
      <c r="GZ981" s="50"/>
      <c r="HA981" s="8"/>
      <c r="HB981" s="8"/>
      <c r="HC981" s="50"/>
      <c r="HE981" s="181"/>
      <c r="HF981" s="50"/>
      <c r="HH981" s="50"/>
      <c r="HI981" s="50"/>
    </row>
    <row r="982" spans="1:217" s="1" customFormat="1" ht="15">
      <c r="A982" s="73"/>
      <c r="B982" s="67" t="s">
        <v>177</v>
      </c>
      <c r="C982" s="581" t="s">
        <v>178</v>
      </c>
      <c r="D982" s="581"/>
      <c r="E982" s="581"/>
      <c r="F982" s="581"/>
      <c r="G982" s="581"/>
      <c r="H982" s="68" t="s">
        <v>61</v>
      </c>
      <c r="I982" s="82">
        <v>10</v>
      </c>
      <c r="J982" s="82">
        <v>0</v>
      </c>
      <c r="K982" s="82">
        <v>0</v>
      </c>
      <c r="L982" s="95">
        <v>425.18</v>
      </c>
      <c r="M982" s="76">
        <v>1.1599999999999999</v>
      </c>
      <c r="N982" s="77">
        <v>493.21</v>
      </c>
      <c r="O982" s="69"/>
      <c r="P982" s="71">
        <v>0</v>
      </c>
      <c r="GO982" s="50"/>
      <c r="GP982" s="50"/>
      <c r="GQ982" s="50"/>
      <c r="GR982" s="50"/>
      <c r="GS982" s="50"/>
      <c r="GT982" s="50"/>
      <c r="GU982" s="50"/>
      <c r="GW982" s="8"/>
      <c r="GX982" s="8" t="s">
        <v>178</v>
      </c>
      <c r="GY982" s="8"/>
      <c r="GZ982" s="50"/>
      <c r="HA982" s="8"/>
      <c r="HB982" s="8"/>
      <c r="HC982" s="50"/>
      <c r="HE982" s="181"/>
      <c r="HF982" s="50"/>
      <c r="HH982" s="50"/>
      <c r="HI982" s="50"/>
    </row>
    <row r="983" spans="1:217" s="1" customFormat="1" ht="23.25">
      <c r="A983" s="73"/>
      <c r="B983" s="67" t="s">
        <v>179</v>
      </c>
      <c r="C983" s="581" t="s">
        <v>180</v>
      </c>
      <c r="D983" s="581"/>
      <c r="E983" s="581"/>
      <c r="F983" s="581"/>
      <c r="G983" s="581"/>
      <c r="H983" s="68" t="s">
        <v>61</v>
      </c>
      <c r="I983" s="96">
        <v>2.08</v>
      </c>
      <c r="J983" s="82">
        <v>0</v>
      </c>
      <c r="K983" s="82">
        <v>0</v>
      </c>
      <c r="L983" s="75">
        <v>1818.38</v>
      </c>
      <c r="M983" s="186">
        <v>1.3</v>
      </c>
      <c r="N983" s="77">
        <v>2363.89</v>
      </c>
      <c r="O983" s="69"/>
      <c r="P983" s="71">
        <v>0</v>
      </c>
      <c r="GO983" s="50"/>
      <c r="GP983" s="50"/>
      <c r="GQ983" s="50"/>
      <c r="GR983" s="50"/>
      <c r="GS983" s="50"/>
      <c r="GT983" s="50"/>
      <c r="GU983" s="50"/>
      <c r="GW983" s="8"/>
      <c r="GX983" s="8" t="s">
        <v>180</v>
      </c>
      <c r="GY983" s="8"/>
      <c r="GZ983" s="50"/>
      <c r="HA983" s="8"/>
      <c r="HB983" s="8"/>
      <c r="HC983" s="50"/>
      <c r="HE983" s="181"/>
      <c r="HF983" s="50"/>
      <c r="HH983" s="50"/>
      <c r="HI983" s="50"/>
    </row>
    <row r="984" spans="1:217" s="1" customFormat="1" ht="15">
      <c r="A984" s="73"/>
      <c r="B984" s="67" t="s">
        <v>181</v>
      </c>
      <c r="C984" s="581" t="s">
        <v>182</v>
      </c>
      <c r="D984" s="581"/>
      <c r="E984" s="581"/>
      <c r="F984" s="581"/>
      <c r="G984" s="581"/>
      <c r="H984" s="68" t="s">
        <v>183</v>
      </c>
      <c r="I984" s="172">
        <v>2.3120000000000002E-2</v>
      </c>
      <c r="J984" s="82">
        <v>0</v>
      </c>
      <c r="K984" s="82">
        <v>0</v>
      </c>
      <c r="L984" s="75">
        <v>5893.36</v>
      </c>
      <c r="M984" s="76">
        <v>1.36</v>
      </c>
      <c r="N984" s="77">
        <v>8014.97</v>
      </c>
      <c r="O984" s="69"/>
      <c r="P984" s="71">
        <v>0</v>
      </c>
      <c r="GO984" s="50"/>
      <c r="GP984" s="50"/>
      <c r="GQ984" s="50"/>
      <c r="GR984" s="50"/>
      <c r="GS984" s="50"/>
      <c r="GT984" s="50"/>
      <c r="GU984" s="50"/>
      <c r="GW984" s="8"/>
      <c r="GX984" s="8" t="s">
        <v>182</v>
      </c>
      <c r="GY984" s="8"/>
      <c r="GZ984" s="50"/>
      <c r="HA984" s="8"/>
      <c r="HB984" s="8"/>
      <c r="HC984" s="50"/>
      <c r="HE984" s="181"/>
      <c r="HF984" s="50"/>
      <c r="HH984" s="50"/>
      <c r="HI984" s="50"/>
    </row>
    <row r="985" spans="1:217" s="1" customFormat="1" ht="15">
      <c r="A985" s="73"/>
      <c r="B985" s="67" t="s">
        <v>184</v>
      </c>
      <c r="C985" s="581" t="s">
        <v>185</v>
      </c>
      <c r="D985" s="581"/>
      <c r="E985" s="581"/>
      <c r="F985" s="581"/>
      <c r="G985" s="581"/>
      <c r="H985" s="68" t="s">
        <v>126</v>
      </c>
      <c r="I985" s="74">
        <v>0.8</v>
      </c>
      <c r="J985" s="82">
        <v>0</v>
      </c>
      <c r="K985" s="82">
        <v>0</v>
      </c>
      <c r="L985" s="95">
        <v>655.9</v>
      </c>
      <c r="M985" s="76">
        <v>1.05</v>
      </c>
      <c r="N985" s="77">
        <v>688.7</v>
      </c>
      <c r="O985" s="69"/>
      <c r="P985" s="71">
        <v>0</v>
      </c>
      <c r="GO985" s="50"/>
      <c r="GP985" s="50"/>
      <c r="GQ985" s="50"/>
      <c r="GR985" s="50"/>
      <c r="GS985" s="50"/>
      <c r="GT985" s="50"/>
      <c r="GU985" s="50"/>
      <c r="GW985" s="8"/>
      <c r="GX985" s="8" t="s">
        <v>185</v>
      </c>
      <c r="GY985" s="8"/>
      <c r="GZ985" s="50"/>
      <c r="HA985" s="8"/>
      <c r="HB985" s="8"/>
      <c r="HC985" s="50"/>
      <c r="HE985" s="181"/>
      <c r="HF985" s="50"/>
      <c r="HH985" s="50"/>
      <c r="HI985" s="50"/>
    </row>
    <row r="986" spans="1:217" s="1" customFormat="1" ht="15">
      <c r="A986" s="79"/>
      <c r="B986" s="65"/>
      <c r="C986" s="579" t="s">
        <v>99</v>
      </c>
      <c r="D986" s="579"/>
      <c r="E986" s="579"/>
      <c r="F986" s="579"/>
      <c r="G986" s="579"/>
      <c r="H986" s="53"/>
      <c r="I986" s="54"/>
      <c r="J986" s="54"/>
      <c r="K986" s="54"/>
      <c r="L986" s="57"/>
      <c r="M986" s="54"/>
      <c r="N986" s="80"/>
      <c r="O986" s="54"/>
      <c r="P986" s="81">
        <v>125850.06</v>
      </c>
      <c r="GO986" s="50"/>
      <c r="GP986" s="50"/>
      <c r="GQ986" s="50"/>
      <c r="GR986" s="50"/>
      <c r="GS986" s="50"/>
      <c r="GT986" s="50"/>
      <c r="GU986" s="50"/>
      <c r="GW986" s="8"/>
      <c r="GX986" s="8"/>
      <c r="GY986" s="8"/>
      <c r="GZ986" s="50" t="s">
        <v>99</v>
      </c>
      <c r="HA986" s="8"/>
      <c r="HB986" s="8"/>
      <c r="HC986" s="50"/>
      <c r="HE986" s="181"/>
      <c r="HF986" s="50"/>
      <c r="HH986" s="50"/>
      <c r="HI986" s="50"/>
    </row>
    <row r="987" spans="1:217" s="1" customFormat="1" ht="15">
      <c r="A987" s="78" t="s">
        <v>490</v>
      </c>
      <c r="B987" s="67" t="s">
        <v>101</v>
      </c>
      <c r="C987" s="581" t="s">
        <v>102</v>
      </c>
      <c r="D987" s="581"/>
      <c r="E987" s="581"/>
      <c r="F987" s="581"/>
      <c r="G987" s="581"/>
      <c r="H987" s="68" t="s">
        <v>103</v>
      </c>
      <c r="I987" s="82">
        <v>2</v>
      </c>
      <c r="J987" s="69"/>
      <c r="K987" s="82">
        <v>2</v>
      </c>
      <c r="L987" s="70"/>
      <c r="M987" s="69"/>
      <c r="N987" s="70"/>
      <c r="O987" s="74">
        <v>0.3</v>
      </c>
      <c r="P987" s="71">
        <v>1531.1</v>
      </c>
      <c r="GO987" s="50"/>
      <c r="GP987" s="50"/>
      <c r="GQ987" s="50"/>
      <c r="GR987" s="50"/>
      <c r="GS987" s="50"/>
      <c r="GT987" s="50"/>
      <c r="GU987" s="50"/>
      <c r="GW987" s="8"/>
      <c r="GX987" s="8"/>
      <c r="GY987" s="8"/>
      <c r="GZ987" s="50"/>
      <c r="HA987" s="8" t="s">
        <v>102</v>
      </c>
      <c r="HB987" s="8"/>
      <c r="HC987" s="50"/>
      <c r="HE987" s="181"/>
      <c r="HF987" s="50"/>
      <c r="HH987" s="50"/>
      <c r="HI987" s="50"/>
    </row>
    <row r="988" spans="1:217" s="1" customFormat="1" ht="15">
      <c r="A988" s="78"/>
      <c r="B988" s="67"/>
      <c r="C988" s="581" t="s">
        <v>104</v>
      </c>
      <c r="D988" s="581"/>
      <c r="E988" s="581"/>
      <c r="F988" s="581"/>
      <c r="G988" s="581"/>
      <c r="H988" s="68"/>
      <c r="I988" s="69"/>
      <c r="J988" s="69"/>
      <c r="K988" s="69"/>
      <c r="L988" s="70"/>
      <c r="M988" s="69"/>
      <c r="N988" s="70"/>
      <c r="O988" s="69"/>
      <c r="P988" s="71">
        <v>103569.49</v>
      </c>
      <c r="GO988" s="50"/>
      <c r="GP988" s="50"/>
      <c r="GQ988" s="50"/>
      <c r="GR988" s="50"/>
      <c r="GS988" s="50"/>
      <c r="GT988" s="50"/>
      <c r="GU988" s="50"/>
      <c r="GW988" s="8"/>
      <c r="GX988" s="8"/>
      <c r="GY988" s="8"/>
      <c r="GZ988" s="50"/>
      <c r="HA988" s="8"/>
      <c r="HB988" s="8" t="s">
        <v>104</v>
      </c>
      <c r="HC988" s="50"/>
      <c r="HE988" s="181"/>
      <c r="HF988" s="50"/>
      <c r="HH988" s="50"/>
      <c r="HI988" s="50"/>
    </row>
    <row r="989" spans="1:217" s="1" customFormat="1" ht="15">
      <c r="A989" s="78"/>
      <c r="B989" s="67" t="s">
        <v>105</v>
      </c>
      <c r="C989" s="581" t="s">
        <v>106</v>
      </c>
      <c r="D989" s="581"/>
      <c r="E989" s="581"/>
      <c r="F989" s="581"/>
      <c r="G989" s="581"/>
      <c r="H989" s="68" t="s">
        <v>103</v>
      </c>
      <c r="I989" s="82">
        <v>98</v>
      </c>
      <c r="J989" s="69"/>
      <c r="K989" s="82">
        <v>98</v>
      </c>
      <c r="L989" s="70"/>
      <c r="M989" s="69"/>
      <c r="N989" s="70"/>
      <c r="O989" s="69"/>
      <c r="P989" s="71">
        <v>101498.1</v>
      </c>
      <c r="GO989" s="50"/>
      <c r="GP989" s="50"/>
      <c r="GQ989" s="50"/>
      <c r="GR989" s="50"/>
      <c r="GS989" s="50"/>
      <c r="GT989" s="50"/>
      <c r="GU989" s="50"/>
      <c r="GW989" s="8"/>
      <c r="GX989" s="8"/>
      <c r="GY989" s="8"/>
      <c r="GZ989" s="50"/>
      <c r="HA989" s="8"/>
      <c r="HB989" s="8" t="s">
        <v>106</v>
      </c>
      <c r="HC989" s="50"/>
      <c r="HE989" s="181"/>
      <c r="HF989" s="50"/>
      <c r="HH989" s="50"/>
      <c r="HI989" s="50"/>
    </row>
    <row r="990" spans="1:217" s="1" customFormat="1" ht="15">
      <c r="A990" s="78"/>
      <c r="B990" s="67" t="s">
        <v>107</v>
      </c>
      <c r="C990" s="581" t="s">
        <v>108</v>
      </c>
      <c r="D990" s="581"/>
      <c r="E990" s="581"/>
      <c r="F990" s="581"/>
      <c r="G990" s="581"/>
      <c r="H990" s="68" t="s">
        <v>103</v>
      </c>
      <c r="I990" s="82">
        <v>51</v>
      </c>
      <c r="J990" s="69"/>
      <c r="K990" s="82">
        <v>51</v>
      </c>
      <c r="L990" s="70"/>
      <c r="M990" s="69"/>
      <c r="N990" s="70"/>
      <c r="O990" s="69"/>
      <c r="P990" s="71">
        <v>52820.44</v>
      </c>
      <c r="GO990" s="50"/>
      <c r="GP990" s="50"/>
      <c r="GQ990" s="50"/>
      <c r="GR990" s="50"/>
      <c r="GS990" s="50"/>
      <c r="GT990" s="50"/>
      <c r="GU990" s="50"/>
      <c r="GW990" s="8"/>
      <c r="GX990" s="8"/>
      <c r="GY990" s="8"/>
      <c r="GZ990" s="50"/>
      <c r="HA990" s="8"/>
      <c r="HB990" s="8" t="s">
        <v>108</v>
      </c>
      <c r="HC990" s="50"/>
      <c r="HE990" s="181"/>
      <c r="HF990" s="50"/>
      <c r="HH990" s="50"/>
      <c r="HI990" s="50"/>
    </row>
    <row r="991" spans="1:217" s="1" customFormat="1" ht="15">
      <c r="A991" s="84"/>
      <c r="B991" s="85"/>
      <c r="C991" s="579" t="s">
        <v>109</v>
      </c>
      <c r="D991" s="579"/>
      <c r="E991" s="579"/>
      <c r="F991" s="579"/>
      <c r="G991" s="579"/>
      <c r="H991" s="53"/>
      <c r="I991" s="54"/>
      <c r="J991" s="54"/>
      <c r="K991" s="54"/>
      <c r="L991" s="57"/>
      <c r="M991" s="54"/>
      <c r="N991" s="80">
        <v>281699.7</v>
      </c>
      <c r="O991" s="54"/>
      <c r="P991" s="81">
        <v>281699.7</v>
      </c>
      <c r="GO991" s="50"/>
      <c r="GP991" s="50"/>
      <c r="GQ991" s="50"/>
      <c r="GR991" s="50"/>
      <c r="GS991" s="50"/>
      <c r="GT991" s="50"/>
      <c r="GU991" s="50"/>
      <c r="GW991" s="8"/>
      <c r="GX991" s="8"/>
      <c r="GY991" s="8"/>
      <c r="GZ991" s="50"/>
      <c r="HA991" s="8"/>
      <c r="HB991" s="8"/>
      <c r="HC991" s="50" t="s">
        <v>109</v>
      </c>
      <c r="HE991" s="181"/>
      <c r="HF991" s="50"/>
      <c r="HH991" s="50"/>
      <c r="HI991" s="50"/>
    </row>
    <row r="992" spans="1:217" s="1" customFormat="1" ht="0.75" customHeight="1">
      <c r="A992" s="86"/>
      <c r="B992" s="87"/>
      <c r="C992" s="87"/>
      <c r="D992" s="87"/>
      <c r="E992" s="87"/>
      <c r="F992" s="87"/>
      <c r="G992" s="87"/>
      <c r="H992" s="88"/>
      <c r="I992" s="89"/>
      <c r="J992" s="89"/>
      <c r="K992" s="89"/>
      <c r="L992" s="90"/>
      <c r="M992" s="89"/>
      <c r="N992" s="90"/>
      <c r="O992" s="89"/>
      <c r="P992" s="91"/>
      <c r="GO992" s="50"/>
      <c r="GP992" s="50"/>
      <c r="GQ992" s="50"/>
      <c r="GR992" s="50"/>
      <c r="GS992" s="50"/>
      <c r="GT992" s="50"/>
      <c r="GU992" s="50"/>
      <c r="GW992" s="8"/>
      <c r="GX992" s="8"/>
      <c r="GY992" s="8"/>
      <c r="GZ992" s="50"/>
      <c r="HA992" s="8"/>
      <c r="HB992" s="8"/>
      <c r="HC992" s="50"/>
      <c r="HE992" s="181"/>
      <c r="HF992" s="50"/>
      <c r="HH992" s="50"/>
      <c r="HI992" s="50"/>
    </row>
    <row r="993" spans="1:217" s="1" customFormat="1" ht="15">
      <c r="A993" s="582" t="s">
        <v>243</v>
      </c>
      <c r="B993" s="583"/>
      <c r="C993" s="583"/>
      <c r="D993" s="583"/>
      <c r="E993" s="583"/>
      <c r="F993" s="583"/>
      <c r="G993" s="583"/>
      <c r="H993" s="583"/>
      <c r="I993" s="583"/>
      <c r="J993" s="583"/>
      <c r="K993" s="583"/>
      <c r="L993" s="583"/>
      <c r="M993" s="583"/>
      <c r="N993" s="583"/>
      <c r="O993" s="583"/>
      <c r="P993" s="584"/>
      <c r="GO993" s="50"/>
      <c r="GP993" s="50" t="s">
        <v>243</v>
      </c>
      <c r="GQ993" s="50"/>
      <c r="GR993" s="50"/>
      <c r="GS993" s="50"/>
      <c r="GT993" s="50"/>
      <c r="GU993" s="50"/>
      <c r="GW993" s="8"/>
      <c r="GX993" s="8"/>
      <c r="GY993" s="8"/>
      <c r="GZ993" s="50"/>
      <c r="HA993" s="8"/>
      <c r="HB993" s="8"/>
      <c r="HC993" s="50"/>
      <c r="HE993" s="181"/>
      <c r="HF993" s="50"/>
      <c r="HH993" s="50"/>
      <c r="HI993" s="50"/>
    </row>
    <row r="994" spans="1:217" s="1" customFormat="1" ht="22.5">
      <c r="A994" s="51" t="s">
        <v>491</v>
      </c>
      <c r="B994" s="52" t="s">
        <v>492</v>
      </c>
      <c r="C994" s="580" t="s">
        <v>493</v>
      </c>
      <c r="D994" s="580"/>
      <c r="E994" s="580"/>
      <c r="F994" s="580"/>
      <c r="G994" s="580"/>
      <c r="H994" s="53" t="s">
        <v>88</v>
      </c>
      <c r="I994" s="54">
        <v>2.1520000000000001</v>
      </c>
      <c r="J994" s="55">
        <v>1</v>
      </c>
      <c r="K994" s="188">
        <v>2.1520000000000001</v>
      </c>
      <c r="L994" s="57"/>
      <c r="M994" s="54"/>
      <c r="N994" s="57"/>
      <c r="O994" s="54"/>
      <c r="P994" s="58"/>
      <c r="Q994" s="59"/>
      <c r="R994" s="60"/>
      <c r="GO994" s="50"/>
      <c r="GP994" s="50"/>
      <c r="GQ994" s="50" t="s">
        <v>493</v>
      </c>
      <c r="GR994" s="50" t="s">
        <v>6</v>
      </c>
      <c r="GS994" s="50" t="s">
        <v>6</v>
      </c>
      <c r="GT994" s="50" t="s">
        <v>6</v>
      </c>
      <c r="GU994" s="50" t="s">
        <v>6</v>
      </c>
      <c r="GW994" s="8"/>
      <c r="GX994" s="8"/>
      <c r="GY994" s="8"/>
      <c r="GZ994" s="50"/>
      <c r="HA994" s="8"/>
      <c r="HB994" s="8"/>
      <c r="HC994" s="50"/>
      <c r="HE994" s="181"/>
      <c r="HF994" s="50"/>
      <c r="HH994" s="50"/>
      <c r="HI994" s="50"/>
    </row>
    <row r="995" spans="1:217" s="1" customFormat="1" ht="15">
      <c r="A995" s="61"/>
      <c r="B995" s="62"/>
      <c r="C995" s="578" t="s">
        <v>494</v>
      </c>
      <c r="D995" s="578"/>
      <c r="E995" s="578"/>
      <c r="F995" s="578"/>
      <c r="G995" s="578"/>
      <c r="H995" s="578"/>
      <c r="I995" s="578"/>
      <c r="J995" s="578"/>
      <c r="K995" s="578"/>
      <c r="L995" s="578"/>
      <c r="M995" s="578"/>
      <c r="N995" s="578"/>
      <c r="O995" s="578"/>
      <c r="P995" s="585"/>
      <c r="GO995" s="50"/>
      <c r="GP995" s="50"/>
      <c r="GQ995" s="50"/>
      <c r="GR995" s="50"/>
      <c r="GS995" s="50"/>
      <c r="GT995" s="50"/>
      <c r="GU995" s="50"/>
      <c r="GW995" s="8"/>
      <c r="GX995" s="8"/>
      <c r="GY995" s="8"/>
      <c r="GZ995" s="50"/>
      <c r="HA995" s="8"/>
      <c r="HB995" s="8"/>
      <c r="HC995" s="50"/>
      <c r="HD995" s="63" t="s">
        <v>494</v>
      </c>
      <c r="HE995" s="181"/>
      <c r="HF995" s="50"/>
      <c r="HH995" s="50"/>
      <c r="HI995" s="50"/>
    </row>
    <row r="996" spans="1:217" s="1" customFormat="1" ht="23.25">
      <c r="A996" s="64"/>
      <c r="B996" s="65" t="s">
        <v>62</v>
      </c>
      <c r="C996" s="572" t="s">
        <v>63</v>
      </c>
      <c r="D996" s="572"/>
      <c r="E996" s="572"/>
      <c r="F996" s="572"/>
      <c r="G996" s="572"/>
      <c r="H996" s="572"/>
      <c r="I996" s="572"/>
      <c r="J996" s="572"/>
      <c r="K996" s="572"/>
      <c r="L996" s="572"/>
      <c r="M996" s="572"/>
      <c r="N996" s="572"/>
      <c r="O996" s="572"/>
      <c r="P996" s="587"/>
      <c r="GO996" s="50"/>
      <c r="GP996" s="50"/>
      <c r="GQ996" s="50"/>
      <c r="GR996" s="50"/>
      <c r="GS996" s="50"/>
      <c r="GT996" s="50"/>
      <c r="GU996" s="50"/>
      <c r="GV996" s="63" t="s">
        <v>63</v>
      </c>
      <c r="GW996" s="8"/>
      <c r="GX996" s="8"/>
      <c r="GY996" s="8"/>
      <c r="GZ996" s="50"/>
      <c r="HA996" s="8"/>
      <c r="HB996" s="8"/>
      <c r="HC996" s="50"/>
      <c r="HE996" s="181"/>
      <c r="HF996" s="50"/>
      <c r="HH996" s="50"/>
      <c r="HI996" s="50"/>
    </row>
    <row r="997" spans="1:217" s="1" customFormat="1" ht="22.5">
      <c r="A997" s="64"/>
      <c r="B997" s="65" t="s">
        <v>208</v>
      </c>
      <c r="C997" s="572" t="s">
        <v>225</v>
      </c>
      <c r="D997" s="572"/>
      <c r="E997" s="572"/>
      <c r="F997" s="572"/>
      <c r="G997" s="572"/>
      <c r="H997" s="572"/>
      <c r="I997" s="572"/>
      <c r="J997" s="572"/>
      <c r="K997" s="572"/>
      <c r="L997" s="572"/>
      <c r="M997" s="572"/>
      <c r="N997" s="572"/>
      <c r="O997" s="572"/>
      <c r="P997" s="587"/>
      <c r="GO997" s="50"/>
      <c r="GP997" s="50"/>
      <c r="GQ997" s="50"/>
      <c r="GR997" s="50"/>
      <c r="GS997" s="50"/>
      <c r="GT997" s="50"/>
      <c r="GU997" s="50"/>
      <c r="GV997" s="63" t="s">
        <v>225</v>
      </c>
      <c r="GW997" s="8"/>
      <c r="GX997" s="8"/>
      <c r="GY997" s="8"/>
      <c r="GZ997" s="50"/>
      <c r="HA997" s="8"/>
      <c r="HB997" s="8"/>
      <c r="HC997" s="50"/>
      <c r="HE997" s="181"/>
      <c r="HF997" s="50"/>
      <c r="HH997" s="50"/>
      <c r="HI997" s="50"/>
    </row>
    <row r="998" spans="1:217" s="1" customFormat="1" ht="15">
      <c r="A998" s="66"/>
      <c r="B998" s="67" t="s">
        <v>58</v>
      </c>
      <c r="C998" s="581" t="s">
        <v>66</v>
      </c>
      <c r="D998" s="581"/>
      <c r="E998" s="581"/>
      <c r="F998" s="581"/>
      <c r="G998" s="581"/>
      <c r="H998" s="68" t="s">
        <v>67</v>
      </c>
      <c r="I998" s="69"/>
      <c r="J998" s="69"/>
      <c r="K998" s="127">
        <v>45.192</v>
      </c>
      <c r="L998" s="70"/>
      <c r="M998" s="69"/>
      <c r="N998" s="70"/>
      <c r="O998" s="69"/>
      <c r="P998" s="71">
        <v>37651.71</v>
      </c>
      <c r="GO998" s="50"/>
      <c r="GP998" s="50"/>
      <c r="GQ998" s="50"/>
      <c r="GR998" s="50"/>
      <c r="GS998" s="50"/>
      <c r="GT998" s="50"/>
      <c r="GU998" s="50"/>
      <c r="GW998" s="8" t="s">
        <v>66</v>
      </c>
      <c r="GX998" s="8"/>
      <c r="GY998" s="8"/>
      <c r="GZ998" s="50"/>
      <c r="HA998" s="8"/>
      <c r="HB998" s="8"/>
      <c r="HC998" s="50"/>
      <c r="HE998" s="181"/>
      <c r="HF998" s="50"/>
      <c r="HH998" s="50"/>
      <c r="HI998" s="50"/>
    </row>
    <row r="999" spans="1:217" s="1" customFormat="1" ht="15">
      <c r="A999" s="73"/>
      <c r="B999" s="67" t="s">
        <v>248</v>
      </c>
      <c r="C999" s="581" t="s">
        <v>249</v>
      </c>
      <c r="D999" s="581"/>
      <c r="E999" s="581"/>
      <c r="F999" s="581"/>
      <c r="G999" s="581"/>
      <c r="H999" s="68" t="s">
        <v>67</v>
      </c>
      <c r="I999" s="82">
        <v>25</v>
      </c>
      <c r="J999" s="96">
        <v>0.84</v>
      </c>
      <c r="K999" s="127">
        <v>45.192</v>
      </c>
      <c r="L999" s="129"/>
      <c r="M999" s="130"/>
      <c r="N999" s="77">
        <v>833.15</v>
      </c>
      <c r="O999" s="69"/>
      <c r="P999" s="71">
        <v>37651.71</v>
      </c>
      <c r="GO999" s="50"/>
      <c r="GP999" s="50"/>
      <c r="GQ999" s="50"/>
      <c r="GR999" s="50"/>
      <c r="GS999" s="50"/>
      <c r="GT999" s="50"/>
      <c r="GU999" s="50"/>
      <c r="GW999" s="8"/>
      <c r="GX999" s="8" t="s">
        <v>249</v>
      </c>
      <c r="GY999" s="8"/>
      <c r="GZ999" s="50"/>
      <c r="HA999" s="8"/>
      <c r="HB999" s="8"/>
      <c r="HC999" s="50"/>
      <c r="HE999" s="181"/>
      <c r="HF999" s="50"/>
      <c r="HH999" s="50"/>
      <c r="HI999" s="50"/>
    </row>
    <row r="1000" spans="1:217" s="1" customFormat="1" ht="15">
      <c r="A1000" s="66"/>
      <c r="B1000" s="67" t="s">
        <v>70</v>
      </c>
      <c r="C1000" s="581" t="s">
        <v>71</v>
      </c>
      <c r="D1000" s="581"/>
      <c r="E1000" s="581"/>
      <c r="F1000" s="581"/>
      <c r="G1000" s="581"/>
      <c r="H1000" s="68"/>
      <c r="I1000" s="69"/>
      <c r="J1000" s="69"/>
      <c r="K1000" s="69"/>
      <c r="L1000" s="70"/>
      <c r="M1000" s="69"/>
      <c r="N1000" s="70"/>
      <c r="O1000" s="69"/>
      <c r="P1000" s="71">
        <v>11579.9</v>
      </c>
      <c r="GO1000" s="50"/>
      <c r="GP1000" s="50"/>
      <c r="GQ1000" s="50"/>
      <c r="GR1000" s="50"/>
      <c r="GS1000" s="50"/>
      <c r="GT1000" s="50"/>
      <c r="GU1000" s="50"/>
      <c r="GW1000" s="8" t="s">
        <v>71</v>
      </c>
      <c r="GX1000" s="8"/>
      <c r="GY1000" s="8"/>
      <c r="GZ1000" s="50"/>
      <c r="HA1000" s="8"/>
      <c r="HB1000" s="8"/>
      <c r="HC1000" s="50"/>
      <c r="HE1000" s="181"/>
      <c r="HF1000" s="50"/>
      <c r="HH1000" s="50"/>
      <c r="HI1000" s="50"/>
    </row>
    <row r="1001" spans="1:217" s="1" customFormat="1" ht="15">
      <c r="A1001" s="66"/>
      <c r="B1001" s="67"/>
      <c r="C1001" s="581" t="s">
        <v>72</v>
      </c>
      <c r="D1001" s="581"/>
      <c r="E1001" s="581"/>
      <c r="F1001" s="581"/>
      <c r="G1001" s="581"/>
      <c r="H1001" s="68" t="s">
        <v>67</v>
      </c>
      <c r="I1001" s="69"/>
      <c r="J1001" s="69"/>
      <c r="K1001" s="72">
        <v>5.7303455999999997</v>
      </c>
      <c r="L1001" s="70"/>
      <c r="M1001" s="69"/>
      <c r="N1001" s="70"/>
      <c r="O1001" s="69"/>
      <c r="P1001" s="71">
        <v>6128.45</v>
      </c>
      <c r="GO1001" s="50"/>
      <c r="GP1001" s="50"/>
      <c r="GQ1001" s="50"/>
      <c r="GR1001" s="50"/>
      <c r="GS1001" s="50"/>
      <c r="GT1001" s="50"/>
      <c r="GU1001" s="50"/>
      <c r="GW1001" s="8" t="s">
        <v>72</v>
      </c>
      <c r="GX1001" s="8"/>
      <c r="GY1001" s="8"/>
      <c r="GZ1001" s="50"/>
      <c r="HA1001" s="8"/>
      <c r="HB1001" s="8"/>
      <c r="HC1001" s="50"/>
      <c r="HE1001" s="181"/>
      <c r="HF1001" s="50"/>
      <c r="HH1001" s="50"/>
      <c r="HI1001" s="50"/>
    </row>
    <row r="1002" spans="1:217" s="1" customFormat="1" ht="15">
      <c r="A1002" s="73"/>
      <c r="B1002" s="67" t="s">
        <v>73</v>
      </c>
      <c r="C1002" s="581" t="s">
        <v>74</v>
      </c>
      <c r="D1002" s="581"/>
      <c r="E1002" s="581"/>
      <c r="F1002" s="581"/>
      <c r="G1002" s="581"/>
      <c r="H1002" s="68" t="s">
        <v>75</v>
      </c>
      <c r="I1002" s="96">
        <v>3.15</v>
      </c>
      <c r="J1002" s="96">
        <v>0.84</v>
      </c>
      <c r="K1002" s="94">
        <v>5.6941920000000001</v>
      </c>
      <c r="L1002" s="129"/>
      <c r="M1002" s="130"/>
      <c r="N1002" s="77">
        <v>2027.59</v>
      </c>
      <c r="O1002" s="69"/>
      <c r="P1002" s="71">
        <v>11545.49</v>
      </c>
      <c r="GO1002" s="50"/>
      <c r="GP1002" s="50"/>
      <c r="GQ1002" s="50"/>
      <c r="GR1002" s="50"/>
      <c r="GS1002" s="50"/>
      <c r="GT1002" s="50"/>
      <c r="GU1002" s="50"/>
      <c r="GW1002" s="8"/>
      <c r="GX1002" s="8" t="s">
        <v>74</v>
      </c>
      <c r="GY1002" s="8"/>
      <c r="GZ1002" s="50"/>
      <c r="HA1002" s="8"/>
      <c r="HB1002" s="8"/>
      <c r="HC1002" s="50"/>
      <c r="HE1002" s="181"/>
      <c r="HF1002" s="50"/>
      <c r="HH1002" s="50"/>
      <c r="HI1002" s="50"/>
    </row>
    <row r="1003" spans="1:217" s="1" customFormat="1" ht="15">
      <c r="A1003" s="78"/>
      <c r="B1003" s="67" t="s">
        <v>76</v>
      </c>
      <c r="C1003" s="581" t="s">
        <v>77</v>
      </c>
      <c r="D1003" s="581"/>
      <c r="E1003" s="581"/>
      <c r="F1003" s="581"/>
      <c r="G1003" s="581"/>
      <c r="H1003" s="68" t="s">
        <v>67</v>
      </c>
      <c r="I1003" s="96">
        <v>3.15</v>
      </c>
      <c r="J1003" s="96">
        <v>0.84</v>
      </c>
      <c r="K1003" s="94">
        <v>5.6941920000000001</v>
      </c>
      <c r="L1003" s="70"/>
      <c r="M1003" s="69"/>
      <c r="N1003" s="77">
        <v>1071.2</v>
      </c>
      <c r="O1003" s="69"/>
      <c r="P1003" s="71">
        <v>6099.62</v>
      </c>
      <c r="GO1003" s="50"/>
      <c r="GP1003" s="50"/>
      <c r="GQ1003" s="50"/>
      <c r="GR1003" s="50"/>
      <c r="GS1003" s="50"/>
      <c r="GT1003" s="50"/>
      <c r="GU1003" s="50"/>
      <c r="GW1003" s="8"/>
      <c r="GX1003" s="8"/>
      <c r="GY1003" s="8" t="s">
        <v>77</v>
      </c>
      <c r="GZ1003" s="50"/>
      <c r="HA1003" s="8"/>
      <c r="HB1003" s="8"/>
      <c r="HC1003" s="50"/>
      <c r="HE1003" s="181"/>
      <c r="HF1003" s="50"/>
      <c r="HH1003" s="50"/>
      <c r="HI1003" s="50"/>
    </row>
    <row r="1004" spans="1:217" s="1" customFormat="1" ht="15">
      <c r="A1004" s="73"/>
      <c r="B1004" s="67" t="s">
        <v>250</v>
      </c>
      <c r="C1004" s="581" t="s">
        <v>251</v>
      </c>
      <c r="D1004" s="581"/>
      <c r="E1004" s="581"/>
      <c r="F1004" s="581"/>
      <c r="G1004" s="581"/>
      <c r="H1004" s="68" t="s">
        <v>75</v>
      </c>
      <c r="I1004" s="96">
        <v>0.02</v>
      </c>
      <c r="J1004" s="96">
        <v>0.84</v>
      </c>
      <c r="K1004" s="72">
        <v>3.6153600000000001E-2</v>
      </c>
      <c r="L1004" s="129"/>
      <c r="M1004" s="130"/>
      <c r="N1004" s="77">
        <v>951.79</v>
      </c>
      <c r="O1004" s="69"/>
      <c r="P1004" s="71">
        <v>34.409999999999997</v>
      </c>
      <c r="GO1004" s="50"/>
      <c r="GP1004" s="50"/>
      <c r="GQ1004" s="50"/>
      <c r="GR1004" s="50"/>
      <c r="GS1004" s="50"/>
      <c r="GT1004" s="50"/>
      <c r="GU1004" s="50"/>
      <c r="GW1004" s="8"/>
      <c r="GX1004" s="8" t="s">
        <v>251</v>
      </c>
      <c r="GY1004" s="8"/>
      <c r="GZ1004" s="50"/>
      <c r="HA1004" s="8"/>
      <c r="HB1004" s="8"/>
      <c r="HC1004" s="50"/>
      <c r="HE1004" s="181"/>
      <c r="HF1004" s="50"/>
      <c r="HH1004" s="50"/>
      <c r="HI1004" s="50"/>
    </row>
    <row r="1005" spans="1:217" s="1" customFormat="1" ht="15">
      <c r="A1005" s="78"/>
      <c r="B1005" s="67" t="s">
        <v>80</v>
      </c>
      <c r="C1005" s="581" t="s">
        <v>81</v>
      </c>
      <c r="D1005" s="581"/>
      <c r="E1005" s="581"/>
      <c r="F1005" s="581"/>
      <c r="G1005" s="581"/>
      <c r="H1005" s="68" t="s">
        <v>67</v>
      </c>
      <c r="I1005" s="96">
        <v>0.02</v>
      </c>
      <c r="J1005" s="96">
        <v>0.84</v>
      </c>
      <c r="K1005" s="72">
        <v>3.6153600000000001E-2</v>
      </c>
      <c r="L1005" s="70"/>
      <c r="M1005" s="69"/>
      <c r="N1005" s="173">
        <v>797.45</v>
      </c>
      <c r="O1005" s="69"/>
      <c r="P1005" s="83">
        <v>28.83</v>
      </c>
      <c r="GO1005" s="50"/>
      <c r="GP1005" s="50"/>
      <c r="GQ1005" s="50"/>
      <c r="GR1005" s="50"/>
      <c r="GS1005" s="50"/>
      <c r="GT1005" s="50"/>
      <c r="GU1005" s="50"/>
      <c r="GW1005" s="8"/>
      <c r="GX1005" s="8"/>
      <c r="GY1005" s="8" t="s">
        <v>81</v>
      </c>
      <c r="GZ1005" s="50"/>
      <c r="HA1005" s="8"/>
      <c r="HB1005" s="8"/>
      <c r="HC1005" s="50"/>
      <c r="HE1005" s="181"/>
      <c r="HF1005" s="50"/>
      <c r="HH1005" s="50"/>
      <c r="HI1005" s="50"/>
    </row>
    <row r="1006" spans="1:217" s="1" customFormat="1" ht="15">
      <c r="A1006" s="174" t="s">
        <v>252</v>
      </c>
      <c r="B1006" s="175" t="s">
        <v>114</v>
      </c>
      <c r="C1006" s="586" t="s">
        <v>115</v>
      </c>
      <c r="D1006" s="586"/>
      <c r="E1006" s="586"/>
      <c r="F1006" s="586"/>
      <c r="G1006" s="586"/>
      <c r="H1006" s="176" t="s">
        <v>91</v>
      </c>
      <c r="I1006" s="177">
        <v>0</v>
      </c>
      <c r="J1006" s="177">
        <v>0</v>
      </c>
      <c r="K1006" s="177">
        <v>0</v>
      </c>
      <c r="L1006" s="179"/>
      <c r="M1006" s="178"/>
      <c r="N1006" s="179"/>
      <c r="O1006" s="178"/>
      <c r="P1006" s="180"/>
      <c r="GO1006" s="50"/>
      <c r="GP1006" s="50"/>
      <c r="GQ1006" s="50"/>
      <c r="GR1006" s="50"/>
      <c r="GS1006" s="50"/>
      <c r="GT1006" s="50"/>
      <c r="GU1006" s="50"/>
      <c r="GW1006" s="8"/>
      <c r="GX1006" s="8"/>
      <c r="GY1006" s="8"/>
      <c r="GZ1006" s="50"/>
      <c r="HA1006" s="8"/>
      <c r="HB1006" s="8"/>
      <c r="HC1006" s="50"/>
      <c r="HE1006" s="181" t="s">
        <v>115</v>
      </c>
      <c r="HF1006" s="50"/>
      <c r="HH1006" s="50"/>
      <c r="HI1006" s="50"/>
    </row>
    <row r="1007" spans="1:217" s="1" customFormat="1" ht="15">
      <c r="A1007" s="174" t="s">
        <v>253</v>
      </c>
      <c r="B1007" s="175" t="s">
        <v>254</v>
      </c>
      <c r="C1007" s="586" t="s">
        <v>255</v>
      </c>
      <c r="D1007" s="586"/>
      <c r="E1007" s="586"/>
      <c r="F1007" s="586"/>
      <c r="G1007" s="586"/>
      <c r="H1007" s="176" t="s">
        <v>88</v>
      </c>
      <c r="I1007" s="184">
        <v>1.03</v>
      </c>
      <c r="J1007" s="177">
        <v>0</v>
      </c>
      <c r="K1007" s="177">
        <v>0</v>
      </c>
      <c r="L1007" s="179"/>
      <c r="M1007" s="178"/>
      <c r="N1007" s="179"/>
      <c r="O1007" s="178"/>
      <c r="P1007" s="180"/>
      <c r="GO1007" s="50"/>
      <c r="GP1007" s="50"/>
      <c r="GQ1007" s="50"/>
      <c r="GR1007" s="50"/>
      <c r="GS1007" s="50"/>
      <c r="GT1007" s="50"/>
      <c r="GU1007" s="50"/>
      <c r="GW1007" s="8"/>
      <c r="GX1007" s="8"/>
      <c r="GY1007" s="8"/>
      <c r="GZ1007" s="50"/>
      <c r="HA1007" s="8"/>
      <c r="HB1007" s="8"/>
      <c r="HC1007" s="50"/>
      <c r="HE1007" s="181" t="s">
        <v>255</v>
      </c>
      <c r="HF1007" s="50"/>
      <c r="HH1007" s="50"/>
      <c r="HI1007" s="50"/>
    </row>
    <row r="1008" spans="1:217" s="1" customFormat="1" ht="15">
      <c r="A1008" s="79"/>
      <c r="B1008" s="65"/>
      <c r="C1008" s="579" t="s">
        <v>99</v>
      </c>
      <c r="D1008" s="579"/>
      <c r="E1008" s="579"/>
      <c r="F1008" s="579"/>
      <c r="G1008" s="579"/>
      <c r="H1008" s="53"/>
      <c r="I1008" s="54"/>
      <c r="J1008" s="54"/>
      <c r="K1008" s="54"/>
      <c r="L1008" s="57"/>
      <c r="M1008" s="54"/>
      <c r="N1008" s="80"/>
      <c r="O1008" s="54"/>
      <c r="P1008" s="81">
        <v>55360.06</v>
      </c>
      <c r="GO1008" s="50"/>
      <c r="GP1008" s="50"/>
      <c r="GQ1008" s="50"/>
      <c r="GR1008" s="50"/>
      <c r="GS1008" s="50"/>
      <c r="GT1008" s="50"/>
      <c r="GU1008" s="50"/>
      <c r="GW1008" s="8"/>
      <c r="GX1008" s="8"/>
      <c r="GY1008" s="8"/>
      <c r="GZ1008" s="50" t="s">
        <v>99</v>
      </c>
      <c r="HA1008" s="8"/>
      <c r="HB1008" s="8"/>
      <c r="HC1008" s="50"/>
      <c r="HE1008" s="181"/>
      <c r="HF1008" s="50"/>
      <c r="HH1008" s="50"/>
      <c r="HI1008" s="50"/>
    </row>
    <row r="1009" spans="1:217" s="1" customFormat="1" ht="15">
      <c r="A1009" s="78"/>
      <c r="B1009" s="67"/>
      <c r="C1009" s="581" t="s">
        <v>104</v>
      </c>
      <c r="D1009" s="581"/>
      <c r="E1009" s="581"/>
      <c r="F1009" s="581"/>
      <c r="G1009" s="581"/>
      <c r="H1009" s="68"/>
      <c r="I1009" s="69"/>
      <c r="J1009" s="69"/>
      <c r="K1009" s="69"/>
      <c r="L1009" s="70"/>
      <c r="M1009" s="69"/>
      <c r="N1009" s="70"/>
      <c r="O1009" s="69"/>
      <c r="P1009" s="71">
        <v>43780.160000000003</v>
      </c>
      <c r="GO1009" s="50"/>
      <c r="GP1009" s="50"/>
      <c r="GQ1009" s="50"/>
      <c r="GR1009" s="50"/>
      <c r="GS1009" s="50"/>
      <c r="GT1009" s="50"/>
      <c r="GU1009" s="50"/>
      <c r="GW1009" s="8"/>
      <c r="GX1009" s="8"/>
      <c r="GY1009" s="8"/>
      <c r="GZ1009" s="50"/>
      <c r="HA1009" s="8"/>
      <c r="HB1009" s="8" t="s">
        <v>104</v>
      </c>
      <c r="HC1009" s="50"/>
      <c r="HE1009" s="181"/>
      <c r="HF1009" s="50"/>
      <c r="HH1009" s="50"/>
      <c r="HI1009" s="50"/>
    </row>
    <row r="1010" spans="1:217" s="1" customFormat="1" ht="15">
      <c r="A1010" s="78"/>
      <c r="B1010" s="67" t="s">
        <v>256</v>
      </c>
      <c r="C1010" s="581" t="s">
        <v>257</v>
      </c>
      <c r="D1010" s="581"/>
      <c r="E1010" s="581"/>
      <c r="F1010" s="581"/>
      <c r="G1010" s="581"/>
      <c r="H1010" s="68" t="s">
        <v>103</v>
      </c>
      <c r="I1010" s="82">
        <v>104</v>
      </c>
      <c r="J1010" s="69"/>
      <c r="K1010" s="82">
        <v>104</v>
      </c>
      <c r="L1010" s="70"/>
      <c r="M1010" s="69"/>
      <c r="N1010" s="70"/>
      <c r="O1010" s="69"/>
      <c r="P1010" s="71">
        <v>45531.37</v>
      </c>
      <c r="GO1010" s="50"/>
      <c r="GP1010" s="50"/>
      <c r="GQ1010" s="50"/>
      <c r="GR1010" s="50"/>
      <c r="GS1010" s="50"/>
      <c r="GT1010" s="50"/>
      <c r="GU1010" s="50"/>
      <c r="GW1010" s="8"/>
      <c r="GX1010" s="8"/>
      <c r="GY1010" s="8"/>
      <c r="GZ1010" s="50"/>
      <c r="HA1010" s="8"/>
      <c r="HB1010" s="8" t="s">
        <v>257</v>
      </c>
      <c r="HC1010" s="50"/>
      <c r="HE1010" s="181"/>
      <c r="HF1010" s="50"/>
      <c r="HH1010" s="50"/>
      <c r="HI1010" s="50"/>
    </row>
    <row r="1011" spans="1:217" s="1" customFormat="1" ht="15">
      <c r="A1011" s="78"/>
      <c r="B1011" s="67" t="s">
        <v>258</v>
      </c>
      <c r="C1011" s="581" t="s">
        <v>259</v>
      </c>
      <c r="D1011" s="581"/>
      <c r="E1011" s="581"/>
      <c r="F1011" s="581"/>
      <c r="G1011" s="581"/>
      <c r="H1011" s="68" t="s">
        <v>103</v>
      </c>
      <c r="I1011" s="82">
        <v>60</v>
      </c>
      <c r="J1011" s="69"/>
      <c r="K1011" s="82">
        <v>60</v>
      </c>
      <c r="L1011" s="70"/>
      <c r="M1011" s="69"/>
      <c r="N1011" s="70"/>
      <c r="O1011" s="69"/>
      <c r="P1011" s="71">
        <v>26268.1</v>
      </c>
      <c r="GO1011" s="50"/>
      <c r="GP1011" s="50"/>
      <c r="GQ1011" s="50"/>
      <c r="GR1011" s="50"/>
      <c r="GS1011" s="50"/>
      <c r="GT1011" s="50"/>
      <c r="GU1011" s="50"/>
      <c r="GW1011" s="8"/>
      <c r="GX1011" s="8"/>
      <c r="GY1011" s="8"/>
      <c r="GZ1011" s="50"/>
      <c r="HA1011" s="8"/>
      <c r="HB1011" s="8" t="s">
        <v>259</v>
      </c>
      <c r="HC1011" s="50"/>
      <c r="HE1011" s="181"/>
      <c r="HF1011" s="50"/>
      <c r="HH1011" s="50"/>
      <c r="HI1011" s="50"/>
    </row>
    <row r="1012" spans="1:217" s="1" customFormat="1" ht="15">
      <c r="A1012" s="84"/>
      <c r="B1012" s="85"/>
      <c r="C1012" s="579" t="s">
        <v>109</v>
      </c>
      <c r="D1012" s="579"/>
      <c r="E1012" s="579"/>
      <c r="F1012" s="579"/>
      <c r="G1012" s="579"/>
      <c r="H1012" s="53"/>
      <c r="I1012" s="54"/>
      <c r="J1012" s="54"/>
      <c r="K1012" s="54"/>
      <c r="L1012" s="57"/>
      <c r="M1012" s="54"/>
      <c r="N1012" s="80">
        <v>59089</v>
      </c>
      <c r="O1012" s="54"/>
      <c r="P1012" s="81">
        <v>127159.53</v>
      </c>
      <c r="GO1012" s="50"/>
      <c r="GP1012" s="50"/>
      <c r="GQ1012" s="50"/>
      <c r="GR1012" s="50"/>
      <c r="GS1012" s="50"/>
      <c r="GT1012" s="50"/>
      <c r="GU1012" s="50"/>
      <c r="GW1012" s="8"/>
      <c r="GX1012" s="8"/>
      <c r="GY1012" s="8"/>
      <c r="GZ1012" s="50"/>
      <c r="HA1012" s="8"/>
      <c r="HB1012" s="8"/>
      <c r="HC1012" s="50" t="s">
        <v>109</v>
      </c>
      <c r="HE1012" s="181"/>
      <c r="HF1012" s="50"/>
      <c r="HH1012" s="50"/>
      <c r="HI1012" s="50"/>
    </row>
    <row r="1013" spans="1:217" s="1" customFormat="1" ht="0.75" customHeight="1">
      <c r="A1013" s="86"/>
      <c r="B1013" s="87"/>
      <c r="C1013" s="87"/>
      <c r="D1013" s="87"/>
      <c r="E1013" s="87"/>
      <c r="F1013" s="87"/>
      <c r="G1013" s="87"/>
      <c r="H1013" s="88"/>
      <c r="I1013" s="89"/>
      <c r="J1013" s="89"/>
      <c r="K1013" s="89"/>
      <c r="L1013" s="90"/>
      <c r="M1013" s="89"/>
      <c r="N1013" s="90"/>
      <c r="O1013" s="89"/>
      <c r="P1013" s="91"/>
      <c r="GO1013" s="50"/>
      <c r="GP1013" s="50"/>
      <c r="GQ1013" s="50"/>
      <c r="GR1013" s="50"/>
      <c r="GS1013" s="50"/>
      <c r="GT1013" s="50"/>
      <c r="GU1013" s="50"/>
      <c r="GW1013" s="8"/>
      <c r="GX1013" s="8"/>
      <c r="GY1013" s="8"/>
      <c r="GZ1013" s="50"/>
      <c r="HA1013" s="8"/>
      <c r="HB1013" s="8"/>
      <c r="HC1013" s="50"/>
      <c r="HE1013" s="181"/>
      <c r="HF1013" s="50"/>
      <c r="HH1013" s="50"/>
      <c r="HI1013" s="50"/>
    </row>
    <row r="1014" spans="1:217" s="1" customFormat="1" ht="22.5">
      <c r="A1014" s="51" t="s">
        <v>495</v>
      </c>
      <c r="B1014" s="52" t="s">
        <v>496</v>
      </c>
      <c r="C1014" s="580" t="s">
        <v>497</v>
      </c>
      <c r="D1014" s="580"/>
      <c r="E1014" s="580"/>
      <c r="F1014" s="580"/>
      <c r="G1014" s="580"/>
      <c r="H1014" s="53" t="s">
        <v>88</v>
      </c>
      <c r="I1014" s="54">
        <v>0.61950000000000005</v>
      </c>
      <c r="J1014" s="55">
        <v>1</v>
      </c>
      <c r="K1014" s="182">
        <v>0.61950000000000005</v>
      </c>
      <c r="L1014" s="57"/>
      <c r="M1014" s="54"/>
      <c r="N1014" s="57"/>
      <c r="O1014" s="54"/>
      <c r="P1014" s="58"/>
      <c r="Q1014" s="59"/>
      <c r="R1014" s="60"/>
      <c r="GO1014" s="50"/>
      <c r="GP1014" s="50"/>
      <c r="GQ1014" s="50" t="s">
        <v>497</v>
      </c>
      <c r="GR1014" s="50" t="s">
        <v>6</v>
      </c>
      <c r="GS1014" s="50" t="s">
        <v>6</v>
      </c>
      <c r="GT1014" s="50" t="s">
        <v>6</v>
      </c>
      <c r="GU1014" s="50" t="s">
        <v>6</v>
      </c>
      <c r="GW1014" s="8"/>
      <c r="GX1014" s="8"/>
      <c r="GY1014" s="8"/>
      <c r="GZ1014" s="50"/>
      <c r="HA1014" s="8"/>
      <c r="HB1014" s="8"/>
      <c r="HC1014" s="50"/>
      <c r="HE1014" s="181"/>
      <c r="HF1014" s="50"/>
      <c r="HH1014" s="50"/>
      <c r="HI1014" s="50"/>
    </row>
    <row r="1015" spans="1:217" s="1" customFormat="1" ht="15">
      <c r="A1015" s="61"/>
      <c r="B1015" s="62"/>
      <c r="C1015" s="578" t="s">
        <v>498</v>
      </c>
      <c r="D1015" s="578"/>
      <c r="E1015" s="578"/>
      <c r="F1015" s="578"/>
      <c r="G1015" s="578"/>
      <c r="H1015" s="578"/>
      <c r="I1015" s="578"/>
      <c r="J1015" s="578"/>
      <c r="K1015" s="578"/>
      <c r="L1015" s="578"/>
      <c r="M1015" s="578"/>
      <c r="N1015" s="578"/>
      <c r="O1015" s="578"/>
      <c r="P1015" s="585"/>
      <c r="GO1015" s="50"/>
      <c r="GP1015" s="50"/>
      <c r="GQ1015" s="50"/>
      <c r="GR1015" s="50"/>
      <c r="GS1015" s="50"/>
      <c r="GT1015" s="50"/>
      <c r="GU1015" s="50"/>
      <c r="GW1015" s="8"/>
      <c r="GX1015" s="8"/>
      <c r="GY1015" s="8"/>
      <c r="GZ1015" s="50"/>
      <c r="HA1015" s="8"/>
      <c r="HB1015" s="8"/>
      <c r="HC1015" s="50"/>
      <c r="HD1015" s="63" t="s">
        <v>498</v>
      </c>
      <c r="HE1015" s="181"/>
      <c r="HF1015" s="50"/>
      <c r="HH1015" s="50"/>
      <c r="HI1015" s="50"/>
    </row>
    <row r="1016" spans="1:217" s="1" customFormat="1" ht="23.25">
      <c r="A1016" s="64"/>
      <c r="B1016" s="65" t="s">
        <v>62</v>
      </c>
      <c r="C1016" s="572" t="s">
        <v>63</v>
      </c>
      <c r="D1016" s="572"/>
      <c r="E1016" s="572"/>
      <c r="F1016" s="572"/>
      <c r="G1016" s="572"/>
      <c r="H1016" s="572"/>
      <c r="I1016" s="572"/>
      <c r="J1016" s="572"/>
      <c r="K1016" s="572"/>
      <c r="L1016" s="572"/>
      <c r="M1016" s="572"/>
      <c r="N1016" s="572"/>
      <c r="O1016" s="572"/>
      <c r="P1016" s="587"/>
      <c r="GO1016" s="50"/>
      <c r="GP1016" s="50"/>
      <c r="GQ1016" s="50"/>
      <c r="GR1016" s="50"/>
      <c r="GS1016" s="50"/>
      <c r="GT1016" s="50"/>
      <c r="GU1016" s="50"/>
      <c r="GV1016" s="63" t="s">
        <v>63</v>
      </c>
      <c r="GW1016" s="8"/>
      <c r="GX1016" s="8"/>
      <c r="GY1016" s="8"/>
      <c r="GZ1016" s="50"/>
      <c r="HA1016" s="8"/>
      <c r="HB1016" s="8"/>
      <c r="HC1016" s="50"/>
      <c r="HE1016" s="181"/>
      <c r="HF1016" s="50"/>
      <c r="HH1016" s="50"/>
      <c r="HI1016" s="50"/>
    </row>
    <row r="1017" spans="1:217" s="1" customFormat="1" ht="22.5">
      <c r="A1017" s="64"/>
      <c r="B1017" s="65" t="s">
        <v>208</v>
      </c>
      <c r="C1017" s="572" t="s">
        <v>225</v>
      </c>
      <c r="D1017" s="572"/>
      <c r="E1017" s="572"/>
      <c r="F1017" s="572"/>
      <c r="G1017" s="572"/>
      <c r="H1017" s="572"/>
      <c r="I1017" s="572"/>
      <c r="J1017" s="572"/>
      <c r="K1017" s="572"/>
      <c r="L1017" s="572"/>
      <c r="M1017" s="572"/>
      <c r="N1017" s="572"/>
      <c r="O1017" s="572"/>
      <c r="P1017" s="587"/>
      <c r="GO1017" s="50"/>
      <c r="GP1017" s="50"/>
      <c r="GQ1017" s="50"/>
      <c r="GR1017" s="50"/>
      <c r="GS1017" s="50"/>
      <c r="GT1017" s="50"/>
      <c r="GU1017" s="50"/>
      <c r="GV1017" s="63" t="s">
        <v>225</v>
      </c>
      <c r="GW1017" s="8"/>
      <c r="GX1017" s="8"/>
      <c r="GY1017" s="8"/>
      <c r="GZ1017" s="50"/>
      <c r="HA1017" s="8"/>
      <c r="HB1017" s="8"/>
      <c r="HC1017" s="50"/>
      <c r="HE1017" s="181"/>
      <c r="HF1017" s="50"/>
      <c r="HH1017" s="50"/>
      <c r="HI1017" s="50"/>
    </row>
    <row r="1018" spans="1:217" s="1" customFormat="1" ht="15">
      <c r="A1018" s="66"/>
      <c r="B1018" s="67" t="s">
        <v>58</v>
      </c>
      <c r="C1018" s="581" t="s">
        <v>66</v>
      </c>
      <c r="D1018" s="581"/>
      <c r="E1018" s="581"/>
      <c r="F1018" s="581"/>
      <c r="G1018" s="581"/>
      <c r="H1018" s="68" t="s">
        <v>67</v>
      </c>
      <c r="I1018" s="69"/>
      <c r="J1018" s="69"/>
      <c r="K1018" s="72">
        <v>7.2436895999999997</v>
      </c>
      <c r="L1018" s="70"/>
      <c r="M1018" s="69"/>
      <c r="N1018" s="70"/>
      <c r="O1018" s="69"/>
      <c r="P1018" s="71">
        <v>5862.68</v>
      </c>
      <c r="GO1018" s="50"/>
      <c r="GP1018" s="50"/>
      <c r="GQ1018" s="50"/>
      <c r="GR1018" s="50"/>
      <c r="GS1018" s="50"/>
      <c r="GT1018" s="50"/>
      <c r="GU1018" s="50"/>
      <c r="GW1018" s="8" t="s">
        <v>66</v>
      </c>
      <c r="GX1018" s="8"/>
      <c r="GY1018" s="8"/>
      <c r="GZ1018" s="50"/>
      <c r="HA1018" s="8"/>
      <c r="HB1018" s="8"/>
      <c r="HC1018" s="50"/>
      <c r="HE1018" s="181"/>
      <c r="HF1018" s="50"/>
      <c r="HH1018" s="50"/>
      <c r="HI1018" s="50"/>
    </row>
    <row r="1019" spans="1:217" s="1" customFormat="1" ht="15">
      <c r="A1019" s="73"/>
      <c r="B1019" s="67" t="s">
        <v>264</v>
      </c>
      <c r="C1019" s="581" t="s">
        <v>265</v>
      </c>
      <c r="D1019" s="581"/>
      <c r="E1019" s="581"/>
      <c r="F1019" s="581"/>
      <c r="G1019" s="581"/>
      <c r="H1019" s="68" t="s">
        <v>67</v>
      </c>
      <c r="I1019" s="96">
        <v>13.92</v>
      </c>
      <c r="J1019" s="96">
        <v>0.84</v>
      </c>
      <c r="K1019" s="72">
        <v>7.2436895999999997</v>
      </c>
      <c r="L1019" s="129"/>
      <c r="M1019" s="130"/>
      <c r="N1019" s="77">
        <v>809.35</v>
      </c>
      <c r="O1019" s="69"/>
      <c r="P1019" s="71">
        <v>5862.68</v>
      </c>
      <c r="GO1019" s="50"/>
      <c r="GP1019" s="50"/>
      <c r="GQ1019" s="50"/>
      <c r="GR1019" s="50"/>
      <c r="GS1019" s="50"/>
      <c r="GT1019" s="50"/>
      <c r="GU1019" s="50"/>
      <c r="GW1019" s="8"/>
      <c r="GX1019" s="8" t="s">
        <v>265</v>
      </c>
      <c r="GY1019" s="8"/>
      <c r="GZ1019" s="50"/>
      <c r="HA1019" s="8"/>
      <c r="HB1019" s="8"/>
      <c r="HC1019" s="50"/>
      <c r="HE1019" s="181"/>
      <c r="HF1019" s="50"/>
      <c r="HH1019" s="50"/>
      <c r="HI1019" s="50"/>
    </row>
    <row r="1020" spans="1:217" s="1" customFormat="1" ht="15">
      <c r="A1020" s="66"/>
      <c r="B1020" s="67" t="s">
        <v>70</v>
      </c>
      <c r="C1020" s="581" t="s">
        <v>71</v>
      </c>
      <c r="D1020" s="581"/>
      <c r="E1020" s="581"/>
      <c r="F1020" s="581"/>
      <c r="G1020" s="581"/>
      <c r="H1020" s="68"/>
      <c r="I1020" s="69"/>
      <c r="J1020" s="69"/>
      <c r="K1020" s="69"/>
      <c r="L1020" s="70"/>
      <c r="M1020" s="69"/>
      <c r="N1020" s="70"/>
      <c r="O1020" s="69"/>
      <c r="P1020" s="71">
        <v>2399.6799999999998</v>
      </c>
      <c r="GO1020" s="50"/>
      <c r="GP1020" s="50"/>
      <c r="GQ1020" s="50"/>
      <c r="GR1020" s="50"/>
      <c r="GS1020" s="50"/>
      <c r="GT1020" s="50"/>
      <c r="GU1020" s="50"/>
      <c r="GW1020" s="8" t="s">
        <v>71</v>
      </c>
      <c r="GX1020" s="8"/>
      <c r="GY1020" s="8"/>
      <c r="GZ1020" s="50"/>
      <c r="HA1020" s="8"/>
      <c r="HB1020" s="8"/>
      <c r="HC1020" s="50"/>
      <c r="HE1020" s="181"/>
      <c r="HF1020" s="50"/>
      <c r="HH1020" s="50"/>
      <c r="HI1020" s="50"/>
    </row>
    <row r="1021" spans="1:217" s="1" customFormat="1" ht="15">
      <c r="A1021" s="66"/>
      <c r="B1021" s="67"/>
      <c r="C1021" s="581" t="s">
        <v>72</v>
      </c>
      <c r="D1021" s="581"/>
      <c r="E1021" s="581"/>
      <c r="F1021" s="581"/>
      <c r="G1021" s="581"/>
      <c r="H1021" s="68" t="s">
        <v>67</v>
      </c>
      <c r="I1021" s="69"/>
      <c r="J1021" s="69"/>
      <c r="K1021" s="72">
        <v>1.0875942000000001</v>
      </c>
      <c r="L1021" s="70"/>
      <c r="M1021" s="69"/>
      <c r="N1021" s="70"/>
      <c r="O1021" s="69"/>
      <c r="P1021" s="71">
        <v>1162.18</v>
      </c>
      <c r="GO1021" s="50"/>
      <c r="GP1021" s="50"/>
      <c r="GQ1021" s="50"/>
      <c r="GR1021" s="50"/>
      <c r="GS1021" s="50"/>
      <c r="GT1021" s="50"/>
      <c r="GU1021" s="50"/>
      <c r="GW1021" s="8" t="s">
        <v>72</v>
      </c>
      <c r="GX1021" s="8"/>
      <c r="GY1021" s="8"/>
      <c r="GZ1021" s="50"/>
      <c r="HA1021" s="8"/>
      <c r="HB1021" s="8"/>
      <c r="HC1021" s="50"/>
      <c r="HE1021" s="181"/>
      <c r="HF1021" s="50"/>
      <c r="HH1021" s="50"/>
      <c r="HI1021" s="50"/>
    </row>
    <row r="1022" spans="1:217" s="1" customFormat="1" ht="15">
      <c r="A1022" s="73"/>
      <c r="B1022" s="67" t="s">
        <v>73</v>
      </c>
      <c r="C1022" s="581" t="s">
        <v>74</v>
      </c>
      <c r="D1022" s="581"/>
      <c r="E1022" s="581"/>
      <c r="F1022" s="581"/>
      <c r="G1022" s="581"/>
      <c r="H1022" s="68" t="s">
        <v>75</v>
      </c>
      <c r="I1022" s="96">
        <v>2.0699999999999998</v>
      </c>
      <c r="J1022" s="96">
        <v>0.84</v>
      </c>
      <c r="K1022" s="72">
        <v>1.0771866000000001</v>
      </c>
      <c r="L1022" s="129"/>
      <c r="M1022" s="130"/>
      <c r="N1022" s="77">
        <v>2027.59</v>
      </c>
      <c r="O1022" s="69"/>
      <c r="P1022" s="71">
        <v>2184.09</v>
      </c>
      <c r="GO1022" s="50"/>
      <c r="GP1022" s="50"/>
      <c r="GQ1022" s="50"/>
      <c r="GR1022" s="50"/>
      <c r="GS1022" s="50"/>
      <c r="GT1022" s="50"/>
      <c r="GU1022" s="50"/>
      <c r="GW1022" s="8"/>
      <c r="GX1022" s="8" t="s">
        <v>74</v>
      </c>
      <c r="GY1022" s="8"/>
      <c r="GZ1022" s="50"/>
      <c r="HA1022" s="8"/>
      <c r="HB1022" s="8"/>
      <c r="HC1022" s="50"/>
      <c r="HE1022" s="181"/>
      <c r="HF1022" s="50"/>
      <c r="HH1022" s="50"/>
      <c r="HI1022" s="50"/>
    </row>
    <row r="1023" spans="1:217" s="1" customFormat="1" ht="15">
      <c r="A1023" s="78"/>
      <c r="B1023" s="67" t="s">
        <v>76</v>
      </c>
      <c r="C1023" s="581" t="s">
        <v>77</v>
      </c>
      <c r="D1023" s="581"/>
      <c r="E1023" s="581"/>
      <c r="F1023" s="581"/>
      <c r="G1023" s="581"/>
      <c r="H1023" s="68" t="s">
        <v>67</v>
      </c>
      <c r="I1023" s="96">
        <v>2.0699999999999998</v>
      </c>
      <c r="J1023" s="96">
        <v>0.84</v>
      </c>
      <c r="K1023" s="72">
        <v>1.0771866000000001</v>
      </c>
      <c r="L1023" s="70"/>
      <c r="M1023" s="69"/>
      <c r="N1023" s="77">
        <v>1071.2</v>
      </c>
      <c r="O1023" s="69"/>
      <c r="P1023" s="71">
        <v>1153.8800000000001</v>
      </c>
      <c r="GO1023" s="50"/>
      <c r="GP1023" s="50"/>
      <c r="GQ1023" s="50"/>
      <c r="GR1023" s="50"/>
      <c r="GS1023" s="50"/>
      <c r="GT1023" s="50"/>
      <c r="GU1023" s="50"/>
      <c r="GW1023" s="8"/>
      <c r="GX1023" s="8"/>
      <c r="GY1023" s="8" t="s">
        <v>77</v>
      </c>
      <c r="GZ1023" s="50"/>
      <c r="HA1023" s="8"/>
      <c r="HB1023" s="8"/>
      <c r="HC1023" s="50"/>
      <c r="HE1023" s="181"/>
      <c r="HF1023" s="50"/>
      <c r="HH1023" s="50"/>
      <c r="HI1023" s="50"/>
    </row>
    <row r="1024" spans="1:217" s="1" customFormat="1" ht="15">
      <c r="A1024" s="73"/>
      <c r="B1024" s="67" t="s">
        <v>250</v>
      </c>
      <c r="C1024" s="581" t="s">
        <v>251</v>
      </c>
      <c r="D1024" s="581"/>
      <c r="E1024" s="581"/>
      <c r="F1024" s="581"/>
      <c r="G1024" s="581"/>
      <c r="H1024" s="68" t="s">
        <v>75</v>
      </c>
      <c r="I1024" s="96">
        <v>0.02</v>
      </c>
      <c r="J1024" s="96">
        <v>0.84</v>
      </c>
      <c r="K1024" s="72">
        <v>1.0407599999999999E-2</v>
      </c>
      <c r="L1024" s="129"/>
      <c r="M1024" s="130"/>
      <c r="N1024" s="77">
        <v>951.79</v>
      </c>
      <c r="O1024" s="69"/>
      <c r="P1024" s="71">
        <v>9.91</v>
      </c>
      <c r="GO1024" s="50"/>
      <c r="GP1024" s="50"/>
      <c r="GQ1024" s="50"/>
      <c r="GR1024" s="50"/>
      <c r="GS1024" s="50"/>
      <c r="GT1024" s="50"/>
      <c r="GU1024" s="50"/>
      <c r="GW1024" s="8"/>
      <c r="GX1024" s="8" t="s">
        <v>251</v>
      </c>
      <c r="GY1024" s="8"/>
      <c r="GZ1024" s="50"/>
      <c r="HA1024" s="8"/>
      <c r="HB1024" s="8"/>
      <c r="HC1024" s="50"/>
      <c r="HE1024" s="181"/>
      <c r="HF1024" s="50"/>
      <c r="HH1024" s="50"/>
      <c r="HI1024" s="50"/>
    </row>
    <row r="1025" spans="1:217" s="1" customFormat="1" ht="15">
      <c r="A1025" s="78"/>
      <c r="B1025" s="67" t="s">
        <v>80</v>
      </c>
      <c r="C1025" s="581" t="s">
        <v>81</v>
      </c>
      <c r="D1025" s="581"/>
      <c r="E1025" s="581"/>
      <c r="F1025" s="581"/>
      <c r="G1025" s="581"/>
      <c r="H1025" s="68" t="s">
        <v>67</v>
      </c>
      <c r="I1025" s="96">
        <v>0.02</v>
      </c>
      <c r="J1025" s="96">
        <v>0.84</v>
      </c>
      <c r="K1025" s="72">
        <v>1.0407599999999999E-2</v>
      </c>
      <c r="L1025" s="70"/>
      <c r="M1025" s="69"/>
      <c r="N1025" s="173">
        <v>797.45</v>
      </c>
      <c r="O1025" s="69"/>
      <c r="P1025" s="83">
        <v>8.3000000000000007</v>
      </c>
      <c r="GO1025" s="50"/>
      <c r="GP1025" s="50"/>
      <c r="GQ1025" s="50"/>
      <c r="GR1025" s="50"/>
      <c r="GS1025" s="50"/>
      <c r="GT1025" s="50"/>
      <c r="GU1025" s="50"/>
      <c r="GW1025" s="8"/>
      <c r="GX1025" s="8"/>
      <c r="GY1025" s="8" t="s">
        <v>81</v>
      </c>
      <c r="GZ1025" s="50"/>
      <c r="HA1025" s="8"/>
      <c r="HB1025" s="8"/>
      <c r="HC1025" s="50"/>
      <c r="HE1025" s="181"/>
      <c r="HF1025" s="50"/>
      <c r="HH1025" s="50"/>
      <c r="HI1025" s="50"/>
    </row>
    <row r="1026" spans="1:217" s="1" customFormat="1" ht="34.5">
      <c r="A1026" s="73"/>
      <c r="B1026" s="67" t="s">
        <v>266</v>
      </c>
      <c r="C1026" s="581" t="s">
        <v>267</v>
      </c>
      <c r="D1026" s="581"/>
      <c r="E1026" s="581"/>
      <c r="F1026" s="581"/>
      <c r="G1026" s="581"/>
      <c r="H1026" s="68" t="s">
        <v>75</v>
      </c>
      <c r="I1026" s="96">
        <v>3.38</v>
      </c>
      <c r="J1026" s="96">
        <v>0.84</v>
      </c>
      <c r="K1026" s="72">
        <v>1.7588843999999999</v>
      </c>
      <c r="L1026" s="129"/>
      <c r="M1026" s="130"/>
      <c r="N1026" s="77">
        <v>116.94</v>
      </c>
      <c r="O1026" s="69"/>
      <c r="P1026" s="71">
        <v>205.68</v>
      </c>
      <c r="GO1026" s="50"/>
      <c r="GP1026" s="50"/>
      <c r="GQ1026" s="50"/>
      <c r="GR1026" s="50"/>
      <c r="GS1026" s="50"/>
      <c r="GT1026" s="50"/>
      <c r="GU1026" s="50"/>
      <c r="GW1026" s="8"/>
      <c r="GX1026" s="8" t="s">
        <v>267</v>
      </c>
      <c r="GY1026" s="8"/>
      <c r="GZ1026" s="50"/>
      <c r="HA1026" s="8"/>
      <c r="HB1026" s="8"/>
      <c r="HC1026" s="50"/>
      <c r="HE1026" s="181"/>
      <c r="HF1026" s="50"/>
      <c r="HH1026" s="50"/>
      <c r="HI1026" s="50"/>
    </row>
    <row r="1027" spans="1:217" s="1" customFormat="1" ht="15">
      <c r="A1027" s="66"/>
      <c r="B1027" s="67" t="s">
        <v>84</v>
      </c>
      <c r="C1027" s="581" t="s">
        <v>85</v>
      </c>
      <c r="D1027" s="581"/>
      <c r="E1027" s="581"/>
      <c r="F1027" s="581"/>
      <c r="G1027" s="581"/>
      <c r="H1027" s="68"/>
      <c r="I1027" s="69"/>
      <c r="J1027" s="69"/>
      <c r="K1027" s="69"/>
      <c r="L1027" s="70"/>
      <c r="M1027" s="69"/>
      <c r="N1027" s="70"/>
      <c r="O1027" s="69"/>
      <c r="P1027" s="83">
        <v>0</v>
      </c>
      <c r="GO1027" s="50"/>
      <c r="GP1027" s="50"/>
      <c r="GQ1027" s="50"/>
      <c r="GR1027" s="50"/>
      <c r="GS1027" s="50"/>
      <c r="GT1027" s="50"/>
      <c r="GU1027" s="50"/>
      <c r="GW1027" s="8" t="s">
        <v>85</v>
      </c>
      <c r="GX1027" s="8"/>
      <c r="GY1027" s="8"/>
      <c r="GZ1027" s="50"/>
      <c r="HA1027" s="8"/>
      <c r="HB1027" s="8"/>
      <c r="HC1027" s="50"/>
      <c r="HE1027" s="181"/>
      <c r="HF1027" s="50"/>
      <c r="HH1027" s="50"/>
      <c r="HI1027" s="50"/>
    </row>
    <row r="1028" spans="1:217" s="1" customFormat="1" ht="23.25">
      <c r="A1028" s="73"/>
      <c r="B1028" s="67" t="s">
        <v>89</v>
      </c>
      <c r="C1028" s="581" t="s">
        <v>90</v>
      </c>
      <c r="D1028" s="581"/>
      <c r="E1028" s="581"/>
      <c r="F1028" s="581"/>
      <c r="G1028" s="581"/>
      <c r="H1028" s="68" t="s">
        <v>91</v>
      </c>
      <c r="I1028" s="82">
        <v>10</v>
      </c>
      <c r="J1028" s="82">
        <v>0</v>
      </c>
      <c r="K1028" s="82">
        <v>0</v>
      </c>
      <c r="L1028" s="95">
        <v>155.63</v>
      </c>
      <c r="M1028" s="76">
        <v>1.19</v>
      </c>
      <c r="N1028" s="77">
        <v>185.2</v>
      </c>
      <c r="O1028" s="69"/>
      <c r="P1028" s="71">
        <v>0</v>
      </c>
      <c r="GO1028" s="50"/>
      <c r="GP1028" s="50"/>
      <c r="GQ1028" s="50"/>
      <c r="GR1028" s="50"/>
      <c r="GS1028" s="50"/>
      <c r="GT1028" s="50"/>
      <c r="GU1028" s="50"/>
      <c r="GW1028" s="8"/>
      <c r="GX1028" s="8" t="s">
        <v>90</v>
      </c>
      <c r="GY1028" s="8"/>
      <c r="GZ1028" s="50"/>
      <c r="HA1028" s="8"/>
      <c r="HB1028" s="8"/>
      <c r="HC1028" s="50"/>
      <c r="HE1028" s="181"/>
      <c r="HF1028" s="50"/>
      <c r="HH1028" s="50"/>
      <c r="HI1028" s="50"/>
    </row>
    <row r="1029" spans="1:217" s="1" customFormat="1" ht="15">
      <c r="A1029" s="174" t="s">
        <v>252</v>
      </c>
      <c r="B1029" s="175" t="s">
        <v>114</v>
      </c>
      <c r="C1029" s="586" t="s">
        <v>115</v>
      </c>
      <c r="D1029" s="586"/>
      <c r="E1029" s="586"/>
      <c r="F1029" s="586"/>
      <c r="G1029" s="586"/>
      <c r="H1029" s="176" t="s">
        <v>91</v>
      </c>
      <c r="I1029" s="177">
        <v>0</v>
      </c>
      <c r="J1029" s="177">
        <v>0</v>
      </c>
      <c r="K1029" s="177">
        <v>0</v>
      </c>
      <c r="L1029" s="179"/>
      <c r="M1029" s="178"/>
      <c r="N1029" s="179"/>
      <c r="O1029" s="178"/>
      <c r="P1029" s="180"/>
      <c r="GO1029" s="50"/>
      <c r="GP1029" s="50"/>
      <c r="GQ1029" s="50"/>
      <c r="GR1029" s="50"/>
      <c r="GS1029" s="50"/>
      <c r="GT1029" s="50"/>
      <c r="GU1029" s="50"/>
      <c r="GW1029" s="8"/>
      <c r="GX1029" s="8"/>
      <c r="GY1029" s="8"/>
      <c r="GZ1029" s="50"/>
      <c r="HA1029" s="8"/>
      <c r="HB1029" s="8"/>
      <c r="HC1029" s="50"/>
      <c r="HE1029" s="181" t="s">
        <v>115</v>
      </c>
      <c r="HF1029" s="50"/>
      <c r="HH1029" s="50"/>
      <c r="HI1029" s="50"/>
    </row>
    <row r="1030" spans="1:217" s="1" customFormat="1" ht="23.25">
      <c r="A1030" s="174" t="s">
        <v>253</v>
      </c>
      <c r="B1030" s="175" t="s">
        <v>254</v>
      </c>
      <c r="C1030" s="586" t="s">
        <v>268</v>
      </c>
      <c r="D1030" s="586"/>
      <c r="E1030" s="586"/>
      <c r="F1030" s="586"/>
      <c r="G1030" s="586"/>
      <c r="H1030" s="176" t="s">
        <v>88</v>
      </c>
      <c r="I1030" s="184">
        <v>1.03</v>
      </c>
      <c r="J1030" s="177">
        <v>0</v>
      </c>
      <c r="K1030" s="177">
        <v>0</v>
      </c>
      <c r="L1030" s="179"/>
      <c r="M1030" s="178"/>
      <c r="N1030" s="179"/>
      <c r="O1030" s="178"/>
      <c r="P1030" s="180"/>
      <c r="GO1030" s="50"/>
      <c r="GP1030" s="50"/>
      <c r="GQ1030" s="50"/>
      <c r="GR1030" s="50"/>
      <c r="GS1030" s="50"/>
      <c r="GT1030" s="50"/>
      <c r="GU1030" s="50"/>
      <c r="GW1030" s="8"/>
      <c r="GX1030" s="8"/>
      <c r="GY1030" s="8"/>
      <c r="GZ1030" s="50"/>
      <c r="HA1030" s="8"/>
      <c r="HB1030" s="8"/>
      <c r="HC1030" s="50"/>
      <c r="HE1030" s="181" t="s">
        <v>268</v>
      </c>
      <c r="HF1030" s="50"/>
      <c r="HH1030" s="50"/>
      <c r="HI1030" s="50"/>
    </row>
    <row r="1031" spans="1:217" s="1" customFormat="1" ht="15">
      <c r="A1031" s="79"/>
      <c r="B1031" s="65"/>
      <c r="C1031" s="579" t="s">
        <v>99</v>
      </c>
      <c r="D1031" s="579"/>
      <c r="E1031" s="579"/>
      <c r="F1031" s="579"/>
      <c r="G1031" s="579"/>
      <c r="H1031" s="53"/>
      <c r="I1031" s="54"/>
      <c r="J1031" s="54"/>
      <c r="K1031" s="54"/>
      <c r="L1031" s="57"/>
      <c r="M1031" s="54"/>
      <c r="N1031" s="80"/>
      <c r="O1031" s="54"/>
      <c r="P1031" s="81">
        <v>9424.5400000000009</v>
      </c>
      <c r="GO1031" s="50"/>
      <c r="GP1031" s="50"/>
      <c r="GQ1031" s="50"/>
      <c r="GR1031" s="50"/>
      <c r="GS1031" s="50"/>
      <c r="GT1031" s="50"/>
      <c r="GU1031" s="50"/>
      <c r="GW1031" s="8"/>
      <c r="GX1031" s="8"/>
      <c r="GY1031" s="8"/>
      <c r="GZ1031" s="50" t="s">
        <v>99</v>
      </c>
      <c r="HA1031" s="8"/>
      <c r="HB1031" s="8"/>
      <c r="HC1031" s="50"/>
      <c r="HE1031" s="181"/>
      <c r="HF1031" s="50"/>
      <c r="HH1031" s="50"/>
      <c r="HI1031" s="50"/>
    </row>
    <row r="1032" spans="1:217" s="1" customFormat="1" ht="15">
      <c r="A1032" s="78"/>
      <c r="B1032" s="67"/>
      <c r="C1032" s="581" t="s">
        <v>104</v>
      </c>
      <c r="D1032" s="581"/>
      <c r="E1032" s="581"/>
      <c r="F1032" s="581"/>
      <c r="G1032" s="581"/>
      <c r="H1032" s="68"/>
      <c r="I1032" s="69"/>
      <c r="J1032" s="69"/>
      <c r="K1032" s="69"/>
      <c r="L1032" s="70"/>
      <c r="M1032" s="69"/>
      <c r="N1032" s="70"/>
      <c r="O1032" s="69"/>
      <c r="P1032" s="71">
        <v>7024.86</v>
      </c>
      <c r="GO1032" s="50"/>
      <c r="GP1032" s="50"/>
      <c r="GQ1032" s="50"/>
      <c r="GR1032" s="50"/>
      <c r="GS1032" s="50"/>
      <c r="GT1032" s="50"/>
      <c r="GU1032" s="50"/>
      <c r="GW1032" s="8"/>
      <c r="GX1032" s="8"/>
      <c r="GY1032" s="8"/>
      <c r="GZ1032" s="50"/>
      <c r="HA1032" s="8"/>
      <c r="HB1032" s="8" t="s">
        <v>104</v>
      </c>
      <c r="HC1032" s="50"/>
      <c r="HE1032" s="181"/>
      <c r="HF1032" s="50"/>
      <c r="HH1032" s="50"/>
      <c r="HI1032" s="50"/>
    </row>
    <row r="1033" spans="1:217" s="1" customFormat="1" ht="15">
      <c r="A1033" s="78"/>
      <c r="B1033" s="67" t="s">
        <v>256</v>
      </c>
      <c r="C1033" s="581" t="s">
        <v>257</v>
      </c>
      <c r="D1033" s="581"/>
      <c r="E1033" s="581"/>
      <c r="F1033" s="581"/>
      <c r="G1033" s="581"/>
      <c r="H1033" s="68" t="s">
        <v>103</v>
      </c>
      <c r="I1033" s="82">
        <v>104</v>
      </c>
      <c r="J1033" s="69"/>
      <c r="K1033" s="82">
        <v>104</v>
      </c>
      <c r="L1033" s="70"/>
      <c r="M1033" s="69"/>
      <c r="N1033" s="70"/>
      <c r="O1033" s="69"/>
      <c r="P1033" s="71">
        <v>7305.85</v>
      </c>
      <c r="GO1033" s="50"/>
      <c r="GP1033" s="50"/>
      <c r="GQ1033" s="50"/>
      <c r="GR1033" s="50"/>
      <c r="GS1033" s="50"/>
      <c r="GT1033" s="50"/>
      <c r="GU1033" s="50"/>
      <c r="GW1033" s="8"/>
      <c r="GX1033" s="8"/>
      <c r="GY1033" s="8"/>
      <c r="GZ1033" s="50"/>
      <c r="HA1033" s="8"/>
      <c r="HB1033" s="8" t="s">
        <v>257</v>
      </c>
      <c r="HC1033" s="50"/>
      <c r="HE1033" s="181"/>
      <c r="HF1033" s="50"/>
      <c r="HH1033" s="50"/>
      <c r="HI1033" s="50"/>
    </row>
    <row r="1034" spans="1:217" s="1" customFormat="1" ht="15">
      <c r="A1034" s="78"/>
      <c r="B1034" s="67" t="s">
        <v>258</v>
      </c>
      <c r="C1034" s="581" t="s">
        <v>259</v>
      </c>
      <c r="D1034" s="581"/>
      <c r="E1034" s="581"/>
      <c r="F1034" s="581"/>
      <c r="G1034" s="581"/>
      <c r="H1034" s="68" t="s">
        <v>103</v>
      </c>
      <c r="I1034" s="82">
        <v>60</v>
      </c>
      <c r="J1034" s="69"/>
      <c r="K1034" s="82">
        <v>60</v>
      </c>
      <c r="L1034" s="70"/>
      <c r="M1034" s="69"/>
      <c r="N1034" s="70"/>
      <c r="O1034" s="69"/>
      <c r="P1034" s="71">
        <v>4214.92</v>
      </c>
      <c r="GO1034" s="50"/>
      <c r="GP1034" s="50"/>
      <c r="GQ1034" s="50"/>
      <c r="GR1034" s="50"/>
      <c r="GS1034" s="50"/>
      <c r="GT1034" s="50"/>
      <c r="GU1034" s="50"/>
      <c r="GW1034" s="8"/>
      <c r="GX1034" s="8"/>
      <c r="GY1034" s="8"/>
      <c r="GZ1034" s="50"/>
      <c r="HA1034" s="8"/>
      <c r="HB1034" s="8" t="s">
        <v>259</v>
      </c>
      <c r="HC1034" s="50"/>
      <c r="HE1034" s="181"/>
      <c r="HF1034" s="50"/>
      <c r="HH1034" s="50"/>
      <c r="HI1034" s="50"/>
    </row>
    <row r="1035" spans="1:217" s="1" customFormat="1" ht="15">
      <c r="A1035" s="84"/>
      <c r="B1035" s="85"/>
      <c r="C1035" s="579" t="s">
        <v>109</v>
      </c>
      <c r="D1035" s="579"/>
      <c r="E1035" s="579"/>
      <c r="F1035" s="579"/>
      <c r="G1035" s="579"/>
      <c r="H1035" s="53"/>
      <c r="I1035" s="54"/>
      <c r="J1035" s="54"/>
      <c r="K1035" s="54"/>
      <c r="L1035" s="57"/>
      <c r="M1035" s="54"/>
      <c r="N1035" s="80">
        <v>33810.019999999997</v>
      </c>
      <c r="O1035" s="54"/>
      <c r="P1035" s="81">
        <v>20945.310000000001</v>
      </c>
      <c r="GO1035" s="50"/>
      <c r="GP1035" s="50"/>
      <c r="GQ1035" s="50"/>
      <c r="GR1035" s="50"/>
      <c r="GS1035" s="50"/>
      <c r="GT1035" s="50"/>
      <c r="GU1035" s="50"/>
      <c r="GW1035" s="8"/>
      <c r="GX1035" s="8"/>
      <c r="GY1035" s="8"/>
      <c r="GZ1035" s="50"/>
      <c r="HA1035" s="8"/>
      <c r="HB1035" s="8"/>
      <c r="HC1035" s="50" t="s">
        <v>109</v>
      </c>
      <c r="HE1035" s="181"/>
      <c r="HF1035" s="50"/>
      <c r="HH1035" s="50"/>
      <c r="HI1035" s="50"/>
    </row>
    <row r="1036" spans="1:217" s="1" customFormat="1" ht="0.75" customHeight="1">
      <c r="A1036" s="86"/>
      <c r="B1036" s="87"/>
      <c r="C1036" s="87"/>
      <c r="D1036" s="87"/>
      <c r="E1036" s="87"/>
      <c r="F1036" s="87"/>
      <c r="G1036" s="87"/>
      <c r="H1036" s="88"/>
      <c r="I1036" s="89"/>
      <c r="J1036" s="89"/>
      <c r="K1036" s="89"/>
      <c r="L1036" s="90"/>
      <c r="M1036" s="89"/>
      <c r="N1036" s="90"/>
      <c r="O1036" s="89"/>
      <c r="P1036" s="91"/>
      <c r="GO1036" s="50"/>
      <c r="GP1036" s="50"/>
      <c r="GQ1036" s="50"/>
      <c r="GR1036" s="50"/>
      <c r="GS1036" s="50"/>
      <c r="GT1036" s="50"/>
      <c r="GU1036" s="50"/>
      <c r="GW1036" s="8"/>
      <c r="GX1036" s="8"/>
      <c r="GY1036" s="8"/>
      <c r="GZ1036" s="50"/>
      <c r="HA1036" s="8"/>
      <c r="HB1036" s="8"/>
      <c r="HC1036" s="50"/>
      <c r="HE1036" s="181"/>
      <c r="HF1036" s="50"/>
      <c r="HH1036" s="50"/>
      <c r="HI1036" s="50"/>
    </row>
    <row r="1037" spans="1:217" s="1" customFormat="1" ht="22.5">
      <c r="A1037" s="51" t="s">
        <v>499</v>
      </c>
      <c r="B1037" s="52" t="s">
        <v>261</v>
      </c>
      <c r="C1037" s="580" t="s">
        <v>262</v>
      </c>
      <c r="D1037" s="580"/>
      <c r="E1037" s="580"/>
      <c r="F1037" s="580"/>
      <c r="G1037" s="580"/>
      <c r="H1037" s="53" t="s">
        <v>88</v>
      </c>
      <c r="I1037" s="54">
        <v>0.32319999999999999</v>
      </c>
      <c r="J1037" s="55">
        <v>1</v>
      </c>
      <c r="K1037" s="182">
        <v>0.32319999999999999</v>
      </c>
      <c r="L1037" s="57"/>
      <c r="M1037" s="54"/>
      <c r="N1037" s="57"/>
      <c r="O1037" s="54"/>
      <c r="P1037" s="58"/>
      <c r="Q1037" s="59"/>
      <c r="R1037" s="60"/>
      <c r="GO1037" s="50"/>
      <c r="GP1037" s="50"/>
      <c r="GQ1037" s="50" t="s">
        <v>262</v>
      </c>
      <c r="GR1037" s="50" t="s">
        <v>6</v>
      </c>
      <c r="GS1037" s="50" t="s">
        <v>6</v>
      </c>
      <c r="GT1037" s="50" t="s">
        <v>6</v>
      </c>
      <c r="GU1037" s="50" t="s">
        <v>6</v>
      </c>
      <c r="GW1037" s="8"/>
      <c r="GX1037" s="8"/>
      <c r="GY1037" s="8"/>
      <c r="GZ1037" s="50"/>
      <c r="HA1037" s="8"/>
      <c r="HB1037" s="8"/>
      <c r="HC1037" s="50"/>
      <c r="HE1037" s="181"/>
      <c r="HF1037" s="50"/>
      <c r="HH1037" s="50"/>
      <c r="HI1037" s="50"/>
    </row>
    <row r="1038" spans="1:217" s="1" customFormat="1" ht="15">
      <c r="A1038" s="61"/>
      <c r="B1038" s="62"/>
      <c r="C1038" s="578" t="s">
        <v>500</v>
      </c>
      <c r="D1038" s="578"/>
      <c r="E1038" s="578"/>
      <c r="F1038" s="578"/>
      <c r="G1038" s="578"/>
      <c r="H1038" s="578"/>
      <c r="I1038" s="578"/>
      <c r="J1038" s="578"/>
      <c r="K1038" s="578"/>
      <c r="L1038" s="578"/>
      <c r="M1038" s="578"/>
      <c r="N1038" s="578"/>
      <c r="O1038" s="578"/>
      <c r="P1038" s="585"/>
      <c r="GO1038" s="50"/>
      <c r="GP1038" s="50"/>
      <c r="GQ1038" s="50"/>
      <c r="GR1038" s="50"/>
      <c r="GS1038" s="50"/>
      <c r="GT1038" s="50"/>
      <c r="GU1038" s="50"/>
      <c r="GW1038" s="8"/>
      <c r="GX1038" s="8"/>
      <c r="GY1038" s="8"/>
      <c r="GZ1038" s="50"/>
      <c r="HA1038" s="8"/>
      <c r="HB1038" s="8"/>
      <c r="HC1038" s="50"/>
      <c r="HD1038" s="63" t="s">
        <v>500</v>
      </c>
      <c r="HE1038" s="181"/>
      <c r="HF1038" s="50"/>
      <c r="HH1038" s="50"/>
      <c r="HI1038" s="50"/>
    </row>
    <row r="1039" spans="1:217" s="1" customFormat="1" ht="23.25">
      <c r="A1039" s="64"/>
      <c r="B1039" s="65" t="s">
        <v>62</v>
      </c>
      <c r="C1039" s="572" t="s">
        <v>63</v>
      </c>
      <c r="D1039" s="572"/>
      <c r="E1039" s="572"/>
      <c r="F1039" s="572"/>
      <c r="G1039" s="572"/>
      <c r="H1039" s="572"/>
      <c r="I1039" s="572"/>
      <c r="J1039" s="572"/>
      <c r="K1039" s="572"/>
      <c r="L1039" s="572"/>
      <c r="M1039" s="572"/>
      <c r="N1039" s="572"/>
      <c r="O1039" s="572"/>
      <c r="P1039" s="587"/>
      <c r="GO1039" s="50"/>
      <c r="GP1039" s="50"/>
      <c r="GQ1039" s="50"/>
      <c r="GR1039" s="50"/>
      <c r="GS1039" s="50"/>
      <c r="GT1039" s="50"/>
      <c r="GU1039" s="50"/>
      <c r="GV1039" s="63" t="s">
        <v>63</v>
      </c>
      <c r="GW1039" s="8"/>
      <c r="GX1039" s="8"/>
      <c r="GY1039" s="8"/>
      <c r="GZ1039" s="50"/>
      <c r="HA1039" s="8"/>
      <c r="HB1039" s="8"/>
      <c r="HC1039" s="50"/>
      <c r="HE1039" s="181"/>
      <c r="HF1039" s="50"/>
      <c r="HH1039" s="50"/>
      <c r="HI1039" s="50"/>
    </row>
    <row r="1040" spans="1:217" s="1" customFormat="1" ht="22.5">
      <c r="A1040" s="64"/>
      <c r="B1040" s="65" t="s">
        <v>208</v>
      </c>
      <c r="C1040" s="572" t="s">
        <v>225</v>
      </c>
      <c r="D1040" s="572"/>
      <c r="E1040" s="572"/>
      <c r="F1040" s="572"/>
      <c r="G1040" s="572"/>
      <c r="H1040" s="572"/>
      <c r="I1040" s="572"/>
      <c r="J1040" s="572"/>
      <c r="K1040" s="572"/>
      <c r="L1040" s="572"/>
      <c r="M1040" s="572"/>
      <c r="N1040" s="572"/>
      <c r="O1040" s="572"/>
      <c r="P1040" s="587"/>
      <c r="GO1040" s="50"/>
      <c r="GP1040" s="50"/>
      <c r="GQ1040" s="50"/>
      <c r="GR1040" s="50"/>
      <c r="GS1040" s="50"/>
      <c r="GT1040" s="50"/>
      <c r="GU1040" s="50"/>
      <c r="GV1040" s="63" t="s">
        <v>225</v>
      </c>
      <c r="GW1040" s="8"/>
      <c r="GX1040" s="8"/>
      <c r="GY1040" s="8"/>
      <c r="GZ1040" s="50"/>
      <c r="HA1040" s="8"/>
      <c r="HB1040" s="8"/>
      <c r="HC1040" s="50"/>
      <c r="HE1040" s="181"/>
      <c r="HF1040" s="50"/>
      <c r="HH1040" s="50"/>
      <c r="HI1040" s="50"/>
    </row>
    <row r="1041" spans="1:217" s="1" customFormat="1" ht="15">
      <c r="A1041" s="66"/>
      <c r="B1041" s="67" t="s">
        <v>58</v>
      </c>
      <c r="C1041" s="581" t="s">
        <v>66</v>
      </c>
      <c r="D1041" s="581"/>
      <c r="E1041" s="581"/>
      <c r="F1041" s="581"/>
      <c r="G1041" s="581"/>
      <c r="H1041" s="68" t="s">
        <v>67</v>
      </c>
      <c r="I1041" s="69"/>
      <c r="J1041" s="69"/>
      <c r="K1041" s="94">
        <v>2.2859289999999999</v>
      </c>
      <c r="L1041" s="70"/>
      <c r="M1041" s="69"/>
      <c r="N1041" s="70"/>
      <c r="O1041" s="69"/>
      <c r="P1041" s="71">
        <v>1850.12</v>
      </c>
      <c r="GO1041" s="50"/>
      <c r="GP1041" s="50"/>
      <c r="GQ1041" s="50"/>
      <c r="GR1041" s="50"/>
      <c r="GS1041" s="50"/>
      <c r="GT1041" s="50"/>
      <c r="GU1041" s="50"/>
      <c r="GW1041" s="8" t="s">
        <v>66</v>
      </c>
      <c r="GX1041" s="8"/>
      <c r="GY1041" s="8"/>
      <c r="GZ1041" s="50"/>
      <c r="HA1041" s="8"/>
      <c r="HB1041" s="8"/>
      <c r="HC1041" s="50"/>
      <c r="HE1041" s="181"/>
      <c r="HF1041" s="50"/>
      <c r="HH1041" s="50"/>
      <c r="HI1041" s="50"/>
    </row>
    <row r="1042" spans="1:217" s="1" customFormat="1" ht="15">
      <c r="A1042" s="73"/>
      <c r="B1042" s="67" t="s">
        <v>264</v>
      </c>
      <c r="C1042" s="581" t="s">
        <v>265</v>
      </c>
      <c r="D1042" s="581"/>
      <c r="E1042" s="581"/>
      <c r="F1042" s="581"/>
      <c r="G1042" s="581"/>
      <c r="H1042" s="68" t="s">
        <v>67</v>
      </c>
      <c r="I1042" s="96">
        <v>8.42</v>
      </c>
      <c r="J1042" s="96">
        <v>0.84</v>
      </c>
      <c r="K1042" s="94">
        <v>2.2859289999999999</v>
      </c>
      <c r="L1042" s="129"/>
      <c r="M1042" s="130"/>
      <c r="N1042" s="77">
        <v>809.35</v>
      </c>
      <c r="O1042" s="69"/>
      <c r="P1042" s="71">
        <v>1850.12</v>
      </c>
      <c r="GO1042" s="50"/>
      <c r="GP1042" s="50"/>
      <c r="GQ1042" s="50"/>
      <c r="GR1042" s="50"/>
      <c r="GS1042" s="50"/>
      <c r="GT1042" s="50"/>
      <c r="GU1042" s="50"/>
      <c r="GW1042" s="8"/>
      <c r="GX1042" s="8" t="s">
        <v>265</v>
      </c>
      <c r="GY1042" s="8"/>
      <c r="GZ1042" s="50"/>
      <c r="HA1042" s="8"/>
      <c r="HB1042" s="8"/>
      <c r="HC1042" s="50"/>
      <c r="HE1042" s="181"/>
      <c r="HF1042" s="50"/>
      <c r="HH1042" s="50"/>
      <c r="HI1042" s="50"/>
    </row>
    <row r="1043" spans="1:217" s="1" customFormat="1" ht="15">
      <c r="A1043" s="66"/>
      <c r="B1043" s="67" t="s">
        <v>70</v>
      </c>
      <c r="C1043" s="581" t="s">
        <v>71</v>
      </c>
      <c r="D1043" s="581"/>
      <c r="E1043" s="581"/>
      <c r="F1043" s="581"/>
      <c r="G1043" s="581"/>
      <c r="H1043" s="68"/>
      <c r="I1043" s="69"/>
      <c r="J1043" s="69"/>
      <c r="K1043" s="69"/>
      <c r="L1043" s="70"/>
      <c r="M1043" s="69"/>
      <c r="N1043" s="70"/>
      <c r="O1043" s="69"/>
      <c r="P1043" s="83">
        <v>696.41</v>
      </c>
      <c r="GO1043" s="50"/>
      <c r="GP1043" s="50"/>
      <c r="GQ1043" s="50"/>
      <c r="GR1043" s="50"/>
      <c r="GS1043" s="50"/>
      <c r="GT1043" s="50"/>
      <c r="GU1043" s="50"/>
      <c r="GW1043" s="8" t="s">
        <v>71</v>
      </c>
      <c r="GX1043" s="8"/>
      <c r="GY1043" s="8"/>
      <c r="GZ1043" s="50"/>
      <c r="HA1043" s="8"/>
      <c r="HB1043" s="8"/>
      <c r="HC1043" s="50"/>
      <c r="HE1043" s="181"/>
      <c r="HF1043" s="50"/>
      <c r="HH1043" s="50"/>
      <c r="HI1043" s="50"/>
    </row>
    <row r="1044" spans="1:217" s="1" customFormat="1" ht="15">
      <c r="A1044" s="66"/>
      <c r="B1044" s="67"/>
      <c r="C1044" s="581" t="s">
        <v>72</v>
      </c>
      <c r="D1044" s="581"/>
      <c r="E1044" s="581"/>
      <c r="F1044" s="581"/>
      <c r="G1044" s="581"/>
      <c r="H1044" s="68" t="s">
        <v>67</v>
      </c>
      <c r="I1044" s="69"/>
      <c r="J1044" s="69"/>
      <c r="K1044" s="72">
        <v>0.31221120000000002</v>
      </c>
      <c r="L1044" s="70"/>
      <c r="M1044" s="69"/>
      <c r="N1044" s="70"/>
      <c r="O1044" s="69"/>
      <c r="P1044" s="83">
        <v>332.95</v>
      </c>
      <c r="GO1044" s="50"/>
      <c r="GP1044" s="50"/>
      <c r="GQ1044" s="50"/>
      <c r="GR1044" s="50"/>
      <c r="GS1044" s="50"/>
      <c r="GT1044" s="50"/>
      <c r="GU1044" s="50"/>
      <c r="GW1044" s="8" t="s">
        <v>72</v>
      </c>
      <c r="GX1044" s="8"/>
      <c r="GY1044" s="8"/>
      <c r="GZ1044" s="50"/>
      <c r="HA1044" s="8"/>
      <c r="HB1044" s="8"/>
      <c r="HC1044" s="50"/>
      <c r="HE1044" s="181"/>
      <c r="HF1044" s="50"/>
      <c r="HH1044" s="50"/>
      <c r="HI1044" s="50"/>
    </row>
    <row r="1045" spans="1:217" s="1" customFormat="1" ht="15">
      <c r="A1045" s="73"/>
      <c r="B1045" s="67" t="s">
        <v>73</v>
      </c>
      <c r="C1045" s="581" t="s">
        <v>74</v>
      </c>
      <c r="D1045" s="581"/>
      <c r="E1045" s="581"/>
      <c r="F1045" s="581"/>
      <c r="G1045" s="581"/>
      <c r="H1045" s="68" t="s">
        <v>75</v>
      </c>
      <c r="I1045" s="96">
        <v>1.1299999999999999</v>
      </c>
      <c r="J1045" s="96">
        <v>0.84</v>
      </c>
      <c r="K1045" s="72">
        <v>0.30678139999999998</v>
      </c>
      <c r="L1045" s="129"/>
      <c r="M1045" s="130"/>
      <c r="N1045" s="77">
        <v>2027.59</v>
      </c>
      <c r="O1045" s="69"/>
      <c r="P1045" s="71">
        <v>622.03</v>
      </c>
      <c r="GO1045" s="50"/>
      <c r="GP1045" s="50"/>
      <c r="GQ1045" s="50"/>
      <c r="GR1045" s="50"/>
      <c r="GS1045" s="50"/>
      <c r="GT1045" s="50"/>
      <c r="GU1045" s="50"/>
      <c r="GW1045" s="8"/>
      <c r="GX1045" s="8" t="s">
        <v>74</v>
      </c>
      <c r="GY1045" s="8"/>
      <c r="GZ1045" s="50"/>
      <c r="HA1045" s="8"/>
      <c r="HB1045" s="8"/>
      <c r="HC1045" s="50"/>
      <c r="HE1045" s="181"/>
      <c r="HF1045" s="50"/>
      <c r="HH1045" s="50"/>
      <c r="HI1045" s="50"/>
    </row>
    <row r="1046" spans="1:217" s="1" customFormat="1" ht="15">
      <c r="A1046" s="78"/>
      <c r="B1046" s="67" t="s">
        <v>76</v>
      </c>
      <c r="C1046" s="581" t="s">
        <v>77</v>
      </c>
      <c r="D1046" s="581"/>
      <c r="E1046" s="581"/>
      <c r="F1046" s="581"/>
      <c r="G1046" s="581"/>
      <c r="H1046" s="68" t="s">
        <v>67</v>
      </c>
      <c r="I1046" s="96">
        <v>1.1299999999999999</v>
      </c>
      <c r="J1046" s="96">
        <v>0.84</v>
      </c>
      <c r="K1046" s="72">
        <v>0.30678139999999998</v>
      </c>
      <c r="L1046" s="70"/>
      <c r="M1046" s="69"/>
      <c r="N1046" s="77">
        <v>1071.2</v>
      </c>
      <c r="O1046" s="69"/>
      <c r="P1046" s="83">
        <v>328.62</v>
      </c>
      <c r="GO1046" s="50"/>
      <c r="GP1046" s="50"/>
      <c r="GQ1046" s="50"/>
      <c r="GR1046" s="50"/>
      <c r="GS1046" s="50"/>
      <c r="GT1046" s="50"/>
      <c r="GU1046" s="50"/>
      <c r="GW1046" s="8"/>
      <c r="GX1046" s="8"/>
      <c r="GY1046" s="8" t="s">
        <v>77</v>
      </c>
      <c r="GZ1046" s="50"/>
      <c r="HA1046" s="8"/>
      <c r="HB1046" s="8"/>
      <c r="HC1046" s="50"/>
      <c r="HE1046" s="181"/>
      <c r="HF1046" s="50"/>
      <c r="HH1046" s="50"/>
      <c r="HI1046" s="50"/>
    </row>
    <row r="1047" spans="1:217" s="1" customFormat="1" ht="15">
      <c r="A1047" s="73"/>
      <c r="B1047" s="67" t="s">
        <v>250</v>
      </c>
      <c r="C1047" s="581" t="s">
        <v>251</v>
      </c>
      <c r="D1047" s="581"/>
      <c r="E1047" s="581"/>
      <c r="F1047" s="581"/>
      <c r="G1047" s="581"/>
      <c r="H1047" s="68" t="s">
        <v>75</v>
      </c>
      <c r="I1047" s="96">
        <v>0.02</v>
      </c>
      <c r="J1047" s="96">
        <v>0.84</v>
      </c>
      <c r="K1047" s="72">
        <v>5.4298000000000003E-3</v>
      </c>
      <c r="L1047" s="129"/>
      <c r="M1047" s="130"/>
      <c r="N1047" s="77">
        <v>951.79</v>
      </c>
      <c r="O1047" s="69"/>
      <c r="P1047" s="71">
        <v>5.17</v>
      </c>
      <c r="GO1047" s="50"/>
      <c r="GP1047" s="50"/>
      <c r="GQ1047" s="50"/>
      <c r="GR1047" s="50"/>
      <c r="GS1047" s="50"/>
      <c r="GT1047" s="50"/>
      <c r="GU1047" s="50"/>
      <c r="GW1047" s="8"/>
      <c r="GX1047" s="8" t="s">
        <v>251</v>
      </c>
      <c r="GY1047" s="8"/>
      <c r="GZ1047" s="50"/>
      <c r="HA1047" s="8"/>
      <c r="HB1047" s="8"/>
      <c r="HC1047" s="50"/>
      <c r="HE1047" s="181"/>
      <c r="HF1047" s="50"/>
      <c r="HH1047" s="50"/>
      <c r="HI1047" s="50"/>
    </row>
    <row r="1048" spans="1:217" s="1" customFormat="1" ht="15">
      <c r="A1048" s="78"/>
      <c r="B1048" s="67" t="s">
        <v>80</v>
      </c>
      <c r="C1048" s="581" t="s">
        <v>81</v>
      </c>
      <c r="D1048" s="581"/>
      <c r="E1048" s="581"/>
      <c r="F1048" s="581"/>
      <c r="G1048" s="581"/>
      <c r="H1048" s="68" t="s">
        <v>67</v>
      </c>
      <c r="I1048" s="96">
        <v>0.02</v>
      </c>
      <c r="J1048" s="96">
        <v>0.84</v>
      </c>
      <c r="K1048" s="72">
        <v>5.4298000000000003E-3</v>
      </c>
      <c r="L1048" s="70"/>
      <c r="M1048" s="69"/>
      <c r="N1048" s="173">
        <v>797.45</v>
      </c>
      <c r="O1048" s="69"/>
      <c r="P1048" s="83">
        <v>4.33</v>
      </c>
      <c r="GO1048" s="50"/>
      <c r="GP1048" s="50"/>
      <c r="GQ1048" s="50"/>
      <c r="GR1048" s="50"/>
      <c r="GS1048" s="50"/>
      <c r="GT1048" s="50"/>
      <c r="GU1048" s="50"/>
      <c r="GW1048" s="8"/>
      <c r="GX1048" s="8"/>
      <c r="GY1048" s="8" t="s">
        <v>81</v>
      </c>
      <c r="GZ1048" s="50"/>
      <c r="HA1048" s="8"/>
      <c r="HB1048" s="8"/>
      <c r="HC1048" s="50"/>
      <c r="HE1048" s="181"/>
      <c r="HF1048" s="50"/>
      <c r="HH1048" s="50"/>
      <c r="HI1048" s="50"/>
    </row>
    <row r="1049" spans="1:217" s="1" customFormat="1" ht="34.5">
      <c r="A1049" s="73"/>
      <c r="B1049" s="67" t="s">
        <v>266</v>
      </c>
      <c r="C1049" s="581" t="s">
        <v>267</v>
      </c>
      <c r="D1049" s="581"/>
      <c r="E1049" s="581"/>
      <c r="F1049" s="581"/>
      <c r="G1049" s="581"/>
      <c r="H1049" s="68" t="s">
        <v>75</v>
      </c>
      <c r="I1049" s="96">
        <v>2.1800000000000002</v>
      </c>
      <c r="J1049" s="96">
        <v>0.84</v>
      </c>
      <c r="K1049" s="72">
        <v>0.59184380000000003</v>
      </c>
      <c r="L1049" s="129"/>
      <c r="M1049" s="130"/>
      <c r="N1049" s="77">
        <v>116.94</v>
      </c>
      <c r="O1049" s="69"/>
      <c r="P1049" s="71">
        <v>69.209999999999994</v>
      </c>
      <c r="GO1049" s="50"/>
      <c r="GP1049" s="50"/>
      <c r="GQ1049" s="50"/>
      <c r="GR1049" s="50"/>
      <c r="GS1049" s="50"/>
      <c r="GT1049" s="50"/>
      <c r="GU1049" s="50"/>
      <c r="GW1049" s="8"/>
      <c r="GX1049" s="8" t="s">
        <v>267</v>
      </c>
      <c r="GY1049" s="8"/>
      <c r="GZ1049" s="50"/>
      <c r="HA1049" s="8"/>
      <c r="HB1049" s="8"/>
      <c r="HC1049" s="50"/>
      <c r="HE1049" s="181"/>
      <c r="HF1049" s="50"/>
      <c r="HH1049" s="50"/>
      <c r="HI1049" s="50"/>
    </row>
    <row r="1050" spans="1:217" s="1" customFormat="1" ht="15">
      <c r="A1050" s="66"/>
      <c r="B1050" s="67" t="s">
        <v>84</v>
      </c>
      <c r="C1050" s="581" t="s">
        <v>85</v>
      </c>
      <c r="D1050" s="581"/>
      <c r="E1050" s="581"/>
      <c r="F1050" s="581"/>
      <c r="G1050" s="581"/>
      <c r="H1050" s="68"/>
      <c r="I1050" s="69"/>
      <c r="J1050" s="69"/>
      <c r="K1050" s="69"/>
      <c r="L1050" s="70"/>
      <c r="M1050" s="69"/>
      <c r="N1050" s="70"/>
      <c r="O1050" s="69"/>
      <c r="P1050" s="83">
        <v>0</v>
      </c>
      <c r="GO1050" s="50"/>
      <c r="GP1050" s="50"/>
      <c r="GQ1050" s="50"/>
      <c r="GR1050" s="50"/>
      <c r="GS1050" s="50"/>
      <c r="GT1050" s="50"/>
      <c r="GU1050" s="50"/>
      <c r="GW1050" s="8" t="s">
        <v>85</v>
      </c>
      <c r="GX1050" s="8"/>
      <c r="GY1050" s="8"/>
      <c r="GZ1050" s="50"/>
      <c r="HA1050" s="8"/>
      <c r="HB1050" s="8"/>
      <c r="HC1050" s="50"/>
      <c r="HE1050" s="181"/>
      <c r="HF1050" s="50"/>
      <c r="HH1050" s="50"/>
      <c r="HI1050" s="50"/>
    </row>
    <row r="1051" spans="1:217" s="1" customFormat="1" ht="23.25">
      <c r="A1051" s="73"/>
      <c r="B1051" s="67" t="s">
        <v>89</v>
      </c>
      <c r="C1051" s="581" t="s">
        <v>90</v>
      </c>
      <c r="D1051" s="581"/>
      <c r="E1051" s="581"/>
      <c r="F1051" s="581"/>
      <c r="G1051" s="581"/>
      <c r="H1051" s="68" t="s">
        <v>91</v>
      </c>
      <c r="I1051" s="82">
        <v>5</v>
      </c>
      <c r="J1051" s="82">
        <v>0</v>
      </c>
      <c r="K1051" s="82">
        <v>0</v>
      </c>
      <c r="L1051" s="95">
        <v>155.63</v>
      </c>
      <c r="M1051" s="76">
        <v>1.19</v>
      </c>
      <c r="N1051" s="77">
        <v>185.2</v>
      </c>
      <c r="O1051" s="69"/>
      <c r="P1051" s="71">
        <v>0</v>
      </c>
      <c r="GO1051" s="50"/>
      <c r="GP1051" s="50"/>
      <c r="GQ1051" s="50"/>
      <c r="GR1051" s="50"/>
      <c r="GS1051" s="50"/>
      <c r="GT1051" s="50"/>
      <c r="GU1051" s="50"/>
      <c r="GW1051" s="8"/>
      <c r="GX1051" s="8" t="s">
        <v>90</v>
      </c>
      <c r="GY1051" s="8"/>
      <c r="GZ1051" s="50"/>
      <c r="HA1051" s="8"/>
      <c r="HB1051" s="8"/>
      <c r="HC1051" s="50"/>
      <c r="HE1051" s="181"/>
      <c r="HF1051" s="50"/>
      <c r="HH1051" s="50"/>
      <c r="HI1051" s="50"/>
    </row>
    <row r="1052" spans="1:217" s="1" customFormat="1" ht="15">
      <c r="A1052" s="174" t="s">
        <v>252</v>
      </c>
      <c r="B1052" s="175" t="s">
        <v>114</v>
      </c>
      <c r="C1052" s="586" t="s">
        <v>115</v>
      </c>
      <c r="D1052" s="586"/>
      <c r="E1052" s="586"/>
      <c r="F1052" s="586"/>
      <c r="G1052" s="586"/>
      <c r="H1052" s="176" t="s">
        <v>91</v>
      </c>
      <c r="I1052" s="177">
        <v>0</v>
      </c>
      <c r="J1052" s="177">
        <v>0</v>
      </c>
      <c r="K1052" s="177">
        <v>0</v>
      </c>
      <c r="L1052" s="179"/>
      <c r="M1052" s="178"/>
      <c r="N1052" s="179"/>
      <c r="O1052" s="178"/>
      <c r="P1052" s="180"/>
      <c r="GO1052" s="50"/>
      <c r="GP1052" s="50"/>
      <c r="GQ1052" s="50"/>
      <c r="GR1052" s="50"/>
      <c r="GS1052" s="50"/>
      <c r="GT1052" s="50"/>
      <c r="GU1052" s="50"/>
      <c r="GW1052" s="8"/>
      <c r="GX1052" s="8"/>
      <c r="GY1052" s="8"/>
      <c r="GZ1052" s="50"/>
      <c r="HA1052" s="8"/>
      <c r="HB1052" s="8"/>
      <c r="HC1052" s="50"/>
      <c r="HE1052" s="181" t="s">
        <v>115</v>
      </c>
      <c r="HF1052" s="50"/>
      <c r="HH1052" s="50"/>
      <c r="HI1052" s="50"/>
    </row>
    <row r="1053" spans="1:217" s="1" customFormat="1" ht="23.25">
      <c r="A1053" s="174" t="s">
        <v>253</v>
      </c>
      <c r="B1053" s="175" t="s">
        <v>254</v>
      </c>
      <c r="C1053" s="586" t="s">
        <v>268</v>
      </c>
      <c r="D1053" s="586"/>
      <c r="E1053" s="586"/>
      <c r="F1053" s="586"/>
      <c r="G1053" s="586"/>
      <c r="H1053" s="176" t="s">
        <v>88</v>
      </c>
      <c r="I1053" s="184">
        <v>1.03</v>
      </c>
      <c r="J1053" s="177">
        <v>0</v>
      </c>
      <c r="K1053" s="177">
        <v>0</v>
      </c>
      <c r="L1053" s="179"/>
      <c r="M1053" s="178"/>
      <c r="N1053" s="179"/>
      <c r="O1053" s="178"/>
      <c r="P1053" s="180"/>
      <c r="GO1053" s="50"/>
      <c r="GP1053" s="50"/>
      <c r="GQ1053" s="50"/>
      <c r="GR1053" s="50"/>
      <c r="GS1053" s="50"/>
      <c r="GT1053" s="50"/>
      <c r="GU1053" s="50"/>
      <c r="GW1053" s="8"/>
      <c r="GX1053" s="8"/>
      <c r="GY1053" s="8"/>
      <c r="GZ1053" s="50"/>
      <c r="HA1053" s="8"/>
      <c r="HB1053" s="8"/>
      <c r="HC1053" s="50"/>
      <c r="HE1053" s="181" t="s">
        <v>268</v>
      </c>
      <c r="HF1053" s="50"/>
      <c r="HH1053" s="50"/>
      <c r="HI1053" s="50"/>
    </row>
    <row r="1054" spans="1:217" s="1" customFormat="1" ht="15">
      <c r="A1054" s="79"/>
      <c r="B1054" s="65"/>
      <c r="C1054" s="579" t="s">
        <v>99</v>
      </c>
      <c r="D1054" s="579"/>
      <c r="E1054" s="579"/>
      <c r="F1054" s="579"/>
      <c r="G1054" s="579"/>
      <c r="H1054" s="53"/>
      <c r="I1054" s="54"/>
      <c r="J1054" s="54"/>
      <c r="K1054" s="54"/>
      <c r="L1054" s="57"/>
      <c r="M1054" s="54"/>
      <c r="N1054" s="80"/>
      <c r="O1054" s="54"/>
      <c r="P1054" s="81">
        <v>2879.48</v>
      </c>
      <c r="GO1054" s="50"/>
      <c r="GP1054" s="50"/>
      <c r="GQ1054" s="50"/>
      <c r="GR1054" s="50"/>
      <c r="GS1054" s="50"/>
      <c r="GT1054" s="50"/>
      <c r="GU1054" s="50"/>
      <c r="GW1054" s="8"/>
      <c r="GX1054" s="8"/>
      <c r="GY1054" s="8"/>
      <c r="GZ1054" s="50" t="s">
        <v>99</v>
      </c>
      <c r="HA1054" s="8"/>
      <c r="HB1054" s="8"/>
      <c r="HC1054" s="50"/>
      <c r="HE1054" s="181"/>
      <c r="HF1054" s="50"/>
      <c r="HH1054" s="50"/>
      <c r="HI1054" s="50"/>
    </row>
    <row r="1055" spans="1:217" s="1" customFormat="1" ht="15">
      <c r="A1055" s="78"/>
      <c r="B1055" s="67"/>
      <c r="C1055" s="581" t="s">
        <v>104</v>
      </c>
      <c r="D1055" s="581"/>
      <c r="E1055" s="581"/>
      <c r="F1055" s="581"/>
      <c r="G1055" s="581"/>
      <c r="H1055" s="68"/>
      <c r="I1055" s="69"/>
      <c r="J1055" s="69"/>
      <c r="K1055" s="69"/>
      <c r="L1055" s="70"/>
      <c r="M1055" s="69"/>
      <c r="N1055" s="70"/>
      <c r="O1055" s="69"/>
      <c r="P1055" s="71">
        <v>2183.0700000000002</v>
      </c>
      <c r="GO1055" s="50"/>
      <c r="GP1055" s="50"/>
      <c r="GQ1055" s="50"/>
      <c r="GR1055" s="50"/>
      <c r="GS1055" s="50"/>
      <c r="GT1055" s="50"/>
      <c r="GU1055" s="50"/>
      <c r="GW1055" s="8"/>
      <c r="GX1055" s="8"/>
      <c r="GY1055" s="8"/>
      <c r="GZ1055" s="50"/>
      <c r="HA1055" s="8"/>
      <c r="HB1055" s="8" t="s">
        <v>104</v>
      </c>
      <c r="HC1055" s="50"/>
      <c r="HE1055" s="181"/>
      <c r="HF1055" s="50"/>
      <c r="HH1055" s="50"/>
      <c r="HI1055" s="50"/>
    </row>
    <row r="1056" spans="1:217" s="1" customFormat="1" ht="15">
      <c r="A1056" s="78"/>
      <c r="B1056" s="67" t="s">
        <v>256</v>
      </c>
      <c r="C1056" s="581" t="s">
        <v>257</v>
      </c>
      <c r="D1056" s="581"/>
      <c r="E1056" s="581"/>
      <c r="F1056" s="581"/>
      <c r="G1056" s="581"/>
      <c r="H1056" s="68" t="s">
        <v>103</v>
      </c>
      <c r="I1056" s="82">
        <v>104</v>
      </c>
      <c r="J1056" s="69"/>
      <c r="K1056" s="82">
        <v>104</v>
      </c>
      <c r="L1056" s="70"/>
      <c r="M1056" s="69"/>
      <c r="N1056" s="70"/>
      <c r="O1056" s="69"/>
      <c r="P1056" s="71">
        <v>2270.39</v>
      </c>
      <c r="GO1056" s="50"/>
      <c r="GP1056" s="50"/>
      <c r="GQ1056" s="50"/>
      <c r="GR1056" s="50"/>
      <c r="GS1056" s="50"/>
      <c r="GT1056" s="50"/>
      <c r="GU1056" s="50"/>
      <c r="GW1056" s="8"/>
      <c r="GX1056" s="8"/>
      <c r="GY1056" s="8"/>
      <c r="GZ1056" s="50"/>
      <c r="HA1056" s="8"/>
      <c r="HB1056" s="8" t="s">
        <v>257</v>
      </c>
      <c r="HC1056" s="50"/>
      <c r="HE1056" s="181"/>
      <c r="HF1056" s="50"/>
      <c r="HH1056" s="50"/>
      <c r="HI1056" s="50"/>
    </row>
    <row r="1057" spans="1:217" s="1" customFormat="1" ht="15">
      <c r="A1057" s="78"/>
      <c r="B1057" s="67" t="s">
        <v>258</v>
      </c>
      <c r="C1057" s="581" t="s">
        <v>259</v>
      </c>
      <c r="D1057" s="581"/>
      <c r="E1057" s="581"/>
      <c r="F1057" s="581"/>
      <c r="G1057" s="581"/>
      <c r="H1057" s="68" t="s">
        <v>103</v>
      </c>
      <c r="I1057" s="82">
        <v>60</v>
      </c>
      <c r="J1057" s="69"/>
      <c r="K1057" s="82">
        <v>60</v>
      </c>
      <c r="L1057" s="70"/>
      <c r="M1057" s="69"/>
      <c r="N1057" s="70"/>
      <c r="O1057" s="69"/>
      <c r="P1057" s="71">
        <v>1309.8399999999999</v>
      </c>
      <c r="GO1057" s="50"/>
      <c r="GP1057" s="50"/>
      <c r="GQ1057" s="50"/>
      <c r="GR1057" s="50"/>
      <c r="GS1057" s="50"/>
      <c r="GT1057" s="50"/>
      <c r="GU1057" s="50"/>
      <c r="GW1057" s="8"/>
      <c r="GX1057" s="8"/>
      <c r="GY1057" s="8"/>
      <c r="GZ1057" s="50"/>
      <c r="HA1057" s="8"/>
      <c r="HB1057" s="8" t="s">
        <v>259</v>
      </c>
      <c r="HC1057" s="50"/>
      <c r="HE1057" s="181"/>
      <c r="HF1057" s="50"/>
      <c r="HH1057" s="50"/>
      <c r="HI1057" s="50"/>
    </row>
    <row r="1058" spans="1:217" s="1" customFormat="1" ht="15">
      <c r="A1058" s="84"/>
      <c r="B1058" s="85"/>
      <c r="C1058" s="579" t="s">
        <v>109</v>
      </c>
      <c r="D1058" s="579"/>
      <c r="E1058" s="579"/>
      <c r="F1058" s="579"/>
      <c r="G1058" s="579"/>
      <c r="H1058" s="53"/>
      <c r="I1058" s="54"/>
      <c r="J1058" s="54"/>
      <c r="K1058" s="54"/>
      <c r="L1058" s="57"/>
      <c r="M1058" s="54"/>
      <c r="N1058" s="80">
        <v>19986.73</v>
      </c>
      <c r="O1058" s="54"/>
      <c r="P1058" s="81">
        <v>6459.71</v>
      </c>
      <c r="GO1058" s="50"/>
      <c r="GP1058" s="50"/>
      <c r="GQ1058" s="50"/>
      <c r="GR1058" s="50"/>
      <c r="GS1058" s="50"/>
      <c r="GT1058" s="50"/>
      <c r="GU1058" s="50"/>
      <c r="GW1058" s="8"/>
      <c r="GX1058" s="8"/>
      <c r="GY1058" s="8"/>
      <c r="GZ1058" s="50"/>
      <c r="HA1058" s="8"/>
      <c r="HB1058" s="8"/>
      <c r="HC1058" s="50" t="s">
        <v>109</v>
      </c>
      <c r="HE1058" s="181"/>
      <c r="HF1058" s="50"/>
      <c r="HH1058" s="50"/>
      <c r="HI1058" s="50"/>
    </row>
    <row r="1059" spans="1:217" s="1" customFormat="1" ht="0.75" customHeight="1">
      <c r="A1059" s="86"/>
      <c r="B1059" s="87"/>
      <c r="C1059" s="87"/>
      <c r="D1059" s="87"/>
      <c r="E1059" s="87"/>
      <c r="F1059" s="87"/>
      <c r="G1059" s="87"/>
      <c r="H1059" s="88"/>
      <c r="I1059" s="89"/>
      <c r="J1059" s="89"/>
      <c r="K1059" s="89"/>
      <c r="L1059" s="90"/>
      <c r="M1059" s="89"/>
      <c r="N1059" s="90"/>
      <c r="O1059" s="89"/>
      <c r="P1059" s="91"/>
      <c r="GO1059" s="50"/>
      <c r="GP1059" s="50"/>
      <c r="GQ1059" s="50"/>
      <c r="GR1059" s="50"/>
      <c r="GS1059" s="50"/>
      <c r="GT1059" s="50"/>
      <c r="GU1059" s="50"/>
      <c r="GW1059" s="8"/>
      <c r="GX1059" s="8"/>
      <c r="GY1059" s="8"/>
      <c r="GZ1059" s="50"/>
      <c r="HA1059" s="8"/>
      <c r="HB1059" s="8"/>
      <c r="HC1059" s="50"/>
      <c r="HE1059" s="181"/>
      <c r="HF1059" s="50"/>
      <c r="HH1059" s="50"/>
      <c r="HI1059" s="50"/>
    </row>
    <row r="1060" spans="1:217" s="1" customFormat="1" ht="15">
      <c r="A1060" s="582" t="s">
        <v>269</v>
      </c>
      <c r="B1060" s="583"/>
      <c r="C1060" s="583"/>
      <c r="D1060" s="583"/>
      <c r="E1060" s="583"/>
      <c r="F1060" s="583"/>
      <c r="G1060" s="583"/>
      <c r="H1060" s="583"/>
      <c r="I1060" s="583"/>
      <c r="J1060" s="583"/>
      <c r="K1060" s="583"/>
      <c r="L1060" s="583"/>
      <c r="M1060" s="583"/>
      <c r="N1060" s="583"/>
      <c r="O1060" s="583"/>
      <c r="P1060" s="584"/>
      <c r="GO1060" s="50"/>
      <c r="GP1060" s="50" t="s">
        <v>269</v>
      </c>
      <c r="GQ1060" s="50"/>
      <c r="GR1060" s="50"/>
      <c r="GS1060" s="50"/>
      <c r="GT1060" s="50"/>
      <c r="GU1060" s="50"/>
      <c r="GW1060" s="8"/>
      <c r="GX1060" s="8"/>
      <c r="GY1060" s="8"/>
      <c r="GZ1060" s="50"/>
      <c r="HA1060" s="8"/>
      <c r="HB1060" s="8"/>
      <c r="HC1060" s="50"/>
      <c r="HE1060" s="181"/>
      <c r="HF1060" s="50"/>
      <c r="HH1060" s="50"/>
      <c r="HI1060" s="50"/>
    </row>
    <row r="1061" spans="1:217" s="1" customFormat="1" ht="15">
      <c r="A1061" s="51" t="s">
        <v>501</v>
      </c>
      <c r="B1061" s="52" t="s">
        <v>271</v>
      </c>
      <c r="C1061" s="580" t="s">
        <v>272</v>
      </c>
      <c r="D1061" s="580"/>
      <c r="E1061" s="580"/>
      <c r="F1061" s="580"/>
      <c r="G1061" s="580"/>
      <c r="H1061" s="53" t="s">
        <v>162</v>
      </c>
      <c r="I1061" s="54">
        <v>19.78</v>
      </c>
      <c r="J1061" s="55">
        <v>1</v>
      </c>
      <c r="K1061" s="168">
        <v>19.78</v>
      </c>
      <c r="L1061" s="57"/>
      <c r="M1061" s="54"/>
      <c r="N1061" s="57"/>
      <c r="O1061" s="54"/>
      <c r="P1061" s="58"/>
      <c r="Q1061" s="59"/>
      <c r="R1061" s="60"/>
      <c r="GO1061" s="50"/>
      <c r="GP1061" s="50"/>
      <c r="GQ1061" s="50" t="s">
        <v>272</v>
      </c>
      <c r="GR1061" s="50" t="s">
        <v>6</v>
      </c>
      <c r="GS1061" s="50" t="s">
        <v>6</v>
      </c>
      <c r="GT1061" s="50" t="s">
        <v>6</v>
      </c>
      <c r="GU1061" s="50" t="s">
        <v>6</v>
      </c>
      <c r="GW1061" s="8"/>
      <c r="GX1061" s="8"/>
      <c r="GY1061" s="8"/>
      <c r="GZ1061" s="50"/>
      <c r="HA1061" s="8"/>
      <c r="HB1061" s="8"/>
      <c r="HC1061" s="50"/>
      <c r="HE1061" s="181"/>
      <c r="HF1061" s="50"/>
      <c r="HH1061" s="50"/>
      <c r="HI1061" s="50"/>
    </row>
    <row r="1062" spans="1:217" s="1" customFormat="1" ht="15">
      <c r="A1062" s="61"/>
      <c r="B1062" s="62"/>
      <c r="C1062" s="578" t="s">
        <v>502</v>
      </c>
      <c r="D1062" s="578"/>
      <c r="E1062" s="578"/>
      <c r="F1062" s="578"/>
      <c r="G1062" s="578"/>
      <c r="H1062" s="578"/>
      <c r="I1062" s="578"/>
      <c r="J1062" s="578"/>
      <c r="K1062" s="578"/>
      <c r="L1062" s="578"/>
      <c r="M1062" s="578"/>
      <c r="N1062" s="578"/>
      <c r="O1062" s="578"/>
      <c r="P1062" s="585"/>
      <c r="GO1062" s="50"/>
      <c r="GP1062" s="50"/>
      <c r="GQ1062" s="50"/>
      <c r="GR1062" s="50"/>
      <c r="GS1062" s="50"/>
      <c r="GT1062" s="50"/>
      <c r="GU1062" s="50"/>
      <c r="GW1062" s="8"/>
      <c r="GX1062" s="8"/>
      <c r="GY1062" s="8"/>
      <c r="GZ1062" s="50"/>
      <c r="HA1062" s="8"/>
      <c r="HB1062" s="8"/>
      <c r="HC1062" s="50"/>
      <c r="HD1062" s="63" t="s">
        <v>502</v>
      </c>
      <c r="HE1062" s="181"/>
      <c r="HF1062" s="50"/>
      <c r="HH1062" s="50"/>
      <c r="HI1062" s="50"/>
    </row>
    <row r="1063" spans="1:217" s="1" customFormat="1" ht="23.25">
      <c r="A1063" s="64"/>
      <c r="B1063" s="65" t="s">
        <v>62</v>
      </c>
      <c r="C1063" s="572" t="s">
        <v>63</v>
      </c>
      <c r="D1063" s="572"/>
      <c r="E1063" s="572"/>
      <c r="F1063" s="572"/>
      <c r="G1063" s="572"/>
      <c r="H1063" s="572"/>
      <c r="I1063" s="572"/>
      <c r="J1063" s="572"/>
      <c r="K1063" s="572"/>
      <c r="L1063" s="572"/>
      <c r="M1063" s="572"/>
      <c r="N1063" s="572"/>
      <c r="O1063" s="572"/>
      <c r="P1063" s="587"/>
      <c r="GO1063" s="50"/>
      <c r="GP1063" s="50"/>
      <c r="GQ1063" s="50"/>
      <c r="GR1063" s="50"/>
      <c r="GS1063" s="50"/>
      <c r="GT1063" s="50"/>
      <c r="GU1063" s="50"/>
      <c r="GV1063" s="63" t="s">
        <v>63</v>
      </c>
      <c r="GW1063" s="8"/>
      <c r="GX1063" s="8"/>
      <c r="GY1063" s="8"/>
      <c r="GZ1063" s="50"/>
      <c r="HA1063" s="8"/>
      <c r="HB1063" s="8"/>
      <c r="HC1063" s="50"/>
      <c r="HE1063" s="181"/>
      <c r="HF1063" s="50"/>
      <c r="HH1063" s="50"/>
      <c r="HI1063" s="50"/>
    </row>
    <row r="1064" spans="1:217" s="1" customFormat="1" ht="15">
      <c r="A1064" s="66"/>
      <c r="B1064" s="67" t="s">
        <v>58</v>
      </c>
      <c r="C1064" s="581" t="s">
        <v>66</v>
      </c>
      <c r="D1064" s="581"/>
      <c r="E1064" s="581"/>
      <c r="F1064" s="581"/>
      <c r="G1064" s="581"/>
      <c r="H1064" s="68" t="s">
        <v>67</v>
      </c>
      <c r="I1064" s="69"/>
      <c r="J1064" s="69"/>
      <c r="K1064" s="172">
        <v>316.16352000000001</v>
      </c>
      <c r="L1064" s="70"/>
      <c r="M1064" s="69"/>
      <c r="N1064" s="70"/>
      <c r="O1064" s="69"/>
      <c r="P1064" s="71">
        <v>238011.06</v>
      </c>
      <c r="GO1064" s="50"/>
      <c r="GP1064" s="50"/>
      <c r="GQ1064" s="50"/>
      <c r="GR1064" s="50"/>
      <c r="GS1064" s="50"/>
      <c r="GT1064" s="50"/>
      <c r="GU1064" s="50"/>
      <c r="GW1064" s="8" t="s">
        <v>66</v>
      </c>
      <c r="GX1064" s="8"/>
      <c r="GY1064" s="8"/>
      <c r="GZ1064" s="50"/>
      <c r="HA1064" s="8"/>
      <c r="HB1064" s="8"/>
      <c r="HC1064" s="50"/>
      <c r="HE1064" s="181"/>
      <c r="HF1064" s="50"/>
      <c r="HH1064" s="50"/>
      <c r="HI1064" s="50"/>
    </row>
    <row r="1065" spans="1:217" s="1" customFormat="1" ht="15">
      <c r="A1065" s="73"/>
      <c r="B1065" s="67" t="s">
        <v>274</v>
      </c>
      <c r="C1065" s="581" t="s">
        <v>275</v>
      </c>
      <c r="D1065" s="581"/>
      <c r="E1065" s="581"/>
      <c r="F1065" s="581"/>
      <c r="G1065" s="581"/>
      <c r="H1065" s="68" t="s">
        <v>67</v>
      </c>
      <c r="I1065" s="96">
        <v>13.32</v>
      </c>
      <c r="J1065" s="74">
        <v>1.2</v>
      </c>
      <c r="K1065" s="172">
        <v>316.16352000000001</v>
      </c>
      <c r="L1065" s="129"/>
      <c r="M1065" s="130"/>
      <c r="N1065" s="77">
        <v>752.81</v>
      </c>
      <c r="O1065" s="69"/>
      <c r="P1065" s="71">
        <v>238011.06</v>
      </c>
      <c r="GO1065" s="50"/>
      <c r="GP1065" s="50"/>
      <c r="GQ1065" s="50"/>
      <c r="GR1065" s="50"/>
      <c r="GS1065" s="50"/>
      <c r="GT1065" s="50"/>
      <c r="GU1065" s="50"/>
      <c r="GW1065" s="8"/>
      <c r="GX1065" s="8" t="s">
        <v>275</v>
      </c>
      <c r="GY1065" s="8"/>
      <c r="GZ1065" s="50"/>
      <c r="HA1065" s="8"/>
      <c r="HB1065" s="8"/>
      <c r="HC1065" s="50"/>
      <c r="HE1065" s="181"/>
      <c r="HF1065" s="50"/>
      <c r="HH1065" s="50"/>
      <c r="HI1065" s="50"/>
    </row>
    <row r="1066" spans="1:217" s="1" customFormat="1" ht="15">
      <c r="A1066" s="66"/>
      <c r="B1066" s="67" t="s">
        <v>70</v>
      </c>
      <c r="C1066" s="581" t="s">
        <v>71</v>
      </c>
      <c r="D1066" s="581"/>
      <c r="E1066" s="581"/>
      <c r="F1066" s="581"/>
      <c r="G1066" s="581"/>
      <c r="H1066" s="68"/>
      <c r="I1066" s="69"/>
      <c r="J1066" s="69"/>
      <c r="K1066" s="69"/>
      <c r="L1066" s="70"/>
      <c r="M1066" s="69"/>
      <c r="N1066" s="70"/>
      <c r="O1066" s="69"/>
      <c r="P1066" s="71">
        <v>19055.55</v>
      </c>
      <c r="GO1066" s="50"/>
      <c r="GP1066" s="50"/>
      <c r="GQ1066" s="50"/>
      <c r="GR1066" s="50"/>
      <c r="GS1066" s="50"/>
      <c r="GT1066" s="50"/>
      <c r="GU1066" s="50"/>
      <c r="GW1066" s="8" t="s">
        <v>71</v>
      </c>
      <c r="GX1066" s="8"/>
      <c r="GY1066" s="8"/>
      <c r="GZ1066" s="50"/>
      <c r="HA1066" s="8"/>
      <c r="HB1066" s="8"/>
      <c r="HC1066" s="50"/>
      <c r="HE1066" s="181"/>
      <c r="HF1066" s="50"/>
      <c r="HH1066" s="50"/>
      <c r="HI1066" s="50"/>
    </row>
    <row r="1067" spans="1:217" s="1" customFormat="1" ht="15">
      <c r="A1067" s="73"/>
      <c r="B1067" s="67" t="s">
        <v>276</v>
      </c>
      <c r="C1067" s="581" t="s">
        <v>277</v>
      </c>
      <c r="D1067" s="581"/>
      <c r="E1067" s="581"/>
      <c r="F1067" s="581"/>
      <c r="G1067" s="581"/>
      <c r="H1067" s="68" t="s">
        <v>75</v>
      </c>
      <c r="I1067" s="96">
        <v>2.44</v>
      </c>
      <c r="J1067" s="74">
        <v>1.2</v>
      </c>
      <c r="K1067" s="172">
        <v>57.915840000000003</v>
      </c>
      <c r="L1067" s="95">
        <v>4.3499999999999996</v>
      </c>
      <c r="M1067" s="76">
        <v>1.62</v>
      </c>
      <c r="N1067" s="77">
        <v>7.05</v>
      </c>
      <c r="O1067" s="69"/>
      <c r="P1067" s="71">
        <v>408.31</v>
      </c>
      <c r="GO1067" s="50"/>
      <c r="GP1067" s="50"/>
      <c r="GQ1067" s="50"/>
      <c r="GR1067" s="50"/>
      <c r="GS1067" s="50"/>
      <c r="GT1067" s="50"/>
      <c r="GU1067" s="50"/>
      <c r="GW1067" s="8"/>
      <c r="GX1067" s="8" t="s">
        <v>277</v>
      </c>
      <c r="GY1067" s="8"/>
      <c r="GZ1067" s="50"/>
      <c r="HA1067" s="8"/>
      <c r="HB1067" s="8"/>
      <c r="HC1067" s="50"/>
      <c r="HE1067" s="181"/>
      <c r="HF1067" s="50"/>
      <c r="HH1067" s="50"/>
      <c r="HI1067" s="50"/>
    </row>
    <row r="1068" spans="1:217" s="1" customFormat="1" ht="23.25">
      <c r="A1068" s="73"/>
      <c r="B1068" s="67" t="s">
        <v>278</v>
      </c>
      <c r="C1068" s="581" t="s">
        <v>279</v>
      </c>
      <c r="D1068" s="581"/>
      <c r="E1068" s="581"/>
      <c r="F1068" s="581"/>
      <c r="G1068" s="581"/>
      <c r="H1068" s="68" t="s">
        <v>75</v>
      </c>
      <c r="I1068" s="96">
        <v>5.63</v>
      </c>
      <c r="J1068" s="74">
        <v>1.2</v>
      </c>
      <c r="K1068" s="172">
        <v>133.63368</v>
      </c>
      <c r="L1068" s="95">
        <v>115.43</v>
      </c>
      <c r="M1068" s="76">
        <v>1.1499999999999999</v>
      </c>
      <c r="N1068" s="77">
        <v>132.74</v>
      </c>
      <c r="O1068" s="69"/>
      <c r="P1068" s="71">
        <v>17738.53</v>
      </c>
      <c r="GO1068" s="50"/>
      <c r="GP1068" s="50"/>
      <c r="GQ1068" s="50"/>
      <c r="GR1068" s="50"/>
      <c r="GS1068" s="50"/>
      <c r="GT1068" s="50"/>
      <c r="GU1068" s="50"/>
      <c r="GW1068" s="8"/>
      <c r="GX1068" s="8" t="s">
        <v>279</v>
      </c>
      <c r="GY1068" s="8"/>
      <c r="GZ1068" s="50"/>
      <c r="HA1068" s="8"/>
      <c r="HB1068" s="8"/>
      <c r="HC1068" s="50"/>
      <c r="HE1068" s="181"/>
      <c r="HF1068" s="50"/>
      <c r="HH1068" s="50"/>
      <c r="HI1068" s="50"/>
    </row>
    <row r="1069" spans="1:217" s="1" customFormat="1" ht="23.25">
      <c r="A1069" s="73"/>
      <c r="B1069" s="67" t="s">
        <v>280</v>
      </c>
      <c r="C1069" s="581" t="s">
        <v>281</v>
      </c>
      <c r="D1069" s="581"/>
      <c r="E1069" s="581"/>
      <c r="F1069" s="581"/>
      <c r="G1069" s="581"/>
      <c r="H1069" s="68" t="s">
        <v>75</v>
      </c>
      <c r="I1069" s="96">
        <v>11.26</v>
      </c>
      <c r="J1069" s="74">
        <v>1.2</v>
      </c>
      <c r="K1069" s="172">
        <v>267.26736</v>
      </c>
      <c r="L1069" s="129"/>
      <c r="M1069" s="130"/>
      <c r="N1069" s="77">
        <v>3.4</v>
      </c>
      <c r="O1069" s="69"/>
      <c r="P1069" s="71">
        <v>908.71</v>
      </c>
      <c r="GO1069" s="50"/>
      <c r="GP1069" s="50"/>
      <c r="GQ1069" s="50"/>
      <c r="GR1069" s="50"/>
      <c r="GS1069" s="50"/>
      <c r="GT1069" s="50"/>
      <c r="GU1069" s="50"/>
      <c r="GW1069" s="8"/>
      <c r="GX1069" s="8" t="s">
        <v>281</v>
      </c>
      <c r="GY1069" s="8"/>
      <c r="GZ1069" s="50"/>
      <c r="HA1069" s="8"/>
      <c r="HB1069" s="8"/>
      <c r="HC1069" s="50"/>
      <c r="HE1069" s="181"/>
      <c r="HF1069" s="50"/>
      <c r="HH1069" s="50"/>
      <c r="HI1069" s="50"/>
    </row>
    <row r="1070" spans="1:217" s="1" customFormat="1" ht="15">
      <c r="A1070" s="66"/>
      <c r="B1070" s="67" t="s">
        <v>84</v>
      </c>
      <c r="C1070" s="581" t="s">
        <v>85</v>
      </c>
      <c r="D1070" s="581"/>
      <c r="E1070" s="581"/>
      <c r="F1070" s="581"/>
      <c r="G1070" s="581"/>
      <c r="H1070" s="68"/>
      <c r="I1070" s="69"/>
      <c r="J1070" s="69"/>
      <c r="K1070" s="69"/>
      <c r="L1070" s="70"/>
      <c r="M1070" s="69"/>
      <c r="N1070" s="70"/>
      <c r="O1070" s="69"/>
      <c r="P1070" s="71">
        <v>6709.2</v>
      </c>
      <c r="GO1070" s="50"/>
      <c r="GP1070" s="50"/>
      <c r="GQ1070" s="50"/>
      <c r="GR1070" s="50"/>
      <c r="GS1070" s="50"/>
      <c r="GT1070" s="50"/>
      <c r="GU1070" s="50"/>
      <c r="GW1070" s="8" t="s">
        <v>85</v>
      </c>
      <c r="GX1070" s="8"/>
      <c r="GY1070" s="8"/>
      <c r="GZ1070" s="50"/>
      <c r="HA1070" s="8"/>
      <c r="HB1070" s="8"/>
      <c r="HC1070" s="50"/>
      <c r="HE1070" s="181"/>
      <c r="HF1070" s="50"/>
      <c r="HH1070" s="50"/>
      <c r="HI1070" s="50"/>
    </row>
    <row r="1071" spans="1:217" s="1" customFormat="1" ht="15">
      <c r="A1071" s="73"/>
      <c r="B1071" s="67" t="s">
        <v>282</v>
      </c>
      <c r="C1071" s="581" t="s">
        <v>283</v>
      </c>
      <c r="D1071" s="581"/>
      <c r="E1071" s="581"/>
      <c r="F1071" s="581"/>
      <c r="G1071" s="581"/>
      <c r="H1071" s="68" t="s">
        <v>162</v>
      </c>
      <c r="I1071" s="96">
        <v>0.26</v>
      </c>
      <c r="J1071" s="69"/>
      <c r="K1071" s="128">
        <v>5.1428000000000003</v>
      </c>
      <c r="L1071" s="95">
        <v>340.41</v>
      </c>
      <c r="M1071" s="76">
        <v>1.76</v>
      </c>
      <c r="N1071" s="77">
        <v>599.12</v>
      </c>
      <c r="O1071" s="69"/>
      <c r="P1071" s="71">
        <v>3081.15</v>
      </c>
      <c r="GO1071" s="50"/>
      <c r="GP1071" s="50"/>
      <c r="GQ1071" s="50"/>
      <c r="GR1071" s="50"/>
      <c r="GS1071" s="50"/>
      <c r="GT1071" s="50"/>
      <c r="GU1071" s="50"/>
      <c r="GW1071" s="8"/>
      <c r="GX1071" s="8" t="s">
        <v>283</v>
      </c>
      <c r="GY1071" s="8"/>
      <c r="GZ1071" s="50"/>
      <c r="HA1071" s="8"/>
      <c r="HB1071" s="8"/>
      <c r="HC1071" s="50"/>
      <c r="HE1071" s="181"/>
      <c r="HF1071" s="50"/>
      <c r="HH1071" s="50"/>
      <c r="HI1071" s="50"/>
    </row>
    <row r="1072" spans="1:217" s="1" customFormat="1" ht="15">
      <c r="A1072" s="73"/>
      <c r="B1072" s="67" t="s">
        <v>160</v>
      </c>
      <c r="C1072" s="581" t="s">
        <v>161</v>
      </c>
      <c r="D1072" s="581"/>
      <c r="E1072" s="581"/>
      <c r="F1072" s="581"/>
      <c r="G1072" s="581"/>
      <c r="H1072" s="68" t="s">
        <v>162</v>
      </c>
      <c r="I1072" s="82">
        <v>2</v>
      </c>
      <c r="J1072" s="69"/>
      <c r="K1072" s="96">
        <v>39.56</v>
      </c>
      <c r="L1072" s="95">
        <v>114.64</v>
      </c>
      <c r="M1072" s="186">
        <v>0.8</v>
      </c>
      <c r="N1072" s="77">
        <v>91.71</v>
      </c>
      <c r="O1072" s="69"/>
      <c r="P1072" s="71">
        <v>3628.05</v>
      </c>
      <c r="GO1072" s="50"/>
      <c r="GP1072" s="50"/>
      <c r="GQ1072" s="50"/>
      <c r="GR1072" s="50"/>
      <c r="GS1072" s="50"/>
      <c r="GT1072" s="50"/>
      <c r="GU1072" s="50"/>
      <c r="GW1072" s="8"/>
      <c r="GX1072" s="8" t="s">
        <v>161</v>
      </c>
      <c r="GY1072" s="8"/>
      <c r="GZ1072" s="50"/>
      <c r="HA1072" s="8"/>
      <c r="HB1072" s="8"/>
      <c r="HC1072" s="50"/>
      <c r="HE1072" s="181"/>
      <c r="HF1072" s="50"/>
      <c r="HH1072" s="50"/>
      <c r="HI1072" s="50"/>
    </row>
    <row r="1073" spans="1:217" s="1" customFormat="1" ht="15">
      <c r="A1073" s="174" t="s">
        <v>253</v>
      </c>
      <c r="B1073" s="175" t="s">
        <v>284</v>
      </c>
      <c r="C1073" s="586" t="s">
        <v>285</v>
      </c>
      <c r="D1073" s="586"/>
      <c r="E1073" s="586"/>
      <c r="F1073" s="586"/>
      <c r="G1073" s="586"/>
      <c r="H1073" s="176" t="s">
        <v>88</v>
      </c>
      <c r="I1073" s="193">
        <v>2.5</v>
      </c>
      <c r="J1073" s="178"/>
      <c r="K1073" s="184">
        <v>49.45</v>
      </c>
      <c r="L1073" s="179"/>
      <c r="M1073" s="178"/>
      <c r="N1073" s="179"/>
      <c r="O1073" s="178"/>
      <c r="P1073" s="180"/>
      <c r="GO1073" s="50"/>
      <c r="GP1073" s="50"/>
      <c r="GQ1073" s="50"/>
      <c r="GR1073" s="50"/>
      <c r="GS1073" s="50"/>
      <c r="GT1073" s="50"/>
      <c r="GU1073" s="50"/>
      <c r="GW1073" s="8"/>
      <c r="GX1073" s="8"/>
      <c r="GY1073" s="8"/>
      <c r="GZ1073" s="50"/>
      <c r="HA1073" s="8"/>
      <c r="HB1073" s="8"/>
      <c r="HC1073" s="50"/>
      <c r="HE1073" s="181" t="s">
        <v>285</v>
      </c>
      <c r="HF1073" s="50"/>
      <c r="HH1073" s="50"/>
      <c r="HI1073" s="50"/>
    </row>
    <row r="1074" spans="1:217" s="1" customFormat="1" ht="15">
      <c r="A1074" s="79"/>
      <c r="B1074" s="65"/>
      <c r="C1074" s="579" t="s">
        <v>99</v>
      </c>
      <c r="D1074" s="579"/>
      <c r="E1074" s="579"/>
      <c r="F1074" s="579"/>
      <c r="G1074" s="579"/>
      <c r="H1074" s="53"/>
      <c r="I1074" s="54"/>
      <c r="J1074" s="54"/>
      <c r="K1074" s="54"/>
      <c r="L1074" s="57"/>
      <c r="M1074" s="54"/>
      <c r="N1074" s="80"/>
      <c r="O1074" s="54"/>
      <c r="P1074" s="81">
        <v>263775.81</v>
      </c>
      <c r="GO1074" s="50"/>
      <c r="GP1074" s="50"/>
      <c r="GQ1074" s="50"/>
      <c r="GR1074" s="50"/>
      <c r="GS1074" s="50"/>
      <c r="GT1074" s="50"/>
      <c r="GU1074" s="50"/>
      <c r="GW1074" s="8"/>
      <c r="GX1074" s="8"/>
      <c r="GY1074" s="8"/>
      <c r="GZ1074" s="50" t="s">
        <v>99</v>
      </c>
      <c r="HA1074" s="8"/>
      <c r="HB1074" s="8"/>
      <c r="HC1074" s="50"/>
      <c r="HE1074" s="181"/>
      <c r="HF1074" s="50"/>
      <c r="HH1074" s="50"/>
      <c r="HI1074" s="50"/>
    </row>
    <row r="1075" spans="1:217" s="1" customFormat="1" ht="15">
      <c r="A1075" s="78"/>
      <c r="B1075" s="67"/>
      <c r="C1075" s="581" t="s">
        <v>104</v>
      </c>
      <c r="D1075" s="581"/>
      <c r="E1075" s="581"/>
      <c r="F1075" s="581"/>
      <c r="G1075" s="581"/>
      <c r="H1075" s="68"/>
      <c r="I1075" s="69"/>
      <c r="J1075" s="69"/>
      <c r="K1075" s="69"/>
      <c r="L1075" s="70"/>
      <c r="M1075" s="69"/>
      <c r="N1075" s="70"/>
      <c r="O1075" s="69"/>
      <c r="P1075" s="71">
        <v>238011.06</v>
      </c>
      <c r="GO1075" s="50"/>
      <c r="GP1075" s="50"/>
      <c r="GQ1075" s="50"/>
      <c r="GR1075" s="50"/>
      <c r="GS1075" s="50"/>
      <c r="GT1075" s="50"/>
      <c r="GU1075" s="50"/>
      <c r="GW1075" s="8"/>
      <c r="GX1075" s="8"/>
      <c r="GY1075" s="8"/>
      <c r="GZ1075" s="50"/>
      <c r="HA1075" s="8"/>
      <c r="HB1075" s="8" t="s">
        <v>104</v>
      </c>
      <c r="HC1075" s="50"/>
      <c r="HE1075" s="181"/>
      <c r="HF1075" s="50"/>
      <c r="HH1075" s="50"/>
      <c r="HI1075" s="50"/>
    </row>
    <row r="1076" spans="1:217" s="1" customFormat="1" ht="34.5">
      <c r="A1076" s="78"/>
      <c r="B1076" s="67" t="s">
        <v>286</v>
      </c>
      <c r="C1076" s="581" t="s">
        <v>287</v>
      </c>
      <c r="D1076" s="581"/>
      <c r="E1076" s="581"/>
      <c r="F1076" s="581"/>
      <c r="G1076" s="581"/>
      <c r="H1076" s="68" t="s">
        <v>103</v>
      </c>
      <c r="I1076" s="82">
        <v>92</v>
      </c>
      <c r="J1076" s="69"/>
      <c r="K1076" s="82">
        <v>92</v>
      </c>
      <c r="L1076" s="70"/>
      <c r="M1076" s="69"/>
      <c r="N1076" s="70"/>
      <c r="O1076" s="69"/>
      <c r="P1076" s="71">
        <v>218970.18</v>
      </c>
      <c r="GO1076" s="50"/>
      <c r="GP1076" s="50"/>
      <c r="GQ1076" s="50"/>
      <c r="GR1076" s="50"/>
      <c r="GS1076" s="50"/>
      <c r="GT1076" s="50"/>
      <c r="GU1076" s="50"/>
      <c r="GW1076" s="8"/>
      <c r="GX1076" s="8"/>
      <c r="GY1076" s="8"/>
      <c r="GZ1076" s="50"/>
      <c r="HA1076" s="8"/>
      <c r="HB1076" s="8" t="s">
        <v>287</v>
      </c>
      <c r="HC1076" s="50"/>
      <c r="HE1076" s="181"/>
      <c r="HF1076" s="50"/>
      <c r="HH1076" s="50"/>
      <c r="HI1076" s="50"/>
    </row>
    <row r="1077" spans="1:217" s="1" customFormat="1" ht="34.5">
      <c r="A1077" s="78"/>
      <c r="B1077" s="67" t="s">
        <v>288</v>
      </c>
      <c r="C1077" s="581" t="s">
        <v>289</v>
      </c>
      <c r="D1077" s="581"/>
      <c r="E1077" s="581"/>
      <c r="F1077" s="581"/>
      <c r="G1077" s="581"/>
      <c r="H1077" s="68" t="s">
        <v>103</v>
      </c>
      <c r="I1077" s="82">
        <v>52</v>
      </c>
      <c r="J1077" s="69"/>
      <c r="K1077" s="82">
        <v>52</v>
      </c>
      <c r="L1077" s="70"/>
      <c r="M1077" s="69"/>
      <c r="N1077" s="70"/>
      <c r="O1077" s="69"/>
      <c r="P1077" s="71">
        <v>123765.75</v>
      </c>
      <c r="GO1077" s="50"/>
      <c r="GP1077" s="50"/>
      <c r="GQ1077" s="50"/>
      <c r="GR1077" s="50"/>
      <c r="GS1077" s="50"/>
      <c r="GT1077" s="50"/>
      <c r="GU1077" s="50"/>
      <c r="GW1077" s="8"/>
      <c r="GX1077" s="8"/>
      <c r="GY1077" s="8"/>
      <c r="GZ1077" s="50"/>
      <c r="HA1077" s="8"/>
      <c r="HB1077" s="8" t="s">
        <v>289</v>
      </c>
      <c r="HC1077" s="50"/>
      <c r="HE1077" s="181"/>
      <c r="HF1077" s="50"/>
      <c r="HH1077" s="50"/>
      <c r="HI1077" s="50"/>
    </row>
    <row r="1078" spans="1:217" s="1" customFormat="1" ht="15">
      <c r="A1078" s="84"/>
      <c r="B1078" s="85"/>
      <c r="C1078" s="579" t="s">
        <v>109</v>
      </c>
      <c r="D1078" s="579"/>
      <c r="E1078" s="579"/>
      <c r="F1078" s="579"/>
      <c r="G1078" s="579"/>
      <c r="H1078" s="53"/>
      <c r="I1078" s="54"/>
      <c r="J1078" s="54"/>
      <c r="K1078" s="54"/>
      <c r="L1078" s="57"/>
      <c r="M1078" s="54"/>
      <c r="N1078" s="80">
        <v>30662.880000000001</v>
      </c>
      <c r="O1078" s="54"/>
      <c r="P1078" s="81">
        <v>606511.74</v>
      </c>
      <c r="GO1078" s="50"/>
      <c r="GP1078" s="50"/>
      <c r="GQ1078" s="50"/>
      <c r="GR1078" s="50"/>
      <c r="GS1078" s="50"/>
      <c r="GT1078" s="50"/>
      <c r="GU1078" s="50"/>
      <c r="GW1078" s="8"/>
      <c r="GX1078" s="8"/>
      <c r="GY1078" s="8"/>
      <c r="GZ1078" s="50"/>
      <c r="HA1078" s="8"/>
      <c r="HB1078" s="8"/>
      <c r="HC1078" s="50" t="s">
        <v>109</v>
      </c>
      <c r="HE1078" s="181"/>
      <c r="HF1078" s="50"/>
      <c r="HH1078" s="50"/>
      <c r="HI1078" s="50"/>
    </row>
    <row r="1079" spans="1:217" s="1" customFormat="1" ht="0.75" customHeight="1">
      <c r="A1079" s="86"/>
      <c r="B1079" s="87"/>
      <c r="C1079" s="87"/>
      <c r="D1079" s="87"/>
      <c r="E1079" s="87"/>
      <c r="F1079" s="87"/>
      <c r="G1079" s="87"/>
      <c r="H1079" s="88"/>
      <c r="I1079" s="89"/>
      <c r="J1079" s="89"/>
      <c r="K1079" s="89"/>
      <c r="L1079" s="90"/>
      <c r="M1079" s="89"/>
      <c r="N1079" s="90"/>
      <c r="O1079" s="89"/>
      <c r="P1079" s="91"/>
      <c r="GO1079" s="50"/>
      <c r="GP1079" s="50"/>
      <c r="GQ1079" s="50"/>
      <c r="GR1079" s="50"/>
      <c r="GS1079" s="50"/>
      <c r="GT1079" s="50"/>
      <c r="GU1079" s="50"/>
      <c r="GW1079" s="8"/>
      <c r="GX1079" s="8"/>
      <c r="GY1079" s="8"/>
      <c r="GZ1079" s="50"/>
      <c r="HA1079" s="8"/>
      <c r="HB1079" s="8"/>
      <c r="HC1079" s="50"/>
      <c r="HE1079" s="181"/>
      <c r="HF1079" s="50"/>
      <c r="HH1079" s="50"/>
      <c r="HI1079" s="50"/>
    </row>
    <row r="1080" spans="1:217" s="1" customFormat="1" ht="15">
      <c r="A1080" s="582" t="s">
        <v>303</v>
      </c>
      <c r="B1080" s="583"/>
      <c r="C1080" s="583"/>
      <c r="D1080" s="583"/>
      <c r="E1080" s="583"/>
      <c r="F1080" s="583"/>
      <c r="G1080" s="583"/>
      <c r="H1080" s="583"/>
      <c r="I1080" s="583"/>
      <c r="J1080" s="583"/>
      <c r="K1080" s="583"/>
      <c r="L1080" s="583"/>
      <c r="M1080" s="583"/>
      <c r="N1080" s="583"/>
      <c r="O1080" s="583"/>
      <c r="P1080" s="584"/>
      <c r="GO1080" s="50"/>
      <c r="GP1080" s="50" t="s">
        <v>303</v>
      </c>
      <c r="GQ1080" s="50"/>
      <c r="GR1080" s="50"/>
      <c r="GS1080" s="50"/>
      <c r="GT1080" s="50"/>
      <c r="GU1080" s="50"/>
      <c r="GW1080" s="8"/>
      <c r="GX1080" s="8"/>
      <c r="GY1080" s="8"/>
      <c r="GZ1080" s="50"/>
      <c r="HA1080" s="8"/>
      <c r="HB1080" s="8"/>
      <c r="HC1080" s="50"/>
      <c r="HE1080" s="181"/>
      <c r="HF1080" s="50"/>
      <c r="HH1080" s="50"/>
      <c r="HI1080" s="50"/>
    </row>
    <row r="1081" spans="1:217" s="1" customFormat="1" ht="22.5">
      <c r="A1081" s="51" t="s">
        <v>503</v>
      </c>
      <c r="B1081" s="52" t="s">
        <v>504</v>
      </c>
      <c r="C1081" s="580" t="s">
        <v>505</v>
      </c>
      <c r="D1081" s="580"/>
      <c r="E1081" s="580"/>
      <c r="F1081" s="580"/>
      <c r="G1081" s="580"/>
      <c r="H1081" s="53" t="s">
        <v>126</v>
      </c>
      <c r="I1081" s="54">
        <v>0.2</v>
      </c>
      <c r="J1081" s="55">
        <v>1</v>
      </c>
      <c r="K1081" s="165">
        <v>0.2</v>
      </c>
      <c r="L1081" s="57"/>
      <c r="M1081" s="54"/>
      <c r="N1081" s="57"/>
      <c r="O1081" s="54"/>
      <c r="P1081" s="58"/>
      <c r="Q1081" s="59"/>
      <c r="R1081" s="60"/>
      <c r="GO1081" s="50"/>
      <c r="GP1081" s="50"/>
      <c r="GQ1081" s="50" t="s">
        <v>505</v>
      </c>
      <c r="GR1081" s="50" t="s">
        <v>6</v>
      </c>
      <c r="GS1081" s="50" t="s">
        <v>6</v>
      </c>
      <c r="GT1081" s="50" t="s">
        <v>6</v>
      </c>
      <c r="GU1081" s="50" t="s">
        <v>6</v>
      </c>
      <c r="GW1081" s="8"/>
      <c r="GX1081" s="8"/>
      <c r="GY1081" s="8"/>
      <c r="GZ1081" s="50"/>
      <c r="HA1081" s="8"/>
      <c r="HB1081" s="8"/>
      <c r="HC1081" s="50"/>
      <c r="HE1081" s="181"/>
      <c r="HF1081" s="50"/>
      <c r="HH1081" s="50"/>
      <c r="HI1081" s="50"/>
    </row>
    <row r="1082" spans="1:217" s="1" customFormat="1" ht="15">
      <c r="A1082" s="61"/>
      <c r="B1082" s="62"/>
      <c r="C1082" s="578" t="s">
        <v>506</v>
      </c>
      <c r="D1082" s="578"/>
      <c r="E1082" s="578"/>
      <c r="F1082" s="578"/>
      <c r="G1082" s="578"/>
      <c r="H1082" s="578"/>
      <c r="I1082" s="578"/>
      <c r="J1082" s="578"/>
      <c r="K1082" s="578"/>
      <c r="L1082" s="578"/>
      <c r="M1082" s="578"/>
      <c r="N1082" s="578"/>
      <c r="O1082" s="578"/>
      <c r="P1082" s="585"/>
      <c r="GO1082" s="50"/>
      <c r="GP1082" s="50"/>
      <c r="GQ1082" s="50"/>
      <c r="GR1082" s="50"/>
      <c r="GS1082" s="50"/>
      <c r="GT1082" s="50"/>
      <c r="GU1082" s="50"/>
      <c r="GW1082" s="8"/>
      <c r="GX1082" s="8"/>
      <c r="GY1082" s="8"/>
      <c r="GZ1082" s="50"/>
      <c r="HA1082" s="8"/>
      <c r="HB1082" s="8"/>
      <c r="HC1082" s="50"/>
      <c r="HD1082" s="63" t="s">
        <v>506</v>
      </c>
      <c r="HE1082" s="181"/>
      <c r="HF1082" s="50"/>
      <c r="HH1082" s="50"/>
      <c r="HI1082" s="50"/>
    </row>
    <row r="1083" spans="1:217" s="1" customFormat="1" ht="23.25">
      <c r="A1083" s="64"/>
      <c r="B1083" s="65" t="s">
        <v>62</v>
      </c>
      <c r="C1083" s="572" t="s">
        <v>63</v>
      </c>
      <c r="D1083" s="572"/>
      <c r="E1083" s="572"/>
      <c r="F1083" s="572"/>
      <c r="G1083" s="572"/>
      <c r="H1083" s="572"/>
      <c r="I1083" s="572"/>
      <c r="J1083" s="572"/>
      <c r="K1083" s="572"/>
      <c r="L1083" s="572"/>
      <c r="M1083" s="572"/>
      <c r="N1083" s="572"/>
      <c r="O1083" s="572"/>
      <c r="P1083" s="587"/>
      <c r="GO1083" s="50"/>
      <c r="GP1083" s="50"/>
      <c r="GQ1083" s="50"/>
      <c r="GR1083" s="50"/>
      <c r="GS1083" s="50"/>
      <c r="GT1083" s="50"/>
      <c r="GU1083" s="50"/>
      <c r="GV1083" s="63" t="s">
        <v>63</v>
      </c>
      <c r="GW1083" s="8"/>
      <c r="GX1083" s="8"/>
      <c r="GY1083" s="8"/>
      <c r="GZ1083" s="50"/>
      <c r="HA1083" s="8"/>
      <c r="HB1083" s="8"/>
      <c r="HC1083" s="50"/>
      <c r="HE1083" s="181"/>
      <c r="HF1083" s="50"/>
      <c r="HH1083" s="50"/>
      <c r="HI1083" s="50"/>
    </row>
    <row r="1084" spans="1:217" s="1" customFormat="1" ht="22.5">
      <c r="A1084" s="64"/>
      <c r="B1084" s="65" t="s">
        <v>208</v>
      </c>
      <c r="C1084" s="572" t="s">
        <v>225</v>
      </c>
      <c r="D1084" s="572"/>
      <c r="E1084" s="572"/>
      <c r="F1084" s="572"/>
      <c r="G1084" s="572"/>
      <c r="H1084" s="572"/>
      <c r="I1084" s="572"/>
      <c r="J1084" s="572"/>
      <c r="K1084" s="572"/>
      <c r="L1084" s="572"/>
      <c r="M1084" s="572"/>
      <c r="N1084" s="572"/>
      <c r="O1084" s="572"/>
      <c r="P1084" s="587"/>
      <c r="GO1084" s="50"/>
      <c r="GP1084" s="50"/>
      <c r="GQ1084" s="50"/>
      <c r="GR1084" s="50"/>
      <c r="GS1084" s="50"/>
      <c r="GT1084" s="50"/>
      <c r="GU1084" s="50"/>
      <c r="GV1084" s="63" t="s">
        <v>225</v>
      </c>
      <c r="GW1084" s="8"/>
      <c r="GX1084" s="8"/>
      <c r="GY1084" s="8"/>
      <c r="GZ1084" s="50"/>
      <c r="HA1084" s="8"/>
      <c r="HB1084" s="8"/>
      <c r="HC1084" s="50"/>
      <c r="HE1084" s="181"/>
      <c r="HF1084" s="50"/>
      <c r="HH1084" s="50"/>
      <c r="HI1084" s="50"/>
    </row>
    <row r="1085" spans="1:217" s="1" customFormat="1" ht="15">
      <c r="A1085" s="66"/>
      <c r="B1085" s="67" t="s">
        <v>58</v>
      </c>
      <c r="C1085" s="581" t="s">
        <v>66</v>
      </c>
      <c r="D1085" s="581"/>
      <c r="E1085" s="581"/>
      <c r="F1085" s="581"/>
      <c r="G1085" s="581"/>
      <c r="H1085" s="68" t="s">
        <v>67</v>
      </c>
      <c r="I1085" s="69"/>
      <c r="J1085" s="69"/>
      <c r="K1085" s="172">
        <v>5.98752</v>
      </c>
      <c r="L1085" s="70"/>
      <c r="M1085" s="69"/>
      <c r="N1085" s="70"/>
      <c r="O1085" s="69"/>
      <c r="P1085" s="71">
        <v>4240.24</v>
      </c>
      <c r="GO1085" s="50"/>
      <c r="GP1085" s="50"/>
      <c r="GQ1085" s="50"/>
      <c r="GR1085" s="50"/>
      <c r="GS1085" s="50"/>
      <c r="GT1085" s="50"/>
      <c r="GU1085" s="50"/>
      <c r="GW1085" s="8" t="s">
        <v>66</v>
      </c>
      <c r="GX1085" s="8"/>
      <c r="GY1085" s="8"/>
      <c r="GZ1085" s="50"/>
      <c r="HA1085" s="8"/>
      <c r="HB1085" s="8"/>
      <c r="HC1085" s="50"/>
      <c r="HE1085" s="181"/>
      <c r="HF1085" s="50"/>
      <c r="HH1085" s="50"/>
      <c r="HI1085" s="50"/>
    </row>
    <row r="1086" spans="1:217" s="1" customFormat="1" ht="15">
      <c r="A1086" s="73"/>
      <c r="B1086" s="67" t="s">
        <v>337</v>
      </c>
      <c r="C1086" s="581" t="s">
        <v>338</v>
      </c>
      <c r="D1086" s="581"/>
      <c r="E1086" s="581"/>
      <c r="F1086" s="581"/>
      <c r="G1086" s="581"/>
      <c r="H1086" s="68" t="s">
        <v>67</v>
      </c>
      <c r="I1086" s="96">
        <v>35.64</v>
      </c>
      <c r="J1086" s="96">
        <v>0.84</v>
      </c>
      <c r="K1086" s="172">
        <v>5.98752</v>
      </c>
      <c r="L1086" s="129"/>
      <c r="M1086" s="130"/>
      <c r="N1086" s="77">
        <v>708.18</v>
      </c>
      <c r="O1086" s="69"/>
      <c r="P1086" s="71">
        <v>4240.24</v>
      </c>
      <c r="GO1086" s="50"/>
      <c r="GP1086" s="50"/>
      <c r="GQ1086" s="50"/>
      <c r="GR1086" s="50"/>
      <c r="GS1086" s="50"/>
      <c r="GT1086" s="50"/>
      <c r="GU1086" s="50"/>
      <c r="GW1086" s="8"/>
      <c r="GX1086" s="8" t="s">
        <v>338</v>
      </c>
      <c r="GY1086" s="8"/>
      <c r="GZ1086" s="50"/>
      <c r="HA1086" s="8"/>
      <c r="HB1086" s="8"/>
      <c r="HC1086" s="50"/>
      <c r="HE1086" s="181"/>
      <c r="HF1086" s="50"/>
      <c r="HH1086" s="50"/>
      <c r="HI1086" s="50"/>
    </row>
    <row r="1087" spans="1:217" s="1" customFormat="1" ht="15">
      <c r="A1087" s="66"/>
      <c r="B1087" s="67" t="s">
        <v>70</v>
      </c>
      <c r="C1087" s="581" t="s">
        <v>71</v>
      </c>
      <c r="D1087" s="581"/>
      <c r="E1087" s="581"/>
      <c r="F1087" s="581"/>
      <c r="G1087" s="581"/>
      <c r="H1087" s="68"/>
      <c r="I1087" s="69"/>
      <c r="J1087" s="69"/>
      <c r="K1087" s="69"/>
      <c r="L1087" s="70"/>
      <c r="M1087" s="69"/>
      <c r="N1087" s="70"/>
      <c r="O1087" s="69"/>
      <c r="P1087" s="71">
        <v>6568.9</v>
      </c>
      <c r="GO1087" s="50"/>
      <c r="GP1087" s="50"/>
      <c r="GQ1087" s="50"/>
      <c r="GR1087" s="50"/>
      <c r="GS1087" s="50"/>
      <c r="GT1087" s="50"/>
      <c r="GU1087" s="50"/>
      <c r="GW1087" s="8" t="s">
        <v>71</v>
      </c>
      <c r="GX1087" s="8"/>
      <c r="GY1087" s="8"/>
      <c r="GZ1087" s="50"/>
      <c r="HA1087" s="8"/>
      <c r="HB1087" s="8"/>
      <c r="HC1087" s="50"/>
      <c r="HE1087" s="181"/>
      <c r="HF1087" s="50"/>
      <c r="HH1087" s="50"/>
      <c r="HI1087" s="50"/>
    </row>
    <row r="1088" spans="1:217" s="1" customFormat="1" ht="15">
      <c r="A1088" s="66"/>
      <c r="B1088" s="67"/>
      <c r="C1088" s="581" t="s">
        <v>72</v>
      </c>
      <c r="D1088" s="581"/>
      <c r="E1088" s="581"/>
      <c r="F1088" s="581"/>
      <c r="G1088" s="581"/>
      <c r="H1088" s="68" t="s">
        <v>67</v>
      </c>
      <c r="I1088" s="69"/>
      <c r="J1088" s="69"/>
      <c r="K1088" s="172">
        <v>3.77664</v>
      </c>
      <c r="L1088" s="70"/>
      <c r="M1088" s="69"/>
      <c r="N1088" s="70"/>
      <c r="O1088" s="69"/>
      <c r="P1088" s="71">
        <v>3444.99</v>
      </c>
      <c r="GO1088" s="50"/>
      <c r="GP1088" s="50"/>
      <c r="GQ1088" s="50"/>
      <c r="GR1088" s="50"/>
      <c r="GS1088" s="50"/>
      <c r="GT1088" s="50"/>
      <c r="GU1088" s="50"/>
      <c r="GW1088" s="8" t="s">
        <v>72</v>
      </c>
      <c r="GX1088" s="8"/>
      <c r="GY1088" s="8"/>
      <c r="GZ1088" s="50"/>
      <c r="HA1088" s="8"/>
      <c r="HB1088" s="8"/>
      <c r="HC1088" s="50"/>
      <c r="HE1088" s="181"/>
      <c r="HF1088" s="50"/>
      <c r="HH1088" s="50"/>
      <c r="HI1088" s="50"/>
    </row>
    <row r="1089" spans="1:217" s="1" customFormat="1" ht="23.25">
      <c r="A1089" s="73"/>
      <c r="B1089" s="67" t="s">
        <v>507</v>
      </c>
      <c r="C1089" s="581" t="s">
        <v>508</v>
      </c>
      <c r="D1089" s="581"/>
      <c r="E1089" s="581"/>
      <c r="F1089" s="581"/>
      <c r="G1089" s="581"/>
      <c r="H1089" s="68" t="s">
        <v>75</v>
      </c>
      <c r="I1089" s="96">
        <v>10.93</v>
      </c>
      <c r="J1089" s="96">
        <v>0.84</v>
      </c>
      <c r="K1089" s="172">
        <v>1.8362400000000001</v>
      </c>
      <c r="L1089" s="129"/>
      <c r="M1089" s="130"/>
      <c r="N1089" s="77">
        <v>2278.5</v>
      </c>
      <c r="O1089" s="69"/>
      <c r="P1089" s="71">
        <v>4183.87</v>
      </c>
      <c r="GO1089" s="50"/>
      <c r="GP1089" s="50"/>
      <c r="GQ1089" s="50"/>
      <c r="GR1089" s="50"/>
      <c r="GS1089" s="50"/>
      <c r="GT1089" s="50"/>
      <c r="GU1089" s="50"/>
      <c r="GW1089" s="8"/>
      <c r="GX1089" s="8" t="s">
        <v>508</v>
      </c>
      <c r="GY1089" s="8"/>
      <c r="GZ1089" s="50"/>
      <c r="HA1089" s="8"/>
      <c r="HB1089" s="8"/>
      <c r="HC1089" s="50"/>
      <c r="HE1089" s="181"/>
      <c r="HF1089" s="50"/>
      <c r="HH1089" s="50"/>
      <c r="HI1089" s="50"/>
    </row>
    <row r="1090" spans="1:217" s="1" customFormat="1" ht="15">
      <c r="A1090" s="78"/>
      <c r="B1090" s="67" t="s">
        <v>212</v>
      </c>
      <c r="C1090" s="581" t="s">
        <v>213</v>
      </c>
      <c r="D1090" s="581"/>
      <c r="E1090" s="581"/>
      <c r="F1090" s="581"/>
      <c r="G1090" s="581"/>
      <c r="H1090" s="68" t="s">
        <v>67</v>
      </c>
      <c r="I1090" s="96">
        <v>10.93</v>
      </c>
      <c r="J1090" s="96">
        <v>0.84</v>
      </c>
      <c r="K1090" s="172">
        <v>1.8362400000000001</v>
      </c>
      <c r="L1090" s="70"/>
      <c r="M1090" s="69"/>
      <c r="N1090" s="173">
        <v>916.47</v>
      </c>
      <c r="O1090" s="69"/>
      <c r="P1090" s="71">
        <v>1682.86</v>
      </c>
      <c r="GO1090" s="50"/>
      <c r="GP1090" s="50"/>
      <c r="GQ1090" s="50"/>
      <c r="GR1090" s="50"/>
      <c r="GS1090" s="50"/>
      <c r="GT1090" s="50"/>
      <c r="GU1090" s="50"/>
      <c r="GW1090" s="8"/>
      <c r="GX1090" s="8"/>
      <c r="GY1090" s="8" t="s">
        <v>213</v>
      </c>
      <c r="GZ1090" s="50"/>
      <c r="HA1090" s="8"/>
      <c r="HB1090" s="8"/>
      <c r="HC1090" s="50"/>
      <c r="HE1090" s="181"/>
      <c r="HF1090" s="50"/>
      <c r="HH1090" s="50"/>
      <c r="HI1090" s="50"/>
    </row>
    <row r="1091" spans="1:217" s="1" customFormat="1" ht="15">
      <c r="A1091" s="73"/>
      <c r="B1091" s="67" t="s">
        <v>509</v>
      </c>
      <c r="C1091" s="581" t="s">
        <v>510</v>
      </c>
      <c r="D1091" s="581"/>
      <c r="E1091" s="581"/>
      <c r="F1091" s="581"/>
      <c r="G1091" s="581"/>
      <c r="H1091" s="68" t="s">
        <v>75</v>
      </c>
      <c r="I1091" s="96">
        <v>10.74</v>
      </c>
      <c r="J1091" s="96">
        <v>0.84</v>
      </c>
      <c r="K1091" s="172">
        <v>1.8043199999999999</v>
      </c>
      <c r="L1091" s="129"/>
      <c r="M1091" s="130"/>
      <c r="N1091" s="77">
        <v>1269.22</v>
      </c>
      <c r="O1091" s="69"/>
      <c r="P1091" s="71">
        <v>2290.08</v>
      </c>
      <c r="GO1091" s="50"/>
      <c r="GP1091" s="50"/>
      <c r="GQ1091" s="50"/>
      <c r="GR1091" s="50"/>
      <c r="GS1091" s="50"/>
      <c r="GT1091" s="50"/>
      <c r="GU1091" s="50"/>
      <c r="GW1091" s="8"/>
      <c r="GX1091" s="8" t="s">
        <v>510</v>
      </c>
      <c r="GY1091" s="8"/>
      <c r="GZ1091" s="50"/>
      <c r="HA1091" s="8"/>
      <c r="HB1091" s="8"/>
      <c r="HC1091" s="50"/>
      <c r="HE1091" s="181"/>
      <c r="HF1091" s="50"/>
      <c r="HH1091" s="50"/>
      <c r="HI1091" s="50"/>
    </row>
    <row r="1092" spans="1:217" s="1" customFormat="1" ht="15">
      <c r="A1092" s="78"/>
      <c r="B1092" s="67" t="s">
        <v>212</v>
      </c>
      <c r="C1092" s="581" t="s">
        <v>213</v>
      </c>
      <c r="D1092" s="581"/>
      <c r="E1092" s="581"/>
      <c r="F1092" s="581"/>
      <c r="G1092" s="581"/>
      <c r="H1092" s="68" t="s">
        <v>67</v>
      </c>
      <c r="I1092" s="96">
        <v>10.74</v>
      </c>
      <c r="J1092" s="96">
        <v>0.84</v>
      </c>
      <c r="K1092" s="172">
        <v>1.8043199999999999</v>
      </c>
      <c r="L1092" s="70"/>
      <c r="M1092" s="69"/>
      <c r="N1092" s="173">
        <v>916.47</v>
      </c>
      <c r="O1092" s="69"/>
      <c r="P1092" s="71">
        <v>1653.61</v>
      </c>
      <c r="GO1092" s="50"/>
      <c r="GP1092" s="50"/>
      <c r="GQ1092" s="50"/>
      <c r="GR1092" s="50"/>
      <c r="GS1092" s="50"/>
      <c r="GT1092" s="50"/>
      <c r="GU1092" s="50"/>
      <c r="GW1092" s="8"/>
      <c r="GX1092" s="8"/>
      <c r="GY1092" s="8" t="s">
        <v>213</v>
      </c>
      <c r="GZ1092" s="50"/>
      <c r="HA1092" s="8"/>
      <c r="HB1092" s="8"/>
      <c r="HC1092" s="50"/>
      <c r="HE1092" s="181"/>
      <c r="HF1092" s="50"/>
      <c r="HH1092" s="50"/>
      <c r="HI1092" s="50"/>
    </row>
    <row r="1093" spans="1:217" s="1" customFormat="1" ht="15">
      <c r="A1093" s="73"/>
      <c r="B1093" s="67" t="s">
        <v>78</v>
      </c>
      <c r="C1093" s="581" t="s">
        <v>79</v>
      </c>
      <c r="D1093" s="581"/>
      <c r="E1093" s="581"/>
      <c r="F1093" s="581"/>
      <c r="G1093" s="581"/>
      <c r="H1093" s="68" t="s">
        <v>75</v>
      </c>
      <c r="I1093" s="96">
        <v>0.81</v>
      </c>
      <c r="J1093" s="96">
        <v>0.84</v>
      </c>
      <c r="K1093" s="172">
        <v>0.13608000000000001</v>
      </c>
      <c r="L1093" s="95">
        <v>477.92</v>
      </c>
      <c r="M1093" s="76">
        <v>1.46</v>
      </c>
      <c r="N1093" s="77">
        <v>697.76</v>
      </c>
      <c r="O1093" s="69"/>
      <c r="P1093" s="71">
        <v>94.95</v>
      </c>
      <c r="GO1093" s="50"/>
      <c r="GP1093" s="50"/>
      <c r="GQ1093" s="50"/>
      <c r="GR1093" s="50"/>
      <c r="GS1093" s="50"/>
      <c r="GT1093" s="50"/>
      <c r="GU1093" s="50"/>
      <c r="GW1093" s="8"/>
      <c r="GX1093" s="8" t="s">
        <v>79</v>
      </c>
      <c r="GY1093" s="8"/>
      <c r="GZ1093" s="50"/>
      <c r="HA1093" s="8"/>
      <c r="HB1093" s="8"/>
      <c r="HC1093" s="50"/>
      <c r="HE1093" s="181"/>
      <c r="HF1093" s="50"/>
      <c r="HH1093" s="50"/>
      <c r="HI1093" s="50"/>
    </row>
    <row r="1094" spans="1:217" s="1" customFormat="1" ht="15">
      <c r="A1094" s="78"/>
      <c r="B1094" s="67" t="s">
        <v>80</v>
      </c>
      <c r="C1094" s="581" t="s">
        <v>81</v>
      </c>
      <c r="D1094" s="581"/>
      <c r="E1094" s="581"/>
      <c r="F1094" s="581"/>
      <c r="G1094" s="581"/>
      <c r="H1094" s="68" t="s">
        <v>67</v>
      </c>
      <c r="I1094" s="96">
        <v>0.81</v>
      </c>
      <c r="J1094" s="96">
        <v>0.84</v>
      </c>
      <c r="K1094" s="172">
        <v>0.13608000000000001</v>
      </c>
      <c r="L1094" s="70"/>
      <c r="M1094" s="69"/>
      <c r="N1094" s="173">
        <v>797.45</v>
      </c>
      <c r="O1094" s="69"/>
      <c r="P1094" s="83">
        <v>108.52</v>
      </c>
      <c r="GO1094" s="50"/>
      <c r="GP1094" s="50"/>
      <c r="GQ1094" s="50"/>
      <c r="GR1094" s="50"/>
      <c r="GS1094" s="50"/>
      <c r="GT1094" s="50"/>
      <c r="GU1094" s="50"/>
      <c r="GW1094" s="8"/>
      <c r="GX1094" s="8"/>
      <c r="GY1094" s="8" t="s">
        <v>81</v>
      </c>
      <c r="GZ1094" s="50"/>
      <c r="HA1094" s="8"/>
      <c r="HB1094" s="8"/>
      <c r="HC1094" s="50"/>
      <c r="HE1094" s="181"/>
      <c r="HF1094" s="50"/>
      <c r="HH1094" s="50"/>
      <c r="HI1094" s="50"/>
    </row>
    <row r="1095" spans="1:217" s="1" customFormat="1" ht="15">
      <c r="A1095" s="66"/>
      <c r="B1095" s="67" t="s">
        <v>84</v>
      </c>
      <c r="C1095" s="581" t="s">
        <v>85</v>
      </c>
      <c r="D1095" s="581"/>
      <c r="E1095" s="581"/>
      <c r="F1095" s="581"/>
      <c r="G1095" s="581"/>
      <c r="H1095" s="68"/>
      <c r="I1095" s="69"/>
      <c r="J1095" s="69"/>
      <c r="K1095" s="69"/>
      <c r="L1095" s="70"/>
      <c r="M1095" s="69"/>
      <c r="N1095" s="70"/>
      <c r="O1095" s="69"/>
      <c r="P1095" s="83">
        <v>0</v>
      </c>
      <c r="GO1095" s="50"/>
      <c r="GP1095" s="50"/>
      <c r="GQ1095" s="50"/>
      <c r="GR1095" s="50"/>
      <c r="GS1095" s="50"/>
      <c r="GT1095" s="50"/>
      <c r="GU1095" s="50"/>
      <c r="GW1095" s="8" t="s">
        <v>85</v>
      </c>
      <c r="GX1095" s="8"/>
      <c r="GY1095" s="8"/>
      <c r="GZ1095" s="50"/>
      <c r="HA1095" s="8"/>
      <c r="HB1095" s="8"/>
      <c r="HC1095" s="50"/>
      <c r="HE1095" s="181"/>
      <c r="HF1095" s="50"/>
      <c r="HH1095" s="50"/>
      <c r="HI1095" s="50"/>
    </row>
    <row r="1096" spans="1:217" s="1" customFormat="1" ht="23.25">
      <c r="A1096" s="73"/>
      <c r="B1096" s="67" t="s">
        <v>511</v>
      </c>
      <c r="C1096" s="581" t="s">
        <v>512</v>
      </c>
      <c r="D1096" s="581"/>
      <c r="E1096" s="581"/>
      <c r="F1096" s="581"/>
      <c r="G1096" s="581"/>
      <c r="H1096" s="68" t="s">
        <v>162</v>
      </c>
      <c r="I1096" s="172">
        <v>0.13975000000000001</v>
      </c>
      <c r="J1096" s="82">
        <v>0</v>
      </c>
      <c r="K1096" s="82">
        <v>0</v>
      </c>
      <c r="L1096" s="75">
        <v>20734.490000000002</v>
      </c>
      <c r="M1096" s="187">
        <v>1</v>
      </c>
      <c r="N1096" s="77">
        <v>20734.490000000002</v>
      </c>
      <c r="O1096" s="69"/>
      <c r="P1096" s="71">
        <v>0</v>
      </c>
      <c r="GO1096" s="50"/>
      <c r="GP1096" s="50"/>
      <c r="GQ1096" s="50"/>
      <c r="GR1096" s="50"/>
      <c r="GS1096" s="50"/>
      <c r="GT1096" s="50"/>
      <c r="GU1096" s="50"/>
      <c r="GW1096" s="8"/>
      <c r="GX1096" s="8" t="s">
        <v>512</v>
      </c>
      <c r="GY1096" s="8"/>
      <c r="GZ1096" s="50"/>
      <c r="HA1096" s="8"/>
      <c r="HB1096" s="8"/>
      <c r="HC1096" s="50"/>
      <c r="HE1096" s="181"/>
      <c r="HF1096" s="50"/>
      <c r="HH1096" s="50"/>
      <c r="HI1096" s="50"/>
    </row>
    <row r="1097" spans="1:217" s="1" customFormat="1" ht="15">
      <c r="A1097" s="174" t="s">
        <v>253</v>
      </c>
      <c r="B1097" s="175" t="s">
        <v>323</v>
      </c>
      <c r="C1097" s="586" t="s">
        <v>324</v>
      </c>
      <c r="D1097" s="586"/>
      <c r="E1097" s="586"/>
      <c r="F1097" s="586"/>
      <c r="G1097" s="586"/>
      <c r="H1097" s="176" t="s">
        <v>162</v>
      </c>
      <c r="I1097" s="184">
        <v>6.34</v>
      </c>
      <c r="J1097" s="177">
        <v>0</v>
      </c>
      <c r="K1097" s="177">
        <v>0</v>
      </c>
      <c r="L1097" s="179"/>
      <c r="M1097" s="178"/>
      <c r="N1097" s="179"/>
      <c r="O1097" s="178"/>
      <c r="P1097" s="180"/>
      <c r="GO1097" s="50"/>
      <c r="GP1097" s="50"/>
      <c r="GQ1097" s="50"/>
      <c r="GR1097" s="50"/>
      <c r="GS1097" s="50"/>
      <c r="GT1097" s="50"/>
      <c r="GU1097" s="50"/>
      <c r="GW1097" s="8"/>
      <c r="GX1097" s="8"/>
      <c r="GY1097" s="8"/>
      <c r="GZ1097" s="50"/>
      <c r="HA1097" s="8"/>
      <c r="HB1097" s="8"/>
      <c r="HC1097" s="50"/>
      <c r="HE1097" s="181" t="s">
        <v>324</v>
      </c>
      <c r="HF1097" s="50"/>
      <c r="HH1097" s="50"/>
      <c r="HI1097" s="50"/>
    </row>
    <row r="1098" spans="1:217" s="1" customFormat="1" ht="15">
      <c r="A1098" s="174" t="s">
        <v>253</v>
      </c>
      <c r="B1098" s="175" t="s">
        <v>513</v>
      </c>
      <c r="C1098" s="586" t="s">
        <v>514</v>
      </c>
      <c r="D1098" s="586"/>
      <c r="E1098" s="586"/>
      <c r="F1098" s="586"/>
      <c r="G1098" s="586"/>
      <c r="H1098" s="176" t="s">
        <v>61</v>
      </c>
      <c r="I1098" s="177">
        <v>100</v>
      </c>
      <c r="J1098" s="177">
        <v>0</v>
      </c>
      <c r="K1098" s="177">
        <v>0</v>
      </c>
      <c r="L1098" s="179"/>
      <c r="M1098" s="178"/>
      <c r="N1098" s="179"/>
      <c r="O1098" s="178"/>
      <c r="P1098" s="180"/>
      <c r="GO1098" s="50"/>
      <c r="GP1098" s="50"/>
      <c r="GQ1098" s="50"/>
      <c r="GR1098" s="50"/>
      <c r="GS1098" s="50"/>
      <c r="GT1098" s="50"/>
      <c r="GU1098" s="50"/>
      <c r="GW1098" s="8"/>
      <c r="GX1098" s="8"/>
      <c r="GY1098" s="8"/>
      <c r="GZ1098" s="50"/>
      <c r="HA1098" s="8"/>
      <c r="HB1098" s="8"/>
      <c r="HC1098" s="50"/>
      <c r="HE1098" s="181" t="s">
        <v>514</v>
      </c>
      <c r="HF1098" s="50"/>
      <c r="HH1098" s="50"/>
      <c r="HI1098" s="50"/>
    </row>
    <row r="1099" spans="1:217" s="1" customFormat="1" ht="15">
      <c r="A1099" s="79"/>
      <c r="B1099" s="65"/>
      <c r="C1099" s="579" t="s">
        <v>99</v>
      </c>
      <c r="D1099" s="579"/>
      <c r="E1099" s="579"/>
      <c r="F1099" s="579"/>
      <c r="G1099" s="579"/>
      <c r="H1099" s="53"/>
      <c r="I1099" s="54"/>
      <c r="J1099" s="54"/>
      <c r="K1099" s="54"/>
      <c r="L1099" s="57"/>
      <c r="M1099" s="54"/>
      <c r="N1099" s="80"/>
      <c r="O1099" s="54"/>
      <c r="P1099" s="81">
        <v>14254.13</v>
      </c>
      <c r="GO1099" s="50"/>
      <c r="GP1099" s="50"/>
      <c r="GQ1099" s="50"/>
      <c r="GR1099" s="50"/>
      <c r="GS1099" s="50"/>
      <c r="GT1099" s="50"/>
      <c r="GU1099" s="50"/>
      <c r="GW1099" s="8"/>
      <c r="GX1099" s="8"/>
      <c r="GY1099" s="8"/>
      <c r="GZ1099" s="50" t="s">
        <v>99</v>
      </c>
      <c r="HA1099" s="8"/>
      <c r="HB1099" s="8"/>
      <c r="HC1099" s="50"/>
      <c r="HE1099" s="181"/>
      <c r="HF1099" s="50"/>
      <c r="HH1099" s="50"/>
      <c r="HI1099" s="50"/>
    </row>
    <row r="1100" spans="1:217" s="1" customFormat="1" ht="15">
      <c r="A1100" s="78"/>
      <c r="B1100" s="67"/>
      <c r="C1100" s="581" t="s">
        <v>104</v>
      </c>
      <c r="D1100" s="581"/>
      <c r="E1100" s="581"/>
      <c r="F1100" s="581"/>
      <c r="G1100" s="581"/>
      <c r="H1100" s="68"/>
      <c r="I1100" s="69"/>
      <c r="J1100" s="69"/>
      <c r="K1100" s="69"/>
      <c r="L1100" s="70"/>
      <c r="M1100" s="69"/>
      <c r="N1100" s="70"/>
      <c r="O1100" s="69"/>
      <c r="P1100" s="71">
        <v>7685.23</v>
      </c>
      <c r="GO1100" s="50"/>
      <c r="GP1100" s="50"/>
      <c r="GQ1100" s="50"/>
      <c r="GR1100" s="50"/>
      <c r="GS1100" s="50"/>
      <c r="GT1100" s="50"/>
      <c r="GU1100" s="50"/>
      <c r="GW1100" s="8"/>
      <c r="GX1100" s="8"/>
      <c r="GY1100" s="8"/>
      <c r="GZ1100" s="50"/>
      <c r="HA1100" s="8"/>
      <c r="HB1100" s="8" t="s">
        <v>104</v>
      </c>
      <c r="HC1100" s="50"/>
      <c r="HE1100" s="181"/>
      <c r="HF1100" s="50"/>
      <c r="HH1100" s="50"/>
      <c r="HI1100" s="50"/>
    </row>
    <row r="1101" spans="1:217" s="1" customFormat="1" ht="15">
      <c r="A1101" s="78"/>
      <c r="B1101" s="67" t="s">
        <v>345</v>
      </c>
      <c r="C1101" s="581" t="s">
        <v>346</v>
      </c>
      <c r="D1101" s="581"/>
      <c r="E1101" s="581"/>
      <c r="F1101" s="581"/>
      <c r="G1101" s="581"/>
      <c r="H1101" s="68" t="s">
        <v>103</v>
      </c>
      <c r="I1101" s="82">
        <v>94</v>
      </c>
      <c r="J1101" s="69"/>
      <c r="K1101" s="82">
        <v>94</v>
      </c>
      <c r="L1101" s="70"/>
      <c r="M1101" s="69"/>
      <c r="N1101" s="70"/>
      <c r="O1101" s="69"/>
      <c r="P1101" s="71">
        <v>7224.12</v>
      </c>
      <c r="GO1101" s="50"/>
      <c r="GP1101" s="50"/>
      <c r="GQ1101" s="50"/>
      <c r="GR1101" s="50"/>
      <c r="GS1101" s="50"/>
      <c r="GT1101" s="50"/>
      <c r="GU1101" s="50"/>
      <c r="GW1101" s="8"/>
      <c r="GX1101" s="8"/>
      <c r="GY1101" s="8"/>
      <c r="GZ1101" s="50"/>
      <c r="HA1101" s="8"/>
      <c r="HB1101" s="8" t="s">
        <v>346</v>
      </c>
      <c r="HC1101" s="50"/>
      <c r="HE1101" s="181"/>
      <c r="HF1101" s="50"/>
      <c r="HH1101" s="50"/>
      <c r="HI1101" s="50"/>
    </row>
    <row r="1102" spans="1:217" s="1" customFormat="1" ht="15">
      <c r="A1102" s="78"/>
      <c r="B1102" s="67" t="s">
        <v>347</v>
      </c>
      <c r="C1102" s="581" t="s">
        <v>348</v>
      </c>
      <c r="D1102" s="581"/>
      <c r="E1102" s="581"/>
      <c r="F1102" s="581"/>
      <c r="G1102" s="581"/>
      <c r="H1102" s="68" t="s">
        <v>103</v>
      </c>
      <c r="I1102" s="82">
        <v>62</v>
      </c>
      <c r="J1102" s="69"/>
      <c r="K1102" s="82">
        <v>62</v>
      </c>
      <c r="L1102" s="70"/>
      <c r="M1102" s="69"/>
      <c r="N1102" s="70"/>
      <c r="O1102" s="69"/>
      <c r="P1102" s="71">
        <v>4764.84</v>
      </c>
      <c r="GO1102" s="50"/>
      <c r="GP1102" s="50"/>
      <c r="GQ1102" s="50"/>
      <c r="GR1102" s="50"/>
      <c r="GS1102" s="50"/>
      <c r="GT1102" s="50"/>
      <c r="GU1102" s="50"/>
      <c r="GW1102" s="8"/>
      <c r="GX1102" s="8"/>
      <c r="GY1102" s="8"/>
      <c r="GZ1102" s="50"/>
      <c r="HA1102" s="8"/>
      <c r="HB1102" s="8" t="s">
        <v>348</v>
      </c>
      <c r="HC1102" s="50"/>
      <c r="HE1102" s="181"/>
      <c r="HF1102" s="50"/>
      <c r="HH1102" s="50"/>
      <c r="HI1102" s="50"/>
    </row>
    <row r="1103" spans="1:217" s="1" customFormat="1" ht="15">
      <c r="A1103" s="84"/>
      <c r="B1103" s="85"/>
      <c r="C1103" s="579" t="s">
        <v>109</v>
      </c>
      <c r="D1103" s="579"/>
      <c r="E1103" s="579"/>
      <c r="F1103" s="579"/>
      <c r="G1103" s="579"/>
      <c r="H1103" s="53"/>
      <c r="I1103" s="54"/>
      <c r="J1103" s="54"/>
      <c r="K1103" s="54"/>
      <c r="L1103" s="57"/>
      <c r="M1103" s="54"/>
      <c r="N1103" s="80">
        <v>131215.45000000001</v>
      </c>
      <c r="O1103" s="54"/>
      <c r="P1103" s="81">
        <v>26243.09</v>
      </c>
      <c r="GO1103" s="50"/>
      <c r="GP1103" s="50"/>
      <c r="GQ1103" s="50"/>
      <c r="GR1103" s="50"/>
      <c r="GS1103" s="50"/>
      <c r="GT1103" s="50"/>
      <c r="GU1103" s="50"/>
      <c r="GW1103" s="8"/>
      <c r="GX1103" s="8"/>
      <c r="GY1103" s="8"/>
      <c r="GZ1103" s="50"/>
      <c r="HA1103" s="8"/>
      <c r="HB1103" s="8"/>
      <c r="HC1103" s="50" t="s">
        <v>109</v>
      </c>
      <c r="HE1103" s="181"/>
      <c r="HF1103" s="50"/>
      <c r="HH1103" s="50"/>
      <c r="HI1103" s="50"/>
    </row>
    <row r="1104" spans="1:217" s="1" customFormat="1" ht="0.75" customHeight="1">
      <c r="A1104" s="86"/>
      <c r="B1104" s="87"/>
      <c r="C1104" s="87"/>
      <c r="D1104" s="87"/>
      <c r="E1104" s="87"/>
      <c r="F1104" s="87"/>
      <c r="G1104" s="87"/>
      <c r="H1104" s="88"/>
      <c r="I1104" s="89"/>
      <c r="J1104" s="89"/>
      <c r="K1104" s="89"/>
      <c r="L1104" s="90"/>
      <c r="M1104" s="89"/>
      <c r="N1104" s="90"/>
      <c r="O1104" s="89"/>
      <c r="P1104" s="91"/>
      <c r="GO1104" s="50"/>
      <c r="GP1104" s="50"/>
      <c r="GQ1104" s="50"/>
      <c r="GR1104" s="50"/>
      <c r="GS1104" s="50"/>
      <c r="GT1104" s="50"/>
      <c r="GU1104" s="50"/>
      <c r="GW1104" s="8"/>
      <c r="GX1104" s="8"/>
      <c r="GY1104" s="8"/>
      <c r="GZ1104" s="50"/>
      <c r="HA1104" s="8"/>
      <c r="HB1104" s="8"/>
      <c r="HC1104" s="50"/>
      <c r="HE1104" s="181"/>
      <c r="HF1104" s="50"/>
      <c r="HH1104" s="50"/>
      <c r="HI1104" s="50"/>
    </row>
    <row r="1105" spans="1:217" s="1" customFormat="1" ht="22.5">
      <c r="A1105" s="51" t="s">
        <v>515</v>
      </c>
      <c r="B1105" s="52" t="s">
        <v>516</v>
      </c>
      <c r="C1105" s="580" t="s">
        <v>517</v>
      </c>
      <c r="D1105" s="580"/>
      <c r="E1105" s="580"/>
      <c r="F1105" s="580"/>
      <c r="G1105" s="580"/>
      <c r="H1105" s="53" t="s">
        <v>241</v>
      </c>
      <c r="I1105" s="54">
        <v>2</v>
      </c>
      <c r="J1105" s="55">
        <v>1</v>
      </c>
      <c r="K1105" s="55">
        <v>2</v>
      </c>
      <c r="L1105" s="57"/>
      <c r="M1105" s="54"/>
      <c r="N1105" s="57"/>
      <c r="O1105" s="54"/>
      <c r="P1105" s="58"/>
      <c r="Q1105" s="59"/>
      <c r="R1105" s="60"/>
      <c r="GO1105" s="50"/>
      <c r="GP1105" s="50"/>
      <c r="GQ1105" s="50" t="s">
        <v>517</v>
      </c>
      <c r="GR1105" s="50" t="s">
        <v>6</v>
      </c>
      <c r="GS1105" s="50" t="s">
        <v>6</v>
      </c>
      <c r="GT1105" s="50" t="s">
        <v>6</v>
      </c>
      <c r="GU1105" s="50" t="s">
        <v>6</v>
      </c>
      <c r="GW1105" s="8"/>
      <c r="GX1105" s="8"/>
      <c r="GY1105" s="8"/>
      <c r="GZ1105" s="50"/>
      <c r="HA1105" s="8"/>
      <c r="HB1105" s="8"/>
      <c r="HC1105" s="50"/>
      <c r="HE1105" s="181"/>
      <c r="HF1105" s="50"/>
      <c r="HH1105" s="50"/>
      <c r="HI1105" s="50"/>
    </row>
    <row r="1106" spans="1:217" s="1" customFormat="1" ht="15">
      <c r="A1106" s="61"/>
      <c r="B1106" s="62"/>
      <c r="C1106" s="578" t="s">
        <v>518</v>
      </c>
      <c r="D1106" s="578"/>
      <c r="E1106" s="578"/>
      <c r="F1106" s="578"/>
      <c r="G1106" s="578"/>
      <c r="H1106" s="578"/>
      <c r="I1106" s="578"/>
      <c r="J1106" s="578"/>
      <c r="K1106" s="578"/>
      <c r="L1106" s="578"/>
      <c r="M1106" s="578"/>
      <c r="N1106" s="578"/>
      <c r="O1106" s="578"/>
      <c r="P1106" s="585"/>
      <c r="GO1106" s="50"/>
      <c r="GP1106" s="50"/>
      <c r="GQ1106" s="50"/>
      <c r="GR1106" s="50"/>
      <c r="GS1106" s="50"/>
      <c r="GT1106" s="50"/>
      <c r="GU1106" s="50"/>
      <c r="GW1106" s="8"/>
      <c r="GX1106" s="8"/>
      <c r="GY1106" s="8"/>
      <c r="GZ1106" s="50"/>
      <c r="HA1106" s="8"/>
      <c r="HB1106" s="8"/>
      <c r="HC1106" s="50"/>
      <c r="HD1106" s="63" t="s">
        <v>518</v>
      </c>
      <c r="HE1106" s="181"/>
      <c r="HF1106" s="50"/>
      <c r="HH1106" s="50"/>
      <c r="HI1106" s="50"/>
    </row>
    <row r="1107" spans="1:217" s="1" customFormat="1" ht="23.25">
      <c r="A1107" s="64"/>
      <c r="B1107" s="65" t="s">
        <v>62</v>
      </c>
      <c r="C1107" s="572" t="s">
        <v>63</v>
      </c>
      <c r="D1107" s="572"/>
      <c r="E1107" s="572"/>
      <c r="F1107" s="572"/>
      <c r="G1107" s="572"/>
      <c r="H1107" s="572"/>
      <c r="I1107" s="572"/>
      <c r="J1107" s="572"/>
      <c r="K1107" s="572"/>
      <c r="L1107" s="572"/>
      <c r="M1107" s="572"/>
      <c r="N1107" s="572"/>
      <c r="O1107" s="572"/>
      <c r="P1107" s="587"/>
      <c r="GO1107" s="50"/>
      <c r="GP1107" s="50"/>
      <c r="GQ1107" s="50"/>
      <c r="GR1107" s="50"/>
      <c r="GS1107" s="50"/>
      <c r="GT1107" s="50"/>
      <c r="GU1107" s="50"/>
      <c r="GV1107" s="63" t="s">
        <v>63</v>
      </c>
      <c r="GW1107" s="8"/>
      <c r="GX1107" s="8"/>
      <c r="GY1107" s="8"/>
      <c r="GZ1107" s="50"/>
      <c r="HA1107" s="8"/>
      <c r="HB1107" s="8"/>
      <c r="HC1107" s="50"/>
      <c r="HE1107" s="181"/>
      <c r="HF1107" s="50"/>
      <c r="HH1107" s="50"/>
      <c r="HI1107" s="50"/>
    </row>
    <row r="1108" spans="1:217" s="1" customFormat="1" ht="22.5">
      <c r="A1108" s="64"/>
      <c r="B1108" s="65" t="s">
        <v>208</v>
      </c>
      <c r="C1108" s="572" t="s">
        <v>225</v>
      </c>
      <c r="D1108" s="572"/>
      <c r="E1108" s="572"/>
      <c r="F1108" s="572"/>
      <c r="G1108" s="572"/>
      <c r="H1108" s="572"/>
      <c r="I1108" s="572"/>
      <c r="J1108" s="572"/>
      <c r="K1108" s="572"/>
      <c r="L1108" s="572"/>
      <c r="M1108" s="572"/>
      <c r="N1108" s="572"/>
      <c r="O1108" s="572"/>
      <c r="P1108" s="587"/>
      <c r="GO1108" s="50"/>
      <c r="GP1108" s="50"/>
      <c r="GQ1108" s="50"/>
      <c r="GR1108" s="50"/>
      <c r="GS1108" s="50"/>
      <c r="GT1108" s="50"/>
      <c r="GU1108" s="50"/>
      <c r="GV1108" s="63" t="s">
        <v>225</v>
      </c>
      <c r="GW1108" s="8"/>
      <c r="GX1108" s="8"/>
      <c r="GY1108" s="8"/>
      <c r="GZ1108" s="50"/>
      <c r="HA1108" s="8"/>
      <c r="HB1108" s="8"/>
      <c r="HC1108" s="50"/>
      <c r="HE1108" s="181"/>
      <c r="HF1108" s="50"/>
      <c r="HH1108" s="50"/>
      <c r="HI1108" s="50"/>
    </row>
    <row r="1109" spans="1:217" s="1" customFormat="1" ht="15">
      <c r="A1109" s="66"/>
      <c r="B1109" s="67" t="s">
        <v>58</v>
      </c>
      <c r="C1109" s="581" t="s">
        <v>66</v>
      </c>
      <c r="D1109" s="581"/>
      <c r="E1109" s="581"/>
      <c r="F1109" s="581"/>
      <c r="G1109" s="581"/>
      <c r="H1109" s="68" t="s">
        <v>67</v>
      </c>
      <c r="I1109" s="69"/>
      <c r="J1109" s="69"/>
      <c r="K1109" s="128">
        <v>11.944800000000001</v>
      </c>
      <c r="L1109" s="70"/>
      <c r="M1109" s="69"/>
      <c r="N1109" s="70"/>
      <c r="O1109" s="69"/>
      <c r="P1109" s="71">
        <v>8459.07</v>
      </c>
      <c r="GO1109" s="50"/>
      <c r="GP1109" s="50"/>
      <c r="GQ1109" s="50"/>
      <c r="GR1109" s="50"/>
      <c r="GS1109" s="50"/>
      <c r="GT1109" s="50"/>
      <c r="GU1109" s="50"/>
      <c r="GW1109" s="8" t="s">
        <v>66</v>
      </c>
      <c r="GX1109" s="8"/>
      <c r="GY1109" s="8"/>
      <c r="GZ1109" s="50"/>
      <c r="HA1109" s="8"/>
      <c r="HB1109" s="8"/>
      <c r="HC1109" s="50"/>
      <c r="HE1109" s="181"/>
      <c r="HF1109" s="50"/>
      <c r="HH1109" s="50"/>
      <c r="HI1109" s="50"/>
    </row>
    <row r="1110" spans="1:217" s="1" customFormat="1" ht="15">
      <c r="A1110" s="73"/>
      <c r="B1110" s="67" t="s">
        <v>337</v>
      </c>
      <c r="C1110" s="581" t="s">
        <v>338</v>
      </c>
      <c r="D1110" s="581"/>
      <c r="E1110" s="581"/>
      <c r="F1110" s="581"/>
      <c r="G1110" s="581"/>
      <c r="H1110" s="68" t="s">
        <v>67</v>
      </c>
      <c r="I1110" s="96">
        <v>7.11</v>
      </c>
      <c r="J1110" s="96">
        <v>0.84</v>
      </c>
      <c r="K1110" s="128">
        <v>11.944800000000001</v>
      </c>
      <c r="L1110" s="129"/>
      <c r="M1110" s="130"/>
      <c r="N1110" s="77">
        <v>708.18</v>
      </c>
      <c r="O1110" s="69"/>
      <c r="P1110" s="71">
        <v>8459.07</v>
      </c>
      <c r="GO1110" s="50"/>
      <c r="GP1110" s="50"/>
      <c r="GQ1110" s="50"/>
      <c r="GR1110" s="50"/>
      <c r="GS1110" s="50"/>
      <c r="GT1110" s="50"/>
      <c r="GU1110" s="50"/>
      <c r="GW1110" s="8"/>
      <c r="GX1110" s="8" t="s">
        <v>338</v>
      </c>
      <c r="GY1110" s="8"/>
      <c r="GZ1110" s="50"/>
      <c r="HA1110" s="8"/>
      <c r="HB1110" s="8"/>
      <c r="HC1110" s="50"/>
      <c r="HE1110" s="181"/>
      <c r="HF1110" s="50"/>
      <c r="HH1110" s="50"/>
      <c r="HI1110" s="50"/>
    </row>
    <row r="1111" spans="1:217" s="1" customFormat="1" ht="15">
      <c r="A1111" s="66"/>
      <c r="B1111" s="67" t="s">
        <v>70</v>
      </c>
      <c r="C1111" s="581" t="s">
        <v>71</v>
      </c>
      <c r="D1111" s="581"/>
      <c r="E1111" s="581"/>
      <c r="F1111" s="581"/>
      <c r="G1111" s="581"/>
      <c r="H1111" s="68"/>
      <c r="I1111" s="69"/>
      <c r="J1111" s="69"/>
      <c r="K1111" s="69"/>
      <c r="L1111" s="70"/>
      <c r="M1111" s="69"/>
      <c r="N1111" s="70"/>
      <c r="O1111" s="69"/>
      <c r="P1111" s="83">
        <v>205.32</v>
      </c>
      <c r="GO1111" s="50"/>
      <c r="GP1111" s="50"/>
      <c r="GQ1111" s="50"/>
      <c r="GR1111" s="50"/>
      <c r="GS1111" s="50"/>
      <c r="GT1111" s="50"/>
      <c r="GU1111" s="50"/>
      <c r="GW1111" s="8" t="s">
        <v>71</v>
      </c>
      <c r="GX1111" s="8"/>
      <c r="GY1111" s="8"/>
      <c r="GZ1111" s="50"/>
      <c r="HA1111" s="8"/>
      <c r="HB1111" s="8"/>
      <c r="HC1111" s="50"/>
      <c r="HE1111" s="181"/>
      <c r="HF1111" s="50"/>
      <c r="HH1111" s="50"/>
      <c r="HI1111" s="50"/>
    </row>
    <row r="1112" spans="1:217" s="1" customFormat="1" ht="15">
      <c r="A1112" s="66"/>
      <c r="B1112" s="67"/>
      <c r="C1112" s="581" t="s">
        <v>72</v>
      </c>
      <c r="D1112" s="581"/>
      <c r="E1112" s="581"/>
      <c r="F1112" s="581"/>
      <c r="G1112" s="581"/>
      <c r="H1112" s="68" t="s">
        <v>67</v>
      </c>
      <c r="I1112" s="69"/>
      <c r="J1112" s="69"/>
      <c r="K1112" s="128">
        <v>1.1424000000000001</v>
      </c>
      <c r="L1112" s="70"/>
      <c r="M1112" s="69"/>
      <c r="N1112" s="70"/>
      <c r="O1112" s="69"/>
      <c r="P1112" s="83">
        <v>911.01</v>
      </c>
      <c r="GO1112" s="50"/>
      <c r="GP1112" s="50"/>
      <c r="GQ1112" s="50"/>
      <c r="GR1112" s="50"/>
      <c r="GS1112" s="50"/>
      <c r="GT1112" s="50"/>
      <c r="GU1112" s="50"/>
      <c r="GW1112" s="8" t="s">
        <v>72</v>
      </c>
      <c r="GX1112" s="8"/>
      <c r="GY1112" s="8"/>
      <c r="GZ1112" s="50"/>
      <c r="HA1112" s="8"/>
      <c r="HB1112" s="8"/>
      <c r="HC1112" s="50"/>
      <c r="HE1112" s="181"/>
      <c r="HF1112" s="50"/>
      <c r="HH1112" s="50"/>
      <c r="HI1112" s="50"/>
    </row>
    <row r="1113" spans="1:217" s="1" customFormat="1" ht="15">
      <c r="A1113" s="73"/>
      <c r="B1113" s="67" t="s">
        <v>78</v>
      </c>
      <c r="C1113" s="581" t="s">
        <v>79</v>
      </c>
      <c r="D1113" s="581"/>
      <c r="E1113" s="581"/>
      <c r="F1113" s="581"/>
      <c r="G1113" s="581"/>
      <c r="H1113" s="68" t="s">
        <v>75</v>
      </c>
      <c r="I1113" s="96">
        <v>0.11</v>
      </c>
      <c r="J1113" s="96">
        <v>0.84</v>
      </c>
      <c r="K1113" s="128">
        <v>0.18479999999999999</v>
      </c>
      <c r="L1113" s="95">
        <v>477.92</v>
      </c>
      <c r="M1113" s="76">
        <v>1.46</v>
      </c>
      <c r="N1113" s="77">
        <v>697.76</v>
      </c>
      <c r="O1113" s="69"/>
      <c r="P1113" s="71">
        <v>128.94999999999999</v>
      </c>
      <c r="GO1113" s="50"/>
      <c r="GP1113" s="50"/>
      <c r="GQ1113" s="50"/>
      <c r="GR1113" s="50"/>
      <c r="GS1113" s="50"/>
      <c r="GT1113" s="50"/>
      <c r="GU1113" s="50"/>
      <c r="GW1113" s="8"/>
      <c r="GX1113" s="8" t="s">
        <v>79</v>
      </c>
      <c r="GY1113" s="8"/>
      <c r="GZ1113" s="50"/>
      <c r="HA1113" s="8"/>
      <c r="HB1113" s="8"/>
      <c r="HC1113" s="50"/>
      <c r="HE1113" s="181"/>
      <c r="HF1113" s="50"/>
      <c r="HH1113" s="50"/>
      <c r="HI1113" s="50"/>
    </row>
    <row r="1114" spans="1:217" s="1" customFormat="1" ht="15">
      <c r="A1114" s="78"/>
      <c r="B1114" s="67" t="s">
        <v>80</v>
      </c>
      <c r="C1114" s="581" t="s">
        <v>81</v>
      </c>
      <c r="D1114" s="581"/>
      <c r="E1114" s="581"/>
      <c r="F1114" s="581"/>
      <c r="G1114" s="581"/>
      <c r="H1114" s="68" t="s">
        <v>67</v>
      </c>
      <c r="I1114" s="96">
        <v>0.11</v>
      </c>
      <c r="J1114" s="96">
        <v>0.84</v>
      </c>
      <c r="K1114" s="128">
        <v>0.18479999999999999</v>
      </c>
      <c r="L1114" s="70"/>
      <c r="M1114" s="69"/>
      <c r="N1114" s="173">
        <v>797.45</v>
      </c>
      <c r="O1114" s="69"/>
      <c r="P1114" s="83">
        <v>147.37</v>
      </c>
      <c r="GO1114" s="50"/>
      <c r="GP1114" s="50"/>
      <c r="GQ1114" s="50"/>
      <c r="GR1114" s="50"/>
      <c r="GS1114" s="50"/>
      <c r="GT1114" s="50"/>
      <c r="GU1114" s="50"/>
      <c r="GW1114" s="8"/>
      <c r="GX1114" s="8"/>
      <c r="GY1114" s="8" t="s">
        <v>81</v>
      </c>
      <c r="GZ1114" s="50"/>
      <c r="HA1114" s="8"/>
      <c r="HB1114" s="8"/>
      <c r="HC1114" s="50"/>
      <c r="HE1114" s="181"/>
      <c r="HF1114" s="50"/>
      <c r="HH1114" s="50"/>
      <c r="HI1114" s="50"/>
    </row>
    <row r="1115" spans="1:217" s="1" customFormat="1" ht="15">
      <c r="A1115" s="73"/>
      <c r="B1115" s="67" t="s">
        <v>339</v>
      </c>
      <c r="C1115" s="581" t="s">
        <v>340</v>
      </c>
      <c r="D1115" s="581"/>
      <c r="E1115" s="581"/>
      <c r="F1115" s="581"/>
      <c r="G1115" s="581"/>
      <c r="H1115" s="68" t="s">
        <v>75</v>
      </c>
      <c r="I1115" s="96">
        <v>0.56999999999999995</v>
      </c>
      <c r="J1115" s="96">
        <v>0.84</v>
      </c>
      <c r="K1115" s="128">
        <v>0.95760000000000001</v>
      </c>
      <c r="L1115" s="129"/>
      <c r="M1115" s="130"/>
      <c r="N1115" s="77">
        <v>79.75</v>
      </c>
      <c r="O1115" s="69"/>
      <c r="P1115" s="71">
        <v>76.37</v>
      </c>
      <c r="GO1115" s="50"/>
      <c r="GP1115" s="50"/>
      <c r="GQ1115" s="50"/>
      <c r="GR1115" s="50"/>
      <c r="GS1115" s="50"/>
      <c r="GT1115" s="50"/>
      <c r="GU1115" s="50"/>
      <c r="GW1115" s="8"/>
      <c r="GX1115" s="8" t="s">
        <v>340</v>
      </c>
      <c r="GY1115" s="8"/>
      <c r="GZ1115" s="50"/>
      <c r="HA1115" s="8"/>
      <c r="HB1115" s="8"/>
      <c r="HC1115" s="50"/>
      <c r="HE1115" s="181"/>
      <c r="HF1115" s="50"/>
      <c r="HH1115" s="50"/>
      <c r="HI1115" s="50"/>
    </row>
    <row r="1116" spans="1:217" s="1" customFormat="1" ht="15">
      <c r="A1116" s="78"/>
      <c r="B1116" s="67" t="s">
        <v>80</v>
      </c>
      <c r="C1116" s="581" t="s">
        <v>81</v>
      </c>
      <c r="D1116" s="581"/>
      <c r="E1116" s="581"/>
      <c r="F1116" s="581"/>
      <c r="G1116" s="581"/>
      <c r="H1116" s="68" t="s">
        <v>67</v>
      </c>
      <c r="I1116" s="96">
        <v>0.56999999999999995</v>
      </c>
      <c r="J1116" s="96">
        <v>0.84</v>
      </c>
      <c r="K1116" s="128">
        <v>0.95760000000000001</v>
      </c>
      <c r="L1116" s="70"/>
      <c r="M1116" s="69"/>
      <c r="N1116" s="173">
        <v>797.45</v>
      </c>
      <c r="O1116" s="69"/>
      <c r="P1116" s="83">
        <v>763.64</v>
      </c>
      <c r="GO1116" s="50"/>
      <c r="GP1116" s="50"/>
      <c r="GQ1116" s="50"/>
      <c r="GR1116" s="50"/>
      <c r="GS1116" s="50"/>
      <c r="GT1116" s="50"/>
      <c r="GU1116" s="50"/>
      <c r="GW1116" s="8"/>
      <c r="GX1116" s="8"/>
      <c r="GY1116" s="8" t="s">
        <v>81</v>
      </c>
      <c r="GZ1116" s="50"/>
      <c r="HA1116" s="8"/>
      <c r="HB1116" s="8"/>
      <c r="HC1116" s="50"/>
      <c r="HE1116" s="181"/>
      <c r="HF1116" s="50"/>
      <c r="HH1116" s="50"/>
      <c r="HI1116" s="50"/>
    </row>
    <row r="1117" spans="1:217" s="1" customFormat="1" ht="15">
      <c r="A1117" s="174" t="s">
        <v>253</v>
      </c>
      <c r="B1117" s="175" t="s">
        <v>341</v>
      </c>
      <c r="C1117" s="586" t="s">
        <v>342</v>
      </c>
      <c r="D1117" s="586"/>
      <c r="E1117" s="586"/>
      <c r="F1117" s="586"/>
      <c r="G1117" s="586"/>
      <c r="H1117" s="176" t="s">
        <v>132</v>
      </c>
      <c r="I1117" s="177">
        <v>120</v>
      </c>
      <c r="J1117" s="177">
        <v>0</v>
      </c>
      <c r="K1117" s="177">
        <v>0</v>
      </c>
      <c r="L1117" s="179"/>
      <c r="M1117" s="178"/>
      <c r="N1117" s="179"/>
      <c r="O1117" s="178"/>
      <c r="P1117" s="180"/>
      <c r="GO1117" s="50"/>
      <c r="GP1117" s="50"/>
      <c r="GQ1117" s="50"/>
      <c r="GR1117" s="50"/>
      <c r="GS1117" s="50"/>
      <c r="GT1117" s="50"/>
      <c r="GU1117" s="50"/>
      <c r="GW1117" s="8"/>
      <c r="GX1117" s="8"/>
      <c r="GY1117" s="8"/>
      <c r="GZ1117" s="50"/>
      <c r="HA1117" s="8"/>
      <c r="HB1117" s="8"/>
      <c r="HC1117" s="50"/>
      <c r="HE1117" s="181" t="s">
        <v>342</v>
      </c>
      <c r="HF1117" s="50"/>
      <c r="HH1117" s="50"/>
      <c r="HI1117" s="50"/>
    </row>
    <row r="1118" spans="1:217" s="1" customFormat="1" ht="23.25">
      <c r="A1118" s="174" t="s">
        <v>253</v>
      </c>
      <c r="B1118" s="175" t="s">
        <v>519</v>
      </c>
      <c r="C1118" s="586" t="s">
        <v>520</v>
      </c>
      <c r="D1118" s="586"/>
      <c r="E1118" s="586"/>
      <c r="F1118" s="586"/>
      <c r="G1118" s="586"/>
      <c r="H1118" s="176" t="s">
        <v>61</v>
      </c>
      <c r="I1118" s="177">
        <v>10</v>
      </c>
      <c r="J1118" s="177">
        <v>0</v>
      </c>
      <c r="K1118" s="177">
        <v>0</v>
      </c>
      <c r="L1118" s="179"/>
      <c r="M1118" s="178"/>
      <c r="N1118" s="179"/>
      <c r="O1118" s="178"/>
      <c r="P1118" s="180"/>
      <c r="GO1118" s="50"/>
      <c r="GP1118" s="50"/>
      <c r="GQ1118" s="50"/>
      <c r="GR1118" s="50"/>
      <c r="GS1118" s="50"/>
      <c r="GT1118" s="50"/>
      <c r="GU1118" s="50"/>
      <c r="GW1118" s="8"/>
      <c r="GX1118" s="8"/>
      <c r="GY1118" s="8"/>
      <c r="GZ1118" s="50"/>
      <c r="HA1118" s="8"/>
      <c r="HB1118" s="8"/>
      <c r="HC1118" s="50"/>
      <c r="HE1118" s="181" t="s">
        <v>520</v>
      </c>
      <c r="HF1118" s="50"/>
      <c r="HH1118" s="50"/>
      <c r="HI1118" s="50"/>
    </row>
    <row r="1119" spans="1:217" s="1" customFormat="1" ht="15">
      <c r="A1119" s="79"/>
      <c r="B1119" s="65"/>
      <c r="C1119" s="579" t="s">
        <v>99</v>
      </c>
      <c r="D1119" s="579"/>
      <c r="E1119" s="579"/>
      <c r="F1119" s="579"/>
      <c r="G1119" s="579"/>
      <c r="H1119" s="53"/>
      <c r="I1119" s="54"/>
      <c r="J1119" s="54"/>
      <c r="K1119" s="54"/>
      <c r="L1119" s="57"/>
      <c r="M1119" s="54"/>
      <c r="N1119" s="80"/>
      <c r="O1119" s="54"/>
      <c r="P1119" s="81">
        <v>9575.4</v>
      </c>
      <c r="GO1119" s="50"/>
      <c r="GP1119" s="50"/>
      <c r="GQ1119" s="50"/>
      <c r="GR1119" s="50"/>
      <c r="GS1119" s="50"/>
      <c r="GT1119" s="50"/>
      <c r="GU1119" s="50"/>
      <c r="GW1119" s="8"/>
      <c r="GX1119" s="8"/>
      <c r="GY1119" s="8"/>
      <c r="GZ1119" s="50" t="s">
        <v>99</v>
      </c>
      <c r="HA1119" s="8"/>
      <c r="HB1119" s="8"/>
      <c r="HC1119" s="50"/>
      <c r="HE1119" s="181"/>
      <c r="HF1119" s="50"/>
      <c r="HH1119" s="50"/>
      <c r="HI1119" s="50"/>
    </row>
    <row r="1120" spans="1:217" s="1" customFormat="1" ht="15">
      <c r="A1120" s="78"/>
      <c r="B1120" s="67"/>
      <c r="C1120" s="581" t="s">
        <v>104</v>
      </c>
      <c r="D1120" s="581"/>
      <c r="E1120" s="581"/>
      <c r="F1120" s="581"/>
      <c r="G1120" s="581"/>
      <c r="H1120" s="68"/>
      <c r="I1120" s="69"/>
      <c r="J1120" s="69"/>
      <c r="K1120" s="69"/>
      <c r="L1120" s="70"/>
      <c r="M1120" s="69"/>
      <c r="N1120" s="70"/>
      <c r="O1120" s="69"/>
      <c r="P1120" s="71">
        <v>9370.08</v>
      </c>
      <c r="GO1120" s="50"/>
      <c r="GP1120" s="50"/>
      <c r="GQ1120" s="50"/>
      <c r="GR1120" s="50"/>
      <c r="GS1120" s="50"/>
      <c r="GT1120" s="50"/>
      <c r="GU1120" s="50"/>
      <c r="GW1120" s="8"/>
      <c r="GX1120" s="8"/>
      <c r="GY1120" s="8"/>
      <c r="GZ1120" s="50"/>
      <c r="HA1120" s="8"/>
      <c r="HB1120" s="8" t="s">
        <v>104</v>
      </c>
      <c r="HC1120" s="50"/>
      <c r="HE1120" s="181"/>
      <c r="HF1120" s="50"/>
      <c r="HH1120" s="50"/>
      <c r="HI1120" s="50"/>
    </row>
    <row r="1121" spans="1:217" s="1" customFormat="1" ht="15">
      <c r="A1121" s="78"/>
      <c r="B1121" s="67" t="s">
        <v>345</v>
      </c>
      <c r="C1121" s="581" t="s">
        <v>346</v>
      </c>
      <c r="D1121" s="581"/>
      <c r="E1121" s="581"/>
      <c r="F1121" s="581"/>
      <c r="G1121" s="581"/>
      <c r="H1121" s="68" t="s">
        <v>103</v>
      </c>
      <c r="I1121" s="82">
        <v>94</v>
      </c>
      <c r="J1121" s="69"/>
      <c r="K1121" s="82">
        <v>94</v>
      </c>
      <c r="L1121" s="70"/>
      <c r="M1121" s="69"/>
      <c r="N1121" s="70"/>
      <c r="O1121" s="69"/>
      <c r="P1121" s="71">
        <v>8807.8799999999992</v>
      </c>
      <c r="GO1121" s="50"/>
      <c r="GP1121" s="50"/>
      <c r="GQ1121" s="50"/>
      <c r="GR1121" s="50"/>
      <c r="GS1121" s="50"/>
      <c r="GT1121" s="50"/>
      <c r="GU1121" s="50"/>
      <c r="GW1121" s="8"/>
      <c r="GX1121" s="8"/>
      <c r="GY1121" s="8"/>
      <c r="GZ1121" s="50"/>
      <c r="HA1121" s="8"/>
      <c r="HB1121" s="8" t="s">
        <v>346</v>
      </c>
      <c r="HC1121" s="50"/>
      <c r="HE1121" s="181"/>
      <c r="HF1121" s="50"/>
      <c r="HH1121" s="50"/>
      <c r="HI1121" s="50"/>
    </row>
    <row r="1122" spans="1:217" s="1" customFormat="1" ht="15">
      <c r="A1122" s="78"/>
      <c r="B1122" s="67" t="s">
        <v>347</v>
      </c>
      <c r="C1122" s="581" t="s">
        <v>348</v>
      </c>
      <c r="D1122" s="581"/>
      <c r="E1122" s="581"/>
      <c r="F1122" s="581"/>
      <c r="G1122" s="581"/>
      <c r="H1122" s="68" t="s">
        <v>103</v>
      </c>
      <c r="I1122" s="82">
        <v>62</v>
      </c>
      <c r="J1122" s="69"/>
      <c r="K1122" s="82">
        <v>62</v>
      </c>
      <c r="L1122" s="70"/>
      <c r="M1122" s="69"/>
      <c r="N1122" s="70"/>
      <c r="O1122" s="69"/>
      <c r="P1122" s="71">
        <v>5809.45</v>
      </c>
      <c r="GO1122" s="50"/>
      <c r="GP1122" s="50"/>
      <c r="GQ1122" s="50"/>
      <c r="GR1122" s="50"/>
      <c r="GS1122" s="50"/>
      <c r="GT1122" s="50"/>
      <c r="GU1122" s="50"/>
      <c r="GW1122" s="8"/>
      <c r="GX1122" s="8"/>
      <c r="GY1122" s="8"/>
      <c r="GZ1122" s="50"/>
      <c r="HA1122" s="8"/>
      <c r="HB1122" s="8" t="s">
        <v>348</v>
      </c>
      <c r="HC1122" s="50"/>
      <c r="HE1122" s="181"/>
      <c r="HF1122" s="50"/>
      <c r="HH1122" s="50"/>
      <c r="HI1122" s="50"/>
    </row>
    <row r="1123" spans="1:217" s="1" customFormat="1" ht="15">
      <c r="A1123" s="84"/>
      <c r="B1123" s="85"/>
      <c r="C1123" s="579" t="s">
        <v>109</v>
      </c>
      <c r="D1123" s="579"/>
      <c r="E1123" s="579"/>
      <c r="F1123" s="579"/>
      <c r="G1123" s="579"/>
      <c r="H1123" s="53"/>
      <c r="I1123" s="54"/>
      <c r="J1123" s="54"/>
      <c r="K1123" s="54"/>
      <c r="L1123" s="57"/>
      <c r="M1123" s="54"/>
      <c r="N1123" s="80">
        <v>12096.37</v>
      </c>
      <c r="O1123" s="54"/>
      <c r="P1123" s="81">
        <v>24192.73</v>
      </c>
      <c r="GO1123" s="50"/>
      <c r="GP1123" s="50"/>
      <c r="GQ1123" s="50"/>
      <c r="GR1123" s="50"/>
      <c r="GS1123" s="50"/>
      <c r="GT1123" s="50"/>
      <c r="GU1123" s="50"/>
      <c r="GW1123" s="8"/>
      <c r="GX1123" s="8"/>
      <c r="GY1123" s="8"/>
      <c r="GZ1123" s="50"/>
      <c r="HA1123" s="8"/>
      <c r="HB1123" s="8"/>
      <c r="HC1123" s="50" t="s">
        <v>109</v>
      </c>
      <c r="HE1123" s="181"/>
      <c r="HF1123" s="50"/>
      <c r="HH1123" s="50"/>
      <c r="HI1123" s="50"/>
    </row>
    <row r="1124" spans="1:217" s="1" customFormat="1" ht="0.75" customHeight="1">
      <c r="A1124" s="86"/>
      <c r="B1124" s="87"/>
      <c r="C1124" s="87"/>
      <c r="D1124" s="87"/>
      <c r="E1124" s="87"/>
      <c r="F1124" s="87"/>
      <c r="G1124" s="87"/>
      <c r="H1124" s="88"/>
      <c r="I1124" s="89"/>
      <c r="J1124" s="89"/>
      <c r="K1124" s="89"/>
      <c r="L1124" s="90"/>
      <c r="M1124" s="89"/>
      <c r="N1124" s="90"/>
      <c r="O1124" s="89"/>
      <c r="P1124" s="91"/>
      <c r="GO1124" s="50"/>
      <c r="GP1124" s="50"/>
      <c r="GQ1124" s="50"/>
      <c r="GR1124" s="50"/>
      <c r="GS1124" s="50"/>
      <c r="GT1124" s="50"/>
      <c r="GU1124" s="50"/>
      <c r="GW1124" s="8"/>
      <c r="GX1124" s="8"/>
      <c r="GY1124" s="8"/>
      <c r="GZ1124" s="50"/>
      <c r="HA1124" s="8"/>
      <c r="HB1124" s="8"/>
      <c r="HC1124" s="50"/>
      <c r="HE1124" s="181"/>
      <c r="HF1124" s="50"/>
      <c r="HH1124" s="50"/>
      <c r="HI1124" s="50"/>
    </row>
    <row r="1125" spans="1:217" s="1" customFormat="1" ht="22.5">
      <c r="A1125" s="51" t="s">
        <v>521</v>
      </c>
      <c r="B1125" s="52" t="s">
        <v>334</v>
      </c>
      <c r="C1125" s="580" t="s">
        <v>335</v>
      </c>
      <c r="D1125" s="580"/>
      <c r="E1125" s="580"/>
      <c r="F1125" s="580"/>
      <c r="G1125" s="580"/>
      <c r="H1125" s="53" t="s">
        <v>241</v>
      </c>
      <c r="I1125" s="54">
        <v>0.1</v>
      </c>
      <c r="J1125" s="55">
        <v>1</v>
      </c>
      <c r="K1125" s="165">
        <v>0.1</v>
      </c>
      <c r="L1125" s="57"/>
      <c r="M1125" s="54"/>
      <c r="N1125" s="57"/>
      <c r="O1125" s="54"/>
      <c r="P1125" s="58"/>
      <c r="Q1125" s="59"/>
      <c r="R1125" s="60"/>
      <c r="GO1125" s="50"/>
      <c r="GP1125" s="50"/>
      <c r="GQ1125" s="50" t="s">
        <v>335</v>
      </c>
      <c r="GR1125" s="50" t="s">
        <v>6</v>
      </c>
      <c r="GS1125" s="50" t="s">
        <v>6</v>
      </c>
      <c r="GT1125" s="50" t="s">
        <v>6</v>
      </c>
      <c r="GU1125" s="50" t="s">
        <v>6</v>
      </c>
      <c r="GW1125" s="8"/>
      <c r="GX1125" s="8"/>
      <c r="GY1125" s="8"/>
      <c r="GZ1125" s="50"/>
      <c r="HA1125" s="8"/>
      <c r="HB1125" s="8"/>
      <c r="HC1125" s="50"/>
      <c r="HE1125" s="181"/>
      <c r="HF1125" s="50"/>
      <c r="HH1125" s="50"/>
      <c r="HI1125" s="50"/>
    </row>
    <row r="1126" spans="1:217" s="1" customFormat="1" ht="15">
      <c r="A1126" s="61"/>
      <c r="B1126" s="62"/>
      <c r="C1126" s="578" t="s">
        <v>522</v>
      </c>
      <c r="D1126" s="578"/>
      <c r="E1126" s="578"/>
      <c r="F1126" s="578"/>
      <c r="G1126" s="578"/>
      <c r="H1126" s="578"/>
      <c r="I1126" s="578"/>
      <c r="J1126" s="578"/>
      <c r="K1126" s="578"/>
      <c r="L1126" s="578"/>
      <c r="M1126" s="578"/>
      <c r="N1126" s="578"/>
      <c r="O1126" s="578"/>
      <c r="P1126" s="585"/>
      <c r="GO1126" s="50"/>
      <c r="GP1126" s="50"/>
      <c r="GQ1126" s="50"/>
      <c r="GR1126" s="50"/>
      <c r="GS1126" s="50"/>
      <c r="GT1126" s="50"/>
      <c r="GU1126" s="50"/>
      <c r="GW1126" s="8"/>
      <c r="GX1126" s="8"/>
      <c r="GY1126" s="8"/>
      <c r="GZ1126" s="50"/>
      <c r="HA1126" s="8"/>
      <c r="HB1126" s="8"/>
      <c r="HC1126" s="50"/>
      <c r="HD1126" s="63" t="s">
        <v>522</v>
      </c>
      <c r="HE1126" s="181"/>
      <c r="HF1126" s="50"/>
      <c r="HH1126" s="50"/>
      <c r="HI1126" s="50"/>
    </row>
    <row r="1127" spans="1:217" s="1" customFormat="1" ht="23.25">
      <c r="A1127" s="64"/>
      <c r="B1127" s="65" t="s">
        <v>62</v>
      </c>
      <c r="C1127" s="572" t="s">
        <v>63</v>
      </c>
      <c r="D1127" s="572"/>
      <c r="E1127" s="572"/>
      <c r="F1127" s="572"/>
      <c r="G1127" s="572"/>
      <c r="H1127" s="572"/>
      <c r="I1127" s="572"/>
      <c r="J1127" s="572"/>
      <c r="K1127" s="572"/>
      <c r="L1127" s="572"/>
      <c r="M1127" s="572"/>
      <c r="N1127" s="572"/>
      <c r="O1127" s="572"/>
      <c r="P1127" s="587"/>
      <c r="GO1127" s="50"/>
      <c r="GP1127" s="50"/>
      <c r="GQ1127" s="50"/>
      <c r="GR1127" s="50"/>
      <c r="GS1127" s="50"/>
      <c r="GT1127" s="50"/>
      <c r="GU1127" s="50"/>
      <c r="GV1127" s="63" t="s">
        <v>63</v>
      </c>
      <c r="GW1127" s="8"/>
      <c r="GX1127" s="8"/>
      <c r="GY1127" s="8"/>
      <c r="GZ1127" s="50"/>
      <c r="HA1127" s="8"/>
      <c r="HB1127" s="8"/>
      <c r="HC1127" s="50"/>
      <c r="HE1127" s="181"/>
      <c r="HF1127" s="50"/>
      <c r="HH1127" s="50"/>
      <c r="HI1127" s="50"/>
    </row>
    <row r="1128" spans="1:217" s="1" customFormat="1" ht="22.5">
      <c r="A1128" s="64"/>
      <c r="B1128" s="65" t="s">
        <v>208</v>
      </c>
      <c r="C1128" s="572" t="s">
        <v>225</v>
      </c>
      <c r="D1128" s="572"/>
      <c r="E1128" s="572"/>
      <c r="F1128" s="572"/>
      <c r="G1128" s="572"/>
      <c r="H1128" s="572"/>
      <c r="I1128" s="572"/>
      <c r="J1128" s="572"/>
      <c r="K1128" s="572"/>
      <c r="L1128" s="572"/>
      <c r="M1128" s="572"/>
      <c r="N1128" s="572"/>
      <c r="O1128" s="572"/>
      <c r="P1128" s="587"/>
      <c r="GO1128" s="50"/>
      <c r="GP1128" s="50"/>
      <c r="GQ1128" s="50"/>
      <c r="GR1128" s="50"/>
      <c r="GS1128" s="50"/>
      <c r="GT1128" s="50"/>
      <c r="GU1128" s="50"/>
      <c r="GV1128" s="63" t="s">
        <v>225</v>
      </c>
      <c r="GW1128" s="8"/>
      <c r="GX1128" s="8"/>
      <c r="GY1128" s="8"/>
      <c r="GZ1128" s="50"/>
      <c r="HA1128" s="8"/>
      <c r="HB1128" s="8"/>
      <c r="HC1128" s="50"/>
      <c r="HE1128" s="181"/>
      <c r="HF1128" s="50"/>
      <c r="HH1128" s="50"/>
      <c r="HI1128" s="50"/>
    </row>
    <row r="1129" spans="1:217" s="1" customFormat="1" ht="15">
      <c r="A1129" s="66"/>
      <c r="B1129" s="67" t="s">
        <v>58</v>
      </c>
      <c r="C1129" s="581" t="s">
        <v>66</v>
      </c>
      <c r="D1129" s="581"/>
      <c r="E1129" s="581"/>
      <c r="F1129" s="581"/>
      <c r="G1129" s="581"/>
      <c r="H1129" s="68" t="s">
        <v>67</v>
      </c>
      <c r="I1129" s="69"/>
      <c r="J1129" s="69"/>
      <c r="K1129" s="172">
        <v>0.27804000000000001</v>
      </c>
      <c r="L1129" s="70"/>
      <c r="M1129" s="69"/>
      <c r="N1129" s="70"/>
      <c r="O1129" s="69"/>
      <c r="P1129" s="83">
        <v>196.9</v>
      </c>
      <c r="GO1129" s="50"/>
      <c r="GP1129" s="50"/>
      <c r="GQ1129" s="50"/>
      <c r="GR1129" s="50"/>
      <c r="GS1129" s="50"/>
      <c r="GT1129" s="50"/>
      <c r="GU1129" s="50"/>
      <c r="GW1129" s="8" t="s">
        <v>66</v>
      </c>
      <c r="GX1129" s="8"/>
      <c r="GY1129" s="8"/>
      <c r="GZ1129" s="50"/>
      <c r="HA1129" s="8"/>
      <c r="HB1129" s="8"/>
      <c r="HC1129" s="50"/>
      <c r="HE1129" s="181"/>
      <c r="HF1129" s="50"/>
      <c r="HH1129" s="50"/>
      <c r="HI1129" s="50"/>
    </row>
    <row r="1130" spans="1:217" s="1" customFormat="1" ht="15">
      <c r="A1130" s="73"/>
      <c r="B1130" s="67" t="s">
        <v>337</v>
      </c>
      <c r="C1130" s="581" t="s">
        <v>338</v>
      </c>
      <c r="D1130" s="581"/>
      <c r="E1130" s="581"/>
      <c r="F1130" s="581"/>
      <c r="G1130" s="581"/>
      <c r="H1130" s="68" t="s">
        <v>67</v>
      </c>
      <c r="I1130" s="96">
        <v>3.31</v>
      </c>
      <c r="J1130" s="96">
        <v>0.84</v>
      </c>
      <c r="K1130" s="172">
        <v>0.27804000000000001</v>
      </c>
      <c r="L1130" s="129"/>
      <c r="M1130" s="130"/>
      <c r="N1130" s="77">
        <v>708.18</v>
      </c>
      <c r="O1130" s="69"/>
      <c r="P1130" s="71">
        <v>196.9</v>
      </c>
      <c r="GO1130" s="50"/>
      <c r="GP1130" s="50"/>
      <c r="GQ1130" s="50"/>
      <c r="GR1130" s="50"/>
      <c r="GS1130" s="50"/>
      <c r="GT1130" s="50"/>
      <c r="GU1130" s="50"/>
      <c r="GW1130" s="8"/>
      <c r="GX1130" s="8" t="s">
        <v>338</v>
      </c>
      <c r="GY1130" s="8"/>
      <c r="GZ1130" s="50"/>
      <c r="HA1130" s="8"/>
      <c r="HB1130" s="8"/>
      <c r="HC1130" s="50"/>
      <c r="HE1130" s="181"/>
      <c r="HF1130" s="50"/>
      <c r="HH1130" s="50"/>
      <c r="HI1130" s="50"/>
    </row>
    <row r="1131" spans="1:217" s="1" customFormat="1" ht="15">
      <c r="A1131" s="66"/>
      <c r="B1131" s="67" t="s">
        <v>70</v>
      </c>
      <c r="C1131" s="581" t="s">
        <v>71</v>
      </c>
      <c r="D1131" s="581"/>
      <c r="E1131" s="581"/>
      <c r="F1131" s="581"/>
      <c r="G1131" s="581"/>
      <c r="H1131" s="68"/>
      <c r="I1131" s="69"/>
      <c r="J1131" s="69"/>
      <c r="K1131" s="69"/>
      <c r="L1131" s="70"/>
      <c r="M1131" s="69"/>
      <c r="N1131" s="70"/>
      <c r="O1131" s="69"/>
      <c r="P1131" s="83">
        <v>8.91</v>
      </c>
      <c r="GO1131" s="50"/>
      <c r="GP1131" s="50"/>
      <c r="GQ1131" s="50"/>
      <c r="GR1131" s="50"/>
      <c r="GS1131" s="50"/>
      <c r="GT1131" s="50"/>
      <c r="GU1131" s="50"/>
      <c r="GW1131" s="8" t="s">
        <v>71</v>
      </c>
      <c r="GX1131" s="8"/>
      <c r="GY1131" s="8"/>
      <c r="GZ1131" s="50"/>
      <c r="HA1131" s="8"/>
      <c r="HB1131" s="8"/>
      <c r="HC1131" s="50"/>
      <c r="HE1131" s="181"/>
      <c r="HF1131" s="50"/>
      <c r="HH1131" s="50"/>
      <c r="HI1131" s="50"/>
    </row>
    <row r="1132" spans="1:217" s="1" customFormat="1" ht="15">
      <c r="A1132" s="66"/>
      <c r="B1132" s="67"/>
      <c r="C1132" s="581" t="s">
        <v>72</v>
      </c>
      <c r="D1132" s="581"/>
      <c r="E1132" s="581"/>
      <c r="F1132" s="581"/>
      <c r="G1132" s="581"/>
      <c r="H1132" s="68" t="s">
        <v>67</v>
      </c>
      <c r="I1132" s="69"/>
      <c r="J1132" s="69"/>
      <c r="K1132" s="128">
        <v>3.3599999999999998E-2</v>
      </c>
      <c r="L1132" s="70"/>
      <c r="M1132" s="69"/>
      <c r="N1132" s="70"/>
      <c r="O1132" s="69"/>
      <c r="P1132" s="83">
        <v>26.8</v>
      </c>
      <c r="GO1132" s="50"/>
      <c r="GP1132" s="50"/>
      <c r="GQ1132" s="50"/>
      <c r="GR1132" s="50"/>
      <c r="GS1132" s="50"/>
      <c r="GT1132" s="50"/>
      <c r="GU1132" s="50"/>
      <c r="GW1132" s="8" t="s">
        <v>72</v>
      </c>
      <c r="GX1132" s="8"/>
      <c r="GY1132" s="8"/>
      <c r="GZ1132" s="50"/>
      <c r="HA1132" s="8"/>
      <c r="HB1132" s="8"/>
      <c r="HC1132" s="50"/>
      <c r="HE1132" s="181"/>
      <c r="HF1132" s="50"/>
      <c r="HH1132" s="50"/>
      <c r="HI1132" s="50"/>
    </row>
    <row r="1133" spans="1:217" s="1" customFormat="1" ht="15">
      <c r="A1133" s="73"/>
      <c r="B1133" s="67" t="s">
        <v>78</v>
      </c>
      <c r="C1133" s="581" t="s">
        <v>79</v>
      </c>
      <c r="D1133" s="581"/>
      <c r="E1133" s="581"/>
      <c r="F1133" s="581"/>
      <c r="G1133" s="581"/>
      <c r="H1133" s="68" t="s">
        <v>75</v>
      </c>
      <c r="I1133" s="96">
        <v>0.12</v>
      </c>
      <c r="J1133" s="96">
        <v>0.84</v>
      </c>
      <c r="K1133" s="172">
        <v>1.008E-2</v>
      </c>
      <c r="L1133" s="95">
        <v>477.92</v>
      </c>
      <c r="M1133" s="76">
        <v>1.46</v>
      </c>
      <c r="N1133" s="77">
        <v>697.76</v>
      </c>
      <c r="O1133" s="69"/>
      <c r="P1133" s="71">
        <v>7.03</v>
      </c>
      <c r="GO1133" s="50"/>
      <c r="GP1133" s="50"/>
      <c r="GQ1133" s="50"/>
      <c r="GR1133" s="50"/>
      <c r="GS1133" s="50"/>
      <c r="GT1133" s="50"/>
      <c r="GU1133" s="50"/>
      <c r="GW1133" s="8"/>
      <c r="GX1133" s="8" t="s">
        <v>79</v>
      </c>
      <c r="GY1133" s="8"/>
      <c r="GZ1133" s="50"/>
      <c r="HA1133" s="8"/>
      <c r="HB1133" s="8"/>
      <c r="HC1133" s="50"/>
      <c r="HE1133" s="181"/>
      <c r="HF1133" s="50"/>
      <c r="HH1133" s="50"/>
      <c r="HI1133" s="50"/>
    </row>
    <row r="1134" spans="1:217" s="1" customFormat="1" ht="15">
      <c r="A1134" s="78"/>
      <c r="B1134" s="67" t="s">
        <v>80</v>
      </c>
      <c r="C1134" s="581" t="s">
        <v>81</v>
      </c>
      <c r="D1134" s="581"/>
      <c r="E1134" s="581"/>
      <c r="F1134" s="581"/>
      <c r="G1134" s="581"/>
      <c r="H1134" s="68" t="s">
        <v>67</v>
      </c>
      <c r="I1134" s="96">
        <v>0.12</v>
      </c>
      <c r="J1134" s="96">
        <v>0.84</v>
      </c>
      <c r="K1134" s="172">
        <v>1.008E-2</v>
      </c>
      <c r="L1134" s="70"/>
      <c r="M1134" s="69"/>
      <c r="N1134" s="173">
        <v>797.45</v>
      </c>
      <c r="O1134" s="69"/>
      <c r="P1134" s="83">
        <v>8.0399999999999991</v>
      </c>
      <c r="GO1134" s="50"/>
      <c r="GP1134" s="50"/>
      <c r="GQ1134" s="50"/>
      <c r="GR1134" s="50"/>
      <c r="GS1134" s="50"/>
      <c r="GT1134" s="50"/>
      <c r="GU1134" s="50"/>
      <c r="GW1134" s="8"/>
      <c r="GX1134" s="8"/>
      <c r="GY1134" s="8" t="s">
        <v>81</v>
      </c>
      <c r="GZ1134" s="50"/>
      <c r="HA1134" s="8"/>
      <c r="HB1134" s="8"/>
      <c r="HC1134" s="50"/>
      <c r="HE1134" s="181"/>
      <c r="HF1134" s="50"/>
      <c r="HH1134" s="50"/>
      <c r="HI1134" s="50"/>
    </row>
    <row r="1135" spans="1:217" s="1" customFormat="1" ht="15">
      <c r="A1135" s="73"/>
      <c r="B1135" s="67" t="s">
        <v>339</v>
      </c>
      <c r="C1135" s="581" t="s">
        <v>340</v>
      </c>
      <c r="D1135" s="581"/>
      <c r="E1135" s="581"/>
      <c r="F1135" s="581"/>
      <c r="G1135" s="581"/>
      <c r="H1135" s="68" t="s">
        <v>75</v>
      </c>
      <c r="I1135" s="96">
        <v>0.28000000000000003</v>
      </c>
      <c r="J1135" s="96">
        <v>0.84</v>
      </c>
      <c r="K1135" s="172">
        <v>2.3519999999999999E-2</v>
      </c>
      <c r="L1135" s="129"/>
      <c r="M1135" s="130"/>
      <c r="N1135" s="77">
        <v>79.75</v>
      </c>
      <c r="O1135" s="69"/>
      <c r="P1135" s="71">
        <v>1.88</v>
      </c>
      <c r="GO1135" s="50"/>
      <c r="GP1135" s="50"/>
      <c r="GQ1135" s="50"/>
      <c r="GR1135" s="50"/>
      <c r="GS1135" s="50"/>
      <c r="GT1135" s="50"/>
      <c r="GU1135" s="50"/>
      <c r="GW1135" s="8"/>
      <c r="GX1135" s="8" t="s">
        <v>340</v>
      </c>
      <c r="GY1135" s="8"/>
      <c r="GZ1135" s="50"/>
      <c r="HA1135" s="8"/>
      <c r="HB1135" s="8"/>
      <c r="HC1135" s="50"/>
      <c r="HE1135" s="181"/>
      <c r="HF1135" s="50"/>
      <c r="HH1135" s="50"/>
      <c r="HI1135" s="50"/>
    </row>
    <row r="1136" spans="1:217" s="1" customFormat="1" ht="15">
      <c r="A1136" s="78"/>
      <c r="B1136" s="67" t="s">
        <v>80</v>
      </c>
      <c r="C1136" s="581" t="s">
        <v>81</v>
      </c>
      <c r="D1136" s="581"/>
      <c r="E1136" s="581"/>
      <c r="F1136" s="581"/>
      <c r="G1136" s="581"/>
      <c r="H1136" s="68" t="s">
        <v>67</v>
      </c>
      <c r="I1136" s="96">
        <v>0.28000000000000003</v>
      </c>
      <c r="J1136" s="96">
        <v>0.84</v>
      </c>
      <c r="K1136" s="172">
        <v>2.3519999999999999E-2</v>
      </c>
      <c r="L1136" s="70"/>
      <c r="M1136" s="69"/>
      <c r="N1136" s="173">
        <v>797.45</v>
      </c>
      <c r="O1136" s="69"/>
      <c r="P1136" s="83">
        <v>18.760000000000002</v>
      </c>
      <c r="GO1136" s="50"/>
      <c r="GP1136" s="50"/>
      <c r="GQ1136" s="50"/>
      <c r="GR1136" s="50"/>
      <c r="GS1136" s="50"/>
      <c r="GT1136" s="50"/>
      <c r="GU1136" s="50"/>
      <c r="GW1136" s="8"/>
      <c r="GX1136" s="8"/>
      <c r="GY1136" s="8" t="s">
        <v>81</v>
      </c>
      <c r="GZ1136" s="50"/>
      <c r="HA1136" s="8"/>
      <c r="HB1136" s="8"/>
      <c r="HC1136" s="50"/>
      <c r="HE1136" s="181"/>
      <c r="HF1136" s="50"/>
      <c r="HH1136" s="50"/>
      <c r="HI1136" s="50"/>
    </row>
    <row r="1137" spans="1:217" s="1" customFormat="1" ht="15">
      <c r="A1137" s="174" t="s">
        <v>253</v>
      </c>
      <c r="B1137" s="175" t="s">
        <v>341</v>
      </c>
      <c r="C1137" s="586" t="s">
        <v>342</v>
      </c>
      <c r="D1137" s="586"/>
      <c r="E1137" s="586"/>
      <c r="F1137" s="586"/>
      <c r="G1137" s="586"/>
      <c r="H1137" s="176" t="s">
        <v>132</v>
      </c>
      <c r="I1137" s="177">
        <v>20</v>
      </c>
      <c r="J1137" s="177">
        <v>0</v>
      </c>
      <c r="K1137" s="177">
        <v>0</v>
      </c>
      <c r="L1137" s="179"/>
      <c r="M1137" s="178"/>
      <c r="N1137" s="179"/>
      <c r="O1137" s="178"/>
      <c r="P1137" s="180"/>
      <c r="GO1137" s="50"/>
      <c r="GP1137" s="50"/>
      <c r="GQ1137" s="50"/>
      <c r="GR1137" s="50"/>
      <c r="GS1137" s="50"/>
      <c r="GT1137" s="50"/>
      <c r="GU1137" s="50"/>
      <c r="GW1137" s="8"/>
      <c r="GX1137" s="8"/>
      <c r="GY1137" s="8"/>
      <c r="GZ1137" s="50"/>
      <c r="HA1137" s="8"/>
      <c r="HB1137" s="8"/>
      <c r="HC1137" s="50"/>
      <c r="HE1137" s="181" t="s">
        <v>342</v>
      </c>
      <c r="HF1137" s="50"/>
      <c r="HH1137" s="50"/>
      <c r="HI1137" s="50"/>
    </row>
    <row r="1138" spans="1:217" s="1" customFormat="1" ht="15">
      <c r="A1138" s="174" t="s">
        <v>253</v>
      </c>
      <c r="B1138" s="175" t="s">
        <v>343</v>
      </c>
      <c r="C1138" s="586" t="s">
        <v>344</v>
      </c>
      <c r="D1138" s="586"/>
      <c r="E1138" s="586"/>
      <c r="F1138" s="586"/>
      <c r="G1138" s="586"/>
      <c r="H1138" s="176" t="s">
        <v>61</v>
      </c>
      <c r="I1138" s="177">
        <v>10</v>
      </c>
      <c r="J1138" s="177">
        <v>0</v>
      </c>
      <c r="K1138" s="177">
        <v>0</v>
      </c>
      <c r="L1138" s="179"/>
      <c r="M1138" s="178"/>
      <c r="N1138" s="179"/>
      <c r="O1138" s="178"/>
      <c r="P1138" s="180"/>
      <c r="GO1138" s="50"/>
      <c r="GP1138" s="50"/>
      <c r="GQ1138" s="50"/>
      <c r="GR1138" s="50"/>
      <c r="GS1138" s="50"/>
      <c r="GT1138" s="50"/>
      <c r="GU1138" s="50"/>
      <c r="GW1138" s="8"/>
      <c r="GX1138" s="8"/>
      <c r="GY1138" s="8"/>
      <c r="GZ1138" s="50"/>
      <c r="HA1138" s="8"/>
      <c r="HB1138" s="8"/>
      <c r="HC1138" s="50"/>
      <c r="HE1138" s="181" t="s">
        <v>344</v>
      </c>
      <c r="HF1138" s="50"/>
      <c r="HH1138" s="50"/>
      <c r="HI1138" s="50"/>
    </row>
    <row r="1139" spans="1:217" s="1" customFormat="1" ht="15">
      <c r="A1139" s="79"/>
      <c r="B1139" s="65"/>
      <c r="C1139" s="579" t="s">
        <v>99</v>
      </c>
      <c r="D1139" s="579"/>
      <c r="E1139" s="579"/>
      <c r="F1139" s="579"/>
      <c r="G1139" s="579"/>
      <c r="H1139" s="53"/>
      <c r="I1139" s="54"/>
      <c r="J1139" s="54"/>
      <c r="K1139" s="54"/>
      <c r="L1139" s="57"/>
      <c r="M1139" s="54"/>
      <c r="N1139" s="80"/>
      <c r="O1139" s="54"/>
      <c r="P1139" s="81">
        <v>232.61</v>
      </c>
      <c r="GO1139" s="50"/>
      <c r="GP1139" s="50"/>
      <c r="GQ1139" s="50"/>
      <c r="GR1139" s="50"/>
      <c r="GS1139" s="50"/>
      <c r="GT1139" s="50"/>
      <c r="GU1139" s="50"/>
      <c r="GW1139" s="8"/>
      <c r="GX1139" s="8"/>
      <c r="GY1139" s="8"/>
      <c r="GZ1139" s="50" t="s">
        <v>99</v>
      </c>
      <c r="HA1139" s="8"/>
      <c r="HB1139" s="8"/>
      <c r="HC1139" s="50"/>
      <c r="HE1139" s="181"/>
      <c r="HF1139" s="50"/>
      <c r="HH1139" s="50"/>
      <c r="HI1139" s="50"/>
    </row>
    <row r="1140" spans="1:217" s="1" customFormat="1" ht="15">
      <c r="A1140" s="78"/>
      <c r="B1140" s="67"/>
      <c r="C1140" s="581" t="s">
        <v>104</v>
      </c>
      <c r="D1140" s="581"/>
      <c r="E1140" s="581"/>
      <c r="F1140" s="581"/>
      <c r="G1140" s="581"/>
      <c r="H1140" s="68"/>
      <c r="I1140" s="69"/>
      <c r="J1140" s="69"/>
      <c r="K1140" s="69"/>
      <c r="L1140" s="70"/>
      <c r="M1140" s="69"/>
      <c r="N1140" s="70"/>
      <c r="O1140" s="69"/>
      <c r="P1140" s="83">
        <v>223.7</v>
      </c>
      <c r="GO1140" s="50"/>
      <c r="GP1140" s="50"/>
      <c r="GQ1140" s="50"/>
      <c r="GR1140" s="50"/>
      <c r="GS1140" s="50"/>
      <c r="GT1140" s="50"/>
      <c r="GU1140" s="50"/>
      <c r="GW1140" s="8"/>
      <c r="GX1140" s="8"/>
      <c r="GY1140" s="8"/>
      <c r="GZ1140" s="50"/>
      <c r="HA1140" s="8"/>
      <c r="HB1140" s="8" t="s">
        <v>104</v>
      </c>
      <c r="HC1140" s="50"/>
      <c r="HE1140" s="181"/>
      <c r="HF1140" s="50"/>
      <c r="HH1140" s="50"/>
      <c r="HI1140" s="50"/>
    </row>
    <row r="1141" spans="1:217" s="1" customFormat="1" ht="15">
      <c r="A1141" s="78"/>
      <c r="B1141" s="67" t="s">
        <v>345</v>
      </c>
      <c r="C1141" s="581" t="s">
        <v>346</v>
      </c>
      <c r="D1141" s="581"/>
      <c r="E1141" s="581"/>
      <c r="F1141" s="581"/>
      <c r="G1141" s="581"/>
      <c r="H1141" s="68" t="s">
        <v>103</v>
      </c>
      <c r="I1141" s="82">
        <v>94</v>
      </c>
      <c r="J1141" s="69"/>
      <c r="K1141" s="82">
        <v>94</v>
      </c>
      <c r="L1141" s="70"/>
      <c r="M1141" s="69"/>
      <c r="N1141" s="70"/>
      <c r="O1141" s="69"/>
      <c r="P1141" s="83">
        <v>210.28</v>
      </c>
      <c r="GO1141" s="50"/>
      <c r="GP1141" s="50"/>
      <c r="GQ1141" s="50"/>
      <c r="GR1141" s="50"/>
      <c r="GS1141" s="50"/>
      <c r="GT1141" s="50"/>
      <c r="GU1141" s="50"/>
      <c r="GW1141" s="8"/>
      <c r="GX1141" s="8"/>
      <c r="GY1141" s="8"/>
      <c r="GZ1141" s="50"/>
      <c r="HA1141" s="8"/>
      <c r="HB1141" s="8" t="s">
        <v>346</v>
      </c>
      <c r="HC1141" s="50"/>
      <c r="HE1141" s="181"/>
      <c r="HF1141" s="50"/>
      <c r="HH1141" s="50"/>
      <c r="HI1141" s="50"/>
    </row>
    <row r="1142" spans="1:217" s="1" customFormat="1" ht="15">
      <c r="A1142" s="78"/>
      <c r="B1142" s="67" t="s">
        <v>347</v>
      </c>
      <c r="C1142" s="581" t="s">
        <v>348</v>
      </c>
      <c r="D1142" s="581"/>
      <c r="E1142" s="581"/>
      <c r="F1142" s="581"/>
      <c r="G1142" s="581"/>
      <c r="H1142" s="68" t="s">
        <v>103</v>
      </c>
      <c r="I1142" s="82">
        <v>62</v>
      </c>
      <c r="J1142" s="69"/>
      <c r="K1142" s="82">
        <v>62</v>
      </c>
      <c r="L1142" s="70"/>
      <c r="M1142" s="69"/>
      <c r="N1142" s="70"/>
      <c r="O1142" s="69"/>
      <c r="P1142" s="83">
        <v>138.69</v>
      </c>
      <c r="GO1142" s="50"/>
      <c r="GP1142" s="50"/>
      <c r="GQ1142" s="50"/>
      <c r="GR1142" s="50"/>
      <c r="GS1142" s="50"/>
      <c r="GT1142" s="50"/>
      <c r="GU1142" s="50"/>
      <c r="GW1142" s="8"/>
      <c r="GX1142" s="8"/>
      <c r="GY1142" s="8"/>
      <c r="GZ1142" s="50"/>
      <c r="HA1142" s="8"/>
      <c r="HB1142" s="8" t="s">
        <v>348</v>
      </c>
      <c r="HC1142" s="50"/>
      <c r="HE1142" s="181"/>
      <c r="HF1142" s="50"/>
      <c r="HH1142" s="50"/>
      <c r="HI1142" s="50"/>
    </row>
    <row r="1143" spans="1:217" s="1" customFormat="1" ht="15">
      <c r="A1143" s="84"/>
      <c r="B1143" s="85"/>
      <c r="C1143" s="579" t="s">
        <v>109</v>
      </c>
      <c r="D1143" s="579"/>
      <c r="E1143" s="579"/>
      <c r="F1143" s="579"/>
      <c r="G1143" s="579"/>
      <c r="H1143" s="53"/>
      <c r="I1143" s="54"/>
      <c r="J1143" s="54"/>
      <c r="K1143" s="54"/>
      <c r="L1143" s="57"/>
      <c r="M1143" s="54"/>
      <c r="N1143" s="80">
        <v>5815.8</v>
      </c>
      <c r="O1143" s="54"/>
      <c r="P1143" s="169">
        <v>581.58000000000004</v>
      </c>
      <c r="GO1143" s="50"/>
      <c r="GP1143" s="50"/>
      <c r="GQ1143" s="50"/>
      <c r="GR1143" s="50"/>
      <c r="GS1143" s="50"/>
      <c r="GT1143" s="50"/>
      <c r="GU1143" s="50"/>
      <c r="GW1143" s="8"/>
      <c r="GX1143" s="8"/>
      <c r="GY1143" s="8"/>
      <c r="GZ1143" s="50"/>
      <c r="HA1143" s="8"/>
      <c r="HB1143" s="8"/>
      <c r="HC1143" s="50" t="s">
        <v>109</v>
      </c>
      <c r="HE1143" s="181"/>
      <c r="HF1143" s="50"/>
      <c r="HH1143" s="50"/>
      <c r="HI1143" s="50"/>
    </row>
    <row r="1144" spans="1:217" s="1" customFormat="1" ht="0.75" customHeight="1">
      <c r="A1144" s="86"/>
      <c r="B1144" s="87"/>
      <c r="C1144" s="87"/>
      <c r="D1144" s="87"/>
      <c r="E1144" s="87"/>
      <c r="F1144" s="87"/>
      <c r="G1144" s="87"/>
      <c r="H1144" s="88"/>
      <c r="I1144" s="89"/>
      <c r="J1144" s="89"/>
      <c r="K1144" s="89"/>
      <c r="L1144" s="90"/>
      <c r="M1144" s="89"/>
      <c r="N1144" s="90"/>
      <c r="O1144" s="89"/>
      <c r="P1144" s="91"/>
      <c r="GO1144" s="50"/>
      <c r="GP1144" s="50"/>
      <c r="GQ1144" s="50"/>
      <c r="GR1144" s="50"/>
      <c r="GS1144" s="50"/>
      <c r="GT1144" s="50"/>
      <c r="GU1144" s="50"/>
      <c r="GW1144" s="8"/>
      <c r="GX1144" s="8"/>
      <c r="GY1144" s="8"/>
      <c r="GZ1144" s="50"/>
      <c r="HA1144" s="8"/>
      <c r="HB1144" s="8"/>
      <c r="HC1144" s="50"/>
      <c r="HE1144" s="181"/>
      <c r="HF1144" s="50"/>
      <c r="HH1144" s="50"/>
      <c r="HI1144" s="50"/>
    </row>
    <row r="1145" spans="1:217" s="1" customFormat="1" ht="22.5">
      <c r="A1145" s="51" t="s">
        <v>523</v>
      </c>
      <c r="B1145" s="52" t="s">
        <v>350</v>
      </c>
      <c r="C1145" s="580" t="s">
        <v>351</v>
      </c>
      <c r="D1145" s="580"/>
      <c r="E1145" s="580"/>
      <c r="F1145" s="580"/>
      <c r="G1145" s="580"/>
      <c r="H1145" s="53" t="s">
        <v>88</v>
      </c>
      <c r="I1145" s="54">
        <v>0.1</v>
      </c>
      <c r="J1145" s="55">
        <v>1</v>
      </c>
      <c r="K1145" s="165">
        <v>0.1</v>
      </c>
      <c r="L1145" s="57"/>
      <c r="M1145" s="54"/>
      <c r="N1145" s="57"/>
      <c r="O1145" s="54"/>
      <c r="P1145" s="58"/>
      <c r="Q1145" s="59"/>
      <c r="R1145" s="60"/>
      <c r="GO1145" s="50"/>
      <c r="GP1145" s="50"/>
      <c r="GQ1145" s="50" t="s">
        <v>351</v>
      </c>
      <c r="GR1145" s="50" t="s">
        <v>6</v>
      </c>
      <c r="GS1145" s="50" t="s">
        <v>6</v>
      </c>
      <c r="GT1145" s="50" t="s">
        <v>6</v>
      </c>
      <c r="GU1145" s="50" t="s">
        <v>6</v>
      </c>
      <c r="GW1145" s="8"/>
      <c r="GX1145" s="8"/>
      <c r="GY1145" s="8"/>
      <c r="GZ1145" s="50"/>
      <c r="HA1145" s="8"/>
      <c r="HB1145" s="8"/>
      <c r="HC1145" s="50"/>
      <c r="HE1145" s="181"/>
      <c r="HF1145" s="50"/>
      <c r="HH1145" s="50"/>
      <c r="HI1145" s="50"/>
    </row>
    <row r="1146" spans="1:217" s="1" customFormat="1" ht="15">
      <c r="A1146" s="61"/>
      <c r="B1146" s="62"/>
      <c r="C1146" s="578" t="s">
        <v>524</v>
      </c>
      <c r="D1146" s="578"/>
      <c r="E1146" s="578"/>
      <c r="F1146" s="578"/>
      <c r="G1146" s="578"/>
      <c r="H1146" s="578"/>
      <c r="I1146" s="578"/>
      <c r="J1146" s="578"/>
      <c r="K1146" s="578"/>
      <c r="L1146" s="578"/>
      <c r="M1146" s="578"/>
      <c r="N1146" s="578"/>
      <c r="O1146" s="578"/>
      <c r="P1146" s="585"/>
      <c r="GO1146" s="50"/>
      <c r="GP1146" s="50"/>
      <c r="GQ1146" s="50"/>
      <c r="GR1146" s="50"/>
      <c r="GS1146" s="50"/>
      <c r="GT1146" s="50"/>
      <c r="GU1146" s="50"/>
      <c r="GW1146" s="8"/>
      <c r="GX1146" s="8"/>
      <c r="GY1146" s="8"/>
      <c r="GZ1146" s="50"/>
      <c r="HA1146" s="8"/>
      <c r="HB1146" s="8"/>
      <c r="HC1146" s="50"/>
      <c r="HD1146" s="63" t="s">
        <v>524</v>
      </c>
      <c r="HE1146" s="181"/>
      <c r="HF1146" s="50"/>
      <c r="HH1146" s="50"/>
      <c r="HI1146" s="50"/>
    </row>
    <row r="1147" spans="1:217" s="1" customFormat="1" ht="23.25">
      <c r="A1147" s="64"/>
      <c r="B1147" s="65" t="s">
        <v>62</v>
      </c>
      <c r="C1147" s="572" t="s">
        <v>63</v>
      </c>
      <c r="D1147" s="572"/>
      <c r="E1147" s="572"/>
      <c r="F1147" s="572"/>
      <c r="G1147" s="572"/>
      <c r="H1147" s="572"/>
      <c r="I1147" s="572"/>
      <c r="J1147" s="572"/>
      <c r="K1147" s="572"/>
      <c r="L1147" s="572"/>
      <c r="M1147" s="572"/>
      <c r="N1147" s="572"/>
      <c r="O1147" s="572"/>
      <c r="P1147" s="587"/>
      <c r="GO1147" s="50"/>
      <c r="GP1147" s="50"/>
      <c r="GQ1147" s="50"/>
      <c r="GR1147" s="50"/>
      <c r="GS1147" s="50"/>
      <c r="GT1147" s="50"/>
      <c r="GU1147" s="50"/>
      <c r="GV1147" s="63" t="s">
        <v>63</v>
      </c>
      <c r="GW1147" s="8"/>
      <c r="GX1147" s="8"/>
      <c r="GY1147" s="8"/>
      <c r="GZ1147" s="50"/>
      <c r="HA1147" s="8"/>
      <c r="HB1147" s="8"/>
      <c r="HC1147" s="50"/>
      <c r="HE1147" s="181"/>
      <c r="HF1147" s="50"/>
      <c r="HH1147" s="50"/>
      <c r="HI1147" s="50"/>
    </row>
    <row r="1148" spans="1:217" s="1" customFormat="1" ht="22.5">
      <c r="A1148" s="64"/>
      <c r="B1148" s="65" t="s">
        <v>208</v>
      </c>
      <c r="C1148" s="572" t="s">
        <v>225</v>
      </c>
      <c r="D1148" s="572"/>
      <c r="E1148" s="572"/>
      <c r="F1148" s="572"/>
      <c r="G1148" s="572"/>
      <c r="H1148" s="572"/>
      <c r="I1148" s="572"/>
      <c r="J1148" s="572"/>
      <c r="K1148" s="572"/>
      <c r="L1148" s="572"/>
      <c r="M1148" s="572"/>
      <c r="N1148" s="572"/>
      <c r="O1148" s="572"/>
      <c r="P1148" s="587"/>
      <c r="GO1148" s="50"/>
      <c r="GP1148" s="50"/>
      <c r="GQ1148" s="50"/>
      <c r="GR1148" s="50"/>
      <c r="GS1148" s="50"/>
      <c r="GT1148" s="50"/>
      <c r="GU1148" s="50"/>
      <c r="GV1148" s="63" t="s">
        <v>225</v>
      </c>
      <c r="GW1148" s="8"/>
      <c r="GX1148" s="8"/>
      <c r="GY1148" s="8"/>
      <c r="GZ1148" s="50"/>
      <c r="HA1148" s="8"/>
      <c r="HB1148" s="8"/>
      <c r="HC1148" s="50"/>
      <c r="HE1148" s="181"/>
      <c r="HF1148" s="50"/>
      <c r="HH1148" s="50"/>
      <c r="HI1148" s="50"/>
    </row>
    <row r="1149" spans="1:217" s="1" customFormat="1" ht="15">
      <c r="A1149" s="66"/>
      <c r="B1149" s="67" t="s">
        <v>58</v>
      </c>
      <c r="C1149" s="581" t="s">
        <v>66</v>
      </c>
      <c r="D1149" s="581"/>
      <c r="E1149" s="581"/>
      <c r="F1149" s="581"/>
      <c r="G1149" s="581"/>
      <c r="H1149" s="68" t="s">
        <v>67</v>
      </c>
      <c r="I1149" s="69"/>
      <c r="J1149" s="69"/>
      <c r="K1149" s="128">
        <v>3.4775999999999998</v>
      </c>
      <c r="L1149" s="70"/>
      <c r="M1149" s="69"/>
      <c r="N1149" s="70"/>
      <c r="O1149" s="69"/>
      <c r="P1149" s="71">
        <v>2897.36</v>
      </c>
      <c r="GO1149" s="50"/>
      <c r="GP1149" s="50"/>
      <c r="GQ1149" s="50"/>
      <c r="GR1149" s="50"/>
      <c r="GS1149" s="50"/>
      <c r="GT1149" s="50"/>
      <c r="GU1149" s="50"/>
      <c r="GW1149" s="8" t="s">
        <v>66</v>
      </c>
      <c r="GX1149" s="8"/>
      <c r="GY1149" s="8"/>
      <c r="GZ1149" s="50"/>
      <c r="HA1149" s="8"/>
      <c r="HB1149" s="8"/>
      <c r="HC1149" s="50"/>
      <c r="HE1149" s="181"/>
      <c r="HF1149" s="50"/>
      <c r="HH1149" s="50"/>
      <c r="HI1149" s="50"/>
    </row>
    <row r="1150" spans="1:217" s="1" customFormat="1" ht="15">
      <c r="A1150" s="73"/>
      <c r="B1150" s="67" t="s">
        <v>248</v>
      </c>
      <c r="C1150" s="581" t="s">
        <v>249</v>
      </c>
      <c r="D1150" s="581"/>
      <c r="E1150" s="581"/>
      <c r="F1150" s="581"/>
      <c r="G1150" s="581"/>
      <c r="H1150" s="68" t="s">
        <v>67</v>
      </c>
      <c r="I1150" s="74">
        <v>41.4</v>
      </c>
      <c r="J1150" s="96">
        <v>0.84</v>
      </c>
      <c r="K1150" s="128">
        <v>3.4775999999999998</v>
      </c>
      <c r="L1150" s="129"/>
      <c r="M1150" s="130"/>
      <c r="N1150" s="77">
        <v>833.15</v>
      </c>
      <c r="O1150" s="69"/>
      <c r="P1150" s="71">
        <v>2897.36</v>
      </c>
      <c r="GO1150" s="50"/>
      <c r="GP1150" s="50"/>
      <c r="GQ1150" s="50"/>
      <c r="GR1150" s="50"/>
      <c r="GS1150" s="50"/>
      <c r="GT1150" s="50"/>
      <c r="GU1150" s="50"/>
      <c r="GW1150" s="8"/>
      <c r="GX1150" s="8" t="s">
        <v>249</v>
      </c>
      <c r="GY1150" s="8"/>
      <c r="GZ1150" s="50"/>
      <c r="HA1150" s="8"/>
      <c r="HB1150" s="8"/>
      <c r="HC1150" s="50"/>
      <c r="HE1150" s="181"/>
      <c r="HF1150" s="50"/>
      <c r="HH1150" s="50"/>
      <c r="HI1150" s="50"/>
    </row>
    <row r="1151" spans="1:217" s="1" customFormat="1" ht="15">
      <c r="A1151" s="66"/>
      <c r="B1151" s="67" t="s">
        <v>70</v>
      </c>
      <c r="C1151" s="581" t="s">
        <v>71</v>
      </c>
      <c r="D1151" s="581"/>
      <c r="E1151" s="581"/>
      <c r="F1151" s="581"/>
      <c r="G1151" s="581"/>
      <c r="H1151" s="68"/>
      <c r="I1151" s="69"/>
      <c r="J1151" s="69"/>
      <c r="K1151" s="69"/>
      <c r="L1151" s="70"/>
      <c r="M1151" s="69"/>
      <c r="N1151" s="70"/>
      <c r="O1151" s="69"/>
      <c r="P1151" s="71">
        <v>2676.78</v>
      </c>
      <c r="GO1151" s="50"/>
      <c r="GP1151" s="50"/>
      <c r="GQ1151" s="50"/>
      <c r="GR1151" s="50"/>
      <c r="GS1151" s="50"/>
      <c r="GT1151" s="50"/>
      <c r="GU1151" s="50"/>
      <c r="GW1151" s="8" t="s">
        <v>71</v>
      </c>
      <c r="GX1151" s="8"/>
      <c r="GY1151" s="8"/>
      <c r="GZ1151" s="50"/>
      <c r="HA1151" s="8"/>
      <c r="HB1151" s="8"/>
      <c r="HC1151" s="50"/>
      <c r="HE1151" s="181"/>
      <c r="HF1151" s="50"/>
      <c r="HH1151" s="50"/>
      <c r="HI1151" s="50"/>
    </row>
    <row r="1152" spans="1:217" s="1" customFormat="1" ht="15">
      <c r="A1152" s="66"/>
      <c r="B1152" s="67"/>
      <c r="C1152" s="581" t="s">
        <v>72</v>
      </c>
      <c r="D1152" s="581"/>
      <c r="E1152" s="581"/>
      <c r="F1152" s="581"/>
      <c r="G1152" s="581"/>
      <c r="H1152" s="68" t="s">
        <v>67</v>
      </c>
      <c r="I1152" s="69"/>
      <c r="J1152" s="69"/>
      <c r="K1152" s="172">
        <v>0.74507999999999996</v>
      </c>
      <c r="L1152" s="70"/>
      <c r="M1152" s="69"/>
      <c r="N1152" s="70"/>
      <c r="O1152" s="69"/>
      <c r="P1152" s="83">
        <v>923.97</v>
      </c>
      <c r="GO1152" s="50"/>
      <c r="GP1152" s="50"/>
      <c r="GQ1152" s="50"/>
      <c r="GR1152" s="50"/>
      <c r="GS1152" s="50"/>
      <c r="GT1152" s="50"/>
      <c r="GU1152" s="50"/>
      <c r="GW1152" s="8" t="s">
        <v>72</v>
      </c>
      <c r="GX1152" s="8"/>
      <c r="GY1152" s="8"/>
      <c r="GZ1152" s="50"/>
      <c r="HA1152" s="8"/>
      <c r="HB1152" s="8"/>
      <c r="HC1152" s="50"/>
      <c r="HE1152" s="181"/>
      <c r="HF1152" s="50"/>
      <c r="HH1152" s="50"/>
      <c r="HI1152" s="50"/>
    </row>
    <row r="1153" spans="1:217" s="1" customFormat="1" ht="15">
      <c r="A1153" s="73"/>
      <c r="B1153" s="67" t="s">
        <v>353</v>
      </c>
      <c r="C1153" s="581" t="s">
        <v>354</v>
      </c>
      <c r="D1153" s="581"/>
      <c r="E1153" s="581"/>
      <c r="F1153" s="581"/>
      <c r="G1153" s="581"/>
      <c r="H1153" s="68" t="s">
        <v>75</v>
      </c>
      <c r="I1153" s="96">
        <v>0.42</v>
      </c>
      <c r="J1153" s="96">
        <v>0.84</v>
      </c>
      <c r="K1153" s="172">
        <v>3.5279999999999999E-2</v>
      </c>
      <c r="L1153" s="75">
        <v>1803.79</v>
      </c>
      <c r="M1153" s="76">
        <v>1.61</v>
      </c>
      <c r="N1153" s="77">
        <v>2904.1</v>
      </c>
      <c r="O1153" s="69"/>
      <c r="P1153" s="71">
        <v>102.46</v>
      </c>
      <c r="GO1153" s="50"/>
      <c r="GP1153" s="50"/>
      <c r="GQ1153" s="50"/>
      <c r="GR1153" s="50"/>
      <c r="GS1153" s="50"/>
      <c r="GT1153" s="50"/>
      <c r="GU1153" s="50"/>
      <c r="GW1153" s="8"/>
      <c r="GX1153" s="8" t="s">
        <v>354</v>
      </c>
      <c r="GY1153" s="8"/>
      <c r="GZ1153" s="50"/>
      <c r="HA1153" s="8"/>
      <c r="HB1153" s="8"/>
      <c r="HC1153" s="50"/>
      <c r="HE1153" s="181"/>
      <c r="HF1153" s="50"/>
      <c r="HH1153" s="50"/>
      <c r="HI1153" s="50"/>
    </row>
    <row r="1154" spans="1:217" s="1" customFormat="1" ht="15">
      <c r="A1154" s="78"/>
      <c r="B1154" s="67" t="s">
        <v>76</v>
      </c>
      <c r="C1154" s="581" t="s">
        <v>77</v>
      </c>
      <c r="D1154" s="581"/>
      <c r="E1154" s="581"/>
      <c r="F1154" s="581"/>
      <c r="G1154" s="581"/>
      <c r="H1154" s="68" t="s">
        <v>67</v>
      </c>
      <c r="I1154" s="96">
        <v>0.42</v>
      </c>
      <c r="J1154" s="96">
        <v>0.84</v>
      </c>
      <c r="K1154" s="172">
        <v>3.5279999999999999E-2</v>
      </c>
      <c r="L1154" s="70"/>
      <c r="M1154" s="69"/>
      <c r="N1154" s="77">
        <v>1071.2</v>
      </c>
      <c r="O1154" s="69"/>
      <c r="P1154" s="83">
        <v>37.79</v>
      </c>
      <c r="GO1154" s="50"/>
      <c r="GP1154" s="50"/>
      <c r="GQ1154" s="50"/>
      <c r="GR1154" s="50"/>
      <c r="GS1154" s="50"/>
      <c r="GT1154" s="50"/>
      <c r="GU1154" s="50"/>
      <c r="GW1154" s="8"/>
      <c r="GX1154" s="8"/>
      <c r="GY1154" s="8" t="s">
        <v>77</v>
      </c>
      <c r="GZ1154" s="50"/>
      <c r="HA1154" s="8"/>
      <c r="HB1154" s="8"/>
      <c r="HC1154" s="50"/>
      <c r="HE1154" s="181"/>
      <c r="HF1154" s="50"/>
      <c r="HH1154" s="50"/>
      <c r="HI1154" s="50"/>
    </row>
    <row r="1155" spans="1:217" s="1" customFormat="1" ht="15">
      <c r="A1155" s="73"/>
      <c r="B1155" s="67" t="s">
        <v>73</v>
      </c>
      <c r="C1155" s="581" t="s">
        <v>74</v>
      </c>
      <c r="D1155" s="581"/>
      <c r="E1155" s="581"/>
      <c r="F1155" s="581"/>
      <c r="G1155" s="581"/>
      <c r="H1155" s="68" t="s">
        <v>75</v>
      </c>
      <c r="I1155" s="96">
        <v>0.12</v>
      </c>
      <c r="J1155" s="96">
        <v>0.84</v>
      </c>
      <c r="K1155" s="172">
        <v>1.008E-2</v>
      </c>
      <c r="L1155" s="129"/>
      <c r="M1155" s="130"/>
      <c r="N1155" s="77">
        <v>2027.59</v>
      </c>
      <c r="O1155" s="69"/>
      <c r="P1155" s="71">
        <v>20.440000000000001</v>
      </c>
      <c r="GO1155" s="50"/>
      <c r="GP1155" s="50"/>
      <c r="GQ1155" s="50"/>
      <c r="GR1155" s="50"/>
      <c r="GS1155" s="50"/>
      <c r="GT1155" s="50"/>
      <c r="GU1155" s="50"/>
      <c r="GW1155" s="8"/>
      <c r="GX1155" s="8" t="s">
        <v>74</v>
      </c>
      <c r="GY1155" s="8"/>
      <c r="GZ1155" s="50"/>
      <c r="HA1155" s="8"/>
      <c r="HB1155" s="8"/>
      <c r="HC1155" s="50"/>
      <c r="HE1155" s="181"/>
      <c r="HF1155" s="50"/>
      <c r="HH1155" s="50"/>
      <c r="HI1155" s="50"/>
    </row>
    <row r="1156" spans="1:217" s="1" customFormat="1" ht="15">
      <c r="A1156" s="78"/>
      <c r="B1156" s="67" t="s">
        <v>76</v>
      </c>
      <c r="C1156" s="581" t="s">
        <v>77</v>
      </c>
      <c r="D1156" s="581"/>
      <c r="E1156" s="581"/>
      <c r="F1156" s="581"/>
      <c r="G1156" s="581"/>
      <c r="H1156" s="68" t="s">
        <v>67</v>
      </c>
      <c r="I1156" s="96">
        <v>0.12</v>
      </c>
      <c r="J1156" s="96">
        <v>0.84</v>
      </c>
      <c r="K1156" s="172">
        <v>1.008E-2</v>
      </c>
      <c r="L1156" s="70"/>
      <c r="M1156" s="69"/>
      <c r="N1156" s="77">
        <v>1071.2</v>
      </c>
      <c r="O1156" s="69"/>
      <c r="P1156" s="83">
        <v>10.8</v>
      </c>
      <c r="GO1156" s="50"/>
      <c r="GP1156" s="50"/>
      <c r="GQ1156" s="50"/>
      <c r="GR1156" s="50"/>
      <c r="GS1156" s="50"/>
      <c r="GT1156" s="50"/>
      <c r="GU1156" s="50"/>
      <c r="GW1156" s="8"/>
      <c r="GX1156" s="8"/>
      <c r="GY1156" s="8" t="s">
        <v>77</v>
      </c>
      <c r="GZ1156" s="50"/>
      <c r="HA1156" s="8"/>
      <c r="HB1156" s="8"/>
      <c r="HC1156" s="50"/>
      <c r="HE1156" s="181"/>
      <c r="HF1156" s="50"/>
      <c r="HH1156" s="50"/>
      <c r="HI1156" s="50"/>
    </row>
    <row r="1157" spans="1:217" s="1" customFormat="1" ht="15">
      <c r="A1157" s="73"/>
      <c r="B1157" s="67" t="s">
        <v>355</v>
      </c>
      <c r="C1157" s="581" t="s">
        <v>356</v>
      </c>
      <c r="D1157" s="581"/>
      <c r="E1157" s="581"/>
      <c r="F1157" s="581"/>
      <c r="G1157" s="581"/>
      <c r="H1157" s="68" t="s">
        <v>75</v>
      </c>
      <c r="I1157" s="96">
        <v>4.07</v>
      </c>
      <c r="J1157" s="96">
        <v>0.84</v>
      </c>
      <c r="K1157" s="172">
        <v>0.34188000000000002</v>
      </c>
      <c r="L1157" s="75">
        <v>4722</v>
      </c>
      <c r="M1157" s="76">
        <v>1.54</v>
      </c>
      <c r="N1157" s="77">
        <v>7271.88</v>
      </c>
      <c r="O1157" s="69"/>
      <c r="P1157" s="71">
        <v>2486.11</v>
      </c>
      <c r="GO1157" s="50"/>
      <c r="GP1157" s="50"/>
      <c r="GQ1157" s="50"/>
      <c r="GR1157" s="50"/>
      <c r="GS1157" s="50"/>
      <c r="GT1157" s="50"/>
      <c r="GU1157" s="50"/>
      <c r="GW1157" s="8"/>
      <c r="GX1157" s="8" t="s">
        <v>356</v>
      </c>
      <c r="GY1157" s="8"/>
      <c r="GZ1157" s="50"/>
      <c r="HA1157" s="8"/>
      <c r="HB1157" s="8"/>
      <c r="HC1157" s="50"/>
      <c r="HE1157" s="181"/>
      <c r="HF1157" s="50"/>
      <c r="HH1157" s="50"/>
      <c r="HI1157" s="50"/>
    </row>
    <row r="1158" spans="1:217" s="1" customFormat="1" ht="15">
      <c r="A1158" s="78"/>
      <c r="B1158" s="67" t="s">
        <v>357</v>
      </c>
      <c r="C1158" s="581" t="s">
        <v>358</v>
      </c>
      <c r="D1158" s="581"/>
      <c r="E1158" s="581"/>
      <c r="F1158" s="581"/>
      <c r="G1158" s="581"/>
      <c r="H1158" s="68" t="s">
        <v>67</v>
      </c>
      <c r="I1158" s="96">
        <v>8.14</v>
      </c>
      <c r="J1158" s="96">
        <v>0.84</v>
      </c>
      <c r="K1158" s="172">
        <v>0.68376000000000003</v>
      </c>
      <c r="L1158" s="70"/>
      <c r="M1158" s="69"/>
      <c r="N1158" s="77">
        <v>1261.6300000000001</v>
      </c>
      <c r="O1158" s="69"/>
      <c r="P1158" s="83">
        <v>862.65</v>
      </c>
      <c r="GO1158" s="50"/>
      <c r="GP1158" s="50"/>
      <c r="GQ1158" s="50"/>
      <c r="GR1158" s="50"/>
      <c r="GS1158" s="50"/>
      <c r="GT1158" s="50"/>
      <c r="GU1158" s="50"/>
      <c r="GW1158" s="8"/>
      <c r="GX1158" s="8"/>
      <c r="GY1158" s="8" t="s">
        <v>358</v>
      </c>
      <c r="GZ1158" s="50"/>
      <c r="HA1158" s="8"/>
      <c r="HB1158" s="8"/>
      <c r="HC1158" s="50"/>
      <c r="HE1158" s="181"/>
      <c r="HF1158" s="50"/>
      <c r="HH1158" s="50"/>
      <c r="HI1158" s="50"/>
    </row>
    <row r="1159" spans="1:217" s="1" customFormat="1" ht="15">
      <c r="A1159" s="73"/>
      <c r="B1159" s="67" t="s">
        <v>150</v>
      </c>
      <c r="C1159" s="581" t="s">
        <v>151</v>
      </c>
      <c r="D1159" s="581"/>
      <c r="E1159" s="581"/>
      <c r="F1159" s="581"/>
      <c r="G1159" s="581"/>
      <c r="H1159" s="68" t="s">
        <v>75</v>
      </c>
      <c r="I1159" s="96">
        <v>0.09</v>
      </c>
      <c r="J1159" s="96">
        <v>0.84</v>
      </c>
      <c r="K1159" s="172">
        <v>7.5599999999999999E-3</v>
      </c>
      <c r="L1159" s="95">
        <v>1.75</v>
      </c>
      <c r="M1159" s="76">
        <v>1.84</v>
      </c>
      <c r="N1159" s="77">
        <v>3.22</v>
      </c>
      <c r="O1159" s="69"/>
      <c r="P1159" s="71">
        <v>0.02</v>
      </c>
      <c r="GO1159" s="50"/>
      <c r="GP1159" s="50"/>
      <c r="GQ1159" s="50"/>
      <c r="GR1159" s="50"/>
      <c r="GS1159" s="50"/>
      <c r="GT1159" s="50"/>
      <c r="GU1159" s="50"/>
      <c r="GW1159" s="8"/>
      <c r="GX1159" s="8" t="s">
        <v>151</v>
      </c>
      <c r="GY1159" s="8"/>
      <c r="GZ1159" s="50"/>
      <c r="HA1159" s="8"/>
      <c r="HB1159" s="8"/>
      <c r="HC1159" s="50"/>
      <c r="HE1159" s="181"/>
      <c r="HF1159" s="50"/>
      <c r="HH1159" s="50"/>
      <c r="HI1159" s="50"/>
    </row>
    <row r="1160" spans="1:217" s="1" customFormat="1" ht="15">
      <c r="A1160" s="73"/>
      <c r="B1160" s="67" t="s">
        <v>190</v>
      </c>
      <c r="C1160" s="581" t="s">
        <v>191</v>
      </c>
      <c r="D1160" s="581"/>
      <c r="E1160" s="581"/>
      <c r="F1160" s="581"/>
      <c r="G1160" s="581"/>
      <c r="H1160" s="68" t="s">
        <v>75</v>
      </c>
      <c r="I1160" s="74">
        <v>0.3</v>
      </c>
      <c r="J1160" s="96">
        <v>0.84</v>
      </c>
      <c r="K1160" s="128">
        <v>2.52E-2</v>
      </c>
      <c r="L1160" s="95">
        <v>6.62</v>
      </c>
      <c r="M1160" s="76">
        <v>1.57</v>
      </c>
      <c r="N1160" s="77">
        <v>10.39</v>
      </c>
      <c r="O1160" s="69"/>
      <c r="P1160" s="71">
        <v>0.26</v>
      </c>
      <c r="GO1160" s="50"/>
      <c r="GP1160" s="50"/>
      <c r="GQ1160" s="50"/>
      <c r="GR1160" s="50"/>
      <c r="GS1160" s="50"/>
      <c r="GT1160" s="50"/>
      <c r="GU1160" s="50"/>
      <c r="GW1160" s="8"/>
      <c r="GX1160" s="8" t="s">
        <v>191</v>
      </c>
      <c r="GY1160" s="8"/>
      <c r="GZ1160" s="50"/>
      <c r="HA1160" s="8"/>
      <c r="HB1160" s="8"/>
      <c r="HC1160" s="50"/>
      <c r="HE1160" s="181"/>
      <c r="HF1160" s="50"/>
      <c r="HH1160" s="50"/>
      <c r="HI1160" s="50"/>
    </row>
    <row r="1161" spans="1:217" s="1" customFormat="1" ht="15">
      <c r="A1161" s="73"/>
      <c r="B1161" s="67" t="s">
        <v>359</v>
      </c>
      <c r="C1161" s="581" t="s">
        <v>360</v>
      </c>
      <c r="D1161" s="581"/>
      <c r="E1161" s="581"/>
      <c r="F1161" s="581"/>
      <c r="G1161" s="581"/>
      <c r="H1161" s="68" t="s">
        <v>75</v>
      </c>
      <c r="I1161" s="96">
        <v>0.08</v>
      </c>
      <c r="J1161" s="96">
        <v>0.84</v>
      </c>
      <c r="K1161" s="172">
        <v>6.7200000000000003E-3</v>
      </c>
      <c r="L1161" s="95">
        <v>13.44</v>
      </c>
      <c r="M1161" s="76">
        <v>1.57</v>
      </c>
      <c r="N1161" s="77">
        <v>21.1</v>
      </c>
      <c r="O1161" s="69"/>
      <c r="P1161" s="71">
        <v>0.14000000000000001</v>
      </c>
      <c r="GO1161" s="50"/>
      <c r="GP1161" s="50"/>
      <c r="GQ1161" s="50"/>
      <c r="GR1161" s="50"/>
      <c r="GS1161" s="50"/>
      <c r="GT1161" s="50"/>
      <c r="GU1161" s="50"/>
      <c r="GW1161" s="8"/>
      <c r="GX1161" s="8" t="s">
        <v>360</v>
      </c>
      <c r="GY1161" s="8"/>
      <c r="GZ1161" s="50"/>
      <c r="HA1161" s="8"/>
      <c r="HB1161" s="8"/>
      <c r="HC1161" s="50"/>
      <c r="HE1161" s="181"/>
      <c r="HF1161" s="50"/>
      <c r="HH1161" s="50"/>
      <c r="HI1161" s="50"/>
    </row>
    <row r="1162" spans="1:217" s="1" customFormat="1" ht="15">
      <c r="A1162" s="73"/>
      <c r="B1162" s="67" t="s">
        <v>78</v>
      </c>
      <c r="C1162" s="581" t="s">
        <v>79</v>
      </c>
      <c r="D1162" s="581"/>
      <c r="E1162" s="581"/>
      <c r="F1162" s="581"/>
      <c r="G1162" s="581"/>
      <c r="H1162" s="68" t="s">
        <v>75</v>
      </c>
      <c r="I1162" s="96">
        <v>0.19</v>
      </c>
      <c r="J1162" s="96">
        <v>0.84</v>
      </c>
      <c r="K1162" s="172">
        <v>1.5959999999999998E-2</v>
      </c>
      <c r="L1162" s="95">
        <v>477.92</v>
      </c>
      <c r="M1162" s="76">
        <v>1.46</v>
      </c>
      <c r="N1162" s="77">
        <v>697.76</v>
      </c>
      <c r="O1162" s="69"/>
      <c r="P1162" s="71">
        <v>11.14</v>
      </c>
      <c r="GO1162" s="50"/>
      <c r="GP1162" s="50"/>
      <c r="GQ1162" s="50"/>
      <c r="GR1162" s="50"/>
      <c r="GS1162" s="50"/>
      <c r="GT1162" s="50"/>
      <c r="GU1162" s="50"/>
      <c r="GW1162" s="8"/>
      <c r="GX1162" s="8" t="s">
        <v>79</v>
      </c>
      <c r="GY1162" s="8"/>
      <c r="GZ1162" s="50"/>
      <c r="HA1162" s="8"/>
      <c r="HB1162" s="8"/>
      <c r="HC1162" s="50"/>
      <c r="HE1162" s="181"/>
      <c r="HF1162" s="50"/>
      <c r="HH1162" s="50"/>
      <c r="HI1162" s="50"/>
    </row>
    <row r="1163" spans="1:217" s="1" customFormat="1" ht="15">
      <c r="A1163" s="78"/>
      <c r="B1163" s="67" t="s">
        <v>80</v>
      </c>
      <c r="C1163" s="581" t="s">
        <v>81</v>
      </c>
      <c r="D1163" s="581"/>
      <c r="E1163" s="581"/>
      <c r="F1163" s="581"/>
      <c r="G1163" s="581"/>
      <c r="H1163" s="68" t="s">
        <v>67</v>
      </c>
      <c r="I1163" s="96">
        <v>0.19</v>
      </c>
      <c r="J1163" s="96">
        <v>0.84</v>
      </c>
      <c r="K1163" s="172">
        <v>1.5959999999999998E-2</v>
      </c>
      <c r="L1163" s="70"/>
      <c r="M1163" s="69"/>
      <c r="N1163" s="173">
        <v>797.45</v>
      </c>
      <c r="O1163" s="69"/>
      <c r="P1163" s="83">
        <v>12.73</v>
      </c>
      <c r="GO1163" s="50"/>
      <c r="GP1163" s="50"/>
      <c r="GQ1163" s="50"/>
      <c r="GR1163" s="50"/>
      <c r="GS1163" s="50"/>
      <c r="GT1163" s="50"/>
      <c r="GU1163" s="50"/>
      <c r="GW1163" s="8"/>
      <c r="GX1163" s="8"/>
      <c r="GY1163" s="8" t="s">
        <v>81</v>
      </c>
      <c r="GZ1163" s="50"/>
      <c r="HA1163" s="8"/>
      <c r="HB1163" s="8"/>
      <c r="HC1163" s="50"/>
      <c r="HE1163" s="181"/>
      <c r="HF1163" s="50"/>
      <c r="HH1163" s="50"/>
      <c r="HI1163" s="50"/>
    </row>
    <row r="1164" spans="1:217" s="1" customFormat="1" ht="15">
      <c r="A1164" s="73"/>
      <c r="B1164" s="67" t="s">
        <v>276</v>
      </c>
      <c r="C1164" s="581" t="s">
        <v>277</v>
      </c>
      <c r="D1164" s="581"/>
      <c r="E1164" s="581"/>
      <c r="F1164" s="581"/>
      <c r="G1164" s="581"/>
      <c r="H1164" s="68" t="s">
        <v>75</v>
      </c>
      <c r="I1164" s="96">
        <v>2.2400000000000002</v>
      </c>
      <c r="J1164" s="96">
        <v>0.84</v>
      </c>
      <c r="K1164" s="172">
        <v>0.18815999999999999</v>
      </c>
      <c r="L1164" s="95">
        <v>4.3499999999999996</v>
      </c>
      <c r="M1164" s="76">
        <v>1.62</v>
      </c>
      <c r="N1164" s="77">
        <v>7.05</v>
      </c>
      <c r="O1164" s="69"/>
      <c r="P1164" s="71">
        <v>1.33</v>
      </c>
      <c r="GO1164" s="50"/>
      <c r="GP1164" s="50"/>
      <c r="GQ1164" s="50"/>
      <c r="GR1164" s="50"/>
      <c r="GS1164" s="50"/>
      <c r="GT1164" s="50"/>
      <c r="GU1164" s="50"/>
      <c r="GW1164" s="8"/>
      <c r="GX1164" s="8" t="s">
        <v>277</v>
      </c>
      <c r="GY1164" s="8"/>
      <c r="GZ1164" s="50"/>
      <c r="HA1164" s="8"/>
      <c r="HB1164" s="8"/>
      <c r="HC1164" s="50"/>
      <c r="HE1164" s="181"/>
      <c r="HF1164" s="50"/>
      <c r="HH1164" s="50"/>
      <c r="HI1164" s="50"/>
    </row>
    <row r="1165" spans="1:217" s="1" customFormat="1" ht="23.25">
      <c r="A1165" s="73"/>
      <c r="B1165" s="67" t="s">
        <v>361</v>
      </c>
      <c r="C1165" s="581" t="s">
        <v>362</v>
      </c>
      <c r="D1165" s="581"/>
      <c r="E1165" s="581"/>
      <c r="F1165" s="581"/>
      <c r="G1165" s="581"/>
      <c r="H1165" s="68" t="s">
        <v>75</v>
      </c>
      <c r="I1165" s="74">
        <v>13.4</v>
      </c>
      <c r="J1165" s="96">
        <v>0.84</v>
      </c>
      <c r="K1165" s="128">
        <v>1.1255999999999999</v>
      </c>
      <c r="L1165" s="129"/>
      <c r="M1165" s="130"/>
      <c r="N1165" s="77">
        <v>48.76</v>
      </c>
      <c r="O1165" s="69"/>
      <c r="P1165" s="71">
        <v>54.88</v>
      </c>
      <c r="GO1165" s="50"/>
      <c r="GP1165" s="50"/>
      <c r="GQ1165" s="50"/>
      <c r="GR1165" s="50"/>
      <c r="GS1165" s="50"/>
      <c r="GT1165" s="50"/>
      <c r="GU1165" s="50"/>
      <c r="GW1165" s="8"/>
      <c r="GX1165" s="8" t="s">
        <v>362</v>
      </c>
      <c r="GY1165" s="8"/>
      <c r="GZ1165" s="50"/>
      <c r="HA1165" s="8"/>
      <c r="HB1165" s="8"/>
      <c r="HC1165" s="50"/>
      <c r="HE1165" s="181"/>
      <c r="HF1165" s="50"/>
      <c r="HH1165" s="50"/>
      <c r="HI1165" s="50"/>
    </row>
    <row r="1166" spans="1:217" s="1" customFormat="1" ht="15">
      <c r="A1166" s="66"/>
      <c r="B1166" s="67" t="s">
        <v>84</v>
      </c>
      <c r="C1166" s="581" t="s">
        <v>85</v>
      </c>
      <c r="D1166" s="581"/>
      <c r="E1166" s="581"/>
      <c r="F1166" s="581"/>
      <c r="G1166" s="581"/>
      <c r="H1166" s="68"/>
      <c r="I1166" s="69"/>
      <c r="J1166" s="69"/>
      <c r="K1166" s="69"/>
      <c r="L1166" s="70"/>
      <c r="M1166" s="69"/>
      <c r="N1166" s="70"/>
      <c r="O1166" s="69"/>
      <c r="P1166" s="83">
        <v>0</v>
      </c>
      <c r="GO1166" s="50"/>
      <c r="GP1166" s="50"/>
      <c r="GQ1166" s="50"/>
      <c r="GR1166" s="50"/>
      <c r="GS1166" s="50"/>
      <c r="GT1166" s="50"/>
      <c r="GU1166" s="50"/>
      <c r="GW1166" s="8" t="s">
        <v>85</v>
      </c>
      <c r="GX1166" s="8"/>
      <c r="GY1166" s="8"/>
      <c r="GZ1166" s="50"/>
      <c r="HA1166" s="8"/>
      <c r="HB1166" s="8"/>
      <c r="HC1166" s="50"/>
      <c r="HE1166" s="181"/>
      <c r="HF1166" s="50"/>
      <c r="HH1166" s="50"/>
      <c r="HI1166" s="50"/>
    </row>
    <row r="1167" spans="1:217" s="1" customFormat="1" ht="15">
      <c r="A1167" s="73"/>
      <c r="B1167" s="67" t="s">
        <v>160</v>
      </c>
      <c r="C1167" s="581" t="s">
        <v>161</v>
      </c>
      <c r="D1167" s="581"/>
      <c r="E1167" s="581"/>
      <c r="F1167" s="581"/>
      <c r="G1167" s="581"/>
      <c r="H1167" s="68" t="s">
        <v>162</v>
      </c>
      <c r="I1167" s="96">
        <v>1.95</v>
      </c>
      <c r="J1167" s="82">
        <v>0</v>
      </c>
      <c r="K1167" s="82">
        <v>0</v>
      </c>
      <c r="L1167" s="95">
        <v>114.64</v>
      </c>
      <c r="M1167" s="186">
        <v>0.8</v>
      </c>
      <c r="N1167" s="77">
        <v>91.71</v>
      </c>
      <c r="O1167" s="69"/>
      <c r="P1167" s="71">
        <v>0</v>
      </c>
      <c r="GO1167" s="50"/>
      <c r="GP1167" s="50"/>
      <c r="GQ1167" s="50"/>
      <c r="GR1167" s="50"/>
      <c r="GS1167" s="50"/>
      <c r="GT1167" s="50"/>
      <c r="GU1167" s="50"/>
      <c r="GW1167" s="8"/>
      <c r="GX1167" s="8" t="s">
        <v>161</v>
      </c>
      <c r="GY1167" s="8"/>
      <c r="GZ1167" s="50"/>
      <c r="HA1167" s="8"/>
      <c r="HB1167" s="8"/>
      <c r="HC1167" s="50"/>
      <c r="HE1167" s="181"/>
      <c r="HF1167" s="50"/>
      <c r="HH1167" s="50"/>
      <c r="HI1167" s="50"/>
    </row>
    <row r="1168" spans="1:217" s="1" customFormat="1" ht="15">
      <c r="A1168" s="73"/>
      <c r="B1168" s="67" t="s">
        <v>163</v>
      </c>
      <c r="C1168" s="581" t="s">
        <v>164</v>
      </c>
      <c r="D1168" s="581"/>
      <c r="E1168" s="581"/>
      <c r="F1168" s="581"/>
      <c r="G1168" s="581"/>
      <c r="H1168" s="68" t="s">
        <v>91</v>
      </c>
      <c r="I1168" s="96">
        <v>0.59</v>
      </c>
      <c r="J1168" s="82">
        <v>0</v>
      </c>
      <c r="K1168" s="82">
        <v>0</v>
      </c>
      <c r="L1168" s="95">
        <v>41.38</v>
      </c>
      <c r="M1168" s="76">
        <v>1.66</v>
      </c>
      <c r="N1168" s="77">
        <v>68.69</v>
      </c>
      <c r="O1168" s="69"/>
      <c r="P1168" s="71">
        <v>0</v>
      </c>
      <c r="GO1168" s="50"/>
      <c r="GP1168" s="50"/>
      <c r="GQ1168" s="50"/>
      <c r="GR1168" s="50"/>
      <c r="GS1168" s="50"/>
      <c r="GT1168" s="50"/>
      <c r="GU1168" s="50"/>
      <c r="GW1168" s="8"/>
      <c r="GX1168" s="8" t="s">
        <v>164</v>
      </c>
      <c r="GY1168" s="8"/>
      <c r="GZ1168" s="50"/>
      <c r="HA1168" s="8"/>
      <c r="HB1168" s="8"/>
      <c r="HC1168" s="50"/>
      <c r="HE1168" s="181"/>
      <c r="HF1168" s="50"/>
      <c r="HH1168" s="50"/>
      <c r="HI1168" s="50"/>
    </row>
    <row r="1169" spans="1:217" s="1" customFormat="1" ht="15">
      <c r="A1169" s="73"/>
      <c r="B1169" s="67" t="s">
        <v>363</v>
      </c>
      <c r="C1169" s="581" t="s">
        <v>364</v>
      </c>
      <c r="D1169" s="581"/>
      <c r="E1169" s="581"/>
      <c r="F1169" s="581"/>
      <c r="G1169" s="581"/>
      <c r="H1169" s="68" t="s">
        <v>365</v>
      </c>
      <c r="I1169" s="96">
        <v>17.73</v>
      </c>
      <c r="J1169" s="82">
        <v>0</v>
      </c>
      <c r="K1169" s="82">
        <v>0</v>
      </c>
      <c r="L1169" s="129"/>
      <c r="M1169" s="130"/>
      <c r="N1169" s="77">
        <v>3.93</v>
      </c>
      <c r="O1169" s="69"/>
      <c r="P1169" s="71">
        <v>0</v>
      </c>
      <c r="GO1169" s="50"/>
      <c r="GP1169" s="50"/>
      <c r="GQ1169" s="50"/>
      <c r="GR1169" s="50"/>
      <c r="GS1169" s="50"/>
      <c r="GT1169" s="50"/>
      <c r="GU1169" s="50"/>
      <c r="GW1169" s="8"/>
      <c r="GX1169" s="8" t="s">
        <v>364</v>
      </c>
      <c r="GY1169" s="8"/>
      <c r="GZ1169" s="50"/>
      <c r="HA1169" s="8"/>
      <c r="HB1169" s="8"/>
      <c r="HC1169" s="50"/>
      <c r="HE1169" s="181"/>
      <c r="HF1169" s="50"/>
      <c r="HH1169" s="50"/>
      <c r="HI1169" s="50"/>
    </row>
    <row r="1170" spans="1:217" s="1" customFormat="1" ht="23.25">
      <c r="A1170" s="73"/>
      <c r="B1170" s="67" t="s">
        <v>366</v>
      </c>
      <c r="C1170" s="581" t="s">
        <v>367</v>
      </c>
      <c r="D1170" s="581"/>
      <c r="E1170" s="581"/>
      <c r="F1170" s="581"/>
      <c r="G1170" s="581"/>
      <c r="H1170" s="68" t="s">
        <v>91</v>
      </c>
      <c r="I1170" s="82">
        <v>23</v>
      </c>
      <c r="J1170" s="82">
        <v>0</v>
      </c>
      <c r="K1170" s="82">
        <v>0</v>
      </c>
      <c r="L1170" s="95">
        <v>142.68</v>
      </c>
      <c r="M1170" s="76">
        <v>1.19</v>
      </c>
      <c r="N1170" s="77">
        <v>169.79</v>
      </c>
      <c r="O1170" s="69"/>
      <c r="P1170" s="71">
        <v>0</v>
      </c>
      <c r="GO1170" s="50"/>
      <c r="GP1170" s="50"/>
      <c r="GQ1170" s="50"/>
      <c r="GR1170" s="50"/>
      <c r="GS1170" s="50"/>
      <c r="GT1170" s="50"/>
      <c r="GU1170" s="50"/>
      <c r="GW1170" s="8"/>
      <c r="GX1170" s="8" t="s">
        <v>367</v>
      </c>
      <c r="GY1170" s="8"/>
      <c r="GZ1170" s="50"/>
      <c r="HA1170" s="8"/>
      <c r="HB1170" s="8"/>
      <c r="HC1170" s="50"/>
      <c r="HE1170" s="181"/>
      <c r="HF1170" s="50"/>
      <c r="HH1170" s="50"/>
      <c r="HI1170" s="50"/>
    </row>
    <row r="1171" spans="1:217" s="1" customFormat="1" ht="15">
      <c r="A1171" s="73"/>
      <c r="B1171" s="67" t="s">
        <v>368</v>
      </c>
      <c r="C1171" s="581" t="s">
        <v>369</v>
      </c>
      <c r="D1171" s="581"/>
      <c r="E1171" s="581"/>
      <c r="F1171" s="581"/>
      <c r="G1171" s="581"/>
      <c r="H1171" s="68" t="s">
        <v>88</v>
      </c>
      <c r="I1171" s="172">
        <v>1.0000000000000001E-5</v>
      </c>
      <c r="J1171" s="82">
        <v>0</v>
      </c>
      <c r="K1171" s="82">
        <v>0</v>
      </c>
      <c r="L1171" s="75">
        <v>70296.2</v>
      </c>
      <c r="M1171" s="186">
        <v>1.3</v>
      </c>
      <c r="N1171" s="77">
        <v>91385.06</v>
      </c>
      <c r="O1171" s="69"/>
      <c r="P1171" s="71">
        <v>0</v>
      </c>
      <c r="GO1171" s="50"/>
      <c r="GP1171" s="50"/>
      <c r="GQ1171" s="50"/>
      <c r="GR1171" s="50"/>
      <c r="GS1171" s="50"/>
      <c r="GT1171" s="50"/>
      <c r="GU1171" s="50"/>
      <c r="GW1171" s="8"/>
      <c r="GX1171" s="8" t="s">
        <v>369</v>
      </c>
      <c r="GY1171" s="8"/>
      <c r="GZ1171" s="50"/>
      <c r="HA1171" s="8"/>
      <c r="HB1171" s="8"/>
      <c r="HC1171" s="50"/>
      <c r="HE1171" s="181"/>
      <c r="HF1171" s="50"/>
      <c r="HH1171" s="50"/>
      <c r="HI1171" s="50"/>
    </row>
    <row r="1172" spans="1:217" s="1" customFormat="1" ht="23.25">
      <c r="A1172" s="73"/>
      <c r="B1172" s="67" t="s">
        <v>370</v>
      </c>
      <c r="C1172" s="581" t="s">
        <v>371</v>
      </c>
      <c r="D1172" s="581"/>
      <c r="E1172" s="581"/>
      <c r="F1172" s="581"/>
      <c r="G1172" s="581"/>
      <c r="H1172" s="68" t="s">
        <v>88</v>
      </c>
      <c r="I1172" s="128">
        <v>1E-4</v>
      </c>
      <c r="J1172" s="82">
        <v>0</v>
      </c>
      <c r="K1172" s="82">
        <v>0</v>
      </c>
      <c r="L1172" s="75">
        <v>231787.35</v>
      </c>
      <c r="M1172" s="76">
        <v>2.21</v>
      </c>
      <c r="N1172" s="77">
        <v>512250.04</v>
      </c>
      <c r="O1172" s="69"/>
      <c r="P1172" s="71">
        <v>0</v>
      </c>
      <c r="GO1172" s="50"/>
      <c r="GP1172" s="50"/>
      <c r="GQ1172" s="50"/>
      <c r="GR1172" s="50"/>
      <c r="GS1172" s="50"/>
      <c r="GT1172" s="50"/>
      <c r="GU1172" s="50"/>
      <c r="GW1172" s="8"/>
      <c r="GX1172" s="8" t="s">
        <v>371</v>
      </c>
      <c r="GY1172" s="8"/>
      <c r="GZ1172" s="50"/>
      <c r="HA1172" s="8"/>
      <c r="HB1172" s="8"/>
      <c r="HC1172" s="50"/>
      <c r="HE1172" s="181"/>
      <c r="HF1172" s="50"/>
      <c r="HH1172" s="50"/>
      <c r="HI1172" s="50"/>
    </row>
    <row r="1173" spans="1:217" s="1" customFormat="1" ht="23.25">
      <c r="A1173" s="73"/>
      <c r="B1173" s="67" t="s">
        <v>372</v>
      </c>
      <c r="C1173" s="581" t="s">
        <v>373</v>
      </c>
      <c r="D1173" s="581"/>
      <c r="E1173" s="581"/>
      <c r="F1173" s="581"/>
      <c r="G1173" s="581"/>
      <c r="H1173" s="68" t="s">
        <v>88</v>
      </c>
      <c r="I1173" s="127">
        <v>2.5999999999999999E-2</v>
      </c>
      <c r="J1173" s="82">
        <v>0</v>
      </c>
      <c r="K1173" s="82">
        <v>0</v>
      </c>
      <c r="L1173" s="75">
        <v>105278.81</v>
      </c>
      <c r="M1173" s="76">
        <v>1.33</v>
      </c>
      <c r="N1173" s="77">
        <v>140020.82</v>
      </c>
      <c r="O1173" s="69"/>
      <c r="P1173" s="71">
        <v>0</v>
      </c>
      <c r="GO1173" s="50"/>
      <c r="GP1173" s="50"/>
      <c r="GQ1173" s="50"/>
      <c r="GR1173" s="50"/>
      <c r="GS1173" s="50"/>
      <c r="GT1173" s="50"/>
      <c r="GU1173" s="50"/>
      <c r="GW1173" s="8"/>
      <c r="GX1173" s="8" t="s">
        <v>373</v>
      </c>
      <c r="GY1173" s="8"/>
      <c r="GZ1173" s="50"/>
      <c r="HA1173" s="8"/>
      <c r="HB1173" s="8"/>
      <c r="HC1173" s="50"/>
      <c r="HE1173" s="181"/>
      <c r="HF1173" s="50"/>
      <c r="HH1173" s="50"/>
      <c r="HI1173" s="50"/>
    </row>
    <row r="1174" spans="1:217" s="1" customFormat="1" ht="34.5">
      <c r="A1174" s="73"/>
      <c r="B1174" s="67" t="s">
        <v>374</v>
      </c>
      <c r="C1174" s="581" t="s">
        <v>375</v>
      </c>
      <c r="D1174" s="581"/>
      <c r="E1174" s="581"/>
      <c r="F1174" s="581"/>
      <c r="G1174" s="581"/>
      <c r="H1174" s="68" t="s">
        <v>376</v>
      </c>
      <c r="I1174" s="128">
        <v>1.8700000000000001E-2</v>
      </c>
      <c r="J1174" s="82">
        <v>0</v>
      </c>
      <c r="K1174" s="82">
        <v>0</v>
      </c>
      <c r="L1174" s="95">
        <v>307.83999999999997</v>
      </c>
      <c r="M1174" s="76">
        <v>1.0900000000000001</v>
      </c>
      <c r="N1174" s="77">
        <v>335.55</v>
      </c>
      <c r="O1174" s="69"/>
      <c r="P1174" s="71">
        <v>0</v>
      </c>
      <c r="GO1174" s="50"/>
      <c r="GP1174" s="50"/>
      <c r="GQ1174" s="50"/>
      <c r="GR1174" s="50"/>
      <c r="GS1174" s="50"/>
      <c r="GT1174" s="50"/>
      <c r="GU1174" s="50"/>
      <c r="GW1174" s="8"/>
      <c r="GX1174" s="8" t="s">
        <v>375</v>
      </c>
      <c r="GY1174" s="8"/>
      <c r="GZ1174" s="50"/>
      <c r="HA1174" s="8"/>
      <c r="HB1174" s="8"/>
      <c r="HC1174" s="50"/>
      <c r="HE1174" s="181"/>
      <c r="HF1174" s="50"/>
      <c r="HH1174" s="50"/>
      <c r="HI1174" s="50"/>
    </row>
    <row r="1175" spans="1:217" s="1" customFormat="1" ht="15">
      <c r="A1175" s="73"/>
      <c r="B1175" s="67" t="s">
        <v>377</v>
      </c>
      <c r="C1175" s="581" t="s">
        <v>378</v>
      </c>
      <c r="D1175" s="581"/>
      <c r="E1175" s="581"/>
      <c r="F1175" s="581"/>
      <c r="G1175" s="581"/>
      <c r="H1175" s="68" t="s">
        <v>88</v>
      </c>
      <c r="I1175" s="172">
        <v>3.0000000000000001E-5</v>
      </c>
      <c r="J1175" s="82">
        <v>0</v>
      </c>
      <c r="K1175" s="82">
        <v>0</v>
      </c>
      <c r="L1175" s="75">
        <v>60258.2</v>
      </c>
      <c r="M1175" s="76">
        <v>1.24</v>
      </c>
      <c r="N1175" s="77">
        <v>74720.17</v>
      </c>
      <c r="O1175" s="69"/>
      <c r="P1175" s="71">
        <v>0</v>
      </c>
      <c r="GO1175" s="50"/>
      <c r="GP1175" s="50"/>
      <c r="GQ1175" s="50"/>
      <c r="GR1175" s="50"/>
      <c r="GS1175" s="50"/>
      <c r="GT1175" s="50"/>
      <c r="GU1175" s="50"/>
      <c r="GW1175" s="8"/>
      <c r="GX1175" s="8" t="s">
        <v>378</v>
      </c>
      <c r="GY1175" s="8"/>
      <c r="GZ1175" s="50"/>
      <c r="HA1175" s="8"/>
      <c r="HB1175" s="8"/>
      <c r="HC1175" s="50"/>
      <c r="HE1175" s="181"/>
      <c r="HF1175" s="50"/>
      <c r="HH1175" s="50"/>
      <c r="HI1175" s="50"/>
    </row>
    <row r="1176" spans="1:217" s="1" customFormat="1" ht="23.25">
      <c r="A1176" s="73"/>
      <c r="B1176" s="67" t="s">
        <v>379</v>
      </c>
      <c r="C1176" s="581" t="s">
        <v>380</v>
      </c>
      <c r="D1176" s="581"/>
      <c r="E1176" s="581"/>
      <c r="F1176" s="581"/>
      <c r="G1176" s="581"/>
      <c r="H1176" s="68" t="s">
        <v>88</v>
      </c>
      <c r="I1176" s="172">
        <v>1.9400000000000001E-3</v>
      </c>
      <c r="J1176" s="82">
        <v>0</v>
      </c>
      <c r="K1176" s="82">
        <v>0</v>
      </c>
      <c r="L1176" s="75">
        <v>136760</v>
      </c>
      <c r="M1176" s="76">
        <v>0.98</v>
      </c>
      <c r="N1176" s="77">
        <v>134024.79999999999</v>
      </c>
      <c r="O1176" s="69"/>
      <c r="P1176" s="71">
        <v>0</v>
      </c>
      <c r="GO1176" s="50"/>
      <c r="GP1176" s="50"/>
      <c r="GQ1176" s="50"/>
      <c r="GR1176" s="50"/>
      <c r="GS1176" s="50"/>
      <c r="GT1176" s="50"/>
      <c r="GU1176" s="50"/>
      <c r="GW1176" s="8"/>
      <c r="GX1176" s="8" t="s">
        <v>380</v>
      </c>
      <c r="GY1176" s="8"/>
      <c r="GZ1176" s="50"/>
      <c r="HA1176" s="8"/>
      <c r="HB1176" s="8"/>
      <c r="HC1176" s="50"/>
      <c r="HE1176" s="181"/>
      <c r="HF1176" s="50"/>
      <c r="HH1176" s="50"/>
      <c r="HI1176" s="50"/>
    </row>
    <row r="1177" spans="1:217" s="1" customFormat="1" ht="34.5">
      <c r="A1177" s="73"/>
      <c r="B1177" s="67" t="s">
        <v>381</v>
      </c>
      <c r="C1177" s="581" t="s">
        <v>382</v>
      </c>
      <c r="D1177" s="581"/>
      <c r="E1177" s="581"/>
      <c r="F1177" s="581"/>
      <c r="G1177" s="581"/>
      <c r="H1177" s="68" t="s">
        <v>162</v>
      </c>
      <c r="I1177" s="172">
        <v>1.0300000000000001E-3</v>
      </c>
      <c r="J1177" s="82">
        <v>0</v>
      </c>
      <c r="K1177" s="82">
        <v>0</v>
      </c>
      <c r="L1177" s="75">
        <v>16496.03</v>
      </c>
      <c r="M1177" s="187">
        <v>1</v>
      </c>
      <c r="N1177" s="77">
        <v>16496.03</v>
      </c>
      <c r="O1177" s="69"/>
      <c r="P1177" s="71">
        <v>0</v>
      </c>
      <c r="GO1177" s="50"/>
      <c r="GP1177" s="50"/>
      <c r="GQ1177" s="50"/>
      <c r="GR1177" s="50"/>
      <c r="GS1177" s="50"/>
      <c r="GT1177" s="50"/>
      <c r="GU1177" s="50"/>
      <c r="GW1177" s="8"/>
      <c r="GX1177" s="8" t="s">
        <v>382</v>
      </c>
      <c r="GY1177" s="8"/>
      <c r="GZ1177" s="50"/>
      <c r="HA1177" s="8"/>
      <c r="HB1177" s="8"/>
      <c r="HC1177" s="50"/>
      <c r="HE1177" s="181"/>
      <c r="HF1177" s="50"/>
      <c r="HH1177" s="50"/>
      <c r="HI1177" s="50"/>
    </row>
    <row r="1178" spans="1:217" s="1" customFormat="1" ht="15">
      <c r="A1178" s="73"/>
      <c r="B1178" s="67" t="s">
        <v>383</v>
      </c>
      <c r="C1178" s="581" t="s">
        <v>384</v>
      </c>
      <c r="D1178" s="581"/>
      <c r="E1178" s="581"/>
      <c r="F1178" s="581"/>
      <c r="G1178" s="581"/>
      <c r="H1178" s="68" t="s">
        <v>88</v>
      </c>
      <c r="I1178" s="172">
        <v>3.1E-4</v>
      </c>
      <c r="J1178" s="82">
        <v>0</v>
      </c>
      <c r="K1178" s="82">
        <v>0</v>
      </c>
      <c r="L1178" s="75">
        <v>51280.15</v>
      </c>
      <c r="M1178" s="76">
        <v>1.79</v>
      </c>
      <c r="N1178" s="77">
        <v>91791.47</v>
      </c>
      <c r="O1178" s="69"/>
      <c r="P1178" s="71">
        <v>0</v>
      </c>
      <c r="GO1178" s="50"/>
      <c r="GP1178" s="50"/>
      <c r="GQ1178" s="50"/>
      <c r="GR1178" s="50"/>
      <c r="GS1178" s="50"/>
      <c r="GT1178" s="50"/>
      <c r="GU1178" s="50"/>
      <c r="GW1178" s="8"/>
      <c r="GX1178" s="8" t="s">
        <v>384</v>
      </c>
      <c r="GY1178" s="8"/>
      <c r="GZ1178" s="50"/>
      <c r="HA1178" s="8"/>
      <c r="HB1178" s="8"/>
      <c r="HC1178" s="50"/>
      <c r="HE1178" s="181"/>
      <c r="HF1178" s="50"/>
      <c r="HH1178" s="50"/>
      <c r="HI1178" s="50"/>
    </row>
    <row r="1179" spans="1:217" s="1" customFormat="1" ht="15">
      <c r="A1179" s="73"/>
      <c r="B1179" s="67" t="s">
        <v>385</v>
      </c>
      <c r="C1179" s="581" t="s">
        <v>386</v>
      </c>
      <c r="D1179" s="581"/>
      <c r="E1179" s="581"/>
      <c r="F1179" s="581"/>
      <c r="G1179" s="581"/>
      <c r="H1179" s="68" t="s">
        <v>88</v>
      </c>
      <c r="I1179" s="128">
        <v>5.9999999999999995E-4</v>
      </c>
      <c r="J1179" s="82">
        <v>0</v>
      </c>
      <c r="K1179" s="82">
        <v>0</v>
      </c>
      <c r="L1179" s="75">
        <v>98526.45</v>
      </c>
      <c r="M1179" s="76">
        <v>1.29</v>
      </c>
      <c r="N1179" s="77">
        <v>127099.12</v>
      </c>
      <c r="O1179" s="69"/>
      <c r="P1179" s="71">
        <v>0</v>
      </c>
      <c r="GO1179" s="50"/>
      <c r="GP1179" s="50"/>
      <c r="GQ1179" s="50"/>
      <c r="GR1179" s="50"/>
      <c r="GS1179" s="50"/>
      <c r="GT1179" s="50"/>
      <c r="GU1179" s="50"/>
      <c r="GW1179" s="8"/>
      <c r="GX1179" s="8" t="s">
        <v>386</v>
      </c>
      <c r="GY1179" s="8"/>
      <c r="GZ1179" s="50"/>
      <c r="HA1179" s="8"/>
      <c r="HB1179" s="8"/>
      <c r="HC1179" s="50"/>
      <c r="HE1179" s="181"/>
      <c r="HF1179" s="50"/>
      <c r="HH1179" s="50"/>
      <c r="HI1179" s="50"/>
    </row>
    <row r="1180" spans="1:217" s="1" customFormat="1" ht="15">
      <c r="A1180" s="174" t="s">
        <v>252</v>
      </c>
      <c r="B1180" s="175" t="s">
        <v>114</v>
      </c>
      <c r="C1180" s="586" t="s">
        <v>115</v>
      </c>
      <c r="D1180" s="586"/>
      <c r="E1180" s="586"/>
      <c r="F1180" s="586"/>
      <c r="G1180" s="586"/>
      <c r="H1180" s="176" t="s">
        <v>91</v>
      </c>
      <c r="I1180" s="177">
        <v>0</v>
      </c>
      <c r="J1180" s="177">
        <v>0</v>
      </c>
      <c r="K1180" s="177">
        <v>0</v>
      </c>
      <c r="L1180" s="179"/>
      <c r="M1180" s="178"/>
      <c r="N1180" s="179"/>
      <c r="O1180" s="178"/>
      <c r="P1180" s="180"/>
      <c r="GO1180" s="50"/>
      <c r="GP1180" s="50"/>
      <c r="GQ1180" s="50"/>
      <c r="GR1180" s="50"/>
      <c r="GS1180" s="50"/>
      <c r="GT1180" s="50"/>
      <c r="GU1180" s="50"/>
      <c r="GW1180" s="8"/>
      <c r="GX1180" s="8"/>
      <c r="GY1180" s="8"/>
      <c r="GZ1180" s="50"/>
      <c r="HA1180" s="8"/>
      <c r="HB1180" s="8"/>
      <c r="HC1180" s="50"/>
      <c r="HE1180" s="181" t="s">
        <v>115</v>
      </c>
      <c r="HF1180" s="50"/>
      <c r="HH1180" s="50"/>
      <c r="HI1180" s="50"/>
    </row>
    <row r="1181" spans="1:217" s="1" customFormat="1" ht="15">
      <c r="A1181" s="174" t="s">
        <v>253</v>
      </c>
      <c r="B1181" s="175" t="s">
        <v>387</v>
      </c>
      <c r="C1181" s="586" t="s">
        <v>388</v>
      </c>
      <c r="D1181" s="586"/>
      <c r="E1181" s="586"/>
      <c r="F1181" s="586"/>
      <c r="G1181" s="586"/>
      <c r="H1181" s="176" t="s">
        <v>88</v>
      </c>
      <c r="I1181" s="177">
        <v>1</v>
      </c>
      <c r="J1181" s="177">
        <v>0</v>
      </c>
      <c r="K1181" s="177">
        <v>0</v>
      </c>
      <c r="L1181" s="179"/>
      <c r="M1181" s="178"/>
      <c r="N1181" s="179"/>
      <c r="O1181" s="178"/>
      <c r="P1181" s="180"/>
      <c r="GO1181" s="50"/>
      <c r="GP1181" s="50"/>
      <c r="GQ1181" s="50"/>
      <c r="GR1181" s="50"/>
      <c r="GS1181" s="50"/>
      <c r="GT1181" s="50"/>
      <c r="GU1181" s="50"/>
      <c r="GW1181" s="8"/>
      <c r="GX1181" s="8"/>
      <c r="GY1181" s="8"/>
      <c r="GZ1181" s="50"/>
      <c r="HA1181" s="8"/>
      <c r="HB1181" s="8"/>
      <c r="HC1181" s="50"/>
      <c r="HE1181" s="181" t="s">
        <v>388</v>
      </c>
      <c r="HF1181" s="50"/>
      <c r="HH1181" s="50"/>
      <c r="HI1181" s="50"/>
    </row>
    <row r="1182" spans="1:217" s="1" customFormat="1" ht="15">
      <c r="A1182" s="79"/>
      <c r="B1182" s="65"/>
      <c r="C1182" s="579" t="s">
        <v>99</v>
      </c>
      <c r="D1182" s="579"/>
      <c r="E1182" s="579"/>
      <c r="F1182" s="579"/>
      <c r="G1182" s="579"/>
      <c r="H1182" s="53"/>
      <c r="I1182" s="54"/>
      <c r="J1182" s="54"/>
      <c r="K1182" s="54"/>
      <c r="L1182" s="57"/>
      <c r="M1182" s="54"/>
      <c r="N1182" s="80"/>
      <c r="O1182" s="54"/>
      <c r="P1182" s="81">
        <v>6498.11</v>
      </c>
      <c r="GO1182" s="50"/>
      <c r="GP1182" s="50"/>
      <c r="GQ1182" s="50"/>
      <c r="GR1182" s="50"/>
      <c r="GS1182" s="50"/>
      <c r="GT1182" s="50"/>
      <c r="GU1182" s="50"/>
      <c r="GW1182" s="8"/>
      <c r="GX1182" s="8"/>
      <c r="GY1182" s="8"/>
      <c r="GZ1182" s="50" t="s">
        <v>99</v>
      </c>
      <c r="HA1182" s="8"/>
      <c r="HB1182" s="8"/>
      <c r="HC1182" s="50"/>
      <c r="HE1182" s="181"/>
      <c r="HF1182" s="50"/>
      <c r="HH1182" s="50"/>
      <c r="HI1182" s="50"/>
    </row>
    <row r="1183" spans="1:217" s="1" customFormat="1" ht="15">
      <c r="A1183" s="78"/>
      <c r="B1183" s="67"/>
      <c r="C1183" s="581" t="s">
        <v>104</v>
      </c>
      <c r="D1183" s="581"/>
      <c r="E1183" s="581"/>
      <c r="F1183" s="581"/>
      <c r="G1183" s="581"/>
      <c r="H1183" s="68"/>
      <c r="I1183" s="69"/>
      <c r="J1183" s="69"/>
      <c r="K1183" s="69"/>
      <c r="L1183" s="70"/>
      <c r="M1183" s="69"/>
      <c r="N1183" s="70"/>
      <c r="O1183" s="69"/>
      <c r="P1183" s="71">
        <v>3821.33</v>
      </c>
      <c r="GO1183" s="50"/>
      <c r="GP1183" s="50"/>
      <c r="GQ1183" s="50"/>
      <c r="GR1183" s="50"/>
      <c r="GS1183" s="50"/>
      <c r="GT1183" s="50"/>
      <c r="GU1183" s="50"/>
      <c r="GW1183" s="8"/>
      <c r="GX1183" s="8"/>
      <c r="GY1183" s="8"/>
      <c r="GZ1183" s="50"/>
      <c r="HA1183" s="8"/>
      <c r="HB1183" s="8" t="s">
        <v>104</v>
      </c>
      <c r="HC1183" s="50"/>
      <c r="HE1183" s="181"/>
      <c r="HF1183" s="50"/>
      <c r="HH1183" s="50"/>
      <c r="HI1183" s="50"/>
    </row>
    <row r="1184" spans="1:217" s="1" customFormat="1" ht="15">
      <c r="A1184" s="78"/>
      <c r="B1184" s="67" t="s">
        <v>345</v>
      </c>
      <c r="C1184" s="581" t="s">
        <v>346</v>
      </c>
      <c r="D1184" s="581"/>
      <c r="E1184" s="581"/>
      <c r="F1184" s="581"/>
      <c r="G1184" s="581"/>
      <c r="H1184" s="68" t="s">
        <v>103</v>
      </c>
      <c r="I1184" s="82">
        <v>94</v>
      </c>
      <c r="J1184" s="69"/>
      <c r="K1184" s="82">
        <v>94</v>
      </c>
      <c r="L1184" s="70"/>
      <c r="M1184" s="69"/>
      <c r="N1184" s="70"/>
      <c r="O1184" s="69"/>
      <c r="P1184" s="71">
        <v>3592.05</v>
      </c>
      <c r="GO1184" s="50"/>
      <c r="GP1184" s="50"/>
      <c r="GQ1184" s="50"/>
      <c r="GR1184" s="50"/>
      <c r="GS1184" s="50"/>
      <c r="GT1184" s="50"/>
      <c r="GU1184" s="50"/>
      <c r="GW1184" s="8"/>
      <c r="GX1184" s="8"/>
      <c r="GY1184" s="8"/>
      <c r="GZ1184" s="50"/>
      <c r="HA1184" s="8"/>
      <c r="HB1184" s="8" t="s">
        <v>346</v>
      </c>
      <c r="HC1184" s="50"/>
      <c r="HE1184" s="181"/>
      <c r="HF1184" s="50"/>
      <c r="HH1184" s="50"/>
      <c r="HI1184" s="50"/>
    </row>
    <row r="1185" spans="1:217" s="1" customFormat="1" ht="15">
      <c r="A1185" s="78"/>
      <c r="B1185" s="67" t="s">
        <v>347</v>
      </c>
      <c r="C1185" s="581" t="s">
        <v>348</v>
      </c>
      <c r="D1185" s="581"/>
      <c r="E1185" s="581"/>
      <c r="F1185" s="581"/>
      <c r="G1185" s="581"/>
      <c r="H1185" s="68" t="s">
        <v>103</v>
      </c>
      <c r="I1185" s="82">
        <v>62</v>
      </c>
      <c r="J1185" s="69"/>
      <c r="K1185" s="82">
        <v>62</v>
      </c>
      <c r="L1185" s="70"/>
      <c r="M1185" s="69"/>
      <c r="N1185" s="70"/>
      <c r="O1185" s="69"/>
      <c r="P1185" s="71">
        <v>2369.2199999999998</v>
      </c>
      <c r="GO1185" s="50"/>
      <c r="GP1185" s="50"/>
      <c r="GQ1185" s="50"/>
      <c r="GR1185" s="50"/>
      <c r="GS1185" s="50"/>
      <c r="GT1185" s="50"/>
      <c r="GU1185" s="50"/>
      <c r="GW1185" s="8"/>
      <c r="GX1185" s="8"/>
      <c r="GY1185" s="8"/>
      <c r="GZ1185" s="50"/>
      <c r="HA1185" s="8"/>
      <c r="HB1185" s="8" t="s">
        <v>348</v>
      </c>
      <c r="HC1185" s="50"/>
      <c r="HE1185" s="181"/>
      <c r="HF1185" s="50"/>
      <c r="HH1185" s="50"/>
      <c r="HI1185" s="50"/>
    </row>
    <row r="1186" spans="1:217" s="1" customFormat="1" ht="15">
      <c r="A1186" s="84"/>
      <c r="B1186" s="85"/>
      <c r="C1186" s="579" t="s">
        <v>109</v>
      </c>
      <c r="D1186" s="579"/>
      <c r="E1186" s="579"/>
      <c r="F1186" s="579"/>
      <c r="G1186" s="579"/>
      <c r="H1186" s="53"/>
      <c r="I1186" s="54"/>
      <c r="J1186" s="54"/>
      <c r="K1186" s="54"/>
      <c r="L1186" s="57"/>
      <c r="M1186" s="54"/>
      <c r="N1186" s="80">
        <v>124593.8</v>
      </c>
      <c r="O1186" s="54"/>
      <c r="P1186" s="81">
        <v>12459.38</v>
      </c>
      <c r="GO1186" s="50"/>
      <c r="GP1186" s="50"/>
      <c r="GQ1186" s="50"/>
      <c r="GR1186" s="50"/>
      <c r="GS1186" s="50"/>
      <c r="GT1186" s="50"/>
      <c r="GU1186" s="50"/>
      <c r="GW1186" s="8"/>
      <c r="GX1186" s="8"/>
      <c r="GY1186" s="8"/>
      <c r="GZ1186" s="50"/>
      <c r="HA1186" s="8"/>
      <c r="HB1186" s="8"/>
      <c r="HC1186" s="50" t="s">
        <v>109</v>
      </c>
      <c r="HE1186" s="181"/>
      <c r="HF1186" s="50"/>
      <c r="HH1186" s="50"/>
      <c r="HI1186" s="50"/>
    </row>
    <row r="1187" spans="1:217" s="1" customFormat="1" ht="0.75" customHeight="1">
      <c r="A1187" s="86"/>
      <c r="B1187" s="87"/>
      <c r="C1187" s="87"/>
      <c r="D1187" s="87"/>
      <c r="E1187" s="87"/>
      <c r="F1187" s="87"/>
      <c r="G1187" s="87"/>
      <c r="H1187" s="88"/>
      <c r="I1187" s="89"/>
      <c r="J1187" s="89"/>
      <c r="K1187" s="89"/>
      <c r="L1187" s="90"/>
      <c r="M1187" s="89"/>
      <c r="N1187" s="90"/>
      <c r="O1187" s="89"/>
      <c r="P1187" s="91"/>
      <c r="GO1187" s="50"/>
      <c r="GP1187" s="50"/>
      <c r="GQ1187" s="50"/>
      <c r="GR1187" s="50"/>
      <c r="GS1187" s="50"/>
      <c r="GT1187" s="50"/>
      <c r="GU1187" s="50"/>
      <c r="GW1187" s="8"/>
      <c r="GX1187" s="8"/>
      <c r="GY1187" s="8"/>
      <c r="GZ1187" s="50"/>
      <c r="HA1187" s="8"/>
      <c r="HB1187" s="8"/>
      <c r="HC1187" s="50"/>
      <c r="HE1187" s="181"/>
      <c r="HF1187" s="50"/>
      <c r="HH1187" s="50"/>
      <c r="HI1187" s="50"/>
    </row>
    <row r="1188" spans="1:217" s="1" customFormat="1" ht="15">
      <c r="A1188" s="582" t="s">
        <v>432</v>
      </c>
      <c r="B1188" s="583"/>
      <c r="C1188" s="583"/>
      <c r="D1188" s="583"/>
      <c r="E1188" s="583"/>
      <c r="F1188" s="583"/>
      <c r="G1188" s="583"/>
      <c r="H1188" s="583"/>
      <c r="I1188" s="583"/>
      <c r="J1188" s="583"/>
      <c r="K1188" s="583"/>
      <c r="L1188" s="583"/>
      <c r="M1188" s="583"/>
      <c r="N1188" s="583"/>
      <c r="O1188" s="583"/>
      <c r="P1188" s="584"/>
      <c r="GO1188" s="50"/>
      <c r="GP1188" s="50" t="s">
        <v>432</v>
      </c>
      <c r="GQ1188" s="50"/>
      <c r="GR1188" s="50"/>
      <c r="GS1188" s="50"/>
      <c r="GT1188" s="50"/>
      <c r="GU1188" s="50"/>
      <c r="GW1188" s="8"/>
      <c r="GX1188" s="8"/>
      <c r="GY1188" s="8"/>
      <c r="GZ1188" s="50"/>
      <c r="HA1188" s="8"/>
      <c r="HB1188" s="8"/>
      <c r="HC1188" s="50"/>
      <c r="HE1188" s="181"/>
      <c r="HF1188" s="50"/>
      <c r="HH1188" s="50"/>
      <c r="HI1188" s="50"/>
    </row>
    <row r="1189" spans="1:217" s="1" customFormat="1" ht="22.5">
      <c r="A1189" s="51" t="s">
        <v>525</v>
      </c>
      <c r="B1189" s="52" t="s">
        <v>426</v>
      </c>
      <c r="C1189" s="580" t="s">
        <v>427</v>
      </c>
      <c r="D1189" s="580"/>
      <c r="E1189" s="580"/>
      <c r="F1189" s="580"/>
      <c r="G1189" s="580"/>
      <c r="H1189" s="53" t="s">
        <v>88</v>
      </c>
      <c r="I1189" s="54">
        <v>71.344639999999998</v>
      </c>
      <c r="J1189" s="55">
        <v>1</v>
      </c>
      <c r="K1189" s="92">
        <v>71.344639999999998</v>
      </c>
      <c r="L1189" s="57"/>
      <c r="M1189" s="54"/>
      <c r="N1189" s="93">
        <v>900.28</v>
      </c>
      <c r="O1189" s="54"/>
      <c r="P1189" s="81">
        <v>64230.15</v>
      </c>
      <c r="Q1189" s="59"/>
      <c r="R1189" s="60"/>
      <c r="GO1189" s="50"/>
      <c r="GP1189" s="50"/>
      <c r="GQ1189" s="50" t="s">
        <v>427</v>
      </c>
      <c r="GR1189" s="50" t="s">
        <v>6</v>
      </c>
      <c r="GS1189" s="50" t="s">
        <v>6</v>
      </c>
      <c r="GT1189" s="50" t="s">
        <v>6</v>
      </c>
      <c r="GU1189" s="50" t="s">
        <v>6</v>
      </c>
      <c r="GW1189" s="8"/>
      <c r="GX1189" s="8"/>
      <c r="GY1189" s="8"/>
      <c r="GZ1189" s="50"/>
      <c r="HA1189" s="8"/>
      <c r="HB1189" s="8"/>
      <c r="HC1189" s="50"/>
      <c r="HE1189" s="181"/>
      <c r="HF1189" s="50"/>
      <c r="HH1189" s="50"/>
      <c r="HI1189" s="50"/>
    </row>
    <row r="1190" spans="1:217" s="1" customFormat="1" ht="15">
      <c r="A1190" s="61"/>
      <c r="B1190" s="62"/>
      <c r="C1190" s="578" t="s">
        <v>526</v>
      </c>
      <c r="D1190" s="578"/>
      <c r="E1190" s="578"/>
      <c r="F1190" s="578"/>
      <c r="G1190" s="578"/>
      <c r="H1190" s="578"/>
      <c r="I1190" s="578"/>
      <c r="J1190" s="578"/>
      <c r="K1190" s="578"/>
      <c r="L1190" s="578"/>
      <c r="M1190" s="578"/>
      <c r="N1190" s="578"/>
      <c r="O1190" s="578"/>
      <c r="P1190" s="585"/>
      <c r="GO1190" s="50"/>
      <c r="GP1190" s="50"/>
      <c r="GQ1190" s="50"/>
      <c r="GR1190" s="50"/>
      <c r="GS1190" s="50"/>
      <c r="GT1190" s="50"/>
      <c r="GU1190" s="50"/>
      <c r="GW1190" s="8"/>
      <c r="GX1190" s="8"/>
      <c r="GY1190" s="8"/>
      <c r="GZ1190" s="50"/>
      <c r="HA1190" s="8"/>
      <c r="HB1190" s="8"/>
      <c r="HC1190" s="50"/>
      <c r="HD1190" s="63" t="s">
        <v>526</v>
      </c>
      <c r="HE1190" s="181"/>
      <c r="HF1190" s="50"/>
      <c r="HH1190" s="50"/>
      <c r="HI1190" s="50"/>
    </row>
    <row r="1191" spans="1:217" s="1" customFormat="1" ht="15">
      <c r="A1191" s="84"/>
      <c r="B1191" s="85"/>
      <c r="C1191" s="579" t="s">
        <v>109</v>
      </c>
      <c r="D1191" s="579"/>
      <c r="E1191" s="579"/>
      <c r="F1191" s="579"/>
      <c r="G1191" s="579"/>
      <c r="H1191" s="53"/>
      <c r="I1191" s="54"/>
      <c r="J1191" s="54"/>
      <c r="K1191" s="54"/>
      <c r="L1191" s="57"/>
      <c r="M1191" s="54"/>
      <c r="N1191" s="57"/>
      <c r="O1191" s="54"/>
      <c r="P1191" s="81">
        <v>64230.15</v>
      </c>
      <c r="GO1191" s="50"/>
      <c r="GP1191" s="50"/>
      <c r="GQ1191" s="50"/>
      <c r="GR1191" s="50"/>
      <c r="GS1191" s="50"/>
      <c r="GT1191" s="50"/>
      <c r="GU1191" s="50"/>
      <c r="GW1191" s="8"/>
      <c r="GX1191" s="8"/>
      <c r="GY1191" s="8"/>
      <c r="GZ1191" s="50"/>
      <c r="HA1191" s="8"/>
      <c r="HB1191" s="8"/>
      <c r="HC1191" s="50" t="s">
        <v>109</v>
      </c>
      <c r="HE1191" s="181"/>
      <c r="HF1191" s="50"/>
      <c r="HH1191" s="50"/>
      <c r="HI1191" s="50"/>
    </row>
    <row r="1192" spans="1:217" s="1" customFormat="1" ht="0.75" customHeight="1">
      <c r="A1192" s="86"/>
      <c r="B1192" s="87"/>
      <c r="C1192" s="87"/>
      <c r="D1192" s="87"/>
      <c r="E1192" s="87"/>
      <c r="F1192" s="87"/>
      <c r="G1192" s="87"/>
      <c r="H1192" s="88"/>
      <c r="I1192" s="89"/>
      <c r="J1192" s="89"/>
      <c r="K1192" s="89"/>
      <c r="L1192" s="90"/>
      <c r="M1192" s="89"/>
      <c r="N1192" s="90"/>
      <c r="O1192" s="89"/>
      <c r="P1192" s="91"/>
      <c r="GO1192" s="50"/>
      <c r="GP1192" s="50"/>
      <c r="GQ1192" s="50"/>
      <c r="GR1192" s="50"/>
      <c r="GS1192" s="50"/>
      <c r="GT1192" s="50"/>
      <c r="GU1192" s="50"/>
      <c r="GW1192" s="8"/>
      <c r="GX1192" s="8"/>
      <c r="GY1192" s="8"/>
      <c r="GZ1192" s="50"/>
      <c r="HA1192" s="8"/>
      <c r="HB1192" s="8"/>
      <c r="HC1192" s="50"/>
      <c r="HE1192" s="181"/>
      <c r="HF1192" s="50"/>
      <c r="HH1192" s="50"/>
      <c r="HI1192" s="50"/>
    </row>
    <row r="1193" spans="1:217" s="1" customFormat="1" ht="64.5">
      <c r="A1193" s="51" t="s">
        <v>527</v>
      </c>
      <c r="B1193" s="52" t="s">
        <v>436</v>
      </c>
      <c r="C1193" s="580" t="s">
        <v>437</v>
      </c>
      <c r="D1193" s="580"/>
      <c r="E1193" s="580"/>
      <c r="F1193" s="580"/>
      <c r="G1193" s="580"/>
      <c r="H1193" s="53" t="s">
        <v>88</v>
      </c>
      <c r="I1193" s="54">
        <v>71.344639999999998</v>
      </c>
      <c r="J1193" s="55">
        <v>1</v>
      </c>
      <c r="K1193" s="92">
        <v>71.344639999999998</v>
      </c>
      <c r="L1193" s="57"/>
      <c r="M1193" s="54"/>
      <c r="N1193" s="80">
        <v>1402.68</v>
      </c>
      <c r="O1193" s="54"/>
      <c r="P1193" s="81">
        <v>100073.7</v>
      </c>
      <c r="Q1193" s="59"/>
      <c r="R1193" s="60"/>
      <c r="GO1193" s="50"/>
      <c r="GP1193" s="50"/>
      <c r="GQ1193" s="50" t="s">
        <v>437</v>
      </c>
      <c r="GR1193" s="50" t="s">
        <v>6</v>
      </c>
      <c r="GS1193" s="50" t="s">
        <v>6</v>
      </c>
      <c r="GT1193" s="50" t="s">
        <v>6</v>
      </c>
      <c r="GU1193" s="50" t="s">
        <v>6</v>
      </c>
      <c r="GW1193" s="8"/>
      <c r="GX1193" s="8"/>
      <c r="GY1193" s="8"/>
      <c r="GZ1193" s="50"/>
      <c r="HA1193" s="8"/>
      <c r="HB1193" s="8"/>
      <c r="HC1193" s="50"/>
      <c r="HE1193" s="181"/>
      <c r="HF1193" s="50"/>
      <c r="HH1193" s="50"/>
      <c r="HI1193" s="50"/>
    </row>
    <row r="1194" spans="1:217" s="1" customFormat="1" ht="15">
      <c r="A1194" s="84"/>
      <c r="B1194" s="85"/>
      <c r="C1194" s="579" t="s">
        <v>109</v>
      </c>
      <c r="D1194" s="579"/>
      <c r="E1194" s="579"/>
      <c r="F1194" s="579"/>
      <c r="G1194" s="579"/>
      <c r="H1194" s="53"/>
      <c r="I1194" s="54"/>
      <c r="J1194" s="54"/>
      <c r="K1194" s="54"/>
      <c r="L1194" s="57"/>
      <c r="M1194" s="54"/>
      <c r="N1194" s="57"/>
      <c r="O1194" s="54"/>
      <c r="P1194" s="81">
        <v>100073.7</v>
      </c>
      <c r="GO1194" s="50"/>
      <c r="GP1194" s="50"/>
      <c r="GQ1194" s="50"/>
      <c r="GR1194" s="50"/>
      <c r="GS1194" s="50"/>
      <c r="GT1194" s="50"/>
      <c r="GU1194" s="50"/>
      <c r="GW1194" s="8"/>
      <c r="GX1194" s="8"/>
      <c r="GY1194" s="8"/>
      <c r="GZ1194" s="50"/>
      <c r="HA1194" s="8"/>
      <c r="HB1194" s="8"/>
      <c r="HC1194" s="50" t="s">
        <v>109</v>
      </c>
      <c r="HE1194" s="181"/>
      <c r="HF1194" s="50"/>
      <c r="HH1194" s="50"/>
      <c r="HI1194" s="50"/>
    </row>
    <row r="1195" spans="1:217" s="1" customFormat="1" ht="0.75" customHeight="1">
      <c r="A1195" s="86"/>
      <c r="B1195" s="87"/>
      <c r="C1195" s="87"/>
      <c r="D1195" s="87"/>
      <c r="E1195" s="87"/>
      <c r="F1195" s="87"/>
      <c r="G1195" s="87"/>
      <c r="H1195" s="88"/>
      <c r="I1195" s="89"/>
      <c r="J1195" s="89"/>
      <c r="K1195" s="89"/>
      <c r="L1195" s="90"/>
      <c r="M1195" s="89"/>
      <c r="N1195" s="90"/>
      <c r="O1195" s="89"/>
      <c r="P1195" s="91"/>
      <c r="GO1195" s="50"/>
      <c r="GP1195" s="50"/>
      <c r="GQ1195" s="50"/>
      <c r="GR1195" s="50"/>
      <c r="GS1195" s="50"/>
      <c r="GT1195" s="50"/>
      <c r="GU1195" s="50"/>
      <c r="GW1195" s="8"/>
      <c r="GX1195" s="8"/>
      <c r="GY1195" s="8"/>
      <c r="GZ1195" s="50"/>
      <c r="HA1195" s="8"/>
      <c r="HB1195" s="8"/>
      <c r="HC1195" s="50"/>
      <c r="HE1195" s="181"/>
      <c r="HF1195" s="50"/>
      <c r="HH1195" s="50"/>
      <c r="HI1195" s="50"/>
    </row>
    <row r="1196" spans="1:217" s="1" customFormat="1" ht="15">
      <c r="A1196" s="79"/>
      <c r="B1196" s="104"/>
      <c r="C1196" s="576" t="s">
        <v>528</v>
      </c>
      <c r="D1196" s="576"/>
      <c r="E1196" s="576"/>
      <c r="F1196" s="576"/>
      <c r="G1196" s="576"/>
      <c r="H1196" s="576"/>
      <c r="I1196" s="576"/>
      <c r="J1196" s="576"/>
      <c r="K1196" s="576"/>
      <c r="L1196" s="576"/>
      <c r="M1196" s="576"/>
      <c r="N1196" s="576"/>
      <c r="O1196" s="576"/>
      <c r="P1196" s="105"/>
      <c r="Q1196" s="106"/>
      <c r="R1196" s="107"/>
      <c r="GO1196" s="50"/>
      <c r="GP1196" s="50"/>
      <c r="GQ1196" s="50"/>
      <c r="GR1196" s="50"/>
      <c r="GS1196" s="50"/>
      <c r="GT1196" s="50"/>
      <c r="GU1196" s="50"/>
      <c r="GW1196" s="8"/>
      <c r="GX1196" s="8"/>
      <c r="GY1196" s="8"/>
      <c r="GZ1196" s="50"/>
      <c r="HA1196" s="8"/>
      <c r="HB1196" s="8"/>
      <c r="HC1196" s="50"/>
      <c r="HE1196" s="181"/>
      <c r="HF1196" s="50" t="s">
        <v>528</v>
      </c>
      <c r="HH1196" s="50"/>
      <c r="HI1196" s="50"/>
    </row>
    <row r="1197" spans="1:217" s="1" customFormat="1" ht="15">
      <c r="A1197" s="79"/>
      <c r="B1197" s="65"/>
      <c r="C1197" s="578" t="s">
        <v>439</v>
      </c>
      <c r="D1197" s="578"/>
      <c r="E1197" s="578"/>
      <c r="F1197" s="578"/>
      <c r="G1197" s="578"/>
      <c r="H1197" s="578"/>
      <c r="I1197" s="578"/>
      <c r="J1197" s="578"/>
      <c r="K1197" s="578"/>
      <c r="L1197" s="578"/>
      <c r="M1197" s="578"/>
      <c r="N1197" s="578"/>
      <c r="O1197" s="578"/>
      <c r="P1197" s="108">
        <v>739795.93</v>
      </c>
      <c r="GO1197" s="50"/>
      <c r="GP1197" s="50"/>
      <c r="GQ1197" s="50"/>
      <c r="GR1197" s="50"/>
      <c r="GS1197" s="50"/>
      <c r="GT1197" s="50"/>
      <c r="GU1197" s="50"/>
      <c r="GW1197" s="8"/>
      <c r="GX1197" s="8"/>
      <c r="GY1197" s="8"/>
      <c r="GZ1197" s="50"/>
      <c r="HA1197" s="8"/>
      <c r="HB1197" s="8"/>
      <c r="HC1197" s="50"/>
      <c r="HE1197" s="181"/>
      <c r="HF1197" s="50"/>
      <c r="HG1197" s="63" t="s">
        <v>439</v>
      </c>
      <c r="HH1197" s="50"/>
      <c r="HI1197" s="50"/>
    </row>
    <row r="1198" spans="1:217" s="1" customFormat="1" ht="15">
      <c r="A1198" s="79"/>
      <c r="B1198" s="65"/>
      <c r="C1198" s="578" t="s">
        <v>440</v>
      </c>
      <c r="D1198" s="578"/>
      <c r="E1198" s="578"/>
      <c r="F1198" s="578"/>
      <c r="G1198" s="578"/>
      <c r="H1198" s="578"/>
      <c r="I1198" s="578"/>
      <c r="J1198" s="578"/>
      <c r="K1198" s="578"/>
      <c r="L1198" s="578"/>
      <c r="M1198" s="578"/>
      <c r="N1198" s="578"/>
      <c r="O1198" s="578"/>
      <c r="P1198" s="110"/>
      <c r="GO1198" s="50"/>
      <c r="GP1198" s="50"/>
      <c r="GQ1198" s="50"/>
      <c r="GR1198" s="50"/>
      <c r="GS1198" s="50"/>
      <c r="GT1198" s="50"/>
      <c r="GU1198" s="50"/>
      <c r="GW1198" s="8"/>
      <c r="GX1198" s="8"/>
      <c r="GY1198" s="8"/>
      <c r="GZ1198" s="50"/>
      <c r="HA1198" s="8"/>
      <c r="HB1198" s="8"/>
      <c r="HC1198" s="50"/>
      <c r="HE1198" s="181"/>
      <c r="HF1198" s="50"/>
      <c r="HG1198" s="63" t="s">
        <v>440</v>
      </c>
      <c r="HH1198" s="50"/>
      <c r="HI1198" s="50"/>
    </row>
    <row r="1199" spans="1:217" s="1" customFormat="1" ht="15">
      <c r="A1199" s="79"/>
      <c r="B1199" s="65"/>
      <c r="C1199" s="578" t="s">
        <v>441</v>
      </c>
      <c r="D1199" s="578"/>
      <c r="E1199" s="578"/>
      <c r="F1199" s="578"/>
      <c r="G1199" s="578"/>
      <c r="H1199" s="578"/>
      <c r="I1199" s="578"/>
      <c r="J1199" s="578"/>
      <c r="K1199" s="578"/>
      <c r="L1199" s="578"/>
      <c r="M1199" s="578"/>
      <c r="N1199" s="578"/>
      <c r="O1199" s="578"/>
      <c r="P1199" s="108">
        <v>444837.42</v>
      </c>
      <c r="GO1199" s="50"/>
      <c r="GP1199" s="50"/>
      <c r="GQ1199" s="50"/>
      <c r="GR1199" s="50"/>
      <c r="GS1199" s="50"/>
      <c r="GT1199" s="50"/>
      <c r="GU1199" s="50"/>
      <c r="GW1199" s="8"/>
      <c r="GX1199" s="8"/>
      <c r="GY1199" s="8"/>
      <c r="GZ1199" s="50"/>
      <c r="HA1199" s="8"/>
      <c r="HB1199" s="8"/>
      <c r="HC1199" s="50"/>
      <c r="HE1199" s="181"/>
      <c r="HF1199" s="50"/>
      <c r="HG1199" s="63" t="s">
        <v>441</v>
      </c>
      <c r="HH1199" s="50"/>
      <c r="HI1199" s="50"/>
    </row>
    <row r="1200" spans="1:217" s="1" customFormat="1" ht="15">
      <c r="A1200" s="79"/>
      <c r="B1200" s="65"/>
      <c r="C1200" s="578" t="s">
        <v>442</v>
      </c>
      <c r="D1200" s="578"/>
      <c r="E1200" s="578"/>
      <c r="F1200" s="578"/>
      <c r="G1200" s="578"/>
      <c r="H1200" s="578"/>
      <c r="I1200" s="578"/>
      <c r="J1200" s="578"/>
      <c r="K1200" s="578"/>
      <c r="L1200" s="578"/>
      <c r="M1200" s="578"/>
      <c r="N1200" s="578"/>
      <c r="O1200" s="578"/>
      <c r="P1200" s="108">
        <v>85279.94</v>
      </c>
      <c r="GO1200" s="50"/>
      <c r="GP1200" s="50"/>
      <c r="GQ1200" s="50"/>
      <c r="GR1200" s="50"/>
      <c r="GS1200" s="50"/>
      <c r="GT1200" s="50"/>
      <c r="GU1200" s="50"/>
      <c r="GW1200" s="8"/>
      <c r="GX1200" s="8"/>
      <c r="GY1200" s="8"/>
      <c r="GZ1200" s="50"/>
      <c r="HA1200" s="8"/>
      <c r="HB1200" s="8"/>
      <c r="HC1200" s="50"/>
      <c r="HE1200" s="181"/>
      <c r="HF1200" s="50"/>
      <c r="HG1200" s="63" t="s">
        <v>442</v>
      </c>
      <c r="HH1200" s="50"/>
      <c r="HI1200" s="50"/>
    </row>
    <row r="1201" spans="1:217" s="1" customFormat="1" ht="15">
      <c r="A1201" s="79"/>
      <c r="B1201" s="65"/>
      <c r="C1201" s="578" t="s">
        <v>443</v>
      </c>
      <c r="D1201" s="578"/>
      <c r="E1201" s="578"/>
      <c r="F1201" s="578"/>
      <c r="G1201" s="578"/>
      <c r="H1201" s="578"/>
      <c r="I1201" s="578"/>
      <c r="J1201" s="578"/>
      <c r="K1201" s="578"/>
      <c r="L1201" s="578"/>
      <c r="M1201" s="578"/>
      <c r="N1201" s="578"/>
      <c r="O1201" s="578"/>
      <c r="P1201" s="108">
        <v>36237.730000000003</v>
      </c>
      <c r="GO1201" s="50"/>
      <c r="GP1201" s="50"/>
      <c r="GQ1201" s="50"/>
      <c r="GR1201" s="50"/>
      <c r="GS1201" s="50"/>
      <c r="GT1201" s="50"/>
      <c r="GU1201" s="50"/>
      <c r="GW1201" s="8"/>
      <c r="GX1201" s="8"/>
      <c r="GY1201" s="8"/>
      <c r="GZ1201" s="50"/>
      <c r="HA1201" s="8"/>
      <c r="HB1201" s="8"/>
      <c r="HC1201" s="50"/>
      <c r="HE1201" s="181"/>
      <c r="HF1201" s="50"/>
      <c r="HG1201" s="63" t="s">
        <v>443</v>
      </c>
      <c r="HH1201" s="50"/>
      <c r="HI1201" s="50"/>
    </row>
    <row r="1202" spans="1:217" s="1" customFormat="1" ht="15">
      <c r="A1202" s="79"/>
      <c r="B1202" s="65"/>
      <c r="C1202" s="578" t="s">
        <v>444</v>
      </c>
      <c r="D1202" s="578"/>
      <c r="E1202" s="578"/>
      <c r="F1202" s="578"/>
      <c r="G1202" s="578"/>
      <c r="H1202" s="578"/>
      <c r="I1202" s="578"/>
      <c r="J1202" s="578"/>
      <c r="K1202" s="578"/>
      <c r="L1202" s="578"/>
      <c r="M1202" s="578"/>
      <c r="N1202" s="578"/>
      <c r="O1202" s="578"/>
      <c r="P1202" s="108">
        <v>173440.84</v>
      </c>
      <c r="GO1202" s="50"/>
      <c r="GP1202" s="50"/>
      <c r="GQ1202" s="50"/>
      <c r="GR1202" s="50"/>
      <c r="GS1202" s="50"/>
      <c r="GT1202" s="50"/>
      <c r="GU1202" s="50"/>
      <c r="GW1202" s="8"/>
      <c r="GX1202" s="8"/>
      <c r="GY1202" s="8"/>
      <c r="GZ1202" s="50"/>
      <c r="HA1202" s="8"/>
      <c r="HB1202" s="8"/>
      <c r="HC1202" s="50"/>
      <c r="HE1202" s="181"/>
      <c r="HF1202" s="50"/>
      <c r="HG1202" s="63" t="s">
        <v>444</v>
      </c>
      <c r="HH1202" s="50"/>
      <c r="HI1202" s="50"/>
    </row>
    <row r="1203" spans="1:217" s="1" customFormat="1" ht="15">
      <c r="A1203" s="79"/>
      <c r="B1203" s="65"/>
      <c r="C1203" s="578" t="s">
        <v>446</v>
      </c>
      <c r="D1203" s="578"/>
      <c r="E1203" s="578"/>
      <c r="F1203" s="578"/>
      <c r="G1203" s="578"/>
      <c r="H1203" s="578"/>
      <c r="I1203" s="578"/>
      <c r="J1203" s="578"/>
      <c r="K1203" s="578"/>
      <c r="L1203" s="578"/>
      <c r="M1203" s="578"/>
      <c r="N1203" s="578"/>
      <c r="O1203" s="578"/>
      <c r="P1203" s="108">
        <v>988856.92</v>
      </c>
      <c r="GO1203" s="50"/>
      <c r="GP1203" s="50"/>
      <c r="GQ1203" s="50"/>
      <c r="GR1203" s="50"/>
      <c r="GS1203" s="50"/>
      <c r="GT1203" s="50"/>
      <c r="GU1203" s="50"/>
      <c r="GW1203" s="8"/>
      <c r="GX1203" s="8"/>
      <c r="GY1203" s="8"/>
      <c r="GZ1203" s="50"/>
      <c r="HA1203" s="8"/>
      <c r="HB1203" s="8"/>
      <c r="HC1203" s="50"/>
      <c r="HE1203" s="181"/>
      <c r="HF1203" s="50"/>
      <c r="HG1203" s="63" t="s">
        <v>446</v>
      </c>
      <c r="HH1203" s="50"/>
      <c r="HI1203" s="50"/>
    </row>
    <row r="1204" spans="1:217" s="1" customFormat="1" ht="15">
      <c r="A1204" s="79"/>
      <c r="B1204" s="65"/>
      <c r="C1204" s="578" t="s">
        <v>440</v>
      </c>
      <c r="D1204" s="578"/>
      <c r="E1204" s="578"/>
      <c r="F1204" s="578"/>
      <c r="G1204" s="578"/>
      <c r="H1204" s="578"/>
      <c r="I1204" s="578"/>
      <c r="J1204" s="578"/>
      <c r="K1204" s="578"/>
      <c r="L1204" s="578"/>
      <c r="M1204" s="578"/>
      <c r="N1204" s="578"/>
      <c r="O1204" s="578"/>
      <c r="P1204" s="110"/>
      <c r="GO1204" s="50"/>
      <c r="GP1204" s="50"/>
      <c r="GQ1204" s="50"/>
      <c r="GR1204" s="50"/>
      <c r="GS1204" s="50"/>
      <c r="GT1204" s="50"/>
      <c r="GU1204" s="50"/>
      <c r="GW1204" s="8"/>
      <c r="GX1204" s="8"/>
      <c r="GY1204" s="8"/>
      <c r="GZ1204" s="50"/>
      <c r="HA1204" s="8"/>
      <c r="HB1204" s="8"/>
      <c r="HC1204" s="50"/>
      <c r="HE1204" s="181"/>
      <c r="HF1204" s="50"/>
      <c r="HG1204" s="63" t="s">
        <v>440</v>
      </c>
      <c r="HH1204" s="50"/>
      <c r="HI1204" s="50"/>
    </row>
    <row r="1205" spans="1:217" s="1" customFormat="1" ht="15">
      <c r="A1205" s="79"/>
      <c r="B1205" s="65"/>
      <c r="C1205" s="578" t="s">
        <v>457</v>
      </c>
      <c r="D1205" s="578"/>
      <c r="E1205" s="578"/>
      <c r="F1205" s="578"/>
      <c r="G1205" s="578"/>
      <c r="H1205" s="578"/>
      <c r="I1205" s="578"/>
      <c r="J1205" s="578"/>
      <c r="K1205" s="578"/>
      <c r="L1205" s="578"/>
      <c r="M1205" s="578"/>
      <c r="N1205" s="578"/>
      <c r="O1205" s="578"/>
      <c r="P1205" s="108">
        <v>299169.14</v>
      </c>
      <c r="GO1205" s="50"/>
      <c r="GP1205" s="50"/>
      <c r="GQ1205" s="50"/>
      <c r="GR1205" s="50"/>
      <c r="GS1205" s="50"/>
      <c r="GT1205" s="50"/>
      <c r="GU1205" s="50"/>
      <c r="GW1205" s="8"/>
      <c r="GX1205" s="8"/>
      <c r="GY1205" s="8"/>
      <c r="GZ1205" s="50"/>
      <c r="HA1205" s="8"/>
      <c r="HB1205" s="8"/>
      <c r="HC1205" s="50"/>
      <c r="HE1205" s="181"/>
      <c r="HF1205" s="50"/>
      <c r="HG1205" s="63" t="s">
        <v>457</v>
      </c>
      <c r="HH1205" s="50"/>
      <c r="HI1205" s="50"/>
    </row>
    <row r="1206" spans="1:217" s="1" customFormat="1" ht="15">
      <c r="A1206" s="79"/>
      <c r="B1206" s="65"/>
      <c r="C1206" s="578" t="s">
        <v>458</v>
      </c>
      <c r="D1206" s="578"/>
      <c r="E1206" s="578"/>
      <c r="F1206" s="578"/>
      <c r="G1206" s="578"/>
      <c r="H1206" s="578"/>
      <c r="I1206" s="578"/>
      <c r="J1206" s="578"/>
      <c r="K1206" s="578"/>
      <c r="L1206" s="578"/>
      <c r="M1206" s="578"/>
      <c r="N1206" s="578"/>
      <c r="O1206" s="578"/>
      <c r="P1206" s="108">
        <v>43191.45</v>
      </c>
      <c r="GO1206" s="50"/>
      <c r="GP1206" s="50"/>
      <c r="GQ1206" s="50"/>
      <c r="GR1206" s="50"/>
      <c r="GS1206" s="50"/>
      <c r="GT1206" s="50"/>
      <c r="GU1206" s="50"/>
      <c r="GW1206" s="8"/>
      <c r="GX1206" s="8"/>
      <c r="GY1206" s="8"/>
      <c r="GZ1206" s="50"/>
      <c r="HA1206" s="8"/>
      <c r="HB1206" s="8"/>
      <c r="HC1206" s="50"/>
      <c r="HE1206" s="181"/>
      <c r="HF1206" s="50"/>
      <c r="HG1206" s="63" t="s">
        <v>458</v>
      </c>
      <c r="HH1206" s="50"/>
      <c r="HI1206" s="50"/>
    </row>
    <row r="1207" spans="1:217" s="1" customFormat="1" ht="15">
      <c r="A1207" s="79"/>
      <c r="B1207" s="65"/>
      <c r="C1207" s="578" t="s">
        <v>459</v>
      </c>
      <c r="D1207" s="578"/>
      <c r="E1207" s="578"/>
      <c r="F1207" s="578"/>
      <c r="G1207" s="578"/>
      <c r="H1207" s="578"/>
      <c r="I1207" s="578"/>
      <c r="J1207" s="578"/>
      <c r="K1207" s="578"/>
      <c r="L1207" s="578"/>
      <c r="M1207" s="578"/>
      <c r="N1207" s="578"/>
      <c r="O1207" s="578"/>
      <c r="P1207" s="108">
        <v>12930.35</v>
      </c>
      <c r="GO1207" s="50"/>
      <c r="GP1207" s="50"/>
      <c r="GQ1207" s="50"/>
      <c r="GR1207" s="50"/>
      <c r="GS1207" s="50"/>
      <c r="GT1207" s="50"/>
      <c r="GU1207" s="50"/>
      <c r="GW1207" s="8"/>
      <c r="GX1207" s="8"/>
      <c r="GY1207" s="8"/>
      <c r="GZ1207" s="50"/>
      <c r="HA1207" s="8"/>
      <c r="HB1207" s="8"/>
      <c r="HC1207" s="50"/>
      <c r="HE1207" s="181"/>
      <c r="HF1207" s="50"/>
      <c r="HG1207" s="63" t="s">
        <v>459</v>
      </c>
      <c r="HH1207" s="50"/>
      <c r="HI1207" s="50"/>
    </row>
    <row r="1208" spans="1:217" s="1" customFormat="1" ht="15">
      <c r="A1208" s="79"/>
      <c r="B1208" s="65"/>
      <c r="C1208" s="578" t="s">
        <v>460</v>
      </c>
      <c r="D1208" s="578"/>
      <c r="E1208" s="578"/>
      <c r="F1208" s="578"/>
      <c r="G1208" s="578"/>
      <c r="H1208" s="578"/>
      <c r="I1208" s="578"/>
      <c r="J1208" s="578"/>
      <c r="K1208" s="578"/>
      <c r="L1208" s="578"/>
      <c r="M1208" s="578"/>
      <c r="N1208" s="578"/>
      <c r="O1208" s="578"/>
      <c r="P1208" s="108">
        <v>171013.05</v>
      </c>
      <c r="GO1208" s="50"/>
      <c r="GP1208" s="50"/>
      <c r="GQ1208" s="50"/>
      <c r="GR1208" s="50"/>
      <c r="GS1208" s="50"/>
      <c r="GT1208" s="50"/>
      <c r="GU1208" s="50"/>
      <c r="GW1208" s="8"/>
      <c r="GX1208" s="8"/>
      <c r="GY1208" s="8"/>
      <c r="GZ1208" s="50"/>
      <c r="HA1208" s="8"/>
      <c r="HB1208" s="8"/>
      <c r="HC1208" s="50"/>
      <c r="HE1208" s="181"/>
      <c r="HF1208" s="50"/>
      <c r="HG1208" s="63" t="s">
        <v>460</v>
      </c>
      <c r="HH1208" s="50"/>
      <c r="HI1208" s="50"/>
    </row>
    <row r="1209" spans="1:217" s="1" customFormat="1" ht="15">
      <c r="A1209" s="79"/>
      <c r="B1209" s="65"/>
      <c r="C1209" s="578" t="s">
        <v>461</v>
      </c>
      <c r="D1209" s="578"/>
      <c r="E1209" s="578"/>
      <c r="F1209" s="578"/>
      <c r="G1209" s="578"/>
      <c r="H1209" s="578"/>
      <c r="I1209" s="578"/>
      <c r="J1209" s="578"/>
      <c r="K1209" s="578"/>
      <c r="L1209" s="578"/>
      <c r="M1209" s="578"/>
      <c r="N1209" s="578"/>
      <c r="O1209" s="578"/>
      <c r="P1209" s="108">
        <v>293912.12</v>
      </c>
      <c r="GO1209" s="50"/>
      <c r="GP1209" s="50"/>
      <c r="GQ1209" s="50"/>
      <c r="GR1209" s="50"/>
      <c r="GS1209" s="50"/>
      <c r="GT1209" s="50"/>
      <c r="GU1209" s="50"/>
      <c r="GW1209" s="8"/>
      <c r="GX1209" s="8"/>
      <c r="GY1209" s="8"/>
      <c r="GZ1209" s="50"/>
      <c r="HA1209" s="8"/>
      <c r="HB1209" s="8"/>
      <c r="HC1209" s="50"/>
      <c r="HE1209" s="181"/>
      <c r="HF1209" s="50"/>
      <c r="HG1209" s="63" t="s">
        <v>461</v>
      </c>
      <c r="HH1209" s="50"/>
      <c r="HI1209" s="50"/>
    </row>
    <row r="1210" spans="1:217" s="1" customFormat="1" ht="15">
      <c r="A1210" s="79"/>
      <c r="B1210" s="65"/>
      <c r="C1210" s="578" t="s">
        <v>462</v>
      </c>
      <c r="D1210" s="578"/>
      <c r="E1210" s="578"/>
      <c r="F1210" s="578"/>
      <c r="G1210" s="578"/>
      <c r="H1210" s="578"/>
      <c r="I1210" s="578"/>
      <c r="J1210" s="578"/>
      <c r="K1210" s="578"/>
      <c r="L1210" s="578"/>
      <c r="M1210" s="578"/>
      <c r="N1210" s="578"/>
      <c r="O1210" s="578"/>
      <c r="P1210" s="108">
        <v>168640.81</v>
      </c>
      <c r="GO1210" s="50"/>
      <c r="GP1210" s="50"/>
      <c r="GQ1210" s="50"/>
      <c r="GR1210" s="50"/>
      <c r="GS1210" s="50"/>
      <c r="GT1210" s="50"/>
      <c r="GU1210" s="50"/>
      <c r="GW1210" s="8"/>
      <c r="GX1210" s="8"/>
      <c r="GY1210" s="8"/>
      <c r="GZ1210" s="50"/>
      <c r="HA1210" s="8"/>
      <c r="HB1210" s="8"/>
      <c r="HC1210" s="50"/>
      <c r="HE1210" s="181"/>
      <c r="HF1210" s="50"/>
      <c r="HG1210" s="63" t="s">
        <v>462</v>
      </c>
      <c r="HH1210" s="50"/>
      <c r="HI1210" s="50"/>
    </row>
    <row r="1211" spans="1:217" s="1" customFormat="1" ht="15">
      <c r="A1211" s="79"/>
      <c r="B1211" s="65"/>
      <c r="C1211" s="578" t="s">
        <v>456</v>
      </c>
      <c r="D1211" s="578"/>
      <c r="E1211" s="578"/>
      <c r="F1211" s="578"/>
      <c r="G1211" s="578"/>
      <c r="H1211" s="578"/>
      <c r="I1211" s="578"/>
      <c r="J1211" s="578"/>
      <c r="K1211" s="578"/>
      <c r="L1211" s="578"/>
      <c r="M1211" s="578"/>
      <c r="N1211" s="578"/>
      <c r="O1211" s="578"/>
      <c r="P1211" s="108">
        <v>465265.67</v>
      </c>
      <c r="GO1211" s="50"/>
      <c r="GP1211" s="50"/>
      <c r="GQ1211" s="50"/>
      <c r="GR1211" s="50"/>
      <c r="GS1211" s="50"/>
      <c r="GT1211" s="50"/>
      <c r="GU1211" s="50"/>
      <c r="GW1211" s="8"/>
      <c r="GX1211" s="8"/>
      <c r="GY1211" s="8"/>
      <c r="GZ1211" s="50"/>
      <c r="HA1211" s="8"/>
      <c r="HB1211" s="8"/>
      <c r="HC1211" s="50"/>
      <c r="HE1211" s="181"/>
      <c r="HF1211" s="50"/>
      <c r="HG1211" s="63" t="s">
        <v>456</v>
      </c>
      <c r="HH1211" s="50"/>
      <c r="HI1211" s="50"/>
    </row>
    <row r="1212" spans="1:217" s="1" customFormat="1" ht="15">
      <c r="A1212" s="79"/>
      <c r="B1212" s="65"/>
      <c r="C1212" s="578" t="s">
        <v>440</v>
      </c>
      <c r="D1212" s="578"/>
      <c r="E1212" s="578"/>
      <c r="F1212" s="578"/>
      <c r="G1212" s="578"/>
      <c r="H1212" s="578"/>
      <c r="I1212" s="578"/>
      <c r="J1212" s="578"/>
      <c r="K1212" s="578"/>
      <c r="L1212" s="578"/>
      <c r="M1212" s="578"/>
      <c r="N1212" s="578"/>
      <c r="O1212" s="578"/>
      <c r="P1212" s="110"/>
      <c r="GO1212" s="50"/>
      <c r="GP1212" s="50"/>
      <c r="GQ1212" s="50"/>
      <c r="GR1212" s="50"/>
      <c r="GS1212" s="50"/>
      <c r="GT1212" s="50"/>
      <c r="GU1212" s="50"/>
      <c r="GW1212" s="8"/>
      <c r="GX1212" s="8"/>
      <c r="GY1212" s="8"/>
      <c r="GZ1212" s="50"/>
      <c r="HA1212" s="8"/>
      <c r="HB1212" s="8"/>
      <c r="HC1212" s="50"/>
      <c r="HE1212" s="181"/>
      <c r="HF1212" s="50"/>
      <c r="HG1212" s="63" t="s">
        <v>440</v>
      </c>
      <c r="HH1212" s="50"/>
      <c r="HI1212" s="50"/>
    </row>
    <row r="1213" spans="1:217" s="1" customFormat="1" ht="15">
      <c r="A1213" s="79"/>
      <c r="B1213" s="65"/>
      <c r="C1213" s="578" t="s">
        <v>457</v>
      </c>
      <c r="D1213" s="578"/>
      <c r="E1213" s="578"/>
      <c r="F1213" s="578"/>
      <c r="G1213" s="578"/>
      <c r="H1213" s="578"/>
      <c r="I1213" s="578"/>
      <c r="J1213" s="578"/>
      <c r="K1213" s="578"/>
      <c r="L1213" s="578"/>
      <c r="M1213" s="578"/>
      <c r="N1213" s="578"/>
      <c r="O1213" s="578"/>
      <c r="P1213" s="108">
        <v>145668.28</v>
      </c>
      <c r="GO1213" s="50"/>
      <c r="GP1213" s="50"/>
      <c r="GQ1213" s="50"/>
      <c r="GR1213" s="50"/>
      <c r="GS1213" s="50"/>
      <c r="GT1213" s="50"/>
      <c r="GU1213" s="50"/>
      <c r="GW1213" s="8"/>
      <c r="GX1213" s="8"/>
      <c r="GY1213" s="8"/>
      <c r="GZ1213" s="50"/>
      <c r="HA1213" s="8"/>
      <c r="HB1213" s="8"/>
      <c r="HC1213" s="50"/>
      <c r="HE1213" s="181"/>
      <c r="HF1213" s="50"/>
      <c r="HG1213" s="63" t="s">
        <v>457</v>
      </c>
      <c r="HH1213" s="50"/>
      <c r="HI1213" s="50"/>
    </row>
    <row r="1214" spans="1:217" s="1" customFormat="1" ht="15">
      <c r="A1214" s="79"/>
      <c r="B1214" s="65"/>
      <c r="C1214" s="578" t="s">
        <v>458</v>
      </c>
      <c r="D1214" s="578"/>
      <c r="E1214" s="578"/>
      <c r="F1214" s="578"/>
      <c r="G1214" s="578"/>
      <c r="H1214" s="578"/>
      <c r="I1214" s="578"/>
      <c r="J1214" s="578"/>
      <c r="K1214" s="578"/>
      <c r="L1214" s="578"/>
      <c r="M1214" s="578"/>
      <c r="N1214" s="578"/>
      <c r="O1214" s="578"/>
      <c r="P1214" s="108">
        <v>42088.49</v>
      </c>
      <c r="GO1214" s="50"/>
      <c r="GP1214" s="50"/>
      <c r="GQ1214" s="50"/>
      <c r="GR1214" s="50"/>
      <c r="GS1214" s="50"/>
      <c r="GT1214" s="50"/>
      <c r="GU1214" s="50"/>
      <c r="GW1214" s="8"/>
      <c r="GX1214" s="8"/>
      <c r="GY1214" s="8"/>
      <c r="GZ1214" s="50"/>
      <c r="HA1214" s="8"/>
      <c r="HB1214" s="8"/>
      <c r="HC1214" s="50"/>
      <c r="HE1214" s="181"/>
      <c r="HF1214" s="50"/>
      <c r="HG1214" s="63" t="s">
        <v>458</v>
      </c>
      <c r="HH1214" s="50"/>
      <c r="HI1214" s="50"/>
    </row>
    <row r="1215" spans="1:217" s="1" customFormat="1" ht="15">
      <c r="A1215" s="79"/>
      <c r="B1215" s="65"/>
      <c r="C1215" s="578" t="s">
        <v>459</v>
      </c>
      <c r="D1215" s="578"/>
      <c r="E1215" s="578"/>
      <c r="F1215" s="578"/>
      <c r="G1215" s="578"/>
      <c r="H1215" s="578"/>
      <c r="I1215" s="578"/>
      <c r="J1215" s="578"/>
      <c r="K1215" s="578"/>
      <c r="L1215" s="578"/>
      <c r="M1215" s="578"/>
      <c r="N1215" s="578"/>
      <c r="O1215" s="578"/>
      <c r="P1215" s="108">
        <v>23307.38</v>
      </c>
      <c r="GO1215" s="50"/>
      <c r="GP1215" s="50"/>
      <c r="GQ1215" s="50"/>
      <c r="GR1215" s="50"/>
      <c r="GS1215" s="50"/>
      <c r="GT1215" s="50"/>
      <c r="GU1215" s="50"/>
      <c r="GW1215" s="8"/>
      <c r="GX1215" s="8"/>
      <c r="GY1215" s="8"/>
      <c r="GZ1215" s="50"/>
      <c r="HA1215" s="8"/>
      <c r="HB1215" s="8"/>
      <c r="HC1215" s="50"/>
      <c r="HE1215" s="181"/>
      <c r="HF1215" s="50"/>
      <c r="HG1215" s="63" t="s">
        <v>459</v>
      </c>
      <c r="HH1215" s="50"/>
      <c r="HI1215" s="50"/>
    </row>
    <row r="1216" spans="1:217" s="1" customFormat="1" ht="15">
      <c r="A1216" s="79"/>
      <c r="B1216" s="65"/>
      <c r="C1216" s="578" t="s">
        <v>460</v>
      </c>
      <c r="D1216" s="578"/>
      <c r="E1216" s="578"/>
      <c r="F1216" s="578"/>
      <c r="G1216" s="578"/>
      <c r="H1216" s="578"/>
      <c r="I1216" s="578"/>
      <c r="J1216" s="578"/>
      <c r="K1216" s="578"/>
      <c r="L1216" s="578"/>
      <c r="M1216" s="578"/>
      <c r="N1216" s="578"/>
      <c r="O1216" s="578"/>
      <c r="P1216" s="108">
        <v>2427.79</v>
      </c>
      <c r="GO1216" s="50"/>
      <c r="GP1216" s="50"/>
      <c r="GQ1216" s="50"/>
      <c r="GR1216" s="50"/>
      <c r="GS1216" s="50"/>
      <c r="GT1216" s="50"/>
      <c r="GU1216" s="50"/>
      <c r="GW1216" s="8"/>
      <c r="GX1216" s="8"/>
      <c r="GY1216" s="8"/>
      <c r="GZ1216" s="50"/>
      <c r="HA1216" s="8"/>
      <c r="HB1216" s="8"/>
      <c r="HC1216" s="50"/>
      <c r="HE1216" s="181"/>
      <c r="HF1216" s="50"/>
      <c r="HG1216" s="63" t="s">
        <v>460</v>
      </c>
      <c r="HH1216" s="50"/>
      <c r="HI1216" s="50"/>
    </row>
    <row r="1217" spans="1:220" s="1" customFormat="1" ht="15">
      <c r="A1217" s="79"/>
      <c r="B1217" s="65"/>
      <c r="C1217" s="578" t="s">
        <v>461</v>
      </c>
      <c r="D1217" s="578"/>
      <c r="E1217" s="578"/>
      <c r="F1217" s="578"/>
      <c r="G1217" s="578"/>
      <c r="H1217" s="578"/>
      <c r="I1217" s="578"/>
      <c r="J1217" s="578"/>
      <c r="K1217" s="578"/>
      <c r="L1217" s="578"/>
      <c r="M1217" s="578"/>
      <c r="N1217" s="578"/>
      <c r="O1217" s="578"/>
      <c r="P1217" s="108">
        <v>165596.15</v>
      </c>
      <c r="GO1217" s="50"/>
      <c r="GP1217" s="50"/>
      <c r="GQ1217" s="50"/>
      <c r="GR1217" s="50"/>
      <c r="GS1217" s="50"/>
      <c r="GT1217" s="50"/>
      <c r="GU1217" s="50"/>
      <c r="GW1217" s="8"/>
      <c r="GX1217" s="8"/>
      <c r="GY1217" s="8"/>
      <c r="GZ1217" s="50"/>
      <c r="HA1217" s="8"/>
      <c r="HB1217" s="8"/>
      <c r="HC1217" s="50"/>
      <c r="HE1217" s="181"/>
      <c r="HF1217" s="50"/>
      <c r="HG1217" s="63" t="s">
        <v>461</v>
      </c>
      <c r="HH1217" s="50"/>
      <c r="HI1217" s="50"/>
    </row>
    <row r="1218" spans="1:220" s="1" customFormat="1" ht="15">
      <c r="A1218" s="79"/>
      <c r="B1218" s="65"/>
      <c r="C1218" s="578" t="s">
        <v>462</v>
      </c>
      <c r="D1218" s="578"/>
      <c r="E1218" s="578"/>
      <c r="F1218" s="578"/>
      <c r="G1218" s="578"/>
      <c r="H1218" s="578"/>
      <c r="I1218" s="578"/>
      <c r="J1218" s="578"/>
      <c r="K1218" s="578"/>
      <c r="L1218" s="578"/>
      <c r="M1218" s="578"/>
      <c r="N1218" s="578"/>
      <c r="O1218" s="578"/>
      <c r="P1218" s="108">
        <v>86177.58</v>
      </c>
      <c r="GO1218" s="50"/>
      <c r="GP1218" s="50"/>
      <c r="GQ1218" s="50"/>
      <c r="GR1218" s="50"/>
      <c r="GS1218" s="50"/>
      <c r="GT1218" s="50"/>
      <c r="GU1218" s="50"/>
      <c r="GW1218" s="8"/>
      <c r="GX1218" s="8"/>
      <c r="GY1218" s="8"/>
      <c r="GZ1218" s="50"/>
      <c r="HA1218" s="8"/>
      <c r="HB1218" s="8"/>
      <c r="HC1218" s="50"/>
      <c r="HE1218" s="181"/>
      <c r="HF1218" s="50"/>
      <c r="HG1218" s="63" t="s">
        <v>462</v>
      </c>
      <c r="HH1218" s="50"/>
      <c r="HI1218" s="50"/>
    </row>
    <row r="1219" spans="1:220" s="1" customFormat="1" ht="15">
      <c r="A1219" s="79"/>
      <c r="B1219" s="65"/>
      <c r="C1219" s="578" t="s">
        <v>463</v>
      </c>
      <c r="D1219" s="578"/>
      <c r="E1219" s="578"/>
      <c r="F1219" s="578"/>
      <c r="G1219" s="578"/>
      <c r="H1219" s="578"/>
      <c r="I1219" s="578"/>
      <c r="J1219" s="578"/>
      <c r="K1219" s="578"/>
      <c r="L1219" s="578"/>
      <c r="M1219" s="578"/>
      <c r="N1219" s="578"/>
      <c r="O1219" s="578"/>
      <c r="P1219" s="108">
        <v>481075.15</v>
      </c>
      <c r="GO1219" s="50"/>
      <c r="GP1219" s="50"/>
      <c r="GQ1219" s="50"/>
      <c r="GR1219" s="50"/>
      <c r="GS1219" s="50"/>
      <c r="GT1219" s="50"/>
      <c r="GU1219" s="50"/>
      <c r="GW1219" s="8"/>
      <c r="GX1219" s="8"/>
      <c r="GY1219" s="8"/>
      <c r="GZ1219" s="50"/>
      <c r="HA1219" s="8"/>
      <c r="HB1219" s="8"/>
      <c r="HC1219" s="50"/>
      <c r="HE1219" s="181"/>
      <c r="HF1219" s="50"/>
      <c r="HG1219" s="63" t="s">
        <v>463</v>
      </c>
      <c r="HH1219" s="50"/>
      <c r="HI1219" s="50"/>
    </row>
    <row r="1220" spans="1:220" s="1" customFormat="1" ht="15">
      <c r="A1220" s="79"/>
      <c r="B1220" s="65"/>
      <c r="C1220" s="578" t="s">
        <v>464</v>
      </c>
      <c r="D1220" s="578"/>
      <c r="E1220" s="578"/>
      <c r="F1220" s="578"/>
      <c r="G1220" s="578"/>
      <c r="H1220" s="578"/>
      <c r="I1220" s="578"/>
      <c r="J1220" s="578"/>
      <c r="K1220" s="578"/>
      <c r="L1220" s="578"/>
      <c r="M1220" s="578"/>
      <c r="N1220" s="578"/>
      <c r="O1220" s="578"/>
      <c r="P1220" s="108">
        <v>459508.27</v>
      </c>
      <c r="GO1220" s="50"/>
      <c r="GP1220" s="50"/>
      <c r="GQ1220" s="50"/>
      <c r="GR1220" s="50"/>
      <c r="GS1220" s="50"/>
      <c r="GT1220" s="50"/>
      <c r="GU1220" s="50"/>
      <c r="GW1220" s="8"/>
      <c r="GX1220" s="8"/>
      <c r="GY1220" s="8"/>
      <c r="GZ1220" s="50"/>
      <c r="HA1220" s="8"/>
      <c r="HB1220" s="8"/>
      <c r="HC1220" s="50"/>
      <c r="HE1220" s="181"/>
      <c r="HF1220" s="50"/>
      <c r="HG1220" s="63" t="s">
        <v>464</v>
      </c>
      <c r="HH1220" s="50"/>
      <c r="HI1220" s="50"/>
    </row>
    <row r="1221" spans="1:220" s="1" customFormat="1" ht="15">
      <c r="A1221" s="79"/>
      <c r="B1221" s="65"/>
      <c r="C1221" s="578" t="s">
        <v>465</v>
      </c>
      <c r="D1221" s="578"/>
      <c r="E1221" s="578"/>
      <c r="F1221" s="578"/>
      <c r="G1221" s="578"/>
      <c r="H1221" s="578"/>
      <c r="I1221" s="578"/>
      <c r="J1221" s="578"/>
      <c r="K1221" s="578"/>
      <c r="L1221" s="578"/>
      <c r="M1221" s="578"/>
      <c r="N1221" s="578"/>
      <c r="O1221" s="578"/>
      <c r="P1221" s="108">
        <v>254818.39</v>
      </c>
      <c r="GO1221" s="50"/>
      <c r="GP1221" s="50"/>
      <c r="GQ1221" s="50"/>
      <c r="GR1221" s="50"/>
      <c r="GS1221" s="50"/>
      <c r="GT1221" s="50"/>
      <c r="GU1221" s="50"/>
      <c r="GW1221" s="8"/>
      <c r="GX1221" s="8"/>
      <c r="GY1221" s="8"/>
      <c r="GZ1221" s="50"/>
      <c r="HA1221" s="8"/>
      <c r="HB1221" s="8"/>
      <c r="HC1221" s="50"/>
      <c r="HE1221" s="181"/>
      <c r="HF1221" s="50"/>
      <c r="HG1221" s="63" t="s">
        <v>465</v>
      </c>
      <c r="HH1221" s="50"/>
      <c r="HI1221" s="50"/>
    </row>
    <row r="1222" spans="1:220" s="1" customFormat="1" ht="15">
      <c r="A1222" s="79"/>
      <c r="B1222" s="104"/>
      <c r="C1222" s="576" t="s">
        <v>529</v>
      </c>
      <c r="D1222" s="576"/>
      <c r="E1222" s="576"/>
      <c r="F1222" s="576"/>
      <c r="G1222" s="576"/>
      <c r="H1222" s="576"/>
      <c r="I1222" s="576"/>
      <c r="J1222" s="576"/>
      <c r="K1222" s="576"/>
      <c r="L1222" s="576"/>
      <c r="M1222" s="576"/>
      <c r="N1222" s="576"/>
      <c r="O1222" s="576"/>
      <c r="P1222" s="111">
        <v>1454122.59</v>
      </c>
      <c r="Q1222" s="166"/>
      <c r="R1222" s="103"/>
      <c r="GO1222" s="50"/>
      <c r="GP1222" s="50"/>
      <c r="GQ1222" s="50"/>
      <c r="GR1222" s="50"/>
      <c r="GS1222" s="50"/>
      <c r="GT1222" s="50"/>
      <c r="GU1222" s="50"/>
      <c r="GW1222" s="8"/>
      <c r="GX1222" s="8"/>
      <c r="GY1222" s="8"/>
      <c r="GZ1222" s="50"/>
      <c r="HA1222" s="8"/>
      <c r="HB1222" s="8"/>
      <c r="HC1222" s="50"/>
      <c r="HE1222" s="181"/>
      <c r="HF1222" s="50"/>
      <c r="HH1222" s="50" t="s">
        <v>529</v>
      </c>
      <c r="HI1222" s="50"/>
    </row>
    <row r="1223" spans="1:220" s="1" customFormat="1" ht="15">
      <c r="A1223" s="79"/>
      <c r="B1223" s="104"/>
      <c r="C1223" s="576" t="s">
        <v>467</v>
      </c>
      <c r="D1223" s="576"/>
      <c r="E1223" s="576"/>
      <c r="F1223" s="576"/>
      <c r="G1223" s="576"/>
      <c r="H1223" s="576"/>
      <c r="I1223" s="576"/>
      <c r="J1223" s="576"/>
      <c r="K1223" s="576"/>
      <c r="L1223" s="576"/>
      <c r="M1223" s="576"/>
      <c r="N1223" s="576"/>
      <c r="O1223" s="576"/>
      <c r="P1223" s="112"/>
      <c r="Q1223" s="102"/>
      <c r="R1223" s="103"/>
      <c r="GO1223" s="50"/>
      <c r="GP1223" s="50"/>
      <c r="GQ1223" s="50"/>
      <c r="GR1223" s="50"/>
      <c r="GS1223" s="50"/>
      <c r="GT1223" s="50"/>
      <c r="GU1223" s="50"/>
      <c r="GW1223" s="8"/>
      <c r="GX1223" s="8"/>
      <c r="GY1223" s="8"/>
      <c r="GZ1223" s="50"/>
      <c r="HA1223" s="8"/>
      <c r="HB1223" s="8"/>
      <c r="HC1223" s="50"/>
      <c r="HE1223" s="181"/>
      <c r="HF1223" s="50"/>
      <c r="HH1223" s="50"/>
      <c r="HI1223" s="50" t="s">
        <v>467</v>
      </c>
    </row>
    <row r="1224" spans="1:220" s="1" customFormat="1" ht="15">
      <c r="A1224" s="79"/>
      <c r="B1224" s="104"/>
      <c r="C1224" s="577" t="s">
        <v>468</v>
      </c>
      <c r="D1224" s="577"/>
      <c r="E1224" s="577"/>
      <c r="F1224" s="577"/>
      <c r="G1224" s="577"/>
      <c r="H1224" s="577"/>
      <c r="I1224" s="577"/>
      <c r="J1224" s="577"/>
      <c r="K1224" s="113">
        <v>575.24069859999997</v>
      </c>
      <c r="L1224" s="577"/>
      <c r="M1224" s="577"/>
      <c r="N1224" s="577"/>
      <c r="O1224" s="577"/>
      <c r="P1224" s="110"/>
      <c r="Q1224" s="102"/>
      <c r="R1224" s="103"/>
      <c r="GO1224" s="50"/>
      <c r="GP1224" s="50"/>
      <c r="GQ1224" s="50"/>
      <c r="GR1224" s="50"/>
      <c r="GS1224" s="50"/>
      <c r="GT1224" s="50"/>
      <c r="GU1224" s="50"/>
      <c r="GW1224" s="8"/>
      <c r="GX1224" s="8"/>
      <c r="GY1224" s="8"/>
      <c r="GZ1224" s="50"/>
      <c r="HA1224" s="8"/>
      <c r="HB1224" s="8"/>
      <c r="HC1224" s="50"/>
      <c r="HE1224" s="181"/>
      <c r="HF1224" s="50"/>
      <c r="HH1224" s="50"/>
      <c r="HI1224" s="50"/>
      <c r="HJ1224" s="63" t="s">
        <v>468</v>
      </c>
    </row>
    <row r="1225" spans="1:220" s="1" customFormat="1" ht="15">
      <c r="A1225" s="79"/>
      <c r="B1225" s="104"/>
      <c r="C1225" s="577" t="s">
        <v>469</v>
      </c>
      <c r="D1225" s="577"/>
      <c r="E1225" s="577"/>
      <c r="F1225" s="577"/>
      <c r="G1225" s="577"/>
      <c r="H1225" s="577"/>
      <c r="I1225" s="577"/>
      <c r="J1225" s="577"/>
      <c r="K1225" s="170">
        <v>37.703870999999999</v>
      </c>
      <c r="L1225" s="577"/>
      <c r="M1225" s="577"/>
      <c r="N1225" s="577"/>
      <c r="O1225" s="577"/>
      <c r="P1225" s="110"/>
      <c r="Q1225" s="102"/>
      <c r="R1225" s="103"/>
      <c r="GO1225" s="50"/>
      <c r="GP1225" s="50"/>
      <c r="GQ1225" s="50"/>
      <c r="GR1225" s="50"/>
      <c r="GS1225" s="50"/>
      <c r="GT1225" s="50"/>
      <c r="GU1225" s="50"/>
      <c r="GW1225" s="8"/>
      <c r="GX1225" s="8"/>
      <c r="GY1225" s="8"/>
      <c r="GZ1225" s="50"/>
      <c r="HA1225" s="8"/>
      <c r="HB1225" s="8"/>
      <c r="HC1225" s="50"/>
      <c r="HE1225" s="181"/>
      <c r="HF1225" s="50"/>
      <c r="HH1225" s="50"/>
      <c r="HI1225" s="50"/>
      <c r="HJ1225" s="63" t="s">
        <v>469</v>
      </c>
    </row>
    <row r="1226" spans="1:220" s="1" customFormat="1" ht="0.75" customHeight="1">
      <c r="A1226" s="97"/>
      <c r="B1226" s="98"/>
      <c r="C1226" s="99"/>
      <c r="D1226" s="99"/>
      <c r="E1226" s="99"/>
      <c r="F1226" s="99"/>
      <c r="G1226" s="99"/>
      <c r="H1226" s="99"/>
      <c r="I1226" s="99"/>
      <c r="J1226" s="99"/>
      <c r="K1226" s="100"/>
      <c r="L1226" s="99"/>
      <c r="M1226" s="99"/>
      <c r="N1226" s="99"/>
      <c r="O1226" s="99"/>
      <c r="P1226" s="101"/>
      <c r="Q1226" s="102"/>
      <c r="R1226" s="103"/>
      <c r="GO1226" s="50"/>
      <c r="GP1226" s="50"/>
      <c r="GQ1226" s="50"/>
      <c r="GR1226" s="50"/>
      <c r="GS1226" s="50"/>
      <c r="GT1226" s="50"/>
      <c r="GU1226" s="50"/>
      <c r="GW1226" s="8"/>
      <c r="GX1226" s="8"/>
      <c r="GY1226" s="8"/>
      <c r="GZ1226" s="50"/>
      <c r="HA1226" s="8"/>
      <c r="HB1226" s="8"/>
      <c r="HC1226" s="50"/>
      <c r="HE1226" s="181"/>
      <c r="HF1226" s="50"/>
      <c r="HH1226" s="50"/>
      <c r="HI1226" s="50"/>
    </row>
    <row r="1227" spans="1:220" s="1" customFormat="1" ht="15">
      <c r="A1227" s="79"/>
      <c r="B1227" s="104"/>
      <c r="C1227" s="576" t="s">
        <v>530</v>
      </c>
      <c r="D1227" s="576"/>
      <c r="E1227" s="576"/>
      <c r="F1227" s="576"/>
      <c r="G1227" s="576"/>
      <c r="H1227" s="576"/>
      <c r="I1227" s="576"/>
      <c r="J1227" s="576"/>
      <c r="K1227" s="576"/>
      <c r="L1227" s="576"/>
      <c r="M1227" s="576"/>
      <c r="N1227" s="576"/>
      <c r="O1227" s="576"/>
      <c r="P1227" s="105"/>
      <c r="Q1227" s="106"/>
      <c r="R1227" s="107"/>
      <c r="HK1227" s="50" t="s">
        <v>530</v>
      </c>
    </row>
    <row r="1228" spans="1:220" s="1" customFormat="1" ht="15">
      <c r="A1228" s="79"/>
      <c r="B1228" s="65"/>
      <c r="C1228" s="578" t="s">
        <v>531</v>
      </c>
      <c r="D1228" s="578"/>
      <c r="E1228" s="578"/>
      <c r="F1228" s="578"/>
      <c r="G1228" s="578"/>
      <c r="H1228" s="578"/>
      <c r="I1228" s="578"/>
      <c r="J1228" s="578"/>
      <c r="K1228" s="578"/>
      <c r="L1228" s="578"/>
      <c r="M1228" s="578"/>
      <c r="N1228" s="578"/>
      <c r="O1228" s="578"/>
      <c r="P1228" s="108">
        <v>2015200.66</v>
      </c>
      <c r="Q1228" s="106"/>
      <c r="R1228" s="109"/>
      <c r="HK1228" s="50"/>
      <c r="HL1228" s="63" t="s">
        <v>531</v>
      </c>
    </row>
    <row r="1229" spans="1:220" s="1" customFormat="1" ht="15">
      <c r="A1229" s="79"/>
      <c r="B1229" s="65"/>
      <c r="C1229" s="578" t="s">
        <v>440</v>
      </c>
      <c r="D1229" s="578"/>
      <c r="E1229" s="578"/>
      <c r="F1229" s="578"/>
      <c r="G1229" s="578"/>
      <c r="H1229" s="578"/>
      <c r="I1229" s="578"/>
      <c r="J1229" s="578"/>
      <c r="K1229" s="578"/>
      <c r="L1229" s="578"/>
      <c r="M1229" s="578"/>
      <c r="N1229" s="578"/>
      <c r="O1229" s="578"/>
      <c r="P1229" s="110"/>
      <c r="Q1229" s="106"/>
      <c r="R1229" s="109"/>
      <c r="HK1229" s="50"/>
      <c r="HL1229" s="63" t="s">
        <v>440</v>
      </c>
    </row>
    <row r="1230" spans="1:220" s="1" customFormat="1" ht="15">
      <c r="A1230" s="79"/>
      <c r="B1230" s="65"/>
      <c r="C1230" s="578" t="s">
        <v>441</v>
      </c>
      <c r="D1230" s="578"/>
      <c r="E1230" s="578"/>
      <c r="F1230" s="578"/>
      <c r="G1230" s="578"/>
      <c r="H1230" s="578"/>
      <c r="I1230" s="578"/>
      <c r="J1230" s="578"/>
      <c r="K1230" s="578"/>
      <c r="L1230" s="578"/>
      <c r="M1230" s="578"/>
      <c r="N1230" s="578"/>
      <c r="O1230" s="578"/>
      <c r="P1230" s="108">
        <v>1264201.8799999999</v>
      </c>
      <c r="Q1230" s="106"/>
      <c r="R1230" s="109"/>
      <c r="HK1230" s="50"/>
      <c r="HL1230" s="63" t="s">
        <v>441</v>
      </c>
    </row>
    <row r="1231" spans="1:220" s="1" customFormat="1" ht="15">
      <c r="A1231" s="79"/>
      <c r="B1231" s="65"/>
      <c r="C1231" s="578" t="s">
        <v>442</v>
      </c>
      <c r="D1231" s="578"/>
      <c r="E1231" s="578"/>
      <c r="F1231" s="578"/>
      <c r="G1231" s="578"/>
      <c r="H1231" s="578"/>
      <c r="I1231" s="578"/>
      <c r="J1231" s="578"/>
      <c r="K1231" s="578"/>
      <c r="L1231" s="578"/>
      <c r="M1231" s="578"/>
      <c r="N1231" s="578"/>
      <c r="O1231" s="578"/>
      <c r="P1231" s="108">
        <v>241235.85</v>
      </c>
      <c r="Q1231" s="106"/>
      <c r="R1231" s="109"/>
      <c r="HK1231" s="50"/>
      <c r="HL1231" s="63" t="s">
        <v>442</v>
      </c>
    </row>
    <row r="1232" spans="1:220" s="1" customFormat="1" ht="15">
      <c r="A1232" s="79"/>
      <c r="B1232" s="65"/>
      <c r="C1232" s="578" t="s">
        <v>443</v>
      </c>
      <c r="D1232" s="578"/>
      <c r="E1232" s="578"/>
      <c r="F1232" s="578"/>
      <c r="G1232" s="578"/>
      <c r="H1232" s="578"/>
      <c r="I1232" s="578"/>
      <c r="J1232" s="578"/>
      <c r="K1232" s="578"/>
      <c r="L1232" s="578"/>
      <c r="M1232" s="578"/>
      <c r="N1232" s="578"/>
      <c r="O1232" s="578"/>
      <c r="P1232" s="108">
        <v>114606.12</v>
      </c>
      <c r="Q1232" s="106"/>
      <c r="R1232" s="109"/>
      <c r="HK1232" s="50"/>
      <c r="HL1232" s="63" t="s">
        <v>443</v>
      </c>
    </row>
    <row r="1233" spans="1:220" s="1" customFormat="1" ht="15">
      <c r="A1233" s="79"/>
      <c r="B1233" s="65"/>
      <c r="C1233" s="578" t="s">
        <v>444</v>
      </c>
      <c r="D1233" s="578"/>
      <c r="E1233" s="578"/>
      <c r="F1233" s="578"/>
      <c r="G1233" s="578"/>
      <c r="H1233" s="578"/>
      <c r="I1233" s="578"/>
      <c r="J1233" s="578"/>
      <c r="K1233" s="578"/>
      <c r="L1233" s="578"/>
      <c r="M1233" s="578"/>
      <c r="N1233" s="578"/>
      <c r="O1233" s="578"/>
      <c r="P1233" s="108">
        <v>379071.79</v>
      </c>
      <c r="Q1233" s="106"/>
      <c r="R1233" s="109"/>
      <c r="HK1233" s="50"/>
      <c r="HL1233" s="63" t="s">
        <v>444</v>
      </c>
    </row>
    <row r="1234" spans="1:220" s="1" customFormat="1" ht="15">
      <c r="A1234" s="79"/>
      <c r="B1234" s="65"/>
      <c r="C1234" s="578" t="s">
        <v>445</v>
      </c>
      <c r="D1234" s="578"/>
      <c r="E1234" s="578"/>
      <c r="F1234" s="578"/>
      <c r="G1234" s="578"/>
      <c r="H1234" s="578"/>
      <c r="I1234" s="578"/>
      <c r="J1234" s="578"/>
      <c r="K1234" s="578"/>
      <c r="L1234" s="578"/>
      <c r="M1234" s="578"/>
      <c r="N1234" s="578"/>
      <c r="O1234" s="578"/>
      <c r="P1234" s="108">
        <v>16085.02</v>
      </c>
      <c r="Q1234" s="106"/>
      <c r="R1234" s="109"/>
      <c r="HK1234" s="50"/>
      <c r="HL1234" s="63" t="s">
        <v>445</v>
      </c>
    </row>
    <row r="1235" spans="1:220" s="1" customFormat="1" ht="15">
      <c r="A1235" s="79"/>
      <c r="B1235" s="65"/>
      <c r="C1235" s="578" t="s">
        <v>446</v>
      </c>
      <c r="D1235" s="578"/>
      <c r="E1235" s="578"/>
      <c r="F1235" s="578"/>
      <c r="G1235" s="578"/>
      <c r="H1235" s="578"/>
      <c r="I1235" s="578"/>
      <c r="J1235" s="578"/>
      <c r="K1235" s="578"/>
      <c r="L1235" s="578"/>
      <c r="M1235" s="578"/>
      <c r="N1235" s="578"/>
      <c r="O1235" s="578"/>
      <c r="P1235" s="108">
        <v>2620101.41</v>
      </c>
      <c r="Q1235" s="106"/>
      <c r="R1235" s="109"/>
      <c r="HK1235" s="50"/>
      <c r="HL1235" s="63" t="s">
        <v>446</v>
      </c>
    </row>
    <row r="1236" spans="1:220" s="1" customFormat="1" ht="15">
      <c r="A1236" s="79"/>
      <c r="B1236" s="65"/>
      <c r="C1236" s="578" t="s">
        <v>447</v>
      </c>
      <c r="D1236" s="578"/>
      <c r="E1236" s="578"/>
      <c r="F1236" s="578"/>
      <c r="G1236" s="578"/>
      <c r="H1236" s="578"/>
      <c r="I1236" s="578"/>
      <c r="J1236" s="578"/>
      <c r="K1236" s="578"/>
      <c r="L1236" s="578"/>
      <c r="M1236" s="578"/>
      <c r="N1236" s="578"/>
      <c r="O1236" s="578"/>
      <c r="P1236" s="108">
        <v>2604016.39</v>
      </c>
      <c r="Q1236" s="106"/>
      <c r="R1236" s="109"/>
      <c r="HK1236" s="50"/>
      <c r="HL1236" s="63" t="s">
        <v>447</v>
      </c>
    </row>
    <row r="1237" spans="1:220" s="1" customFormat="1" ht="15">
      <c r="A1237" s="79"/>
      <c r="B1237" s="65"/>
      <c r="C1237" s="578" t="s">
        <v>448</v>
      </c>
      <c r="D1237" s="578"/>
      <c r="E1237" s="578"/>
      <c r="F1237" s="578"/>
      <c r="G1237" s="578"/>
      <c r="H1237" s="578"/>
      <c r="I1237" s="578"/>
      <c r="J1237" s="578"/>
      <c r="K1237" s="578"/>
      <c r="L1237" s="578"/>
      <c r="M1237" s="578"/>
      <c r="N1237" s="578"/>
      <c r="O1237" s="578"/>
      <c r="P1237" s="110"/>
      <c r="Q1237" s="106"/>
      <c r="R1237" s="109"/>
      <c r="HK1237" s="50"/>
      <c r="HL1237" s="63" t="s">
        <v>448</v>
      </c>
    </row>
    <row r="1238" spans="1:220" s="1" customFormat="1" ht="15">
      <c r="A1238" s="79"/>
      <c r="B1238" s="65"/>
      <c r="C1238" s="578" t="s">
        <v>449</v>
      </c>
      <c r="D1238" s="578"/>
      <c r="E1238" s="578"/>
      <c r="F1238" s="578"/>
      <c r="G1238" s="578"/>
      <c r="H1238" s="578"/>
      <c r="I1238" s="578"/>
      <c r="J1238" s="578"/>
      <c r="K1238" s="578"/>
      <c r="L1238" s="578"/>
      <c r="M1238" s="578"/>
      <c r="N1238" s="578"/>
      <c r="O1238" s="578"/>
      <c r="P1238" s="108">
        <v>787758.33</v>
      </c>
      <c r="Q1238" s="106"/>
      <c r="R1238" s="109"/>
      <c r="HK1238" s="50"/>
      <c r="HL1238" s="63" t="s">
        <v>449</v>
      </c>
    </row>
    <row r="1239" spans="1:220" s="1" customFormat="1" ht="15">
      <c r="A1239" s="79"/>
      <c r="B1239" s="65"/>
      <c r="C1239" s="578" t="s">
        <v>450</v>
      </c>
      <c r="D1239" s="578"/>
      <c r="E1239" s="578"/>
      <c r="F1239" s="578"/>
      <c r="G1239" s="578"/>
      <c r="H1239" s="578"/>
      <c r="I1239" s="578"/>
      <c r="J1239" s="578"/>
      <c r="K1239" s="578"/>
      <c r="L1239" s="578"/>
      <c r="M1239" s="578"/>
      <c r="N1239" s="578"/>
      <c r="O1239" s="578"/>
      <c r="P1239" s="108">
        <v>131342.15</v>
      </c>
      <c r="Q1239" s="106"/>
      <c r="R1239" s="109"/>
      <c r="HK1239" s="50"/>
      <c r="HL1239" s="63" t="s">
        <v>450</v>
      </c>
    </row>
    <row r="1240" spans="1:220" s="1" customFormat="1" ht="15">
      <c r="A1240" s="79"/>
      <c r="B1240" s="65"/>
      <c r="C1240" s="578" t="s">
        <v>451</v>
      </c>
      <c r="D1240" s="578"/>
      <c r="E1240" s="578"/>
      <c r="F1240" s="578"/>
      <c r="G1240" s="578"/>
      <c r="H1240" s="578"/>
      <c r="I1240" s="578"/>
      <c r="J1240" s="578"/>
      <c r="K1240" s="578"/>
      <c r="L1240" s="578"/>
      <c r="M1240" s="578"/>
      <c r="N1240" s="578"/>
      <c r="O1240" s="578"/>
      <c r="P1240" s="108">
        <v>44592.09</v>
      </c>
      <c r="Q1240" s="106"/>
      <c r="R1240" s="109"/>
      <c r="HK1240" s="50"/>
      <c r="HL1240" s="63" t="s">
        <v>451</v>
      </c>
    </row>
    <row r="1241" spans="1:220" s="1" customFormat="1" ht="15">
      <c r="A1241" s="79"/>
      <c r="B1241" s="65"/>
      <c r="C1241" s="578" t="s">
        <v>452</v>
      </c>
      <c r="D1241" s="578"/>
      <c r="E1241" s="578"/>
      <c r="F1241" s="578"/>
      <c r="G1241" s="578"/>
      <c r="H1241" s="578"/>
      <c r="I1241" s="578"/>
      <c r="J1241" s="578"/>
      <c r="K1241" s="578"/>
      <c r="L1241" s="578"/>
      <c r="M1241" s="578"/>
      <c r="N1241" s="578"/>
      <c r="O1241" s="578"/>
      <c r="P1241" s="108">
        <v>371131.07</v>
      </c>
      <c r="Q1241" s="106"/>
      <c r="R1241" s="109"/>
      <c r="HK1241" s="50"/>
      <c r="HL1241" s="63" t="s">
        <v>452</v>
      </c>
    </row>
    <row r="1242" spans="1:220" s="1" customFormat="1" ht="15">
      <c r="A1242" s="79"/>
      <c r="B1242" s="65"/>
      <c r="C1242" s="578" t="s">
        <v>453</v>
      </c>
      <c r="D1242" s="578"/>
      <c r="E1242" s="578"/>
      <c r="F1242" s="578"/>
      <c r="G1242" s="578"/>
      <c r="H1242" s="578"/>
      <c r="I1242" s="578"/>
      <c r="J1242" s="578"/>
      <c r="K1242" s="578"/>
      <c r="L1242" s="578"/>
      <c r="M1242" s="578"/>
      <c r="N1242" s="578"/>
      <c r="O1242" s="578"/>
      <c r="P1242" s="108">
        <v>801677.91</v>
      </c>
      <c r="Q1242" s="106"/>
      <c r="R1242" s="109"/>
      <c r="HK1242" s="50"/>
      <c r="HL1242" s="63" t="s">
        <v>453</v>
      </c>
    </row>
    <row r="1243" spans="1:220" s="1" customFormat="1" ht="15">
      <c r="A1243" s="79"/>
      <c r="B1243" s="65"/>
      <c r="C1243" s="578" t="s">
        <v>454</v>
      </c>
      <c r="D1243" s="578"/>
      <c r="E1243" s="578"/>
      <c r="F1243" s="578"/>
      <c r="G1243" s="578"/>
      <c r="H1243" s="578"/>
      <c r="I1243" s="578"/>
      <c r="J1243" s="578"/>
      <c r="K1243" s="578"/>
      <c r="L1243" s="578"/>
      <c r="M1243" s="578"/>
      <c r="N1243" s="578"/>
      <c r="O1243" s="578"/>
      <c r="P1243" s="108">
        <v>467514.84</v>
      </c>
      <c r="Q1243" s="106"/>
      <c r="R1243" s="109"/>
      <c r="HK1243" s="50"/>
      <c r="HL1243" s="63" t="s">
        <v>454</v>
      </c>
    </row>
    <row r="1244" spans="1:220" s="1" customFormat="1" ht="15">
      <c r="A1244" s="79"/>
      <c r="B1244" s="65"/>
      <c r="C1244" s="578" t="s">
        <v>455</v>
      </c>
      <c r="D1244" s="578"/>
      <c r="E1244" s="578"/>
      <c r="F1244" s="578"/>
      <c r="G1244" s="578"/>
      <c r="H1244" s="578"/>
      <c r="I1244" s="578"/>
      <c r="J1244" s="578"/>
      <c r="K1244" s="578"/>
      <c r="L1244" s="578"/>
      <c r="M1244" s="578"/>
      <c r="N1244" s="578"/>
      <c r="O1244" s="578"/>
      <c r="P1244" s="108">
        <v>16085.02</v>
      </c>
      <c r="Q1244" s="106"/>
      <c r="R1244" s="109"/>
      <c r="HK1244" s="50"/>
      <c r="HL1244" s="63" t="s">
        <v>455</v>
      </c>
    </row>
    <row r="1245" spans="1:220" s="1" customFormat="1" ht="15">
      <c r="A1245" s="79"/>
      <c r="B1245" s="65"/>
      <c r="C1245" s="578" t="s">
        <v>456</v>
      </c>
      <c r="D1245" s="578"/>
      <c r="E1245" s="578"/>
      <c r="F1245" s="578"/>
      <c r="G1245" s="578"/>
      <c r="H1245" s="578"/>
      <c r="I1245" s="578"/>
      <c r="J1245" s="578"/>
      <c r="K1245" s="578"/>
      <c r="L1245" s="578"/>
      <c r="M1245" s="578"/>
      <c r="N1245" s="578"/>
      <c r="O1245" s="578"/>
      <c r="P1245" s="108">
        <v>1478513.78</v>
      </c>
      <c r="Q1245" s="106"/>
      <c r="R1245" s="109"/>
      <c r="HK1245" s="50"/>
      <c r="HL1245" s="63" t="s">
        <v>456</v>
      </c>
    </row>
    <row r="1246" spans="1:220" s="1" customFormat="1" ht="15">
      <c r="A1246" s="79"/>
      <c r="B1246" s="65"/>
      <c r="C1246" s="578" t="s">
        <v>440</v>
      </c>
      <c r="D1246" s="578"/>
      <c r="E1246" s="578"/>
      <c r="F1246" s="578"/>
      <c r="G1246" s="578"/>
      <c r="H1246" s="578"/>
      <c r="I1246" s="578"/>
      <c r="J1246" s="578"/>
      <c r="K1246" s="578"/>
      <c r="L1246" s="578"/>
      <c r="M1246" s="578"/>
      <c r="N1246" s="578"/>
      <c r="O1246" s="578"/>
      <c r="P1246" s="110"/>
      <c r="Q1246" s="106"/>
      <c r="R1246" s="109"/>
      <c r="HK1246" s="50"/>
      <c r="HL1246" s="63" t="s">
        <v>440</v>
      </c>
    </row>
    <row r="1247" spans="1:220" s="1" customFormat="1" ht="15">
      <c r="A1247" s="79"/>
      <c r="B1247" s="65"/>
      <c r="C1247" s="578" t="s">
        <v>457</v>
      </c>
      <c r="D1247" s="578"/>
      <c r="E1247" s="578"/>
      <c r="F1247" s="578"/>
      <c r="G1247" s="578"/>
      <c r="H1247" s="578"/>
      <c r="I1247" s="578"/>
      <c r="J1247" s="578"/>
      <c r="K1247" s="578"/>
      <c r="L1247" s="578"/>
      <c r="M1247" s="578"/>
      <c r="N1247" s="578"/>
      <c r="O1247" s="578"/>
      <c r="P1247" s="108">
        <v>476443.55</v>
      </c>
      <c r="Q1247" s="106"/>
      <c r="R1247" s="109"/>
      <c r="HK1247" s="50"/>
      <c r="HL1247" s="63" t="s">
        <v>457</v>
      </c>
    </row>
    <row r="1248" spans="1:220" s="1" customFormat="1" ht="15">
      <c r="A1248" s="79"/>
      <c r="B1248" s="65"/>
      <c r="C1248" s="578" t="s">
        <v>458</v>
      </c>
      <c r="D1248" s="578"/>
      <c r="E1248" s="578"/>
      <c r="F1248" s="578"/>
      <c r="G1248" s="578"/>
      <c r="H1248" s="578"/>
      <c r="I1248" s="578"/>
      <c r="J1248" s="578"/>
      <c r="K1248" s="578"/>
      <c r="L1248" s="578"/>
      <c r="M1248" s="578"/>
      <c r="N1248" s="578"/>
      <c r="O1248" s="578"/>
      <c r="P1248" s="108">
        <v>109893.7</v>
      </c>
      <c r="Q1248" s="106"/>
      <c r="R1248" s="109"/>
      <c r="HK1248" s="50"/>
      <c r="HL1248" s="63" t="s">
        <v>458</v>
      </c>
    </row>
    <row r="1249" spans="1:247" s="1" customFormat="1" ht="15">
      <c r="A1249" s="79"/>
      <c r="B1249" s="65"/>
      <c r="C1249" s="578" t="s">
        <v>459</v>
      </c>
      <c r="D1249" s="578"/>
      <c r="E1249" s="578"/>
      <c r="F1249" s="578"/>
      <c r="G1249" s="578"/>
      <c r="H1249" s="578"/>
      <c r="I1249" s="578"/>
      <c r="J1249" s="578"/>
      <c r="K1249" s="578"/>
      <c r="L1249" s="578"/>
      <c r="M1249" s="578"/>
      <c r="N1249" s="578"/>
      <c r="O1249" s="578"/>
      <c r="P1249" s="108">
        <v>70014.03</v>
      </c>
      <c r="Q1249" s="106"/>
      <c r="R1249" s="109"/>
      <c r="HK1249" s="50"/>
      <c r="HL1249" s="63" t="s">
        <v>459</v>
      </c>
    </row>
    <row r="1250" spans="1:247" s="1" customFormat="1" ht="15">
      <c r="A1250" s="79"/>
      <c r="B1250" s="65"/>
      <c r="C1250" s="578" t="s">
        <v>460</v>
      </c>
      <c r="D1250" s="578"/>
      <c r="E1250" s="578"/>
      <c r="F1250" s="578"/>
      <c r="G1250" s="578"/>
      <c r="H1250" s="578"/>
      <c r="I1250" s="578"/>
      <c r="J1250" s="578"/>
      <c r="K1250" s="578"/>
      <c r="L1250" s="578"/>
      <c r="M1250" s="578"/>
      <c r="N1250" s="578"/>
      <c r="O1250" s="578"/>
      <c r="P1250" s="108">
        <v>7940.72</v>
      </c>
      <c r="Q1250" s="106"/>
      <c r="R1250" s="109"/>
      <c r="HK1250" s="50"/>
      <c r="HL1250" s="63" t="s">
        <v>460</v>
      </c>
    </row>
    <row r="1251" spans="1:247" s="1" customFormat="1" ht="15">
      <c r="A1251" s="79"/>
      <c r="B1251" s="65"/>
      <c r="C1251" s="578" t="s">
        <v>461</v>
      </c>
      <c r="D1251" s="578"/>
      <c r="E1251" s="578"/>
      <c r="F1251" s="578"/>
      <c r="G1251" s="578"/>
      <c r="H1251" s="578"/>
      <c r="I1251" s="578"/>
      <c r="J1251" s="578"/>
      <c r="K1251" s="578"/>
      <c r="L1251" s="578"/>
      <c r="M1251" s="578"/>
      <c r="N1251" s="578"/>
      <c r="O1251" s="578"/>
      <c r="P1251" s="108">
        <v>535528.42000000004</v>
      </c>
      <c r="Q1251" s="106"/>
      <c r="R1251" s="109"/>
      <c r="HK1251" s="50"/>
      <c r="HL1251" s="63" t="s">
        <v>461</v>
      </c>
    </row>
    <row r="1252" spans="1:247" s="1" customFormat="1" ht="15">
      <c r="A1252" s="79"/>
      <c r="B1252" s="65"/>
      <c r="C1252" s="578" t="s">
        <v>462</v>
      </c>
      <c r="D1252" s="578"/>
      <c r="E1252" s="578"/>
      <c r="F1252" s="578"/>
      <c r="G1252" s="578"/>
      <c r="H1252" s="578"/>
      <c r="I1252" s="578"/>
      <c r="J1252" s="578"/>
      <c r="K1252" s="578"/>
      <c r="L1252" s="578"/>
      <c r="M1252" s="578"/>
      <c r="N1252" s="578"/>
      <c r="O1252" s="578"/>
      <c r="P1252" s="108">
        <v>278693.36</v>
      </c>
      <c r="Q1252" s="106"/>
      <c r="R1252" s="109"/>
      <c r="HK1252" s="50"/>
      <c r="HL1252" s="63" t="s">
        <v>462</v>
      </c>
    </row>
    <row r="1253" spans="1:247" s="1" customFormat="1" ht="15">
      <c r="A1253" s="79"/>
      <c r="B1253" s="65"/>
      <c r="C1253" s="578" t="s">
        <v>532</v>
      </c>
      <c r="D1253" s="578"/>
      <c r="E1253" s="578"/>
      <c r="F1253" s="578"/>
      <c r="G1253" s="578"/>
      <c r="H1253" s="578"/>
      <c r="I1253" s="578"/>
      <c r="J1253" s="578"/>
      <c r="K1253" s="578"/>
      <c r="L1253" s="578"/>
      <c r="M1253" s="578"/>
      <c r="N1253" s="578"/>
      <c r="O1253" s="578"/>
      <c r="P1253" s="108">
        <v>1378808</v>
      </c>
      <c r="Q1253" s="106"/>
      <c r="R1253" s="109"/>
      <c r="HK1253" s="50"/>
      <c r="HL1253" s="63" t="s">
        <v>532</v>
      </c>
    </row>
    <row r="1254" spans="1:247" s="1" customFormat="1" ht="15">
      <c r="A1254" s="79"/>
      <c r="B1254" s="65"/>
      <c r="C1254" s="578" t="s">
        <v>533</v>
      </c>
      <c r="D1254" s="578"/>
      <c r="E1254" s="578"/>
      <c r="F1254" s="578"/>
      <c r="G1254" s="578"/>
      <c r="H1254" s="578"/>
      <c r="I1254" s="578"/>
      <c r="J1254" s="578"/>
      <c r="K1254" s="578"/>
      <c r="L1254" s="578"/>
      <c r="M1254" s="578"/>
      <c r="N1254" s="578"/>
      <c r="O1254" s="578"/>
      <c r="P1254" s="108">
        <v>1337206.33</v>
      </c>
      <c r="Q1254" s="106"/>
      <c r="R1254" s="109"/>
      <c r="HK1254" s="50"/>
      <c r="HL1254" s="63" t="s">
        <v>533</v>
      </c>
    </row>
    <row r="1255" spans="1:247" s="1" customFormat="1" ht="15">
      <c r="A1255" s="79"/>
      <c r="B1255" s="65"/>
      <c r="C1255" s="578" t="s">
        <v>534</v>
      </c>
      <c r="D1255" s="578"/>
      <c r="E1255" s="578"/>
      <c r="F1255" s="578"/>
      <c r="G1255" s="578"/>
      <c r="H1255" s="578"/>
      <c r="I1255" s="578"/>
      <c r="J1255" s="578"/>
      <c r="K1255" s="578"/>
      <c r="L1255" s="578"/>
      <c r="M1255" s="578"/>
      <c r="N1255" s="578"/>
      <c r="O1255" s="578"/>
      <c r="P1255" s="108">
        <v>746208.2</v>
      </c>
      <c r="Q1255" s="106"/>
      <c r="R1255" s="109"/>
      <c r="HK1255" s="50"/>
      <c r="HL1255" s="63" t="s">
        <v>534</v>
      </c>
    </row>
    <row r="1256" spans="1:247" s="1" customFormat="1" ht="15">
      <c r="A1256" s="79"/>
      <c r="B1256" s="104"/>
      <c r="C1256" s="576" t="s">
        <v>535</v>
      </c>
      <c r="D1256" s="576"/>
      <c r="E1256" s="576"/>
      <c r="F1256" s="576"/>
      <c r="G1256" s="576"/>
      <c r="H1256" s="576"/>
      <c r="I1256" s="576"/>
      <c r="J1256" s="576"/>
      <c r="K1256" s="576"/>
      <c r="L1256" s="576"/>
      <c r="M1256" s="576"/>
      <c r="N1256" s="576"/>
      <c r="O1256" s="576"/>
      <c r="P1256" s="111">
        <v>4098615.19</v>
      </c>
      <c r="HK1256" s="50"/>
      <c r="HM1256" s="50" t="s">
        <v>535</v>
      </c>
    </row>
    <row r="1257" spans="1:247" s="1" customFormat="1" ht="15">
      <c r="A1257" s="79"/>
      <c r="B1257" s="104"/>
      <c r="C1257" s="576" t="s">
        <v>467</v>
      </c>
      <c r="D1257" s="576"/>
      <c r="E1257" s="576"/>
      <c r="F1257" s="576"/>
      <c r="G1257" s="576"/>
      <c r="H1257" s="576"/>
      <c r="I1257" s="576"/>
      <c r="J1257" s="576"/>
      <c r="K1257" s="576"/>
      <c r="L1257" s="576"/>
      <c r="M1257" s="576"/>
      <c r="N1257" s="576"/>
      <c r="O1257" s="576"/>
      <c r="P1257" s="112"/>
      <c r="HN1257" s="50" t="s">
        <v>467</v>
      </c>
    </row>
    <row r="1258" spans="1:247" s="1" customFormat="1" ht="15">
      <c r="A1258" s="79"/>
      <c r="B1258" s="104"/>
      <c r="C1258" s="577" t="s">
        <v>468</v>
      </c>
      <c r="D1258" s="577"/>
      <c r="E1258" s="577"/>
      <c r="F1258" s="577"/>
      <c r="G1258" s="577"/>
      <c r="H1258" s="577"/>
      <c r="I1258" s="577"/>
      <c r="J1258" s="577"/>
      <c r="K1258" s="113">
        <v>1632.6098026</v>
      </c>
      <c r="L1258" s="577"/>
      <c r="M1258" s="577"/>
      <c r="N1258" s="577"/>
      <c r="O1258" s="577"/>
      <c r="P1258" s="110"/>
      <c r="HN1258" s="50"/>
      <c r="HO1258" s="63" t="s">
        <v>468</v>
      </c>
    </row>
    <row r="1259" spans="1:247" s="1" customFormat="1" ht="15">
      <c r="A1259" s="79"/>
      <c r="B1259" s="104"/>
      <c r="C1259" s="577" t="s">
        <v>469</v>
      </c>
      <c r="D1259" s="577"/>
      <c r="E1259" s="577"/>
      <c r="F1259" s="577"/>
      <c r="G1259" s="577"/>
      <c r="H1259" s="577"/>
      <c r="I1259" s="577"/>
      <c r="J1259" s="577"/>
      <c r="K1259" s="170">
        <v>117.573927</v>
      </c>
      <c r="L1259" s="577"/>
      <c r="M1259" s="577"/>
      <c r="N1259" s="577"/>
      <c r="O1259" s="577"/>
      <c r="P1259" s="110"/>
      <c r="HN1259" s="50"/>
      <c r="HO1259" s="63" t="s">
        <v>469</v>
      </c>
    </row>
    <row r="1260" spans="1:247" s="1" customFormat="1" ht="15.75" hidden="1" customHeight="1">
      <c r="B1260" s="114"/>
      <c r="C1260" s="115"/>
      <c r="D1260" s="115"/>
      <c r="E1260" s="115"/>
      <c r="F1260" s="115"/>
      <c r="G1260" s="115"/>
      <c r="H1260" s="115"/>
      <c r="I1260" s="115"/>
      <c r="J1260" s="115"/>
      <c r="K1260" s="115"/>
      <c r="L1260" s="115"/>
      <c r="M1260" s="115"/>
      <c r="N1260" s="116"/>
      <c r="O1260" s="117"/>
      <c r="P1260" s="118"/>
    </row>
    <row r="1261" spans="1:247" s="121" customFormat="1" ht="14.25" customHeight="1">
      <c r="A1261" s="119"/>
      <c r="B1261" s="119"/>
      <c r="C1261" s="119"/>
      <c r="D1261" s="119"/>
      <c r="E1261" s="119"/>
      <c r="F1261" s="119"/>
      <c r="G1261" s="119"/>
      <c r="H1261" s="119"/>
      <c r="I1261" s="119"/>
      <c r="J1261" s="119"/>
      <c r="K1261" s="119"/>
      <c r="L1261" s="119"/>
      <c r="M1261" s="119"/>
      <c r="N1261" s="119"/>
      <c r="O1261" s="119"/>
      <c r="P1261" s="119"/>
      <c r="Q1261" s="120"/>
      <c r="R1261" s="120"/>
      <c r="AB1261" s="122"/>
      <c r="AC1261" s="122"/>
      <c r="AD1261" s="122"/>
      <c r="AE1261" s="122"/>
      <c r="AF1261" s="122"/>
      <c r="AG1261" s="122"/>
      <c r="AH1261" s="122"/>
      <c r="AI1261" s="122"/>
      <c r="AJ1261" s="122"/>
      <c r="AK1261" s="122"/>
      <c r="AL1261" s="122"/>
      <c r="AM1261" s="122"/>
      <c r="AN1261" s="122"/>
      <c r="AO1261" s="122"/>
      <c r="AP1261" s="122"/>
      <c r="AQ1261" s="122"/>
      <c r="AR1261" s="122"/>
      <c r="AS1261" s="122"/>
      <c r="AT1261" s="122"/>
      <c r="AU1261" s="122"/>
      <c r="AV1261" s="122"/>
      <c r="AW1261" s="122"/>
      <c r="AX1261" s="122"/>
      <c r="AY1261" s="122"/>
      <c r="AZ1261" s="122"/>
      <c r="BA1261" s="122"/>
      <c r="BB1261" s="122"/>
      <c r="BC1261" s="122"/>
      <c r="BD1261" s="122"/>
      <c r="BE1261" s="122"/>
      <c r="BF1261" s="122"/>
      <c r="BG1261" s="122"/>
      <c r="BH1261" s="122"/>
      <c r="BI1261" s="122"/>
      <c r="BJ1261" s="122"/>
      <c r="BK1261" s="122"/>
      <c r="BL1261" s="122"/>
      <c r="BM1261" s="122"/>
      <c r="BN1261" s="122"/>
      <c r="BO1261" s="122"/>
      <c r="BP1261" s="122"/>
      <c r="BQ1261" s="122"/>
      <c r="BR1261" s="122"/>
      <c r="BS1261" s="122"/>
      <c r="BT1261" s="122"/>
      <c r="BU1261" s="122"/>
      <c r="BV1261" s="122"/>
      <c r="BW1261" s="122"/>
      <c r="BX1261" s="122"/>
      <c r="BY1261" s="122"/>
      <c r="BZ1261" s="122"/>
      <c r="CA1261" s="122"/>
      <c r="CB1261" s="122"/>
      <c r="CC1261" s="122"/>
      <c r="CD1261" s="122"/>
      <c r="CE1261" s="122"/>
      <c r="CF1261" s="122"/>
      <c r="CG1261" s="122"/>
      <c r="CH1261" s="122"/>
      <c r="CI1261" s="122"/>
      <c r="CJ1261" s="122"/>
      <c r="CK1261" s="122"/>
      <c r="CL1261" s="122"/>
      <c r="CM1261" s="122"/>
      <c r="CN1261" s="122"/>
      <c r="CO1261" s="122"/>
      <c r="CP1261" s="122"/>
      <c r="CQ1261" s="122"/>
      <c r="CR1261" s="122"/>
      <c r="CS1261" s="122"/>
      <c r="CT1261" s="122"/>
      <c r="CU1261" s="122"/>
      <c r="CV1261" s="122"/>
      <c r="CW1261" s="122"/>
      <c r="CX1261" s="122"/>
      <c r="CY1261" s="122"/>
      <c r="CZ1261" s="122"/>
      <c r="DA1261" s="122"/>
      <c r="DB1261" s="122"/>
      <c r="DC1261" s="122"/>
      <c r="DD1261" s="122"/>
      <c r="DE1261" s="122"/>
      <c r="DF1261" s="122"/>
      <c r="DG1261" s="122"/>
      <c r="DH1261" s="122"/>
      <c r="DI1261" s="122"/>
      <c r="DJ1261" s="122"/>
      <c r="DK1261" s="122"/>
      <c r="DL1261" s="122"/>
      <c r="DM1261" s="122"/>
      <c r="DN1261" s="122"/>
      <c r="DO1261" s="122"/>
      <c r="DP1261" s="122"/>
      <c r="DQ1261" s="122"/>
      <c r="DR1261" s="122"/>
      <c r="DS1261" s="122"/>
      <c r="DT1261" s="122"/>
      <c r="DU1261" s="122"/>
      <c r="DV1261" s="122"/>
      <c r="DW1261" s="122"/>
      <c r="DX1261" s="122"/>
      <c r="DY1261" s="122"/>
      <c r="DZ1261" s="122"/>
      <c r="EA1261" s="122"/>
      <c r="EB1261" s="122"/>
      <c r="EC1261" s="122"/>
      <c r="ED1261" s="122"/>
      <c r="EE1261" s="122"/>
      <c r="EF1261" s="122"/>
      <c r="EG1261" s="122"/>
      <c r="EH1261" s="122"/>
      <c r="EI1261" s="122"/>
      <c r="EJ1261" s="122"/>
      <c r="EK1261" s="122"/>
      <c r="EL1261" s="122"/>
      <c r="EM1261" s="122"/>
      <c r="EN1261" s="122"/>
      <c r="EO1261" s="122"/>
      <c r="EP1261" s="122"/>
      <c r="EQ1261" s="122"/>
      <c r="ER1261" s="122"/>
      <c r="ES1261" s="122"/>
      <c r="ET1261" s="122"/>
      <c r="EU1261" s="122"/>
      <c r="EV1261" s="122"/>
      <c r="EW1261" s="122"/>
      <c r="EX1261" s="122"/>
      <c r="EY1261" s="122"/>
      <c r="EZ1261" s="122"/>
      <c r="FA1261" s="122"/>
      <c r="FB1261" s="122"/>
      <c r="FC1261" s="122"/>
      <c r="FD1261" s="122"/>
      <c r="FE1261" s="122"/>
      <c r="FF1261" s="122"/>
      <c r="FG1261" s="122"/>
      <c r="FH1261" s="122"/>
      <c r="FI1261" s="122"/>
      <c r="FJ1261" s="122"/>
      <c r="FK1261" s="122"/>
      <c r="FL1261" s="122"/>
      <c r="FM1261" s="122"/>
      <c r="FN1261" s="122"/>
      <c r="FO1261" s="122"/>
      <c r="FP1261" s="122"/>
      <c r="FQ1261" s="122"/>
      <c r="FR1261" s="122"/>
      <c r="FS1261" s="122"/>
      <c r="FT1261" s="122"/>
      <c r="FU1261" s="122"/>
      <c r="FV1261" s="122"/>
      <c r="FW1261" s="122"/>
      <c r="FX1261" s="122"/>
      <c r="FY1261" s="122"/>
      <c r="FZ1261" s="122"/>
      <c r="GA1261" s="122"/>
      <c r="GB1261" s="122"/>
      <c r="GC1261" s="122"/>
      <c r="GD1261" s="122"/>
      <c r="GE1261" s="122"/>
      <c r="GF1261" s="122"/>
      <c r="GG1261" s="122"/>
      <c r="GH1261" s="122"/>
      <c r="GI1261" s="122"/>
      <c r="GJ1261" s="122"/>
      <c r="GK1261" s="122"/>
      <c r="GL1261" s="122"/>
      <c r="GM1261" s="122"/>
      <c r="GN1261" s="122"/>
      <c r="GO1261" s="122"/>
      <c r="GP1261" s="122"/>
      <c r="GQ1261" s="122"/>
      <c r="GR1261" s="122"/>
      <c r="GS1261" s="122"/>
      <c r="GT1261" s="122"/>
      <c r="GU1261" s="122"/>
      <c r="GV1261" s="122"/>
      <c r="GW1261" s="122"/>
      <c r="GX1261" s="122"/>
      <c r="GY1261" s="122"/>
      <c r="GZ1261" s="122"/>
      <c r="HA1261" s="122"/>
      <c r="HB1261" s="122"/>
      <c r="HC1261" s="122"/>
      <c r="HD1261" s="122"/>
      <c r="HE1261" s="122"/>
      <c r="HF1261" s="122"/>
      <c r="HG1261" s="122"/>
      <c r="HH1261" s="122"/>
      <c r="HI1261" s="122"/>
      <c r="HJ1261" s="122"/>
      <c r="HK1261" s="122"/>
      <c r="HL1261" s="122"/>
      <c r="HM1261" s="122"/>
      <c r="HN1261" s="122"/>
      <c r="HO1261" s="122"/>
      <c r="HP1261" s="122"/>
      <c r="HQ1261" s="122"/>
      <c r="HR1261" s="122"/>
      <c r="HS1261" s="122"/>
      <c r="HT1261" s="122"/>
      <c r="HU1261" s="122"/>
      <c r="HV1261" s="122"/>
      <c r="HW1261" s="122"/>
      <c r="HX1261" s="122"/>
      <c r="HY1261" s="122"/>
      <c r="HZ1261" s="122"/>
      <c r="IA1261" s="122"/>
      <c r="IB1261" s="122"/>
      <c r="IC1261" s="122"/>
      <c r="ID1261" s="122"/>
      <c r="IE1261" s="122"/>
      <c r="IF1261" s="122"/>
      <c r="IG1261" s="122"/>
      <c r="IH1261" s="122"/>
      <c r="II1261" s="122"/>
      <c r="IJ1261" s="122"/>
      <c r="IK1261" s="122"/>
      <c r="IL1261" s="122"/>
      <c r="IM1261" s="122"/>
    </row>
    <row r="1262" spans="1:247" s="23" customFormat="1" ht="15">
      <c r="A1262" s="4"/>
      <c r="B1262" s="123" t="s">
        <v>536</v>
      </c>
      <c r="C1262" s="574"/>
      <c r="D1262" s="574"/>
      <c r="E1262" s="574"/>
      <c r="F1262" s="574"/>
      <c r="G1262" s="574"/>
      <c r="H1262" s="574"/>
      <c r="I1262" s="575" t="s">
        <v>537</v>
      </c>
      <c r="J1262" s="575"/>
      <c r="K1262" s="575"/>
      <c r="L1262" s="575"/>
      <c r="M1262" s="575"/>
      <c r="N1262" s="575"/>
      <c r="O1262" s="1"/>
      <c r="P1262" s="1"/>
      <c r="Q1262" s="11"/>
      <c r="R1262" s="11"/>
      <c r="S1262" s="1"/>
      <c r="T1262" s="1"/>
      <c r="U1262" s="1"/>
      <c r="V1262" s="1"/>
      <c r="W1262" s="1"/>
      <c r="X1262" s="1"/>
      <c r="Y1262" s="1"/>
      <c r="Z1262" s="1"/>
      <c r="AA1262" s="1"/>
      <c r="AB1262" s="8"/>
      <c r="AC1262" s="8"/>
      <c r="AD1262" s="8"/>
      <c r="AE1262" s="8"/>
      <c r="AF1262" s="8"/>
      <c r="AG1262" s="8"/>
      <c r="AH1262" s="8"/>
      <c r="AI1262" s="8"/>
      <c r="AJ1262" s="8"/>
      <c r="AK1262" s="8"/>
      <c r="AL1262" s="8"/>
      <c r="AM1262" s="8"/>
      <c r="AN1262" s="8"/>
      <c r="AO1262" s="8"/>
      <c r="AP1262" s="8"/>
      <c r="AQ1262" s="8"/>
      <c r="AR1262" s="8"/>
      <c r="AS1262" s="8"/>
      <c r="AT1262" s="8"/>
      <c r="AU1262" s="8"/>
      <c r="AV1262" s="8"/>
      <c r="AW1262" s="8"/>
      <c r="AX1262" s="8"/>
      <c r="AY1262" s="8"/>
      <c r="AZ1262" s="8"/>
      <c r="BA1262" s="8"/>
      <c r="BB1262" s="8"/>
      <c r="BC1262" s="8"/>
      <c r="BD1262" s="8"/>
      <c r="BE1262" s="8"/>
      <c r="BF1262" s="8"/>
      <c r="BG1262" s="8"/>
      <c r="BH1262" s="8"/>
      <c r="BI1262" s="8"/>
      <c r="BJ1262" s="8"/>
      <c r="BK1262" s="8"/>
      <c r="BL1262" s="8"/>
      <c r="BM1262" s="8"/>
      <c r="BN1262" s="8"/>
      <c r="BO1262" s="8"/>
      <c r="BP1262" s="8"/>
      <c r="BQ1262" s="8"/>
      <c r="BR1262" s="8"/>
      <c r="BS1262" s="8"/>
      <c r="BT1262" s="8"/>
      <c r="BU1262" s="8"/>
      <c r="BV1262" s="8"/>
      <c r="BW1262" s="8"/>
      <c r="BX1262" s="8"/>
      <c r="BY1262" s="8"/>
      <c r="BZ1262" s="8"/>
      <c r="CA1262" s="8"/>
      <c r="CB1262" s="8"/>
      <c r="CC1262" s="8"/>
      <c r="CD1262" s="8"/>
      <c r="CE1262" s="8"/>
      <c r="CF1262" s="8"/>
      <c r="CG1262" s="8"/>
      <c r="CH1262" s="8"/>
      <c r="CI1262" s="8"/>
      <c r="CJ1262" s="8"/>
      <c r="CK1262" s="8"/>
      <c r="CL1262" s="8"/>
      <c r="CM1262" s="8"/>
      <c r="CN1262" s="8"/>
      <c r="CO1262" s="8"/>
      <c r="CP1262" s="8"/>
      <c r="CQ1262" s="8"/>
      <c r="CR1262" s="8"/>
      <c r="CS1262" s="8"/>
      <c r="CT1262" s="8"/>
      <c r="CU1262" s="8"/>
      <c r="CV1262" s="8"/>
      <c r="CW1262" s="8"/>
      <c r="CX1262" s="8"/>
      <c r="CY1262" s="8"/>
      <c r="CZ1262" s="8"/>
      <c r="DA1262" s="8"/>
      <c r="DB1262" s="8"/>
      <c r="DC1262" s="8"/>
      <c r="DD1262" s="8"/>
      <c r="DE1262" s="8"/>
      <c r="DF1262" s="8"/>
      <c r="DG1262" s="8"/>
      <c r="DH1262" s="8"/>
      <c r="DI1262" s="8"/>
      <c r="DJ1262" s="8"/>
      <c r="DK1262" s="8"/>
      <c r="DL1262" s="8"/>
      <c r="DM1262" s="8"/>
      <c r="DN1262" s="8"/>
      <c r="DO1262" s="8"/>
      <c r="DP1262" s="8"/>
      <c r="DQ1262" s="8"/>
      <c r="DR1262" s="8"/>
      <c r="DS1262" s="8"/>
      <c r="DT1262" s="8"/>
      <c r="DU1262" s="8"/>
      <c r="DV1262" s="8"/>
      <c r="DW1262" s="8"/>
      <c r="DX1262" s="8"/>
      <c r="DY1262" s="8"/>
      <c r="DZ1262" s="8"/>
      <c r="EA1262" s="8"/>
      <c r="EB1262" s="8"/>
      <c r="EC1262" s="8"/>
      <c r="ED1262" s="8"/>
      <c r="EE1262" s="8"/>
      <c r="EF1262" s="8"/>
      <c r="EG1262" s="8"/>
      <c r="EH1262" s="8"/>
      <c r="EI1262" s="8"/>
      <c r="EJ1262" s="8"/>
      <c r="EK1262" s="8"/>
      <c r="EL1262" s="8"/>
      <c r="EM1262" s="8"/>
      <c r="EN1262" s="8"/>
      <c r="EO1262" s="8"/>
      <c r="EP1262" s="8"/>
      <c r="EQ1262" s="8"/>
      <c r="ER1262" s="8"/>
      <c r="ES1262" s="8"/>
      <c r="ET1262" s="8"/>
      <c r="EU1262" s="8"/>
      <c r="EV1262" s="8"/>
      <c r="EW1262" s="8"/>
      <c r="EX1262" s="8"/>
      <c r="EY1262" s="8"/>
      <c r="EZ1262" s="8"/>
      <c r="FA1262" s="8"/>
      <c r="FB1262" s="8"/>
      <c r="FC1262" s="8"/>
      <c r="FD1262" s="8"/>
      <c r="FE1262" s="8"/>
      <c r="FF1262" s="8"/>
      <c r="FG1262" s="8"/>
      <c r="FH1262" s="8"/>
      <c r="FI1262" s="8"/>
      <c r="FJ1262" s="8"/>
      <c r="FK1262" s="8"/>
      <c r="FL1262" s="8"/>
      <c r="FM1262" s="8"/>
      <c r="FN1262" s="8"/>
      <c r="FO1262" s="8"/>
      <c r="FP1262" s="8"/>
      <c r="FQ1262" s="8"/>
      <c r="FR1262" s="8"/>
      <c r="FS1262" s="8"/>
      <c r="FT1262" s="8"/>
      <c r="FU1262" s="8"/>
      <c r="FV1262" s="8"/>
      <c r="FW1262" s="8"/>
      <c r="FX1262" s="8"/>
      <c r="FY1262" s="8"/>
      <c r="FZ1262" s="8"/>
      <c r="GA1262" s="8"/>
      <c r="GB1262" s="8"/>
      <c r="GC1262" s="8"/>
      <c r="GD1262" s="8"/>
      <c r="GE1262" s="8"/>
      <c r="GF1262" s="8"/>
      <c r="GG1262" s="8"/>
      <c r="GH1262" s="8"/>
      <c r="GI1262" s="8"/>
      <c r="GJ1262" s="8"/>
      <c r="GK1262" s="8"/>
      <c r="GL1262" s="8"/>
      <c r="GM1262" s="8"/>
      <c r="GN1262" s="8"/>
      <c r="GO1262" s="8"/>
      <c r="GP1262" s="8"/>
      <c r="GQ1262" s="8"/>
      <c r="GR1262" s="8"/>
      <c r="GS1262" s="8"/>
      <c r="GT1262" s="8"/>
      <c r="GU1262" s="8"/>
      <c r="GV1262" s="8"/>
      <c r="GW1262" s="8"/>
      <c r="GX1262" s="8"/>
      <c r="GY1262" s="8"/>
      <c r="GZ1262" s="8"/>
      <c r="HA1262" s="8"/>
      <c r="HB1262" s="8"/>
      <c r="HC1262" s="8"/>
      <c r="HD1262" s="8"/>
      <c r="HE1262" s="8"/>
      <c r="HF1262" s="8"/>
      <c r="HG1262" s="8"/>
      <c r="HH1262" s="8"/>
      <c r="HI1262" s="8"/>
      <c r="HJ1262" s="8"/>
      <c r="HK1262" s="8"/>
      <c r="HL1262" s="8"/>
      <c r="HM1262" s="8"/>
      <c r="HN1262" s="8"/>
      <c r="HO1262" s="8"/>
      <c r="HP1262" s="8" t="s">
        <v>6</v>
      </c>
      <c r="HQ1262" s="8" t="s">
        <v>6</v>
      </c>
      <c r="HR1262" s="8" t="s">
        <v>6</v>
      </c>
      <c r="HS1262" s="8" t="s">
        <v>6</v>
      </c>
      <c r="HT1262" s="8" t="s">
        <v>6</v>
      </c>
      <c r="HU1262" s="8" t="s">
        <v>6</v>
      </c>
      <c r="HV1262" s="8" t="s">
        <v>537</v>
      </c>
      <c r="HW1262" s="8" t="s">
        <v>6</v>
      </c>
      <c r="HX1262" s="8" t="s">
        <v>6</v>
      </c>
      <c r="HY1262" s="8" t="s">
        <v>6</v>
      </c>
      <c r="HZ1262" s="8" t="s">
        <v>6</v>
      </c>
      <c r="IA1262" s="8" t="s">
        <v>6</v>
      </c>
      <c r="IB1262" s="8"/>
      <c r="IC1262" s="8"/>
      <c r="ID1262" s="8"/>
      <c r="IE1262" s="8"/>
      <c r="IF1262" s="8"/>
      <c r="IG1262" s="8"/>
      <c r="IH1262" s="8"/>
      <c r="II1262" s="8"/>
      <c r="IJ1262" s="8"/>
      <c r="IK1262" s="8"/>
      <c r="IL1262" s="8"/>
      <c r="IM1262" s="8"/>
    </row>
    <row r="1263" spans="1:247" s="124" customFormat="1" ht="16.5" customHeight="1">
      <c r="A1263" s="13"/>
      <c r="B1263" s="123"/>
      <c r="C1263" s="571" t="s">
        <v>538</v>
      </c>
      <c r="D1263" s="571"/>
      <c r="E1263" s="571"/>
      <c r="F1263" s="571"/>
      <c r="G1263" s="571"/>
      <c r="H1263" s="571"/>
      <c r="I1263" s="571"/>
      <c r="J1263" s="571"/>
      <c r="K1263" s="571"/>
      <c r="L1263" s="571"/>
      <c r="M1263" s="571"/>
      <c r="N1263" s="571"/>
      <c r="Q1263" s="5"/>
      <c r="R1263" s="5"/>
      <c r="AB1263" s="125"/>
      <c r="AC1263" s="125"/>
      <c r="AD1263" s="125"/>
      <c r="AE1263" s="125"/>
      <c r="AF1263" s="125"/>
      <c r="AG1263" s="125"/>
      <c r="AH1263" s="125"/>
      <c r="AI1263" s="125"/>
      <c r="AJ1263" s="125"/>
      <c r="AK1263" s="125"/>
      <c r="AL1263" s="125"/>
      <c r="AM1263" s="125"/>
      <c r="AN1263" s="125"/>
      <c r="AO1263" s="125"/>
      <c r="AP1263" s="125"/>
      <c r="AQ1263" s="125"/>
      <c r="AR1263" s="125"/>
      <c r="AS1263" s="125"/>
      <c r="AT1263" s="125"/>
      <c r="AU1263" s="125"/>
      <c r="AV1263" s="125"/>
      <c r="AW1263" s="125"/>
      <c r="AX1263" s="125"/>
      <c r="AY1263" s="125"/>
      <c r="AZ1263" s="125"/>
      <c r="BA1263" s="125"/>
      <c r="BB1263" s="125"/>
      <c r="BC1263" s="125"/>
      <c r="BD1263" s="125"/>
      <c r="BE1263" s="125"/>
      <c r="BF1263" s="125"/>
      <c r="BG1263" s="125"/>
      <c r="BH1263" s="125"/>
      <c r="BI1263" s="125"/>
      <c r="BJ1263" s="125"/>
      <c r="BK1263" s="125"/>
      <c r="BL1263" s="125"/>
      <c r="BM1263" s="125"/>
      <c r="BN1263" s="125"/>
      <c r="BO1263" s="125"/>
      <c r="BP1263" s="125"/>
      <c r="BQ1263" s="125"/>
      <c r="BR1263" s="125"/>
      <c r="BS1263" s="125"/>
      <c r="BT1263" s="125"/>
      <c r="BU1263" s="125"/>
      <c r="BV1263" s="125"/>
      <c r="BW1263" s="125"/>
      <c r="BX1263" s="125"/>
      <c r="BY1263" s="125"/>
      <c r="BZ1263" s="125"/>
      <c r="CA1263" s="125"/>
      <c r="CB1263" s="125"/>
      <c r="CC1263" s="125"/>
      <c r="CD1263" s="125"/>
      <c r="CE1263" s="125"/>
      <c r="CF1263" s="125"/>
      <c r="CG1263" s="125"/>
      <c r="CH1263" s="125"/>
      <c r="CI1263" s="125"/>
      <c r="CJ1263" s="125"/>
      <c r="CK1263" s="125"/>
      <c r="CL1263" s="125"/>
      <c r="CM1263" s="125"/>
      <c r="CN1263" s="125"/>
      <c r="CO1263" s="125"/>
      <c r="CP1263" s="125"/>
      <c r="CQ1263" s="125"/>
      <c r="CR1263" s="125"/>
      <c r="CS1263" s="125"/>
      <c r="CT1263" s="125"/>
      <c r="CU1263" s="125"/>
      <c r="CV1263" s="125"/>
      <c r="CW1263" s="125"/>
      <c r="CX1263" s="125"/>
      <c r="CY1263" s="125"/>
      <c r="CZ1263" s="125"/>
      <c r="DA1263" s="125"/>
      <c r="DB1263" s="125"/>
      <c r="DC1263" s="125"/>
      <c r="DD1263" s="125"/>
      <c r="DE1263" s="125"/>
      <c r="DF1263" s="125"/>
      <c r="DG1263" s="125"/>
      <c r="DH1263" s="125"/>
      <c r="DI1263" s="125"/>
      <c r="DJ1263" s="125"/>
      <c r="DK1263" s="125"/>
      <c r="DL1263" s="125"/>
      <c r="DM1263" s="125"/>
      <c r="DN1263" s="125"/>
      <c r="DO1263" s="125"/>
      <c r="DP1263" s="125"/>
      <c r="DQ1263" s="125"/>
      <c r="DR1263" s="125"/>
      <c r="DS1263" s="125"/>
      <c r="DT1263" s="125"/>
      <c r="DU1263" s="125"/>
      <c r="DV1263" s="125"/>
      <c r="DW1263" s="125"/>
      <c r="DX1263" s="125"/>
      <c r="DY1263" s="125"/>
      <c r="DZ1263" s="125"/>
      <c r="EA1263" s="125"/>
      <c r="EB1263" s="125"/>
      <c r="EC1263" s="125"/>
      <c r="ED1263" s="125"/>
      <c r="EE1263" s="125"/>
      <c r="EF1263" s="125"/>
      <c r="EG1263" s="125"/>
      <c r="EH1263" s="125"/>
      <c r="EI1263" s="125"/>
      <c r="EJ1263" s="125"/>
      <c r="EK1263" s="125"/>
      <c r="EL1263" s="125"/>
      <c r="EM1263" s="125"/>
      <c r="EN1263" s="125"/>
      <c r="EO1263" s="125"/>
      <c r="EP1263" s="125"/>
      <c r="EQ1263" s="125"/>
      <c r="ER1263" s="125"/>
      <c r="ES1263" s="125"/>
      <c r="ET1263" s="125"/>
      <c r="EU1263" s="125"/>
      <c r="EV1263" s="125"/>
      <c r="EW1263" s="125"/>
      <c r="EX1263" s="125"/>
      <c r="EY1263" s="125"/>
      <c r="EZ1263" s="125"/>
      <c r="FA1263" s="125"/>
      <c r="FB1263" s="125"/>
      <c r="FC1263" s="125"/>
      <c r="FD1263" s="125"/>
      <c r="FE1263" s="125"/>
      <c r="FF1263" s="125"/>
      <c r="FG1263" s="125"/>
      <c r="FH1263" s="125"/>
      <c r="FI1263" s="125"/>
      <c r="FJ1263" s="125"/>
      <c r="FK1263" s="125"/>
      <c r="FL1263" s="125"/>
      <c r="FM1263" s="125"/>
      <c r="FN1263" s="125"/>
      <c r="FO1263" s="125"/>
      <c r="FP1263" s="125"/>
      <c r="FQ1263" s="125"/>
      <c r="FR1263" s="125"/>
      <c r="FS1263" s="125"/>
      <c r="FT1263" s="125"/>
      <c r="FU1263" s="125"/>
      <c r="FV1263" s="125"/>
      <c r="FW1263" s="125"/>
      <c r="FX1263" s="125"/>
      <c r="FY1263" s="125"/>
      <c r="FZ1263" s="125"/>
      <c r="GA1263" s="125"/>
      <c r="GB1263" s="125"/>
      <c r="GC1263" s="125"/>
      <c r="GD1263" s="125"/>
      <c r="GE1263" s="125"/>
      <c r="GF1263" s="125"/>
      <c r="GG1263" s="125"/>
      <c r="GH1263" s="125"/>
      <c r="GI1263" s="125"/>
      <c r="GJ1263" s="125"/>
      <c r="GK1263" s="125"/>
      <c r="GL1263" s="125"/>
      <c r="GM1263" s="125"/>
      <c r="GN1263" s="125"/>
      <c r="GO1263" s="125"/>
      <c r="GP1263" s="125"/>
      <c r="GQ1263" s="125"/>
      <c r="GR1263" s="125"/>
      <c r="GS1263" s="125"/>
      <c r="GT1263" s="125"/>
      <c r="GU1263" s="125"/>
      <c r="GV1263" s="125"/>
      <c r="GW1263" s="125"/>
      <c r="GX1263" s="125"/>
      <c r="GY1263" s="125"/>
      <c r="GZ1263" s="125"/>
      <c r="HA1263" s="125"/>
      <c r="HB1263" s="125"/>
      <c r="HC1263" s="125"/>
      <c r="HD1263" s="125"/>
      <c r="HE1263" s="125"/>
      <c r="HF1263" s="125"/>
      <c r="HG1263" s="125"/>
      <c r="HH1263" s="125"/>
      <c r="HI1263" s="125"/>
      <c r="HJ1263" s="125"/>
      <c r="HK1263" s="125"/>
      <c r="HL1263" s="125"/>
      <c r="HM1263" s="125"/>
      <c r="HN1263" s="125"/>
      <c r="HO1263" s="125"/>
      <c r="HP1263" s="125"/>
      <c r="HQ1263" s="125"/>
      <c r="HR1263" s="125"/>
      <c r="HS1263" s="125"/>
      <c r="HT1263" s="125"/>
      <c r="HU1263" s="125"/>
      <c r="HV1263" s="125"/>
      <c r="HW1263" s="125"/>
      <c r="HX1263" s="125"/>
      <c r="HY1263" s="125"/>
      <c r="HZ1263" s="125"/>
      <c r="IA1263" s="125"/>
      <c r="IB1263" s="125"/>
      <c r="IC1263" s="125"/>
      <c r="ID1263" s="125"/>
      <c r="IE1263" s="125"/>
      <c r="IF1263" s="125"/>
      <c r="IG1263" s="125"/>
      <c r="IH1263" s="125"/>
      <c r="II1263" s="125"/>
      <c r="IJ1263" s="125"/>
      <c r="IK1263" s="125"/>
      <c r="IL1263" s="125"/>
      <c r="IM1263" s="125"/>
    </row>
    <row r="1264" spans="1:247" s="23" customFormat="1" ht="15">
      <c r="A1264" s="4"/>
      <c r="B1264" s="123" t="s">
        <v>539</v>
      </c>
      <c r="C1264" s="574"/>
      <c r="D1264" s="574"/>
      <c r="E1264" s="574"/>
      <c r="F1264" s="574"/>
      <c r="G1264" s="574"/>
      <c r="H1264" s="574"/>
      <c r="I1264" s="575" t="s">
        <v>540</v>
      </c>
      <c r="J1264" s="575"/>
      <c r="K1264" s="575"/>
      <c r="L1264" s="575"/>
      <c r="M1264" s="575"/>
      <c r="N1264" s="575"/>
      <c r="O1264" s="1"/>
      <c r="P1264" s="1"/>
      <c r="Q1264" s="11"/>
      <c r="R1264" s="11"/>
      <c r="S1264" s="1"/>
      <c r="T1264" s="1"/>
      <c r="U1264" s="1"/>
      <c r="V1264" s="1"/>
      <c r="W1264" s="1"/>
      <c r="X1264" s="1"/>
      <c r="Y1264" s="1"/>
      <c r="Z1264" s="1"/>
      <c r="AA1264" s="1"/>
      <c r="AB1264" s="8"/>
      <c r="AC1264" s="8"/>
      <c r="AD1264" s="8"/>
      <c r="AE1264" s="8"/>
      <c r="AF1264" s="8"/>
      <c r="AG1264" s="8"/>
      <c r="AH1264" s="8"/>
      <c r="AI1264" s="8"/>
      <c r="AJ1264" s="8"/>
      <c r="AK1264" s="8"/>
      <c r="AL1264" s="8"/>
      <c r="AM1264" s="8"/>
      <c r="AN1264" s="8"/>
      <c r="AO1264" s="8"/>
      <c r="AP1264" s="8"/>
      <c r="AQ1264" s="8"/>
      <c r="AR1264" s="8"/>
      <c r="AS1264" s="8"/>
      <c r="AT1264" s="8"/>
      <c r="AU1264" s="8"/>
      <c r="AV1264" s="8"/>
      <c r="AW1264" s="8"/>
      <c r="AX1264" s="8"/>
      <c r="AY1264" s="8"/>
      <c r="AZ1264" s="8"/>
      <c r="BA1264" s="8"/>
      <c r="BB1264" s="8"/>
      <c r="BC1264" s="8"/>
      <c r="BD1264" s="8"/>
      <c r="BE1264" s="8"/>
      <c r="BF1264" s="8"/>
      <c r="BG1264" s="8"/>
      <c r="BH1264" s="8"/>
      <c r="BI1264" s="8"/>
      <c r="BJ1264" s="8"/>
      <c r="BK1264" s="8"/>
      <c r="BL1264" s="8"/>
      <c r="BM1264" s="8"/>
      <c r="BN1264" s="8"/>
      <c r="BO1264" s="8"/>
      <c r="BP1264" s="8"/>
      <c r="BQ1264" s="8"/>
      <c r="BR1264" s="8"/>
      <c r="BS1264" s="8"/>
      <c r="BT1264" s="8"/>
      <c r="BU1264" s="8"/>
      <c r="BV1264" s="8"/>
      <c r="BW1264" s="8"/>
      <c r="BX1264" s="8"/>
      <c r="BY1264" s="8"/>
      <c r="BZ1264" s="8"/>
      <c r="CA1264" s="8"/>
      <c r="CB1264" s="8"/>
      <c r="CC1264" s="8"/>
      <c r="CD1264" s="8"/>
      <c r="CE1264" s="8"/>
      <c r="CF1264" s="8"/>
      <c r="CG1264" s="8"/>
      <c r="CH1264" s="8"/>
      <c r="CI1264" s="8"/>
      <c r="CJ1264" s="8"/>
      <c r="CK1264" s="8"/>
      <c r="CL1264" s="8"/>
      <c r="CM1264" s="8"/>
      <c r="CN1264" s="8"/>
      <c r="CO1264" s="8"/>
      <c r="CP1264" s="8"/>
      <c r="CQ1264" s="8"/>
      <c r="CR1264" s="8"/>
      <c r="CS1264" s="8"/>
      <c r="CT1264" s="8"/>
      <c r="CU1264" s="8"/>
      <c r="CV1264" s="8"/>
      <c r="CW1264" s="8"/>
      <c r="CX1264" s="8"/>
      <c r="CY1264" s="8"/>
      <c r="CZ1264" s="8"/>
      <c r="DA1264" s="8"/>
      <c r="DB1264" s="8"/>
      <c r="DC1264" s="8"/>
      <c r="DD1264" s="8"/>
      <c r="DE1264" s="8"/>
      <c r="DF1264" s="8"/>
      <c r="DG1264" s="8"/>
      <c r="DH1264" s="8"/>
      <c r="DI1264" s="8"/>
      <c r="DJ1264" s="8"/>
      <c r="DK1264" s="8"/>
      <c r="DL1264" s="8"/>
      <c r="DM1264" s="8"/>
      <c r="DN1264" s="8"/>
      <c r="DO1264" s="8"/>
      <c r="DP1264" s="8"/>
      <c r="DQ1264" s="8"/>
      <c r="DR1264" s="8"/>
      <c r="DS1264" s="8"/>
      <c r="DT1264" s="8"/>
      <c r="DU1264" s="8"/>
      <c r="DV1264" s="8"/>
      <c r="DW1264" s="8"/>
      <c r="DX1264" s="8"/>
      <c r="DY1264" s="8"/>
      <c r="DZ1264" s="8"/>
      <c r="EA1264" s="8"/>
      <c r="EB1264" s="8"/>
      <c r="EC1264" s="8"/>
      <c r="ED1264" s="8"/>
      <c r="EE1264" s="8"/>
      <c r="EF1264" s="8"/>
      <c r="EG1264" s="8"/>
      <c r="EH1264" s="8"/>
      <c r="EI1264" s="8"/>
      <c r="EJ1264" s="8"/>
      <c r="EK1264" s="8"/>
      <c r="EL1264" s="8"/>
      <c r="EM1264" s="8"/>
      <c r="EN1264" s="8"/>
      <c r="EO1264" s="8"/>
      <c r="EP1264" s="8"/>
      <c r="EQ1264" s="8"/>
      <c r="ER1264" s="8"/>
      <c r="ES1264" s="8"/>
      <c r="ET1264" s="8"/>
      <c r="EU1264" s="8"/>
      <c r="EV1264" s="8"/>
      <c r="EW1264" s="8"/>
      <c r="EX1264" s="8"/>
      <c r="EY1264" s="8"/>
      <c r="EZ1264" s="8"/>
      <c r="FA1264" s="8"/>
      <c r="FB1264" s="8"/>
      <c r="FC1264" s="8"/>
      <c r="FD1264" s="8"/>
      <c r="FE1264" s="8"/>
      <c r="FF1264" s="8"/>
      <c r="FG1264" s="8"/>
      <c r="FH1264" s="8"/>
      <c r="FI1264" s="8"/>
      <c r="FJ1264" s="8"/>
      <c r="FK1264" s="8"/>
      <c r="FL1264" s="8"/>
      <c r="FM1264" s="8"/>
      <c r="FN1264" s="8"/>
      <c r="FO1264" s="8"/>
      <c r="FP1264" s="8"/>
      <c r="FQ1264" s="8"/>
      <c r="FR1264" s="8"/>
      <c r="FS1264" s="8"/>
      <c r="FT1264" s="8"/>
      <c r="FU1264" s="8"/>
      <c r="FV1264" s="8"/>
      <c r="FW1264" s="8"/>
      <c r="FX1264" s="8"/>
      <c r="FY1264" s="8"/>
      <c r="FZ1264" s="8"/>
      <c r="GA1264" s="8"/>
      <c r="GB1264" s="8"/>
      <c r="GC1264" s="8"/>
      <c r="GD1264" s="8"/>
      <c r="GE1264" s="8"/>
      <c r="GF1264" s="8"/>
      <c r="GG1264" s="8"/>
      <c r="GH1264" s="8"/>
      <c r="GI1264" s="8"/>
      <c r="GJ1264" s="8"/>
      <c r="GK1264" s="8"/>
      <c r="GL1264" s="8"/>
      <c r="GM1264" s="8"/>
      <c r="GN1264" s="8"/>
      <c r="GO1264" s="8"/>
      <c r="GP1264" s="8"/>
      <c r="GQ1264" s="8"/>
      <c r="GR1264" s="8"/>
      <c r="GS1264" s="8"/>
      <c r="GT1264" s="8"/>
      <c r="GU1264" s="8"/>
      <c r="GV1264" s="8"/>
      <c r="GW1264" s="8"/>
      <c r="GX1264" s="8"/>
      <c r="GY1264" s="8"/>
      <c r="GZ1264" s="8"/>
      <c r="HA1264" s="8"/>
      <c r="HB1264" s="8"/>
      <c r="HC1264" s="8"/>
      <c r="HD1264" s="8"/>
      <c r="HE1264" s="8"/>
      <c r="HF1264" s="8"/>
      <c r="HG1264" s="8"/>
      <c r="HH1264" s="8"/>
      <c r="HI1264" s="8"/>
      <c r="HJ1264" s="8"/>
      <c r="HK1264" s="8"/>
      <c r="HL1264" s="8"/>
      <c r="HM1264" s="8"/>
      <c r="HN1264" s="8"/>
      <c r="HO1264" s="8"/>
      <c r="HP1264" s="8"/>
      <c r="HQ1264" s="8"/>
      <c r="HR1264" s="8"/>
      <c r="HS1264" s="8"/>
      <c r="HT1264" s="8"/>
      <c r="HU1264" s="8"/>
      <c r="HV1264" s="8"/>
      <c r="HW1264" s="8"/>
      <c r="HX1264" s="8"/>
      <c r="HY1264" s="8"/>
      <c r="HZ1264" s="8"/>
      <c r="IA1264" s="8"/>
      <c r="IB1264" s="8" t="s">
        <v>6</v>
      </c>
      <c r="IC1264" s="8" t="s">
        <v>6</v>
      </c>
      <c r="ID1264" s="8" t="s">
        <v>6</v>
      </c>
      <c r="IE1264" s="8" t="s">
        <v>6</v>
      </c>
      <c r="IF1264" s="8" t="s">
        <v>6</v>
      </c>
      <c r="IG1264" s="8" t="s">
        <v>6</v>
      </c>
      <c r="IH1264" s="8" t="s">
        <v>540</v>
      </c>
      <c r="II1264" s="8" t="s">
        <v>6</v>
      </c>
      <c r="IJ1264" s="8" t="s">
        <v>6</v>
      </c>
      <c r="IK1264" s="8" t="s">
        <v>6</v>
      </c>
      <c r="IL1264" s="8" t="s">
        <v>6</v>
      </c>
      <c r="IM1264" s="8" t="s">
        <v>6</v>
      </c>
    </row>
    <row r="1265" spans="1:247" s="124" customFormat="1" ht="16.5" customHeight="1">
      <c r="A1265" s="13"/>
      <c r="C1265" s="571" t="s">
        <v>538</v>
      </c>
      <c r="D1265" s="571"/>
      <c r="E1265" s="571"/>
      <c r="F1265" s="571"/>
      <c r="G1265" s="571"/>
      <c r="H1265" s="571"/>
      <c r="I1265" s="571"/>
      <c r="J1265" s="571"/>
      <c r="K1265" s="571"/>
      <c r="L1265" s="571"/>
      <c r="M1265" s="571"/>
      <c r="N1265" s="571"/>
      <c r="Q1265" s="5"/>
      <c r="R1265" s="5"/>
      <c r="AB1265" s="125"/>
      <c r="AC1265" s="125"/>
      <c r="AD1265" s="125"/>
      <c r="AE1265" s="125"/>
      <c r="AF1265" s="125"/>
      <c r="AG1265" s="125"/>
      <c r="AH1265" s="125"/>
      <c r="AI1265" s="125"/>
      <c r="AJ1265" s="125"/>
      <c r="AK1265" s="125"/>
      <c r="AL1265" s="125"/>
      <c r="AM1265" s="125"/>
      <c r="AN1265" s="125"/>
      <c r="AO1265" s="125"/>
      <c r="AP1265" s="125"/>
      <c r="AQ1265" s="125"/>
      <c r="AR1265" s="125"/>
      <c r="AS1265" s="125"/>
      <c r="AT1265" s="125"/>
      <c r="AU1265" s="125"/>
      <c r="AV1265" s="125"/>
      <c r="AW1265" s="125"/>
      <c r="AX1265" s="125"/>
      <c r="AY1265" s="125"/>
      <c r="AZ1265" s="125"/>
      <c r="BA1265" s="125"/>
      <c r="BB1265" s="125"/>
      <c r="BC1265" s="125"/>
      <c r="BD1265" s="125"/>
      <c r="BE1265" s="125"/>
      <c r="BF1265" s="125"/>
      <c r="BG1265" s="125"/>
      <c r="BH1265" s="125"/>
      <c r="BI1265" s="125"/>
      <c r="BJ1265" s="125"/>
      <c r="BK1265" s="125"/>
      <c r="BL1265" s="125"/>
      <c r="BM1265" s="125"/>
      <c r="BN1265" s="125"/>
      <c r="BO1265" s="125"/>
      <c r="BP1265" s="125"/>
      <c r="BQ1265" s="125"/>
      <c r="BR1265" s="125"/>
      <c r="BS1265" s="125"/>
      <c r="BT1265" s="125"/>
      <c r="BU1265" s="125"/>
      <c r="BV1265" s="125"/>
      <c r="BW1265" s="125"/>
      <c r="BX1265" s="125"/>
      <c r="BY1265" s="125"/>
      <c r="BZ1265" s="125"/>
      <c r="CA1265" s="125"/>
      <c r="CB1265" s="125"/>
      <c r="CC1265" s="125"/>
      <c r="CD1265" s="125"/>
      <c r="CE1265" s="125"/>
      <c r="CF1265" s="125"/>
      <c r="CG1265" s="125"/>
      <c r="CH1265" s="125"/>
      <c r="CI1265" s="125"/>
      <c r="CJ1265" s="125"/>
      <c r="CK1265" s="125"/>
      <c r="CL1265" s="125"/>
      <c r="CM1265" s="125"/>
      <c r="CN1265" s="125"/>
      <c r="CO1265" s="125"/>
      <c r="CP1265" s="125"/>
      <c r="CQ1265" s="125"/>
      <c r="CR1265" s="125"/>
      <c r="CS1265" s="125"/>
      <c r="CT1265" s="125"/>
      <c r="CU1265" s="125"/>
      <c r="CV1265" s="125"/>
      <c r="CW1265" s="125"/>
      <c r="CX1265" s="125"/>
      <c r="CY1265" s="125"/>
      <c r="CZ1265" s="125"/>
      <c r="DA1265" s="125"/>
      <c r="DB1265" s="125"/>
      <c r="DC1265" s="125"/>
      <c r="DD1265" s="125"/>
      <c r="DE1265" s="125"/>
      <c r="DF1265" s="125"/>
      <c r="DG1265" s="125"/>
      <c r="DH1265" s="125"/>
      <c r="DI1265" s="125"/>
      <c r="DJ1265" s="125"/>
      <c r="DK1265" s="125"/>
      <c r="DL1265" s="125"/>
      <c r="DM1265" s="125"/>
      <c r="DN1265" s="125"/>
      <c r="DO1265" s="125"/>
      <c r="DP1265" s="125"/>
      <c r="DQ1265" s="125"/>
      <c r="DR1265" s="125"/>
      <c r="DS1265" s="125"/>
      <c r="DT1265" s="125"/>
      <c r="DU1265" s="125"/>
      <c r="DV1265" s="125"/>
      <c r="DW1265" s="125"/>
      <c r="DX1265" s="125"/>
      <c r="DY1265" s="125"/>
      <c r="DZ1265" s="125"/>
      <c r="EA1265" s="125"/>
      <c r="EB1265" s="125"/>
      <c r="EC1265" s="125"/>
      <c r="ED1265" s="125"/>
      <c r="EE1265" s="125"/>
      <c r="EF1265" s="125"/>
      <c r="EG1265" s="125"/>
      <c r="EH1265" s="125"/>
      <c r="EI1265" s="125"/>
      <c r="EJ1265" s="125"/>
      <c r="EK1265" s="125"/>
      <c r="EL1265" s="125"/>
      <c r="EM1265" s="125"/>
      <c r="EN1265" s="125"/>
      <c r="EO1265" s="125"/>
      <c r="EP1265" s="125"/>
      <c r="EQ1265" s="125"/>
      <c r="ER1265" s="125"/>
      <c r="ES1265" s="125"/>
      <c r="ET1265" s="125"/>
      <c r="EU1265" s="125"/>
      <c r="EV1265" s="125"/>
      <c r="EW1265" s="125"/>
      <c r="EX1265" s="125"/>
      <c r="EY1265" s="125"/>
      <c r="EZ1265" s="125"/>
      <c r="FA1265" s="125"/>
      <c r="FB1265" s="125"/>
      <c r="FC1265" s="125"/>
      <c r="FD1265" s="125"/>
      <c r="FE1265" s="125"/>
      <c r="FF1265" s="125"/>
      <c r="FG1265" s="125"/>
      <c r="FH1265" s="125"/>
      <c r="FI1265" s="125"/>
      <c r="FJ1265" s="125"/>
      <c r="FK1265" s="125"/>
      <c r="FL1265" s="125"/>
      <c r="FM1265" s="125"/>
      <c r="FN1265" s="125"/>
      <c r="FO1265" s="125"/>
      <c r="FP1265" s="125"/>
      <c r="FQ1265" s="125"/>
      <c r="FR1265" s="125"/>
      <c r="FS1265" s="125"/>
      <c r="FT1265" s="125"/>
      <c r="FU1265" s="125"/>
      <c r="FV1265" s="125"/>
      <c r="FW1265" s="125"/>
      <c r="FX1265" s="125"/>
      <c r="FY1265" s="125"/>
      <c r="FZ1265" s="125"/>
      <c r="GA1265" s="125"/>
      <c r="GB1265" s="125"/>
      <c r="GC1265" s="125"/>
      <c r="GD1265" s="125"/>
      <c r="GE1265" s="125"/>
      <c r="GF1265" s="125"/>
      <c r="GG1265" s="125"/>
      <c r="GH1265" s="125"/>
      <c r="GI1265" s="125"/>
      <c r="GJ1265" s="125"/>
      <c r="GK1265" s="125"/>
      <c r="GL1265" s="125"/>
      <c r="GM1265" s="125"/>
      <c r="GN1265" s="125"/>
      <c r="GO1265" s="125"/>
      <c r="GP1265" s="125"/>
      <c r="GQ1265" s="125"/>
      <c r="GR1265" s="125"/>
      <c r="GS1265" s="125"/>
      <c r="GT1265" s="125"/>
      <c r="GU1265" s="125"/>
      <c r="GV1265" s="125"/>
      <c r="GW1265" s="125"/>
      <c r="GX1265" s="125"/>
      <c r="GY1265" s="125"/>
      <c r="GZ1265" s="125"/>
      <c r="HA1265" s="125"/>
      <c r="HB1265" s="125"/>
      <c r="HC1265" s="125"/>
      <c r="HD1265" s="125"/>
      <c r="HE1265" s="125"/>
      <c r="HF1265" s="125"/>
      <c r="HG1265" s="125"/>
      <c r="HH1265" s="125"/>
      <c r="HI1265" s="125"/>
      <c r="HJ1265" s="125"/>
      <c r="HK1265" s="125"/>
      <c r="HL1265" s="125"/>
      <c r="HM1265" s="125"/>
      <c r="HN1265" s="125"/>
      <c r="HO1265" s="125"/>
      <c r="HP1265" s="125"/>
      <c r="HQ1265" s="125"/>
      <c r="HR1265" s="125"/>
      <c r="HS1265" s="125"/>
      <c r="HT1265" s="125"/>
      <c r="HU1265" s="125"/>
      <c r="HV1265" s="125"/>
      <c r="HW1265" s="125"/>
      <c r="HX1265" s="125"/>
      <c r="HY1265" s="125"/>
      <c r="HZ1265" s="125"/>
      <c r="IA1265" s="125"/>
      <c r="IB1265" s="125"/>
      <c r="IC1265" s="125"/>
      <c r="ID1265" s="125"/>
      <c r="IE1265" s="125"/>
      <c r="IF1265" s="125"/>
      <c r="IG1265" s="125"/>
      <c r="IH1265" s="125"/>
      <c r="II1265" s="125"/>
      <c r="IJ1265" s="125"/>
      <c r="IK1265" s="125"/>
      <c r="IL1265" s="125"/>
      <c r="IM1265" s="125"/>
    </row>
    <row r="1266" spans="1:247" s="1" customFormat="1" ht="13.5" customHeight="1">
      <c r="B1266" s="2"/>
      <c r="C1266" s="2"/>
      <c r="D1266" s="2"/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</row>
    <row r="1267" spans="1:247" s="1" customFormat="1" ht="27" customHeight="1">
      <c r="A1267" s="572" t="s">
        <v>541</v>
      </c>
      <c r="B1267" s="573"/>
      <c r="C1267" s="573"/>
      <c r="D1267" s="573"/>
      <c r="E1267" s="573"/>
      <c r="F1267" s="573"/>
      <c r="G1267" s="573"/>
      <c r="H1267" s="573"/>
      <c r="I1267" s="573"/>
      <c r="J1267" s="573"/>
      <c r="K1267" s="573"/>
      <c r="L1267" s="573"/>
      <c r="M1267" s="573"/>
      <c r="N1267" s="573"/>
      <c r="O1267" s="573"/>
      <c r="P1267" s="573"/>
    </row>
    <row r="1268" spans="1:247" s="1" customFormat="1" ht="16.5" customHeight="1">
      <c r="A1268" s="572" t="s">
        <v>542</v>
      </c>
      <c r="B1268" s="572"/>
      <c r="C1268" s="572"/>
      <c r="D1268" s="572"/>
      <c r="E1268" s="572"/>
      <c r="F1268" s="572"/>
      <c r="G1268" s="572"/>
      <c r="H1268" s="572"/>
      <c r="I1268" s="572"/>
      <c r="J1268" s="572"/>
      <c r="K1268" s="572"/>
      <c r="L1268" s="572"/>
      <c r="M1268" s="572"/>
      <c r="N1268" s="572"/>
      <c r="O1268" s="572"/>
      <c r="P1268" s="572"/>
    </row>
    <row r="1269" spans="1:247" s="1" customFormat="1" ht="14.25" customHeight="1">
      <c r="A1269" s="572" t="s">
        <v>543</v>
      </c>
      <c r="B1269" s="572"/>
      <c r="C1269" s="572"/>
      <c r="D1269" s="572"/>
      <c r="E1269" s="572"/>
      <c r="F1269" s="572"/>
      <c r="G1269" s="572"/>
      <c r="H1269" s="572"/>
      <c r="I1269" s="572"/>
      <c r="J1269" s="572"/>
      <c r="K1269" s="572"/>
      <c r="L1269" s="572"/>
      <c r="M1269" s="572"/>
      <c r="N1269" s="572"/>
      <c r="O1269" s="572"/>
      <c r="P1269" s="572"/>
    </row>
    <row r="1270" spans="1:247" s="1" customFormat="1" ht="15">
      <c r="A1270" s="126"/>
    </row>
  </sheetData>
  <mergeCells count="1217">
    <mergeCell ref="A10:F10"/>
    <mergeCell ref="G10:P10"/>
    <mergeCell ref="A11:F11"/>
    <mergeCell ref="G11:P11"/>
    <mergeCell ref="A13:P13"/>
    <mergeCell ref="A7:F7"/>
    <mergeCell ref="G7:P7"/>
    <mergeCell ref="A8:F8"/>
    <mergeCell ref="G8:P8"/>
    <mergeCell ref="A9:F9"/>
    <mergeCell ref="G9:P9"/>
    <mergeCell ref="A4:F4"/>
    <mergeCell ref="G4:P4"/>
    <mergeCell ref="A5:F5"/>
    <mergeCell ref="G5:P5"/>
    <mergeCell ref="A6:F6"/>
    <mergeCell ref="G6:P6"/>
    <mergeCell ref="C38:G38"/>
    <mergeCell ref="A39:P39"/>
    <mergeCell ref="A40:P40"/>
    <mergeCell ref="C41:G41"/>
    <mergeCell ref="C42:P42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A14:P14"/>
    <mergeCell ref="A16:P16"/>
    <mergeCell ref="A17:P17"/>
    <mergeCell ref="A18:P18"/>
    <mergeCell ref="A20:P20"/>
    <mergeCell ref="C58:G58"/>
    <mergeCell ref="C59:G59"/>
    <mergeCell ref="C60:G60"/>
    <mergeCell ref="C61:G61"/>
    <mergeCell ref="C62:G62"/>
    <mergeCell ref="C53:G53"/>
    <mergeCell ref="C54:G54"/>
    <mergeCell ref="C55:G55"/>
    <mergeCell ref="C56:G56"/>
    <mergeCell ref="C57:G57"/>
    <mergeCell ref="C48:G48"/>
    <mergeCell ref="C49:G49"/>
    <mergeCell ref="C50:G50"/>
    <mergeCell ref="C51:G51"/>
    <mergeCell ref="C52:G52"/>
    <mergeCell ref="C43:P43"/>
    <mergeCell ref="C44:G44"/>
    <mergeCell ref="C45:G45"/>
    <mergeCell ref="C46:G46"/>
    <mergeCell ref="C47:G47"/>
    <mergeCell ref="C79:G79"/>
    <mergeCell ref="C80:G80"/>
    <mergeCell ref="C81:G81"/>
    <mergeCell ref="C82:G82"/>
    <mergeCell ref="C83:G83"/>
    <mergeCell ref="C74:G74"/>
    <mergeCell ref="C75:G75"/>
    <mergeCell ref="C76:G76"/>
    <mergeCell ref="C77:G77"/>
    <mergeCell ref="C78:G78"/>
    <mergeCell ref="C69:G69"/>
    <mergeCell ref="C70:G70"/>
    <mergeCell ref="C71:G71"/>
    <mergeCell ref="C72:G72"/>
    <mergeCell ref="C73:G73"/>
    <mergeCell ref="C63:G63"/>
    <mergeCell ref="C64:G64"/>
    <mergeCell ref="C66:G66"/>
    <mergeCell ref="C67:P67"/>
    <mergeCell ref="C68:P68"/>
    <mergeCell ref="C100:G100"/>
    <mergeCell ref="C101:G101"/>
    <mergeCell ref="C102:G102"/>
    <mergeCell ref="C103:G103"/>
    <mergeCell ref="C104:G104"/>
    <mergeCell ref="C95:P95"/>
    <mergeCell ref="C96:P96"/>
    <mergeCell ref="C97:G97"/>
    <mergeCell ref="C98:G98"/>
    <mergeCell ref="C99:G99"/>
    <mergeCell ref="C89:G89"/>
    <mergeCell ref="C90:G90"/>
    <mergeCell ref="C91:G91"/>
    <mergeCell ref="C92:G92"/>
    <mergeCell ref="C94:G94"/>
    <mergeCell ref="C84:G84"/>
    <mergeCell ref="C85:G85"/>
    <mergeCell ref="C86:G86"/>
    <mergeCell ref="C87:G87"/>
    <mergeCell ref="C88:G88"/>
    <mergeCell ref="C121:P121"/>
    <mergeCell ref="C122:P122"/>
    <mergeCell ref="C123:G123"/>
    <mergeCell ref="C124:G124"/>
    <mergeCell ref="C125:G125"/>
    <mergeCell ref="C115:G115"/>
    <mergeCell ref="C116:G116"/>
    <mergeCell ref="C117:G117"/>
    <mergeCell ref="C118:G118"/>
    <mergeCell ref="C120:G120"/>
    <mergeCell ref="C110:G110"/>
    <mergeCell ref="C111:G111"/>
    <mergeCell ref="C112:G112"/>
    <mergeCell ref="C113:G113"/>
    <mergeCell ref="C114:G114"/>
    <mergeCell ref="C105:G105"/>
    <mergeCell ref="C106:G106"/>
    <mergeCell ref="C107:G107"/>
    <mergeCell ref="C108:G108"/>
    <mergeCell ref="C109:G109"/>
    <mergeCell ref="C141:G141"/>
    <mergeCell ref="C142:G142"/>
    <mergeCell ref="C143:G143"/>
    <mergeCell ref="C144:G144"/>
    <mergeCell ref="C146:G146"/>
    <mergeCell ref="C136:G136"/>
    <mergeCell ref="C137:G137"/>
    <mergeCell ref="C138:G138"/>
    <mergeCell ref="C139:G139"/>
    <mergeCell ref="C140:G140"/>
    <mergeCell ref="C131:G131"/>
    <mergeCell ref="C132:G132"/>
    <mergeCell ref="C133:G133"/>
    <mergeCell ref="C134:G134"/>
    <mergeCell ref="C135:G135"/>
    <mergeCell ref="C126:G126"/>
    <mergeCell ref="C127:G127"/>
    <mergeCell ref="C128:G128"/>
    <mergeCell ref="C129:G129"/>
    <mergeCell ref="C130:G130"/>
    <mergeCell ref="C162:G162"/>
    <mergeCell ref="C163:G163"/>
    <mergeCell ref="C164:G164"/>
    <mergeCell ref="C165:G165"/>
    <mergeCell ref="C166:G166"/>
    <mergeCell ref="C157:G157"/>
    <mergeCell ref="C158:G158"/>
    <mergeCell ref="C159:G159"/>
    <mergeCell ref="C160:G160"/>
    <mergeCell ref="C161:G161"/>
    <mergeCell ref="C152:G152"/>
    <mergeCell ref="C153:G153"/>
    <mergeCell ref="C154:G154"/>
    <mergeCell ref="C155:G155"/>
    <mergeCell ref="C156:G156"/>
    <mergeCell ref="C147:P147"/>
    <mergeCell ref="C148:P148"/>
    <mergeCell ref="C149:G149"/>
    <mergeCell ref="C150:G150"/>
    <mergeCell ref="C151:G151"/>
    <mergeCell ref="C183:G183"/>
    <mergeCell ref="C184:G184"/>
    <mergeCell ref="C185:G185"/>
    <mergeCell ref="C186:G186"/>
    <mergeCell ref="C187:G187"/>
    <mergeCell ref="C178:G178"/>
    <mergeCell ref="C179:G179"/>
    <mergeCell ref="C180:G180"/>
    <mergeCell ref="C181:G181"/>
    <mergeCell ref="C182:G182"/>
    <mergeCell ref="C172:G172"/>
    <mergeCell ref="C174:G174"/>
    <mergeCell ref="C175:P175"/>
    <mergeCell ref="C176:P176"/>
    <mergeCell ref="C177:G177"/>
    <mergeCell ref="C167:G167"/>
    <mergeCell ref="C168:G168"/>
    <mergeCell ref="C169:G169"/>
    <mergeCell ref="C170:G170"/>
    <mergeCell ref="C171:G171"/>
    <mergeCell ref="C204:G204"/>
    <mergeCell ref="C205:G205"/>
    <mergeCell ref="C206:G206"/>
    <mergeCell ref="C207:G207"/>
    <mergeCell ref="C208:G208"/>
    <mergeCell ref="C199:P199"/>
    <mergeCell ref="C200:G200"/>
    <mergeCell ref="C201:G201"/>
    <mergeCell ref="C202:G202"/>
    <mergeCell ref="C203:G203"/>
    <mergeCell ref="C193:G193"/>
    <mergeCell ref="C194:G194"/>
    <mergeCell ref="C195:G195"/>
    <mergeCell ref="C197:G197"/>
    <mergeCell ref="C198:P198"/>
    <mergeCell ref="C188:G188"/>
    <mergeCell ref="C189:G189"/>
    <mergeCell ref="C190:G190"/>
    <mergeCell ref="C191:G191"/>
    <mergeCell ref="C192:G192"/>
    <mergeCell ref="C224:G224"/>
    <mergeCell ref="C225:G225"/>
    <mergeCell ref="C226:G226"/>
    <mergeCell ref="C227:G227"/>
    <mergeCell ref="C228:G228"/>
    <mergeCell ref="C219:G219"/>
    <mergeCell ref="C220:G220"/>
    <mergeCell ref="C221:G221"/>
    <mergeCell ref="C222:G222"/>
    <mergeCell ref="C223:G223"/>
    <mergeCell ref="C214:G214"/>
    <mergeCell ref="C215:G215"/>
    <mergeCell ref="C216:G216"/>
    <mergeCell ref="C217:G217"/>
    <mergeCell ref="C218:G218"/>
    <mergeCell ref="C209:G209"/>
    <mergeCell ref="C210:G210"/>
    <mergeCell ref="C211:G211"/>
    <mergeCell ref="C212:G212"/>
    <mergeCell ref="C213:G213"/>
    <mergeCell ref="C245:P245"/>
    <mergeCell ref="C246:G246"/>
    <mergeCell ref="C247:G247"/>
    <mergeCell ref="C248:G248"/>
    <mergeCell ref="C249:G249"/>
    <mergeCell ref="C239:G239"/>
    <mergeCell ref="C240:G240"/>
    <mergeCell ref="C241:G241"/>
    <mergeCell ref="C243:G243"/>
    <mergeCell ref="C244:P244"/>
    <mergeCell ref="C234:G234"/>
    <mergeCell ref="C235:G235"/>
    <mergeCell ref="C236:G236"/>
    <mergeCell ref="C237:G237"/>
    <mergeCell ref="C238:G238"/>
    <mergeCell ref="C229:G229"/>
    <mergeCell ref="C230:G230"/>
    <mergeCell ref="C231:G231"/>
    <mergeCell ref="C232:G232"/>
    <mergeCell ref="C233:G233"/>
    <mergeCell ref="C266:G266"/>
    <mergeCell ref="C267:P267"/>
    <mergeCell ref="C268:P268"/>
    <mergeCell ref="C269:G269"/>
    <mergeCell ref="C270:G270"/>
    <mergeCell ref="C260:G260"/>
    <mergeCell ref="C261:G261"/>
    <mergeCell ref="C262:G262"/>
    <mergeCell ref="C263:G263"/>
    <mergeCell ref="C264:G264"/>
    <mergeCell ref="C255:G255"/>
    <mergeCell ref="C256:G256"/>
    <mergeCell ref="C257:G257"/>
    <mergeCell ref="C258:G258"/>
    <mergeCell ref="C259:G259"/>
    <mergeCell ref="C250:G250"/>
    <mergeCell ref="C251:G251"/>
    <mergeCell ref="C252:G252"/>
    <mergeCell ref="C253:G253"/>
    <mergeCell ref="C254:G254"/>
    <mergeCell ref="C287:G287"/>
    <mergeCell ref="C288:P288"/>
    <mergeCell ref="C289:P289"/>
    <mergeCell ref="C290:G290"/>
    <mergeCell ref="C291:G291"/>
    <mergeCell ref="C281:G281"/>
    <mergeCell ref="C282:G282"/>
    <mergeCell ref="C283:G283"/>
    <mergeCell ref="C284:G284"/>
    <mergeCell ref="C285:G285"/>
    <mergeCell ref="C276:G276"/>
    <mergeCell ref="C277:G277"/>
    <mergeCell ref="C278:G278"/>
    <mergeCell ref="C279:G279"/>
    <mergeCell ref="C280:G280"/>
    <mergeCell ref="C271:G271"/>
    <mergeCell ref="C272:G272"/>
    <mergeCell ref="C273:G273"/>
    <mergeCell ref="C274:G274"/>
    <mergeCell ref="C275:G275"/>
    <mergeCell ref="C307:G307"/>
    <mergeCell ref="C309:G309"/>
    <mergeCell ref="C310:P310"/>
    <mergeCell ref="C311:P311"/>
    <mergeCell ref="C312:P312"/>
    <mergeCell ref="C302:G302"/>
    <mergeCell ref="C303:G303"/>
    <mergeCell ref="C304:G304"/>
    <mergeCell ref="C305:G305"/>
    <mergeCell ref="C306:G306"/>
    <mergeCell ref="C297:G297"/>
    <mergeCell ref="C298:G298"/>
    <mergeCell ref="C299:G299"/>
    <mergeCell ref="C300:G300"/>
    <mergeCell ref="C301:G301"/>
    <mergeCell ref="C292:G292"/>
    <mergeCell ref="C293:G293"/>
    <mergeCell ref="C294:G294"/>
    <mergeCell ref="C295:G295"/>
    <mergeCell ref="C296:G296"/>
    <mergeCell ref="C328:G328"/>
    <mergeCell ref="C329:G329"/>
    <mergeCell ref="C330:G330"/>
    <mergeCell ref="C331:G331"/>
    <mergeCell ref="C332:G332"/>
    <mergeCell ref="C323:G323"/>
    <mergeCell ref="C324:G324"/>
    <mergeCell ref="C325:G325"/>
    <mergeCell ref="C326:G326"/>
    <mergeCell ref="C327:G327"/>
    <mergeCell ref="C318:G318"/>
    <mergeCell ref="C319:G319"/>
    <mergeCell ref="C320:G320"/>
    <mergeCell ref="C321:G321"/>
    <mergeCell ref="C322:G322"/>
    <mergeCell ref="C313:G313"/>
    <mergeCell ref="C314:G314"/>
    <mergeCell ref="C315:G315"/>
    <mergeCell ref="C316:G316"/>
    <mergeCell ref="C317:G317"/>
    <mergeCell ref="C349:G349"/>
    <mergeCell ref="C350:G350"/>
    <mergeCell ref="C351:G351"/>
    <mergeCell ref="C352:G352"/>
    <mergeCell ref="C353:G353"/>
    <mergeCell ref="C344:G344"/>
    <mergeCell ref="C345:G345"/>
    <mergeCell ref="C346:G346"/>
    <mergeCell ref="C347:G347"/>
    <mergeCell ref="C348:G348"/>
    <mergeCell ref="C339:P339"/>
    <mergeCell ref="C340:P340"/>
    <mergeCell ref="C341:G341"/>
    <mergeCell ref="C342:G342"/>
    <mergeCell ref="C343:G343"/>
    <mergeCell ref="C333:G333"/>
    <mergeCell ref="C334:G334"/>
    <mergeCell ref="C335:G335"/>
    <mergeCell ref="C337:G337"/>
    <mergeCell ref="C338:P338"/>
    <mergeCell ref="C370:G370"/>
    <mergeCell ref="C371:G371"/>
    <mergeCell ref="C372:G372"/>
    <mergeCell ref="C373:G373"/>
    <mergeCell ref="C374:G374"/>
    <mergeCell ref="C365:G365"/>
    <mergeCell ref="C366:G366"/>
    <mergeCell ref="C367:G367"/>
    <mergeCell ref="C368:G368"/>
    <mergeCell ref="C369:G369"/>
    <mergeCell ref="C359:G359"/>
    <mergeCell ref="C361:G361"/>
    <mergeCell ref="C362:P362"/>
    <mergeCell ref="C363:P363"/>
    <mergeCell ref="C364:P364"/>
    <mergeCell ref="C354:G354"/>
    <mergeCell ref="C355:G355"/>
    <mergeCell ref="C356:G356"/>
    <mergeCell ref="C357:G357"/>
    <mergeCell ref="C358:G358"/>
    <mergeCell ref="C391:G391"/>
    <mergeCell ref="C392:G392"/>
    <mergeCell ref="C393:G393"/>
    <mergeCell ref="C394:G394"/>
    <mergeCell ref="C395:G395"/>
    <mergeCell ref="C386:G386"/>
    <mergeCell ref="C387:P387"/>
    <mergeCell ref="C388:P388"/>
    <mergeCell ref="C389:G389"/>
    <mergeCell ref="C390:G390"/>
    <mergeCell ref="C380:G380"/>
    <mergeCell ref="C381:G381"/>
    <mergeCell ref="C382:G382"/>
    <mergeCell ref="C383:G383"/>
    <mergeCell ref="A385:P385"/>
    <mergeCell ref="C375:G375"/>
    <mergeCell ref="C376:G376"/>
    <mergeCell ref="C377:G377"/>
    <mergeCell ref="C378:G378"/>
    <mergeCell ref="C379:G379"/>
    <mergeCell ref="C412:P412"/>
    <mergeCell ref="C413:G413"/>
    <mergeCell ref="C414:G414"/>
    <mergeCell ref="C415:G415"/>
    <mergeCell ref="C416:G416"/>
    <mergeCell ref="C406:G406"/>
    <mergeCell ref="C407:G407"/>
    <mergeCell ref="C408:G408"/>
    <mergeCell ref="C410:G410"/>
    <mergeCell ref="C411:P411"/>
    <mergeCell ref="C401:G401"/>
    <mergeCell ref="C402:G402"/>
    <mergeCell ref="C403:G403"/>
    <mergeCell ref="C404:G404"/>
    <mergeCell ref="C405:G405"/>
    <mergeCell ref="C396:G396"/>
    <mergeCell ref="C397:G397"/>
    <mergeCell ref="C398:G398"/>
    <mergeCell ref="C399:G399"/>
    <mergeCell ref="C400:G400"/>
    <mergeCell ref="A433:P433"/>
    <mergeCell ref="C434:G434"/>
    <mergeCell ref="C435:P435"/>
    <mergeCell ref="C436:P436"/>
    <mergeCell ref="C437:P437"/>
    <mergeCell ref="C427:G427"/>
    <mergeCell ref="C428:G428"/>
    <mergeCell ref="C429:G429"/>
    <mergeCell ref="C430:G430"/>
    <mergeCell ref="C431:G431"/>
    <mergeCell ref="C422:G422"/>
    <mergeCell ref="C423:G423"/>
    <mergeCell ref="C424:G424"/>
    <mergeCell ref="C425:G425"/>
    <mergeCell ref="C426:G426"/>
    <mergeCell ref="C417:G417"/>
    <mergeCell ref="C418:G418"/>
    <mergeCell ref="C419:G419"/>
    <mergeCell ref="C420:G420"/>
    <mergeCell ref="C421:G421"/>
    <mergeCell ref="C454:G454"/>
    <mergeCell ref="C455:P455"/>
    <mergeCell ref="C456:P456"/>
    <mergeCell ref="C457:P457"/>
    <mergeCell ref="C458:G458"/>
    <mergeCell ref="C448:G448"/>
    <mergeCell ref="C449:G449"/>
    <mergeCell ref="C450:G450"/>
    <mergeCell ref="C451:G451"/>
    <mergeCell ref="C452:G452"/>
    <mergeCell ref="C443:G443"/>
    <mergeCell ref="C444:G444"/>
    <mergeCell ref="C445:G445"/>
    <mergeCell ref="C446:G446"/>
    <mergeCell ref="C447:G447"/>
    <mergeCell ref="C438:G438"/>
    <mergeCell ref="C439:G439"/>
    <mergeCell ref="C440:G440"/>
    <mergeCell ref="C441:G441"/>
    <mergeCell ref="C442:G442"/>
    <mergeCell ref="C474:G474"/>
    <mergeCell ref="C475:G475"/>
    <mergeCell ref="A477:P477"/>
    <mergeCell ref="C478:G478"/>
    <mergeCell ref="C479:P479"/>
    <mergeCell ref="C469:G469"/>
    <mergeCell ref="C470:G470"/>
    <mergeCell ref="C471:G471"/>
    <mergeCell ref="C472:G472"/>
    <mergeCell ref="C473:G473"/>
    <mergeCell ref="C464:G464"/>
    <mergeCell ref="C465:G465"/>
    <mergeCell ref="C466:G466"/>
    <mergeCell ref="C467:G467"/>
    <mergeCell ref="C468:G468"/>
    <mergeCell ref="C459:G459"/>
    <mergeCell ref="C460:G460"/>
    <mergeCell ref="C461:G461"/>
    <mergeCell ref="C462:G462"/>
    <mergeCell ref="C463:G463"/>
    <mergeCell ref="C495:G495"/>
    <mergeCell ref="C497:G497"/>
    <mergeCell ref="C498:P498"/>
    <mergeCell ref="C499:P499"/>
    <mergeCell ref="C500:P500"/>
    <mergeCell ref="C490:G490"/>
    <mergeCell ref="C491:G491"/>
    <mergeCell ref="C492:G492"/>
    <mergeCell ref="C493:G493"/>
    <mergeCell ref="C494:G494"/>
    <mergeCell ref="C485:G485"/>
    <mergeCell ref="C486:G486"/>
    <mergeCell ref="C487:G487"/>
    <mergeCell ref="C488:G488"/>
    <mergeCell ref="C489:G489"/>
    <mergeCell ref="C480:P480"/>
    <mergeCell ref="C481:G481"/>
    <mergeCell ref="C482:G482"/>
    <mergeCell ref="C483:G483"/>
    <mergeCell ref="C484:G484"/>
    <mergeCell ref="C516:G516"/>
    <mergeCell ref="C517:G517"/>
    <mergeCell ref="C518:G518"/>
    <mergeCell ref="C520:G520"/>
    <mergeCell ref="C521:P521"/>
    <mergeCell ref="C511:G511"/>
    <mergeCell ref="C512:G512"/>
    <mergeCell ref="C513:G513"/>
    <mergeCell ref="C514:G514"/>
    <mergeCell ref="C515:G515"/>
    <mergeCell ref="C506:G506"/>
    <mergeCell ref="C507:G507"/>
    <mergeCell ref="C508:G508"/>
    <mergeCell ref="C509:G509"/>
    <mergeCell ref="C510:G510"/>
    <mergeCell ref="C501:G501"/>
    <mergeCell ref="C502:G502"/>
    <mergeCell ref="C503:G503"/>
    <mergeCell ref="C504:G504"/>
    <mergeCell ref="C505:G505"/>
    <mergeCell ref="C538:G538"/>
    <mergeCell ref="C539:G539"/>
    <mergeCell ref="C540:G540"/>
    <mergeCell ref="C541:G541"/>
    <mergeCell ref="C542:G542"/>
    <mergeCell ref="C533:P533"/>
    <mergeCell ref="C534:P534"/>
    <mergeCell ref="C535:P535"/>
    <mergeCell ref="C536:G536"/>
    <mergeCell ref="C537:G537"/>
    <mergeCell ref="C527:G527"/>
    <mergeCell ref="C528:G528"/>
    <mergeCell ref="C529:G529"/>
    <mergeCell ref="A531:P531"/>
    <mergeCell ref="C532:G532"/>
    <mergeCell ref="C522:P522"/>
    <mergeCell ref="C523:G523"/>
    <mergeCell ref="C524:G524"/>
    <mergeCell ref="C525:G525"/>
    <mergeCell ref="C526:G526"/>
    <mergeCell ref="C558:G558"/>
    <mergeCell ref="C559:G559"/>
    <mergeCell ref="C561:G561"/>
    <mergeCell ref="C562:P562"/>
    <mergeCell ref="C563:P563"/>
    <mergeCell ref="C553:G553"/>
    <mergeCell ref="C554:G554"/>
    <mergeCell ref="C555:G555"/>
    <mergeCell ref="C556:G556"/>
    <mergeCell ref="C557:G557"/>
    <mergeCell ref="C548:G548"/>
    <mergeCell ref="C549:G549"/>
    <mergeCell ref="C550:G550"/>
    <mergeCell ref="C551:G551"/>
    <mergeCell ref="C552:G552"/>
    <mergeCell ref="C543:G543"/>
    <mergeCell ref="C544:G544"/>
    <mergeCell ref="C545:G545"/>
    <mergeCell ref="C546:G546"/>
    <mergeCell ref="C547:G547"/>
    <mergeCell ref="C579:G579"/>
    <mergeCell ref="C581:G581"/>
    <mergeCell ref="C582:P582"/>
    <mergeCell ref="C583:P583"/>
    <mergeCell ref="C584:P584"/>
    <mergeCell ref="C574:G574"/>
    <mergeCell ref="C575:G575"/>
    <mergeCell ref="C576:G576"/>
    <mergeCell ref="C577:G577"/>
    <mergeCell ref="C578:G578"/>
    <mergeCell ref="C569:G569"/>
    <mergeCell ref="C570:G570"/>
    <mergeCell ref="C571:G571"/>
    <mergeCell ref="C572:G572"/>
    <mergeCell ref="C573:G573"/>
    <mergeCell ref="C564:P564"/>
    <mergeCell ref="C565:G565"/>
    <mergeCell ref="C566:G566"/>
    <mergeCell ref="C567:G567"/>
    <mergeCell ref="C568:G568"/>
    <mergeCell ref="C600:G600"/>
    <mergeCell ref="C601:G601"/>
    <mergeCell ref="C602:G602"/>
    <mergeCell ref="C603:G603"/>
    <mergeCell ref="C604:G604"/>
    <mergeCell ref="C595:G595"/>
    <mergeCell ref="C596:G596"/>
    <mergeCell ref="C597:G597"/>
    <mergeCell ref="C598:G598"/>
    <mergeCell ref="C599:G599"/>
    <mergeCell ref="C590:G590"/>
    <mergeCell ref="C591:G591"/>
    <mergeCell ref="C592:G592"/>
    <mergeCell ref="C593:G593"/>
    <mergeCell ref="C594:G594"/>
    <mergeCell ref="C585:G585"/>
    <mergeCell ref="C586:G586"/>
    <mergeCell ref="C587:G587"/>
    <mergeCell ref="C588:G588"/>
    <mergeCell ref="C589:G589"/>
    <mergeCell ref="C620:G620"/>
    <mergeCell ref="C621:G621"/>
    <mergeCell ref="C622:G622"/>
    <mergeCell ref="A624:P624"/>
    <mergeCell ref="C625:G625"/>
    <mergeCell ref="C615:G615"/>
    <mergeCell ref="C616:G616"/>
    <mergeCell ref="C617:G617"/>
    <mergeCell ref="C618:G618"/>
    <mergeCell ref="C619:G619"/>
    <mergeCell ref="C610:G610"/>
    <mergeCell ref="C611:G611"/>
    <mergeCell ref="C612:G612"/>
    <mergeCell ref="C613:G613"/>
    <mergeCell ref="C614:G614"/>
    <mergeCell ref="C605:G605"/>
    <mergeCell ref="C606:G606"/>
    <mergeCell ref="C607:G607"/>
    <mergeCell ref="C608:G608"/>
    <mergeCell ref="C609:G609"/>
    <mergeCell ref="C641:G641"/>
    <mergeCell ref="C642:G642"/>
    <mergeCell ref="C643:G643"/>
    <mergeCell ref="C644:G644"/>
    <mergeCell ref="C645:G645"/>
    <mergeCell ref="C636:G636"/>
    <mergeCell ref="C637:G637"/>
    <mergeCell ref="C638:G638"/>
    <mergeCell ref="C639:G639"/>
    <mergeCell ref="C640:G640"/>
    <mergeCell ref="C631:G631"/>
    <mergeCell ref="C632:G632"/>
    <mergeCell ref="C633:G633"/>
    <mergeCell ref="C634:G634"/>
    <mergeCell ref="C635:G635"/>
    <mergeCell ref="C626:P626"/>
    <mergeCell ref="C627:P627"/>
    <mergeCell ref="C628:P628"/>
    <mergeCell ref="C629:G629"/>
    <mergeCell ref="C630:G630"/>
    <mergeCell ref="C662:G662"/>
    <mergeCell ref="C663:G663"/>
    <mergeCell ref="C664:G664"/>
    <mergeCell ref="C665:G665"/>
    <mergeCell ref="C666:G666"/>
    <mergeCell ref="C657:G657"/>
    <mergeCell ref="C658:G658"/>
    <mergeCell ref="C659:G659"/>
    <mergeCell ref="C660:G660"/>
    <mergeCell ref="C661:G661"/>
    <mergeCell ref="C652:P652"/>
    <mergeCell ref="C653:P653"/>
    <mergeCell ref="C654:G654"/>
    <mergeCell ref="C655:G655"/>
    <mergeCell ref="C656:G656"/>
    <mergeCell ref="C646:G646"/>
    <mergeCell ref="C647:G647"/>
    <mergeCell ref="C648:G648"/>
    <mergeCell ref="C650:G650"/>
    <mergeCell ref="C651:P651"/>
    <mergeCell ref="C683:G683"/>
    <mergeCell ref="C684:G684"/>
    <mergeCell ref="C685:G685"/>
    <mergeCell ref="C686:G686"/>
    <mergeCell ref="C687:G687"/>
    <mergeCell ref="C678:P678"/>
    <mergeCell ref="C679:P679"/>
    <mergeCell ref="C680:P680"/>
    <mergeCell ref="C681:G681"/>
    <mergeCell ref="C682:G682"/>
    <mergeCell ref="C672:G672"/>
    <mergeCell ref="C673:G673"/>
    <mergeCell ref="C674:G674"/>
    <mergeCell ref="C675:G675"/>
    <mergeCell ref="C677:G677"/>
    <mergeCell ref="C667:G667"/>
    <mergeCell ref="C668:G668"/>
    <mergeCell ref="C669:G669"/>
    <mergeCell ref="C670:G670"/>
    <mergeCell ref="C671:G671"/>
    <mergeCell ref="C704:P704"/>
    <mergeCell ref="C705:P705"/>
    <mergeCell ref="C706:G706"/>
    <mergeCell ref="C707:G707"/>
    <mergeCell ref="C708:G708"/>
    <mergeCell ref="C698:G698"/>
    <mergeCell ref="C699:G699"/>
    <mergeCell ref="C700:G700"/>
    <mergeCell ref="C702:G702"/>
    <mergeCell ref="C703:P703"/>
    <mergeCell ref="C693:G693"/>
    <mergeCell ref="C694:G694"/>
    <mergeCell ref="C695:G695"/>
    <mergeCell ref="C696:G696"/>
    <mergeCell ref="C697:G697"/>
    <mergeCell ref="C688:G688"/>
    <mergeCell ref="C689:G689"/>
    <mergeCell ref="C690:G690"/>
    <mergeCell ref="C691:G691"/>
    <mergeCell ref="C692:G692"/>
    <mergeCell ref="C724:G724"/>
    <mergeCell ref="C725:G725"/>
    <mergeCell ref="C726:G726"/>
    <mergeCell ref="C727:G727"/>
    <mergeCell ref="A729:P729"/>
    <mergeCell ref="C719:G719"/>
    <mergeCell ref="C720:G720"/>
    <mergeCell ref="C721:G721"/>
    <mergeCell ref="C722:G722"/>
    <mergeCell ref="C723:G723"/>
    <mergeCell ref="C714:G714"/>
    <mergeCell ref="C715:G715"/>
    <mergeCell ref="C716:G716"/>
    <mergeCell ref="C717:G717"/>
    <mergeCell ref="C718:G718"/>
    <mergeCell ref="C709:G709"/>
    <mergeCell ref="C710:G710"/>
    <mergeCell ref="C711:G711"/>
    <mergeCell ref="C712:G712"/>
    <mergeCell ref="C713:G713"/>
    <mergeCell ref="C749:G749"/>
    <mergeCell ref="C751:G751"/>
    <mergeCell ref="C752:G752"/>
    <mergeCell ref="C754:O754"/>
    <mergeCell ref="C755:O755"/>
    <mergeCell ref="C743:P743"/>
    <mergeCell ref="C744:G744"/>
    <mergeCell ref="A746:P746"/>
    <mergeCell ref="C747:G747"/>
    <mergeCell ref="C748:P748"/>
    <mergeCell ref="A737:P737"/>
    <mergeCell ref="C738:G738"/>
    <mergeCell ref="C739:P739"/>
    <mergeCell ref="C740:G740"/>
    <mergeCell ref="C742:G742"/>
    <mergeCell ref="C730:G730"/>
    <mergeCell ref="C731:P731"/>
    <mergeCell ref="C732:G732"/>
    <mergeCell ref="C734:G734"/>
    <mergeCell ref="C735:G735"/>
    <mergeCell ref="C771:O771"/>
    <mergeCell ref="C772:O772"/>
    <mergeCell ref="C773:O773"/>
    <mergeCell ref="C774:O774"/>
    <mergeCell ref="C775:O775"/>
    <mergeCell ref="C766:O766"/>
    <mergeCell ref="C767:O767"/>
    <mergeCell ref="C768:O768"/>
    <mergeCell ref="C769:O769"/>
    <mergeCell ref="C770:O770"/>
    <mergeCell ref="C761:O761"/>
    <mergeCell ref="C762:O762"/>
    <mergeCell ref="C763:O763"/>
    <mergeCell ref="C764:O764"/>
    <mergeCell ref="C765:O765"/>
    <mergeCell ref="C756:O756"/>
    <mergeCell ref="C757:O757"/>
    <mergeCell ref="C758:O758"/>
    <mergeCell ref="C759:O759"/>
    <mergeCell ref="C760:O760"/>
    <mergeCell ref="C791:P791"/>
    <mergeCell ref="C792:G792"/>
    <mergeCell ref="C793:G793"/>
    <mergeCell ref="C794:G794"/>
    <mergeCell ref="C795:G795"/>
    <mergeCell ref="C786:J786"/>
    <mergeCell ref="L786:O786"/>
    <mergeCell ref="A788:P788"/>
    <mergeCell ref="C789:G789"/>
    <mergeCell ref="C790:P790"/>
    <mergeCell ref="C781:O781"/>
    <mergeCell ref="C782:O782"/>
    <mergeCell ref="C783:O783"/>
    <mergeCell ref="C784:O784"/>
    <mergeCell ref="C785:J785"/>
    <mergeCell ref="L785:O785"/>
    <mergeCell ref="C776:O776"/>
    <mergeCell ref="C777:O777"/>
    <mergeCell ref="C778:O778"/>
    <mergeCell ref="C779:O779"/>
    <mergeCell ref="C780:O780"/>
    <mergeCell ref="C811:G811"/>
    <mergeCell ref="C812:G812"/>
    <mergeCell ref="C814:G814"/>
    <mergeCell ref="C815:P815"/>
    <mergeCell ref="C816:P816"/>
    <mergeCell ref="C806:G806"/>
    <mergeCell ref="C807:G807"/>
    <mergeCell ref="C808:G808"/>
    <mergeCell ref="C809:G809"/>
    <mergeCell ref="C810:G810"/>
    <mergeCell ref="C801:G801"/>
    <mergeCell ref="C802:G802"/>
    <mergeCell ref="C803:G803"/>
    <mergeCell ref="C804:G804"/>
    <mergeCell ref="C805:G805"/>
    <mergeCell ref="C796:G796"/>
    <mergeCell ref="C797:G797"/>
    <mergeCell ref="C798:G798"/>
    <mergeCell ref="C799:G799"/>
    <mergeCell ref="C800:G800"/>
    <mergeCell ref="C832:G832"/>
    <mergeCell ref="C833:G833"/>
    <mergeCell ref="C834:G834"/>
    <mergeCell ref="C835:G835"/>
    <mergeCell ref="C836:G836"/>
    <mergeCell ref="C827:G827"/>
    <mergeCell ref="C828:G828"/>
    <mergeCell ref="C829:G829"/>
    <mergeCell ref="C830:G830"/>
    <mergeCell ref="C831:G831"/>
    <mergeCell ref="C822:G822"/>
    <mergeCell ref="C823:G823"/>
    <mergeCell ref="C824:G824"/>
    <mergeCell ref="C825:G825"/>
    <mergeCell ref="C826:G826"/>
    <mergeCell ref="C817:G817"/>
    <mergeCell ref="C818:G818"/>
    <mergeCell ref="C819:G819"/>
    <mergeCell ref="C820:G820"/>
    <mergeCell ref="C821:G821"/>
    <mergeCell ref="C853:G853"/>
    <mergeCell ref="C854:G854"/>
    <mergeCell ref="C855:G855"/>
    <mergeCell ref="C856:G856"/>
    <mergeCell ref="C857:G857"/>
    <mergeCell ref="C848:G848"/>
    <mergeCell ref="C849:G849"/>
    <mergeCell ref="C850:G850"/>
    <mergeCell ref="C851:G851"/>
    <mergeCell ref="C852:G852"/>
    <mergeCell ref="C843:P843"/>
    <mergeCell ref="C844:P844"/>
    <mergeCell ref="C845:G845"/>
    <mergeCell ref="C846:G846"/>
    <mergeCell ref="C847:G847"/>
    <mergeCell ref="C837:G837"/>
    <mergeCell ref="C838:G838"/>
    <mergeCell ref="C839:G839"/>
    <mergeCell ref="C840:G840"/>
    <mergeCell ref="C842:G842"/>
    <mergeCell ref="C874:G874"/>
    <mergeCell ref="C875:G875"/>
    <mergeCell ref="C876:G876"/>
    <mergeCell ref="C877:G877"/>
    <mergeCell ref="C878:G878"/>
    <mergeCell ref="C869:P869"/>
    <mergeCell ref="C870:P870"/>
    <mergeCell ref="C871:G871"/>
    <mergeCell ref="C872:G872"/>
    <mergeCell ref="C873:G873"/>
    <mergeCell ref="C863:G863"/>
    <mergeCell ref="C864:G864"/>
    <mergeCell ref="C865:G865"/>
    <mergeCell ref="C866:G866"/>
    <mergeCell ref="C868:G868"/>
    <mergeCell ref="C858:G858"/>
    <mergeCell ref="C859:G859"/>
    <mergeCell ref="C860:G860"/>
    <mergeCell ref="C861:G861"/>
    <mergeCell ref="C862:G862"/>
    <mergeCell ref="C895:P895"/>
    <mergeCell ref="C896:P896"/>
    <mergeCell ref="C897:P897"/>
    <mergeCell ref="C898:G898"/>
    <mergeCell ref="C899:G899"/>
    <mergeCell ref="C889:G889"/>
    <mergeCell ref="C890:G890"/>
    <mergeCell ref="C891:G891"/>
    <mergeCell ref="C892:G892"/>
    <mergeCell ref="C894:G894"/>
    <mergeCell ref="C884:G884"/>
    <mergeCell ref="C885:G885"/>
    <mergeCell ref="C886:G886"/>
    <mergeCell ref="C887:G887"/>
    <mergeCell ref="C888:G888"/>
    <mergeCell ref="C879:G879"/>
    <mergeCell ref="C880:G880"/>
    <mergeCell ref="C881:G881"/>
    <mergeCell ref="C882:G882"/>
    <mergeCell ref="C883:G883"/>
    <mergeCell ref="C915:G915"/>
    <mergeCell ref="C916:G916"/>
    <mergeCell ref="C917:G917"/>
    <mergeCell ref="C918:G918"/>
    <mergeCell ref="C919:G919"/>
    <mergeCell ref="C910:G910"/>
    <mergeCell ref="C911:G911"/>
    <mergeCell ref="C912:G912"/>
    <mergeCell ref="C913:G913"/>
    <mergeCell ref="C914:G914"/>
    <mergeCell ref="C905:G905"/>
    <mergeCell ref="C906:G906"/>
    <mergeCell ref="C907:G907"/>
    <mergeCell ref="C908:G908"/>
    <mergeCell ref="C909:G909"/>
    <mergeCell ref="C900:G900"/>
    <mergeCell ref="C901:G901"/>
    <mergeCell ref="C902:G902"/>
    <mergeCell ref="C903:G903"/>
    <mergeCell ref="C904:G904"/>
    <mergeCell ref="C936:G936"/>
    <mergeCell ref="C937:G937"/>
    <mergeCell ref="C938:G938"/>
    <mergeCell ref="C939:G939"/>
    <mergeCell ref="C940:G940"/>
    <mergeCell ref="C931:G931"/>
    <mergeCell ref="C932:G932"/>
    <mergeCell ref="C933:G933"/>
    <mergeCell ref="C934:G934"/>
    <mergeCell ref="C935:G935"/>
    <mergeCell ref="C926:G926"/>
    <mergeCell ref="C927:G927"/>
    <mergeCell ref="C928:G928"/>
    <mergeCell ref="C929:G929"/>
    <mergeCell ref="C930:G930"/>
    <mergeCell ref="C920:G920"/>
    <mergeCell ref="C922:G922"/>
    <mergeCell ref="C923:P923"/>
    <mergeCell ref="C924:P924"/>
    <mergeCell ref="C925:P925"/>
    <mergeCell ref="C957:G957"/>
    <mergeCell ref="C958:G958"/>
    <mergeCell ref="C959:G959"/>
    <mergeCell ref="C960:G960"/>
    <mergeCell ref="C961:G961"/>
    <mergeCell ref="C952:G952"/>
    <mergeCell ref="C953:G953"/>
    <mergeCell ref="C954:G954"/>
    <mergeCell ref="C955:G955"/>
    <mergeCell ref="C956:G956"/>
    <mergeCell ref="C947:P947"/>
    <mergeCell ref="C948:P948"/>
    <mergeCell ref="C949:G949"/>
    <mergeCell ref="C950:G950"/>
    <mergeCell ref="C951:G951"/>
    <mergeCell ref="C941:G941"/>
    <mergeCell ref="C942:G942"/>
    <mergeCell ref="C943:G943"/>
    <mergeCell ref="C944:G944"/>
    <mergeCell ref="C946:G946"/>
    <mergeCell ref="C977:G977"/>
    <mergeCell ref="C978:G978"/>
    <mergeCell ref="C979:G979"/>
    <mergeCell ref="C980:G980"/>
    <mergeCell ref="C981:G981"/>
    <mergeCell ref="C972:G972"/>
    <mergeCell ref="C973:G973"/>
    <mergeCell ref="C974:G974"/>
    <mergeCell ref="C975:G975"/>
    <mergeCell ref="C976:G976"/>
    <mergeCell ref="C967:G967"/>
    <mergeCell ref="C968:G968"/>
    <mergeCell ref="C969:G969"/>
    <mergeCell ref="C970:G970"/>
    <mergeCell ref="C971:G971"/>
    <mergeCell ref="C962:G962"/>
    <mergeCell ref="C963:G963"/>
    <mergeCell ref="C964:G964"/>
    <mergeCell ref="C965:G965"/>
    <mergeCell ref="C966:G966"/>
    <mergeCell ref="C998:G998"/>
    <mergeCell ref="C999:G999"/>
    <mergeCell ref="C1000:G1000"/>
    <mergeCell ref="C1001:G1001"/>
    <mergeCell ref="C1002:G1002"/>
    <mergeCell ref="A993:P993"/>
    <mergeCell ref="C994:G994"/>
    <mergeCell ref="C995:P995"/>
    <mergeCell ref="C996:P996"/>
    <mergeCell ref="C997:P997"/>
    <mergeCell ref="C987:G987"/>
    <mergeCell ref="C988:G988"/>
    <mergeCell ref="C989:G989"/>
    <mergeCell ref="C990:G990"/>
    <mergeCell ref="C991:G991"/>
    <mergeCell ref="C982:G982"/>
    <mergeCell ref="C983:G983"/>
    <mergeCell ref="C984:G984"/>
    <mergeCell ref="C985:G985"/>
    <mergeCell ref="C986:G986"/>
    <mergeCell ref="C1019:G1019"/>
    <mergeCell ref="C1020:G1020"/>
    <mergeCell ref="C1021:G1021"/>
    <mergeCell ref="C1022:G1022"/>
    <mergeCell ref="C1023:G1023"/>
    <mergeCell ref="C1014:G1014"/>
    <mergeCell ref="C1015:P1015"/>
    <mergeCell ref="C1016:P1016"/>
    <mergeCell ref="C1017:P1017"/>
    <mergeCell ref="C1018:G1018"/>
    <mergeCell ref="C1008:G1008"/>
    <mergeCell ref="C1009:G1009"/>
    <mergeCell ref="C1010:G1010"/>
    <mergeCell ref="C1011:G1011"/>
    <mergeCell ref="C1012:G1012"/>
    <mergeCell ref="C1003:G1003"/>
    <mergeCell ref="C1004:G1004"/>
    <mergeCell ref="C1005:G1005"/>
    <mergeCell ref="C1006:G1006"/>
    <mergeCell ref="C1007:G1007"/>
    <mergeCell ref="C1040:P1040"/>
    <mergeCell ref="C1041:G1041"/>
    <mergeCell ref="C1042:G1042"/>
    <mergeCell ref="C1043:G1043"/>
    <mergeCell ref="C1044:G1044"/>
    <mergeCell ref="C1034:G1034"/>
    <mergeCell ref="C1035:G1035"/>
    <mergeCell ref="C1037:G1037"/>
    <mergeCell ref="C1038:P1038"/>
    <mergeCell ref="C1039:P1039"/>
    <mergeCell ref="C1029:G1029"/>
    <mergeCell ref="C1030:G1030"/>
    <mergeCell ref="C1031:G1031"/>
    <mergeCell ref="C1032:G1032"/>
    <mergeCell ref="C1033:G1033"/>
    <mergeCell ref="C1024:G1024"/>
    <mergeCell ref="C1025:G1025"/>
    <mergeCell ref="C1026:G1026"/>
    <mergeCell ref="C1027:G1027"/>
    <mergeCell ref="C1028:G1028"/>
    <mergeCell ref="C1061:G1061"/>
    <mergeCell ref="C1062:P1062"/>
    <mergeCell ref="C1063:P1063"/>
    <mergeCell ref="C1064:G1064"/>
    <mergeCell ref="C1065:G1065"/>
    <mergeCell ref="C1055:G1055"/>
    <mergeCell ref="C1056:G1056"/>
    <mergeCell ref="C1057:G1057"/>
    <mergeCell ref="C1058:G1058"/>
    <mergeCell ref="A1060:P1060"/>
    <mergeCell ref="C1050:G1050"/>
    <mergeCell ref="C1051:G1051"/>
    <mergeCell ref="C1052:G1052"/>
    <mergeCell ref="C1053:G1053"/>
    <mergeCell ref="C1054:G1054"/>
    <mergeCell ref="C1045:G1045"/>
    <mergeCell ref="C1046:G1046"/>
    <mergeCell ref="C1047:G1047"/>
    <mergeCell ref="C1048:G1048"/>
    <mergeCell ref="C1049:G1049"/>
    <mergeCell ref="C1082:P1082"/>
    <mergeCell ref="C1083:P1083"/>
    <mergeCell ref="C1084:P1084"/>
    <mergeCell ref="C1085:G1085"/>
    <mergeCell ref="C1086:G1086"/>
    <mergeCell ref="C1076:G1076"/>
    <mergeCell ref="C1077:G1077"/>
    <mergeCell ref="C1078:G1078"/>
    <mergeCell ref="A1080:P1080"/>
    <mergeCell ref="C1081:G1081"/>
    <mergeCell ref="C1071:G1071"/>
    <mergeCell ref="C1072:G1072"/>
    <mergeCell ref="C1073:G1073"/>
    <mergeCell ref="C1074:G1074"/>
    <mergeCell ref="C1075:G1075"/>
    <mergeCell ref="C1066:G1066"/>
    <mergeCell ref="C1067:G1067"/>
    <mergeCell ref="C1068:G1068"/>
    <mergeCell ref="C1069:G1069"/>
    <mergeCell ref="C1070:G1070"/>
    <mergeCell ref="C1102:G1102"/>
    <mergeCell ref="C1103:G1103"/>
    <mergeCell ref="C1105:G1105"/>
    <mergeCell ref="C1106:P1106"/>
    <mergeCell ref="C1107:P1107"/>
    <mergeCell ref="C1097:G1097"/>
    <mergeCell ref="C1098:G1098"/>
    <mergeCell ref="C1099:G1099"/>
    <mergeCell ref="C1100:G1100"/>
    <mergeCell ref="C1101:G1101"/>
    <mergeCell ref="C1092:G1092"/>
    <mergeCell ref="C1093:G1093"/>
    <mergeCell ref="C1094:G1094"/>
    <mergeCell ref="C1095:G1095"/>
    <mergeCell ref="C1096:G1096"/>
    <mergeCell ref="C1087:G1087"/>
    <mergeCell ref="C1088:G1088"/>
    <mergeCell ref="C1089:G1089"/>
    <mergeCell ref="C1090:G1090"/>
    <mergeCell ref="C1091:G1091"/>
    <mergeCell ref="C1123:G1123"/>
    <mergeCell ref="C1125:G1125"/>
    <mergeCell ref="C1126:P1126"/>
    <mergeCell ref="C1127:P1127"/>
    <mergeCell ref="C1128:P1128"/>
    <mergeCell ref="C1118:G1118"/>
    <mergeCell ref="C1119:G1119"/>
    <mergeCell ref="C1120:G1120"/>
    <mergeCell ref="C1121:G1121"/>
    <mergeCell ref="C1122:G1122"/>
    <mergeCell ref="C1113:G1113"/>
    <mergeCell ref="C1114:G1114"/>
    <mergeCell ref="C1115:G1115"/>
    <mergeCell ref="C1116:G1116"/>
    <mergeCell ref="C1117:G1117"/>
    <mergeCell ref="C1108:P1108"/>
    <mergeCell ref="C1109:G1109"/>
    <mergeCell ref="C1110:G1110"/>
    <mergeCell ref="C1111:G1111"/>
    <mergeCell ref="C1112:G1112"/>
    <mergeCell ref="C1145:G1145"/>
    <mergeCell ref="C1146:P1146"/>
    <mergeCell ref="C1147:P1147"/>
    <mergeCell ref="C1148:P1148"/>
    <mergeCell ref="C1149:G1149"/>
    <mergeCell ref="C1139:G1139"/>
    <mergeCell ref="C1140:G1140"/>
    <mergeCell ref="C1141:G1141"/>
    <mergeCell ref="C1142:G1142"/>
    <mergeCell ref="C1143:G1143"/>
    <mergeCell ref="C1134:G1134"/>
    <mergeCell ref="C1135:G1135"/>
    <mergeCell ref="C1136:G1136"/>
    <mergeCell ref="C1137:G1137"/>
    <mergeCell ref="C1138:G1138"/>
    <mergeCell ref="C1129:G1129"/>
    <mergeCell ref="C1130:G1130"/>
    <mergeCell ref="C1131:G1131"/>
    <mergeCell ref="C1132:G1132"/>
    <mergeCell ref="C1133:G1133"/>
    <mergeCell ref="C1165:G1165"/>
    <mergeCell ref="C1166:G1166"/>
    <mergeCell ref="C1167:G1167"/>
    <mergeCell ref="C1168:G1168"/>
    <mergeCell ref="C1169:G1169"/>
    <mergeCell ref="C1160:G1160"/>
    <mergeCell ref="C1161:G1161"/>
    <mergeCell ref="C1162:G1162"/>
    <mergeCell ref="C1163:G1163"/>
    <mergeCell ref="C1164:G1164"/>
    <mergeCell ref="C1155:G1155"/>
    <mergeCell ref="C1156:G1156"/>
    <mergeCell ref="C1157:G1157"/>
    <mergeCell ref="C1158:G1158"/>
    <mergeCell ref="C1159:G1159"/>
    <mergeCell ref="C1150:G1150"/>
    <mergeCell ref="C1151:G1151"/>
    <mergeCell ref="C1152:G1152"/>
    <mergeCell ref="C1153:G1153"/>
    <mergeCell ref="C1154:G1154"/>
    <mergeCell ref="C1185:G1185"/>
    <mergeCell ref="C1186:G1186"/>
    <mergeCell ref="A1188:P1188"/>
    <mergeCell ref="C1189:G1189"/>
    <mergeCell ref="C1190:P1190"/>
    <mergeCell ref="C1180:G1180"/>
    <mergeCell ref="C1181:G1181"/>
    <mergeCell ref="C1182:G1182"/>
    <mergeCell ref="C1183:G1183"/>
    <mergeCell ref="C1184:G1184"/>
    <mergeCell ref="C1175:G1175"/>
    <mergeCell ref="C1176:G1176"/>
    <mergeCell ref="C1177:G1177"/>
    <mergeCell ref="C1178:G1178"/>
    <mergeCell ref="C1179:G1179"/>
    <mergeCell ref="C1170:G1170"/>
    <mergeCell ref="C1171:G1171"/>
    <mergeCell ref="C1172:G1172"/>
    <mergeCell ref="C1173:G1173"/>
    <mergeCell ref="C1174:G1174"/>
    <mergeCell ref="C1208:O1208"/>
    <mergeCell ref="C1209:O1209"/>
    <mergeCell ref="C1210:O1210"/>
    <mergeCell ref="C1211:O1211"/>
    <mergeCell ref="C1212:O1212"/>
    <mergeCell ref="C1203:O1203"/>
    <mergeCell ref="C1204:O1204"/>
    <mergeCell ref="C1205:O1205"/>
    <mergeCell ref="C1206:O1206"/>
    <mergeCell ref="C1207:O1207"/>
    <mergeCell ref="C1198:O1198"/>
    <mergeCell ref="C1199:O1199"/>
    <mergeCell ref="C1200:O1200"/>
    <mergeCell ref="C1201:O1201"/>
    <mergeCell ref="C1202:O1202"/>
    <mergeCell ref="C1191:G1191"/>
    <mergeCell ref="C1193:G1193"/>
    <mergeCell ref="C1194:G1194"/>
    <mergeCell ref="C1196:O1196"/>
    <mergeCell ref="C1197:O1197"/>
    <mergeCell ref="C1227:O1227"/>
    <mergeCell ref="C1228:O1228"/>
    <mergeCell ref="C1229:O1229"/>
    <mergeCell ref="C1230:O1230"/>
    <mergeCell ref="C1231:O1231"/>
    <mergeCell ref="C1223:O1223"/>
    <mergeCell ref="C1224:J1224"/>
    <mergeCell ref="L1224:O1224"/>
    <mergeCell ref="C1225:J1225"/>
    <mergeCell ref="L1225:O1225"/>
    <mergeCell ref="C1218:O1218"/>
    <mergeCell ref="C1219:O1219"/>
    <mergeCell ref="C1220:O1220"/>
    <mergeCell ref="C1221:O1221"/>
    <mergeCell ref="C1222:O1222"/>
    <mergeCell ref="C1213:O1213"/>
    <mergeCell ref="C1214:O1214"/>
    <mergeCell ref="C1215:O1215"/>
    <mergeCell ref="C1216:O1216"/>
    <mergeCell ref="C1217:O1217"/>
    <mergeCell ref="C1247:O1247"/>
    <mergeCell ref="C1248:O1248"/>
    <mergeCell ref="C1249:O1249"/>
    <mergeCell ref="C1250:O1250"/>
    <mergeCell ref="C1251:O1251"/>
    <mergeCell ref="C1242:O1242"/>
    <mergeCell ref="C1243:O1243"/>
    <mergeCell ref="C1244:O1244"/>
    <mergeCell ref="C1245:O1245"/>
    <mergeCell ref="C1246:O1246"/>
    <mergeCell ref="C1237:O1237"/>
    <mergeCell ref="C1238:O1238"/>
    <mergeCell ref="C1239:O1239"/>
    <mergeCell ref="C1240:O1240"/>
    <mergeCell ref="C1241:O1241"/>
    <mergeCell ref="C1232:O1232"/>
    <mergeCell ref="C1233:O1233"/>
    <mergeCell ref="C1234:O1234"/>
    <mergeCell ref="C1235:O1235"/>
    <mergeCell ref="C1236:O1236"/>
    <mergeCell ref="C1265:N1265"/>
    <mergeCell ref="A1267:P1267"/>
    <mergeCell ref="A1268:P1268"/>
    <mergeCell ref="A1269:P1269"/>
    <mergeCell ref="C1262:H1262"/>
    <mergeCell ref="I1262:N1262"/>
    <mergeCell ref="C1263:N1263"/>
    <mergeCell ref="C1264:H1264"/>
    <mergeCell ref="I1264:N1264"/>
    <mergeCell ref="C1257:O1257"/>
    <mergeCell ref="C1258:J1258"/>
    <mergeCell ref="L1258:O1258"/>
    <mergeCell ref="C1259:J1259"/>
    <mergeCell ref="L1259:O1259"/>
    <mergeCell ref="C1252:O1252"/>
    <mergeCell ref="C1253:O1253"/>
    <mergeCell ref="C1254:O1254"/>
    <mergeCell ref="C1255:O1255"/>
    <mergeCell ref="C1256:O1256"/>
  </mergeCells>
  <printOptions horizontalCentered="1"/>
  <pageMargins left="0.78740155696868896" right="0.31496062874794001" top="0.31496062874794001" bottom="0.31496062874794001" header="0.19685038924217199" footer="0.19685038924217199"/>
  <pageSetup paperSize="9" scale="46" fitToHeight="0" orientation="portrait" r:id="rId1"/>
  <headerFooter>
    <oddFooter>&amp;RСтраница &amp;P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IE109"/>
  <sheetViews>
    <sheetView topLeftCell="A19" zoomScaleNormal="100" zoomScaleSheetLayoutView="115" workbookViewId="0">
      <selection activeCell="G8" sqref="G8:P8"/>
    </sheetView>
  </sheetViews>
  <sheetFormatPr defaultColWidth="9.140625" defaultRowHeight="11.25" customHeight="1"/>
  <cols>
    <col min="1" max="1" width="9.7109375" style="2" customWidth="1"/>
    <col min="2" max="2" width="20.5703125" style="126" customWidth="1"/>
    <col min="3" max="3" width="8" style="126" customWidth="1"/>
    <col min="4" max="4" width="13.28515625" style="126" customWidth="1"/>
    <col min="5" max="5" width="8.140625" style="126" customWidth="1"/>
    <col min="6" max="6" width="9.5703125" style="126" customWidth="1"/>
    <col min="7" max="7" width="6.140625" style="126" customWidth="1"/>
    <col min="8" max="8" width="8.85546875" style="126" customWidth="1"/>
    <col min="9" max="9" width="10.7109375" style="126" customWidth="1"/>
    <col min="10" max="10" width="11.7109375" style="126" customWidth="1"/>
    <col min="11" max="11" width="14.7109375" style="126" customWidth="1"/>
    <col min="12" max="12" width="17" style="126" customWidth="1"/>
    <col min="13" max="13" width="11.5703125" style="126" customWidth="1"/>
    <col min="14" max="14" width="17" style="126" customWidth="1"/>
    <col min="15" max="15" width="13" style="126" customWidth="1"/>
    <col min="16" max="16" width="17" style="126" customWidth="1"/>
    <col min="17" max="17" width="69" style="11" hidden="1" customWidth="1"/>
    <col min="18" max="18" width="126.7109375" style="11" hidden="1" customWidth="1"/>
    <col min="19" max="27" width="9.140625" style="126"/>
    <col min="28" max="33" width="69.28515625" style="63" hidden="1" customWidth="1"/>
    <col min="34" max="43" width="127.7109375" style="63" hidden="1" customWidth="1"/>
    <col min="44" max="49" width="69.28515625" style="63" hidden="1" customWidth="1"/>
    <col min="50" max="59" width="127.7109375" style="63" hidden="1" customWidth="1"/>
    <col min="60" max="65" width="69.28515625" style="63" hidden="1" customWidth="1"/>
    <col min="66" max="75" width="127.7109375" style="63" hidden="1" customWidth="1"/>
    <col min="76" max="81" width="69.28515625" style="63" hidden="1" customWidth="1"/>
    <col min="82" max="91" width="127.7109375" style="63" hidden="1" customWidth="1"/>
    <col min="92" max="97" width="69.28515625" style="63" hidden="1" customWidth="1"/>
    <col min="98" max="107" width="127.7109375" style="63" hidden="1" customWidth="1"/>
    <col min="108" max="113" width="69.28515625" style="63" hidden="1" customWidth="1"/>
    <col min="114" max="123" width="127.7109375" style="63" hidden="1" customWidth="1"/>
    <col min="124" max="129" width="69.28515625" style="63" hidden="1" customWidth="1"/>
    <col min="130" max="139" width="127.7109375" style="63" hidden="1" customWidth="1"/>
    <col min="140" max="187" width="197" style="63" hidden="1" customWidth="1"/>
    <col min="188" max="192" width="59.5703125" style="63" hidden="1" customWidth="1"/>
    <col min="193" max="196" width="39" style="63" hidden="1" customWidth="1"/>
    <col min="197" max="197" width="197" style="63" hidden="1" customWidth="1"/>
    <col min="198" max="202" width="45.140625" style="63" hidden="1" customWidth="1"/>
    <col min="203" max="204" width="166.7109375" style="63" hidden="1" customWidth="1"/>
    <col min="205" max="210" width="45.140625" style="63" hidden="1" customWidth="1"/>
    <col min="211" max="214" width="149.7109375" style="63" hidden="1" customWidth="1"/>
    <col min="215" max="215" width="76.42578125" style="63" hidden="1" customWidth="1"/>
    <col min="216" max="221" width="54" style="63" hidden="1" customWidth="1"/>
    <col min="222" max="227" width="82.7109375" style="63" hidden="1" customWidth="1"/>
    <col min="228" max="233" width="54" style="63" hidden="1" customWidth="1"/>
    <col min="234" max="239" width="82.7109375" style="63" hidden="1" customWidth="1"/>
    <col min="240" max="16384" width="9.140625" style="126"/>
  </cols>
  <sheetData>
    <row r="1" spans="1:239" s="1" customFormat="1" ht="1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3" t="s">
        <v>0</v>
      </c>
    </row>
    <row r="2" spans="1:239" s="1" customFormat="1" ht="11.25" customHeight="1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P2" s="3" t="s">
        <v>1</v>
      </c>
    </row>
    <row r="3" spans="1:239" s="1" customFormat="1" ht="1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P3" s="3"/>
    </row>
    <row r="4" spans="1:239" s="6" customFormat="1" ht="15" customHeight="1">
      <c r="A4" s="581" t="s">
        <v>2</v>
      </c>
      <c r="B4" s="581"/>
      <c r="C4" s="581"/>
      <c r="D4" s="581"/>
      <c r="E4" s="581"/>
      <c r="F4" s="581"/>
      <c r="G4" s="610" t="s">
        <v>3</v>
      </c>
      <c r="H4" s="610"/>
      <c r="I4" s="610"/>
      <c r="J4" s="610"/>
      <c r="K4" s="610"/>
      <c r="L4" s="610"/>
      <c r="M4" s="610"/>
      <c r="N4" s="610"/>
      <c r="O4" s="610"/>
      <c r="P4" s="610"/>
      <c r="Q4" s="5"/>
      <c r="R4" s="5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7"/>
      <c r="GB4" s="7"/>
      <c r="GC4" s="7"/>
      <c r="GD4" s="7"/>
      <c r="GE4" s="7"/>
      <c r="GF4" s="7"/>
      <c r="GG4" s="7"/>
      <c r="GH4" s="7"/>
      <c r="GI4" s="7"/>
      <c r="GJ4" s="7"/>
      <c r="GK4" s="7"/>
      <c r="GL4" s="7"/>
      <c r="GM4" s="7"/>
      <c r="GN4" s="7"/>
      <c r="GO4" s="7"/>
      <c r="GP4" s="7"/>
      <c r="GQ4" s="7"/>
      <c r="GR4" s="7"/>
      <c r="GS4" s="7"/>
      <c r="GT4" s="7"/>
      <c r="GU4" s="7"/>
      <c r="GV4" s="7"/>
      <c r="GW4" s="7"/>
      <c r="GX4" s="7"/>
      <c r="GY4" s="7"/>
      <c r="GZ4" s="7"/>
      <c r="HA4" s="7"/>
      <c r="HB4" s="7"/>
      <c r="HC4" s="7"/>
      <c r="HD4" s="7"/>
      <c r="HE4" s="7"/>
      <c r="HF4" s="7"/>
      <c r="HG4" s="7"/>
      <c r="HH4" s="7"/>
      <c r="HI4" s="7"/>
      <c r="HJ4" s="7"/>
      <c r="HK4" s="7"/>
      <c r="HL4" s="7"/>
      <c r="HM4" s="7"/>
      <c r="HN4" s="7"/>
      <c r="HO4" s="7"/>
      <c r="HP4" s="7"/>
      <c r="HQ4" s="7"/>
      <c r="HR4" s="7"/>
      <c r="HS4" s="7"/>
      <c r="HT4" s="7"/>
      <c r="HU4" s="7"/>
      <c r="HV4" s="7"/>
      <c r="HW4" s="7"/>
      <c r="HX4" s="7"/>
      <c r="HY4" s="7"/>
      <c r="HZ4" s="7"/>
      <c r="IA4" s="7"/>
      <c r="IB4" s="7"/>
      <c r="IC4" s="7"/>
      <c r="ID4" s="7"/>
      <c r="IE4" s="7"/>
    </row>
    <row r="5" spans="1:239" s="1" customFormat="1" ht="33.75" customHeight="1">
      <c r="A5" s="581" t="s">
        <v>4</v>
      </c>
      <c r="B5" s="581"/>
      <c r="C5" s="581"/>
      <c r="D5" s="581"/>
      <c r="E5" s="581"/>
      <c r="F5" s="581"/>
      <c r="G5" s="608" t="s">
        <v>5</v>
      </c>
      <c r="H5" s="608"/>
      <c r="I5" s="608"/>
      <c r="J5" s="608"/>
      <c r="K5" s="608"/>
      <c r="L5" s="608"/>
      <c r="M5" s="608"/>
      <c r="N5" s="608"/>
      <c r="O5" s="608"/>
      <c r="P5" s="608"/>
      <c r="AB5" s="8" t="s">
        <v>4</v>
      </c>
      <c r="AC5" s="8" t="s">
        <v>6</v>
      </c>
      <c r="AD5" s="8" t="s">
        <v>6</v>
      </c>
      <c r="AE5" s="8" t="s">
        <v>6</v>
      </c>
      <c r="AF5" s="8" t="s">
        <v>6</v>
      </c>
      <c r="AG5" s="8" t="s">
        <v>6</v>
      </c>
      <c r="AH5" s="8" t="s">
        <v>5</v>
      </c>
      <c r="AI5" s="8" t="s">
        <v>6</v>
      </c>
      <c r="AJ5" s="8" t="s">
        <v>6</v>
      </c>
      <c r="AK5" s="8" t="s">
        <v>6</v>
      </c>
      <c r="AL5" s="8" t="s">
        <v>6</v>
      </c>
      <c r="AM5" s="8" t="s">
        <v>6</v>
      </c>
      <c r="AN5" s="8" t="s">
        <v>6</v>
      </c>
      <c r="AO5" s="8" t="s">
        <v>6</v>
      </c>
      <c r="AP5" s="8" t="s">
        <v>6</v>
      </c>
      <c r="AQ5" s="8" t="s">
        <v>6</v>
      </c>
    </row>
    <row r="6" spans="1:239" s="1" customFormat="1" ht="56.25" customHeight="1">
      <c r="A6" s="581" t="s">
        <v>7</v>
      </c>
      <c r="B6" s="581"/>
      <c r="C6" s="581"/>
      <c r="D6" s="581"/>
      <c r="E6" s="581"/>
      <c r="F6" s="581"/>
      <c r="G6" s="608" t="s">
        <v>8</v>
      </c>
      <c r="H6" s="608"/>
      <c r="I6" s="608"/>
      <c r="J6" s="608"/>
      <c r="K6" s="608"/>
      <c r="L6" s="608"/>
      <c r="M6" s="608"/>
      <c r="N6" s="608"/>
      <c r="O6" s="608"/>
      <c r="P6" s="608"/>
      <c r="Q6" s="9" t="s">
        <v>7</v>
      </c>
      <c r="R6" s="10" t="s">
        <v>8</v>
      </c>
      <c r="S6" s="8"/>
      <c r="T6" s="8"/>
      <c r="U6" s="8"/>
      <c r="V6" s="8"/>
      <c r="W6" s="8"/>
      <c r="X6" s="8"/>
      <c r="Y6" s="8"/>
      <c r="Z6" s="8"/>
      <c r="AA6" s="8"/>
      <c r="AR6" s="8" t="s">
        <v>7</v>
      </c>
      <c r="AS6" s="8" t="s">
        <v>6</v>
      </c>
      <c r="AT6" s="8" t="s">
        <v>6</v>
      </c>
      <c r="AU6" s="8" t="s">
        <v>6</v>
      </c>
      <c r="AV6" s="8" t="s">
        <v>6</v>
      </c>
      <c r="AW6" s="8" t="s">
        <v>6</v>
      </c>
      <c r="AX6" s="8" t="s">
        <v>8</v>
      </c>
      <c r="AY6" s="8" t="s">
        <v>6</v>
      </c>
      <c r="AZ6" s="8" t="s">
        <v>6</v>
      </c>
      <c r="BA6" s="8" t="s">
        <v>6</v>
      </c>
      <c r="BB6" s="8" t="s">
        <v>6</v>
      </c>
      <c r="BC6" s="8" t="s">
        <v>6</v>
      </c>
      <c r="BD6" s="8" t="s">
        <v>6</v>
      </c>
      <c r="BE6" s="8" t="s">
        <v>6</v>
      </c>
      <c r="BF6" s="8" t="s">
        <v>6</v>
      </c>
      <c r="BG6" s="8" t="s">
        <v>6</v>
      </c>
    </row>
    <row r="7" spans="1:239" s="1" customFormat="1" ht="78.75" customHeight="1">
      <c r="A7" s="609" t="s">
        <v>9</v>
      </c>
      <c r="B7" s="609"/>
      <c r="C7" s="609"/>
      <c r="D7" s="609"/>
      <c r="E7" s="609"/>
      <c r="F7" s="609"/>
      <c r="G7" s="608" t="s">
        <v>10</v>
      </c>
      <c r="H7" s="608"/>
      <c r="I7" s="608"/>
      <c r="J7" s="608"/>
      <c r="K7" s="608"/>
      <c r="L7" s="608"/>
      <c r="M7" s="608"/>
      <c r="N7" s="608"/>
      <c r="O7" s="608"/>
      <c r="P7" s="608"/>
      <c r="Q7" s="9" t="s">
        <v>9</v>
      </c>
      <c r="R7" s="10" t="s">
        <v>10</v>
      </c>
      <c r="S7" s="8"/>
      <c r="T7" s="8"/>
      <c r="U7" s="8"/>
      <c r="V7" s="8"/>
      <c r="W7" s="8"/>
      <c r="X7" s="8"/>
      <c r="Y7" s="8"/>
      <c r="Z7" s="8"/>
      <c r="AA7" s="8"/>
      <c r="BH7" s="8" t="s">
        <v>9</v>
      </c>
      <c r="BI7" s="8" t="s">
        <v>6</v>
      </c>
      <c r="BJ7" s="8" t="s">
        <v>6</v>
      </c>
      <c r="BK7" s="8" t="s">
        <v>6</v>
      </c>
      <c r="BL7" s="8" t="s">
        <v>6</v>
      </c>
      <c r="BM7" s="8" t="s">
        <v>6</v>
      </c>
      <c r="BN7" s="8" t="s">
        <v>10</v>
      </c>
      <c r="BO7" s="8" t="s">
        <v>6</v>
      </c>
      <c r="BP7" s="8" t="s">
        <v>6</v>
      </c>
      <c r="BQ7" s="8" t="s">
        <v>6</v>
      </c>
      <c r="BR7" s="8" t="s">
        <v>6</v>
      </c>
      <c r="BS7" s="8" t="s">
        <v>6</v>
      </c>
      <c r="BT7" s="8" t="s">
        <v>6</v>
      </c>
      <c r="BU7" s="8" t="s">
        <v>6</v>
      </c>
      <c r="BV7" s="8" t="s">
        <v>6</v>
      </c>
      <c r="BW7" s="8" t="s">
        <v>6</v>
      </c>
    </row>
    <row r="8" spans="1:239" s="1" customFormat="1" ht="33.75" customHeight="1">
      <c r="A8" s="581" t="s">
        <v>11</v>
      </c>
      <c r="B8" s="581"/>
      <c r="C8" s="581"/>
      <c r="D8" s="581"/>
      <c r="E8" s="581"/>
      <c r="F8" s="581"/>
      <c r="G8" s="608" t="s">
        <v>12</v>
      </c>
      <c r="H8" s="608"/>
      <c r="I8" s="608"/>
      <c r="J8" s="608"/>
      <c r="K8" s="608"/>
      <c r="L8" s="608"/>
      <c r="M8" s="608"/>
      <c r="N8" s="608"/>
      <c r="O8" s="608"/>
      <c r="P8" s="608"/>
      <c r="Q8" s="9" t="s">
        <v>11</v>
      </c>
      <c r="R8" s="10" t="s">
        <v>12</v>
      </c>
      <c r="S8" s="8"/>
      <c r="T8" s="8"/>
      <c r="U8" s="8"/>
      <c r="V8" s="8"/>
      <c r="W8" s="8"/>
      <c r="X8" s="8"/>
      <c r="Y8" s="8"/>
      <c r="Z8" s="8"/>
      <c r="AA8" s="8"/>
      <c r="BX8" s="8" t="s">
        <v>11</v>
      </c>
      <c r="BY8" s="8" t="s">
        <v>6</v>
      </c>
      <c r="BZ8" s="8" t="s">
        <v>6</v>
      </c>
      <c r="CA8" s="8" t="s">
        <v>6</v>
      </c>
      <c r="CB8" s="8" t="s">
        <v>6</v>
      </c>
      <c r="CC8" s="8" t="s">
        <v>6</v>
      </c>
      <c r="CD8" s="8" t="s">
        <v>12</v>
      </c>
      <c r="CE8" s="8" t="s">
        <v>6</v>
      </c>
      <c r="CF8" s="8" t="s">
        <v>6</v>
      </c>
      <c r="CG8" s="8" t="s">
        <v>6</v>
      </c>
      <c r="CH8" s="8" t="s">
        <v>6</v>
      </c>
      <c r="CI8" s="8" t="s">
        <v>6</v>
      </c>
      <c r="CJ8" s="8" t="s">
        <v>6</v>
      </c>
      <c r="CK8" s="8" t="s">
        <v>6</v>
      </c>
      <c r="CL8" s="8" t="s">
        <v>6</v>
      </c>
      <c r="CM8" s="8" t="s">
        <v>6</v>
      </c>
    </row>
    <row r="9" spans="1:239" s="1" customFormat="1" ht="11.25" customHeight="1">
      <c r="A9" s="581" t="s">
        <v>13</v>
      </c>
      <c r="B9" s="581"/>
      <c r="C9" s="581"/>
      <c r="D9" s="581"/>
      <c r="E9" s="581"/>
      <c r="F9" s="581"/>
      <c r="G9" s="608"/>
      <c r="H9" s="608"/>
      <c r="I9" s="608"/>
      <c r="J9" s="608"/>
      <c r="K9" s="608"/>
      <c r="L9" s="608"/>
      <c r="M9" s="608"/>
      <c r="N9" s="608"/>
      <c r="O9" s="608"/>
      <c r="P9" s="608"/>
      <c r="CN9" s="8" t="s">
        <v>13</v>
      </c>
      <c r="CO9" s="8" t="s">
        <v>6</v>
      </c>
      <c r="CP9" s="8" t="s">
        <v>6</v>
      </c>
      <c r="CQ9" s="8" t="s">
        <v>6</v>
      </c>
      <c r="CR9" s="8" t="s">
        <v>6</v>
      </c>
      <c r="CS9" s="8" t="s">
        <v>6</v>
      </c>
      <c r="CT9" s="8" t="s">
        <v>6</v>
      </c>
      <c r="CU9" s="8" t="s">
        <v>6</v>
      </c>
      <c r="CV9" s="8" t="s">
        <v>6</v>
      </c>
      <c r="CW9" s="8" t="s">
        <v>6</v>
      </c>
      <c r="CX9" s="8" t="s">
        <v>6</v>
      </c>
      <c r="CY9" s="8" t="s">
        <v>6</v>
      </c>
      <c r="CZ9" s="8" t="s">
        <v>6</v>
      </c>
      <c r="DA9" s="8" t="s">
        <v>6</v>
      </c>
      <c r="DB9" s="8" t="s">
        <v>6</v>
      </c>
      <c r="DC9" s="8" t="s">
        <v>6</v>
      </c>
    </row>
    <row r="10" spans="1:239" s="1" customFormat="1" ht="11.25" customHeight="1">
      <c r="A10" s="581" t="s">
        <v>14</v>
      </c>
      <c r="B10" s="581"/>
      <c r="C10" s="581"/>
      <c r="D10" s="581"/>
      <c r="E10" s="581"/>
      <c r="F10" s="581"/>
      <c r="G10" s="608" t="s">
        <v>15</v>
      </c>
      <c r="H10" s="608"/>
      <c r="I10" s="608"/>
      <c r="J10" s="608"/>
      <c r="K10" s="608"/>
      <c r="L10" s="608"/>
      <c r="M10" s="608"/>
      <c r="N10" s="608"/>
      <c r="O10" s="608"/>
      <c r="P10" s="608"/>
      <c r="R10" s="11" t="s">
        <v>15</v>
      </c>
      <c r="DD10" s="8" t="s">
        <v>14</v>
      </c>
      <c r="DE10" s="8" t="s">
        <v>6</v>
      </c>
      <c r="DF10" s="8" t="s">
        <v>6</v>
      </c>
      <c r="DG10" s="8" t="s">
        <v>6</v>
      </c>
      <c r="DH10" s="8" t="s">
        <v>6</v>
      </c>
      <c r="DI10" s="8" t="s">
        <v>6</v>
      </c>
      <c r="DJ10" s="8" t="s">
        <v>15</v>
      </c>
      <c r="DK10" s="8" t="s">
        <v>6</v>
      </c>
      <c r="DL10" s="8" t="s">
        <v>6</v>
      </c>
      <c r="DM10" s="8" t="s">
        <v>6</v>
      </c>
      <c r="DN10" s="8" t="s">
        <v>6</v>
      </c>
      <c r="DO10" s="8" t="s">
        <v>6</v>
      </c>
      <c r="DP10" s="8" t="s">
        <v>6</v>
      </c>
      <c r="DQ10" s="8" t="s">
        <v>6</v>
      </c>
      <c r="DR10" s="8" t="s">
        <v>6</v>
      </c>
      <c r="DS10" s="8" t="s">
        <v>6</v>
      </c>
    </row>
    <row r="11" spans="1:239" s="1" customFormat="1" ht="15">
      <c r="A11" s="581" t="s">
        <v>16</v>
      </c>
      <c r="B11" s="581"/>
      <c r="C11" s="581"/>
      <c r="D11" s="581"/>
      <c r="E11" s="581"/>
      <c r="F11" s="581"/>
      <c r="G11" s="608" t="s">
        <v>17</v>
      </c>
      <c r="H11" s="608"/>
      <c r="I11" s="608"/>
      <c r="J11" s="608"/>
      <c r="K11" s="608"/>
      <c r="L11" s="608"/>
      <c r="M11" s="608"/>
      <c r="N11" s="608"/>
      <c r="O11" s="608"/>
      <c r="P11" s="608"/>
      <c r="R11" s="11" t="s">
        <v>17</v>
      </c>
      <c r="DT11" s="8" t="s">
        <v>16</v>
      </c>
      <c r="DU11" s="8" t="s">
        <v>6</v>
      </c>
      <c r="DV11" s="8" t="s">
        <v>6</v>
      </c>
      <c r="DW11" s="8" t="s">
        <v>6</v>
      </c>
      <c r="DX11" s="8" t="s">
        <v>6</v>
      </c>
      <c r="DY11" s="8" t="s">
        <v>6</v>
      </c>
      <c r="DZ11" s="8" t="s">
        <v>17</v>
      </c>
      <c r="EA11" s="8" t="s">
        <v>6</v>
      </c>
      <c r="EB11" s="8" t="s">
        <v>6</v>
      </c>
      <c r="EC11" s="8" t="s">
        <v>6</v>
      </c>
      <c r="ED11" s="8" t="s">
        <v>6</v>
      </c>
      <c r="EE11" s="8" t="s">
        <v>6</v>
      </c>
      <c r="EF11" s="8" t="s">
        <v>6</v>
      </c>
      <c r="EG11" s="8" t="s">
        <v>6</v>
      </c>
      <c r="EH11" s="8" t="s">
        <v>6</v>
      </c>
      <c r="EI11" s="8" t="s">
        <v>6</v>
      </c>
    </row>
    <row r="12" spans="1:239" s="1" customFormat="1" ht="24" customHeight="1">
      <c r="A12" s="12"/>
      <c r="B12" s="4"/>
      <c r="C12" s="4"/>
      <c r="D12" s="4"/>
      <c r="E12" s="4"/>
      <c r="F12" s="13"/>
      <c r="G12" s="14"/>
      <c r="H12" s="14"/>
      <c r="I12" s="14"/>
      <c r="J12" s="14"/>
      <c r="K12" s="14"/>
      <c r="L12" s="14"/>
      <c r="M12" s="14"/>
      <c r="N12" s="14"/>
      <c r="O12" s="14"/>
      <c r="P12" s="14"/>
    </row>
    <row r="13" spans="1:239" s="1" customFormat="1" ht="33.75" customHeight="1">
      <c r="A13" s="717" t="s">
        <v>3577</v>
      </c>
      <c r="B13" s="717"/>
      <c r="C13" s="717"/>
      <c r="D13" s="717"/>
      <c r="E13" s="717"/>
      <c r="F13" s="717"/>
      <c r="G13" s="717"/>
      <c r="H13" s="717"/>
      <c r="I13" s="717"/>
      <c r="J13" s="717"/>
      <c r="K13" s="717"/>
      <c r="L13" s="717"/>
      <c r="M13" s="717"/>
      <c r="N13" s="717"/>
      <c r="O13" s="717"/>
      <c r="P13" s="717"/>
      <c r="EJ13" s="8" t="s">
        <v>18</v>
      </c>
      <c r="EK13" s="8" t="s">
        <v>6</v>
      </c>
      <c r="EL13" s="8" t="s">
        <v>6</v>
      </c>
      <c r="EM13" s="8" t="s">
        <v>6</v>
      </c>
      <c r="EN13" s="8" t="s">
        <v>6</v>
      </c>
      <c r="EO13" s="8" t="s">
        <v>6</v>
      </c>
      <c r="EP13" s="8" t="s">
        <v>6</v>
      </c>
      <c r="EQ13" s="8" t="s">
        <v>6</v>
      </c>
      <c r="ER13" s="8" t="s">
        <v>6</v>
      </c>
      <c r="ES13" s="8" t="s">
        <v>6</v>
      </c>
      <c r="ET13" s="8" t="s">
        <v>6</v>
      </c>
      <c r="EU13" s="8" t="s">
        <v>6</v>
      </c>
      <c r="EV13" s="8" t="s">
        <v>6</v>
      </c>
      <c r="EW13" s="8" t="s">
        <v>6</v>
      </c>
      <c r="EX13" s="8" t="s">
        <v>6</v>
      </c>
      <c r="EY13" s="8" t="s">
        <v>6</v>
      </c>
    </row>
    <row r="14" spans="1:239" s="1" customFormat="1" ht="15">
      <c r="A14" s="591" t="s">
        <v>19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</row>
    <row r="15" spans="1:239" s="1" customFormat="1" ht="8.25" customHeight="1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</row>
    <row r="16" spans="1:239" s="1" customFormat="1" ht="15">
      <c r="A16" s="606" t="s">
        <v>18</v>
      </c>
      <c r="B16" s="606"/>
      <c r="C16" s="606"/>
      <c r="D16" s="606"/>
      <c r="E16" s="606"/>
      <c r="F16" s="606"/>
      <c r="G16" s="606"/>
      <c r="H16" s="606"/>
      <c r="I16" s="606"/>
      <c r="J16" s="606"/>
      <c r="K16" s="606"/>
      <c r="L16" s="606"/>
      <c r="M16" s="606"/>
      <c r="N16" s="606"/>
      <c r="O16" s="606"/>
      <c r="P16" s="606"/>
      <c r="EZ16" s="8" t="s">
        <v>18</v>
      </c>
      <c r="FA16" s="8" t="s">
        <v>6</v>
      </c>
      <c r="FB16" s="8" t="s">
        <v>6</v>
      </c>
      <c r="FC16" s="8" t="s">
        <v>6</v>
      </c>
      <c r="FD16" s="8" t="s">
        <v>6</v>
      </c>
      <c r="FE16" s="8" t="s">
        <v>6</v>
      </c>
      <c r="FF16" s="8" t="s">
        <v>6</v>
      </c>
      <c r="FG16" s="8" t="s">
        <v>6</v>
      </c>
      <c r="FH16" s="8" t="s">
        <v>6</v>
      </c>
      <c r="FI16" s="8" t="s">
        <v>6</v>
      </c>
      <c r="FJ16" s="8" t="s">
        <v>6</v>
      </c>
      <c r="FK16" s="8" t="s">
        <v>6</v>
      </c>
      <c r="FL16" s="8" t="s">
        <v>6</v>
      </c>
      <c r="FM16" s="8" t="s">
        <v>6</v>
      </c>
      <c r="FN16" s="8" t="s">
        <v>6</v>
      </c>
      <c r="FO16" s="8" t="s">
        <v>6</v>
      </c>
    </row>
    <row r="17" spans="1:196" s="1" customFormat="1" ht="15">
      <c r="A17" s="591" t="s">
        <v>20</v>
      </c>
      <c r="B17" s="591"/>
      <c r="C17" s="591"/>
      <c r="D17" s="591"/>
      <c r="E17" s="591"/>
      <c r="F17" s="591"/>
      <c r="G17" s="591"/>
      <c r="H17" s="591"/>
      <c r="I17" s="591"/>
      <c r="J17" s="591"/>
      <c r="K17" s="591"/>
      <c r="L17" s="591"/>
      <c r="M17" s="591"/>
      <c r="N17" s="591"/>
      <c r="O17" s="591"/>
      <c r="P17" s="591"/>
    </row>
    <row r="18" spans="1:196" s="1" customFormat="1" ht="22.5" customHeight="1">
      <c r="A18" s="607" t="s">
        <v>544</v>
      </c>
      <c r="B18" s="607"/>
      <c r="C18" s="607"/>
      <c r="D18" s="607"/>
      <c r="E18" s="607"/>
      <c r="F18" s="607"/>
      <c r="G18" s="607"/>
      <c r="H18" s="607"/>
      <c r="I18" s="607"/>
      <c r="J18" s="607"/>
      <c r="K18" s="607"/>
      <c r="L18" s="607"/>
      <c r="M18" s="607"/>
      <c r="N18" s="607"/>
      <c r="O18" s="607"/>
      <c r="P18" s="607"/>
    </row>
    <row r="19" spans="1:196" s="1" customFormat="1" ht="8.25" customHeight="1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</row>
    <row r="20" spans="1:196" s="1" customFormat="1" ht="15">
      <c r="A20" s="606" t="s">
        <v>545</v>
      </c>
      <c r="B20" s="606"/>
      <c r="C20" s="606"/>
      <c r="D20" s="606"/>
      <c r="E20" s="606"/>
      <c r="F20" s="606"/>
      <c r="G20" s="606"/>
      <c r="H20" s="606"/>
      <c r="I20" s="606"/>
      <c r="J20" s="606"/>
      <c r="K20" s="606"/>
      <c r="L20" s="606"/>
      <c r="M20" s="606"/>
      <c r="N20" s="606"/>
      <c r="O20" s="606"/>
      <c r="P20" s="606"/>
      <c r="FP20" s="8" t="s">
        <v>545</v>
      </c>
      <c r="FQ20" s="8" t="s">
        <v>6</v>
      </c>
      <c r="FR20" s="8" t="s">
        <v>6</v>
      </c>
      <c r="FS20" s="8" t="s">
        <v>6</v>
      </c>
      <c r="FT20" s="8" t="s">
        <v>6</v>
      </c>
      <c r="FU20" s="8" t="s">
        <v>6</v>
      </c>
      <c r="FV20" s="8" t="s">
        <v>6</v>
      </c>
      <c r="FW20" s="8" t="s">
        <v>6</v>
      </c>
      <c r="FX20" s="8" t="s">
        <v>6</v>
      </c>
      <c r="FY20" s="8" t="s">
        <v>6</v>
      </c>
      <c r="FZ20" s="8" t="s">
        <v>6</v>
      </c>
      <c r="GA20" s="8" t="s">
        <v>6</v>
      </c>
      <c r="GB20" s="8" t="s">
        <v>6</v>
      </c>
      <c r="GC20" s="8" t="s">
        <v>6</v>
      </c>
      <c r="GD20" s="8" t="s">
        <v>6</v>
      </c>
      <c r="GE20" s="8" t="s">
        <v>6</v>
      </c>
    </row>
    <row r="21" spans="1:196" s="1" customFormat="1" ht="15" customHeight="1">
      <c r="A21" s="591" t="s">
        <v>23</v>
      </c>
      <c r="B21" s="591"/>
      <c r="C21" s="591"/>
      <c r="D21" s="591"/>
      <c r="E21" s="591"/>
      <c r="F21" s="591"/>
      <c r="G21" s="591"/>
      <c r="H21" s="591"/>
      <c r="I21" s="591"/>
      <c r="J21" s="591"/>
      <c r="K21" s="591"/>
      <c r="L21" s="591"/>
      <c r="M21" s="591"/>
      <c r="N21" s="591"/>
      <c r="O21" s="591"/>
      <c r="P21" s="591"/>
    </row>
    <row r="22" spans="1:196" s="1" customFormat="1" ht="15.75" customHeight="1">
      <c r="A22" s="4" t="s">
        <v>24</v>
      </c>
      <c r="B22" s="17" t="s">
        <v>25</v>
      </c>
      <c r="C22" s="2" t="s">
        <v>26</v>
      </c>
      <c r="D22" s="2"/>
      <c r="E22" s="2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</row>
    <row r="23" spans="1:196" s="1" customFormat="1" ht="15">
      <c r="A23" s="4" t="s">
        <v>27</v>
      </c>
      <c r="B23" s="592" t="s">
        <v>546</v>
      </c>
      <c r="C23" s="592"/>
      <c r="D23" s="592"/>
      <c r="E23" s="592"/>
      <c r="F23" s="592"/>
      <c r="G23" s="18"/>
      <c r="H23" s="18"/>
      <c r="I23" s="18"/>
      <c r="J23" s="18"/>
      <c r="K23" s="18"/>
      <c r="L23" s="18"/>
      <c r="M23" s="18"/>
      <c r="N23" s="18"/>
      <c r="O23" s="18"/>
      <c r="P23" s="18"/>
      <c r="GF23" s="8" t="s">
        <v>546</v>
      </c>
      <c r="GG23" s="8" t="s">
        <v>6</v>
      </c>
      <c r="GH23" s="8" t="s">
        <v>6</v>
      </c>
      <c r="GI23" s="8" t="s">
        <v>6</v>
      </c>
      <c r="GJ23" s="8" t="s">
        <v>6</v>
      </c>
    </row>
    <row r="24" spans="1:196" s="1" customFormat="1" ht="15">
      <c r="A24" s="4"/>
      <c r="B24" s="593" t="s">
        <v>29</v>
      </c>
      <c r="C24" s="593"/>
      <c r="D24" s="593"/>
      <c r="E24" s="593"/>
      <c r="F24" s="593"/>
      <c r="G24" s="19"/>
      <c r="H24" s="19"/>
      <c r="I24" s="19"/>
      <c r="J24" s="19"/>
      <c r="K24" s="19"/>
      <c r="L24" s="19"/>
      <c r="M24" s="19"/>
      <c r="N24" s="19"/>
      <c r="O24" s="20"/>
      <c r="P24" s="19"/>
    </row>
    <row r="25" spans="1:196" s="1" customFormat="1" ht="14.25" customHeight="1">
      <c r="A25" s="4"/>
      <c r="B25" s="4"/>
      <c r="C25" s="4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19"/>
      <c r="P25" s="19"/>
    </row>
    <row r="26" spans="1:196" s="1" customFormat="1" ht="15">
      <c r="A26" s="22" t="s">
        <v>30</v>
      </c>
      <c r="B26" s="23"/>
      <c r="C26" s="594"/>
      <c r="D26" s="594"/>
      <c r="E26" s="594"/>
      <c r="F26" s="594"/>
      <c r="G26" s="8"/>
      <c r="H26" s="8"/>
      <c r="I26" s="8"/>
      <c r="J26" s="8"/>
      <c r="K26" s="8"/>
      <c r="L26" s="8"/>
      <c r="M26" s="8"/>
      <c r="N26" s="8"/>
      <c r="O26" s="8"/>
      <c r="P26" s="8"/>
      <c r="GK26" s="8" t="s">
        <v>6</v>
      </c>
      <c r="GL26" s="8" t="s">
        <v>6</v>
      </c>
      <c r="GM26" s="8" t="s">
        <v>6</v>
      </c>
      <c r="GN26" s="8" t="s">
        <v>6</v>
      </c>
    </row>
    <row r="27" spans="1:196" s="1" customFormat="1" ht="14.25" customHeight="1">
      <c r="A27" s="4"/>
      <c r="B27" s="23"/>
      <c r="C27" s="24"/>
      <c r="D27" s="25"/>
      <c r="E27" s="25"/>
      <c r="F27" s="25"/>
      <c r="G27" s="26"/>
      <c r="H27" s="26"/>
      <c r="I27" s="26"/>
      <c r="J27" s="26"/>
      <c r="K27" s="26"/>
      <c r="L27" s="26"/>
      <c r="M27" s="26"/>
      <c r="N27" s="26"/>
      <c r="O27" s="26"/>
      <c r="P27" s="26"/>
    </row>
    <row r="28" spans="1:196" s="1" customFormat="1" ht="14.25" customHeight="1">
      <c r="A28" s="22" t="s">
        <v>31</v>
      </c>
      <c r="B28" s="23"/>
      <c r="C28" s="27"/>
      <c r="D28" s="28">
        <v>187.7</v>
      </c>
      <c r="E28" s="29" t="s">
        <v>32</v>
      </c>
      <c r="G28" s="23"/>
      <c r="H28" s="23"/>
      <c r="I28" s="23"/>
      <c r="J28" s="23"/>
      <c r="K28" s="23"/>
      <c r="L28" s="23"/>
      <c r="M28" s="23"/>
      <c r="N28" s="30"/>
      <c r="O28" s="30"/>
      <c r="P28" s="23"/>
    </row>
    <row r="29" spans="1:196" s="1" customFormat="1" ht="14.25" customHeight="1">
      <c r="A29" s="4"/>
      <c r="B29" s="31" t="s">
        <v>33</v>
      </c>
      <c r="C29" s="32"/>
      <c r="D29" s="33"/>
      <c r="E29" s="29"/>
      <c r="G29" s="23"/>
      <c r="O29" s="34"/>
    </row>
    <row r="30" spans="1:196" s="1" customFormat="1" ht="14.25" customHeight="1">
      <c r="A30" s="4"/>
      <c r="B30" s="35" t="s">
        <v>34</v>
      </c>
      <c r="C30" s="27"/>
      <c r="D30" s="28">
        <v>187.7</v>
      </c>
      <c r="E30" s="29" t="s">
        <v>32</v>
      </c>
      <c r="I30" s="23"/>
      <c r="K30" s="23" t="s">
        <v>35</v>
      </c>
      <c r="L30" s="23"/>
      <c r="M30" s="23"/>
      <c r="N30" s="36"/>
      <c r="O30" s="28">
        <v>0</v>
      </c>
      <c r="P30" s="29" t="s">
        <v>32</v>
      </c>
      <c r="Q30" s="37"/>
      <c r="R30" s="37"/>
      <c r="S30" s="38"/>
    </row>
    <row r="31" spans="1:196" s="1" customFormat="1" ht="14.25" customHeight="1">
      <c r="A31" s="4"/>
      <c r="B31" s="35" t="s">
        <v>36</v>
      </c>
      <c r="C31" s="39"/>
      <c r="D31" s="40">
        <v>0</v>
      </c>
      <c r="E31" s="29" t="s">
        <v>32</v>
      </c>
      <c r="I31" s="23"/>
      <c r="K31" s="23" t="s">
        <v>37</v>
      </c>
      <c r="L31" s="23"/>
      <c r="M31" s="23"/>
      <c r="N31" s="36"/>
      <c r="O31" s="28">
        <v>2.38</v>
      </c>
      <c r="P31" s="29" t="s">
        <v>32</v>
      </c>
      <c r="Q31" s="37"/>
      <c r="R31" s="37"/>
      <c r="S31" s="38"/>
    </row>
    <row r="32" spans="1:196" s="1" customFormat="1" ht="14.25" customHeight="1">
      <c r="A32" s="4"/>
      <c r="B32" s="35" t="s">
        <v>38</v>
      </c>
      <c r="C32" s="39"/>
      <c r="D32" s="40">
        <v>0</v>
      </c>
      <c r="E32" s="29" t="s">
        <v>32</v>
      </c>
      <c r="I32" s="23"/>
      <c r="K32" s="23" t="s">
        <v>39</v>
      </c>
      <c r="L32" s="23"/>
      <c r="M32" s="23"/>
      <c r="N32" s="41"/>
      <c r="O32" s="40"/>
      <c r="P32" s="42" t="s">
        <v>40</v>
      </c>
      <c r="Q32" s="43"/>
      <c r="R32" s="43"/>
      <c r="S32" s="44"/>
    </row>
    <row r="33" spans="1:209" s="1" customFormat="1" ht="14.25" customHeight="1">
      <c r="A33" s="4"/>
      <c r="B33" s="35" t="s">
        <v>41</v>
      </c>
      <c r="C33" s="39"/>
      <c r="D33" s="28">
        <v>0</v>
      </c>
      <c r="E33" s="29" t="s">
        <v>32</v>
      </c>
      <c r="I33" s="23"/>
      <c r="K33" s="23" t="s">
        <v>42</v>
      </c>
      <c r="L33" s="23"/>
      <c r="M33" s="23"/>
      <c r="N33" s="41"/>
      <c r="O33" s="40">
        <v>2.2200000000000002</v>
      </c>
      <c r="P33" s="42" t="s">
        <v>40</v>
      </c>
      <c r="Q33" s="43"/>
      <c r="R33" s="43"/>
      <c r="S33" s="44"/>
    </row>
    <row r="34" spans="1:209" s="1" customFormat="1" ht="14.25" customHeight="1">
      <c r="A34" s="4"/>
      <c r="B34" s="23"/>
      <c r="D34" s="44"/>
      <c r="E34" s="29"/>
      <c r="H34" s="23"/>
      <c r="I34" s="23"/>
      <c r="J34" s="23"/>
      <c r="K34" s="23"/>
      <c r="L34" s="23"/>
      <c r="M34" s="23"/>
      <c r="N34" s="26"/>
      <c r="O34" s="26"/>
      <c r="P34" s="23"/>
    </row>
    <row r="35" spans="1:209" s="1" customFormat="1" ht="11.25" customHeight="1">
      <c r="A35" s="595" t="s">
        <v>43</v>
      </c>
      <c r="B35" s="596" t="s">
        <v>44</v>
      </c>
      <c r="C35" s="597" t="s">
        <v>45</v>
      </c>
      <c r="D35" s="598"/>
      <c r="E35" s="598"/>
      <c r="F35" s="598"/>
      <c r="G35" s="599"/>
      <c r="H35" s="596" t="s">
        <v>46</v>
      </c>
      <c r="I35" s="596" t="s">
        <v>47</v>
      </c>
      <c r="J35" s="596"/>
      <c r="K35" s="596"/>
      <c r="L35" s="597" t="s">
        <v>48</v>
      </c>
      <c r="M35" s="598"/>
      <c r="N35" s="598"/>
      <c r="O35" s="598"/>
      <c r="P35" s="599"/>
      <c r="Q35" s="46"/>
      <c r="R35" s="46"/>
    </row>
    <row r="36" spans="1:209" s="1" customFormat="1" ht="11.25" customHeight="1">
      <c r="A36" s="595"/>
      <c r="B36" s="596"/>
      <c r="C36" s="600"/>
      <c r="D36" s="601"/>
      <c r="E36" s="601"/>
      <c r="F36" s="601"/>
      <c r="G36" s="602"/>
      <c r="H36" s="596"/>
      <c r="I36" s="596"/>
      <c r="J36" s="596"/>
      <c r="K36" s="596"/>
      <c r="L36" s="603"/>
      <c r="M36" s="604"/>
      <c r="N36" s="604"/>
      <c r="O36" s="604"/>
      <c r="P36" s="605"/>
      <c r="Q36" s="46"/>
      <c r="R36" s="46"/>
    </row>
    <row r="37" spans="1:209" s="1" customFormat="1" ht="54" customHeight="1">
      <c r="A37" s="595"/>
      <c r="B37" s="596"/>
      <c r="C37" s="603"/>
      <c r="D37" s="604"/>
      <c r="E37" s="604"/>
      <c r="F37" s="604"/>
      <c r="G37" s="605"/>
      <c r="H37" s="596"/>
      <c r="I37" s="45" t="s">
        <v>49</v>
      </c>
      <c r="J37" s="45" t="s">
        <v>50</v>
      </c>
      <c r="K37" s="45" t="s">
        <v>51</v>
      </c>
      <c r="L37" s="45" t="s">
        <v>52</v>
      </c>
      <c r="M37" s="45" t="s">
        <v>53</v>
      </c>
      <c r="N37" s="45" t="s">
        <v>54</v>
      </c>
      <c r="O37" s="45" t="s">
        <v>50</v>
      </c>
      <c r="P37" s="45" t="s">
        <v>55</v>
      </c>
      <c r="Q37" s="46"/>
      <c r="R37" s="46"/>
    </row>
    <row r="38" spans="1:209" s="1" customFormat="1" ht="15">
      <c r="A38" s="47">
        <v>1</v>
      </c>
      <c r="B38" s="48">
        <v>2</v>
      </c>
      <c r="C38" s="588">
        <v>3</v>
      </c>
      <c r="D38" s="589"/>
      <c r="E38" s="589"/>
      <c r="F38" s="589"/>
      <c r="G38" s="590"/>
      <c r="H38" s="48">
        <v>4</v>
      </c>
      <c r="I38" s="48">
        <v>5</v>
      </c>
      <c r="J38" s="48">
        <v>6</v>
      </c>
      <c r="K38" s="48">
        <v>7</v>
      </c>
      <c r="L38" s="48">
        <v>8</v>
      </c>
      <c r="M38" s="48">
        <v>9</v>
      </c>
      <c r="N38" s="48">
        <v>10</v>
      </c>
      <c r="O38" s="48">
        <v>11</v>
      </c>
      <c r="P38" s="48">
        <v>12</v>
      </c>
      <c r="Q38" s="49"/>
      <c r="R38" s="49"/>
    </row>
    <row r="39" spans="1:209" s="1" customFormat="1" ht="15">
      <c r="A39" s="582" t="s">
        <v>547</v>
      </c>
      <c r="B39" s="583"/>
      <c r="C39" s="583"/>
      <c r="D39" s="583"/>
      <c r="E39" s="583"/>
      <c r="F39" s="583"/>
      <c r="G39" s="583"/>
      <c r="H39" s="583"/>
      <c r="I39" s="583"/>
      <c r="J39" s="583"/>
      <c r="K39" s="583"/>
      <c r="L39" s="583"/>
      <c r="M39" s="583"/>
      <c r="N39" s="583"/>
      <c r="O39" s="583"/>
      <c r="P39" s="584"/>
      <c r="GO39" s="50" t="s">
        <v>547</v>
      </c>
    </row>
    <row r="40" spans="1:209" s="1" customFormat="1" ht="33">
      <c r="A40" s="51" t="s">
        <v>58</v>
      </c>
      <c r="B40" s="52" t="s">
        <v>548</v>
      </c>
      <c r="C40" s="580" t="s">
        <v>549</v>
      </c>
      <c r="D40" s="580"/>
      <c r="E40" s="580"/>
      <c r="F40" s="580"/>
      <c r="G40" s="580"/>
      <c r="H40" s="53" t="s">
        <v>550</v>
      </c>
      <c r="I40" s="54">
        <v>0.107447</v>
      </c>
      <c r="J40" s="55">
        <v>1</v>
      </c>
      <c r="K40" s="56">
        <v>0.107447</v>
      </c>
      <c r="L40" s="57"/>
      <c r="M40" s="54"/>
      <c r="N40" s="57"/>
      <c r="O40" s="54"/>
      <c r="P40" s="58"/>
      <c r="Q40" s="59"/>
      <c r="R40" s="60"/>
      <c r="GO40" s="50"/>
      <c r="GP40" s="50" t="s">
        <v>549</v>
      </c>
      <c r="GQ40" s="50" t="s">
        <v>6</v>
      </c>
      <c r="GR40" s="50" t="s">
        <v>6</v>
      </c>
      <c r="GS40" s="50" t="s">
        <v>6</v>
      </c>
      <c r="GT40" s="50" t="s">
        <v>6</v>
      </c>
    </row>
    <row r="41" spans="1:209" s="1" customFormat="1" ht="15">
      <c r="A41" s="61"/>
      <c r="B41" s="62"/>
      <c r="C41" s="578" t="s">
        <v>551</v>
      </c>
      <c r="D41" s="578"/>
      <c r="E41" s="578"/>
      <c r="F41" s="578"/>
      <c r="G41" s="578"/>
      <c r="H41" s="578"/>
      <c r="I41" s="578"/>
      <c r="J41" s="578"/>
      <c r="K41" s="578"/>
      <c r="L41" s="578"/>
      <c r="M41" s="578"/>
      <c r="N41" s="578"/>
      <c r="O41" s="578"/>
      <c r="P41" s="585"/>
      <c r="GO41" s="50"/>
      <c r="GP41" s="50"/>
      <c r="GQ41" s="50"/>
      <c r="GR41" s="50"/>
      <c r="GS41" s="50"/>
      <c r="GT41" s="50"/>
      <c r="GU41" s="63" t="s">
        <v>551</v>
      </c>
    </row>
    <row r="42" spans="1:209" s="1" customFormat="1" ht="23.25">
      <c r="A42" s="64"/>
      <c r="B42" s="65" t="s">
        <v>62</v>
      </c>
      <c r="C42" s="572" t="s">
        <v>63</v>
      </c>
      <c r="D42" s="572"/>
      <c r="E42" s="572"/>
      <c r="F42" s="572"/>
      <c r="G42" s="572"/>
      <c r="H42" s="572"/>
      <c r="I42" s="572"/>
      <c r="J42" s="572"/>
      <c r="K42" s="572"/>
      <c r="L42" s="572"/>
      <c r="M42" s="572"/>
      <c r="N42" s="572"/>
      <c r="O42" s="572"/>
      <c r="P42" s="587"/>
      <c r="GO42" s="50"/>
      <c r="GP42" s="50"/>
      <c r="GQ42" s="50"/>
      <c r="GR42" s="50"/>
      <c r="GS42" s="50"/>
      <c r="GT42" s="50"/>
      <c r="GV42" s="63" t="s">
        <v>63</v>
      </c>
    </row>
    <row r="43" spans="1:209" s="1" customFormat="1" ht="15">
      <c r="A43" s="66"/>
      <c r="B43" s="67" t="s">
        <v>70</v>
      </c>
      <c r="C43" s="581" t="s">
        <v>71</v>
      </c>
      <c r="D43" s="581"/>
      <c r="E43" s="581"/>
      <c r="F43" s="581"/>
      <c r="G43" s="581"/>
      <c r="H43" s="68"/>
      <c r="I43" s="69"/>
      <c r="J43" s="69"/>
      <c r="K43" s="69"/>
      <c r="L43" s="70"/>
      <c r="M43" s="69"/>
      <c r="N43" s="70"/>
      <c r="O43" s="69"/>
      <c r="P43" s="71">
        <v>2181.0100000000002</v>
      </c>
      <c r="GO43" s="50"/>
      <c r="GP43" s="50"/>
      <c r="GQ43" s="50"/>
      <c r="GR43" s="50"/>
      <c r="GS43" s="50"/>
      <c r="GT43" s="50"/>
      <c r="GW43" s="8" t="s">
        <v>71</v>
      </c>
    </row>
    <row r="44" spans="1:209" s="1" customFormat="1" ht="15">
      <c r="A44" s="66"/>
      <c r="B44" s="67"/>
      <c r="C44" s="581" t="s">
        <v>72</v>
      </c>
      <c r="D44" s="581"/>
      <c r="E44" s="581"/>
      <c r="F44" s="581"/>
      <c r="G44" s="581"/>
      <c r="H44" s="68" t="s">
        <v>67</v>
      </c>
      <c r="I44" s="69"/>
      <c r="J44" s="69"/>
      <c r="K44" s="72">
        <v>1.1346403</v>
      </c>
      <c r="L44" s="70"/>
      <c r="M44" s="69"/>
      <c r="N44" s="70"/>
      <c r="O44" s="69"/>
      <c r="P44" s="71">
        <v>1215.43</v>
      </c>
      <c r="GO44" s="50"/>
      <c r="GP44" s="50"/>
      <c r="GQ44" s="50"/>
      <c r="GR44" s="50"/>
      <c r="GS44" s="50"/>
      <c r="GT44" s="50"/>
      <c r="GW44" s="8" t="s">
        <v>72</v>
      </c>
    </row>
    <row r="45" spans="1:209" s="1" customFormat="1" ht="15">
      <c r="A45" s="73"/>
      <c r="B45" s="67" t="s">
        <v>552</v>
      </c>
      <c r="C45" s="581" t="s">
        <v>553</v>
      </c>
      <c r="D45" s="581"/>
      <c r="E45" s="581"/>
      <c r="F45" s="581"/>
      <c r="G45" s="581"/>
      <c r="H45" s="68" t="s">
        <v>75</v>
      </c>
      <c r="I45" s="74">
        <v>8.8000000000000007</v>
      </c>
      <c r="J45" s="74">
        <v>1.2</v>
      </c>
      <c r="K45" s="72">
        <v>1.1346403</v>
      </c>
      <c r="L45" s="75">
        <v>1061.99</v>
      </c>
      <c r="M45" s="76">
        <v>1.81</v>
      </c>
      <c r="N45" s="77">
        <v>1922.2</v>
      </c>
      <c r="O45" s="69"/>
      <c r="P45" s="71">
        <v>2181.0100000000002</v>
      </c>
      <c r="GO45" s="50"/>
      <c r="GP45" s="50"/>
      <c r="GQ45" s="50"/>
      <c r="GR45" s="50"/>
      <c r="GS45" s="50"/>
      <c r="GT45" s="50"/>
      <c r="GW45" s="8"/>
      <c r="GX45" s="8" t="s">
        <v>553</v>
      </c>
    </row>
    <row r="46" spans="1:209" s="1" customFormat="1" ht="15">
      <c r="A46" s="78"/>
      <c r="B46" s="67" t="s">
        <v>76</v>
      </c>
      <c r="C46" s="581" t="s">
        <v>77</v>
      </c>
      <c r="D46" s="581"/>
      <c r="E46" s="581"/>
      <c r="F46" s="581"/>
      <c r="G46" s="581"/>
      <c r="H46" s="68" t="s">
        <v>67</v>
      </c>
      <c r="I46" s="74">
        <v>8.8000000000000007</v>
      </c>
      <c r="J46" s="74">
        <v>1.2</v>
      </c>
      <c r="K46" s="72">
        <v>1.1346403</v>
      </c>
      <c r="L46" s="70"/>
      <c r="M46" s="69"/>
      <c r="N46" s="77">
        <v>1071.2</v>
      </c>
      <c r="O46" s="69"/>
      <c r="P46" s="71">
        <v>1215.43</v>
      </c>
      <c r="GO46" s="50"/>
      <c r="GP46" s="50"/>
      <c r="GQ46" s="50"/>
      <c r="GR46" s="50"/>
      <c r="GS46" s="50"/>
      <c r="GT46" s="50"/>
      <c r="GW46" s="8"/>
      <c r="GX46" s="8"/>
      <c r="GY46" s="8" t="s">
        <v>77</v>
      </c>
    </row>
    <row r="47" spans="1:209" s="1" customFormat="1" ht="15">
      <c r="A47" s="79"/>
      <c r="B47" s="65"/>
      <c r="C47" s="579" t="s">
        <v>99</v>
      </c>
      <c r="D47" s="579"/>
      <c r="E47" s="579"/>
      <c r="F47" s="579"/>
      <c r="G47" s="579"/>
      <c r="H47" s="53"/>
      <c r="I47" s="54"/>
      <c r="J47" s="54"/>
      <c r="K47" s="54"/>
      <c r="L47" s="57"/>
      <c r="M47" s="54"/>
      <c r="N47" s="80"/>
      <c r="O47" s="54"/>
      <c r="P47" s="81">
        <v>3396.44</v>
      </c>
      <c r="GO47" s="50"/>
      <c r="GP47" s="50"/>
      <c r="GQ47" s="50"/>
      <c r="GR47" s="50"/>
      <c r="GS47" s="50"/>
      <c r="GT47" s="50"/>
      <c r="GW47" s="8"/>
      <c r="GX47" s="8"/>
      <c r="GY47" s="8"/>
      <c r="GZ47" s="50" t="s">
        <v>99</v>
      </c>
    </row>
    <row r="48" spans="1:209" s="1" customFormat="1" ht="15">
      <c r="A48" s="78"/>
      <c r="B48" s="67"/>
      <c r="C48" s="581" t="s">
        <v>104</v>
      </c>
      <c r="D48" s="581"/>
      <c r="E48" s="581"/>
      <c r="F48" s="581"/>
      <c r="G48" s="581"/>
      <c r="H48" s="68"/>
      <c r="I48" s="69"/>
      <c r="J48" s="69"/>
      <c r="K48" s="69"/>
      <c r="L48" s="70"/>
      <c r="M48" s="69"/>
      <c r="N48" s="70"/>
      <c r="O48" s="69"/>
      <c r="P48" s="71">
        <v>1215.43</v>
      </c>
      <c r="GO48" s="50"/>
      <c r="GP48" s="50"/>
      <c r="GQ48" s="50"/>
      <c r="GR48" s="50"/>
      <c r="GS48" s="50"/>
      <c r="GT48" s="50"/>
      <c r="GW48" s="8"/>
      <c r="GX48" s="8"/>
      <c r="GY48" s="8"/>
      <c r="GZ48" s="50"/>
      <c r="HA48" s="8" t="s">
        <v>104</v>
      </c>
    </row>
    <row r="49" spans="1:210" s="1" customFormat="1" ht="23.25">
      <c r="A49" s="78"/>
      <c r="B49" s="67" t="s">
        <v>554</v>
      </c>
      <c r="C49" s="581" t="s">
        <v>555</v>
      </c>
      <c r="D49" s="581"/>
      <c r="E49" s="581"/>
      <c r="F49" s="581"/>
      <c r="G49" s="581"/>
      <c r="H49" s="68" t="s">
        <v>103</v>
      </c>
      <c r="I49" s="82">
        <v>93</v>
      </c>
      <c r="J49" s="69"/>
      <c r="K49" s="82">
        <v>93</v>
      </c>
      <c r="L49" s="70"/>
      <c r="M49" s="69"/>
      <c r="N49" s="70"/>
      <c r="O49" s="69"/>
      <c r="P49" s="71">
        <v>1130.3499999999999</v>
      </c>
      <c r="GO49" s="50"/>
      <c r="GP49" s="50"/>
      <c r="GQ49" s="50"/>
      <c r="GR49" s="50"/>
      <c r="GS49" s="50"/>
      <c r="GT49" s="50"/>
      <c r="GW49" s="8"/>
      <c r="GX49" s="8"/>
      <c r="GY49" s="8"/>
      <c r="GZ49" s="50"/>
      <c r="HA49" s="8" t="s">
        <v>555</v>
      </c>
    </row>
    <row r="50" spans="1:210" s="1" customFormat="1" ht="23.25">
      <c r="A50" s="78"/>
      <c r="B50" s="67" t="s">
        <v>556</v>
      </c>
      <c r="C50" s="581" t="s">
        <v>557</v>
      </c>
      <c r="D50" s="581"/>
      <c r="E50" s="581"/>
      <c r="F50" s="581"/>
      <c r="G50" s="581"/>
      <c r="H50" s="68" t="s">
        <v>103</v>
      </c>
      <c r="I50" s="82">
        <v>46</v>
      </c>
      <c r="J50" s="69"/>
      <c r="K50" s="82">
        <v>46</v>
      </c>
      <c r="L50" s="70"/>
      <c r="M50" s="69"/>
      <c r="N50" s="70"/>
      <c r="O50" s="69"/>
      <c r="P50" s="83">
        <v>559.1</v>
      </c>
      <c r="GO50" s="50"/>
      <c r="GP50" s="50"/>
      <c r="GQ50" s="50"/>
      <c r="GR50" s="50"/>
      <c r="GS50" s="50"/>
      <c r="GT50" s="50"/>
      <c r="GW50" s="8"/>
      <c r="GX50" s="8"/>
      <c r="GY50" s="8"/>
      <c r="GZ50" s="50"/>
      <c r="HA50" s="8" t="s">
        <v>557</v>
      </c>
    </row>
    <row r="51" spans="1:210" s="1" customFormat="1" ht="15">
      <c r="A51" s="84"/>
      <c r="B51" s="85"/>
      <c r="C51" s="579" t="s">
        <v>109</v>
      </c>
      <c r="D51" s="579"/>
      <c r="E51" s="579"/>
      <c r="F51" s="579"/>
      <c r="G51" s="579"/>
      <c r="H51" s="53"/>
      <c r="I51" s="54"/>
      <c r="J51" s="54"/>
      <c r="K51" s="54"/>
      <c r="L51" s="57"/>
      <c r="M51" s="54"/>
      <c r="N51" s="80">
        <v>47333.94</v>
      </c>
      <c r="O51" s="54"/>
      <c r="P51" s="81">
        <v>5085.8900000000003</v>
      </c>
      <c r="GO51" s="50"/>
      <c r="GP51" s="50"/>
      <c r="GQ51" s="50"/>
      <c r="GR51" s="50"/>
      <c r="GS51" s="50"/>
      <c r="GT51" s="50"/>
      <c r="GW51" s="8"/>
      <c r="GX51" s="8"/>
      <c r="GY51" s="8"/>
      <c r="GZ51" s="50"/>
      <c r="HA51" s="8"/>
      <c r="HB51" s="50" t="s">
        <v>109</v>
      </c>
    </row>
    <row r="52" spans="1:210" s="1" customFormat="1" ht="0.75" customHeight="1">
      <c r="A52" s="86"/>
      <c r="B52" s="87"/>
      <c r="C52" s="87"/>
      <c r="D52" s="87"/>
      <c r="E52" s="87"/>
      <c r="F52" s="87"/>
      <c r="G52" s="87"/>
      <c r="H52" s="88"/>
      <c r="I52" s="89"/>
      <c r="J52" s="89"/>
      <c r="K52" s="89"/>
      <c r="L52" s="90"/>
      <c r="M52" s="89"/>
      <c r="N52" s="90"/>
      <c r="O52" s="89"/>
      <c r="P52" s="91"/>
      <c r="GO52" s="50"/>
      <c r="GP52" s="50"/>
      <c r="GQ52" s="50"/>
      <c r="GR52" s="50"/>
      <c r="GS52" s="50"/>
      <c r="GT52" s="50"/>
      <c r="GW52" s="8"/>
      <c r="GX52" s="8"/>
      <c r="GY52" s="8"/>
      <c r="GZ52" s="50"/>
      <c r="HA52" s="8"/>
      <c r="HB52" s="50"/>
    </row>
    <row r="53" spans="1:210" s="1" customFormat="1" ht="22.5">
      <c r="A53" s="51" t="s">
        <v>70</v>
      </c>
      <c r="B53" s="52" t="s">
        <v>558</v>
      </c>
      <c r="C53" s="580" t="s">
        <v>559</v>
      </c>
      <c r="D53" s="580"/>
      <c r="E53" s="580"/>
      <c r="F53" s="580"/>
      <c r="G53" s="580"/>
      <c r="H53" s="53" t="s">
        <v>88</v>
      </c>
      <c r="I53" s="54">
        <v>123.56404999999999</v>
      </c>
      <c r="J53" s="55">
        <v>1</v>
      </c>
      <c r="K53" s="92">
        <v>123.56404999999999</v>
      </c>
      <c r="L53" s="57"/>
      <c r="M53" s="54"/>
      <c r="N53" s="93">
        <v>126.06</v>
      </c>
      <c r="O53" s="54"/>
      <c r="P53" s="81">
        <v>15576.48</v>
      </c>
      <c r="Q53" s="59"/>
      <c r="R53" s="60"/>
      <c r="GO53" s="50"/>
      <c r="GP53" s="50" t="s">
        <v>559</v>
      </c>
      <c r="GQ53" s="50" t="s">
        <v>6</v>
      </c>
      <c r="GR53" s="50" t="s">
        <v>6</v>
      </c>
      <c r="GS53" s="50" t="s">
        <v>6</v>
      </c>
      <c r="GT53" s="50" t="s">
        <v>6</v>
      </c>
      <c r="GW53" s="8"/>
      <c r="GX53" s="8"/>
      <c r="GY53" s="8"/>
      <c r="GZ53" s="50"/>
      <c r="HA53" s="8"/>
      <c r="HB53" s="50"/>
    </row>
    <row r="54" spans="1:210" s="1" customFormat="1" ht="15">
      <c r="A54" s="61"/>
      <c r="B54" s="62"/>
      <c r="C54" s="578" t="s">
        <v>560</v>
      </c>
      <c r="D54" s="578"/>
      <c r="E54" s="578"/>
      <c r="F54" s="578"/>
      <c r="G54" s="578"/>
      <c r="H54" s="578"/>
      <c r="I54" s="578"/>
      <c r="J54" s="578"/>
      <c r="K54" s="578"/>
      <c r="L54" s="578"/>
      <c r="M54" s="578"/>
      <c r="N54" s="578"/>
      <c r="O54" s="578"/>
      <c r="P54" s="585"/>
      <c r="GO54" s="50"/>
      <c r="GP54" s="50"/>
      <c r="GQ54" s="50"/>
      <c r="GR54" s="50"/>
      <c r="GS54" s="50"/>
      <c r="GT54" s="50"/>
      <c r="GU54" s="63" t="s">
        <v>560</v>
      </c>
      <c r="GW54" s="8"/>
      <c r="GX54" s="8"/>
      <c r="GY54" s="8"/>
      <c r="GZ54" s="50"/>
      <c r="HA54" s="8"/>
      <c r="HB54" s="50"/>
    </row>
    <row r="55" spans="1:210" s="1" customFormat="1" ht="15">
      <c r="A55" s="84"/>
      <c r="B55" s="85"/>
      <c r="C55" s="579" t="s">
        <v>109</v>
      </c>
      <c r="D55" s="579"/>
      <c r="E55" s="579"/>
      <c r="F55" s="579"/>
      <c r="G55" s="579"/>
      <c r="H55" s="53"/>
      <c r="I55" s="54"/>
      <c r="J55" s="54"/>
      <c r="K55" s="54"/>
      <c r="L55" s="57"/>
      <c r="M55" s="54"/>
      <c r="N55" s="57"/>
      <c r="O55" s="54"/>
      <c r="P55" s="81">
        <v>15576.48</v>
      </c>
      <c r="GO55" s="50"/>
      <c r="GP55" s="50"/>
      <c r="GQ55" s="50"/>
      <c r="GR55" s="50"/>
      <c r="GS55" s="50"/>
      <c r="GT55" s="50"/>
      <c r="GW55" s="8"/>
      <c r="GX55" s="8"/>
      <c r="GY55" s="8"/>
      <c r="GZ55" s="50"/>
      <c r="HA55" s="8"/>
      <c r="HB55" s="50" t="s">
        <v>109</v>
      </c>
    </row>
    <row r="56" spans="1:210" s="1" customFormat="1" ht="0.75" customHeight="1">
      <c r="A56" s="86"/>
      <c r="B56" s="87"/>
      <c r="C56" s="87"/>
      <c r="D56" s="87"/>
      <c r="E56" s="87"/>
      <c r="F56" s="87"/>
      <c r="G56" s="87"/>
      <c r="H56" s="88"/>
      <c r="I56" s="89"/>
      <c r="J56" s="89"/>
      <c r="K56" s="89"/>
      <c r="L56" s="90"/>
      <c r="M56" s="89"/>
      <c r="N56" s="90"/>
      <c r="O56" s="89"/>
      <c r="P56" s="91"/>
      <c r="GO56" s="50"/>
      <c r="GP56" s="50"/>
      <c r="GQ56" s="50"/>
      <c r="GR56" s="50"/>
      <c r="GS56" s="50"/>
      <c r="GT56" s="50"/>
      <c r="GW56" s="8"/>
      <c r="GX56" s="8"/>
      <c r="GY56" s="8"/>
      <c r="GZ56" s="50"/>
      <c r="HA56" s="8"/>
      <c r="HB56" s="50"/>
    </row>
    <row r="57" spans="1:210" s="1" customFormat="1" ht="64.5">
      <c r="A57" s="51" t="s">
        <v>117</v>
      </c>
      <c r="B57" s="52" t="s">
        <v>561</v>
      </c>
      <c r="C57" s="580" t="s">
        <v>562</v>
      </c>
      <c r="D57" s="580"/>
      <c r="E57" s="580"/>
      <c r="F57" s="580"/>
      <c r="G57" s="580"/>
      <c r="H57" s="53" t="s">
        <v>88</v>
      </c>
      <c r="I57" s="54">
        <v>123.56404999999999</v>
      </c>
      <c r="J57" s="55">
        <v>1</v>
      </c>
      <c r="K57" s="92">
        <v>123.56404999999999</v>
      </c>
      <c r="L57" s="57"/>
      <c r="M57" s="54"/>
      <c r="N57" s="80">
        <v>1314.63</v>
      </c>
      <c r="O57" s="54"/>
      <c r="P57" s="81">
        <v>162441.01</v>
      </c>
      <c r="Q57" s="59"/>
      <c r="R57" s="60"/>
      <c r="GO57" s="50"/>
      <c r="GP57" s="50" t="s">
        <v>562</v>
      </c>
      <c r="GQ57" s="50" t="s">
        <v>6</v>
      </c>
      <c r="GR57" s="50" t="s">
        <v>6</v>
      </c>
      <c r="GS57" s="50" t="s">
        <v>6</v>
      </c>
      <c r="GT57" s="50" t="s">
        <v>6</v>
      </c>
      <c r="GW57" s="8"/>
      <c r="GX57" s="8"/>
      <c r="GY57" s="8"/>
      <c r="GZ57" s="50"/>
      <c r="HA57" s="8"/>
      <c r="HB57" s="50"/>
    </row>
    <row r="58" spans="1:210" s="1" customFormat="1" ht="15">
      <c r="A58" s="61"/>
      <c r="B58" s="62"/>
      <c r="C58" s="578" t="s">
        <v>560</v>
      </c>
      <c r="D58" s="578"/>
      <c r="E58" s="578"/>
      <c r="F58" s="578"/>
      <c r="G58" s="578"/>
      <c r="H58" s="578"/>
      <c r="I58" s="578"/>
      <c r="J58" s="578"/>
      <c r="K58" s="578"/>
      <c r="L58" s="578"/>
      <c r="M58" s="578"/>
      <c r="N58" s="578"/>
      <c r="O58" s="578"/>
      <c r="P58" s="585"/>
      <c r="GO58" s="50"/>
      <c r="GP58" s="50"/>
      <c r="GQ58" s="50"/>
      <c r="GR58" s="50"/>
      <c r="GS58" s="50"/>
      <c r="GT58" s="50"/>
      <c r="GU58" s="63" t="s">
        <v>560</v>
      </c>
      <c r="GW58" s="8"/>
      <c r="GX58" s="8"/>
      <c r="GY58" s="8"/>
      <c r="GZ58" s="50"/>
      <c r="HA58" s="8"/>
      <c r="HB58" s="50"/>
    </row>
    <row r="59" spans="1:210" s="1" customFormat="1" ht="15">
      <c r="A59" s="84"/>
      <c r="B59" s="85"/>
      <c r="C59" s="579" t="s">
        <v>109</v>
      </c>
      <c r="D59" s="579"/>
      <c r="E59" s="579"/>
      <c r="F59" s="579"/>
      <c r="G59" s="579"/>
      <c r="H59" s="53"/>
      <c r="I59" s="54"/>
      <c r="J59" s="54"/>
      <c r="K59" s="54"/>
      <c r="L59" s="57"/>
      <c r="M59" s="54"/>
      <c r="N59" s="57"/>
      <c r="O59" s="54"/>
      <c r="P59" s="81">
        <v>162441.01</v>
      </c>
      <c r="GO59" s="50"/>
      <c r="GP59" s="50"/>
      <c r="GQ59" s="50"/>
      <c r="GR59" s="50"/>
      <c r="GS59" s="50"/>
      <c r="GT59" s="50"/>
      <c r="GW59" s="8"/>
      <c r="GX59" s="8"/>
      <c r="GY59" s="8"/>
      <c r="GZ59" s="50"/>
      <c r="HA59" s="8"/>
      <c r="HB59" s="50" t="s">
        <v>109</v>
      </c>
    </row>
    <row r="60" spans="1:210" s="1" customFormat="1" ht="0.75" customHeight="1">
      <c r="A60" s="86"/>
      <c r="B60" s="87"/>
      <c r="C60" s="87"/>
      <c r="D60" s="87"/>
      <c r="E60" s="87"/>
      <c r="F60" s="87"/>
      <c r="G60" s="87"/>
      <c r="H60" s="88"/>
      <c r="I60" s="89"/>
      <c r="J60" s="89"/>
      <c r="K60" s="89"/>
      <c r="L60" s="90"/>
      <c r="M60" s="89"/>
      <c r="N60" s="90"/>
      <c r="O60" s="89"/>
      <c r="P60" s="91"/>
      <c r="GO60" s="50"/>
      <c r="GP60" s="50"/>
      <c r="GQ60" s="50"/>
      <c r="GR60" s="50"/>
      <c r="GS60" s="50"/>
      <c r="GT60" s="50"/>
      <c r="GW60" s="8"/>
      <c r="GX60" s="8"/>
      <c r="GY60" s="8"/>
      <c r="GZ60" s="50"/>
      <c r="HA60" s="8"/>
      <c r="HB60" s="50"/>
    </row>
    <row r="61" spans="1:210" s="1" customFormat="1" ht="22.5">
      <c r="A61" s="51" t="s">
        <v>84</v>
      </c>
      <c r="B61" s="52" t="s">
        <v>563</v>
      </c>
      <c r="C61" s="580" t="s">
        <v>564</v>
      </c>
      <c r="D61" s="580"/>
      <c r="E61" s="580"/>
      <c r="F61" s="580"/>
      <c r="G61" s="580"/>
      <c r="H61" s="53" t="s">
        <v>565</v>
      </c>
      <c r="I61" s="54">
        <v>1.07447</v>
      </c>
      <c r="J61" s="55">
        <v>1</v>
      </c>
      <c r="K61" s="92">
        <v>1.07447</v>
      </c>
      <c r="L61" s="57"/>
      <c r="M61" s="54"/>
      <c r="N61" s="57"/>
      <c r="O61" s="54"/>
      <c r="P61" s="58"/>
      <c r="Q61" s="59"/>
      <c r="R61" s="60"/>
      <c r="GO61" s="50"/>
      <c r="GP61" s="50" t="s">
        <v>564</v>
      </c>
      <c r="GQ61" s="50" t="s">
        <v>6</v>
      </c>
      <c r="GR61" s="50" t="s">
        <v>6</v>
      </c>
      <c r="GS61" s="50" t="s">
        <v>6</v>
      </c>
      <c r="GT61" s="50" t="s">
        <v>6</v>
      </c>
      <c r="GW61" s="8"/>
      <c r="GX61" s="8"/>
      <c r="GY61" s="8"/>
      <c r="GZ61" s="50"/>
      <c r="HA61" s="8"/>
      <c r="HB61" s="50"/>
    </row>
    <row r="62" spans="1:210" s="1" customFormat="1" ht="15">
      <c r="A62" s="61"/>
      <c r="B62" s="62"/>
      <c r="C62" s="578" t="s">
        <v>566</v>
      </c>
      <c r="D62" s="578"/>
      <c r="E62" s="578"/>
      <c r="F62" s="578"/>
      <c r="G62" s="578"/>
      <c r="H62" s="578"/>
      <c r="I62" s="578"/>
      <c r="J62" s="578"/>
      <c r="K62" s="578"/>
      <c r="L62" s="578"/>
      <c r="M62" s="578"/>
      <c r="N62" s="578"/>
      <c r="O62" s="578"/>
      <c r="P62" s="585"/>
      <c r="GO62" s="50"/>
      <c r="GP62" s="50"/>
      <c r="GQ62" s="50"/>
      <c r="GR62" s="50"/>
      <c r="GS62" s="50"/>
      <c r="GT62" s="50"/>
      <c r="GU62" s="63" t="s">
        <v>566</v>
      </c>
      <c r="GW62" s="8"/>
      <c r="GX62" s="8"/>
      <c r="GY62" s="8"/>
      <c r="GZ62" s="50"/>
      <c r="HA62" s="8"/>
      <c r="HB62" s="50"/>
    </row>
    <row r="63" spans="1:210" s="1" customFormat="1" ht="23.25">
      <c r="A63" s="64"/>
      <c r="B63" s="65" t="s">
        <v>62</v>
      </c>
      <c r="C63" s="572" t="s">
        <v>63</v>
      </c>
      <c r="D63" s="572"/>
      <c r="E63" s="572"/>
      <c r="F63" s="572"/>
      <c r="G63" s="572"/>
      <c r="H63" s="572"/>
      <c r="I63" s="572"/>
      <c r="J63" s="572"/>
      <c r="K63" s="572"/>
      <c r="L63" s="572"/>
      <c r="M63" s="572"/>
      <c r="N63" s="572"/>
      <c r="O63" s="572"/>
      <c r="P63" s="587"/>
      <c r="GO63" s="50"/>
      <c r="GP63" s="50"/>
      <c r="GQ63" s="50"/>
      <c r="GR63" s="50"/>
      <c r="GS63" s="50"/>
      <c r="GT63" s="50"/>
      <c r="GV63" s="63" t="s">
        <v>63</v>
      </c>
      <c r="GW63" s="8"/>
      <c r="GX63" s="8"/>
      <c r="GY63" s="8"/>
      <c r="GZ63" s="50"/>
      <c r="HA63" s="8"/>
      <c r="HB63" s="50"/>
    </row>
    <row r="64" spans="1:210" s="1" customFormat="1" ht="15">
      <c r="A64" s="66"/>
      <c r="B64" s="67" t="s">
        <v>70</v>
      </c>
      <c r="C64" s="581" t="s">
        <v>71</v>
      </c>
      <c r="D64" s="581"/>
      <c r="E64" s="581"/>
      <c r="F64" s="581"/>
      <c r="G64" s="581"/>
      <c r="H64" s="68"/>
      <c r="I64" s="69"/>
      <c r="J64" s="69"/>
      <c r="K64" s="69"/>
      <c r="L64" s="70"/>
      <c r="M64" s="69"/>
      <c r="N64" s="70"/>
      <c r="O64" s="69"/>
      <c r="P64" s="71">
        <v>1918.75</v>
      </c>
      <c r="GO64" s="50"/>
      <c r="GP64" s="50"/>
      <c r="GQ64" s="50"/>
      <c r="GR64" s="50"/>
      <c r="GS64" s="50"/>
      <c r="GT64" s="50"/>
      <c r="GW64" s="8" t="s">
        <v>71</v>
      </c>
      <c r="GX64" s="8"/>
      <c r="GY64" s="8"/>
      <c r="GZ64" s="50"/>
      <c r="HA64" s="8"/>
      <c r="HB64" s="50"/>
    </row>
    <row r="65" spans="1:212" s="1" customFormat="1" ht="15">
      <c r="A65" s="66"/>
      <c r="B65" s="67"/>
      <c r="C65" s="581" t="s">
        <v>72</v>
      </c>
      <c r="D65" s="581"/>
      <c r="E65" s="581"/>
      <c r="F65" s="581"/>
      <c r="G65" s="581"/>
      <c r="H65" s="68" t="s">
        <v>67</v>
      </c>
      <c r="I65" s="69"/>
      <c r="J65" s="69"/>
      <c r="K65" s="72">
        <v>1.0830658</v>
      </c>
      <c r="L65" s="70"/>
      <c r="M65" s="69"/>
      <c r="N65" s="70"/>
      <c r="O65" s="69"/>
      <c r="P65" s="71">
        <v>1160.18</v>
      </c>
      <c r="GO65" s="50"/>
      <c r="GP65" s="50"/>
      <c r="GQ65" s="50"/>
      <c r="GR65" s="50"/>
      <c r="GS65" s="50"/>
      <c r="GT65" s="50"/>
      <c r="GW65" s="8" t="s">
        <v>72</v>
      </c>
      <c r="GX65" s="8"/>
      <c r="GY65" s="8"/>
      <c r="GZ65" s="50"/>
      <c r="HA65" s="8"/>
      <c r="HB65" s="50"/>
    </row>
    <row r="66" spans="1:212" s="1" customFormat="1" ht="15">
      <c r="A66" s="73"/>
      <c r="B66" s="67" t="s">
        <v>567</v>
      </c>
      <c r="C66" s="581" t="s">
        <v>568</v>
      </c>
      <c r="D66" s="581"/>
      <c r="E66" s="581"/>
      <c r="F66" s="581"/>
      <c r="G66" s="581"/>
      <c r="H66" s="68" t="s">
        <v>75</v>
      </c>
      <c r="I66" s="74">
        <v>0.5</v>
      </c>
      <c r="J66" s="74">
        <v>1.2</v>
      </c>
      <c r="K66" s="94">
        <v>0.64468199999999998</v>
      </c>
      <c r="L66" s="95">
        <v>887.54</v>
      </c>
      <c r="M66" s="76">
        <v>1.81</v>
      </c>
      <c r="N66" s="77">
        <v>1606.45</v>
      </c>
      <c r="O66" s="69"/>
      <c r="P66" s="71">
        <v>1035.6500000000001</v>
      </c>
      <c r="GO66" s="50"/>
      <c r="GP66" s="50"/>
      <c r="GQ66" s="50"/>
      <c r="GR66" s="50"/>
      <c r="GS66" s="50"/>
      <c r="GT66" s="50"/>
      <c r="GW66" s="8"/>
      <c r="GX66" s="8" t="s">
        <v>568</v>
      </c>
      <c r="GY66" s="8"/>
      <c r="GZ66" s="50"/>
      <c r="HA66" s="8"/>
      <c r="HB66" s="50"/>
    </row>
    <row r="67" spans="1:212" s="1" customFormat="1" ht="15">
      <c r="A67" s="78"/>
      <c r="B67" s="67" t="s">
        <v>76</v>
      </c>
      <c r="C67" s="581" t="s">
        <v>77</v>
      </c>
      <c r="D67" s="581"/>
      <c r="E67" s="581"/>
      <c r="F67" s="581"/>
      <c r="G67" s="581"/>
      <c r="H67" s="68" t="s">
        <v>67</v>
      </c>
      <c r="I67" s="74">
        <v>0.5</v>
      </c>
      <c r="J67" s="74">
        <v>1.2</v>
      </c>
      <c r="K67" s="94">
        <v>0.64468199999999998</v>
      </c>
      <c r="L67" s="70"/>
      <c r="M67" s="69"/>
      <c r="N67" s="77">
        <v>1071.2</v>
      </c>
      <c r="O67" s="69"/>
      <c r="P67" s="83">
        <v>690.58</v>
      </c>
      <c r="GO67" s="50"/>
      <c r="GP67" s="50"/>
      <c r="GQ67" s="50"/>
      <c r="GR67" s="50"/>
      <c r="GS67" s="50"/>
      <c r="GT67" s="50"/>
      <c r="GW67" s="8"/>
      <c r="GX67" s="8"/>
      <c r="GY67" s="8" t="s">
        <v>77</v>
      </c>
      <c r="GZ67" s="50"/>
      <c r="HA67" s="8"/>
      <c r="HB67" s="50"/>
    </row>
    <row r="68" spans="1:212" s="1" customFormat="1" ht="15">
      <c r="A68" s="73"/>
      <c r="B68" s="67" t="s">
        <v>569</v>
      </c>
      <c r="C68" s="581" t="s">
        <v>570</v>
      </c>
      <c r="D68" s="581"/>
      <c r="E68" s="581"/>
      <c r="F68" s="581"/>
      <c r="G68" s="581"/>
      <c r="H68" s="68" t="s">
        <v>75</v>
      </c>
      <c r="I68" s="96">
        <v>0.34</v>
      </c>
      <c r="J68" s="74">
        <v>1.2</v>
      </c>
      <c r="K68" s="72">
        <v>0.43838379999999999</v>
      </c>
      <c r="L68" s="75">
        <v>1299.6400000000001</v>
      </c>
      <c r="M68" s="76">
        <v>1.55</v>
      </c>
      <c r="N68" s="77">
        <v>2014.44</v>
      </c>
      <c r="O68" s="69"/>
      <c r="P68" s="71">
        <v>883.1</v>
      </c>
      <c r="GO68" s="50"/>
      <c r="GP68" s="50"/>
      <c r="GQ68" s="50"/>
      <c r="GR68" s="50"/>
      <c r="GS68" s="50"/>
      <c r="GT68" s="50"/>
      <c r="GW68" s="8"/>
      <c r="GX68" s="8" t="s">
        <v>570</v>
      </c>
      <c r="GY68" s="8"/>
      <c r="GZ68" s="50"/>
      <c r="HA68" s="8"/>
      <c r="HB68" s="50"/>
    </row>
    <row r="69" spans="1:212" s="1" customFormat="1" ht="15">
      <c r="A69" s="78"/>
      <c r="B69" s="67" t="s">
        <v>76</v>
      </c>
      <c r="C69" s="581" t="s">
        <v>77</v>
      </c>
      <c r="D69" s="581"/>
      <c r="E69" s="581"/>
      <c r="F69" s="581"/>
      <c r="G69" s="581"/>
      <c r="H69" s="68" t="s">
        <v>67</v>
      </c>
      <c r="I69" s="96">
        <v>0.34</v>
      </c>
      <c r="J69" s="74">
        <v>1.2</v>
      </c>
      <c r="K69" s="72">
        <v>0.43838379999999999</v>
      </c>
      <c r="L69" s="70"/>
      <c r="M69" s="69"/>
      <c r="N69" s="77">
        <v>1071.2</v>
      </c>
      <c r="O69" s="69"/>
      <c r="P69" s="83">
        <v>469.6</v>
      </c>
      <c r="GO69" s="50"/>
      <c r="GP69" s="50"/>
      <c r="GQ69" s="50"/>
      <c r="GR69" s="50"/>
      <c r="GS69" s="50"/>
      <c r="GT69" s="50"/>
      <c r="GW69" s="8"/>
      <c r="GX69" s="8"/>
      <c r="GY69" s="8" t="s">
        <v>77</v>
      </c>
      <c r="GZ69" s="50"/>
      <c r="HA69" s="8"/>
      <c r="HB69" s="50"/>
    </row>
    <row r="70" spans="1:212" s="1" customFormat="1" ht="15">
      <c r="A70" s="79"/>
      <c r="B70" s="65"/>
      <c r="C70" s="579" t="s">
        <v>99</v>
      </c>
      <c r="D70" s="579"/>
      <c r="E70" s="579"/>
      <c r="F70" s="579"/>
      <c r="G70" s="579"/>
      <c r="H70" s="53"/>
      <c r="I70" s="54"/>
      <c r="J70" s="54"/>
      <c r="K70" s="54"/>
      <c r="L70" s="57"/>
      <c r="M70" s="54"/>
      <c r="N70" s="80"/>
      <c r="O70" s="54"/>
      <c r="P70" s="81">
        <v>3078.93</v>
      </c>
      <c r="GO70" s="50"/>
      <c r="GP70" s="50"/>
      <c r="GQ70" s="50"/>
      <c r="GR70" s="50"/>
      <c r="GS70" s="50"/>
      <c r="GT70" s="50"/>
      <c r="GW70" s="8"/>
      <c r="GX70" s="8"/>
      <c r="GY70" s="8"/>
      <c r="GZ70" s="50" t="s">
        <v>99</v>
      </c>
      <c r="HA70" s="8"/>
      <c r="HB70" s="50"/>
    </row>
    <row r="71" spans="1:212" s="1" customFormat="1" ht="15">
      <c r="A71" s="78"/>
      <c r="B71" s="67"/>
      <c r="C71" s="581" t="s">
        <v>104</v>
      </c>
      <c r="D71" s="581"/>
      <c r="E71" s="581"/>
      <c r="F71" s="581"/>
      <c r="G71" s="581"/>
      <c r="H71" s="68"/>
      <c r="I71" s="69"/>
      <c r="J71" s="69"/>
      <c r="K71" s="69"/>
      <c r="L71" s="70"/>
      <c r="M71" s="69"/>
      <c r="N71" s="70"/>
      <c r="O71" s="69"/>
      <c r="P71" s="71">
        <v>1160.18</v>
      </c>
      <c r="GO71" s="50"/>
      <c r="GP71" s="50"/>
      <c r="GQ71" s="50"/>
      <c r="GR71" s="50"/>
      <c r="GS71" s="50"/>
      <c r="GT71" s="50"/>
      <c r="GW71" s="8"/>
      <c r="GX71" s="8"/>
      <c r="GY71" s="8"/>
      <c r="GZ71" s="50"/>
      <c r="HA71" s="8" t="s">
        <v>104</v>
      </c>
      <c r="HB71" s="50"/>
    </row>
    <row r="72" spans="1:212" s="1" customFormat="1" ht="23.25">
      <c r="A72" s="78"/>
      <c r="B72" s="67" t="s">
        <v>571</v>
      </c>
      <c r="C72" s="581" t="s">
        <v>572</v>
      </c>
      <c r="D72" s="581"/>
      <c r="E72" s="581"/>
      <c r="F72" s="581"/>
      <c r="G72" s="581"/>
      <c r="H72" s="68" t="s">
        <v>103</v>
      </c>
      <c r="I72" s="82">
        <v>90</v>
      </c>
      <c r="J72" s="69"/>
      <c r="K72" s="82">
        <v>90</v>
      </c>
      <c r="L72" s="70"/>
      <c r="M72" s="69"/>
      <c r="N72" s="70"/>
      <c r="O72" s="69"/>
      <c r="P72" s="71">
        <v>1044.1600000000001</v>
      </c>
      <c r="GO72" s="50"/>
      <c r="GP72" s="50"/>
      <c r="GQ72" s="50"/>
      <c r="GR72" s="50"/>
      <c r="GS72" s="50"/>
      <c r="GT72" s="50"/>
      <c r="GW72" s="8"/>
      <c r="GX72" s="8"/>
      <c r="GY72" s="8"/>
      <c r="GZ72" s="50"/>
      <c r="HA72" s="8" t="s">
        <v>572</v>
      </c>
      <c r="HB72" s="50"/>
    </row>
    <row r="73" spans="1:212" s="1" customFormat="1" ht="23.25">
      <c r="A73" s="78"/>
      <c r="B73" s="67" t="s">
        <v>573</v>
      </c>
      <c r="C73" s="581" t="s">
        <v>574</v>
      </c>
      <c r="D73" s="581"/>
      <c r="E73" s="581"/>
      <c r="F73" s="581"/>
      <c r="G73" s="581"/>
      <c r="H73" s="68" t="s">
        <v>103</v>
      </c>
      <c r="I73" s="82">
        <v>41</v>
      </c>
      <c r="J73" s="69"/>
      <c r="K73" s="82">
        <v>41</v>
      </c>
      <c r="L73" s="70"/>
      <c r="M73" s="69"/>
      <c r="N73" s="70"/>
      <c r="O73" s="69"/>
      <c r="P73" s="83">
        <v>475.67</v>
      </c>
      <c r="GO73" s="50"/>
      <c r="GP73" s="50"/>
      <c r="GQ73" s="50"/>
      <c r="GR73" s="50"/>
      <c r="GS73" s="50"/>
      <c r="GT73" s="50"/>
      <c r="GW73" s="8"/>
      <c r="GX73" s="8"/>
      <c r="GY73" s="8"/>
      <c r="GZ73" s="50"/>
      <c r="HA73" s="8" t="s">
        <v>574</v>
      </c>
      <c r="HB73" s="50"/>
    </row>
    <row r="74" spans="1:212" s="1" customFormat="1" ht="15">
      <c r="A74" s="84"/>
      <c r="B74" s="85"/>
      <c r="C74" s="579" t="s">
        <v>109</v>
      </c>
      <c r="D74" s="579"/>
      <c r="E74" s="579"/>
      <c r="F74" s="579"/>
      <c r="G74" s="579"/>
      <c r="H74" s="53"/>
      <c r="I74" s="54"/>
      <c r="J74" s="54"/>
      <c r="K74" s="54"/>
      <c r="L74" s="57"/>
      <c r="M74" s="54"/>
      <c r="N74" s="80">
        <v>4280.03</v>
      </c>
      <c r="O74" s="54"/>
      <c r="P74" s="81">
        <v>4598.76</v>
      </c>
      <c r="GO74" s="50"/>
      <c r="GP74" s="50"/>
      <c r="GQ74" s="50"/>
      <c r="GR74" s="50"/>
      <c r="GS74" s="50"/>
      <c r="GT74" s="50"/>
      <c r="GW74" s="8"/>
      <c r="GX74" s="8"/>
      <c r="GY74" s="8"/>
      <c r="GZ74" s="50"/>
      <c r="HA74" s="8"/>
      <c r="HB74" s="50" t="s">
        <v>109</v>
      </c>
    </row>
    <row r="75" spans="1:212" s="1" customFormat="1" ht="0.75" customHeight="1">
      <c r="A75" s="86"/>
      <c r="B75" s="87"/>
      <c r="C75" s="87"/>
      <c r="D75" s="87"/>
      <c r="E75" s="87"/>
      <c r="F75" s="87"/>
      <c r="G75" s="87"/>
      <c r="H75" s="88"/>
      <c r="I75" s="89"/>
      <c r="J75" s="89"/>
      <c r="K75" s="89"/>
      <c r="L75" s="90"/>
      <c r="M75" s="89"/>
      <c r="N75" s="90"/>
      <c r="O75" s="89"/>
      <c r="P75" s="91"/>
      <c r="GO75" s="50"/>
      <c r="GP75" s="50"/>
      <c r="GQ75" s="50"/>
      <c r="GR75" s="50"/>
      <c r="GS75" s="50"/>
      <c r="GT75" s="50"/>
      <c r="GW75" s="8"/>
      <c r="GX75" s="8"/>
      <c r="GY75" s="8"/>
      <c r="GZ75" s="50"/>
      <c r="HA75" s="8"/>
      <c r="HB75" s="50"/>
    </row>
    <row r="76" spans="1:212" s="1" customFormat="1" ht="0.75" customHeight="1">
      <c r="A76" s="97"/>
      <c r="B76" s="98"/>
      <c r="C76" s="99"/>
      <c r="D76" s="99"/>
      <c r="E76" s="99"/>
      <c r="F76" s="99"/>
      <c r="G76" s="99"/>
      <c r="H76" s="99"/>
      <c r="I76" s="99"/>
      <c r="J76" s="99"/>
      <c r="K76" s="100"/>
      <c r="L76" s="99"/>
      <c r="M76" s="99"/>
      <c r="N76" s="99"/>
      <c r="O76" s="99"/>
      <c r="P76" s="101"/>
      <c r="Q76" s="102"/>
      <c r="R76" s="103"/>
      <c r="GO76" s="50"/>
      <c r="GP76" s="50"/>
      <c r="GQ76" s="50"/>
      <c r="GR76" s="50"/>
      <c r="GS76" s="50"/>
      <c r="GT76" s="50"/>
      <c r="GW76" s="8"/>
      <c r="GX76" s="8"/>
      <c r="GY76" s="8"/>
      <c r="GZ76" s="50"/>
      <c r="HA76" s="8"/>
      <c r="HB76" s="50"/>
    </row>
    <row r="77" spans="1:212" s="1" customFormat="1" ht="15">
      <c r="A77" s="79"/>
      <c r="B77" s="104"/>
      <c r="C77" s="576" t="s">
        <v>530</v>
      </c>
      <c r="D77" s="576"/>
      <c r="E77" s="576"/>
      <c r="F77" s="576"/>
      <c r="G77" s="576"/>
      <c r="H77" s="576"/>
      <c r="I77" s="576"/>
      <c r="J77" s="576"/>
      <c r="K77" s="576"/>
      <c r="L77" s="576"/>
      <c r="M77" s="576"/>
      <c r="N77" s="576"/>
      <c r="O77" s="576"/>
      <c r="P77" s="105"/>
      <c r="Q77" s="106"/>
      <c r="R77" s="107"/>
      <c r="HC77" s="50" t="s">
        <v>530</v>
      </c>
    </row>
    <row r="78" spans="1:212" s="1" customFormat="1" ht="15">
      <c r="A78" s="79"/>
      <c r="B78" s="65"/>
      <c r="C78" s="578" t="s">
        <v>531</v>
      </c>
      <c r="D78" s="578"/>
      <c r="E78" s="578"/>
      <c r="F78" s="578"/>
      <c r="G78" s="578"/>
      <c r="H78" s="578"/>
      <c r="I78" s="578"/>
      <c r="J78" s="578"/>
      <c r="K78" s="578"/>
      <c r="L78" s="578"/>
      <c r="M78" s="578"/>
      <c r="N78" s="578"/>
      <c r="O78" s="578"/>
      <c r="P78" s="108">
        <v>184492.86</v>
      </c>
      <c r="Q78" s="106"/>
      <c r="R78" s="109"/>
      <c r="HC78" s="50"/>
      <c r="HD78" s="63" t="s">
        <v>531</v>
      </c>
    </row>
    <row r="79" spans="1:212" s="1" customFormat="1" ht="15">
      <c r="A79" s="79"/>
      <c r="B79" s="65"/>
      <c r="C79" s="578" t="s">
        <v>440</v>
      </c>
      <c r="D79" s="578"/>
      <c r="E79" s="578"/>
      <c r="F79" s="578"/>
      <c r="G79" s="578"/>
      <c r="H79" s="578"/>
      <c r="I79" s="578"/>
      <c r="J79" s="578"/>
      <c r="K79" s="578"/>
      <c r="L79" s="578"/>
      <c r="M79" s="578"/>
      <c r="N79" s="578"/>
      <c r="O79" s="578"/>
      <c r="P79" s="110"/>
      <c r="Q79" s="106"/>
      <c r="R79" s="109"/>
      <c r="HC79" s="50"/>
      <c r="HD79" s="63" t="s">
        <v>440</v>
      </c>
    </row>
    <row r="80" spans="1:212" s="1" customFormat="1" ht="15">
      <c r="A80" s="79"/>
      <c r="B80" s="65"/>
      <c r="C80" s="578" t="s">
        <v>442</v>
      </c>
      <c r="D80" s="578"/>
      <c r="E80" s="578"/>
      <c r="F80" s="578"/>
      <c r="G80" s="578"/>
      <c r="H80" s="578"/>
      <c r="I80" s="578"/>
      <c r="J80" s="578"/>
      <c r="K80" s="578"/>
      <c r="L80" s="578"/>
      <c r="M80" s="578"/>
      <c r="N80" s="578"/>
      <c r="O80" s="578"/>
      <c r="P80" s="108">
        <v>4099.76</v>
      </c>
      <c r="Q80" s="106"/>
      <c r="R80" s="109"/>
      <c r="HC80" s="50"/>
      <c r="HD80" s="63" t="s">
        <v>442</v>
      </c>
    </row>
    <row r="81" spans="1:213" s="1" customFormat="1" ht="15">
      <c r="A81" s="79"/>
      <c r="B81" s="65"/>
      <c r="C81" s="578" t="s">
        <v>443</v>
      </c>
      <c r="D81" s="578"/>
      <c r="E81" s="578"/>
      <c r="F81" s="578"/>
      <c r="G81" s="578"/>
      <c r="H81" s="578"/>
      <c r="I81" s="578"/>
      <c r="J81" s="578"/>
      <c r="K81" s="578"/>
      <c r="L81" s="578"/>
      <c r="M81" s="578"/>
      <c r="N81" s="578"/>
      <c r="O81" s="578"/>
      <c r="P81" s="108">
        <v>2375.61</v>
      </c>
      <c r="Q81" s="106"/>
      <c r="R81" s="109"/>
      <c r="HC81" s="50"/>
      <c r="HD81" s="63" t="s">
        <v>443</v>
      </c>
    </row>
    <row r="82" spans="1:213" s="1" customFormat="1" ht="15">
      <c r="A82" s="79"/>
      <c r="B82" s="65"/>
      <c r="C82" s="578" t="s">
        <v>444</v>
      </c>
      <c r="D82" s="578"/>
      <c r="E82" s="578"/>
      <c r="F82" s="578"/>
      <c r="G82" s="578"/>
      <c r="H82" s="578"/>
      <c r="I82" s="578"/>
      <c r="J82" s="578"/>
      <c r="K82" s="578"/>
      <c r="L82" s="578"/>
      <c r="M82" s="578"/>
      <c r="N82" s="578"/>
      <c r="O82" s="578"/>
      <c r="P82" s="108">
        <v>15576.48</v>
      </c>
      <c r="Q82" s="106"/>
      <c r="R82" s="109"/>
      <c r="HC82" s="50"/>
      <c r="HD82" s="63" t="s">
        <v>444</v>
      </c>
    </row>
    <row r="83" spans="1:213" s="1" customFormat="1" ht="15">
      <c r="A83" s="79"/>
      <c r="B83" s="65"/>
      <c r="C83" s="578" t="s">
        <v>445</v>
      </c>
      <c r="D83" s="578"/>
      <c r="E83" s="578"/>
      <c r="F83" s="578"/>
      <c r="G83" s="578"/>
      <c r="H83" s="578"/>
      <c r="I83" s="578"/>
      <c r="J83" s="578"/>
      <c r="K83" s="578"/>
      <c r="L83" s="578"/>
      <c r="M83" s="578"/>
      <c r="N83" s="578"/>
      <c r="O83" s="578"/>
      <c r="P83" s="108">
        <v>162441.01</v>
      </c>
      <c r="Q83" s="106"/>
      <c r="R83" s="109"/>
      <c r="HC83" s="50"/>
      <c r="HD83" s="63" t="s">
        <v>445</v>
      </c>
    </row>
    <row r="84" spans="1:213" s="1" customFormat="1" ht="15">
      <c r="A84" s="79"/>
      <c r="B84" s="65"/>
      <c r="C84" s="578" t="s">
        <v>446</v>
      </c>
      <c r="D84" s="578"/>
      <c r="E84" s="578"/>
      <c r="F84" s="578"/>
      <c r="G84" s="578"/>
      <c r="H84" s="578"/>
      <c r="I84" s="578"/>
      <c r="J84" s="578"/>
      <c r="K84" s="578"/>
      <c r="L84" s="578"/>
      <c r="M84" s="578"/>
      <c r="N84" s="578"/>
      <c r="O84" s="578"/>
      <c r="P84" s="108">
        <v>187702.14</v>
      </c>
      <c r="Q84" s="106"/>
      <c r="R84" s="109"/>
      <c r="HC84" s="50"/>
      <c r="HD84" s="63" t="s">
        <v>446</v>
      </c>
    </row>
    <row r="85" spans="1:213" s="1" customFormat="1" ht="15">
      <c r="A85" s="79"/>
      <c r="B85" s="65"/>
      <c r="C85" s="578" t="s">
        <v>447</v>
      </c>
      <c r="D85" s="578"/>
      <c r="E85" s="578"/>
      <c r="F85" s="578"/>
      <c r="G85" s="578"/>
      <c r="H85" s="578"/>
      <c r="I85" s="578"/>
      <c r="J85" s="578"/>
      <c r="K85" s="578"/>
      <c r="L85" s="578"/>
      <c r="M85" s="578"/>
      <c r="N85" s="578"/>
      <c r="O85" s="578"/>
      <c r="P85" s="108">
        <v>25261.13</v>
      </c>
      <c r="Q85" s="106"/>
      <c r="R85" s="109"/>
      <c r="HC85" s="50"/>
      <c r="HD85" s="63" t="s">
        <v>447</v>
      </c>
    </row>
    <row r="86" spans="1:213" s="1" customFormat="1" ht="15">
      <c r="A86" s="79"/>
      <c r="B86" s="65"/>
      <c r="C86" s="578" t="s">
        <v>448</v>
      </c>
      <c r="D86" s="578"/>
      <c r="E86" s="578"/>
      <c r="F86" s="578"/>
      <c r="G86" s="578"/>
      <c r="H86" s="578"/>
      <c r="I86" s="578"/>
      <c r="J86" s="578"/>
      <c r="K86" s="578"/>
      <c r="L86" s="578"/>
      <c r="M86" s="578"/>
      <c r="N86" s="578"/>
      <c r="O86" s="578"/>
      <c r="P86" s="110"/>
      <c r="Q86" s="106"/>
      <c r="R86" s="109"/>
      <c r="HC86" s="50"/>
      <c r="HD86" s="63" t="s">
        <v>448</v>
      </c>
    </row>
    <row r="87" spans="1:213" s="1" customFormat="1" ht="15">
      <c r="A87" s="79"/>
      <c r="B87" s="65"/>
      <c r="C87" s="578" t="s">
        <v>450</v>
      </c>
      <c r="D87" s="578"/>
      <c r="E87" s="578"/>
      <c r="F87" s="578"/>
      <c r="G87" s="578"/>
      <c r="H87" s="578"/>
      <c r="I87" s="578"/>
      <c r="J87" s="578"/>
      <c r="K87" s="578"/>
      <c r="L87" s="578"/>
      <c r="M87" s="578"/>
      <c r="N87" s="578"/>
      <c r="O87" s="578"/>
      <c r="P87" s="108">
        <v>4099.76</v>
      </c>
      <c r="Q87" s="106"/>
      <c r="R87" s="109"/>
      <c r="HC87" s="50"/>
      <c r="HD87" s="63" t="s">
        <v>450</v>
      </c>
    </row>
    <row r="88" spans="1:213" s="1" customFormat="1" ht="15">
      <c r="A88" s="79"/>
      <c r="B88" s="65"/>
      <c r="C88" s="578" t="s">
        <v>451</v>
      </c>
      <c r="D88" s="578"/>
      <c r="E88" s="578"/>
      <c r="F88" s="578"/>
      <c r="G88" s="578"/>
      <c r="H88" s="578"/>
      <c r="I88" s="578"/>
      <c r="J88" s="578"/>
      <c r="K88" s="578"/>
      <c r="L88" s="578"/>
      <c r="M88" s="578"/>
      <c r="N88" s="578"/>
      <c r="O88" s="578"/>
      <c r="P88" s="108">
        <v>2375.61</v>
      </c>
      <c r="Q88" s="106"/>
      <c r="R88" s="109"/>
      <c r="HC88" s="50"/>
      <c r="HD88" s="63" t="s">
        <v>451</v>
      </c>
    </row>
    <row r="89" spans="1:213" s="1" customFormat="1" ht="15">
      <c r="A89" s="79"/>
      <c r="B89" s="65"/>
      <c r="C89" s="578" t="s">
        <v>452</v>
      </c>
      <c r="D89" s="578"/>
      <c r="E89" s="578"/>
      <c r="F89" s="578"/>
      <c r="G89" s="578"/>
      <c r="H89" s="578"/>
      <c r="I89" s="578"/>
      <c r="J89" s="578"/>
      <c r="K89" s="578"/>
      <c r="L89" s="578"/>
      <c r="M89" s="578"/>
      <c r="N89" s="578"/>
      <c r="O89" s="578"/>
      <c r="P89" s="108">
        <v>15576.48</v>
      </c>
      <c r="Q89" s="106"/>
      <c r="R89" s="109"/>
      <c r="HC89" s="50"/>
      <c r="HD89" s="63" t="s">
        <v>452</v>
      </c>
    </row>
    <row r="90" spans="1:213" s="1" customFormat="1" ht="15">
      <c r="A90" s="79"/>
      <c r="B90" s="65"/>
      <c r="C90" s="578" t="s">
        <v>453</v>
      </c>
      <c r="D90" s="578"/>
      <c r="E90" s="578"/>
      <c r="F90" s="578"/>
      <c r="G90" s="578"/>
      <c r="H90" s="578"/>
      <c r="I90" s="578"/>
      <c r="J90" s="578"/>
      <c r="K90" s="578"/>
      <c r="L90" s="578"/>
      <c r="M90" s="578"/>
      <c r="N90" s="578"/>
      <c r="O90" s="578"/>
      <c r="P90" s="108">
        <v>2174.5100000000002</v>
      </c>
      <c r="Q90" s="106"/>
      <c r="R90" s="109"/>
      <c r="HC90" s="50"/>
      <c r="HD90" s="63" t="s">
        <v>453</v>
      </c>
    </row>
    <row r="91" spans="1:213" s="1" customFormat="1" ht="15">
      <c r="A91" s="79"/>
      <c r="B91" s="65"/>
      <c r="C91" s="578" t="s">
        <v>454</v>
      </c>
      <c r="D91" s="578"/>
      <c r="E91" s="578"/>
      <c r="F91" s="578"/>
      <c r="G91" s="578"/>
      <c r="H91" s="578"/>
      <c r="I91" s="578"/>
      <c r="J91" s="578"/>
      <c r="K91" s="578"/>
      <c r="L91" s="578"/>
      <c r="M91" s="578"/>
      <c r="N91" s="578"/>
      <c r="O91" s="578"/>
      <c r="P91" s="108">
        <v>1034.77</v>
      </c>
      <c r="Q91" s="106"/>
      <c r="R91" s="109"/>
      <c r="HC91" s="50"/>
      <c r="HD91" s="63" t="s">
        <v>454</v>
      </c>
    </row>
    <row r="92" spans="1:213" s="1" customFormat="1" ht="15">
      <c r="A92" s="79"/>
      <c r="B92" s="65"/>
      <c r="C92" s="578" t="s">
        <v>455</v>
      </c>
      <c r="D92" s="578"/>
      <c r="E92" s="578"/>
      <c r="F92" s="578"/>
      <c r="G92" s="578"/>
      <c r="H92" s="578"/>
      <c r="I92" s="578"/>
      <c r="J92" s="578"/>
      <c r="K92" s="578"/>
      <c r="L92" s="578"/>
      <c r="M92" s="578"/>
      <c r="N92" s="578"/>
      <c r="O92" s="578"/>
      <c r="P92" s="108">
        <v>162441.01</v>
      </c>
      <c r="Q92" s="106"/>
      <c r="R92" s="109"/>
      <c r="HC92" s="50"/>
      <c r="HD92" s="63" t="s">
        <v>455</v>
      </c>
    </row>
    <row r="93" spans="1:213" s="1" customFormat="1" ht="15">
      <c r="A93" s="79"/>
      <c r="B93" s="65"/>
      <c r="C93" s="578" t="s">
        <v>532</v>
      </c>
      <c r="D93" s="578"/>
      <c r="E93" s="578"/>
      <c r="F93" s="578"/>
      <c r="G93" s="578"/>
      <c r="H93" s="578"/>
      <c r="I93" s="578"/>
      <c r="J93" s="578"/>
      <c r="K93" s="578"/>
      <c r="L93" s="578"/>
      <c r="M93" s="578"/>
      <c r="N93" s="578"/>
      <c r="O93" s="578"/>
      <c r="P93" s="108">
        <v>2375.61</v>
      </c>
      <c r="Q93" s="106"/>
      <c r="R93" s="109"/>
      <c r="HC93" s="50"/>
      <c r="HD93" s="63" t="s">
        <v>532</v>
      </c>
    </row>
    <row r="94" spans="1:213" s="1" customFormat="1" ht="15">
      <c r="A94" s="79"/>
      <c r="B94" s="65"/>
      <c r="C94" s="578" t="s">
        <v>533</v>
      </c>
      <c r="D94" s="578"/>
      <c r="E94" s="578"/>
      <c r="F94" s="578"/>
      <c r="G94" s="578"/>
      <c r="H94" s="578"/>
      <c r="I94" s="578"/>
      <c r="J94" s="578"/>
      <c r="K94" s="578"/>
      <c r="L94" s="578"/>
      <c r="M94" s="578"/>
      <c r="N94" s="578"/>
      <c r="O94" s="578"/>
      <c r="P94" s="108">
        <v>2174.5100000000002</v>
      </c>
      <c r="Q94" s="106"/>
      <c r="R94" s="109"/>
      <c r="HC94" s="50"/>
      <c r="HD94" s="63" t="s">
        <v>533</v>
      </c>
    </row>
    <row r="95" spans="1:213" s="1" customFormat="1" ht="15">
      <c r="A95" s="79"/>
      <c r="B95" s="65"/>
      <c r="C95" s="578" t="s">
        <v>534</v>
      </c>
      <c r="D95" s="578"/>
      <c r="E95" s="578"/>
      <c r="F95" s="578"/>
      <c r="G95" s="578"/>
      <c r="H95" s="578"/>
      <c r="I95" s="578"/>
      <c r="J95" s="578"/>
      <c r="K95" s="578"/>
      <c r="L95" s="578"/>
      <c r="M95" s="578"/>
      <c r="N95" s="578"/>
      <c r="O95" s="578"/>
      <c r="P95" s="108">
        <v>1034.77</v>
      </c>
      <c r="Q95" s="106"/>
      <c r="R95" s="109"/>
      <c r="HC95" s="50"/>
      <c r="HD95" s="63" t="s">
        <v>534</v>
      </c>
    </row>
    <row r="96" spans="1:213" s="1" customFormat="1" ht="15">
      <c r="A96" s="79"/>
      <c r="B96" s="104"/>
      <c r="C96" s="576" t="s">
        <v>535</v>
      </c>
      <c r="D96" s="576"/>
      <c r="E96" s="576"/>
      <c r="F96" s="576"/>
      <c r="G96" s="576"/>
      <c r="H96" s="576"/>
      <c r="I96" s="576"/>
      <c r="J96" s="576"/>
      <c r="K96" s="576"/>
      <c r="L96" s="576"/>
      <c r="M96" s="576"/>
      <c r="N96" s="576"/>
      <c r="O96" s="576"/>
      <c r="P96" s="111">
        <v>187702.14</v>
      </c>
      <c r="HC96" s="50"/>
      <c r="HE96" s="50" t="s">
        <v>535</v>
      </c>
    </row>
    <row r="97" spans="1:239" s="1" customFormat="1" ht="15">
      <c r="A97" s="79"/>
      <c r="B97" s="104"/>
      <c r="C97" s="576" t="s">
        <v>467</v>
      </c>
      <c r="D97" s="576"/>
      <c r="E97" s="576"/>
      <c r="F97" s="576"/>
      <c r="G97" s="576"/>
      <c r="H97" s="576"/>
      <c r="I97" s="576"/>
      <c r="J97" s="576"/>
      <c r="K97" s="576"/>
      <c r="L97" s="576"/>
      <c r="M97" s="576"/>
      <c r="N97" s="576"/>
      <c r="O97" s="576"/>
      <c r="P97" s="112"/>
      <c r="HF97" s="50" t="s">
        <v>467</v>
      </c>
    </row>
    <row r="98" spans="1:239" s="1" customFormat="1" ht="15">
      <c r="A98" s="79"/>
      <c r="B98" s="104"/>
      <c r="C98" s="577" t="s">
        <v>469</v>
      </c>
      <c r="D98" s="577"/>
      <c r="E98" s="577"/>
      <c r="F98" s="577"/>
      <c r="G98" s="577"/>
      <c r="H98" s="577"/>
      <c r="I98" s="577"/>
      <c r="J98" s="577"/>
      <c r="K98" s="113">
        <v>2.2177061</v>
      </c>
      <c r="L98" s="577"/>
      <c r="M98" s="577"/>
      <c r="N98" s="577"/>
      <c r="O98" s="577"/>
      <c r="P98" s="110"/>
      <c r="HF98" s="50"/>
      <c r="HG98" s="63" t="s">
        <v>469</v>
      </c>
    </row>
    <row r="99" spans="1:239" s="1" customFormat="1" ht="15.75" hidden="1" customHeight="1">
      <c r="B99" s="114"/>
      <c r="C99" s="115"/>
      <c r="D99" s="115"/>
      <c r="E99" s="115"/>
      <c r="F99" s="115"/>
      <c r="G99" s="115"/>
      <c r="H99" s="115"/>
      <c r="I99" s="115"/>
      <c r="J99" s="115"/>
      <c r="K99" s="115"/>
      <c r="L99" s="115"/>
      <c r="M99" s="115"/>
      <c r="N99" s="116"/>
      <c r="O99" s="117"/>
      <c r="P99" s="118"/>
    </row>
    <row r="100" spans="1:239" s="121" customFormat="1" ht="14.25" customHeight="1">
      <c r="A100" s="119"/>
      <c r="B100" s="119"/>
      <c r="C100" s="119"/>
      <c r="D100" s="119"/>
      <c r="E100" s="119"/>
      <c r="F100" s="119"/>
      <c r="G100" s="119"/>
      <c r="H100" s="119"/>
      <c r="I100" s="119"/>
      <c r="J100" s="119"/>
      <c r="K100" s="119"/>
      <c r="L100" s="119"/>
      <c r="M100" s="119"/>
      <c r="N100" s="119"/>
      <c r="O100" s="119"/>
      <c r="P100" s="119"/>
      <c r="Q100" s="120"/>
      <c r="R100" s="120"/>
      <c r="AB100" s="122"/>
      <c r="AC100" s="122"/>
      <c r="AD100" s="122"/>
      <c r="AE100" s="122"/>
      <c r="AF100" s="122"/>
      <c r="AG100" s="122"/>
      <c r="AH100" s="122"/>
      <c r="AI100" s="122"/>
      <c r="AJ100" s="122"/>
      <c r="AK100" s="122"/>
      <c r="AL100" s="122"/>
      <c r="AM100" s="122"/>
      <c r="AN100" s="122"/>
      <c r="AO100" s="122"/>
      <c r="AP100" s="122"/>
      <c r="AQ100" s="122"/>
      <c r="AR100" s="122"/>
      <c r="AS100" s="122"/>
      <c r="AT100" s="122"/>
      <c r="AU100" s="122"/>
      <c r="AV100" s="122"/>
      <c r="AW100" s="122"/>
      <c r="AX100" s="122"/>
      <c r="AY100" s="122"/>
      <c r="AZ100" s="122"/>
      <c r="BA100" s="122"/>
      <c r="BB100" s="122"/>
      <c r="BC100" s="122"/>
      <c r="BD100" s="122"/>
      <c r="BE100" s="122"/>
      <c r="BF100" s="122"/>
      <c r="BG100" s="122"/>
      <c r="BH100" s="122"/>
      <c r="BI100" s="122"/>
      <c r="BJ100" s="122"/>
      <c r="BK100" s="122"/>
      <c r="BL100" s="122"/>
      <c r="BM100" s="122"/>
      <c r="BN100" s="122"/>
      <c r="BO100" s="122"/>
      <c r="BP100" s="122"/>
      <c r="BQ100" s="122"/>
      <c r="BR100" s="122"/>
      <c r="BS100" s="122"/>
      <c r="BT100" s="122"/>
      <c r="BU100" s="122"/>
      <c r="BV100" s="122"/>
      <c r="BW100" s="122"/>
      <c r="BX100" s="122"/>
      <c r="BY100" s="122"/>
      <c r="BZ100" s="122"/>
      <c r="CA100" s="122"/>
      <c r="CB100" s="122"/>
      <c r="CC100" s="122"/>
      <c r="CD100" s="122"/>
      <c r="CE100" s="122"/>
      <c r="CF100" s="122"/>
      <c r="CG100" s="122"/>
      <c r="CH100" s="122"/>
      <c r="CI100" s="122"/>
      <c r="CJ100" s="122"/>
      <c r="CK100" s="122"/>
      <c r="CL100" s="122"/>
      <c r="CM100" s="122"/>
      <c r="CN100" s="122"/>
      <c r="CO100" s="122"/>
      <c r="CP100" s="122"/>
      <c r="CQ100" s="122"/>
      <c r="CR100" s="122"/>
      <c r="CS100" s="122"/>
      <c r="CT100" s="122"/>
      <c r="CU100" s="122"/>
      <c r="CV100" s="122"/>
      <c r="CW100" s="122"/>
      <c r="CX100" s="122"/>
      <c r="CY100" s="122"/>
      <c r="CZ100" s="122"/>
      <c r="DA100" s="122"/>
      <c r="DB100" s="122"/>
      <c r="DC100" s="122"/>
      <c r="DD100" s="122"/>
      <c r="DE100" s="122"/>
      <c r="DF100" s="122"/>
      <c r="DG100" s="122"/>
      <c r="DH100" s="122"/>
      <c r="DI100" s="122"/>
      <c r="DJ100" s="122"/>
      <c r="DK100" s="122"/>
      <c r="DL100" s="122"/>
      <c r="DM100" s="122"/>
      <c r="DN100" s="122"/>
      <c r="DO100" s="122"/>
      <c r="DP100" s="122"/>
      <c r="DQ100" s="122"/>
      <c r="DR100" s="122"/>
      <c r="DS100" s="122"/>
      <c r="DT100" s="122"/>
      <c r="DU100" s="122"/>
      <c r="DV100" s="122"/>
      <c r="DW100" s="122"/>
      <c r="DX100" s="122"/>
      <c r="DY100" s="122"/>
      <c r="DZ100" s="122"/>
      <c r="EA100" s="122"/>
      <c r="EB100" s="122"/>
      <c r="EC100" s="122"/>
      <c r="ED100" s="122"/>
      <c r="EE100" s="122"/>
      <c r="EF100" s="122"/>
      <c r="EG100" s="122"/>
      <c r="EH100" s="122"/>
      <c r="EI100" s="122"/>
      <c r="EJ100" s="122"/>
      <c r="EK100" s="122"/>
      <c r="EL100" s="122"/>
      <c r="EM100" s="122"/>
      <c r="EN100" s="122"/>
      <c r="EO100" s="122"/>
      <c r="EP100" s="122"/>
      <c r="EQ100" s="122"/>
      <c r="ER100" s="122"/>
      <c r="ES100" s="122"/>
      <c r="ET100" s="122"/>
      <c r="EU100" s="122"/>
      <c r="EV100" s="122"/>
      <c r="EW100" s="122"/>
      <c r="EX100" s="122"/>
      <c r="EY100" s="122"/>
      <c r="EZ100" s="122"/>
      <c r="FA100" s="122"/>
      <c r="FB100" s="122"/>
      <c r="FC100" s="122"/>
      <c r="FD100" s="122"/>
      <c r="FE100" s="122"/>
      <c r="FF100" s="122"/>
      <c r="FG100" s="122"/>
      <c r="FH100" s="122"/>
      <c r="FI100" s="122"/>
      <c r="FJ100" s="122"/>
      <c r="FK100" s="122"/>
      <c r="FL100" s="122"/>
      <c r="FM100" s="122"/>
      <c r="FN100" s="122"/>
      <c r="FO100" s="122"/>
      <c r="FP100" s="122"/>
      <c r="FQ100" s="122"/>
      <c r="FR100" s="122"/>
      <c r="FS100" s="122"/>
      <c r="FT100" s="122"/>
      <c r="FU100" s="122"/>
      <c r="FV100" s="122"/>
      <c r="FW100" s="122"/>
      <c r="FX100" s="122"/>
      <c r="FY100" s="122"/>
      <c r="FZ100" s="122"/>
      <c r="GA100" s="122"/>
      <c r="GB100" s="122"/>
      <c r="GC100" s="122"/>
      <c r="GD100" s="122"/>
      <c r="GE100" s="122"/>
      <c r="GF100" s="122"/>
      <c r="GG100" s="122"/>
      <c r="GH100" s="122"/>
      <c r="GI100" s="122"/>
      <c r="GJ100" s="122"/>
      <c r="GK100" s="122"/>
      <c r="GL100" s="122"/>
      <c r="GM100" s="122"/>
      <c r="GN100" s="122"/>
      <c r="GO100" s="122"/>
      <c r="GP100" s="122"/>
      <c r="GQ100" s="122"/>
      <c r="GR100" s="122"/>
      <c r="GS100" s="122"/>
      <c r="GT100" s="122"/>
      <c r="GU100" s="122"/>
      <c r="GV100" s="122"/>
      <c r="GW100" s="122"/>
      <c r="GX100" s="122"/>
      <c r="GY100" s="122"/>
      <c r="GZ100" s="122"/>
      <c r="HA100" s="122"/>
      <c r="HB100" s="122"/>
      <c r="HC100" s="122"/>
      <c r="HD100" s="122"/>
      <c r="HE100" s="122"/>
      <c r="HF100" s="122"/>
      <c r="HG100" s="122"/>
      <c r="HH100" s="122"/>
      <c r="HI100" s="122"/>
      <c r="HJ100" s="122"/>
      <c r="HK100" s="122"/>
      <c r="HL100" s="122"/>
      <c r="HM100" s="122"/>
      <c r="HN100" s="122"/>
      <c r="HO100" s="122"/>
      <c r="HP100" s="122"/>
      <c r="HQ100" s="122"/>
      <c r="HR100" s="122"/>
      <c r="HS100" s="122"/>
      <c r="HT100" s="122"/>
      <c r="HU100" s="122"/>
      <c r="HV100" s="122"/>
      <c r="HW100" s="122"/>
      <c r="HX100" s="122"/>
      <c r="HY100" s="122"/>
      <c r="HZ100" s="122"/>
      <c r="IA100" s="122"/>
      <c r="IB100" s="122"/>
      <c r="IC100" s="122"/>
      <c r="ID100" s="122"/>
      <c r="IE100" s="122"/>
    </row>
    <row r="101" spans="1:239" s="23" customFormat="1" ht="15">
      <c r="A101" s="4"/>
      <c r="B101" s="123" t="s">
        <v>536</v>
      </c>
      <c r="C101" s="574"/>
      <c r="D101" s="574"/>
      <c r="E101" s="574"/>
      <c r="F101" s="574"/>
      <c r="G101" s="574"/>
      <c r="H101" s="574"/>
      <c r="I101" s="575" t="s">
        <v>537</v>
      </c>
      <c r="J101" s="575"/>
      <c r="K101" s="575"/>
      <c r="L101" s="575"/>
      <c r="M101" s="575"/>
      <c r="N101" s="575"/>
      <c r="O101" s="1"/>
      <c r="P101" s="1"/>
      <c r="Q101" s="11"/>
      <c r="R101" s="11"/>
      <c r="S101" s="1"/>
      <c r="T101" s="1"/>
      <c r="U101" s="1"/>
      <c r="V101" s="1"/>
      <c r="W101" s="1"/>
      <c r="X101" s="1"/>
      <c r="Y101" s="1"/>
      <c r="Z101" s="1"/>
      <c r="AA101" s="1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  <c r="AY101" s="8"/>
      <c r="AZ101" s="8"/>
      <c r="BA101" s="8"/>
      <c r="BB101" s="8"/>
      <c r="BC101" s="8"/>
      <c r="BD101" s="8"/>
      <c r="BE101" s="8"/>
      <c r="BF101" s="8"/>
      <c r="BG101" s="8"/>
      <c r="BH101" s="8"/>
      <c r="BI101" s="8"/>
      <c r="BJ101" s="8"/>
      <c r="BK101" s="8"/>
      <c r="BL101" s="8"/>
      <c r="BM101" s="8"/>
      <c r="BN101" s="8"/>
      <c r="BO101" s="8"/>
      <c r="BP101" s="8"/>
      <c r="BQ101" s="8"/>
      <c r="BR101" s="8"/>
      <c r="BS101" s="8"/>
      <c r="BT101" s="8"/>
      <c r="BU101" s="8"/>
      <c r="BV101" s="8"/>
      <c r="BW101" s="8"/>
      <c r="BX101" s="8"/>
      <c r="BY101" s="8"/>
      <c r="BZ101" s="8"/>
      <c r="CA101" s="8"/>
      <c r="CB101" s="8"/>
      <c r="CC101" s="8"/>
      <c r="CD101" s="8"/>
      <c r="CE101" s="8"/>
      <c r="CF101" s="8"/>
      <c r="CG101" s="8"/>
      <c r="CH101" s="8"/>
      <c r="CI101" s="8"/>
      <c r="CJ101" s="8"/>
      <c r="CK101" s="8"/>
      <c r="CL101" s="8"/>
      <c r="CM101" s="8"/>
      <c r="CN101" s="8"/>
      <c r="CO101" s="8"/>
      <c r="CP101" s="8"/>
      <c r="CQ101" s="8"/>
      <c r="CR101" s="8"/>
      <c r="CS101" s="8"/>
      <c r="CT101" s="8"/>
      <c r="CU101" s="8"/>
      <c r="CV101" s="8"/>
      <c r="CW101" s="8"/>
      <c r="CX101" s="8"/>
      <c r="CY101" s="8"/>
      <c r="CZ101" s="8"/>
      <c r="DA101" s="8"/>
      <c r="DB101" s="8"/>
      <c r="DC101" s="8"/>
      <c r="DD101" s="8"/>
      <c r="DE101" s="8"/>
      <c r="DF101" s="8"/>
      <c r="DG101" s="8"/>
      <c r="DH101" s="8"/>
      <c r="DI101" s="8"/>
      <c r="DJ101" s="8"/>
      <c r="DK101" s="8"/>
      <c r="DL101" s="8"/>
      <c r="DM101" s="8"/>
      <c r="DN101" s="8"/>
      <c r="DO101" s="8"/>
      <c r="DP101" s="8"/>
      <c r="DQ101" s="8"/>
      <c r="DR101" s="8"/>
      <c r="DS101" s="8"/>
      <c r="DT101" s="8"/>
      <c r="DU101" s="8"/>
      <c r="DV101" s="8"/>
      <c r="DW101" s="8"/>
      <c r="DX101" s="8"/>
      <c r="DY101" s="8"/>
      <c r="DZ101" s="8"/>
      <c r="EA101" s="8"/>
      <c r="EB101" s="8"/>
      <c r="EC101" s="8"/>
      <c r="ED101" s="8"/>
      <c r="EE101" s="8"/>
      <c r="EF101" s="8"/>
      <c r="EG101" s="8"/>
      <c r="EH101" s="8"/>
      <c r="EI101" s="8"/>
      <c r="EJ101" s="8"/>
      <c r="EK101" s="8"/>
      <c r="EL101" s="8"/>
      <c r="EM101" s="8"/>
      <c r="EN101" s="8"/>
      <c r="EO101" s="8"/>
      <c r="EP101" s="8"/>
      <c r="EQ101" s="8"/>
      <c r="ER101" s="8"/>
      <c r="ES101" s="8"/>
      <c r="ET101" s="8"/>
      <c r="EU101" s="8"/>
      <c r="EV101" s="8"/>
      <c r="EW101" s="8"/>
      <c r="EX101" s="8"/>
      <c r="EY101" s="8"/>
      <c r="EZ101" s="8"/>
      <c r="FA101" s="8"/>
      <c r="FB101" s="8"/>
      <c r="FC101" s="8"/>
      <c r="FD101" s="8"/>
      <c r="FE101" s="8"/>
      <c r="FF101" s="8"/>
      <c r="FG101" s="8"/>
      <c r="FH101" s="8"/>
      <c r="FI101" s="8"/>
      <c r="FJ101" s="8"/>
      <c r="FK101" s="8"/>
      <c r="FL101" s="8"/>
      <c r="FM101" s="8"/>
      <c r="FN101" s="8"/>
      <c r="FO101" s="8"/>
      <c r="FP101" s="8"/>
      <c r="FQ101" s="8"/>
      <c r="FR101" s="8"/>
      <c r="FS101" s="8"/>
      <c r="FT101" s="8"/>
      <c r="FU101" s="8"/>
      <c r="FV101" s="8"/>
      <c r="FW101" s="8"/>
      <c r="FX101" s="8"/>
      <c r="FY101" s="8"/>
      <c r="FZ101" s="8"/>
      <c r="GA101" s="8"/>
      <c r="GB101" s="8"/>
      <c r="GC101" s="8"/>
      <c r="GD101" s="8"/>
      <c r="GE101" s="8"/>
      <c r="GF101" s="8"/>
      <c r="GG101" s="8"/>
      <c r="GH101" s="8"/>
      <c r="GI101" s="8"/>
      <c r="GJ101" s="8"/>
      <c r="GK101" s="8"/>
      <c r="GL101" s="8"/>
      <c r="GM101" s="8"/>
      <c r="GN101" s="8"/>
      <c r="GO101" s="8"/>
      <c r="GP101" s="8"/>
      <c r="GQ101" s="8"/>
      <c r="GR101" s="8"/>
      <c r="GS101" s="8"/>
      <c r="GT101" s="8"/>
      <c r="GU101" s="8"/>
      <c r="GV101" s="8"/>
      <c r="GW101" s="8"/>
      <c r="GX101" s="8"/>
      <c r="GY101" s="8"/>
      <c r="GZ101" s="8"/>
      <c r="HA101" s="8"/>
      <c r="HB101" s="8"/>
      <c r="HC101" s="8"/>
      <c r="HD101" s="8"/>
      <c r="HE101" s="8"/>
      <c r="HF101" s="8"/>
      <c r="HG101" s="8"/>
      <c r="HH101" s="8" t="s">
        <v>6</v>
      </c>
      <c r="HI101" s="8" t="s">
        <v>6</v>
      </c>
      <c r="HJ101" s="8" t="s">
        <v>6</v>
      </c>
      <c r="HK101" s="8" t="s">
        <v>6</v>
      </c>
      <c r="HL101" s="8" t="s">
        <v>6</v>
      </c>
      <c r="HM101" s="8" t="s">
        <v>6</v>
      </c>
      <c r="HN101" s="8" t="s">
        <v>537</v>
      </c>
      <c r="HO101" s="8" t="s">
        <v>6</v>
      </c>
      <c r="HP101" s="8" t="s">
        <v>6</v>
      </c>
      <c r="HQ101" s="8" t="s">
        <v>6</v>
      </c>
      <c r="HR101" s="8" t="s">
        <v>6</v>
      </c>
      <c r="HS101" s="8" t="s">
        <v>6</v>
      </c>
      <c r="HT101" s="8"/>
      <c r="HU101" s="8"/>
      <c r="HV101" s="8"/>
      <c r="HW101" s="8"/>
      <c r="HX101" s="8"/>
      <c r="HY101" s="8"/>
      <c r="HZ101" s="8"/>
      <c r="IA101" s="8"/>
      <c r="IB101" s="8"/>
      <c r="IC101" s="8"/>
      <c r="ID101" s="8"/>
      <c r="IE101" s="8"/>
    </row>
    <row r="102" spans="1:239" s="124" customFormat="1" ht="16.5" customHeight="1">
      <c r="A102" s="13"/>
      <c r="B102" s="123"/>
      <c r="C102" s="571" t="s">
        <v>538</v>
      </c>
      <c r="D102" s="571"/>
      <c r="E102" s="571"/>
      <c r="F102" s="571"/>
      <c r="G102" s="571"/>
      <c r="H102" s="571"/>
      <c r="I102" s="571"/>
      <c r="J102" s="571"/>
      <c r="K102" s="571"/>
      <c r="L102" s="571"/>
      <c r="M102" s="571"/>
      <c r="N102" s="571"/>
      <c r="Q102" s="5"/>
      <c r="R102" s="5"/>
      <c r="AB102" s="125"/>
      <c r="AC102" s="125"/>
      <c r="AD102" s="125"/>
      <c r="AE102" s="125"/>
      <c r="AF102" s="125"/>
      <c r="AG102" s="125"/>
      <c r="AH102" s="125"/>
      <c r="AI102" s="125"/>
      <c r="AJ102" s="125"/>
      <c r="AK102" s="125"/>
      <c r="AL102" s="125"/>
      <c r="AM102" s="125"/>
      <c r="AN102" s="125"/>
      <c r="AO102" s="125"/>
      <c r="AP102" s="125"/>
      <c r="AQ102" s="125"/>
      <c r="AR102" s="125"/>
      <c r="AS102" s="125"/>
      <c r="AT102" s="125"/>
      <c r="AU102" s="125"/>
      <c r="AV102" s="125"/>
      <c r="AW102" s="125"/>
      <c r="AX102" s="125"/>
      <c r="AY102" s="125"/>
      <c r="AZ102" s="125"/>
      <c r="BA102" s="125"/>
      <c r="BB102" s="125"/>
      <c r="BC102" s="125"/>
      <c r="BD102" s="125"/>
      <c r="BE102" s="125"/>
      <c r="BF102" s="125"/>
      <c r="BG102" s="125"/>
      <c r="BH102" s="125"/>
      <c r="BI102" s="125"/>
      <c r="BJ102" s="125"/>
      <c r="BK102" s="125"/>
      <c r="BL102" s="125"/>
      <c r="BM102" s="125"/>
      <c r="BN102" s="125"/>
      <c r="BO102" s="125"/>
      <c r="BP102" s="125"/>
      <c r="BQ102" s="125"/>
      <c r="BR102" s="125"/>
      <c r="BS102" s="125"/>
      <c r="BT102" s="125"/>
      <c r="BU102" s="125"/>
      <c r="BV102" s="125"/>
      <c r="BW102" s="125"/>
      <c r="BX102" s="125"/>
      <c r="BY102" s="125"/>
      <c r="BZ102" s="125"/>
      <c r="CA102" s="125"/>
      <c r="CB102" s="125"/>
      <c r="CC102" s="125"/>
      <c r="CD102" s="125"/>
      <c r="CE102" s="125"/>
      <c r="CF102" s="125"/>
      <c r="CG102" s="125"/>
      <c r="CH102" s="125"/>
      <c r="CI102" s="125"/>
      <c r="CJ102" s="125"/>
      <c r="CK102" s="125"/>
      <c r="CL102" s="125"/>
      <c r="CM102" s="125"/>
      <c r="CN102" s="125"/>
      <c r="CO102" s="125"/>
      <c r="CP102" s="125"/>
      <c r="CQ102" s="125"/>
      <c r="CR102" s="125"/>
      <c r="CS102" s="125"/>
      <c r="CT102" s="125"/>
      <c r="CU102" s="125"/>
      <c r="CV102" s="125"/>
      <c r="CW102" s="125"/>
      <c r="CX102" s="125"/>
      <c r="CY102" s="125"/>
      <c r="CZ102" s="125"/>
      <c r="DA102" s="125"/>
      <c r="DB102" s="125"/>
      <c r="DC102" s="125"/>
      <c r="DD102" s="125"/>
      <c r="DE102" s="125"/>
      <c r="DF102" s="125"/>
      <c r="DG102" s="125"/>
      <c r="DH102" s="125"/>
      <c r="DI102" s="125"/>
      <c r="DJ102" s="125"/>
      <c r="DK102" s="125"/>
      <c r="DL102" s="125"/>
      <c r="DM102" s="125"/>
      <c r="DN102" s="125"/>
      <c r="DO102" s="125"/>
      <c r="DP102" s="125"/>
      <c r="DQ102" s="125"/>
      <c r="DR102" s="125"/>
      <c r="DS102" s="125"/>
      <c r="DT102" s="125"/>
      <c r="DU102" s="125"/>
      <c r="DV102" s="125"/>
      <c r="DW102" s="125"/>
      <c r="DX102" s="125"/>
      <c r="DY102" s="125"/>
      <c r="DZ102" s="125"/>
      <c r="EA102" s="125"/>
      <c r="EB102" s="125"/>
      <c r="EC102" s="125"/>
      <c r="ED102" s="125"/>
      <c r="EE102" s="125"/>
      <c r="EF102" s="125"/>
      <c r="EG102" s="125"/>
      <c r="EH102" s="125"/>
      <c r="EI102" s="125"/>
      <c r="EJ102" s="125"/>
      <c r="EK102" s="125"/>
      <c r="EL102" s="125"/>
      <c r="EM102" s="125"/>
      <c r="EN102" s="125"/>
      <c r="EO102" s="125"/>
      <c r="EP102" s="125"/>
      <c r="EQ102" s="125"/>
      <c r="ER102" s="125"/>
      <c r="ES102" s="125"/>
      <c r="ET102" s="125"/>
      <c r="EU102" s="125"/>
      <c r="EV102" s="125"/>
      <c r="EW102" s="125"/>
      <c r="EX102" s="125"/>
      <c r="EY102" s="125"/>
      <c r="EZ102" s="125"/>
      <c r="FA102" s="125"/>
      <c r="FB102" s="125"/>
      <c r="FC102" s="125"/>
      <c r="FD102" s="125"/>
      <c r="FE102" s="125"/>
      <c r="FF102" s="125"/>
      <c r="FG102" s="125"/>
      <c r="FH102" s="125"/>
      <c r="FI102" s="125"/>
      <c r="FJ102" s="125"/>
      <c r="FK102" s="125"/>
      <c r="FL102" s="125"/>
      <c r="FM102" s="125"/>
      <c r="FN102" s="125"/>
      <c r="FO102" s="125"/>
      <c r="FP102" s="125"/>
      <c r="FQ102" s="125"/>
      <c r="FR102" s="125"/>
      <c r="FS102" s="125"/>
      <c r="FT102" s="125"/>
      <c r="FU102" s="125"/>
      <c r="FV102" s="125"/>
      <c r="FW102" s="125"/>
      <c r="FX102" s="125"/>
      <c r="FY102" s="125"/>
      <c r="FZ102" s="125"/>
      <c r="GA102" s="125"/>
      <c r="GB102" s="125"/>
      <c r="GC102" s="125"/>
      <c r="GD102" s="125"/>
      <c r="GE102" s="125"/>
      <c r="GF102" s="125"/>
      <c r="GG102" s="125"/>
      <c r="GH102" s="125"/>
      <c r="GI102" s="125"/>
      <c r="GJ102" s="125"/>
      <c r="GK102" s="125"/>
      <c r="GL102" s="125"/>
      <c r="GM102" s="125"/>
      <c r="GN102" s="125"/>
      <c r="GO102" s="125"/>
      <c r="GP102" s="125"/>
      <c r="GQ102" s="125"/>
      <c r="GR102" s="125"/>
      <c r="GS102" s="125"/>
      <c r="GT102" s="125"/>
      <c r="GU102" s="125"/>
      <c r="GV102" s="125"/>
      <c r="GW102" s="125"/>
      <c r="GX102" s="125"/>
      <c r="GY102" s="125"/>
      <c r="GZ102" s="125"/>
      <c r="HA102" s="125"/>
      <c r="HB102" s="125"/>
      <c r="HC102" s="125"/>
      <c r="HD102" s="125"/>
      <c r="HE102" s="125"/>
      <c r="HF102" s="125"/>
      <c r="HG102" s="125"/>
      <c r="HH102" s="125"/>
      <c r="HI102" s="125"/>
      <c r="HJ102" s="125"/>
      <c r="HK102" s="125"/>
      <c r="HL102" s="125"/>
      <c r="HM102" s="125"/>
      <c r="HN102" s="125"/>
      <c r="HO102" s="125"/>
      <c r="HP102" s="125"/>
      <c r="HQ102" s="125"/>
      <c r="HR102" s="125"/>
      <c r="HS102" s="125"/>
      <c r="HT102" s="125"/>
      <c r="HU102" s="125"/>
      <c r="HV102" s="125"/>
      <c r="HW102" s="125"/>
      <c r="HX102" s="125"/>
      <c r="HY102" s="125"/>
      <c r="HZ102" s="125"/>
      <c r="IA102" s="125"/>
      <c r="IB102" s="125"/>
      <c r="IC102" s="125"/>
      <c r="ID102" s="125"/>
      <c r="IE102" s="125"/>
    </row>
    <row r="103" spans="1:239" s="23" customFormat="1" ht="15">
      <c r="A103" s="4"/>
      <c r="B103" s="123" t="s">
        <v>539</v>
      </c>
      <c r="C103" s="574"/>
      <c r="D103" s="574"/>
      <c r="E103" s="574"/>
      <c r="F103" s="574"/>
      <c r="G103" s="574"/>
      <c r="H103" s="574"/>
      <c r="I103" s="575" t="s">
        <v>540</v>
      </c>
      <c r="J103" s="575"/>
      <c r="K103" s="575"/>
      <c r="L103" s="575"/>
      <c r="M103" s="575"/>
      <c r="N103" s="575"/>
      <c r="O103" s="1"/>
      <c r="P103" s="1"/>
      <c r="Q103" s="11"/>
      <c r="R103" s="11"/>
      <c r="S103" s="1"/>
      <c r="T103" s="1"/>
      <c r="U103" s="1"/>
      <c r="V103" s="1"/>
      <c r="W103" s="1"/>
      <c r="X103" s="1"/>
      <c r="Y103" s="1"/>
      <c r="Z103" s="1"/>
      <c r="AA103" s="1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  <c r="AY103" s="8"/>
      <c r="AZ103" s="8"/>
      <c r="BA103" s="8"/>
      <c r="BB103" s="8"/>
      <c r="BC103" s="8"/>
      <c r="BD103" s="8"/>
      <c r="BE103" s="8"/>
      <c r="BF103" s="8"/>
      <c r="BG103" s="8"/>
      <c r="BH103" s="8"/>
      <c r="BI103" s="8"/>
      <c r="BJ103" s="8"/>
      <c r="BK103" s="8"/>
      <c r="BL103" s="8"/>
      <c r="BM103" s="8"/>
      <c r="BN103" s="8"/>
      <c r="BO103" s="8"/>
      <c r="BP103" s="8"/>
      <c r="BQ103" s="8"/>
      <c r="BR103" s="8"/>
      <c r="BS103" s="8"/>
      <c r="BT103" s="8"/>
      <c r="BU103" s="8"/>
      <c r="BV103" s="8"/>
      <c r="BW103" s="8"/>
      <c r="BX103" s="8"/>
      <c r="BY103" s="8"/>
      <c r="BZ103" s="8"/>
      <c r="CA103" s="8"/>
      <c r="CB103" s="8"/>
      <c r="CC103" s="8"/>
      <c r="CD103" s="8"/>
      <c r="CE103" s="8"/>
      <c r="CF103" s="8"/>
      <c r="CG103" s="8"/>
      <c r="CH103" s="8"/>
      <c r="CI103" s="8"/>
      <c r="CJ103" s="8"/>
      <c r="CK103" s="8"/>
      <c r="CL103" s="8"/>
      <c r="CM103" s="8"/>
      <c r="CN103" s="8"/>
      <c r="CO103" s="8"/>
      <c r="CP103" s="8"/>
      <c r="CQ103" s="8"/>
      <c r="CR103" s="8"/>
      <c r="CS103" s="8"/>
      <c r="CT103" s="8"/>
      <c r="CU103" s="8"/>
      <c r="CV103" s="8"/>
      <c r="CW103" s="8"/>
      <c r="CX103" s="8"/>
      <c r="CY103" s="8"/>
      <c r="CZ103" s="8"/>
      <c r="DA103" s="8"/>
      <c r="DB103" s="8"/>
      <c r="DC103" s="8"/>
      <c r="DD103" s="8"/>
      <c r="DE103" s="8"/>
      <c r="DF103" s="8"/>
      <c r="DG103" s="8"/>
      <c r="DH103" s="8"/>
      <c r="DI103" s="8"/>
      <c r="DJ103" s="8"/>
      <c r="DK103" s="8"/>
      <c r="DL103" s="8"/>
      <c r="DM103" s="8"/>
      <c r="DN103" s="8"/>
      <c r="DO103" s="8"/>
      <c r="DP103" s="8"/>
      <c r="DQ103" s="8"/>
      <c r="DR103" s="8"/>
      <c r="DS103" s="8"/>
      <c r="DT103" s="8"/>
      <c r="DU103" s="8"/>
      <c r="DV103" s="8"/>
      <c r="DW103" s="8"/>
      <c r="DX103" s="8"/>
      <c r="DY103" s="8"/>
      <c r="DZ103" s="8"/>
      <c r="EA103" s="8"/>
      <c r="EB103" s="8"/>
      <c r="EC103" s="8"/>
      <c r="ED103" s="8"/>
      <c r="EE103" s="8"/>
      <c r="EF103" s="8"/>
      <c r="EG103" s="8"/>
      <c r="EH103" s="8"/>
      <c r="EI103" s="8"/>
      <c r="EJ103" s="8"/>
      <c r="EK103" s="8"/>
      <c r="EL103" s="8"/>
      <c r="EM103" s="8"/>
      <c r="EN103" s="8"/>
      <c r="EO103" s="8"/>
      <c r="EP103" s="8"/>
      <c r="EQ103" s="8"/>
      <c r="ER103" s="8"/>
      <c r="ES103" s="8"/>
      <c r="ET103" s="8"/>
      <c r="EU103" s="8"/>
      <c r="EV103" s="8"/>
      <c r="EW103" s="8"/>
      <c r="EX103" s="8"/>
      <c r="EY103" s="8"/>
      <c r="EZ103" s="8"/>
      <c r="FA103" s="8"/>
      <c r="FB103" s="8"/>
      <c r="FC103" s="8"/>
      <c r="FD103" s="8"/>
      <c r="FE103" s="8"/>
      <c r="FF103" s="8"/>
      <c r="FG103" s="8"/>
      <c r="FH103" s="8"/>
      <c r="FI103" s="8"/>
      <c r="FJ103" s="8"/>
      <c r="FK103" s="8"/>
      <c r="FL103" s="8"/>
      <c r="FM103" s="8"/>
      <c r="FN103" s="8"/>
      <c r="FO103" s="8"/>
      <c r="FP103" s="8"/>
      <c r="FQ103" s="8"/>
      <c r="FR103" s="8"/>
      <c r="FS103" s="8"/>
      <c r="FT103" s="8"/>
      <c r="FU103" s="8"/>
      <c r="FV103" s="8"/>
      <c r="FW103" s="8"/>
      <c r="FX103" s="8"/>
      <c r="FY103" s="8"/>
      <c r="FZ103" s="8"/>
      <c r="GA103" s="8"/>
      <c r="GB103" s="8"/>
      <c r="GC103" s="8"/>
      <c r="GD103" s="8"/>
      <c r="GE103" s="8"/>
      <c r="GF103" s="8"/>
      <c r="GG103" s="8"/>
      <c r="GH103" s="8"/>
      <c r="GI103" s="8"/>
      <c r="GJ103" s="8"/>
      <c r="GK103" s="8"/>
      <c r="GL103" s="8"/>
      <c r="GM103" s="8"/>
      <c r="GN103" s="8"/>
      <c r="GO103" s="8"/>
      <c r="GP103" s="8"/>
      <c r="GQ103" s="8"/>
      <c r="GR103" s="8"/>
      <c r="GS103" s="8"/>
      <c r="GT103" s="8"/>
      <c r="GU103" s="8"/>
      <c r="GV103" s="8"/>
      <c r="GW103" s="8"/>
      <c r="GX103" s="8"/>
      <c r="GY103" s="8"/>
      <c r="GZ103" s="8"/>
      <c r="HA103" s="8"/>
      <c r="HB103" s="8"/>
      <c r="HC103" s="8"/>
      <c r="HD103" s="8"/>
      <c r="HE103" s="8"/>
      <c r="HF103" s="8"/>
      <c r="HG103" s="8"/>
      <c r="HH103" s="8"/>
      <c r="HI103" s="8"/>
      <c r="HJ103" s="8"/>
      <c r="HK103" s="8"/>
      <c r="HL103" s="8"/>
      <c r="HM103" s="8"/>
      <c r="HN103" s="8"/>
      <c r="HO103" s="8"/>
      <c r="HP103" s="8"/>
      <c r="HQ103" s="8"/>
      <c r="HR103" s="8"/>
      <c r="HS103" s="8"/>
      <c r="HT103" s="8" t="s">
        <v>6</v>
      </c>
      <c r="HU103" s="8" t="s">
        <v>6</v>
      </c>
      <c r="HV103" s="8" t="s">
        <v>6</v>
      </c>
      <c r="HW103" s="8" t="s">
        <v>6</v>
      </c>
      <c r="HX103" s="8" t="s">
        <v>6</v>
      </c>
      <c r="HY103" s="8" t="s">
        <v>6</v>
      </c>
      <c r="HZ103" s="8" t="s">
        <v>540</v>
      </c>
      <c r="IA103" s="8" t="s">
        <v>6</v>
      </c>
      <c r="IB103" s="8" t="s">
        <v>6</v>
      </c>
      <c r="IC103" s="8" t="s">
        <v>6</v>
      </c>
      <c r="ID103" s="8" t="s">
        <v>6</v>
      </c>
      <c r="IE103" s="8" t="s">
        <v>6</v>
      </c>
    </row>
    <row r="104" spans="1:239" s="124" customFormat="1" ht="16.5" customHeight="1">
      <c r="A104" s="13"/>
      <c r="C104" s="571" t="s">
        <v>538</v>
      </c>
      <c r="D104" s="571"/>
      <c r="E104" s="571"/>
      <c r="F104" s="571"/>
      <c r="G104" s="571"/>
      <c r="H104" s="571"/>
      <c r="I104" s="571"/>
      <c r="J104" s="571"/>
      <c r="K104" s="571"/>
      <c r="L104" s="571"/>
      <c r="M104" s="571"/>
      <c r="N104" s="571"/>
      <c r="Q104" s="5"/>
      <c r="R104" s="5"/>
      <c r="AB104" s="125"/>
      <c r="AC104" s="125"/>
      <c r="AD104" s="125"/>
      <c r="AE104" s="125"/>
      <c r="AF104" s="125"/>
      <c r="AG104" s="125"/>
      <c r="AH104" s="125"/>
      <c r="AI104" s="125"/>
      <c r="AJ104" s="125"/>
      <c r="AK104" s="125"/>
      <c r="AL104" s="125"/>
      <c r="AM104" s="125"/>
      <c r="AN104" s="125"/>
      <c r="AO104" s="125"/>
      <c r="AP104" s="125"/>
      <c r="AQ104" s="125"/>
      <c r="AR104" s="125"/>
      <c r="AS104" s="125"/>
      <c r="AT104" s="125"/>
      <c r="AU104" s="125"/>
      <c r="AV104" s="125"/>
      <c r="AW104" s="125"/>
      <c r="AX104" s="125"/>
      <c r="AY104" s="125"/>
      <c r="AZ104" s="125"/>
      <c r="BA104" s="125"/>
      <c r="BB104" s="125"/>
      <c r="BC104" s="125"/>
      <c r="BD104" s="125"/>
      <c r="BE104" s="125"/>
      <c r="BF104" s="125"/>
      <c r="BG104" s="125"/>
      <c r="BH104" s="125"/>
      <c r="BI104" s="125"/>
      <c r="BJ104" s="125"/>
      <c r="BK104" s="125"/>
      <c r="BL104" s="125"/>
      <c r="BM104" s="125"/>
      <c r="BN104" s="125"/>
      <c r="BO104" s="125"/>
      <c r="BP104" s="125"/>
      <c r="BQ104" s="125"/>
      <c r="BR104" s="125"/>
      <c r="BS104" s="125"/>
      <c r="BT104" s="125"/>
      <c r="BU104" s="125"/>
      <c r="BV104" s="125"/>
      <c r="BW104" s="125"/>
      <c r="BX104" s="125"/>
      <c r="BY104" s="125"/>
      <c r="BZ104" s="125"/>
      <c r="CA104" s="125"/>
      <c r="CB104" s="125"/>
      <c r="CC104" s="125"/>
      <c r="CD104" s="125"/>
      <c r="CE104" s="125"/>
      <c r="CF104" s="125"/>
      <c r="CG104" s="125"/>
      <c r="CH104" s="125"/>
      <c r="CI104" s="125"/>
      <c r="CJ104" s="125"/>
      <c r="CK104" s="125"/>
      <c r="CL104" s="125"/>
      <c r="CM104" s="125"/>
      <c r="CN104" s="125"/>
      <c r="CO104" s="125"/>
      <c r="CP104" s="125"/>
      <c r="CQ104" s="125"/>
      <c r="CR104" s="125"/>
      <c r="CS104" s="125"/>
      <c r="CT104" s="125"/>
      <c r="CU104" s="125"/>
      <c r="CV104" s="125"/>
      <c r="CW104" s="125"/>
      <c r="CX104" s="125"/>
      <c r="CY104" s="125"/>
      <c r="CZ104" s="125"/>
      <c r="DA104" s="125"/>
      <c r="DB104" s="125"/>
      <c r="DC104" s="125"/>
      <c r="DD104" s="125"/>
      <c r="DE104" s="125"/>
      <c r="DF104" s="125"/>
      <c r="DG104" s="125"/>
      <c r="DH104" s="125"/>
      <c r="DI104" s="125"/>
      <c r="DJ104" s="125"/>
      <c r="DK104" s="125"/>
      <c r="DL104" s="125"/>
      <c r="DM104" s="125"/>
      <c r="DN104" s="125"/>
      <c r="DO104" s="125"/>
      <c r="DP104" s="125"/>
      <c r="DQ104" s="125"/>
      <c r="DR104" s="125"/>
      <c r="DS104" s="125"/>
      <c r="DT104" s="125"/>
      <c r="DU104" s="125"/>
      <c r="DV104" s="125"/>
      <c r="DW104" s="125"/>
      <c r="DX104" s="125"/>
      <c r="DY104" s="125"/>
      <c r="DZ104" s="125"/>
      <c r="EA104" s="125"/>
      <c r="EB104" s="125"/>
      <c r="EC104" s="125"/>
      <c r="ED104" s="125"/>
      <c r="EE104" s="125"/>
      <c r="EF104" s="125"/>
      <c r="EG104" s="125"/>
      <c r="EH104" s="125"/>
      <c r="EI104" s="125"/>
      <c r="EJ104" s="125"/>
      <c r="EK104" s="125"/>
      <c r="EL104" s="125"/>
      <c r="EM104" s="125"/>
      <c r="EN104" s="125"/>
      <c r="EO104" s="125"/>
      <c r="EP104" s="125"/>
      <c r="EQ104" s="125"/>
      <c r="ER104" s="125"/>
      <c r="ES104" s="125"/>
      <c r="ET104" s="125"/>
      <c r="EU104" s="125"/>
      <c r="EV104" s="125"/>
      <c r="EW104" s="125"/>
      <c r="EX104" s="125"/>
      <c r="EY104" s="125"/>
      <c r="EZ104" s="125"/>
      <c r="FA104" s="125"/>
      <c r="FB104" s="125"/>
      <c r="FC104" s="125"/>
      <c r="FD104" s="125"/>
      <c r="FE104" s="125"/>
      <c r="FF104" s="125"/>
      <c r="FG104" s="125"/>
      <c r="FH104" s="125"/>
      <c r="FI104" s="125"/>
      <c r="FJ104" s="125"/>
      <c r="FK104" s="125"/>
      <c r="FL104" s="125"/>
      <c r="FM104" s="125"/>
      <c r="FN104" s="125"/>
      <c r="FO104" s="125"/>
      <c r="FP104" s="125"/>
      <c r="FQ104" s="125"/>
      <c r="FR104" s="125"/>
      <c r="FS104" s="125"/>
      <c r="FT104" s="125"/>
      <c r="FU104" s="125"/>
      <c r="FV104" s="125"/>
      <c r="FW104" s="125"/>
      <c r="FX104" s="125"/>
      <c r="FY104" s="125"/>
      <c r="FZ104" s="125"/>
      <c r="GA104" s="125"/>
      <c r="GB104" s="125"/>
      <c r="GC104" s="125"/>
      <c r="GD104" s="125"/>
      <c r="GE104" s="125"/>
      <c r="GF104" s="125"/>
      <c r="GG104" s="125"/>
      <c r="GH104" s="125"/>
      <c r="GI104" s="125"/>
      <c r="GJ104" s="125"/>
      <c r="GK104" s="125"/>
      <c r="GL104" s="125"/>
      <c r="GM104" s="125"/>
      <c r="GN104" s="125"/>
      <c r="GO104" s="125"/>
      <c r="GP104" s="125"/>
      <c r="GQ104" s="125"/>
      <c r="GR104" s="125"/>
      <c r="GS104" s="125"/>
      <c r="GT104" s="125"/>
      <c r="GU104" s="125"/>
      <c r="GV104" s="125"/>
      <c r="GW104" s="125"/>
      <c r="GX104" s="125"/>
      <c r="GY104" s="125"/>
      <c r="GZ104" s="125"/>
      <c r="HA104" s="125"/>
      <c r="HB104" s="125"/>
      <c r="HC104" s="125"/>
      <c r="HD104" s="125"/>
      <c r="HE104" s="125"/>
      <c r="HF104" s="125"/>
      <c r="HG104" s="125"/>
      <c r="HH104" s="125"/>
      <c r="HI104" s="125"/>
      <c r="HJ104" s="125"/>
      <c r="HK104" s="125"/>
      <c r="HL104" s="125"/>
      <c r="HM104" s="125"/>
      <c r="HN104" s="125"/>
      <c r="HO104" s="125"/>
      <c r="HP104" s="125"/>
      <c r="HQ104" s="125"/>
      <c r="HR104" s="125"/>
      <c r="HS104" s="125"/>
      <c r="HT104" s="125"/>
      <c r="HU104" s="125"/>
      <c r="HV104" s="125"/>
      <c r="HW104" s="125"/>
      <c r="HX104" s="125"/>
      <c r="HY104" s="125"/>
      <c r="HZ104" s="125"/>
      <c r="IA104" s="125"/>
      <c r="IB104" s="125"/>
      <c r="IC104" s="125"/>
      <c r="ID104" s="125"/>
      <c r="IE104" s="125"/>
    </row>
    <row r="105" spans="1:239" s="1" customFormat="1" ht="13.5" customHeight="1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</row>
    <row r="106" spans="1:239" s="1" customFormat="1" ht="27" customHeight="1">
      <c r="A106" s="572" t="s">
        <v>541</v>
      </c>
      <c r="B106" s="573"/>
      <c r="C106" s="573"/>
      <c r="D106" s="573"/>
      <c r="E106" s="573"/>
      <c r="F106" s="573"/>
      <c r="G106" s="573"/>
      <c r="H106" s="573"/>
      <c r="I106" s="573"/>
      <c r="J106" s="573"/>
      <c r="K106" s="573"/>
      <c r="L106" s="573"/>
      <c r="M106" s="573"/>
      <c r="N106" s="573"/>
      <c r="O106" s="573"/>
      <c r="P106" s="573"/>
    </row>
    <row r="107" spans="1:239" s="1" customFormat="1" ht="16.5" customHeight="1">
      <c r="A107" s="572" t="s">
        <v>542</v>
      </c>
      <c r="B107" s="572"/>
      <c r="C107" s="572"/>
      <c r="D107" s="572"/>
      <c r="E107" s="572"/>
      <c r="F107" s="572"/>
      <c r="G107" s="572"/>
      <c r="H107" s="572"/>
      <c r="I107" s="572"/>
      <c r="J107" s="572"/>
      <c r="K107" s="572"/>
      <c r="L107" s="572"/>
      <c r="M107" s="572"/>
      <c r="N107" s="572"/>
      <c r="O107" s="572"/>
      <c r="P107" s="572"/>
    </row>
    <row r="108" spans="1:239" s="1" customFormat="1" ht="14.25" customHeight="1">
      <c r="A108" s="572" t="s">
        <v>543</v>
      </c>
      <c r="B108" s="572"/>
      <c r="C108" s="572"/>
      <c r="D108" s="572"/>
      <c r="E108" s="572"/>
      <c r="F108" s="572"/>
      <c r="G108" s="572"/>
      <c r="H108" s="572"/>
      <c r="I108" s="572"/>
      <c r="J108" s="572"/>
      <c r="K108" s="572"/>
      <c r="L108" s="572"/>
      <c r="M108" s="572"/>
      <c r="N108" s="572"/>
      <c r="O108" s="572"/>
      <c r="P108" s="572"/>
    </row>
    <row r="109" spans="1:239" s="1" customFormat="1" ht="15">
      <c r="A109" s="126"/>
    </row>
  </sheetData>
  <mergeCells count="98">
    <mergeCell ref="A4:F4"/>
    <mergeCell ref="G4:P4"/>
    <mergeCell ref="A5:F5"/>
    <mergeCell ref="G5:P5"/>
    <mergeCell ref="A6:F6"/>
    <mergeCell ref="G6:P6"/>
    <mergeCell ref="A7:F7"/>
    <mergeCell ref="G7:P7"/>
    <mergeCell ref="A8:F8"/>
    <mergeCell ref="G8:P8"/>
    <mergeCell ref="A9:F9"/>
    <mergeCell ref="G9:P9"/>
    <mergeCell ref="A10:F10"/>
    <mergeCell ref="G10:P10"/>
    <mergeCell ref="A11:F11"/>
    <mergeCell ref="G11:P11"/>
    <mergeCell ref="A13:P13"/>
    <mergeCell ref="A14:P14"/>
    <mergeCell ref="A16:P16"/>
    <mergeCell ref="A17:P17"/>
    <mergeCell ref="A18:P18"/>
    <mergeCell ref="A20:P20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C38:G38"/>
    <mergeCell ref="A39:P39"/>
    <mergeCell ref="C40:G40"/>
    <mergeCell ref="C41:P41"/>
    <mergeCell ref="C42:P42"/>
    <mergeCell ref="C43:G43"/>
    <mergeCell ref="C44:G44"/>
    <mergeCell ref="C45:G45"/>
    <mergeCell ref="C46:G46"/>
    <mergeCell ref="C47:G47"/>
    <mergeCell ref="C48:G48"/>
    <mergeCell ref="C49:G49"/>
    <mergeCell ref="C50:G50"/>
    <mergeCell ref="C51:G51"/>
    <mergeCell ref="C53:G53"/>
    <mergeCell ref="C54:P54"/>
    <mergeCell ref="C55:G55"/>
    <mergeCell ref="C57:G57"/>
    <mergeCell ref="C58:P58"/>
    <mergeCell ref="C59:G59"/>
    <mergeCell ref="C61:G61"/>
    <mergeCell ref="C62:P62"/>
    <mergeCell ref="C63:P63"/>
    <mergeCell ref="C64:G64"/>
    <mergeCell ref="C65:G65"/>
    <mergeCell ref="C66:G66"/>
    <mergeCell ref="C67:G67"/>
    <mergeCell ref="C68:G68"/>
    <mergeCell ref="C69:G69"/>
    <mergeCell ref="C70:G70"/>
    <mergeCell ref="C71:G71"/>
    <mergeCell ref="C72:G72"/>
    <mergeCell ref="C73:G73"/>
    <mergeCell ref="C74:G74"/>
    <mergeCell ref="C77:O77"/>
    <mergeCell ref="C78:O78"/>
    <mergeCell ref="C79:O79"/>
    <mergeCell ref="C80:O80"/>
    <mergeCell ref="C81:O81"/>
    <mergeCell ref="C82:O82"/>
    <mergeCell ref="C83:O83"/>
    <mergeCell ref="C84:O84"/>
    <mergeCell ref="C85:O85"/>
    <mergeCell ref="C86:O86"/>
    <mergeCell ref="C87:O87"/>
    <mergeCell ref="C88:O88"/>
    <mergeCell ref="C89:O89"/>
    <mergeCell ref="C90:O90"/>
    <mergeCell ref="C91:O91"/>
    <mergeCell ref="C92:O92"/>
    <mergeCell ref="C93:O93"/>
    <mergeCell ref="C94:O94"/>
    <mergeCell ref="C95:O95"/>
    <mergeCell ref="C96:O96"/>
    <mergeCell ref="C97:O97"/>
    <mergeCell ref="C98:J98"/>
    <mergeCell ref="L98:O98"/>
    <mergeCell ref="C101:H101"/>
    <mergeCell ref="I101:N101"/>
    <mergeCell ref="C102:N102"/>
    <mergeCell ref="A108:P108"/>
    <mergeCell ref="C103:H103"/>
    <mergeCell ref="I103:N103"/>
    <mergeCell ref="C104:N104"/>
    <mergeCell ref="A106:P106"/>
    <mergeCell ref="A107:P107"/>
  </mergeCells>
  <printOptions horizontalCentered="1"/>
  <pageMargins left="0.78740155696868896" right="0.31496062874794001" top="0.31496062874794001" bottom="0.31496062874794001" header="0.19685038924217199" footer="0.19685038924217199"/>
  <pageSetup paperSize="9" scale="46" fitToHeight="0" orientation="portrait" r:id="rId1"/>
  <headerFooter>
    <oddFooter>&amp;RСтраница &amp;P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JF2774"/>
  <sheetViews>
    <sheetView view="pageBreakPreview" topLeftCell="A25" zoomScale="120" zoomScaleNormal="100" zoomScaleSheetLayoutView="120" workbookViewId="0">
      <selection activeCell="A13" sqref="A13:P13"/>
    </sheetView>
  </sheetViews>
  <sheetFormatPr defaultColWidth="9.140625" defaultRowHeight="11.25" customHeight="1"/>
  <cols>
    <col min="1" max="1" width="9.7109375" style="2" customWidth="1"/>
    <col min="2" max="2" width="20.5703125" style="126" customWidth="1"/>
    <col min="3" max="3" width="8" style="126" customWidth="1"/>
    <col min="4" max="4" width="13.28515625" style="126" customWidth="1"/>
    <col min="5" max="5" width="8.140625" style="126" customWidth="1"/>
    <col min="6" max="6" width="9.5703125" style="126" customWidth="1"/>
    <col min="7" max="7" width="6.140625" style="126" customWidth="1"/>
    <col min="8" max="8" width="8.85546875" style="126" customWidth="1"/>
    <col min="9" max="9" width="10.7109375" style="126" customWidth="1"/>
    <col min="10" max="10" width="11.7109375" style="126" customWidth="1"/>
    <col min="11" max="11" width="14.7109375" style="126" customWidth="1"/>
    <col min="12" max="12" width="17" style="126" customWidth="1"/>
    <col min="13" max="13" width="11.5703125" style="126" customWidth="1"/>
    <col min="14" max="14" width="17" style="126" customWidth="1"/>
    <col min="15" max="15" width="13" style="126" customWidth="1"/>
    <col min="16" max="16" width="17" style="126" customWidth="1"/>
    <col min="17" max="17" width="69" style="11" hidden="1" customWidth="1"/>
    <col min="18" max="18" width="126.7109375" style="11" hidden="1" customWidth="1"/>
    <col min="19" max="27" width="9.140625" style="126"/>
    <col min="28" max="33" width="69.28515625" style="63" hidden="1" customWidth="1"/>
    <col min="34" max="43" width="127.7109375" style="63" hidden="1" customWidth="1"/>
    <col min="44" max="49" width="69.28515625" style="63" hidden="1" customWidth="1"/>
    <col min="50" max="59" width="127.7109375" style="63" hidden="1" customWidth="1"/>
    <col min="60" max="65" width="69.28515625" style="63" hidden="1" customWidth="1"/>
    <col min="66" max="75" width="127.7109375" style="63" hidden="1" customWidth="1"/>
    <col min="76" max="81" width="69.28515625" style="63" hidden="1" customWidth="1"/>
    <col min="82" max="91" width="127.7109375" style="63" hidden="1" customWidth="1"/>
    <col min="92" max="97" width="69.28515625" style="63" hidden="1" customWidth="1"/>
    <col min="98" max="107" width="127.7109375" style="63" hidden="1" customWidth="1"/>
    <col min="108" max="113" width="69.28515625" style="63" hidden="1" customWidth="1"/>
    <col min="114" max="123" width="127.7109375" style="63" hidden="1" customWidth="1"/>
    <col min="124" max="129" width="69.28515625" style="63" hidden="1" customWidth="1"/>
    <col min="130" max="139" width="127.7109375" style="63" hidden="1" customWidth="1"/>
    <col min="140" max="187" width="197" style="63" hidden="1" customWidth="1"/>
    <col min="188" max="192" width="59.5703125" style="63" hidden="1" customWidth="1"/>
    <col min="193" max="196" width="39" style="63" hidden="1" customWidth="1"/>
    <col min="197" max="198" width="197" style="63" hidden="1" customWidth="1"/>
    <col min="199" max="203" width="45.140625" style="63" hidden="1" customWidth="1"/>
    <col min="204" max="205" width="166.7109375" style="63" hidden="1" customWidth="1"/>
    <col min="206" max="217" width="45.140625" style="63" hidden="1" customWidth="1"/>
    <col min="218" max="218" width="166.7109375" style="63" hidden="1" customWidth="1"/>
    <col min="219" max="229" width="45.140625" style="63" hidden="1" customWidth="1"/>
    <col min="230" max="233" width="149.7109375" style="63" hidden="1" customWidth="1"/>
    <col min="234" max="234" width="76.42578125" style="63" hidden="1" customWidth="1"/>
    <col min="235" max="235" width="149.7109375" style="63" hidden="1" customWidth="1"/>
    <col min="236" max="236" width="45.140625" style="63" hidden="1" customWidth="1"/>
    <col min="237" max="241" width="149.7109375" style="63" hidden="1" customWidth="1"/>
    <col min="242" max="242" width="76.42578125" style="63" hidden="1" customWidth="1"/>
    <col min="243" max="248" width="54" style="63" hidden="1" customWidth="1"/>
    <col min="249" max="254" width="82.7109375" style="63" hidden="1" customWidth="1"/>
    <col min="255" max="260" width="54" style="63" hidden="1" customWidth="1"/>
    <col min="261" max="266" width="82.7109375" style="63" hidden="1" customWidth="1"/>
    <col min="267" max="16384" width="9.140625" style="126"/>
  </cols>
  <sheetData>
    <row r="1" spans="1:266" s="1" customFormat="1" ht="1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3" t="s">
        <v>0</v>
      </c>
    </row>
    <row r="2" spans="1:266" s="1" customFormat="1" ht="11.25" customHeight="1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P2" s="3" t="s">
        <v>1</v>
      </c>
    </row>
    <row r="3" spans="1:266" s="1" customFormat="1" ht="1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P3" s="3"/>
    </row>
    <row r="4" spans="1:266" s="6" customFormat="1" ht="15" customHeight="1">
      <c r="A4" s="581" t="s">
        <v>2</v>
      </c>
      <c r="B4" s="581"/>
      <c r="C4" s="581"/>
      <c r="D4" s="581"/>
      <c r="E4" s="581"/>
      <c r="F4" s="581"/>
      <c r="G4" s="610" t="s">
        <v>3</v>
      </c>
      <c r="H4" s="610"/>
      <c r="I4" s="610"/>
      <c r="J4" s="610"/>
      <c r="K4" s="610"/>
      <c r="L4" s="610"/>
      <c r="M4" s="610"/>
      <c r="N4" s="610"/>
      <c r="O4" s="610"/>
      <c r="P4" s="610"/>
      <c r="Q4" s="5"/>
      <c r="R4" s="5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7"/>
      <c r="GB4" s="7"/>
      <c r="GC4" s="7"/>
      <c r="GD4" s="7"/>
      <c r="GE4" s="7"/>
      <c r="GF4" s="7"/>
      <c r="GG4" s="7"/>
      <c r="GH4" s="7"/>
      <c r="GI4" s="7"/>
      <c r="GJ4" s="7"/>
      <c r="GK4" s="7"/>
      <c r="GL4" s="7"/>
      <c r="GM4" s="7"/>
      <c r="GN4" s="7"/>
      <c r="GO4" s="7"/>
      <c r="GP4" s="7"/>
      <c r="GQ4" s="7"/>
      <c r="GR4" s="7"/>
      <c r="GS4" s="7"/>
      <c r="GT4" s="7"/>
      <c r="GU4" s="7"/>
      <c r="GV4" s="7"/>
      <c r="GW4" s="7"/>
      <c r="GX4" s="7"/>
      <c r="GY4" s="7"/>
      <c r="GZ4" s="7"/>
      <c r="HA4" s="7"/>
      <c r="HB4" s="7"/>
      <c r="HC4" s="7"/>
      <c r="HD4" s="7"/>
      <c r="HE4" s="7"/>
      <c r="HF4" s="7"/>
      <c r="HG4" s="7"/>
      <c r="HH4" s="7"/>
      <c r="HI4" s="7"/>
      <c r="HJ4" s="7"/>
      <c r="HK4" s="7"/>
      <c r="HL4" s="7"/>
      <c r="HM4" s="7"/>
      <c r="HN4" s="7"/>
      <c r="HO4" s="7"/>
      <c r="HP4" s="7"/>
      <c r="HQ4" s="7"/>
      <c r="HR4" s="7"/>
      <c r="HS4" s="7"/>
      <c r="HT4" s="7"/>
      <c r="HU4" s="7"/>
      <c r="HV4" s="7"/>
      <c r="HW4" s="7"/>
      <c r="HX4" s="7"/>
      <c r="HY4" s="7"/>
      <c r="HZ4" s="7"/>
      <c r="IA4" s="7"/>
      <c r="IB4" s="7"/>
      <c r="IC4" s="7"/>
      <c r="ID4" s="7"/>
      <c r="IE4" s="7"/>
      <c r="IF4" s="7"/>
      <c r="IG4" s="7"/>
      <c r="IH4" s="7"/>
      <c r="II4" s="7"/>
      <c r="IJ4" s="7"/>
      <c r="IK4" s="7"/>
      <c r="IL4" s="7"/>
      <c r="IM4" s="7"/>
      <c r="IN4" s="7"/>
      <c r="IO4" s="7"/>
      <c r="IP4" s="7"/>
      <c r="IQ4" s="7"/>
      <c r="IR4" s="7"/>
      <c r="IS4" s="7"/>
      <c r="IT4" s="7"/>
      <c r="IU4" s="7"/>
      <c r="IV4" s="7"/>
      <c r="IW4" s="7"/>
      <c r="IX4" s="7"/>
      <c r="IY4" s="7"/>
      <c r="IZ4" s="7"/>
      <c r="JA4" s="7"/>
      <c r="JB4" s="7"/>
      <c r="JC4" s="7"/>
      <c r="JD4" s="7"/>
      <c r="JE4" s="7"/>
      <c r="JF4" s="7"/>
    </row>
    <row r="5" spans="1:266" s="1" customFormat="1" ht="33.75" customHeight="1">
      <c r="A5" s="581" t="s">
        <v>4</v>
      </c>
      <c r="B5" s="581"/>
      <c r="C5" s="581"/>
      <c r="D5" s="581"/>
      <c r="E5" s="581"/>
      <c r="F5" s="581"/>
      <c r="G5" s="608" t="s">
        <v>5</v>
      </c>
      <c r="H5" s="608"/>
      <c r="I5" s="608"/>
      <c r="J5" s="608"/>
      <c r="K5" s="608"/>
      <c r="L5" s="608"/>
      <c r="M5" s="608"/>
      <c r="N5" s="608"/>
      <c r="O5" s="608"/>
      <c r="P5" s="608"/>
      <c r="AB5" s="8" t="s">
        <v>4</v>
      </c>
      <c r="AC5" s="8" t="s">
        <v>6</v>
      </c>
      <c r="AD5" s="8" t="s">
        <v>6</v>
      </c>
      <c r="AE5" s="8" t="s">
        <v>6</v>
      </c>
      <c r="AF5" s="8" t="s">
        <v>6</v>
      </c>
      <c r="AG5" s="8" t="s">
        <v>6</v>
      </c>
      <c r="AH5" s="8" t="s">
        <v>5</v>
      </c>
      <c r="AI5" s="8" t="s">
        <v>6</v>
      </c>
      <c r="AJ5" s="8" t="s">
        <v>6</v>
      </c>
      <c r="AK5" s="8" t="s">
        <v>6</v>
      </c>
      <c r="AL5" s="8" t="s">
        <v>6</v>
      </c>
      <c r="AM5" s="8" t="s">
        <v>6</v>
      </c>
      <c r="AN5" s="8" t="s">
        <v>6</v>
      </c>
      <c r="AO5" s="8" t="s">
        <v>6</v>
      </c>
      <c r="AP5" s="8" t="s">
        <v>6</v>
      </c>
      <c r="AQ5" s="8" t="s">
        <v>6</v>
      </c>
    </row>
    <row r="6" spans="1:266" s="1" customFormat="1" ht="56.25" customHeight="1">
      <c r="A6" s="581" t="s">
        <v>7</v>
      </c>
      <c r="B6" s="581"/>
      <c r="C6" s="581"/>
      <c r="D6" s="581"/>
      <c r="E6" s="581"/>
      <c r="F6" s="581"/>
      <c r="G6" s="608" t="s">
        <v>8</v>
      </c>
      <c r="H6" s="608"/>
      <c r="I6" s="608"/>
      <c r="J6" s="608"/>
      <c r="K6" s="608"/>
      <c r="L6" s="608"/>
      <c r="M6" s="608"/>
      <c r="N6" s="608"/>
      <c r="O6" s="608"/>
      <c r="P6" s="608"/>
      <c r="Q6" s="9" t="s">
        <v>7</v>
      </c>
      <c r="R6" s="10" t="s">
        <v>8</v>
      </c>
      <c r="S6" s="8"/>
      <c r="T6" s="8"/>
      <c r="U6" s="8"/>
      <c r="V6" s="8"/>
      <c r="W6" s="8"/>
      <c r="X6" s="8"/>
      <c r="Y6" s="8"/>
      <c r="Z6" s="8"/>
      <c r="AA6" s="8"/>
      <c r="AR6" s="8" t="s">
        <v>7</v>
      </c>
      <c r="AS6" s="8" t="s">
        <v>6</v>
      </c>
      <c r="AT6" s="8" t="s">
        <v>6</v>
      </c>
      <c r="AU6" s="8" t="s">
        <v>6</v>
      </c>
      <c r="AV6" s="8" t="s">
        <v>6</v>
      </c>
      <c r="AW6" s="8" t="s">
        <v>6</v>
      </c>
      <c r="AX6" s="8" t="s">
        <v>8</v>
      </c>
      <c r="AY6" s="8" t="s">
        <v>6</v>
      </c>
      <c r="AZ6" s="8" t="s">
        <v>6</v>
      </c>
      <c r="BA6" s="8" t="s">
        <v>6</v>
      </c>
      <c r="BB6" s="8" t="s">
        <v>6</v>
      </c>
      <c r="BC6" s="8" t="s">
        <v>6</v>
      </c>
      <c r="BD6" s="8" t="s">
        <v>6</v>
      </c>
      <c r="BE6" s="8" t="s">
        <v>6</v>
      </c>
      <c r="BF6" s="8" t="s">
        <v>6</v>
      </c>
      <c r="BG6" s="8" t="s">
        <v>6</v>
      </c>
    </row>
    <row r="7" spans="1:266" s="1" customFormat="1" ht="78.75" customHeight="1">
      <c r="A7" s="609" t="s">
        <v>9</v>
      </c>
      <c r="B7" s="609"/>
      <c r="C7" s="609"/>
      <c r="D7" s="609"/>
      <c r="E7" s="609"/>
      <c r="F7" s="609"/>
      <c r="G7" s="608" t="s">
        <v>10</v>
      </c>
      <c r="H7" s="608"/>
      <c r="I7" s="608"/>
      <c r="J7" s="608"/>
      <c r="K7" s="608"/>
      <c r="L7" s="608"/>
      <c r="M7" s="608"/>
      <c r="N7" s="608"/>
      <c r="O7" s="608"/>
      <c r="P7" s="608"/>
      <c r="Q7" s="9" t="s">
        <v>9</v>
      </c>
      <c r="R7" s="10" t="s">
        <v>10</v>
      </c>
      <c r="S7" s="8"/>
      <c r="T7" s="8"/>
      <c r="U7" s="8"/>
      <c r="V7" s="8"/>
      <c r="W7" s="8"/>
      <c r="X7" s="8"/>
      <c r="Y7" s="8"/>
      <c r="Z7" s="8"/>
      <c r="AA7" s="8"/>
      <c r="BH7" s="8" t="s">
        <v>9</v>
      </c>
      <c r="BI7" s="8" t="s">
        <v>6</v>
      </c>
      <c r="BJ7" s="8" t="s">
        <v>6</v>
      </c>
      <c r="BK7" s="8" t="s">
        <v>6</v>
      </c>
      <c r="BL7" s="8" t="s">
        <v>6</v>
      </c>
      <c r="BM7" s="8" t="s">
        <v>6</v>
      </c>
      <c r="BN7" s="8" t="s">
        <v>10</v>
      </c>
      <c r="BO7" s="8" t="s">
        <v>6</v>
      </c>
      <c r="BP7" s="8" t="s">
        <v>6</v>
      </c>
      <c r="BQ7" s="8" t="s">
        <v>6</v>
      </c>
      <c r="BR7" s="8" t="s">
        <v>6</v>
      </c>
      <c r="BS7" s="8" t="s">
        <v>6</v>
      </c>
      <c r="BT7" s="8" t="s">
        <v>6</v>
      </c>
      <c r="BU7" s="8" t="s">
        <v>6</v>
      </c>
      <c r="BV7" s="8" t="s">
        <v>6</v>
      </c>
      <c r="BW7" s="8" t="s">
        <v>6</v>
      </c>
    </row>
    <row r="8" spans="1:266" s="1" customFormat="1" ht="33.75" customHeight="1">
      <c r="A8" s="581" t="s">
        <v>11</v>
      </c>
      <c r="B8" s="581"/>
      <c r="C8" s="581"/>
      <c r="D8" s="581"/>
      <c r="E8" s="581"/>
      <c r="F8" s="581"/>
      <c r="G8" s="608" t="s">
        <v>12</v>
      </c>
      <c r="H8" s="608"/>
      <c r="I8" s="608"/>
      <c r="J8" s="608"/>
      <c r="K8" s="608"/>
      <c r="L8" s="608"/>
      <c r="M8" s="608"/>
      <c r="N8" s="608"/>
      <c r="O8" s="608"/>
      <c r="P8" s="608"/>
      <c r="Q8" s="9" t="s">
        <v>11</v>
      </c>
      <c r="R8" s="10" t="s">
        <v>12</v>
      </c>
      <c r="S8" s="8"/>
      <c r="T8" s="8"/>
      <c r="U8" s="8"/>
      <c r="V8" s="8"/>
      <c r="W8" s="8"/>
      <c r="X8" s="8"/>
      <c r="Y8" s="8"/>
      <c r="Z8" s="8"/>
      <c r="AA8" s="8"/>
      <c r="BX8" s="8" t="s">
        <v>11</v>
      </c>
      <c r="BY8" s="8" t="s">
        <v>6</v>
      </c>
      <c r="BZ8" s="8" t="s">
        <v>6</v>
      </c>
      <c r="CA8" s="8" t="s">
        <v>6</v>
      </c>
      <c r="CB8" s="8" t="s">
        <v>6</v>
      </c>
      <c r="CC8" s="8" t="s">
        <v>6</v>
      </c>
      <c r="CD8" s="8" t="s">
        <v>12</v>
      </c>
      <c r="CE8" s="8" t="s">
        <v>6</v>
      </c>
      <c r="CF8" s="8" t="s">
        <v>6</v>
      </c>
      <c r="CG8" s="8" t="s">
        <v>6</v>
      </c>
      <c r="CH8" s="8" t="s">
        <v>6</v>
      </c>
      <c r="CI8" s="8" t="s">
        <v>6</v>
      </c>
      <c r="CJ8" s="8" t="s">
        <v>6</v>
      </c>
      <c r="CK8" s="8" t="s">
        <v>6</v>
      </c>
      <c r="CL8" s="8" t="s">
        <v>6</v>
      </c>
      <c r="CM8" s="8" t="s">
        <v>6</v>
      </c>
    </row>
    <row r="9" spans="1:266" s="1" customFormat="1" ht="11.25" customHeight="1">
      <c r="A9" s="581" t="s">
        <v>13</v>
      </c>
      <c r="B9" s="581"/>
      <c r="C9" s="581"/>
      <c r="D9" s="581"/>
      <c r="E9" s="581"/>
      <c r="F9" s="581"/>
      <c r="G9" s="608"/>
      <c r="H9" s="608"/>
      <c r="I9" s="608"/>
      <c r="J9" s="608"/>
      <c r="K9" s="608"/>
      <c r="L9" s="608"/>
      <c r="M9" s="608"/>
      <c r="N9" s="608"/>
      <c r="O9" s="608"/>
      <c r="P9" s="608"/>
      <c r="CN9" s="8" t="s">
        <v>13</v>
      </c>
      <c r="CO9" s="8" t="s">
        <v>6</v>
      </c>
      <c r="CP9" s="8" t="s">
        <v>6</v>
      </c>
      <c r="CQ9" s="8" t="s">
        <v>6</v>
      </c>
      <c r="CR9" s="8" t="s">
        <v>6</v>
      </c>
      <c r="CS9" s="8" t="s">
        <v>6</v>
      </c>
      <c r="CT9" s="8" t="s">
        <v>6</v>
      </c>
      <c r="CU9" s="8" t="s">
        <v>6</v>
      </c>
      <c r="CV9" s="8" t="s">
        <v>6</v>
      </c>
      <c r="CW9" s="8" t="s">
        <v>6</v>
      </c>
      <c r="CX9" s="8" t="s">
        <v>6</v>
      </c>
      <c r="CY9" s="8" t="s">
        <v>6</v>
      </c>
      <c r="CZ9" s="8" t="s">
        <v>6</v>
      </c>
      <c r="DA9" s="8" t="s">
        <v>6</v>
      </c>
      <c r="DB9" s="8" t="s">
        <v>6</v>
      </c>
      <c r="DC9" s="8" t="s">
        <v>6</v>
      </c>
    </row>
    <row r="10" spans="1:266" s="1" customFormat="1" ht="11.25" customHeight="1">
      <c r="A10" s="581" t="s">
        <v>14</v>
      </c>
      <c r="B10" s="581"/>
      <c r="C10" s="581"/>
      <c r="D10" s="581"/>
      <c r="E10" s="581"/>
      <c r="F10" s="581"/>
      <c r="G10" s="608" t="s">
        <v>15</v>
      </c>
      <c r="H10" s="608"/>
      <c r="I10" s="608"/>
      <c r="J10" s="608"/>
      <c r="K10" s="608"/>
      <c r="L10" s="608"/>
      <c r="M10" s="608"/>
      <c r="N10" s="608"/>
      <c r="O10" s="608"/>
      <c r="P10" s="608"/>
      <c r="R10" s="11" t="s">
        <v>15</v>
      </c>
      <c r="DD10" s="8" t="s">
        <v>14</v>
      </c>
      <c r="DE10" s="8" t="s">
        <v>6</v>
      </c>
      <c r="DF10" s="8" t="s">
        <v>6</v>
      </c>
      <c r="DG10" s="8" t="s">
        <v>6</v>
      </c>
      <c r="DH10" s="8" t="s">
        <v>6</v>
      </c>
      <c r="DI10" s="8" t="s">
        <v>6</v>
      </c>
      <c r="DJ10" s="8" t="s">
        <v>15</v>
      </c>
      <c r="DK10" s="8" t="s">
        <v>6</v>
      </c>
      <c r="DL10" s="8" t="s">
        <v>6</v>
      </c>
      <c r="DM10" s="8" t="s">
        <v>6</v>
      </c>
      <c r="DN10" s="8" t="s">
        <v>6</v>
      </c>
      <c r="DO10" s="8" t="s">
        <v>6</v>
      </c>
      <c r="DP10" s="8" t="s">
        <v>6</v>
      </c>
      <c r="DQ10" s="8" t="s">
        <v>6</v>
      </c>
      <c r="DR10" s="8" t="s">
        <v>6</v>
      </c>
      <c r="DS10" s="8" t="s">
        <v>6</v>
      </c>
    </row>
    <row r="11" spans="1:266" s="1" customFormat="1" ht="15">
      <c r="A11" s="581" t="s">
        <v>16</v>
      </c>
      <c r="B11" s="581"/>
      <c r="C11" s="581"/>
      <c r="D11" s="581"/>
      <c r="E11" s="581"/>
      <c r="F11" s="581"/>
      <c r="G11" s="608" t="s">
        <v>17</v>
      </c>
      <c r="H11" s="608"/>
      <c r="I11" s="608"/>
      <c r="J11" s="608"/>
      <c r="K11" s="608"/>
      <c r="L11" s="608"/>
      <c r="M11" s="608"/>
      <c r="N11" s="608"/>
      <c r="O11" s="608"/>
      <c r="P11" s="608"/>
      <c r="R11" s="11" t="s">
        <v>17</v>
      </c>
      <c r="DT11" s="8" t="s">
        <v>16</v>
      </c>
      <c r="DU11" s="8" t="s">
        <v>6</v>
      </c>
      <c r="DV11" s="8" t="s">
        <v>6</v>
      </c>
      <c r="DW11" s="8" t="s">
        <v>6</v>
      </c>
      <c r="DX11" s="8" t="s">
        <v>6</v>
      </c>
      <c r="DY11" s="8" t="s">
        <v>6</v>
      </c>
      <c r="DZ11" s="8" t="s">
        <v>17</v>
      </c>
      <c r="EA11" s="8" t="s">
        <v>6</v>
      </c>
      <c r="EB11" s="8" t="s">
        <v>6</v>
      </c>
      <c r="EC11" s="8" t="s">
        <v>6</v>
      </c>
      <c r="ED11" s="8" t="s">
        <v>6</v>
      </c>
      <c r="EE11" s="8" t="s">
        <v>6</v>
      </c>
      <c r="EF11" s="8" t="s">
        <v>6</v>
      </c>
      <c r="EG11" s="8" t="s">
        <v>6</v>
      </c>
      <c r="EH11" s="8" t="s">
        <v>6</v>
      </c>
      <c r="EI11" s="8" t="s">
        <v>6</v>
      </c>
    </row>
    <row r="12" spans="1:266" s="1" customFormat="1" ht="24" customHeight="1">
      <c r="A12" s="12"/>
      <c r="B12" s="4"/>
      <c r="C12" s="4"/>
      <c r="D12" s="4"/>
      <c r="E12" s="4"/>
      <c r="F12" s="13"/>
      <c r="G12" s="14"/>
      <c r="H12" s="14"/>
      <c r="I12" s="14"/>
      <c r="J12" s="14"/>
      <c r="K12" s="14"/>
      <c r="L12" s="14"/>
      <c r="M12" s="14"/>
      <c r="N12" s="14"/>
      <c r="O12" s="14"/>
      <c r="P12" s="14"/>
    </row>
    <row r="13" spans="1:266" s="1" customFormat="1" ht="32.25" customHeight="1">
      <c r="A13" s="718" t="s">
        <v>3577</v>
      </c>
      <c r="B13" s="718"/>
      <c r="C13" s="718"/>
      <c r="D13" s="718"/>
      <c r="E13" s="718"/>
      <c r="F13" s="718"/>
      <c r="G13" s="718"/>
      <c r="H13" s="718"/>
      <c r="I13" s="718"/>
      <c r="J13" s="718"/>
      <c r="K13" s="718"/>
      <c r="L13" s="718"/>
      <c r="M13" s="718"/>
      <c r="N13" s="718"/>
      <c r="O13" s="718"/>
      <c r="P13" s="718"/>
      <c r="EJ13" s="8" t="s">
        <v>18</v>
      </c>
      <c r="EK13" s="8" t="s">
        <v>6</v>
      </c>
      <c r="EL13" s="8" t="s">
        <v>6</v>
      </c>
      <c r="EM13" s="8" t="s">
        <v>6</v>
      </c>
      <c r="EN13" s="8" t="s">
        <v>6</v>
      </c>
      <c r="EO13" s="8" t="s">
        <v>6</v>
      </c>
      <c r="EP13" s="8" t="s">
        <v>6</v>
      </c>
      <c r="EQ13" s="8" t="s">
        <v>6</v>
      </c>
      <c r="ER13" s="8" t="s">
        <v>6</v>
      </c>
      <c r="ES13" s="8" t="s">
        <v>6</v>
      </c>
      <c r="ET13" s="8" t="s">
        <v>6</v>
      </c>
      <c r="EU13" s="8" t="s">
        <v>6</v>
      </c>
      <c r="EV13" s="8" t="s">
        <v>6</v>
      </c>
      <c r="EW13" s="8" t="s">
        <v>6</v>
      </c>
      <c r="EX13" s="8" t="s">
        <v>6</v>
      </c>
      <c r="EY13" s="8" t="s">
        <v>6</v>
      </c>
    </row>
    <row r="14" spans="1:266" s="1" customFormat="1" ht="15">
      <c r="A14" s="591" t="s">
        <v>19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</row>
    <row r="15" spans="1:266" s="1" customFormat="1" ht="8.25" customHeight="1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</row>
    <row r="16" spans="1:266" s="1" customFormat="1" ht="15">
      <c r="A16" s="606" t="s">
        <v>18</v>
      </c>
      <c r="B16" s="606"/>
      <c r="C16" s="606"/>
      <c r="D16" s="606"/>
      <c r="E16" s="606"/>
      <c r="F16" s="606"/>
      <c r="G16" s="606"/>
      <c r="H16" s="606"/>
      <c r="I16" s="606"/>
      <c r="J16" s="606"/>
      <c r="K16" s="606"/>
      <c r="L16" s="606"/>
      <c r="M16" s="606"/>
      <c r="N16" s="606"/>
      <c r="O16" s="606"/>
      <c r="P16" s="606"/>
      <c r="EZ16" s="8" t="s">
        <v>18</v>
      </c>
      <c r="FA16" s="8" t="s">
        <v>6</v>
      </c>
      <c r="FB16" s="8" t="s">
        <v>6</v>
      </c>
      <c r="FC16" s="8" t="s">
        <v>6</v>
      </c>
      <c r="FD16" s="8" t="s">
        <v>6</v>
      </c>
      <c r="FE16" s="8" t="s">
        <v>6</v>
      </c>
      <c r="FF16" s="8" t="s">
        <v>6</v>
      </c>
      <c r="FG16" s="8" t="s">
        <v>6</v>
      </c>
      <c r="FH16" s="8" t="s">
        <v>6</v>
      </c>
      <c r="FI16" s="8" t="s">
        <v>6</v>
      </c>
      <c r="FJ16" s="8" t="s">
        <v>6</v>
      </c>
      <c r="FK16" s="8" t="s">
        <v>6</v>
      </c>
      <c r="FL16" s="8" t="s">
        <v>6</v>
      </c>
      <c r="FM16" s="8" t="s">
        <v>6</v>
      </c>
      <c r="FN16" s="8" t="s">
        <v>6</v>
      </c>
      <c r="FO16" s="8" t="s">
        <v>6</v>
      </c>
    </row>
    <row r="17" spans="1:196" s="1" customFormat="1" ht="15">
      <c r="A17" s="591" t="s">
        <v>20</v>
      </c>
      <c r="B17" s="591"/>
      <c r="C17" s="591"/>
      <c r="D17" s="591"/>
      <c r="E17" s="591"/>
      <c r="F17" s="591"/>
      <c r="G17" s="591"/>
      <c r="H17" s="591"/>
      <c r="I17" s="591"/>
      <c r="J17" s="591"/>
      <c r="K17" s="591"/>
      <c r="L17" s="591"/>
      <c r="M17" s="591"/>
      <c r="N17" s="591"/>
      <c r="O17" s="591"/>
      <c r="P17" s="591"/>
    </row>
    <row r="18" spans="1:196" s="1" customFormat="1" ht="22.5" customHeight="1">
      <c r="A18" s="607" t="s">
        <v>575</v>
      </c>
      <c r="B18" s="607"/>
      <c r="C18" s="607"/>
      <c r="D18" s="607"/>
      <c r="E18" s="607"/>
      <c r="F18" s="607"/>
      <c r="G18" s="607"/>
      <c r="H18" s="607"/>
      <c r="I18" s="607"/>
      <c r="J18" s="607"/>
      <c r="K18" s="607"/>
      <c r="L18" s="607"/>
      <c r="M18" s="607"/>
      <c r="N18" s="607"/>
      <c r="O18" s="607"/>
      <c r="P18" s="607"/>
    </row>
    <row r="19" spans="1:196" s="1" customFormat="1" ht="8.25" customHeight="1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</row>
    <row r="20" spans="1:196" s="1" customFormat="1" ht="15">
      <c r="A20" s="606" t="s">
        <v>576</v>
      </c>
      <c r="B20" s="606"/>
      <c r="C20" s="606"/>
      <c r="D20" s="606"/>
      <c r="E20" s="606"/>
      <c r="F20" s="606"/>
      <c r="G20" s="606"/>
      <c r="H20" s="606"/>
      <c r="I20" s="606"/>
      <c r="J20" s="606"/>
      <c r="K20" s="606"/>
      <c r="L20" s="606"/>
      <c r="M20" s="606"/>
      <c r="N20" s="606"/>
      <c r="O20" s="606"/>
      <c r="P20" s="606"/>
      <c r="FP20" s="8" t="s">
        <v>576</v>
      </c>
      <c r="FQ20" s="8" t="s">
        <v>6</v>
      </c>
      <c r="FR20" s="8" t="s">
        <v>6</v>
      </c>
      <c r="FS20" s="8" t="s">
        <v>6</v>
      </c>
      <c r="FT20" s="8" t="s">
        <v>6</v>
      </c>
      <c r="FU20" s="8" t="s">
        <v>6</v>
      </c>
      <c r="FV20" s="8" t="s">
        <v>6</v>
      </c>
      <c r="FW20" s="8" t="s">
        <v>6</v>
      </c>
      <c r="FX20" s="8" t="s">
        <v>6</v>
      </c>
      <c r="FY20" s="8" t="s">
        <v>6</v>
      </c>
      <c r="FZ20" s="8" t="s">
        <v>6</v>
      </c>
      <c r="GA20" s="8" t="s">
        <v>6</v>
      </c>
      <c r="GB20" s="8" t="s">
        <v>6</v>
      </c>
      <c r="GC20" s="8" t="s">
        <v>6</v>
      </c>
      <c r="GD20" s="8" t="s">
        <v>6</v>
      </c>
      <c r="GE20" s="8" t="s">
        <v>6</v>
      </c>
    </row>
    <row r="21" spans="1:196" s="1" customFormat="1" ht="15" customHeight="1">
      <c r="A21" s="591" t="s">
        <v>23</v>
      </c>
      <c r="B21" s="591"/>
      <c r="C21" s="591"/>
      <c r="D21" s="591"/>
      <c r="E21" s="591"/>
      <c r="F21" s="591"/>
      <c r="G21" s="591"/>
      <c r="H21" s="591"/>
      <c r="I21" s="591"/>
      <c r="J21" s="591"/>
      <c r="K21" s="591"/>
      <c r="L21" s="591"/>
      <c r="M21" s="591"/>
      <c r="N21" s="591"/>
      <c r="O21" s="591"/>
      <c r="P21" s="591"/>
    </row>
    <row r="22" spans="1:196" s="1" customFormat="1" ht="15.75" customHeight="1">
      <c r="A22" s="4" t="s">
        <v>24</v>
      </c>
      <c r="B22" s="17" t="s">
        <v>25</v>
      </c>
      <c r="C22" s="2" t="s">
        <v>26</v>
      </c>
      <c r="D22" s="2"/>
      <c r="E22" s="2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</row>
    <row r="23" spans="1:196" s="1" customFormat="1" ht="15">
      <c r="A23" s="4" t="s">
        <v>27</v>
      </c>
      <c r="B23" s="592" t="s">
        <v>546</v>
      </c>
      <c r="C23" s="592"/>
      <c r="D23" s="592"/>
      <c r="E23" s="592"/>
      <c r="F23" s="592"/>
      <c r="G23" s="18"/>
      <c r="H23" s="18"/>
      <c r="I23" s="18"/>
      <c r="J23" s="18"/>
      <c r="K23" s="18"/>
      <c r="L23" s="18"/>
      <c r="M23" s="18"/>
      <c r="N23" s="18"/>
      <c r="O23" s="18"/>
      <c r="P23" s="18"/>
      <c r="GF23" s="8" t="s">
        <v>546</v>
      </c>
      <c r="GG23" s="8" t="s">
        <v>6</v>
      </c>
      <c r="GH23" s="8" t="s">
        <v>6</v>
      </c>
      <c r="GI23" s="8" t="s">
        <v>6</v>
      </c>
      <c r="GJ23" s="8" t="s">
        <v>6</v>
      </c>
    </row>
    <row r="24" spans="1:196" s="1" customFormat="1" ht="15">
      <c r="A24" s="4"/>
      <c r="B24" s="593" t="s">
        <v>29</v>
      </c>
      <c r="C24" s="593"/>
      <c r="D24" s="593"/>
      <c r="E24" s="593"/>
      <c r="F24" s="593"/>
      <c r="G24" s="19"/>
      <c r="H24" s="19"/>
      <c r="I24" s="19"/>
      <c r="J24" s="19"/>
      <c r="K24" s="19"/>
      <c r="L24" s="19"/>
      <c r="M24" s="19"/>
      <c r="N24" s="19"/>
      <c r="O24" s="20"/>
      <c r="P24" s="19"/>
    </row>
    <row r="25" spans="1:196" s="1" customFormat="1" ht="14.25" customHeight="1">
      <c r="A25" s="4"/>
      <c r="B25" s="4"/>
      <c r="C25" s="4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19"/>
      <c r="P25" s="19"/>
    </row>
    <row r="26" spans="1:196" s="1" customFormat="1" ht="15">
      <c r="A26" s="22" t="s">
        <v>30</v>
      </c>
      <c r="B26" s="23"/>
      <c r="C26" s="594"/>
      <c r="D26" s="594"/>
      <c r="E26" s="594"/>
      <c r="F26" s="594"/>
      <c r="G26" s="8"/>
      <c r="H26" s="8"/>
      <c r="I26" s="8"/>
      <c r="J26" s="8"/>
      <c r="K26" s="8"/>
      <c r="L26" s="8"/>
      <c r="M26" s="8"/>
      <c r="N26" s="8"/>
      <c r="O26" s="8"/>
      <c r="P26" s="8"/>
      <c r="GK26" s="8" t="s">
        <v>6</v>
      </c>
      <c r="GL26" s="8" t="s">
        <v>6</v>
      </c>
      <c r="GM26" s="8" t="s">
        <v>6</v>
      </c>
      <c r="GN26" s="8" t="s">
        <v>6</v>
      </c>
    </row>
    <row r="27" spans="1:196" s="1" customFormat="1" ht="14.25" customHeight="1">
      <c r="A27" s="4"/>
      <c r="B27" s="23"/>
      <c r="C27" s="24"/>
      <c r="D27" s="25"/>
      <c r="E27" s="25"/>
      <c r="F27" s="25"/>
      <c r="G27" s="26"/>
      <c r="H27" s="26"/>
      <c r="I27" s="26"/>
      <c r="J27" s="26"/>
      <c r="K27" s="26"/>
      <c r="L27" s="26"/>
      <c r="M27" s="26"/>
      <c r="N27" s="26"/>
      <c r="O27" s="26"/>
      <c r="P27" s="26"/>
    </row>
    <row r="28" spans="1:196" s="1" customFormat="1" ht="14.25" customHeight="1">
      <c r="A28" s="22" t="s">
        <v>31</v>
      </c>
      <c r="B28" s="23"/>
      <c r="C28" s="27"/>
      <c r="D28" s="28">
        <v>8164.6</v>
      </c>
      <c r="E28" s="29" t="s">
        <v>32</v>
      </c>
      <c r="G28" s="23"/>
      <c r="H28" s="23"/>
      <c r="I28" s="23"/>
      <c r="J28" s="23"/>
      <c r="K28" s="23"/>
      <c r="L28" s="23"/>
      <c r="M28" s="23"/>
      <c r="N28" s="30"/>
      <c r="O28" s="30"/>
      <c r="P28" s="23"/>
    </row>
    <row r="29" spans="1:196" s="1" customFormat="1" ht="14.25" customHeight="1">
      <c r="A29" s="4"/>
      <c r="B29" s="31" t="s">
        <v>33</v>
      </c>
      <c r="C29" s="32"/>
      <c r="D29" s="33"/>
      <c r="E29" s="29"/>
      <c r="G29" s="23"/>
      <c r="O29" s="34"/>
    </row>
    <row r="30" spans="1:196" s="1" customFormat="1" ht="14.25" customHeight="1">
      <c r="A30" s="4"/>
      <c r="B30" s="35" t="s">
        <v>34</v>
      </c>
      <c r="C30" s="27"/>
      <c r="D30" s="28">
        <v>8137.83</v>
      </c>
      <c r="E30" s="29" t="s">
        <v>32</v>
      </c>
      <c r="I30" s="23"/>
      <c r="K30" s="23" t="s">
        <v>35</v>
      </c>
      <c r="L30" s="23"/>
      <c r="M30" s="23"/>
      <c r="N30" s="36"/>
      <c r="O30" s="28">
        <v>990.8</v>
      </c>
      <c r="P30" s="29" t="s">
        <v>32</v>
      </c>
      <c r="Q30" s="37"/>
      <c r="R30" s="37"/>
      <c r="S30" s="38"/>
    </row>
    <row r="31" spans="1:196" s="1" customFormat="1" ht="14.25" customHeight="1">
      <c r="A31" s="4"/>
      <c r="B31" s="35" t="s">
        <v>36</v>
      </c>
      <c r="C31" s="39"/>
      <c r="D31" s="40">
        <v>26.77</v>
      </c>
      <c r="E31" s="29" t="s">
        <v>32</v>
      </c>
      <c r="I31" s="23"/>
      <c r="K31" s="23" t="s">
        <v>37</v>
      </c>
      <c r="L31" s="23"/>
      <c r="M31" s="23"/>
      <c r="N31" s="36"/>
      <c r="O31" s="28">
        <v>217.4</v>
      </c>
      <c r="P31" s="29" t="s">
        <v>32</v>
      </c>
      <c r="Q31" s="37"/>
      <c r="R31" s="37"/>
      <c r="S31" s="38"/>
    </row>
    <row r="32" spans="1:196" s="1" customFormat="1" ht="14.25" customHeight="1">
      <c r="A32" s="4"/>
      <c r="B32" s="35" t="s">
        <v>38</v>
      </c>
      <c r="C32" s="39"/>
      <c r="D32" s="40">
        <v>0</v>
      </c>
      <c r="E32" s="29" t="s">
        <v>32</v>
      </c>
      <c r="I32" s="23"/>
      <c r="K32" s="23" t="s">
        <v>39</v>
      </c>
      <c r="L32" s="23"/>
      <c r="M32" s="23"/>
      <c r="N32" s="41"/>
      <c r="O32" s="40">
        <v>1309.29</v>
      </c>
      <c r="P32" s="42" t="s">
        <v>40</v>
      </c>
      <c r="Q32" s="43"/>
      <c r="R32" s="43"/>
      <c r="S32" s="44"/>
    </row>
    <row r="33" spans="1:207" s="1" customFormat="1" ht="14.25" customHeight="1">
      <c r="A33" s="4"/>
      <c r="B33" s="35" t="s">
        <v>41</v>
      </c>
      <c r="C33" s="39"/>
      <c r="D33" s="28">
        <v>0</v>
      </c>
      <c r="E33" s="29" t="s">
        <v>32</v>
      </c>
      <c r="I33" s="23"/>
      <c r="K33" s="23" t="s">
        <v>42</v>
      </c>
      <c r="L33" s="23"/>
      <c r="M33" s="23"/>
      <c r="N33" s="41"/>
      <c r="O33" s="40">
        <v>209.92</v>
      </c>
      <c r="P33" s="42" t="s">
        <v>40</v>
      </c>
      <c r="Q33" s="43"/>
      <c r="R33" s="43"/>
      <c r="S33" s="44"/>
    </row>
    <row r="34" spans="1:207" s="1" customFormat="1" ht="14.25" customHeight="1">
      <c r="A34" s="4"/>
      <c r="B34" s="23"/>
      <c r="D34" s="44"/>
      <c r="E34" s="29"/>
      <c r="H34" s="23"/>
      <c r="I34" s="23"/>
      <c r="J34" s="23"/>
      <c r="K34" s="23"/>
      <c r="L34" s="23"/>
      <c r="M34" s="23"/>
      <c r="N34" s="26"/>
      <c r="O34" s="26"/>
      <c r="P34" s="23"/>
    </row>
    <row r="35" spans="1:207" s="1" customFormat="1" ht="11.25" customHeight="1">
      <c r="A35" s="595" t="s">
        <v>43</v>
      </c>
      <c r="B35" s="596" t="s">
        <v>44</v>
      </c>
      <c r="C35" s="597" t="s">
        <v>45</v>
      </c>
      <c r="D35" s="598"/>
      <c r="E35" s="598"/>
      <c r="F35" s="598"/>
      <c r="G35" s="599"/>
      <c r="H35" s="596" t="s">
        <v>46</v>
      </c>
      <c r="I35" s="596" t="s">
        <v>47</v>
      </c>
      <c r="J35" s="596"/>
      <c r="K35" s="596"/>
      <c r="L35" s="597" t="s">
        <v>48</v>
      </c>
      <c r="M35" s="598"/>
      <c r="N35" s="598"/>
      <c r="O35" s="598"/>
      <c r="P35" s="599"/>
      <c r="Q35" s="46"/>
      <c r="R35" s="46"/>
    </row>
    <row r="36" spans="1:207" s="1" customFormat="1" ht="11.25" customHeight="1">
      <c r="A36" s="595"/>
      <c r="B36" s="596"/>
      <c r="C36" s="600"/>
      <c r="D36" s="601"/>
      <c r="E36" s="601"/>
      <c r="F36" s="601"/>
      <c r="G36" s="602"/>
      <c r="H36" s="596"/>
      <c r="I36" s="596"/>
      <c r="J36" s="596"/>
      <c r="K36" s="596"/>
      <c r="L36" s="603"/>
      <c r="M36" s="604"/>
      <c r="N36" s="604"/>
      <c r="O36" s="604"/>
      <c r="P36" s="605"/>
      <c r="Q36" s="46"/>
      <c r="R36" s="46"/>
    </row>
    <row r="37" spans="1:207" s="1" customFormat="1" ht="54" customHeight="1">
      <c r="A37" s="595"/>
      <c r="B37" s="596"/>
      <c r="C37" s="603"/>
      <c r="D37" s="604"/>
      <c r="E37" s="604"/>
      <c r="F37" s="604"/>
      <c r="G37" s="605"/>
      <c r="H37" s="596"/>
      <c r="I37" s="45" t="s">
        <v>49</v>
      </c>
      <c r="J37" s="45" t="s">
        <v>50</v>
      </c>
      <c r="K37" s="45" t="s">
        <v>51</v>
      </c>
      <c r="L37" s="45" t="s">
        <v>52</v>
      </c>
      <c r="M37" s="45" t="s">
        <v>53</v>
      </c>
      <c r="N37" s="45" t="s">
        <v>54</v>
      </c>
      <c r="O37" s="45" t="s">
        <v>50</v>
      </c>
      <c r="P37" s="45" t="s">
        <v>55</v>
      </c>
      <c r="Q37" s="46"/>
      <c r="R37" s="46"/>
    </row>
    <row r="38" spans="1:207" s="1" customFormat="1" ht="15">
      <c r="A38" s="47">
        <v>1</v>
      </c>
      <c r="B38" s="48">
        <v>2</v>
      </c>
      <c r="C38" s="588">
        <v>3</v>
      </c>
      <c r="D38" s="589"/>
      <c r="E38" s="589"/>
      <c r="F38" s="589"/>
      <c r="G38" s="590"/>
      <c r="H38" s="48">
        <v>4</v>
      </c>
      <c r="I38" s="48">
        <v>5</v>
      </c>
      <c r="J38" s="48">
        <v>6</v>
      </c>
      <c r="K38" s="48">
        <v>7</v>
      </c>
      <c r="L38" s="48">
        <v>8</v>
      </c>
      <c r="M38" s="48">
        <v>9</v>
      </c>
      <c r="N38" s="48">
        <v>10</v>
      </c>
      <c r="O38" s="48">
        <v>11</v>
      </c>
      <c r="P38" s="48">
        <v>12</v>
      </c>
      <c r="Q38" s="49"/>
      <c r="R38" s="49"/>
    </row>
    <row r="39" spans="1:207" s="1" customFormat="1" ht="15">
      <c r="A39" s="582" t="s">
        <v>577</v>
      </c>
      <c r="B39" s="583"/>
      <c r="C39" s="583"/>
      <c r="D39" s="583"/>
      <c r="E39" s="583"/>
      <c r="F39" s="583"/>
      <c r="G39" s="583"/>
      <c r="H39" s="583"/>
      <c r="I39" s="583"/>
      <c r="J39" s="583"/>
      <c r="K39" s="583"/>
      <c r="L39" s="583"/>
      <c r="M39" s="583"/>
      <c r="N39" s="583"/>
      <c r="O39" s="583"/>
      <c r="P39" s="584"/>
      <c r="GO39" s="50" t="s">
        <v>577</v>
      </c>
    </row>
    <row r="40" spans="1:207" s="1" customFormat="1" ht="15">
      <c r="A40" s="582" t="s">
        <v>578</v>
      </c>
      <c r="B40" s="583"/>
      <c r="C40" s="583"/>
      <c r="D40" s="583"/>
      <c r="E40" s="583"/>
      <c r="F40" s="583"/>
      <c r="G40" s="583"/>
      <c r="H40" s="583"/>
      <c r="I40" s="583"/>
      <c r="J40" s="583"/>
      <c r="K40" s="583"/>
      <c r="L40" s="583"/>
      <c r="M40" s="583"/>
      <c r="N40" s="583"/>
      <c r="O40" s="583"/>
      <c r="P40" s="584"/>
      <c r="GO40" s="50"/>
      <c r="GP40" s="50" t="s">
        <v>578</v>
      </c>
    </row>
    <row r="41" spans="1:207" s="1" customFormat="1" ht="22.5">
      <c r="A41" s="51" t="s">
        <v>58</v>
      </c>
      <c r="B41" s="52" t="s">
        <v>492</v>
      </c>
      <c r="C41" s="580" t="s">
        <v>493</v>
      </c>
      <c r="D41" s="580"/>
      <c r="E41" s="580"/>
      <c r="F41" s="580"/>
      <c r="G41" s="580"/>
      <c r="H41" s="53" t="s">
        <v>88</v>
      </c>
      <c r="I41" s="54">
        <v>2.0099999999999998</v>
      </c>
      <c r="J41" s="55">
        <v>1</v>
      </c>
      <c r="K41" s="168">
        <v>2.0099999999999998</v>
      </c>
      <c r="L41" s="57"/>
      <c r="M41" s="54"/>
      <c r="N41" s="57"/>
      <c r="O41" s="54"/>
      <c r="P41" s="58"/>
      <c r="Q41" s="59"/>
      <c r="R41" s="60"/>
      <c r="GO41" s="50"/>
      <c r="GP41" s="50"/>
      <c r="GQ41" s="50" t="s">
        <v>493</v>
      </c>
      <c r="GR41" s="50" t="s">
        <v>6</v>
      </c>
      <c r="GS41" s="50" t="s">
        <v>6</v>
      </c>
      <c r="GT41" s="50" t="s">
        <v>6</v>
      </c>
      <c r="GU41" s="50" t="s">
        <v>6</v>
      </c>
    </row>
    <row r="42" spans="1:207" s="1" customFormat="1" ht="15">
      <c r="A42" s="61"/>
      <c r="B42" s="62"/>
      <c r="C42" s="578" t="s">
        <v>247</v>
      </c>
      <c r="D42" s="578"/>
      <c r="E42" s="578"/>
      <c r="F42" s="578"/>
      <c r="G42" s="578"/>
      <c r="H42" s="578"/>
      <c r="I42" s="578"/>
      <c r="J42" s="578"/>
      <c r="K42" s="578"/>
      <c r="L42" s="578"/>
      <c r="M42" s="578"/>
      <c r="N42" s="578"/>
      <c r="O42" s="578"/>
      <c r="P42" s="585"/>
      <c r="GO42" s="50"/>
      <c r="GP42" s="50"/>
      <c r="GQ42" s="50"/>
      <c r="GR42" s="50"/>
      <c r="GS42" s="50"/>
      <c r="GT42" s="50"/>
      <c r="GU42" s="50"/>
      <c r="GV42" s="63" t="s">
        <v>247</v>
      </c>
    </row>
    <row r="43" spans="1:207" s="1" customFormat="1" ht="23.25">
      <c r="A43" s="64"/>
      <c r="B43" s="65" t="s">
        <v>62</v>
      </c>
      <c r="C43" s="572" t="s">
        <v>63</v>
      </c>
      <c r="D43" s="572"/>
      <c r="E43" s="572"/>
      <c r="F43" s="572"/>
      <c r="G43" s="572"/>
      <c r="H43" s="572"/>
      <c r="I43" s="572"/>
      <c r="J43" s="572"/>
      <c r="K43" s="572"/>
      <c r="L43" s="572"/>
      <c r="M43" s="572"/>
      <c r="N43" s="572"/>
      <c r="O43" s="572"/>
      <c r="P43" s="587"/>
      <c r="GO43" s="50"/>
      <c r="GP43" s="50"/>
      <c r="GQ43" s="50"/>
      <c r="GR43" s="50"/>
      <c r="GS43" s="50"/>
      <c r="GT43" s="50"/>
      <c r="GU43" s="50"/>
      <c r="GW43" s="63" t="s">
        <v>63</v>
      </c>
    </row>
    <row r="44" spans="1:207" s="1" customFormat="1" ht="22.5">
      <c r="A44" s="64"/>
      <c r="B44" s="65" t="s">
        <v>208</v>
      </c>
      <c r="C44" s="572" t="s">
        <v>225</v>
      </c>
      <c r="D44" s="572"/>
      <c r="E44" s="572"/>
      <c r="F44" s="572"/>
      <c r="G44" s="572"/>
      <c r="H44" s="572"/>
      <c r="I44" s="572"/>
      <c r="J44" s="572"/>
      <c r="K44" s="572"/>
      <c r="L44" s="572"/>
      <c r="M44" s="572"/>
      <c r="N44" s="572"/>
      <c r="O44" s="572"/>
      <c r="P44" s="587"/>
      <c r="GO44" s="50"/>
      <c r="GP44" s="50"/>
      <c r="GQ44" s="50"/>
      <c r="GR44" s="50"/>
      <c r="GS44" s="50"/>
      <c r="GT44" s="50"/>
      <c r="GU44" s="50"/>
      <c r="GW44" s="63" t="s">
        <v>225</v>
      </c>
    </row>
    <row r="45" spans="1:207" s="1" customFormat="1" ht="15">
      <c r="A45" s="66"/>
      <c r="B45" s="67" t="s">
        <v>58</v>
      </c>
      <c r="C45" s="581" t="s">
        <v>66</v>
      </c>
      <c r="D45" s="581"/>
      <c r="E45" s="581"/>
      <c r="F45" s="581"/>
      <c r="G45" s="581"/>
      <c r="H45" s="68" t="s">
        <v>67</v>
      </c>
      <c r="I45" s="69"/>
      <c r="J45" s="69"/>
      <c r="K45" s="96">
        <v>42.21</v>
      </c>
      <c r="L45" s="70"/>
      <c r="M45" s="69"/>
      <c r="N45" s="70"/>
      <c r="O45" s="69"/>
      <c r="P45" s="71">
        <v>35167.26</v>
      </c>
      <c r="GO45" s="50"/>
      <c r="GP45" s="50"/>
      <c r="GQ45" s="50"/>
      <c r="GR45" s="50"/>
      <c r="GS45" s="50"/>
      <c r="GT45" s="50"/>
      <c r="GU45" s="50"/>
      <c r="GX45" s="8" t="s">
        <v>66</v>
      </c>
    </row>
    <row r="46" spans="1:207" s="1" customFormat="1" ht="15">
      <c r="A46" s="73"/>
      <c r="B46" s="67" t="s">
        <v>248</v>
      </c>
      <c r="C46" s="581" t="s">
        <v>249</v>
      </c>
      <c r="D46" s="581"/>
      <c r="E46" s="581"/>
      <c r="F46" s="581"/>
      <c r="G46" s="581"/>
      <c r="H46" s="68" t="s">
        <v>67</v>
      </c>
      <c r="I46" s="82">
        <v>25</v>
      </c>
      <c r="J46" s="96">
        <v>0.84</v>
      </c>
      <c r="K46" s="96">
        <v>42.21</v>
      </c>
      <c r="L46" s="129"/>
      <c r="M46" s="130"/>
      <c r="N46" s="77">
        <v>833.15</v>
      </c>
      <c r="O46" s="69"/>
      <c r="P46" s="71">
        <v>35167.26</v>
      </c>
      <c r="GO46" s="50"/>
      <c r="GP46" s="50"/>
      <c r="GQ46" s="50"/>
      <c r="GR46" s="50"/>
      <c r="GS46" s="50"/>
      <c r="GT46" s="50"/>
      <c r="GU46" s="50"/>
      <c r="GX46" s="8"/>
      <c r="GY46" s="8" t="s">
        <v>249</v>
      </c>
    </row>
    <row r="47" spans="1:207" s="1" customFormat="1" ht="15">
      <c r="A47" s="66"/>
      <c r="B47" s="67" t="s">
        <v>70</v>
      </c>
      <c r="C47" s="581" t="s">
        <v>71</v>
      </c>
      <c r="D47" s="581"/>
      <c r="E47" s="581"/>
      <c r="F47" s="581"/>
      <c r="G47" s="581"/>
      <c r="H47" s="68"/>
      <c r="I47" s="69"/>
      <c r="J47" s="69"/>
      <c r="K47" s="69"/>
      <c r="L47" s="70"/>
      <c r="M47" s="69"/>
      <c r="N47" s="70"/>
      <c r="O47" s="69"/>
      <c r="P47" s="71">
        <v>10815.8</v>
      </c>
      <c r="GO47" s="50"/>
      <c r="GP47" s="50"/>
      <c r="GQ47" s="50"/>
      <c r="GR47" s="50"/>
      <c r="GS47" s="50"/>
      <c r="GT47" s="50"/>
      <c r="GU47" s="50"/>
      <c r="GX47" s="8" t="s">
        <v>71</v>
      </c>
      <c r="GY47" s="8"/>
    </row>
    <row r="48" spans="1:207" s="1" customFormat="1" ht="15">
      <c r="A48" s="66"/>
      <c r="B48" s="67"/>
      <c r="C48" s="581" t="s">
        <v>72</v>
      </c>
      <c r="D48" s="581"/>
      <c r="E48" s="581"/>
      <c r="F48" s="581"/>
      <c r="G48" s="581"/>
      <c r="H48" s="68" t="s">
        <v>67</v>
      </c>
      <c r="I48" s="69"/>
      <c r="J48" s="69"/>
      <c r="K48" s="94">
        <v>5.3522280000000002</v>
      </c>
      <c r="L48" s="70"/>
      <c r="M48" s="69"/>
      <c r="N48" s="70"/>
      <c r="O48" s="69"/>
      <c r="P48" s="71">
        <v>5724.06</v>
      </c>
      <c r="GO48" s="50"/>
      <c r="GP48" s="50"/>
      <c r="GQ48" s="50"/>
      <c r="GR48" s="50"/>
      <c r="GS48" s="50"/>
      <c r="GT48" s="50"/>
      <c r="GU48" s="50"/>
      <c r="GX48" s="8" t="s">
        <v>72</v>
      </c>
      <c r="GY48" s="8"/>
    </row>
    <row r="49" spans="1:220" s="1" customFormat="1" ht="15">
      <c r="A49" s="73"/>
      <c r="B49" s="67" t="s">
        <v>73</v>
      </c>
      <c r="C49" s="581" t="s">
        <v>74</v>
      </c>
      <c r="D49" s="581"/>
      <c r="E49" s="581"/>
      <c r="F49" s="581"/>
      <c r="G49" s="581"/>
      <c r="H49" s="68" t="s">
        <v>75</v>
      </c>
      <c r="I49" s="96">
        <v>3.15</v>
      </c>
      <c r="J49" s="96">
        <v>0.84</v>
      </c>
      <c r="K49" s="172">
        <v>5.31846</v>
      </c>
      <c r="L49" s="129"/>
      <c r="M49" s="130"/>
      <c r="N49" s="77">
        <v>2027.59</v>
      </c>
      <c r="O49" s="69"/>
      <c r="P49" s="71">
        <v>10783.66</v>
      </c>
      <c r="GO49" s="50"/>
      <c r="GP49" s="50"/>
      <c r="GQ49" s="50"/>
      <c r="GR49" s="50"/>
      <c r="GS49" s="50"/>
      <c r="GT49" s="50"/>
      <c r="GU49" s="50"/>
      <c r="GX49" s="8"/>
      <c r="GY49" s="8" t="s">
        <v>74</v>
      </c>
    </row>
    <row r="50" spans="1:220" s="1" customFormat="1" ht="15">
      <c r="A50" s="78"/>
      <c r="B50" s="67" t="s">
        <v>76</v>
      </c>
      <c r="C50" s="581" t="s">
        <v>77</v>
      </c>
      <c r="D50" s="581"/>
      <c r="E50" s="581"/>
      <c r="F50" s="581"/>
      <c r="G50" s="581"/>
      <c r="H50" s="68" t="s">
        <v>67</v>
      </c>
      <c r="I50" s="96">
        <v>3.15</v>
      </c>
      <c r="J50" s="96">
        <v>0.84</v>
      </c>
      <c r="K50" s="172">
        <v>5.31846</v>
      </c>
      <c r="L50" s="70"/>
      <c r="M50" s="69"/>
      <c r="N50" s="77">
        <v>1071.2</v>
      </c>
      <c r="O50" s="69"/>
      <c r="P50" s="71">
        <v>5697.13</v>
      </c>
      <c r="GO50" s="50"/>
      <c r="GP50" s="50"/>
      <c r="GQ50" s="50"/>
      <c r="GR50" s="50"/>
      <c r="GS50" s="50"/>
      <c r="GT50" s="50"/>
      <c r="GU50" s="50"/>
      <c r="GX50" s="8"/>
      <c r="GY50" s="8"/>
      <c r="GZ50" s="8" t="s">
        <v>77</v>
      </c>
    </row>
    <row r="51" spans="1:220" s="1" customFormat="1" ht="15">
      <c r="A51" s="73"/>
      <c r="B51" s="67" t="s">
        <v>250</v>
      </c>
      <c r="C51" s="581" t="s">
        <v>251</v>
      </c>
      <c r="D51" s="581"/>
      <c r="E51" s="581"/>
      <c r="F51" s="581"/>
      <c r="G51" s="581"/>
      <c r="H51" s="68" t="s">
        <v>75</v>
      </c>
      <c r="I51" s="96">
        <v>0.02</v>
      </c>
      <c r="J51" s="96">
        <v>0.84</v>
      </c>
      <c r="K51" s="94">
        <v>3.3767999999999999E-2</v>
      </c>
      <c r="L51" s="129"/>
      <c r="M51" s="130"/>
      <c r="N51" s="77">
        <v>951.79</v>
      </c>
      <c r="O51" s="69"/>
      <c r="P51" s="71">
        <v>32.14</v>
      </c>
      <c r="GO51" s="50"/>
      <c r="GP51" s="50"/>
      <c r="GQ51" s="50"/>
      <c r="GR51" s="50"/>
      <c r="GS51" s="50"/>
      <c r="GT51" s="50"/>
      <c r="GU51" s="50"/>
      <c r="GX51" s="8"/>
      <c r="GY51" s="8" t="s">
        <v>251</v>
      </c>
      <c r="GZ51" s="8"/>
    </row>
    <row r="52" spans="1:220" s="1" customFormat="1" ht="15">
      <c r="A52" s="78"/>
      <c r="B52" s="67" t="s">
        <v>80</v>
      </c>
      <c r="C52" s="581" t="s">
        <v>81</v>
      </c>
      <c r="D52" s="581"/>
      <c r="E52" s="581"/>
      <c r="F52" s="581"/>
      <c r="G52" s="581"/>
      <c r="H52" s="68" t="s">
        <v>67</v>
      </c>
      <c r="I52" s="96">
        <v>0.02</v>
      </c>
      <c r="J52" s="96">
        <v>0.84</v>
      </c>
      <c r="K52" s="94">
        <v>3.3767999999999999E-2</v>
      </c>
      <c r="L52" s="70"/>
      <c r="M52" s="69"/>
      <c r="N52" s="173">
        <v>797.45</v>
      </c>
      <c r="O52" s="69"/>
      <c r="P52" s="83">
        <v>26.93</v>
      </c>
      <c r="GO52" s="50"/>
      <c r="GP52" s="50"/>
      <c r="GQ52" s="50"/>
      <c r="GR52" s="50"/>
      <c r="GS52" s="50"/>
      <c r="GT52" s="50"/>
      <c r="GU52" s="50"/>
      <c r="GX52" s="8"/>
      <c r="GY52" s="8"/>
      <c r="GZ52" s="8" t="s">
        <v>81</v>
      </c>
    </row>
    <row r="53" spans="1:220" s="1" customFormat="1" ht="15">
      <c r="A53" s="174" t="s">
        <v>252</v>
      </c>
      <c r="B53" s="175" t="s">
        <v>114</v>
      </c>
      <c r="C53" s="586" t="s">
        <v>115</v>
      </c>
      <c r="D53" s="586"/>
      <c r="E53" s="586"/>
      <c r="F53" s="586"/>
      <c r="G53" s="586"/>
      <c r="H53" s="176" t="s">
        <v>91</v>
      </c>
      <c r="I53" s="177">
        <v>0</v>
      </c>
      <c r="J53" s="177">
        <v>0</v>
      </c>
      <c r="K53" s="177">
        <v>0</v>
      </c>
      <c r="L53" s="179"/>
      <c r="M53" s="178"/>
      <c r="N53" s="179"/>
      <c r="O53" s="178"/>
      <c r="P53" s="180"/>
      <c r="GO53" s="50"/>
      <c r="GP53" s="50"/>
      <c r="GQ53" s="50"/>
      <c r="GR53" s="50"/>
      <c r="GS53" s="50"/>
      <c r="GT53" s="50"/>
      <c r="GU53" s="50"/>
      <c r="GX53" s="8"/>
      <c r="GY53" s="8"/>
      <c r="GZ53" s="8"/>
      <c r="HA53" s="181" t="s">
        <v>115</v>
      </c>
    </row>
    <row r="54" spans="1:220" s="1" customFormat="1" ht="15">
      <c r="A54" s="174" t="s">
        <v>253</v>
      </c>
      <c r="B54" s="175" t="s">
        <v>254</v>
      </c>
      <c r="C54" s="586" t="s">
        <v>255</v>
      </c>
      <c r="D54" s="586"/>
      <c r="E54" s="586"/>
      <c r="F54" s="586"/>
      <c r="G54" s="586"/>
      <c r="H54" s="176" t="s">
        <v>88</v>
      </c>
      <c r="I54" s="184">
        <v>1.03</v>
      </c>
      <c r="J54" s="177">
        <v>0</v>
      </c>
      <c r="K54" s="177">
        <v>0</v>
      </c>
      <c r="L54" s="179"/>
      <c r="M54" s="178"/>
      <c r="N54" s="179"/>
      <c r="O54" s="178"/>
      <c r="P54" s="180"/>
      <c r="GO54" s="50"/>
      <c r="GP54" s="50"/>
      <c r="GQ54" s="50"/>
      <c r="GR54" s="50"/>
      <c r="GS54" s="50"/>
      <c r="GT54" s="50"/>
      <c r="GU54" s="50"/>
      <c r="GX54" s="8"/>
      <c r="GY54" s="8"/>
      <c r="GZ54" s="8"/>
      <c r="HA54" s="181" t="s">
        <v>255</v>
      </c>
    </row>
    <row r="55" spans="1:220" s="1" customFormat="1" ht="15">
      <c r="A55" s="79"/>
      <c r="B55" s="65"/>
      <c r="C55" s="579" t="s">
        <v>99</v>
      </c>
      <c r="D55" s="579"/>
      <c r="E55" s="579"/>
      <c r="F55" s="579"/>
      <c r="G55" s="579"/>
      <c r="H55" s="53"/>
      <c r="I55" s="54"/>
      <c r="J55" s="54"/>
      <c r="K55" s="54"/>
      <c r="L55" s="57"/>
      <c r="M55" s="54"/>
      <c r="N55" s="80"/>
      <c r="O55" s="54"/>
      <c r="P55" s="81">
        <v>51707.12</v>
      </c>
      <c r="GO55" s="50"/>
      <c r="GP55" s="50"/>
      <c r="GQ55" s="50"/>
      <c r="GR55" s="50"/>
      <c r="GS55" s="50"/>
      <c r="GT55" s="50"/>
      <c r="GU55" s="50"/>
      <c r="GX55" s="8"/>
      <c r="GY55" s="8"/>
      <c r="GZ55" s="8"/>
      <c r="HA55" s="181"/>
      <c r="HB55" s="50" t="s">
        <v>99</v>
      </c>
    </row>
    <row r="56" spans="1:220" s="1" customFormat="1" ht="15">
      <c r="A56" s="78"/>
      <c r="B56" s="67"/>
      <c r="C56" s="581" t="s">
        <v>104</v>
      </c>
      <c r="D56" s="581"/>
      <c r="E56" s="581"/>
      <c r="F56" s="581"/>
      <c r="G56" s="581"/>
      <c r="H56" s="68"/>
      <c r="I56" s="69"/>
      <c r="J56" s="69"/>
      <c r="K56" s="69"/>
      <c r="L56" s="70"/>
      <c r="M56" s="69"/>
      <c r="N56" s="70"/>
      <c r="O56" s="69"/>
      <c r="P56" s="71">
        <v>40891.32</v>
      </c>
      <c r="GO56" s="50"/>
      <c r="GP56" s="50"/>
      <c r="GQ56" s="50"/>
      <c r="GR56" s="50"/>
      <c r="GS56" s="50"/>
      <c r="GT56" s="50"/>
      <c r="GU56" s="50"/>
      <c r="GX56" s="8"/>
      <c r="GY56" s="8"/>
      <c r="GZ56" s="8"/>
      <c r="HA56" s="181"/>
      <c r="HB56" s="50"/>
      <c r="HC56" s="8" t="s">
        <v>104</v>
      </c>
    </row>
    <row r="57" spans="1:220" s="1" customFormat="1" ht="15">
      <c r="A57" s="78"/>
      <c r="B57" s="67" t="s">
        <v>256</v>
      </c>
      <c r="C57" s="581" t="s">
        <v>257</v>
      </c>
      <c r="D57" s="581"/>
      <c r="E57" s="581"/>
      <c r="F57" s="581"/>
      <c r="G57" s="581"/>
      <c r="H57" s="68" t="s">
        <v>103</v>
      </c>
      <c r="I57" s="82">
        <v>104</v>
      </c>
      <c r="J57" s="69"/>
      <c r="K57" s="82">
        <v>104</v>
      </c>
      <c r="L57" s="70"/>
      <c r="M57" s="69"/>
      <c r="N57" s="70"/>
      <c r="O57" s="69"/>
      <c r="P57" s="71">
        <v>42526.97</v>
      </c>
      <c r="GO57" s="50"/>
      <c r="GP57" s="50"/>
      <c r="GQ57" s="50"/>
      <c r="GR57" s="50"/>
      <c r="GS57" s="50"/>
      <c r="GT57" s="50"/>
      <c r="GU57" s="50"/>
      <c r="GX57" s="8"/>
      <c r="GY57" s="8"/>
      <c r="GZ57" s="8"/>
      <c r="HA57" s="181"/>
      <c r="HB57" s="50"/>
      <c r="HC57" s="8" t="s">
        <v>257</v>
      </c>
    </row>
    <row r="58" spans="1:220" s="1" customFormat="1" ht="15">
      <c r="A58" s="78"/>
      <c r="B58" s="67" t="s">
        <v>258</v>
      </c>
      <c r="C58" s="581" t="s">
        <v>259</v>
      </c>
      <c r="D58" s="581"/>
      <c r="E58" s="581"/>
      <c r="F58" s="581"/>
      <c r="G58" s="581"/>
      <c r="H58" s="68" t="s">
        <v>103</v>
      </c>
      <c r="I58" s="82">
        <v>60</v>
      </c>
      <c r="J58" s="69"/>
      <c r="K58" s="82">
        <v>60</v>
      </c>
      <c r="L58" s="70"/>
      <c r="M58" s="69"/>
      <c r="N58" s="70"/>
      <c r="O58" s="69"/>
      <c r="P58" s="71">
        <v>24534.79</v>
      </c>
      <c r="GO58" s="50"/>
      <c r="GP58" s="50"/>
      <c r="GQ58" s="50"/>
      <c r="GR58" s="50"/>
      <c r="GS58" s="50"/>
      <c r="GT58" s="50"/>
      <c r="GU58" s="50"/>
      <c r="GX58" s="8"/>
      <c r="GY58" s="8"/>
      <c r="GZ58" s="8"/>
      <c r="HA58" s="181"/>
      <c r="HB58" s="50"/>
      <c r="HC58" s="8" t="s">
        <v>259</v>
      </c>
    </row>
    <row r="59" spans="1:220" s="1" customFormat="1" ht="15">
      <c r="A59" s="84"/>
      <c r="B59" s="85"/>
      <c r="C59" s="579" t="s">
        <v>109</v>
      </c>
      <c r="D59" s="579"/>
      <c r="E59" s="579"/>
      <c r="F59" s="579"/>
      <c r="G59" s="579"/>
      <c r="H59" s="53"/>
      <c r="I59" s="54"/>
      <c r="J59" s="54"/>
      <c r="K59" s="54"/>
      <c r="L59" s="57"/>
      <c r="M59" s="54"/>
      <c r="N59" s="80">
        <v>59089</v>
      </c>
      <c r="O59" s="54"/>
      <c r="P59" s="81">
        <v>118768.88</v>
      </c>
      <c r="GO59" s="50"/>
      <c r="GP59" s="50"/>
      <c r="GQ59" s="50"/>
      <c r="GR59" s="50"/>
      <c r="GS59" s="50"/>
      <c r="GT59" s="50"/>
      <c r="GU59" s="50"/>
      <c r="GX59" s="8"/>
      <c r="GY59" s="8"/>
      <c r="GZ59" s="8"/>
      <c r="HA59" s="181"/>
      <c r="HB59" s="50"/>
      <c r="HC59" s="8"/>
      <c r="HD59" s="50" t="s">
        <v>109</v>
      </c>
    </row>
    <row r="60" spans="1:220" s="1" customFormat="1" ht="0.75" customHeight="1">
      <c r="A60" s="86"/>
      <c r="B60" s="87"/>
      <c r="C60" s="87"/>
      <c r="D60" s="87"/>
      <c r="E60" s="87"/>
      <c r="F60" s="87"/>
      <c r="G60" s="87"/>
      <c r="H60" s="88"/>
      <c r="I60" s="89"/>
      <c r="J60" s="89"/>
      <c r="K60" s="89"/>
      <c r="L60" s="90"/>
      <c r="M60" s="89"/>
      <c r="N60" s="90"/>
      <c r="O60" s="89"/>
      <c r="P60" s="91"/>
      <c r="GO60" s="50"/>
      <c r="GP60" s="50"/>
      <c r="GQ60" s="50"/>
      <c r="GR60" s="50"/>
      <c r="GS60" s="50"/>
      <c r="GT60" s="50"/>
      <c r="GU60" s="50"/>
      <c r="GX60" s="8"/>
      <c r="GY60" s="8"/>
      <c r="GZ60" s="8"/>
      <c r="HA60" s="181"/>
      <c r="HB60" s="50"/>
      <c r="HC60" s="8"/>
      <c r="HD60" s="50"/>
    </row>
    <row r="61" spans="1:220" s="1" customFormat="1" ht="15">
      <c r="A61" s="131" t="s">
        <v>70</v>
      </c>
      <c r="B61" s="132" t="s">
        <v>579</v>
      </c>
      <c r="C61" s="613" t="s">
        <v>580</v>
      </c>
      <c r="D61" s="613"/>
      <c r="E61" s="613"/>
      <c r="F61" s="613"/>
      <c r="G61" s="613"/>
      <c r="H61" s="133" t="s">
        <v>143</v>
      </c>
      <c r="I61" s="134">
        <v>36.29</v>
      </c>
      <c r="J61" s="135">
        <v>1</v>
      </c>
      <c r="K61" s="196">
        <v>36.29</v>
      </c>
      <c r="L61" s="136"/>
      <c r="M61" s="134"/>
      <c r="N61" s="136"/>
      <c r="O61" s="134"/>
      <c r="P61" s="137"/>
      <c r="GO61" s="50"/>
      <c r="GP61" s="50"/>
      <c r="GQ61" s="50"/>
      <c r="GR61" s="50"/>
      <c r="GS61" s="50"/>
      <c r="GT61" s="50"/>
      <c r="GU61" s="50"/>
      <c r="GX61" s="8"/>
      <c r="GY61" s="8"/>
      <c r="GZ61" s="8"/>
      <c r="HA61" s="181"/>
      <c r="HB61" s="50"/>
      <c r="HC61" s="8"/>
      <c r="HD61" s="50"/>
      <c r="HE61" s="138" t="s">
        <v>580</v>
      </c>
      <c r="HF61" s="138" t="s">
        <v>6</v>
      </c>
      <c r="HG61" s="138" t="s">
        <v>6</v>
      </c>
      <c r="HH61" s="138" t="s">
        <v>6</v>
      </c>
      <c r="HI61" s="138" t="s">
        <v>6</v>
      </c>
    </row>
    <row r="62" spans="1:220" s="1" customFormat="1" ht="23.25">
      <c r="A62" s="142"/>
      <c r="B62" s="143" t="s">
        <v>62</v>
      </c>
      <c r="C62" s="614" t="s">
        <v>63</v>
      </c>
      <c r="D62" s="614"/>
      <c r="E62" s="614"/>
      <c r="F62" s="614"/>
      <c r="G62" s="614"/>
      <c r="H62" s="614"/>
      <c r="I62" s="614"/>
      <c r="J62" s="614"/>
      <c r="K62" s="614"/>
      <c r="L62" s="614"/>
      <c r="M62" s="614"/>
      <c r="N62" s="614"/>
      <c r="O62" s="614"/>
      <c r="P62" s="615"/>
      <c r="GO62" s="50"/>
      <c r="GP62" s="50"/>
      <c r="GQ62" s="50"/>
      <c r="GR62" s="50"/>
      <c r="GS62" s="50"/>
      <c r="GT62" s="50"/>
      <c r="GU62" s="50"/>
      <c r="GX62" s="8"/>
      <c r="GY62" s="8"/>
      <c r="GZ62" s="8"/>
      <c r="HA62" s="181"/>
      <c r="HB62" s="50"/>
      <c r="HC62" s="8"/>
      <c r="HD62" s="50"/>
      <c r="HE62" s="138"/>
      <c r="HF62" s="138"/>
      <c r="HG62" s="138"/>
      <c r="HH62" s="138"/>
      <c r="HI62" s="138"/>
      <c r="HJ62" s="141" t="s">
        <v>63</v>
      </c>
    </row>
    <row r="63" spans="1:220" s="1" customFormat="1" ht="15">
      <c r="A63" s="142"/>
      <c r="B63" s="143" t="s">
        <v>58</v>
      </c>
      <c r="C63" s="611" t="s">
        <v>66</v>
      </c>
      <c r="D63" s="611"/>
      <c r="E63" s="611"/>
      <c r="F63" s="611"/>
      <c r="G63" s="611"/>
      <c r="H63" s="144" t="s">
        <v>67</v>
      </c>
      <c r="I63" s="145"/>
      <c r="J63" s="145"/>
      <c r="K63" s="197">
        <v>33.09648</v>
      </c>
      <c r="L63" s="147"/>
      <c r="M63" s="145"/>
      <c r="N63" s="147"/>
      <c r="O63" s="145"/>
      <c r="P63" s="148">
        <v>23438.27</v>
      </c>
      <c r="GO63" s="50"/>
      <c r="GP63" s="50"/>
      <c r="GQ63" s="50"/>
      <c r="GR63" s="50"/>
      <c r="GS63" s="50"/>
      <c r="GT63" s="50"/>
      <c r="GU63" s="50"/>
      <c r="GX63" s="8"/>
      <c r="GY63" s="8"/>
      <c r="GZ63" s="8"/>
      <c r="HA63" s="181"/>
      <c r="HB63" s="50"/>
      <c r="HC63" s="8"/>
      <c r="HD63" s="50"/>
      <c r="HE63" s="138"/>
      <c r="HF63" s="138"/>
      <c r="HG63" s="138"/>
      <c r="HH63" s="138"/>
      <c r="HI63" s="138"/>
      <c r="HJ63" s="141"/>
      <c r="HK63" s="141" t="s">
        <v>66</v>
      </c>
    </row>
    <row r="64" spans="1:220" s="1" customFormat="1" ht="15">
      <c r="A64" s="149"/>
      <c r="B64" s="143" t="s">
        <v>337</v>
      </c>
      <c r="C64" s="611" t="s">
        <v>338</v>
      </c>
      <c r="D64" s="611"/>
      <c r="E64" s="611"/>
      <c r="F64" s="611"/>
      <c r="G64" s="611"/>
      <c r="H64" s="144" t="s">
        <v>67</v>
      </c>
      <c r="I64" s="150">
        <v>0.76</v>
      </c>
      <c r="J64" s="163">
        <v>1.2</v>
      </c>
      <c r="K64" s="197">
        <v>33.09648</v>
      </c>
      <c r="L64" s="147"/>
      <c r="M64" s="145"/>
      <c r="N64" s="151">
        <v>708.18</v>
      </c>
      <c r="O64" s="145"/>
      <c r="P64" s="148">
        <v>23438.27</v>
      </c>
      <c r="Q64" s="59"/>
      <c r="R64" s="152"/>
      <c r="GO64" s="50"/>
      <c r="GP64" s="50"/>
      <c r="GQ64" s="50"/>
      <c r="GR64" s="50"/>
      <c r="GS64" s="50"/>
      <c r="GT64" s="50"/>
      <c r="GU64" s="50"/>
      <c r="GX64" s="8"/>
      <c r="GY64" s="8"/>
      <c r="GZ64" s="8"/>
      <c r="HA64" s="181"/>
      <c r="HB64" s="50"/>
      <c r="HC64" s="8"/>
      <c r="HD64" s="50"/>
      <c r="HE64" s="138"/>
      <c r="HF64" s="138"/>
      <c r="HG64" s="138"/>
      <c r="HH64" s="138"/>
      <c r="HI64" s="138"/>
      <c r="HJ64" s="141"/>
      <c r="HK64" s="141"/>
      <c r="HL64" s="141" t="s">
        <v>338</v>
      </c>
    </row>
    <row r="65" spans="1:225" s="1" customFormat="1" ht="15">
      <c r="A65" s="142"/>
      <c r="B65" s="143" t="s">
        <v>70</v>
      </c>
      <c r="C65" s="611" t="s">
        <v>71</v>
      </c>
      <c r="D65" s="611"/>
      <c r="E65" s="611"/>
      <c r="F65" s="611"/>
      <c r="G65" s="611"/>
      <c r="H65" s="144"/>
      <c r="I65" s="145"/>
      <c r="J65" s="145"/>
      <c r="K65" s="145"/>
      <c r="L65" s="147"/>
      <c r="M65" s="145"/>
      <c r="N65" s="147"/>
      <c r="O65" s="145"/>
      <c r="P65" s="148">
        <v>11263.9</v>
      </c>
      <c r="GO65" s="50"/>
      <c r="GP65" s="50"/>
      <c r="GQ65" s="50"/>
      <c r="GR65" s="50"/>
      <c r="GS65" s="50"/>
      <c r="GT65" s="50"/>
      <c r="GU65" s="50"/>
      <c r="GX65" s="8"/>
      <c r="GY65" s="8"/>
      <c r="GZ65" s="8"/>
      <c r="HA65" s="181"/>
      <c r="HB65" s="50"/>
      <c r="HC65" s="8"/>
      <c r="HD65" s="50"/>
      <c r="HE65" s="138"/>
      <c r="HF65" s="138"/>
      <c r="HG65" s="138"/>
      <c r="HH65" s="138"/>
      <c r="HI65" s="138"/>
      <c r="HJ65" s="141"/>
      <c r="HK65" s="141" t="s">
        <v>71</v>
      </c>
      <c r="HL65" s="141"/>
    </row>
    <row r="66" spans="1:225" s="1" customFormat="1" ht="15">
      <c r="A66" s="142"/>
      <c r="B66" s="143"/>
      <c r="C66" s="611" t="s">
        <v>72</v>
      </c>
      <c r="D66" s="611"/>
      <c r="E66" s="611"/>
      <c r="F66" s="611"/>
      <c r="G66" s="611"/>
      <c r="H66" s="144" t="s">
        <v>67</v>
      </c>
      <c r="I66" s="145"/>
      <c r="J66" s="145"/>
      <c r="K66" s="197">
        <v>20.032080000000001</v>
      </c>
      <c r="L66" s="147"/>
      <c r="M66" s="145"/>
      <c r="N66" s="147"/>
      <c r="O66" s="145"/>
      <c r="P66" s="148">
        <v>16078.24</v>
      </c>
      <c r="GO66" s="50"/>
      <c r="GP66" s="50"/>
      <c r="GQ66" s="50"/>
      <c r="GR66" s="50"/>
      <c r="GS66" s="50"/>
      <c r="GT66" s="50"/>
      <c r="GU66" s="50"/>
      <c r="GX66" s="8"/>
      <c r="GY66" s="8"/>
      <c r="GZ66" s="8"/>
      <c r="HA66" s="181"/>
      <c r="HB66" s="50"/>
      <c r="HC66" s="8"/>
      <c r="HD66" s="50"/>
      <c r="HE66" s="138"/>
      <c r="HF66" s="138"/>
      <c r="HG66" s="138"/>
      <c r="HH66" s="138"/>
      <c r="HI66" s="138"/>
      <c r="HJ66" s="141"/>
      <c r="HK66" s="141" t="s">
        <v>72</v>
      </c>
      <c r="HL66" s="141"/>
    </row>
    <row r="67" spans="1:225" s="1" customFormat="1" ht="23.25">
      <c r="A67" s="149"/>
      <c r="B67" s="143" t="s">
        <v>190</v>
      </c>
      <c r="C67" s="611" t="s">
        <v>191</v>
      </c>
      <c r="D67" s="611"/>
      <c r="E67" s="611"/>
      <c r="F67" s="611"/>
      <c r="G67" s="611"/>
      <c r="H67" s="144" t="s">
        <v>75</v>
      </c>
      <c r="I67" s="150">
        <v>0.01</v>
      </c>
      <c r="J67" s="163">
        <v>1.2</v>
      </c>
      <c r="K67" s="197">
        <v>0.43547999999999998</v>
      </c>
      <c r="L67" s="198">
        <v>6.62</v>
      </c>
      <c r="M67" s="150">
        <v>1.57</v>
      </c>
      <c r="N67" s="151">
        <v>10.39</v>
      </c>
      <c r="O67" s="145"/>
      <c r="P67" s="148">
        <v>4.5199999999999996</v>
      </c>
      <c r="Q67" s="59"/>
      <c r="R67" s="152"/>
      <c r="GO67" s="50"/>
      <c r="GP67" s="50"/>
      <c r="GQ67" s="50"/>
      <c r="GR67" s="50"/>
      <c r="GS67" s="50"/>
      <c r="GT67" s="50"/>
      <c r="GU67" s="50"/>
      <c r="GX67" s="8"/>
      <c r="GY67" s="8"/>
      <c r="GZ67" s="8"/>
      <c r="HA67" s="181"/>
      <c r="HB67" s="50"/>
      <c r="HC67" s="8"/>
      <c r="HD67" s="50"/>
      <c r="HE67" s="138"/>
      <c r="HF67" s="138"/>
      <c r="HG67" s="138"/>
      <c r="HH67" s="138"/>
      <c r="HI67" s="138"/>
      <c r="HJ67" s="141"/>
      <c r="HK67" s="141"/>
      <c r="HL67" s="141" t="s">
        <v>191</v>
      </c>
    </row>
    <row r="68" spans="1:225" s="1" customFormat="1" ht="34.5">
      <c r="A68" s="149"/>
      <c r="B68" s="143" t="s">
        <v>581</v>
      </c>
      <c r="C68" s="611" t="s">
        <v>582</v>
      </c>
      <c r="D68" s="611"/>
      <c r="E68" s="611"/>
      <c r="F68" s="611"/>
      <c r="G68" s="611"/>
      <c r="H68" s="144" t="s">
        <v>75</v>
      </c>
      <c r="I68" s="150">
        <v>0.02</v>
      </c>
      <c r="J68" s="163">
        <v>1.2</v>
      </c>
      <c r="K68" s="197">
        <v>0.87095999999999996</v>
      </c>
      <c r="L68" s="147"/>
      <c r="M68" s="145"/>
      <c r="N68" s="151">
        <v>1955.89</v>
      </c>
      <c r="O68" s="145"/>
      <c r="P68" s="148">
        <v>1703.5</v>
      </c>
      <c r="Q68" s="59"/>
      <c r="R68" s="152"/>
      <c r="GO68" s="50"/>
      <c r="GP68" s="50"/>
      <c r="GQ68" s="50"/>
      <c r="GR68" s="50"/>
      <c r="GS68" s="50"/>
      <c r="GT68" s="50"/>
      <c r="GU68" s="50"/>
      <c r="GX68" s="8"/>
      <c r="GY68" s="8"/>
      <c r="GZ68" s="8"/>
      <c r="HA68" s="181"/>
      <c r="HB68" s="50"/>
      <c r="HC68" s="8"/>
      <c r="HD68" s="50"/>
      <c r="HE68" s="138"/>
      <c r="HF68" s="138"/>
      <c r="HG68" s="138"/>
      <c r="HH68" s="138"/>
      <c r="HI68" s="138"/>
      <c r="HJ68" s="141"/>
      <c r="HK68" s="141"/>
      <c r="HL68" s="141" t="s">
        <v>582</v>
      </c>
    </row>
    <row r="69" spans="1:225" s="1" customFormat="1" ht="15">
      <c r="A69" s="156"/>
      <c r="B69" s="143" t="s">
        <v>212</v>
      </c>
      <c r="C69" s="611" t="s">
        <v>213</v>
      </c>
      <c r="D69" s="611"/>
      <c r="E69" s="611"/>
      <c r="F69" s="611"/>
      <c r="G69" s="611"/>
      <c r="H69" s="144" t="s">
        <v>67</v>
      </c>
      <c r="I69" s="150">
        <v>0.02</v>
      </c>
      <c r="J69" s="163">
        <v>1.2</v>
      </c>
      <c r="K69" s="197">
        <v>0.87095999999999996</v>
      </c>
      <c r="L69" s="147"/>
      <c r="M69" s="145"/>
      <c r="N69" s="198">
        <v>916.47</v>
      </c>
      <c r="O69" s="145"/>
      <c r="P69" s="162">
        <v>798.21</v>
      </c>
      <c r="Q69" s="59"/>
      <c r="R69" s="152"/>
      <c r="GO69" s="50"/>
      <c r="GP69" s="50"/>
      <c r="GQ69" s="50"/>
      <c r="GR69" s="50"/>
      <c r="GS69" s="50"/>
      <c r="GT69" s="50"/>
      <c r="GU69" s="50"/>
      <c r="GX69" s="8"/>
      <c r="GY69" s="8"/>
      <c r="GZ69" s="8"/>
      <c r="HA69" s="181"/>
      <c r="HB69" s="50"/>
      <c r="HC69" s="8"/>
      <c r="HD69" s="50"/>
      <c r="HE69" s="138"/>
      <c r="HF69" s="138"/>
      <c r="HG69" s="138"/>
      <c r="HH69" s="138"/>
      <c r="HI69" s="138"/>
      <c r="HJ69" s="141"/>
      <c r="HK69" s="141"/>
      <c r="HL69" s="141"/>
      <c r="HM69" s="141" t="s">
        <v>213</v>
      </c>
    </row>
    <row r="70" spans="1:225" s="1" customFormat="1" ht="15">
      <c r="A70" s="149"/>
      <c r="B70" s="143" t="s">
        <v>78</v>
      </c>
      <c r="C70" s="611" t="s">
        <v>79</v>
      </c>
      <c r="D70" s="611"/>
      <c r="E70" s="611"/>
      <c r="F70" s="611"/>
      <c r="G70" s="611"/>
      <c r="H70" s="144" t="s">
        <v>75</v>
      </c>
      <c r="I70" s="150">
        <v>0.12</v>
      </c>
      <c r="J70" s="163">
        <v>1.2</v>
      </c>
      <c r="K70" s="197">
        <v>5.2257600000000002</v>
      </c>
      <c r="L70" s="198">
        <v>477.92</v>
      </c>
      <c r="M70" s="150">
        <v>1.46</v>
      </c>
      <c r="N70" s="151">
        <v>697.76</v>
      </c>
      <c r="O70" s="145"/>
      <c r="P70" s="148">
        <v>3646.33</v>
      </c>
      <c r="Q70" s="59"/>
      <c r="R70" s="152"/>
      <c r="GO70" s="50"/>
      <c r="GP70" s="50"/>
      <c r="GQ70" s="50"/>
      <c r="GR70" s="50"/>
      <c r="GS70" s="50"/>
      <c r="GT70" s="50"/>
      <c r="GU70" s="50"/>
      <c r="GX70" s="8"/>
      <c r="GY70" s="8"/>
      <c r="GZ70" s="8"/>
      <c r="HA70" s="181"/>
      <c r="HB70" s="50"/>
      <c r="HC70" s="8"/>
      <c r="HD70" s="50"/>
      <c r="HE70" s="138"/>
      <c r="HF70" s="138"/>
      <c r="HG70" s="138"/>
      <c r="HH70" s="138"/>
      <c r="HI70" s="138"/>
      <c r="HJ70" s="141"/>
      <c r="HK70" s="141"/>
      <c r="HL70" s="141" t="s">
        <v>79</v>
      </c>
      <c r="HM70" s="141"/>
    </row>
    <row r="71" spans="1:225" s="1" customFormat="1" ht="15">
      <c r="A71" s="156"/>
      <c r="B71" s="143" t="s">
        <v>80</v>
      </c>
      <c r="C71" s="611" t="s">
        <v>81</v>
      </c>
      <c r="D71" s="611"/>
      <c r="E71" s="611"/>
      <c r="F71" s="611"/>
      <c r="G71" s="611"/>
      <c r="H71" s="144" t="s">
        <v>67</v>
      </c>
      <c r="I71" s="150">
        <v>0.12</v>
      </c>
      <c r="J71" s="163">
        <v>1.2</v>
      </c>
      <c r="K71" s="197">
        <v>5.2257600000000002</v>
      </c>
      <c r="L71" s="147"/>
      <c r="M71" s="145"/>
      <c r="N71" s="198">
        <v>797.45</v>
      </c>
      <c r="O71" s="145"/>
      <c r="P71" s="148">
        <v>4167.28</v>
      </c>
      <c r="Q71" s="59"/>
      <c r="R71" s="152"/>
      <c r="GO71" s="50"/>
      <c r="GP71" s="50"/>
      <c r="GQ71" s="50"/>
      <c r="GR71" s="50"/>
      <c r="GS71" s="50"/>
      <c r="GT71" s="50"/>
      <c r="GU71" s="50"/>
      <c r="GX71" s="8"/>
      <c r="GY71" s="8"/>
      <c r="GZ71" s="8"/>
      <c r="HA71" s="181"/>
      <c r="HB71" s="50"/>
      <c r="HC71" s="8"/>
      <c r="HD71" s="50"/>
      <c r="HE71" s="138"/>
      <c r="HF71" s="138"/>
      <c r="HG71" s="138"/>
      <c r="HH71" s="138"/>
      <c r="HI71" s="138"/>
      <c r="HJ71" s="141"/>
      <c r="HK71" s="141"/>
      <c r="HL71" s="141"/>
      <c r="HM71" s="141" t="s">
        <v>81</v>
      </c>
    </row>
    <row r="72" spans="1:225" s="1" customFormat="1" ht="34.5">
      <c r="A72" s="149"/>
      <c r="B72" s="143" t="s">
        <v>583</v>
      </c>
      <c r="C72" s="611" t="s">
        <v>584</v>
      </c>
      <c r="D72" s="611"/>
      <c r="E72" s="611"/>
      <c r="F72" s="611"/>
      <c r="G72" s="611"/>
      <c r="H72" s="144" t="s">
        <v>75</v>
      </c>
      <c r="I72" s="150">
        <v>0.32</v>
      </c>
      <c r="J72" s="163">
        <v>1.2</v>
      </c>
      <c r="K72" s="197">
        <v>13.935359999999999</v>
      </c>
      <c r="L72" s="147"/>
      <c r="M72" s="145"/>
      <c r="N72" s="151">
        <v>422.85</v>
      </c>
      <c r="O72" s="145"/>
      <c r="P72" s="148">
        <v>5892.57</v>
      </c>
      <c r="Q72" s="59"/>
      <c r="R72" s="152"/>
      <c r="GO72" s="50"/>
      <c r="GP72" s="50"/>
      <c r="GQ72" s="50"/>
      <c r="GR72" s="50"/>
      <c r="GS72" s="50"/>
      <c r="GT72" s="50"/>
      <c r="GU72" s="50"/>
      <c r="GX72" s="8"/>
      <c r="GY72" s="8"/>
      <c r="GZ72" s="8"/>
      <c r="HA72" s="181"/>
      <c r="HB72" s="50"/>
      <c r="HC72" s="8"/>
      <c r="HD72" s="50"/>
      <c r="HE72" s="138"/>
      <c r="HF72" s="138"/>
      <c r="HG72" s="138"/>
      <c r="HH72" s="138"/>
      <c r="HI72" s="138"/>
      <c r="HJ72" s="141"/>
      <c r="HK72" s="141"/>
      <c r="HL72" s="141" t="s">
        <v>584</v>
      </c>
      <c r="HM72" s="141"/>
    </row>
    <row r="73" spans="1:225" s="1" customFormat="1" ht="15">
      <c r="A73" s="156"/>
      <c r="B73" s="143" t="s">
        <v>80</v>
      </c>
      <c r="C73" s="611" t="s">
        <v>81</v>
      </c>
      <c r="D73" s="611"/>
      <c r="E73" s="611"/>
      <c r="F73" s="611"/>
      <c r="G73" s="611"/>
      <c r="H73" s="144" t="s">
        <v>67</v>
      </c>
      <c r="I73" s="150">
        <v>0.32</v>
      </c>
      <c r="J73" s="163">
        <v>1.2</v>
      </c>
      <c r="K73" s="197">
        <v>13.935359999999999</v>
      </c>
      <c r="L73" s="147"/>
      <c r="M73" s="145"/>
      <c r="N73" s="198">
        <v>797.45</v>
      </c>
      <c r="O73" s="145"/>
      <c r="P73" s="148">
        <v>11112.75</v>
      </c>
      <c r="Q73" s="59"/>
      <c r="R73" s="152"/>
      <c r="GO73" s="50"/>
      <c r="GP73" s="50"/>
      <c r="GQ73" s="50"/>
      <c r="GR73" s="50"/>
      <c r="GS73" s="50"/>
      <c r="GT73" s="50"/>
      <c r="GU73" s="50"/>
      <c r="GX73" s="8"/>
      <c r="GY73" s="8"/>
      <c r="GZ73" s="8"/>
      <c r="HA73" s="181"/>
      <c r="HB73" s="50"/>
      <c r="HC73" s="8"/>
      <c r="HD73" s="50"/>
      <c r="HE73" s="138"/>
      <c r="HF73" s="138"/>
      <c r="HG73" s="138"/>
      <c r="HH73" s="138"/>
      <c r="HI73" s="138"/>
      <c r="HJ73" s="141"/>
      <c r="HK73" s="141"/>
      <c r="HL73" s="141"/>
      <c r="HM73" s="141" t="s">
        <v>81</v>
      </c>
    </row>
    <row r="74" spans="1:225" s="1" customFormat="1" ht="34.5">
      <c r="A74" s="149"/>
      <c r="B74" s="143" t="s">
        <v>585</v>
      </c>
      <c r="C74" s="611" t="s">
        <v>586</v>
      </c>
      <c r="D74" s="611"/>
      <c r="E74" s="611"/>
      <c r="F74" s="611"/>
      <c r="G74" s="611"/>
      <c r="H74" s="144" t="s">
        <v>75</v>
      </c>
      <c r="I74" s="150">
        <v>0.26</v>
      </c>
      <c r="J74" s="163">
        <v>1.2</v>
      </c>
      <c r="K74" s="197">
        <v>11.322480000000001</v>
      </c>
      <c r="L74" s="198">
        <v>0.95</v>
      </c>
      <c r="M74" s="150">
        <v>1.58</v>
      </c>
      <c r="N74" s="151">
        <v>1.5</v>
      </c>
      <c r="O74" s="145"/>
      <c r="P74" s="148">
        <v>16.98</v>
      </c>
      <c r="Q74" s="59"/>
      <c r="R74" s="152"/>
      <c r="GO74" s="50"/>
      <c r="GP74" s="50"/>
      <c r="GQ74" s="50"/>
      <c r="GR74" s="50"/>
      <c r="GS74" s="50"/>
      <c r="GT74" s="50"/>
      <c r="GU74" s="50"/>
      <c r="GX74" s="8"/>
      <c r="GY74" s="8"/>
      <c r="GZ74" s="8"/>
      <c r="HA74" s="181"/>
      <c r="HB74" s="50"/>
      <c r="HC74" s="8"/>
      <c r="HD74" s="50"/>
      <c r="HE74" s="138"/>
      <c r="HF74" s="138"/>
      <c r="HG74" s="138"/>
      <c r="HH74" s="138"/>
      <c r="HI74" s="138"/>
      <c r="HJ74" s="141"/>
      <c r="HK74" s="141"/>
      <c r="HL74" s="141" t="s">
        <v>586</v>
      </c>
      <c r="HM74" s="141"/>
    </row>
    <row r="75" spans="1:225" s="1" customFormat="1" ht="15">
      <c r="A75" s="156" t="s">
        <v>253</v>
      </c>
      <c r="B75" s="143" t="s">
        <v>587</v>
      </c>
      <c r="C75" s="611" t="s">
        <v>588</v>
      </c>
      <c r="D75" s="611"/>
      <c r="E75" s="611"/>
      <c r="F75" s="611"/>
      <c r="G75" s="611"/>
      <c r="H75" s="144" t="s">
        <v>91</v>
      </c>
      <c r="I75" s="157">
        <v>38</v>
      </c>
      <c r="J75" s="145"/>
      <c r="K75" s="150">
        <v>1379.02</v>
      </c>
      <c r="L75" s="147"/>
      <c r="M75" s="145"/>
      <c r="N75" s="147"/>
      <c r="O75" s="145"/>
      <c r="P75" s="199"/>
      <c r="Q75" s="200"/>
      <c r="R75" s="200"/>
      <c r="GO75" s="50"/>
      <c r="GP75" s="50"/>
      <c r="GQ75" s="50"/>
      <c r="GR75" s="50"/>
      <c r="GS75" s="50"/>
      <c r="GT75" s="50"/>
      <c r="GU75" s="50"/>
      <c r="GX75" s="8"/>
      <c r="GY75" s="8"/>
      <c r="GZ75" s="8"/>
      <c r="HA75" s="181"/>
      <c r="HB75" s="50"/>
      <c r="HC75" s="8"/>
      <c r="HD75" s="50"/>
      <c r="HE75" s="138"/>
      <c r="HF75" s="138"/>
      <c r="HG75" s="138"/>
      <c r="HH75" s="138"/>
      <c r="HI75" s="138"/>
      <c r="HJ75" s="141"/>
      <c r="HK75" s="141"/>
      <c r="HL75" s="141"/>
      <c r="HM75" s="141"/>
      <c r="HN75" s="141" t="s">
        <v>588</v>
      </c>
    </row>
    <row r="76" spans="1:225" s="1" customFormat="1" ht="15">
      <c r="A76" s="153"/>
      <c r="B76" s="143"/>
      <c r="C76" s="612" t="s">
        <v>99</v>
      </c>
      <c r="D76" s="612"/>
      <c r="E76" s="612"/>
      <c r="F76" s="612"/>
      <c r="G76" s="612"/>
      <c r="H76" s="133"/>
      <c r="I76" s="134"/>
      <c r="J76" s="134"/>
      <c r="K76" s="134"/>
      <c r="L76" s="136"/>
      <c r="M76" s="134"/>
      <c r="N76" s="154"/>
      <c r="O76" s="134"/>
      <c r="P76" s="155">
        <v>50780.41</v>
      </c>
      <c r="Q76" s="59"/>
      <c r="R76" s="152"/>
      <c r="GO76" s="50"/>
      <c r="GP76" s="50"/>
      <c r="GQ76" s="50"/>
      <c r="GR76" s="50"/>
      <c r="GS76" s="50"/>
      <c r="GT76" s="50"/>
      <c r="GU76" s="50"/>
      <c r="GX76" s="8"/>
      <c r="GY76" s="8"/>
      <c r="GZ76" s="8"/>
      <c r="HA76" s="181"/>
      <c r="HB76" s="50"/>
      <c r="HC76" s="8"/>
      <c r="HD76" s="50"/>
      <c r="HE76" s="138"/>
      <c r="HF76" s="138"/>
      <c r="HG76" s="138"/>
      <c r="HH76" s="138"/>
      <c r="HI76" s="138"/>
      <c r="HJ76" s="141"/>
      <c r="HK76" s="141"/>
      <c r="HL76" s="141"/>
      <c r="HM76" s="141"/>
      <c r="HN76" s="141"/>
      <c r="HO76" s="138" t="s">
        <v>99</v>
      </c>
    </row>
    <row r="77" spans="1:225" s="1" customFormat="1" ht="15">
      <c r="A77" s="156"/>
      <c r="B77" s="143"/>
      <c r="C77" s="611" t="s">
        <v>104</v>
      </c>
      <c r="D77" s="611"/>
      <c r="E77" s="611"/>
      <c r="F77" s="611"/>
      <c r="G77" s="611"/>
      <c r="H77" s="144"/>
      <c r="I77" s="145"/>
      <c r="J77" s="145"/>
      <c r="K77" s="145"/>
      <c r="L77" s="147"/>
      <c r="M77" s="145"/>
      <c r="N77" s="147"/>
      <c r="O77" s="145"/>
      <c r="P77" s="148">
        <v>39516.51</v>
      </c>
      <c r="Q77" s="59"/>
      <c r="R77" s="152"/>
      <c r="GO77" s="50"/>
      <c r="GP77" s="50"/>
      <c r="GQ77" s="50"/>
      <c r="GR77" s="50"/>
      <c r="GS77" s="50"/>
      <c r="GT77" s="50"/>
      <c r="GU77" s="50"/>
      <c r="GX77" s="8"/>
      <c r="GY77" s="8"/>
      <c r="GZ77" s="8"/>
      <c r="HA77" s="181"/>
      <c r="HB77" s="50"/>
      <c r="HC77" s="8"/>
      <c r="HD77" s="50"/>
      <c r="HE77" s="138"/>
      <c r="HF77" s="138"/>
      <c r="HG77" s="138"/>
      <c r="HH77" s="138"/>
      <c r="HI77" s="138"/>
      <c r="HJ77" s="141"/>
      <c r="HK77" s="141"/>
      <c r="HL77" s="141"/>
      <c r="HM77" s="141"/>
      <c r="HN77" s="141"/>
      <c r="HO77" s="138"/>
      <c r="HP77" s="141" t="s">
        <v>104</v>
      </c>
    </row>
    <row r="78" spans="1:225" s="1" customFormat="1" ht="23.25">
      <c r="A78" s="156"/>
      <c r="B78" s="143" t="s">
        <v>589</v>
      </c>
      <c r="C78" s="611" t="s">
        <v>590</v>
      </c>
      <c r="D78" s="611"/>
      <c r="E78" s="611"/>
      <c r="F78" s="611"/>
      <c r="G78" s="611"/>
      <c r="H78" s="144" t="s">
        <v>103</v>
      </c>
      <c r="I78" s="157">
        <v>95</v>
      </c>
      <c r="J78" s="145"/>
      <c r="K78" s="157">
        <v>95</v>
      </c>
      <c r="L78" s="147"/>
      <c r="M78" s="145"/>
      <c r="N78" s="147"/>
      <c r="O78" s="145"/>
      <c r="P78" s="148">
        <v>37540.68</v>
      </c>
      <c r="Q78" s="59"/>
      <c r="R78" s="152"/>
      <c r="GO78" s="50"/>
      <c r="GP78" s="50"/>
      <c r="GQ78" s="50"/>
      <c r="GR78" s="50"/>
      <c r="GS78" s="50"/>
      <c r="GT78" s="50"/>
      <c r="GU78" s="50"/>
      <c r="GX78" s="8"/>
      <c r="GY78" s="8"/>
      <c r="GZ78" s="8"/>
      <c r="HA78" s="181"/>
      <c r="HB78" s="50"/>
      <c r="HC78" s="8"/>
      <c r="HD78" s="50"/>
      <c r="HE78" s="138"/>
      <c r="HF78" s="138"/>
      <c r="HG78" s="138"/>
      <c r="HH78" s="138"/>
      <c r="HI78" s="138"/>
      <c r="HJ78" s="141"/>
      <c r="HK78" s="141"/>
      <c r="HL78" s="141"/>
      <c r="HM78" s="141"/>
      <c r="HN78" s="141"/>
      <c r="HO78" s="138"/>
      <c r="HP78" s="141" t="s">
        <v>590</v>
      </c>
    </row>
    <row r="79" spans="1:225" s="1" customFormat="1" ht="23.25">
      <c r="A79" s="156"/>
      <c r="B79" s="143" t="s">
        <v>591</v>
      </c>
      <c r="C79" s="611" t="s">
        <v>592</v>
      </c>
      <c r="D79" s="611"/>
      <c r="E79" s="611"/>
      <c r="F79" s="611"/>
      <c r="G79" s="611"/>
      <c r="H79" s="144" t="s">
        <v>103</v>
      </c>
      <c r="I79" s="157">
        <v>51</v>
      </c>
      <c r="J79" s="145"/>
      <c r="K79" s="157">
        <v>51</v>
      </c>
      <c r="L79" s="147"/>
      <c r="M79" s="145"/>
      <c r="N79" s="147"/>
      <c r="O79" s="145"/>
      <c r="P79" s="148">
        <v>20153.419999999998</v>
      </c>
      <c r="Q79" s="59"/>
      <c r="R79" s="152"/>
      <c r="GO79" s="50"/>
      <c r="GP79" s="50"/>
      <c r="GQ79" s="50"/>
      <c r="GR79" s="50"/>
      <c r="GS79" s="50"/>
      <c r="GT79" s="50"/>
      <c r="GU79" s="50"/>
      <c r="GX79" s="8"/>
      <c r="GY79" s="8"/>
      <c r="GZ79" s="8"/>
      <c r="HA79" s="181"/>
      <c r="HB79" s="50"/>
      <c r="HC79" s="8"/>
      <c r="HD79" s="50"/>
      <c r="HE79" s="138"/>
      <c r="HF79" s="138"/>
      <c r="HG79" s="138"/>
      <c r="HH79" s="138"/>
      <c r="HI79" s="138"/>
      <c r="HJ79" s="141"/>
      <c r="HK79" s="141"/>
      <c r="HL79" s="141"/>
      <c r="HM79" s="141"/>
      <c r="HN79" s="141"/>
      <c r="HO79" s="138"/>
      <c r="HP79" s="141" t="s">
        <v>592</v>
      </c>
    </row>
    <row r="80" spans="1:225" s="1" customFormat="1" ht="15">
      <c r="A80" s="158"/>
      <c r="B80" s="159"/>
      <c r="C80" s="612" t="s">
        <v>109</v>
      </c>
      <c r="D80" s="612"/>
      <c r="E80" s="612"/>
      <c r="F80" s="612"/>
      <c r="G80" s="612"/>
      <c r="H80" s="133"/>
      <c r="I80" s="134"/>
      <c r="J80" s="134"/>
      <c r="K80" s="134"/>
      <c r="L80" s="136"/>
      <c r="M80" s="134"/>
      <c r="N80" s="154">
        <v>2989.1</v>
      </c>
      <c r="O80" s="134"/>
      <c r="P80" s="155">
        <v>108474.51</v>
      </c>
      <c r="GO80" s="50"/>
      <c r="GP80" s="50"/>
      <c r="GQ80" s="50"/>
      <c r="GR80" s="50"/>
      <c r="GS80" s="50"/>
      <c r="GT80" s="50"/>
      <c r="GU80" s="50"/>
      <c r="GX80" s="8"/>
      <c r="GY80" s="8"/>
      <c r="GZ80" s="8"/>
      <c r="HA80" s="181"/>
      <c r="HB80" s="50"/>
      <c r="HC80" s="8"/>
      <c r="HD80" s="50"/>
      <c r="HE80" s="138"/>
      <c r="HF80" s="138"/>
      <c r="HG80" s="138"/>
      <c r="HH80" s="138"/>
      <c r="HI80" s="138"/>
      <c r="HJ80" s="141"/>
      <c r="HK80" s="141"/>
      <c r="HL80" s="141"/>
      <c r="HM80" s="141"/>
      <c r="HN80" s="141"/>
      <c r="HO80" s="138"/>
      <c r="HP80" s="141"/>
      <c r="HQ80" s="138" t="s">
        <v>109</v>
      </c>
    </row>
    <row r="81" spans="1:227" s="1" customFormat="1" ht="0.75" customHeight="1">
      <c r="A81" s="86"/>
      <c r="B81" s="160"/>
      <c r="C81" s="160"/>
      <c r="D81" s="160"/>
      <c r="E81" s="160"/>
      <c r="F81" s="89"/>
      <c r="G81" s="89"/>
      <c r="H81" s="89"/>
      <c r="I81" s="89"/>
      <c r="J81" s="90"/>
      <c r="K81" s="89"/>
      <c r="L81" s="89"/>
      <c r="M81" s="89"/>
      <c r="N81" s="90"/>
      <c r="O81" s="161"/>
      <c r="P81" s="91"/>
      <c r="Q81" s="102"/>
      <c r="R81" s="103"/>
      <c r="GO81" s="50"/>
      <c r="GP81" s="50"/>
      <c r="GQ81" s="50"/>
      <c r="GR81" s="50"/>
      <c r="GS81" s="50"/>
      <c r="GT81" s="50"/>
      <c r="GU81" s="50"/>
      <c r="GX81" s="8"/>
      <c r="GY81" s="8"/>
      <c r="GZ81" s="8"/>
      <c r="HA81" s="181"/>
      <c r="HB81" s="50"/>
      <c r="HC81" s="8"/>
      <c r="HD81" s="50"/>
      <c r="HE81" s="138"/>
      <c r="HF81" s="138"/>
      <c r="HG81" s="138"/>
      <c r="HH81" s="138"/>
      <c r="HI81" s="138"/>
      <c r="HJ81" s="141"/>
      <c r="HK81" s="141"/>
      <c r="HL81" s="141"/>
      <c r="HM81" s="141"/>
      <c r="HN81" s="141"/>
      <c r="HO81" s="138"/>
      <c r="HP81" s="141"/>
      <c r="HQ81" s="138"/>
    </row>
    <row r="82" spans="1:227" s="1" customFormat="1" ht="15">
      <c r="A82" s="131" t="s">
        <v>116</v>
      </c>
      <c r="B82" s="132" t="s">
        <v>593</v>
      </c>
      <c r="C82" s="613" t="s">
        <v>594</v>
      </c>
      <c r="D82" s="613"/>
      <c r="E82" s="613"/>
      <c r="F82" s="613"/>
      <c r="G82" s="613"/>
      <c r="H82" s="133" t="s">
        <v>91</v>
      </c>
      <c r="I82" s="134">
        <v>1379.02</v>
      </c>
      <c r="J82" s="135">
        <v>1</v>
      </c>
      <c r="K82" s="196">
        <v>1379.02</v>
      </c>
      <c r="L82" s="136"/>
      <c r="M82" s="134"/>
      <c r="N82" s="136"/>
      <c r="O82" s="134"/>
      <c r="P82" s="155">
        <v>2330.54</v>
      </c>
      <c r="GO82" s="50"/>
      <c r="GP82" s="50"/>
      <c r="GQ82" s="50"/>
      <c r="GR82" s="50"/>
      <c r="GS82" s="50"/>
      <c r="GT82" s="50"/>
      <c r="GU82" s="50"/>
      <c r="GX82" s="8"/>
      <c r="GY82" s="8"/>
      <c r="GZ82" s="8"/>
      <c r="HA82" s="181"/>
      <c r="HB82" s="50"/>
      <c r="HC82" s="8"/>
      <c r="HD82" s="50"/>
      <c r="HE82" s="138" t="s">
        <v>594</v>
      </c>
      <c r="HF82" s="138" t="s">
        <v>6</v>
      </c>
      <c r="HG82" s="138" t="s">
        <v>6</v>
      </c>
      <c r="HH82" s="138" t="s">
        <v>6</v>
      </c>
      <c r="HI82" s="138" t="s">
        <v>6</v>
      </c>
      <c r="HJ82" s="141"/>
      <c r="HK82" s="141"/>
      <c r="HL82" s="141"/>
      <c r="HM82" s="141"/>
      <c r="HN82" s="141"/>
      <c r="HO82" s="138"/>
      <c r="HP82" s="141"/>
      <c r="HQ82" s="138"/>
    </row>
    <row r="83" spans="1:227" s="1" customFormat="1" ht="15">
      <c r="A83" s="156" t="s">
        <v>116</v>
      </c>
      <c r="B83" s="143" t="s">
        <v>593</v>
      </c>
      <c r="C83" s="611" t="s">
        <v>595</v>
      </c>
      <c r="D83" s="611"/>
      <c r="E83" s="611"/>
      <c r="F83" s="611"/>
      <c r="G83" s="611"/>
      <c r="H83" s="144" t="s">
        <v>91</v>
      </c>
      <c r="I83" s="150">
        <v>1379.02</v>
      </c>
      <c r="J83" s="145"/>
      <c r="K83" s="150">
        <v>1379.02</v>
      </c>
      <c r="L83" s="198">
        <v>3.19</v>
      </c>
      <c r="M83" s="150">
        <v>0.53</v>
      </c>
      <c r="N83" s="198">
        <v>1.69</v>
      </c>
      <c r="O83" s="145"/>
      <c r="P83" s="148">
        <v>2330.54</v>
      </c>
      <c r="GO83" s="50"/>
      <c r="GP83" s="50"/>
      <c r="GQ83" s="50"/>
      <c r="GR83" s="50"/>
      <c r="GS83" s="50"/>
      <c r="GT83" s="50"/>
      <c r="GU83" s="50"/>
      <c r="GX83" s="8"/>
      <c r="GY83" s="8"/>
      <c r="GZ83" s="8"/>
      <c r="HA83" s="181"/>
      <c r="HB83" s="50"/>
      <c r="HC83" s="8"/>
      <c r="HD83" s="50"/>
      <c r="HE83" s="138"/>
      <c r="HF83" s="138"/>
      <c r="HG83" s="138"/>
      <c r="HH83" s="138"/>
      <c r="HI83" s="138"/>
      <c r="HJ83" s="141"/>
      <c r="HK83" s="141"/>
      <c r="HL83" s="141"/>
      <c r="HM83" s="141"/>
      <c r="HN83" s="141"/>
      <c r="HO83" s="138"/>
      <c r="HP83" s="141"/>
      <c r="HQ83" s="138"/>
      <c r="HR83" s="141" t="s">
        <v>595</v>
      </c>
    </row>
    <row r="84" spans="1:227" s="1" customFormat="1" ht="68.25">
      <c r="A84" s="156" t="s">
        <v>596</v>
      </c>
      <c r="B84" s="143" t="s">
        <v>597</v>
      </c>
      <c r="C84" s="611" t="s">
        <v>598</v>
      </c>
      <c r="D84" s="611"/>
      <c r="E84" s="611"/>
      <c r="F84" s="611"/>
      <c r="G84" s="611"/>
      <c r="H84" s="144" t="s">
        <v>88</v>
      </c>
      <c r="I84" s="145"/>
      <c r="J84" s="145"/>
      <c r="K84" s="164">
        <v>1.379</v>
      </c>
      <c r="L84" s="147"/>
      <c r="M84" s="145"/>
      <c r="N84" s="198">
        <v>816.66</v>
      </c>
      <c r="O84" s="145"/>
      <c r="P84" s="148">
        <v>1126.17</v>
      </c>
      <c r="GO84" s="50"/>
      <c r="GP84" s="50"/>
      <c r="GQ84" s="50"/>
      <c r="GR84" s="50"/>
      <c r="GS84" s="50"/>
      <c r="GT84" s="50"/>
      <c r="GU84" s="50"/>
      <c r="GX84" s="8"/>
      <c r="GY84" s="8"/>
      <c r="GZ84" s="8"/>
      <c r="HA84" s="181"/>
      <c r="HB84" s="50"/>
      <c r="HC84" s="8"/>
      <c r="HD84" s="50"/>
      <c r="HE84" s="138"/>
      <c r="HF84" s="138"/>
      <c r="HG84" s="138"/>
      <c r="HH84" s="138"/>
      <c r="HI84" s="138"/>
      <c r="HJ84" s="141"/>
      <c r="HK84" s="141"/>
      <c r="HL84" s="141"/>
      <c r="HM84" s="141"/>
      <c r="HN84" s="141"/>
      <c r="HO84" s="138"/>
      <c r="HP84" s="141"/>
      <c r="HQ84" s="138"/>
      <c r="HR84" s="141"/>
      <c r="HS84" s="141" t="s">
        <v>598</v>
      </c>
    </row>
    <row r="85" spans="1:227" s="1" customFormat="1" ht="68.25">
      <c r="A85" s="156" t="s">
        <v>599</v>
      </c>
      <c r="B85" s="143" t="s">
        <v>600</v>
      </c>
      <c r="C85" s="611" t="s">
        <v>601</v>
      </c>
      <c r="D85" s="611"/>
      <c r="E85" s="611"/>
      <c r="F85" s="611"/>
      <c r="G85" s="611"/>
      <c r="H85" s="144" t="s">
        <v>88</v>
      </c>
      <c r="I85" s="145"/>
      <c r="J85" s="145"/>
      <c r="K85" s="164">
        <v>1.379</v>
      </c>
      <c r="L85" s="147"/>
      <c r="M85" s="145"/>
      <c r="N85" s="198">
        <v>440.7</v>
      </c>
      <c r="O85" s="157">
        <v>-1</v>
      </c>
      <c r="P85" s="162">
        <v>-607.73</v>
      </c>
      <c r="GO85" s="50"/>
      <c r="GP85" s="50"/>
      <c r="GQ85" s="50"/>
      <c r="GR85" s="50"/>
      <c r="GS85" s="50"/>
      <c r="GT85" s="50"/>
      <c r="GU85" s="50"/>
      <c r="GX85" s="8"/>
      <c r="GY85" s="8"/>
      <c r="GZ85" s="8"/>
      <c r="HA85" s="181"/>
      <c r="HB85" s="50"/>
      <c r="HC85" s="8"/>
      <c r="HD85" s="50"/>
      <c r="HE85" s="138"/>
      <c r="HF85" s="138"/>
      <c r="HG85" s="138"/>
      <c r="HH85" s="138"/>
      <c r="HI85" s="138"/>
      <c r="HJ85" s="141"/>
      <c r="HK85" s="141"/>
      <c r="HL85" s="141"/>
      <c r="HM85" s="141"/>
      <c r="HN85" s="141"/>
      <c r="HO85" s="138"/>
      <c r="HP85" s="141"/>
      <c r="HQ85" s="138"/>
      <c r="HR85" s="141"/>
      <c r="HS85" s="141" t="s">
        <v>601</v>
      </c>
    </row>
    <row r="86" spans="1:227" s="1" customFormat="1" ht="15">
      <c r="A86" s="158"/>
      <c r="B86" s="159"/>
      <c r="C86" s="612" t="s">
        <v>109</v>
      </c>
      <c r="D86" s="612"/>
      <c r="E86" s="612"/>
      <c r="F86" s="612"/>
      <c r="G86" s="612"/>
      <c r="H86" s="133"/>
      <c r="I86" s="134"/>
      <c r="J86" s="134"/>
      <c r="K86" s="134"/>
      <c r="L86" s="136"/>
      <c r="M86" s="134"/>
      <c r="N86" s="136"/>
      <c r="O86" s="134"/>
      <c r="P86" s="155">
        <v>2848.98</v>
      </c>
      <c r="GO86" s="50"/>
      <c r="GP86" s="50"/>
      <c r="GQ86" s="50"/>
      <c r="GR86" s="50"/>
      <c r="GS86" s="50"/>
      <c r="GT86" s="50"/>
      <c r="GU86" s="50"/>
      <c r="GX86" s="8"/>
      <c r="GY86" s="8"/>
      <c r="GZ86" s="8"/>
      <c r="HA86" s="181"/>
      <c r="HB86" s="50"/>
      <c r="HC86" s="8"/>
      <c r="HD86" s="50"/>
      <c r="HE86" s="138"/>
      <c r="HF86" s="138"/>
      <c r="HG86" s="138"/>
      <c r="HH86" s="138"/>
      <c r="HI86" s="138"/>
      <c r="HJ86" s="141"/>
      <c r="HK86" s="141"/>
      <c r="HL86" s="141"/>
      <c r="HM86" s="141"/>
      <c r="HN86" s="141"/>
      <c r="HO86" s="138"/>
      <c r="HP86" s="141"/>
      <c r="HQ86" s="138" t="s">
        <v>109</v>
      </c>
      <c r="HR86" s="141"/>
      <c r="HS86" s="141"/>
    </row>
    <row r="87" spans="1:227" s="1" customFormat="1" ht="0.75" customHeight="1">
      <c r="A87" s="86"/>
      <c r="B87" s="160"/>
      <c r="C87" s="160"/>
      <c r="D87" s="160"/>
      <c r="E87" s="160"/>
      <c r="F87" s="89"/>
      <c r="G87" s="89"/>
      <c r="H87" s="89"/>
      <c r="I87" s="89"/>
      <c r="J87" s="90"/>
      <c r="K87" s="89"/>
      <c r="L87" s="89"/>
      <c r="M87" s="89"/>
      <c r="N87" s="90"/>
      <c r="O87" s="161"/>
      <c r="P87" s="91"/>
      <c r="Q87" s="102"/>
      <c r="R87" s="103"/>
      <c r="GO87" s="50"/>
      <c r="GP87" s="50"/>
      <c r="GQ87" s="50"/>
      <c r="GR87" s="50"/>
      <c r="GS87" s="50"/>
      <c r="GT87" s="50"/>
      <c r="GU87" s="50"/>
      <c r="GX87" s="8"/>
      <c r="GY87" s="8"/>
      <c r="GZ87" s="8"/>
      <c r="HA87" s="181"/>
      <c r="HB87" s="50"/>
      <c r="HC87" s="8"/>
      <c r="HD87" s="50"/>
      <c r="HE87" s="138"/>
      <c r="HF87" s="138"/>
      <c r="HG87" s="138"/>
      <c r="HH87" s="138"/>
      <c r="HI87" s="138"/>
      <c r="HJ87" s="141"/>
      <c r="HK87" s="141"/>
      <c r="HL87" s="141"/>
      <c r="HM87" s="141"/>
      <c r="HN87" s="141"/>
      <c r="HO87" s="138"/>
      <c r="HP87" s="141"/>
      <c r="HQ87" s="138"/>
      <c r="HR87" s="141"/>
      <c r="HS87" s="141"/>
    </row>
    <row r="88" spans="1:227" s="1" customFormat="1" ht="15">
      <c r="A88" s="51" t="s">
        <v>117</v>
      </c>
      <c r="B88" s="52" t="s">
        <v>602</v>
      </c>
      <c r="C88" s="580" t="s">
        <v>603</v>
      </c>
      <c r="D88" s="580"/>
      <c r="E88" s="580"/>
      <c r="F88" s="580"/>
      <c r="G88" s="580"/>
      <c r="H88" s="53" t="s">
        <v>143</v>
      </c>
      <c r="I88" s="54">
        <v>36.29</v>
      </c>
      <c r="J88" s="55">
        <v>1</v>
      </c>
      <c r="K88" s="168">
        <v>36.29</v>
      </c>
      <c r="L88" s="57"/>
      <c r="M88" s="54"/>
      <c r="N88" s="57"/>
      <c r="O88" s="54"/>
      <c r="P88" s="58"/>
      <c r="Q88" s="59"/>
      <c r="R88" s="60"/>
      <c r="GO88" s="50"/>
      <c r="GP88" s="50"/>
      <c r="GQ88" s="50" t="s">
        <v>603</v>
      </c>
      <c r="GR88" s="50" t="s">
        <v>6</v>
      </c>
      <c r="GS88" s="50" t="s">
        <v>6</v>
      </c>
      <c r="GT88" s="50" t="s">
        <v>6</v>
      </c>
      <c r="GU88" s="50" t="s">
        <v>6</v>
      </c>
      <c r="GX88" s="8"/>
      <c r="GY88" s="8"/>
      <c r="GZ88" s="8"/>
      <c r="HA88" s="181"/>
      <c r="HB88" s="50"/>
      <c r="HC88" s="8"/>
      <c r="HD88" s="50"/>
      <c r="HE88" s="138"/>
      <c r="HF88" s="138"/>
      <c r="HG88" s="138"/>
      <c r="HH88" s="138"/>
      <c r="HI88" s="138"/>
      <c r="HJ88" s="141"/>
      <c r="HK88" s="141"/>
      <c r="HL88" s="141"/>
      <c r="HM88" s="141"/>
      <c r="HN88" s="141"/>
      <c r="HO88" s="138"/>
      <c r="HP88" s="141"/>
      <c r="HQ88" s="138"/>
      <c r="HR88" s="141"/>
      <c r="HS88" s="141"/>
    </row>
    <row r="89" spans="1:227" s="1" customFormat="1" ht="23.25">
      <c r="A89" s="64"/>
      <c r="B89" s="65" t="s">
        <v>62</v>
      </c>
      <c r="C89" s="572" t="s">
        <v>63</v>
      </c>
      <c r="D89" s="572"/>
      <c r="E89" s="572"/>
      <c r="F89" s="572"/>
      <c r="G89" s="572"/>
      <c r="H89" s="572"/>
      <c r="I89" s="572"/>
      <c r="J89" s="572"/>
      <c r="K89" s="572"/>
      <c r="L89" s="572"/>
      <c r="M89" s="572"/>
      <c r="N89" s="572"/>
      <c r="O89" s="572"/>
      <c r="P89" s="587"/>
      <c r="GO89" s="50"/>
      <c r="GP89" s="50"/>
      <c r="GQ89" s="50"/>
      <c r="GR89" s="50"/>
      <c r="GS89" s="50"/>
      <c r="GT89" s="50"/>
      <c r="GU89" s="50"/>
      <c r="GW89" s="63" t="s">
        <v>63</v>
      </c>
      <c r="GX89" s="8"/>
      <c r="GY89" s="8"/>
      <c r="GZ89" s="8"/>
      <c r="HA89" s="181"/>
      <c r="HB89" s="50"/>
      <c r="HC89" s="8"/>
      <c r="HD89" s="50"/>
      <c r="HE89" s="138"/>
      <c r="HF89" s="138"/>
      <c r="HG89" s="138"/>
      <c r="HH89" s="138"/>
      <c r="HI89" s="138"/>
      <c r="HJ89" s="141"/>
      <c r="HK89" s="141"/>
      <c r="HL89" s="141"/>
      <c r="HM89" s="141"/>
      <c r="HN89" s="141"/>
      <c r="HO89" s="138"/>
      <c r="HP89" s="141"/>
      <c r="HQ89" s="138"/>
      <c r="HR89" s="141"/>
      <c r="HS89" s="141"/>
    </row>
    <row r="90" spans="1:227" s="1" customFormat="1" ht="15">
      <c r="A90" s="66"/>
      <c r="B90" s="67" t="s">
        <v>58</v>
      </c>
      <c r="C90" s="581" t="s">
        <v>66</v>
      </c>
      <c r="D90" s="581"/>
      <c r="E90" s="581"/>
      <c r="F90" s="581"/>
      <c r="G90" s="581"/>
      <c r="H90" s="68" t="s">
        <v>67</v>
      </c>
      <c r="I90" s="69"/>
      <c r="J90" s="69"/>
      <c r="K90" s="128">
        <v>4.3548</v>
      </c>
      <c r="L90" s="70"/>
      <c r="M90" s="69"/>
      <c r="N90" s="70"/>
      <c r="O90" s="69"/>
      <c r="P90" s="71">
        <v>3083.98</v>
      </c>
      <c r="GO90" s="50"/>
      <c r="GP90" s="50"/>
      <c r="GQ90" s="50"/>
      <c r="GR90" s="50"/>
      <c r="GS90" s="50"/>
      <c r="GT90" s="50"/>
      <c r="GU90" s="50"/>
      <c r="GX90" s="8" t="s">
        <v>66</v>
      </c>
      <c r="GY90" s="8"/>
      <c r="GZ90" s="8"/>
      <c r="HA90" s="181"/>
      <c r="HB90" s="50"/>
      <c r="HC90" s="8"/>
      <c r="HD90" s="50"/>
      <c r="HE90" s="138"/>
      <c r="HF90" s="138"/>
      <c r="HG90" s="138"/>
      <c r="HH90" s="138"/>
      <c r="HI90" s="138"/>
      <c r="HJ90" s="141"/>
      <c r="HK90" s="141"/>
      <c r="HL90" s="141"/>
      <c r="HM90" s="141"/>
      <c r="HN90" s="141"/>
      <c r="HO90" s="138"/>
      <c r="HP90" s="141"/>
      <c r="HQ90" s="138"/>
      <c r="HR90" s="141"/>
      <c r="HS90" s="141"/>
    </row>
    <row r="91" spans="1:227" s="1" customFormat="1" ht="15">
      <c r="A91" s="73"/>
      <c r="B91" s="67" t="s">
        <v>337</v>
      </c>
      <c r="C91" s="581" t="s">
        <v>338</v>
      </c>
      <c r="D91" s="581"/>
      <c r="E91" s="581"/>
      <c r="F91" s="581"/>
      <c r="G91" s="581"/>
      <c r="H91" s="68" t="s">
        <v>67</v>
      </c>
      <c r="I91" s="74">
        <v>0.1</v>
      </c>
      <c r="J91" s="74">
        <v>1.2</v>
      </c>
      <c r="K91" s="128">
        <v>4.3548</v>
      </c>
      <c r="L91" s="129"/>
      <c r="M91" s="130"/>
      <c r="N91" s="77">
        <v>708.18</v>
      </c>
      <c r="O91" s="69"/>
      <c r="P91" s="71">
        <v>3083.98</v>
      </c>
      <c r="GO91" s="50"/>
      <c r="GP91" s="50"/>
      <c r="GQ91" s="50"/>
      <c r="GR91" s="50"/>
      <c r="GS91" s="50"/>
      <c r="GT91" s="50"/>
      <c r="GU91" s="50"/>
      <c r="GX91" s="8"/>
      <c r="GY91" s="8" t="s">
        <v>338</v>
      </c>
      <c r="GZ91" s="8"/>
      <c r="HA91" s="181"/>
      <c r="HB91" s="50"/>
      <c r="HC91" s="8"/>
      <c r="HD91" s="50"/>
      <c r="HE91" s="138"/>
      <c r="HF91" s="138"/>
      <c r="HG91" s="138"/>
      <c r="HH91" s="138"/>
      <c r="HI91" s="138"/>
      <c r="HJ91" s="141"/>
      <c r="HK91" s="141"/>
      <c r="HL91" s="141"/>
      <c r="HM91" s="141"/>
      <c r="HN91" s="141"/>
      <c r="HO91" s="138"/>
      <c r="HP91" s="141"/>
      <c r="HQ91" s="138"/>
      <c r="HR91" s="141"/>
      <c r="HS91" s="141"/>
    </row>
    <row r="92" spans="1:227" s="1" customFormat="1" ht="15">
      <c r="A92" s="66"/>
      <c r="B92" s="67" t="s">
        <v>70</v>
      </c>
      <c r="C92" s="581" t="s">
        <v>71</v>
      </c>
      <c r="D92" s="581"/>
      <c r="E92" s="581"/>
      <c r="F92" s="581"/>
      <c r="G92" s="581"/>
      <c r="H92" s="68"/>
      <c r="I92" s="69"/>
      <c r="J92" s="69"/>
      <c r="K92" s="69"/>
      <c r="L92" s="70"/>
      <c r="M92" s="69"/>
      <c r="N92" s="70"/>
      <c r="O92" s="69"/>
      <c r="P92" s="83">
        <v>29.35</v>
      </c>
      <c r="GO92" s="50"/>
      <c r="GP92" s="50"/>
      <c r="GQ92" s="50"/>
      <c r="GR92" s="50"/>
      <c r="GS92" s="50"/>
      <c r="GT92" s="50"/>
      <c r="GU92" s="50"/>
      <c r="GX92" s="8" t="s">
        <v>71</v>
      </c>
      <c r="GY92" s="8"/>
      <c r="GZ92" s="8"/>
      <c r="HA92" s="181"/>
      <c r="HB92" s="50"/>
      <c r="HC92" s="8"/>
      <c r="HD92" s="50"/>
      <c r="HE92" s="138"/>
      <c r="HF92" s="138"/>
      <c r="HG92" s="138"/>
      <c r="HH92" s="138"/>
      <c r="HI92" s="138"/>
      <c r="HJ92" s="141"/>
      <c r="HK92" s="141"/>
      <c r="HL92" s="141"/>
      <c r="HM92" s="141"/>
      <c r="HN92" s="141"/>
      <c r="HO92" s="138"/>
      <c r="HP92" s="141"/>
      <c r="HQ92" s="138"/>
      <c r="HR92" s="141"/>
      <c r="HS92" s="141"/>
    </row>
    <row r="93" spans="1:227" s="1" customFormat="1" ht="15">
      <c r="A93" s="73"/>
      <c r="B93" s="67" t="s">
        <v>604</v>
      </c>
      <c r="C93" s="581" t="s">
        <v>605</v>
      </c>
      <c r="D93" s="581"/>
      <c r="E93" s="581"/>
      <c r="F93" s="581"/>
      <c r="G93" s="581"/>
      <c r="H93" s="68" t="s">
        <v>75</v>
      </c>
      <c r="I93" s="74">
        <v>0.1</v>
      </c>
      <c r="J93" s="74">
        <v>1.2</v>
      </c>
      <c r="K93" s="128">
        <v>4.3548</v>
      </c>
      <c r="L93" s="95">
        <v>6.36</v>
      </c>
      <c r="M93" s="76">
        <v>1.06</v>
      </c>
      <c r="N93" s="77">
        <v>6.74</v>
      </c>
      <c r="O93" s="69"/>
      <c r="P93" s="71">
        <v>29.35</v>
      </c>
      <c r="GO93" s="50"/>
      <c r="GP93" s="50"/>
      <c r="GQ93" s="50"/>
      <c r="GR93" s="50"/>
      <c r="GS93" s="50"/>
      <c r="GT93" s="50"/>
      <c r="GU93" s="50"/>
      <c r="GX93" s="8"/>
      <c r="GY93" s="8" t="s">
        <v>605</v>
      </c>
      <c r="GZ93" s="8"/>
      <c r="HA93" s="181"/>
      <c r="HB93" s="50"/>
      <c r="HC93" s="8"/>
      <c r="HD93" s="50"/>
      <c r="HE93" s="138"/>
      <c r="HF93" s="138"/>
      <c r="HG93" s="138"/>
      <c r="HH93" s="138"/>
      <c r="HI93" s="138"/>
      <c r="HJ93" s="141"/>
      <c r="HK93" s="141"/>
      <c r="HL93" s="141"/>
      <c r="HM93" s="141"/>
      <c r="HN93" s="141"/>
      <c r="HO93" s="138"/>
      <c r="HP93" s="141"/>
      <c r="HQ93" s="138"/>
      <c r="HR93" s="141"/>
      <c r="HS93" s="141"/>
    </row>
    <row r="94" spans="1:227" s="1" customFormat="1" ht="15">
      <c r="A94" s="79"/>
      <c r="B94" s="65"/>
      <c r="C94" s="579" t="s">
        <v>99</v>
      </c>
      <c r="D94" s="579"/>
      <c r="E94" s="579"/>
      <c r="F94" s="579"/>
      <c r="G94" s="579"/>
      <c r="H94" s="53"/>
      <c r="I94" s="54"/>
      <c r="J94" s="54"/>
      <c r="K94" s="54"/>
      <c r="L94" s="57"/>
      <c r="M94" s="54"/>
      <c r="N94" s="80"/>
      <c r="O94" s="54"/>
      <c r="P94" s="81">
        <v>3113.33</v>
      </c>
      <c r="GO94" s="50"/>
      <c r="GP94" s="50"/>
      <c r="GQ94" s="50"/>
      <c r="GR94" s="50"/>
      <c r="GS94" s="50"/>
      <c r="GT94" s="50"/>
      <c r="GU94" s="50"/>
      <c r="GX94" s="8"/>
      <c r="GY94" s="8"/>
      <c r="GZ94" s="8"/>
      <c r="HA94" s="181"/>
      <c r="HB94" s="50" t="s">
        <v>99</v>
      </c>
      <c r="HC94" s="8"/>
      <c r="HD94" s="50"/>
      <c r="HE94" s="138"/>
      <c r="HF94" s="138"/>
      <c r="HG94" s="138"/>
      <c r="HH94" s="138"/>
      <c r="HI94" s="138"/>
      <c r="HJ94" s="141"/>
      <c r="HK94" s="141"/>
      <c r="HL94" s="141"/>
      <c r="HM94" s="141"/>
      <c r="HN94" s="141"/>
      <c r="HO94" s="138"/>
      <c r="HP94" s="141"/>
      <c r="HQ94" s="138"/>
      <c r="HR94" s="141"/>
      <c r="HS94" s="141"/>
    </row>
    <row r="95" spans="1:227" s="1" customFormat="1" ht="15">
      <c r="A95" s="78"/>
      <c r="B95" s="67"/>
      <c r="C95" s="581" t="s">
        <v>104</v>
      </c>
      <c r="D95" s="581"/>
      <c r="E95" s="581"/>
      <c r="F95" s="581"/>
      <c r="G95" s="581"/>
      <c r="H95" s="68"/>
      <c r="I95" s="69"/>
      <c r="J95" s="69"/>
      <c r="K95" s="69"/>
      <c r="L95" s="70"/>
      <c r="M95" s="69"/>
      <c r="N95" s="70"/>
      <c r="O95" s="69"/>
      <c r="P95" s="71">
        <v>3083.98</v>
      </c>
      <c r="GO95" s="50"/>
      <c r="GP95" s="50"/>
      <c r="GQ95" s="50"/>
      <c r="GR95" s="50"/>
      <c r="GS95" s="50"/>
      <c r="GT95" s="50"/>
      <c r="GU95" s="50"/>
      <c r="GX95" s="8"/>
      <c r="GY95" s="8"/>
      <c r="GZ95" s="8"/>
      <c r="HA95" s="181"/>
      <c r="HB95" s="50"/>
      <c r="HC95" s="8" t="s">
        <v>104</v>
      </c>
      <c r="HD95" s="50"/>
      <c r="HE95" s="138"/>
      <c r="HF95" s="138"/>
      <c r="HG95" s="138"/>
      <c r="HH95" s="138"/>
      <c r="HI95" s="138"/>
      <c r="HJ95" s="141"/>
      <c r="HK95" s="141"/>
      <c r="HL95" s="141"/>
      <c r="HM95" s="141"/>
      <c r="HN95" s="141"/>
      <c r="HO95" s="138"/>
      <c r="HP95" s="141"/>
      <c r="HQ95" s="138"/>
      <c r="HR95" s="141"/>
      <c r="HS95" s="141"/>
    </row>
    <row r="96" spans="1:227" s="1" customFormat="1" ht="23.25">
      <c r="A96" s="78"/>
      <c r="B96" s="67" t="s">
        <v>589</v>
      </c>
      <c r="C96" s="581" t="s">
        <v>590</v>
      </c>
      <c r="D96" s="581"/>
      <c r="E96" s="581"/>
      <c r="F96" s="581"/>
      <c r="G96" s="581"/>
      <c r="H96" s="68" t="s">
        <v>103</v>
      </c>
      <c r="I96" s="82">
        <v>95</v>
      </c>
      <c r="J96" s="69"/>
      <c r="K96" s="82">
        <v>95</v>
      </c>
      <c r="L96" s="70"/>
      <c r="M96" s="69"/>
      <c r="N96" s="70"/>
      <c r="O96" s="69"/>
      <c r="P96" s="71">
        <v>2929.78</v>
      </c>
      <c r="GO96" s="50"/>
      <c r="GP96" s="50"/>
      <c r="GQ96" s="50"/>
      <c r="GR96" s="50"/>
      <c r="GS96" s="50"/>
      <c r="GT96" s="50"/>
      <c r="GU96" s="50"/>
      <c r="GX96" s="8"/>
      <c r="GY96" s="8"/>
      <c r="GZ96" s="8"/>
      <c r="HA96" s="181"/>
      <c r="HB96" s="50"/>
      <c r="HC96" s="8" t="s">
        <v>590</v>
      </c>
      <c r="HD96" s="50"/>
      <c r="HE96" s="138"/>
      <c r="HF96" s="138"/>
      <c r="HG96" s="138"/>
      <c r="HH96" s="138"/>
      <c r="HI96" s="138"/>
      <c r="HJ96" s="141"/>
      <c r="HK96" s="141"/>
      <c r="HL96" s="141"/>
      <c r="HM96" s="141"/>
      <c r="HN96" s="141"/>
      <c r="HO96" s="138"/>
      <c r="HP96" s="141"/>
      <c r="HQ96" s="138"/>
      <c r="HR96" s="141"/>
      <c r="HS96" s="141"/>
    </row>
    <row r="97" spans="1:227" s="1" customFormat="1" ht="23.25">
      <c r="A97" s="78"/>
      <c r="B97" s="67" t="s">
        <v>591</v>
      </c>
      <c r="C97" s="581" t="s">
        <v>592</v>
      </c>
      <c r="D97" s="581"/>
      <c r="E97" s="581"/>
      <c r="F97" s="581"/>
      <c r="G97" s="581"/>
      <c r="H97" s="68" t="s">
        <v>103</v>
      </c>
      <c r="I97" s="82">
        <v>51</v>
      </c>
      <c r="J97" s="69"/>
      <c r="K97" s="82">
        <v>51</v>
      </c>
      <c r="L97" s="70"/>
      <c r="M97" s="69"/>
      <c r="N97" s="70"/>
      <c r="O97" s="69"/>
      <c r="P97" s="71">
        <v>1572.83</v>
      </c>
      <c r="GO97" s="50"/>
      <c r="GP97" s="50"/>
      <c r="GQ97" s="50"/>
      <c r="GR97" s="50"/>
      <c r="GS97" s="50"/>
      <c r="GT97" s="50"/>
      <c r="GU97" s="50"/>
      <c r="GX97" s="8"/>
      <c r="GY97" s="8"/>
      <c r="GZ97" s="8"/>
      <c r="HA97" s="181"/>
      <c r="HB97" s="50"/>
      <c r="HC97" s="8" t="s">
        <v>592</v>
      </c>
      <c r="HD97" s="50"/>
      <c r="HE97" s="138"/>
      <c r="HF97" s="138"/>
      <c r="HG97" s="138"/>
      <c r="HH97" s="138"/>
      <c r="HI97" s="138"/>
      <c r="HJ97" s="141"/>
      <c r="HK97" s="141"/>
      <c r="HL97" s="141"/>
      <c r="HM97" s="141"/>
      <c r="HN97" s="141"/>
      <c r="HO97" s="138"/>
      <c r="HP97" s="141"/>
      <c r="HQ97" s="138"/>
      <c r="HR97" s="141"/>
      <c r="HS97" s="141"/>
    </row>
    <row r="98" spans="1:227" s="1" customFormat="1" ht="15">
      <c r="A98" s="84"/>
      <c r="B98" s="85"/>
      <c r="C98" s="579" t="s">
        <v>109</v>
      </c>
      <c r="D98" s="579"/>
      <c r="E98" s="579"/>
      <c r="F98" s="579"/>
      <c r="G98" s="579"/>
      <c r="H98" s="53"/>
      <c r="I98" s="54"/>
      <c r="J98" s="54"/>
      <c r="K98" s="54"/>
      <c r="L98" s="57"/>
      <c r="M98" s="54"/>
      <c r="N98" s="93">
        <v>209.86</v>
      </c>
      <c r="O98" s="54"/>
      <c r="P98" s="81">
        <v>7615.94</v>
      </c>
      <c r="GO98" s="50"/>
      <c r="GP98" s="50"/>
      <c r="GQ98" s="50"/>
      <c r="GR98" s="50"/>
      <c r="GS98" s="50"/>
      <c r="GT98" s="50"/>
      <c r="GU98" s="50"/>
      <c r="GX98" s="8"/>
      <c r="GY98" s="8"/>
      <c r="GZ98" s="8"/>
      <c r="HA98" s="181"/>
      <c r="HB98" s="50"/>
      <c r="HC98" s="8"/>
      <c r="HD98" s="50" t="s">
        <v>109</v>
      </c>
      <c r="HE98" s="138"/>
      <c r="HF98" s="138"/>
      <c r="HG98" s="138"/>
      <c r="HH98" s="138"/>
      <c r="HI98" s="138"/>
      <c r="HJ98" s="141"/>
      <c r="HK98" s="141"/>
      <c r="HL98" s="141"/>
      <c r="HM98" s="141"/>
      <c r="HN98" s="141"/>
      <c r="HO98" s="138"/>
      <c r="HP98" s="141"/>
      <c r="HQ98" s="138"/>
      <c r="HR98" s="141"/>
      <c r="HS98" s="141"/>
    </row>
    <row r="99" spans="1:227" s="1" customFormat="1" ht="0.75" customHeight="1">
      <c r="A99" s="86"/>
      <c r="B99" s="87"/>
      <c r="C99" s="87"/>
      <c r="D99" s="87"/>
      <c r="E99" s="87"/>
      <c r="F99" s="87"/>
      <c r="G99" s="87"/>
      <c r="H99" s="88"/>
      <c r="I99" s="89"/>
      <c r="J99" s="89"/>
      <c r="K99" s="89"/>
      <c r="L99" s="90"/>
      <c r="M99" s="89"/>
      <c r="N99" s="90"/>
      <c r="O99" s="89"/>
      <c r="P99" s="91"/>
      <c r="GO99" s="50"/>
      <c r="GP99" s="50"/>
      <c r="GQ99" s="50"/>
      <c r="GR99" s="50"/>
      <c r="GS99" s="50"/>
      <c r="GT99" s="50"/>
      <c r="GU99" s="50"/>
      <c r="GX99" s="8"/>
      <c r="GY99" s="8"/>
      <c r="GZ99" s="8"/>
      <c r="HA99" s="181"/>
      <c r="HB99" s="50"/>
      <c r="HC99" s="8"/>
      <c r="HD99" s="50"/>
      <c r="HE99" s="138"/>
      <c r="HF99" s="138"/>
      <c r="HG99" s="138"/>
      <c r="HH99" s="138"/>
      <c r="HI99" s="138"/>
      <c r="HJ99" s="141"/>
      <c r="HK99" s="141"/>
      <c r="HL99" s="141"/>
      <c r="HM99" s="141"/>
      <c r="HN99" s="141"/>
      <c r="HO99" s="138"/>
      <c r="HP99" s="141"/>
      <c r="HQ99" s="138"/>
      <c r="HR99" s="141"/>
      <c r="HS99" s="141"/>
    </row>
    <row r="100" spans="1:227" s="1" customFormat="1" ht="22.5">
      <c r="A100" s="51" t="s">
        <v>84</v>
      </c>
      <c r="B100" s="52" t="s">
        <v>606</v>
      </c>
      <c r="C100" s="580" t="s">
        <v>607</v>
      </c>
      <c r="D100" s="580"/>
      <c r="E100" s="580"/>
      <c r="F100" s="580"/>
      <c r="G100" s="580"/>
      <c r="H100" s="53" t="s">
        <v>608</v>
      </c>
      <c r="I100" s="54">
        <v>0.3629</v>
      </c>
      <c r="J100" s="55">
        <v>1</v>
      </c>
      <c r="K100" s="182">
        <v>0.3629</v>
      </c>
      <c r="L100" s="57"/>
      <c r="M100" s="54"/>
      <c r="N100" s="57"/>
      <c r="O100" s="54"/>
      <c r="P100" s="58"/>
      <c r="Q100" s="59"/>
      <c r="R100" s="60"/>
      <c r="GO100" s="50"/>
      <c r="GP100" s="50"/>
      <c r="GQ100" s="50" t="s">
        <v>607</v>
      </c>
      <c r="GR100" s="50" t="s">
        <v>6</v>
      </c>
      <c r="GS100" s="50" t="s">
        <v>6</v>
      </c>
      <c r="GT100" s="50" t="s">
        <v>6</v>
      </c>
      <c r="GU100" s="50" t="s">
        <v>6</v>
      </c>
      <c r="GX100" s="8"/>
      <c r="GY100" s="8"/>
      <c r="GZ100" s="8"/>
      <c r="HA100" s="181"/>
      <c r="HB100" s="50"/>
      <c r="HC100" s="8"/>
      <c r="HD100" s="50"/>
      <c r="HE100" s="138"/>
      <c r="HF100" s="138"/>
      <c r="HG100" s="138"/>
      <c r="HH100" s="138"/>
      <c r="HI100" s="138"/>
      <c r="HJ100" s="141"/>
      <c r="HK100" s="141"/>
      <c r="HL100" s="141"/>
      <c r="HM100" s="141"/>
      <c r="HN100" s="141"/>
      <c r="HO100" s="138"/>
      <c r="HP100" s="141"/>
      <c r="HQ100" s="138"/>
      <c r="HR100" s="141"/>
      <c r="HS100" s="141"/>
    </row>
    <row r="101" spans="1:227" s="1" customFormat="1" ht="15">
      <c r="A101" s="61"/>
      <c r="B101" s="62"/>
      <c r="C101" s="578" t="s">
        <v>609</v>
      </c>
      <c r="D101" s="578"/>
      <c r="E101" s="578"/>
      <c r="F101" s="578"/>
      <c r="G101" s="578"/>
      <c r="H101" s="578"/>
      <c r="I101" s="578"/>
      <c r="J101" s="578"/>
      <c r="K101" s="578"/>
      <c r="L101" s="578"/>
      <c r="M101" s="578"/>
      <c r="N101" s="578"/>
      <c r="O101" s="578"/>
      <c r="P101" s="585"/>
      <c r="GO101" s="50"/>
      <c r="GP101" s="50"/>
      <c r="GQ101" s="50"/>
      <c r="GR101" s="50"/>
      <c r="GS101" s="50"/>
      <c r="GT101" s="50"/>
      <c r="GU101" s="50"/>
      <c r="GV101" s="63" t="s">
        <v>609</v>
      </c>
      <c r="GX101" s="8"/>
      <c r="GY101" s="8"/>
      <c r="GZ101" s="8"/>
      <c r="HA101" s="181"/>
      <c r="HB101" s="50"/>
      <c r="HC101" s="8"/>
      <c r="HD101" s="50"/>
      <c r="HE101" s="138"/>
      <c r="HF101" s="138"/>
      <c r="HG101" s="138"/>
      <c r="HH101" s="138"/>
      <c r="HI101" s="138"/>
      <c r="HJ101" s="141"/>
      <c r="HK101" s="141"/>
      <c r="HL101" s="141"/>
      <c r="HM101" s="141"/>
      <c r="HN101" s="141"/>
      <c r="HO101" s="138"/>
      <c r="HP101" s="141"/>
      <c r="HQ101" s="138"/>
      <c r="HR101" s="141"/>
      <c r="HS101" s="141"/>
    </row>
    <row r="102" spans="1:227" s="1" customFormat="1" ht="23.25">
      <c r="A102" s="64"/>
      <c r="B102" s="65" t="s">
        <v>62</v>
      </c>
      <c r="C102" s="572" t="s">
        <v>63</v>
      </c>
      <c r="D102" s="572"/>
      <c r="E102" s="572"/>
      <c r="F102" s="572"/>
      <c r="G102" s="572"/>
      <c r="H102" s="572"/>
      <c r="I102" s="572"/>
      <c r="J102" s="572"/>
      <c r="K102" s="572"/>
      <c r="L102" s="572"/>
      <c r="M102" s="572"/>
      <c r="N102" s="572"/>
      <c r="O102" s="572"/>
      <c r="P102" s="587"/>
      <c r="GO102" s="50"/>
      <c r="GP102" s="50"/>
      <c r="GQ102" s="50"/>
      <c r="GR102" s="50"/>
      <c r="GS102" s="50"/>
      <c r="GT102" s="50"/>
      <c r="GU102" s="50"/>
      <c r="GW102" s="63" t="s">
        <v>63</v>
      </c>
      <c r="GX102" s="8"/>
      <c r="GY102" s="8"/>
      <c r="GZ102" s="8"/>
      <c r="HA102" s="181"/>
      <c r="HB102" s="50"/>
      <c r="HC102" s="8"/>
      <c r="HD102" s="50"/>
      <c r="HE102" s="138"/>
      <c r="HF102" s="138"/>
      <c r="HG102" s="138"/>
      <c r="HH102" s="138"/>
      <c r="HI102" s="138"/>
      <c r="HJ102" s="141"/>
      <c r="HK102" s="141"/>
      <c r="HL102" s="141"/>
      <c r="HM102" s="141"/>
      <c r="HN102" s="141"/>
      <c r="HO102" s="138"/>
      <c r="HP102" s="141"/>
      <c r="HQ102" s="138"/>
      <c r="HR102" s="141"/>
      <c r="HS102" s="141"/>
    </row>
    <row r="103" spans="1:227" s="1" customFormat="1" ht="15">
      <c r="A103" s="64"/>
      <c r="B103" s="65" t="s">
        <v>610</v>
      </c>
      <c r="C103" s="572" t="s">
        <v>611</v>
      </c>
      <c r="D103" s="572"/>
      <c r="E103" s="572"/>
      <c r="F103" s="572"/>
      <c r="G103" s="572"/>
      <c r="H103" s="572"/>
      <c r="I103" s="572"/>
      <c r="J103" s="572"/>
      <c r="K103" s="572"/>
      <c r="L103" s="572"/>
      <c r="M103" s="572"/>
      <c r="N103" s="572"/>
      <c r="O103" s="572"/>
      <c r="P103" s="587"/>
      <c r="GO103" s="50"/>
      <c r="GP103" s="50"/>
      <c r="GQ103" s="50"/>
      <c r="GR103" s="50"/>
      <c r="GS103" s="50"/>
      <c r="GT103" s="50"/>
      <c r="GU103" s="50"/>
      <c r="GW103" s="63" t="s">
        <v>611</v>
      </c>
      <c r="GX103" s="8"/>
      <c r="GY103" s="8"/>
      <c r="GZ103" s="8"/>
      <c r="HA103" s="181"/>
      <c r="HB103" s="50"/>
      <c r="HC103" s="8"/>
      <c r="HD103" s="50"/>
      <c r="HE103" s="138"/>
      <c r="HF103" s="138"/>
      <c r="HG103" s="138"/>
      <c r="HH103" s="138"/>
      <c r="HI103" s="138"/>
      <c r="HJ103" s="141"/>
      <c r="HK103" s="141"/>
      <c r="HL103" s="141"/>
      <c r="HM103" s="141"/>
      <c r="HN103" s="141"/>
      <c r="HO103" s="138"/>
      <c r="HP103" s="141"/>
      <c r="HQ103" s="138"/>
      <c r="HR103" s="141"/>
      <c r="HS103" s="141"/>
    </row>
    <row r="104" spans="1:227" s="1" customFormat="1" ht="15">
      <c r="A104" s="66"/>
      <c r="B104" s="67" t="s">
        <v>58</v>
      </c>
      <c r="C104" s="581" t="s">
        <v>66</v>
      </c>
      <c r="D104" s="581"/>
      <c r="E104" s="581"/>
      <c r="F104" s="581"/>
      <c r="G104" s="581"/>
      <c r="H104" s="68" t="s">
        <v>67</v>
      </c>
      <c r="I104" s="69"/>
      <c r="J104" s="69"/>
      <c r="K104" s="72">
        <v>1.8777898</v>
      </c>
      <c r="L104" s="70"/>
      <c r="M104" s="69"/>
      <c r="N104" s="70"/>
      <c r="O104" s="69"/>
      <c r="P104" s="71">
        <v>1698.59</v>
      </c>
      <c r="GO104" s="50"/>
      <c r="GP104" s="50"/>
      <c r="GQ104" s="50"/>
      <c r="GR104" s="50"/>
      <c r="GS104" s="50"/>
      <c r="GT104" s="50"/>
      <c r="GU104" s="50"/>
      <c r="GX104" s="8" t="s">
        <v>66</v>
      </c>
      <c r="GY104" s="8"/>
      <c r="GZ104" s="8"/>
      <c r="HA104" s="181"/>
      <c r="HB104" s="50"/>
      <c r="HC104" s="8"/>
      <c r="HD104" s="50"/>
      <c r="HE104" s="138"/>
      <c r="HF104" s="138"/>
      <c r="HG104" s="138"/>
      <c r="HH104" s="138"/>
      <c r="HI104" s="138"/>
      <c r="HJ104" s="141"/>
      <c r="HK104" s="141"/>
      <c r="HL104" s="141"/>
      <c r="HM104" s="141"/>
      <c r="HN104" s="141"/>
      <c r="HO104" s="138"/>
      <c r="HP104" s="141"/>
      <c r="HQ104" s="138"/>
      <c r="HR104" s="141"/>
      <c r="HS104" s="141"/>
    </row>
    <row r="105" spans="1:227" s="1" customFormat="1" ht="15">
      <c r="A105" s="73"/>
      <c r="B105" s="67" t="s">
        <v>612</v>
      </c>
      <c r="C105" s="581" t="s">
        <v>613</v>
      </c>
      <c r="D105" s="581"/>
      <c r="E105" s="581"/>
      <c r="F105" s="581"/>
      <c r="G105" s="581"/>
      <c r="H105" s="68" t="s">
        <v>67</v>
      </c>
      <c r="I105" s="96">
        <v>3.92</v>
      </c>
      <c r="J105" s="96">
        <v>1.32</v>
      </c>
      <c r="K105" s="72">
        <v>1.8777898</v>
      </c>
      <c r="L105" s="129"/>
      <c r="M105" s="130"/>
      <c r="N105" s="77">
        <v>904.57</v>
      </c>
      <c r="O105" s="69"/>
      <c r="P105" s="71">
        <v>1698.59</v>
      </c>
      <c r="GO105" s="50"/>
      <c r="GP105" s="50"/>
      <c r="GQ105" s="50"/>
      <c r="GR105" s="50"/>
      <c r="GS105" s="50"/>
      <c r="GT105" s="50"/>
      <c r="GU105" s="50"/>
      <c r="GX105" s="8"/>
      <c r="GY105" s="8" t="s">
        <v>613</v>
      </c>
      <c r="GZ105" s="8"/>
      <c r="HA105" s="181"/>
      <c r="HB105" s="50"/>
      <c r="HC105" s="8"/>
      <c r="HD105" s="50"/>
      <c r="HE105" s="138"/>
      <c r="HF105" s="138"/>
      <c r="HG105" s="138"/>
      <c r="HH105" s="138"/>
      <c r="HI105" s="138"/>
      <c r="HJ105" s="141"/>
      <c r="HK105" s="141"/>
      <c r="HL105" s="141"/>
      <c r="HM105" s="141"/>
      <c r="HN105" s="141"/>
      <c r="HO105" s="138"/>
      <c r="HP105" s="141"/>
      <c r="HQ105" s="138"/>
      <c r="HR105" s="141"/>
      <c r="HS105" s="141"/>
    </row>
    <row r="106" spans="1:227" s="1" customFormat="1" ht="15">
      <c r="A106" s="66"/>
      <c r="B106" s="67" t="s">
        <v>70</v>
      </c>
      <c r="C106" s="581" t="s">
        <v>71</v>
      </c>
      <c r="D106" s="581"/>
      <c r="E106" s="581"/>
      <c r="F106" s="581"/>
      <c r="G106" s="581"/>
      <c r="H106" s="68"/>
      <c r="I106" s="69"/>
      <c r="J106" s="69"/>
      <c r="K106" s="69"/>
      <c r="L106" s="70"/>
      <c r="M106" s="69"/>
      <c r="N106" s="70"/>
      <c r="O106" s="69"/>
      <c r="P106" s="83">
        <v>20.16</v>
      </c>
      <c r="GO106" s="50"/>
      <c r="GP106" s="50"/>
      <c r="GQ106" s="50"/>
      <c r="GR106" s="50"/>
      <c r="GS106" s="50"/>
      <c r="GT106" s="50"/>
      <c r="GU106" s="50"/>
      <c r="GX106" s="8" t="s">
        <v>71</v>
      </c>
      <c r="GY106" s="8"/>
      <c r="GZ106" s="8"/>
      <c r="HA106" s="181"/>
      <c r="HB106" s="50"/>
      <c r="HC106" s="8"/>
      <c r="HD106" s="50"/>
      <c r="HE106" s="138"/>
      <c r="HF106" s="138"/>
      <c r="HG106" s="138"/>
      <c r="HH106" s="138"/>
      <c r="HI106" s="138"/>
      <c r="HJ106" s="141"/>
      <c r="HK106" s="141"/>
      <c r="HL106" s="141"/>
      <c r="HM106" s="141"/>
      <c r="HN106" s="141"/>
      <c r="HO106" s="138"/>
      <c r="HP106" s="141"/>
      <c r="HQ106" s="138"/>
      <c r="HR106" s="141"/>
      <c r="HS106" s="141"/>
    </row>
    <row r="107" spans="1:227" s="1" customFormat="1" ht="15">
      <c r="A107" s="66"/>
      <c r="B107" s="67"/>
      <c r="C107" s="581" t="s">
        <v>72</v>
      </c>
      <c r="D107" s="581"/>
      <c r="E107" s="581"/>
      <c r="F107" s="581"/>
      <c r="G107" s="581"/>
      <c r="H107" s="68" t="s">
        <v>67</v>
      </c>
      <c r="I107" s="69"/>
      <c r="J107" s="69"/>
      <c r="K107" s="72">
        <v>1.4370900000000001E-2</v>
      </c>
      <c r="L107" s="70"/>
      <c r="M107" s="69"/>
      <c r="N107" s="70"/>
      <c r="O107" s="69"/>
      <c r="P107" s="83">
        <v>12.03</v>
      </c>
      <c r="GO107" s="50"/>
      <c r="GP107" s="50"/>
      <c r="GQ107" s="50"/>
      <c r="GR107" s="50"/>
      <c r="GS107" s="50"/>
      <c r="GT107" s="50"/>
      <c r="GU107" s="50"/>
      <c r="GX107" s="8" t="s">
        <v>72</v>
      </c>
      <c r="GY107" s="8"/>
      <c r="GZ107" s="8"/>
      <c r="HA107" s="181"/>
      <c r="HB107" s="50"/>
      <c r="HC107" s="8"/>
      <c r="HD107" s="50"/>
      <c r="HE107" s="138"/>
      <c r="HF107" s="138"/>
      <c r="HG107" s="138"/>
      <c r="HH107" s="138"/>
      <c r="HI107" s="138"/>
      <c r="HJ107" s="141"/>
      <c r="HK107" s="141"/>
      <c r="HL107" s="141"/>
      <c r="HM107" s="141"/>
      <c r="HN107" s="141"/>
      <c r="HO107" s="138"/>
      <c r="HP107" s="141"/>
      <c r="HQ107" s="138"/>
      <c r="HR107" s="141"/>
      <c r="HS107" s="141"/>
    </row>
    <row r="108" spans="1:227" s="1" customFormat="1" ht="15">
      <c r="A108" s="73"/>
      <c r="B108" s="67" t="s">
        <v>190</v>
      </c>
      <c r="C108" s="581" t="s">
        <v>191</v>
      </c>
      <c r="D108" s="581"/>
      <c r="E108" s="581"/>
      <c r="F108" s="581"/>
      <c r="G108" s="581"/>
      <c r="H108" s="68" t="s">
        <v>75</v>
      </c>
      <c r="I108" s="96">
        <v>0.01</v>
      </c>
      <c r="J108" s="96">
        <v>1.32</v>
      </c>
      <c r="K108" s="72">
        <v>4.7902999999999999E-3</v>
      </c>
      <c r="L108" s="95">
        <v>6.62</v>
      </c>
      <c r="M108" s="76">
        <v>1.57</v>
      </c>
      <c r="N108" s="77">
        <v>10.39</v>
      </c>
      <c r="O108" s="69"/>
      <c r="P108" s="71">
        <v>0.05</v>
      </c>
      <c r="GO108" s="50"/>
      <c r="GP108" s="50"/>
      <c r="GQ108" s="50"/>
      <c r="GR108" s="50"/>
      <c r="GS108" s="50"/>
      <c r="GT108" s="50"/>
      <c r="GU108" s="50"/>
      <c r="GX108" s="8"/>
      <c r="GY108" s="8" t="s">
        <v>191</v>
      </c>
      <c r="GZ108" s="8"/>
      <c r="HA108" s="181"/>
      <c r="HB108" s="50"/>
      <c r="HC108" s="8"/>
      <c r="HD108" s="50"/>
      <c r="HE108" s="138"/>
      <c r="HF108" s="138"/>
      <c r="HG108" s="138"/>
      <c r="HH108" s="138"/>
      <c r="HI108" s="138"/>
      <c r="HJ108" s="141"/>
      <c r="HK108" s="141"/>
      <c r="HL108" s="141"/>
      <c r="HM108" s="141"/>
      <c r="HN108" s="141"/>
      <c r="HO108" s="138"/>
      <c r="HP108" s="141"/>
      <c r="HQ108" s="138"/>
      <c r="HR108" s="141"/>
      <c r="HS108" s="141"/>
    </row>
    <row r="109" spans="1:227" s="1" customFormat="1" ht="34.5">
      <c r="A109" s="73"/>
      <c r="B109" s="67" t="s">
        <v>581</v>
      </c>
      <c r="C109" s="581" t="s">
        <v>582</v>
      </c>
      <c r="D109" s="581"/>
      <c r="E109" s="581"/>
      <c r="F109" s="581"/>
      <c r="G109" s="581"/>
      <c r="H109" s="68" t="s">
        <v>75</v>
      </c>
      <c r="I109" s="96">
        <v>0.01</v>
      </c>
      <c r="J109" s="96">
        <v>1.32</v>
      </c>
      <c r="K109" s="72">
        <v>4.7902999999999999E-3</v>
      </c>
      <c r="L109" s="129"/>
      <c r="M109" s="130"/>
      <c r="N109" s="77">
        <v>1955.89</v>
      </c>
      <c r="O109" s="69"/>
      <c r="P109" s="71">
        <v>9.3699999999999992</v>
      </c>
      <c r="GO109" s="50"/>
      <c r="GP109" s="50"/>
      <c r="GQ109" s="50"/>
      <c r="GR109" s="50"/>
      <c r="GS109" s="50"/>
      <c r="GT109" s="50"/>
      <c r="GU109" s="50"/>
      <c r="GX109" s="8"/>
      <c r="GY109" s="8" t="s">
        <v>582</v>
      </c>
      <c r="GZ109" s="8"/>
      <c r="HA109" s="181"/>
      <c r="HB109" s="50"/>
      <c r="HC109" s="8"/>
      <c r="HD109" s="50"/>
      <c r="HE109" s="138"/>
      <c r="HF109" s="138"/>
      <c r="HG109" s="138"/>
      <c r="HH109" s="138"/>
      <c r="HI109" s="138"/>
      <c r="HJ109" s="141"/>
      <c r="HK109" s="141"/>
      <c r="HL109" s="141"/>
      <c r="HM109" s="141"/>
      <c r="HN109" s="141"/>
      <c r="HO109" s="138"/>
      <c r="HP109" s="141"/>
      <c r="HQ109" s="138"/>
      <c r="HR109" s="141"/>
      <c r="HS109" s="141"/>
    </row>
    <row r="110" spans="1:227" s="1" customFormat="1" ht="15">
      <c r="A110" s="78"/>
      <c r="B110" s="67" t="s">
        <v>212</v>
      </c>
      <c r="C110" s="581" t="s">
        <v>213</v>
      </c>
      <c r="D110" s="581"/>
      <c r="E110" s="581"/>
      <c r="F110" s="581"/>
      <c r="G110" s="581"/>
      <c r="H110" s="68" t="s">
        <v>67</v>
      </c>
      <c r="I110" s="96">
        <v>0.01</v>
      </c>
      <c r="J110" s="96">
        <v>1.32</v>
      </c>
      <c r="K110" s="72">
        <v>4.7902999999999999E-3</v>
      </c>
      <c r="L110" s="70"/>
      <c r="M110" s="69"/>
      <c r="N110" s="173">
        <v>916.47</v>
      </c>
      <c r="O110" s="69"/>
      <c r="P110" s="83">
        <v>4.3899999999999997</v>
      </c>
      <c r="GO110" s="50"/>
      <c r="GP110" s="50"/>
      <c r="GQ110" s="50"/>
      <c r="GR110" s="50"/>
      <c r="GS110" s="50"/>
      <c r="GT110" s="50"/>
      <c r="GU110" s="50"/>
      <c r="GX110" s="8"/>
      <c r="GY110" s="8"/>
      <c r="GZ110" s="8" t="s">
        <v>213</v>
      </c>
      <c r="HA110" s="181"/>
      <c r="HB110" s="50"/>
      <c r="HC110" s="8"/>
      <c r="HD110" s="50"/>
      <c r="HE110" s="138"/>
      <c r="HF110" s="138"/>
      <c r="HG110" s="138"/>
      <c r="HH110" s="138"/>
      <c r="HI110" s="138"/>
      <c r="HJ110" s="141"/>
      <c r="HK110" s="141"/>
      <c r="HL110" s="141"/>
      <c r="HM110" s="141"/>
      <c r="HN110" s="141"/>
      <c r="HO110" s="138"/>
      <c r="HP110" s="141"/>
      <c r="HQ110" s="138"/>
      <c r="HR110" s="141"/>
      <c r="HS110" s="141"/>
    </row>
    <row r="111" spans="1:227" s="1" customFormat="1" ht="15">
      <c r="A111" s="73"/>
      <c r="B111" s="67" t="s">
        <v>78</v>
      </c>
      <c r="C111" s="581" t="s">
        <v>79</v>
      </c>
      <c r="D111" s="581"/>
      <c r="E111" s="581"/>
      <c r="F111" s="581"/>
      <c r="G111" s="581"/>
      <c r="H111" s="68" t="s">
        <v>75</v>
      </c>
      <c r="I111" s="96">
        <v>0.02</v>
      </c>
      <c r="J111" s="96">
        <v>1.32</v>
      </c>
      <c r="K111" s="72">
        <v>9.5805999999999999E-3</v>
      </c>
      <c r="L111" s="95">
        <v>477.92</v>
      </c>
      <c r="M111" s="76">
        <v>1.46</v>
      </c>
      <c r="N111" s="77">
        <v>697.76</v>
      </c>
      <c r="O111" s="69"/>
      <c r="P111" s="71">
        <v>6.68</v>
      </c>
      <c r="GO111" s="50"/>
      <c r="GP111" s="50"/>
      <c r="GQ111" s="50"/>
      <c r="GR111" s="50"/>
      <c r="GS111" s="50"/>
      <c r="GT111" s="50"/>
      <c r="GU111" s="50"/>
      <c r="GX111" s="8"/>
      <c r="GY111" s="8" t="s">
        <v>79</v>
      </c>
      <c r="GZ111" s="8"/>
      <c r="HA111" s="181"/>
      <c r="HB111" s="50"/>
      <c r="HC111" s="8"/>
      <c r="HD111" s="50"/>
      <c r="HE111" s="138"/>
      <c r="HF111" s="138"/>
      <c r="HG111" s="138"/>
      <c r="HH111" s="138"/>
      <c r="HI111" s="138"/>
      <c r="HJ111" s="141"/>
      <c r="HK111" s="141"/>
      <c r="HL111" s="141"/>
      <c r="HM111" s="141"/>
      <c r="HN111" s="141"/>
      <c r="HO111" s="138"/>
      <c r="HP111" s="141"/>
      <c r="HQ111" s="138"/>
      <c r="HR111" s="141"/>
      <c r="HS111" s="141"/>
    </row>
    <row r="112" spans="1:227" s="1" customFormat="1" ht="15">
      <c r="A112" s="78"/>
      <c r="B112" s="67" t="s">
        <v>80</v>
      </c>
      <c r="C112" s="581" t="s">
        <v>81</v>
      </c>
      <c r="D112" s="581"/>
      <c r="E112" s="581"/>
      <c r="F112" s="581"/>
      <c r="G112" s="581"/>
      <c r="H112" s="68" t="s">
        <v>67</v>
      </c>
      <c r="I112" s="96">
        <v>0.02</v>
      </c>
      <c r="J112" s="96">
        <v>1.32</v>
      </c>
      <c r="K112" s="72">
        <v>9.5805999999999999E-3</v>
      </c>
      <c r="L112" s="70"/>
      <c r="M112" s="69"/>
      <c r="N112" s="173">
        <v>797.45</v>
      </c>
      <c r="O112" s="69"/>
      <c r="P112" s="83">
        <v>7.64</v>
      </c>
      <c r="GO112" s="50"/>
      <c r="GP112" s="50"/>
      <c r="GQ112" s="50"/>
      <c r="GR112" s="50"/>
      <c r="GS112" s="50"/>
      <c r="GT112" s="50"/>
      <c r="GU112" s="50"/>
      <c r="GX112" s="8"/>
      <c r="GY112" s="8"/>
      <c r="GZ112" s="8" t="s">
        <v>81</v>
      </c>
      <c r="HA112" s="181"/>
      <c r="HB112" s="50"/>
      <c r="HC112" s="8"/>
      <c r="HD112" s="50"/>
      <c r="HE112" s="138"/>
      <c r="HF112" s="138"/>
      <c r="HG112" s="138"/>
      <c r="HH112" s="138"/>
      <c r="HI112" s="138"/>
      <c r="HJ112" s="141"/>
      <c r="HK112" s="141"/>
      <c r="HL112" s="141"/>
      <c r="HM112" s="141"/>
      <c r="HN112" s="141"/>
      <c r="HO112" s="138"/>
      <c r="HP112" s="141"/>
      <c r="HQ112" s="138"/>
      <c r="HR112" s="141"/>
      <c r="HS112" s="141"/>
    </row>
    <row r="113" spans="1:227" s="1" customFormat="1" ht="23.25">
      <c r="A113" s="73"/>
      <c r="B113" s="67" t="s">
        <v>614</v>
      </c>
      <c r="C113" s="581" t="s">
        <v>615</v>
      </c>
      <c r="D113" s="581"/>
      <c r="E113" s="581"/>
      <c r="F113" s="581"/>
      <c r="G113" s="581"/>
      <c r="H113" s="68" t="s">
        <v>75</v>
      </c>
      <c r="I113" s="96">
        <v>1.1200000000000001</v>
      </c>
      <c r="J113" s="96">
        <v>1.32</v>
      </c>
      <c r="K113" s="72">
        <v>0.53651139999999997</v>
      </c>
      <c r="L113" s="129"/>
      <c r="M113" s="130"/>
      <c r="N113" s="77">
        <v>7.56</v>
      </c>
      <c r="O113" s="69"/>
      <c r="P113" s="71">
        <v>4.0599999999999996</v>
      </c>
      <c r="GO113" s="50"/>
      <c r="GP113" s="50"/>
      <c r="GQ113" s="50"/>
      <c r="GR113" s="50"/>
      <c r="GS113" s="50"/>
      <c r="GT113" s="50"/>
      <c r="GU113" s="50"/>
      <c r="GX113" s="8"/>
      <c r="GY113" s="8" t="s">
        <v>615</v>
      </c>
      <c r="GZ113" s="8"/>
      <c r="HA113" s="181"/>
      <c r="HB113" s="50"/>
      <c r="HC113" s="8"/>
      <c r="HD113" s="50"/>
      <c r="HE113" s="138"/>
      <c r="HF113" s="138"/>
      <c r="HG113" s="138"/>
      <c r="HH113" s="138"/>
      <c r="HI113" s="138"/>
      <c r="HJ113" s="141"/>
      <c r="HK113" s="141"/>
      <c r="HL113" s="141"/>
      <c r="HM113" s="141"/>
      <c r="HN113" s="141"/>
      <c r="HO113" s="138"/>
      <c r="HP113" s="141"/>
      <c r="HQ113" s="138"/>
      <c r="HR113" s="141"/>
      <c r="HS113" s="141"/>
    </row>
    <row r="114" spans="1:227" s="1" customFormat="1" ht="15">
      <c r="A114" s="66"/>
      <c r="B114" s="67" t="s">
        <v>84</v>
      </c>
      <c r="C114" s="581" t="s">
        <v>85</v>
      </c>
      <c r="D114" s="581"/>
      <c r="E114" s="581"/>
      <c r="F114" s="581"/>
      <c r="G114" s="581"/>
      <c r="H114" s="68"/>
      <c r="I114" s="69"/>
      <c r="J114" s="69"/>
      <c r="K114" s="69"/>
      <c r="L114" s="70"/>
      <c r="M114" s="69"/>
      <c r="N114" s="70"/>
      <c r="O114" s="69"/>
      <c r="P114" s="71">
        <v>1471.85</v>
      </c>
      <c r="GO114" s="50"/>
      <c r="GP114" s="50"/>
      <c r="GQ114" s="50"/>
      <c r="GR114" s="50"/>
      <c r="GS114" s="50"/>
      <c r="GT114" s="50"/>
      <c r="GU114" s="50"/>
      <c r="GX114" s="8" t="s">
        <v>85</v>
      </c>
      <c r="GY114" s="8"/>
      <c r="GZ114" s="8"/>
      <c r="HA114" s="181"/>
      <c r="HB114" s="50"/>
      <c r="HC114" s="8"/>
      <c r="HD114" s="50"/>
      <c r="HE114" s="138"/>
      <c r="HF114" s="138"/>
      <c r="HG114" s="138"/>
      <c r="HH114" s="138"/>
      <c r="HI114" s="138"/>
      <c r="HJ114" s="141"/>
      <c r="HK114" s="141"/>
      <c r="HL114" s="141"/>
      <c r="HM114" s="141"/>
      <c r="HN114" s="141"/>
      <c r="HO114" s="138"/>
      <c r="HP114" s="141"/>
      <c r="HQ114" s="138"/>
      <c r="HR114" s="141"/>
      <c r="HS114" s="141"/>
    </row>
    <row r="115" spans="1:227" s="1" customFormat="1" ht="15">
      <c r="A115" s="73"/>
      <c r="B115" s="67" t="s">
        <v>616</v>
      </c>
      <c r="C115" s="581" t="s">
        <v>617</v>
      </c>
      <c r="D115" s="581"/>
      <c r="E115" s="581"/>
      <c r="F115" s="581"/>
      <c r="G115" s="581"/>
      <c r="H115" s="68" t="s">
        <v>88</v>
      </c>
      <c r="I115" s="128">
        <v>1.5900000000000001E-2</v>
      </c>
      <c r="J115" s="74">
        <v>1.1000000000000001</v>
      </c>
      <c r="K115" s="72">
        <v>6.3470999999999996E-3</v>
      </c>
      <c r="L115" s="75">
        <v>125331.9</v>
      </c>
      <c r="M115" s="76">
        <v>1.34</v>
      </c>
      <c r="N115" s="77">
        <v>167944.75</v>
      </c>
      <c r="O115" s="69"/>
      <c r="P115" s="71">
        <v>1065.96</v>
      </c>
      <c r="GO115" s="50"/>
      <c r="GP115" s="50"/>
      <c r="GQ115" s="50"/>
      <c r="GR115" s="50"/>
      <c r="GS115" s="50"/>
      <c r="GT115" s="50"/>
      <c r="GU115" s="50"/>
      <c r="GX115" s="8"/>
      <c r="GY115" s="8" t="s">
        <v>617</v>
      </c>
      <c r="GZ115" s="8"/>
      <c r="HA115" s="181"/>
      <c r="HB115" s="50"/>
      <c r="HC115" s="8"/>
      <c r="HD115" s="50"/>
      <c r="HE115" s="138"/>
      <c r="HF115" s="138"/>
      <c r="HG115" s="138"/>
      <c r="HH115" s="138"/>
      <c r="HI115" s="138"/>
      <c r="HJ115" s="141"/>
      <c r="HK115" s="141"/>
      <c r="HL115" s="141"/>
      <c r="HM115" s="141"/>
      <c r="HN115" s="141"/>
      <c r="HO115" s="138"/>
      <c r="HP115" s="141"/>
      <c r="HQ115" s="138"/>
      <c r="HR115" s="141"/>
      <c r="HS115" s="141"/>
    </row>
    <row r="116" spans="1:227" s="1" customFormat="1" ht="15">
      <c r="A116" s="73"/>
      <c r="B116" s="67" t="s">
        <v>385</v>
      </c>
      <c r="C116" s="581" t="s">
        <v>386</v>
      </c>
      <c r="D116" s="581"/>
      <c r="E116" s="581"/>
      <c r="F116" s="581"/>
      <c r="G116" s="581"/>
      <c r="H116" s="68" t="s">
        <v>88</v>
      </c>
      <c r="I116" s="127">
        <v>8.0000000000000002E-3</v>
      </c>
      <c r="J116" s="74">
        <v>1.1000000000000001</v>
      </c>
      <c r="K116" s="72">
        <v>3.1935000000000002E-3</v>
      </c>
      <c r="L116" s="75">
        <v>98526.45</v>
      </c>
      <c r="M116" s="76">
        <v>1.29</v>
      </c>
      <c r="N116" s="77">
        <v>127099.12</v>
      </c>
      <c r="O116" s="69"/>
      <c r="P116" s="71">
        <v>405.89</v>
      </c>
      <c r="GO116" s="50"/>
      <c r="GP116" s="50"/>
      <c r="GQ116" s="50"/>
      <c r="GR116" s="50"/>
      <c r="GS116" s="50"/>
      <c r="GT116" s="50"/>
      <c r="GU116" s="50"/>
      <c r="GX116" s="8"/>
      <c r="GY116" s="8" t="s">
        <v>386</v>
      </c>
      <c r="GZ116" s="8"/>
      <c r="HA116" s="181"/>
      <c r="HB116" s="50"/>
      <c r="HC116" s="8"/>
      <c r="HD116" s="50"/>
      <c r="HE116" s="138"/>
      <c r="HF116" s="138"/>
      <c r="HG116" s="138"/>
      <c r="HH116" s="138"/>
      <c r="HI116" s="138"/>
      <c r="HJ116" s="141"/>
      <c r="HK116" s="141"/>
      <c r="HL116" s="141"/>
      <c r="HM116" s="141"/>
      <c r="HN116" s="141"/>
      <c r="HO116" s="138"/>
      <c r="HP116" s="141"/>
      <c r="HQ116" s="138"/>
      <c r="HR116" s="141"/>
      <c r="HS116" s="141"/>
    </row>
    <row r="117" spans="1:227" s="1" customFormat="1" ht="15">
      <c r="A117" s="79"/>
      <c r="B117" s="65"/>
      <c r="C117" s="579" t="s">
        <v>99</v>
      </c>
      <c r="D117" s="579"/>
      <c r="E117" s="579"/>
      <c r="F117" s="579"/>
      <c r="G117" s="579"/>
      <c r="H117" s="53"/>
      <c r="I117" s="54"/>
      <c r="J117" s="54"/>
      <c r="K117" s="54"/>
      <c r="L117" s="57"/>
      <c r="M117" s="54"/>
      <c r="N117" s="80"/>
      <c r="O117" s="54"/>
      <c r="P117" s="81">
        <v>3202.63</v>
      </c>
      <c r="GO117" s="50"/>
      <c r="GP117" s="50"/>
      <c r="GQ117" s="50"/>
      <c r="GR117" s="50"/>
      <c r="GS117" s="50"/>
      <c r="GT117" s="50"/>
      <c r="GU117" s="50"/>
      <c r="GX117" s="8"/>
      <c r="GY117" s="8"/>
      <c r="GZ117" s="8"/>
      <c r="HA117" s="181"/>
      <c r="HB117" s="50" t="s">
        <v>99</v>
      </c>
      <c r="HC117" s="8"/>
      <c r="HD117" s="50"/>
      <c r="HE117" s="138"/>
      <c r="HF117" s="138"/>
      <c r="HG117" s="138"/>
      <c r="HH117" s="138"/>
      <c r="HI117" s="138"/>
      <c r="HJ117" s="141"/>
      <c r="HK117" s="141"/>
      <c r="HL117" s="141"/>
      <c r="HM117" s="141"/>
      <c r="HN117" s="141"/>
      <c r="HO117" s="138"/>
      <c r="HP117" s="141"/>
      <c r="HQ117" s="138"/>
      <c r="HR117" s="141"/>
      <c r="HS117" s="141"/>
    </row>
    <row r="118" spans="1:227" s="1" customFormat="1" ht="15">
      <c r="A118" s="78"/>
      <c r="B118" s="67"/>
      <c r="C118" s="581" t="s">
        <v>104</v>
      </c>
      <c r="D118" s="581"/>
      <c r="E118" s="581"/>
      <c r="F118" s="581"/>
      <c r="G118" s="581"/>
      <c r="H118" s="68"/>
      <c r="I118" s="69"/>
      <c r="J118" s="69"/>
      <c r="K118" s="69"/>
      <c r="L118" s="70"/>
      <c r="M118" s="69"/>
      <c r="N118" s="70"/>
      <c r="O118" s="69"/>
      <c r="P118" s="71">
        <v>1710.62</v>
      </c>
      <c r="GO118" s="50"/>
      <c r="GP118" s="50"/>
      <c r="GQ118" s="50"/>
      <c r="GR118" s="50"/>
      <c r="GS118" s="50"/>
      <c r="GT118" s="50"/>
      <c r="GU118" s="50"/>
      <c r="GX118" s="8"/>
      <c r="GY118" s="8"/>
      <c r="GZ118" s="8"/>
      <c r="HA118" s="181"/>
      <c r="HB118" s="50"/>
      <c r="HC118" s="8" t="s">
        <v>104</v>
      </c>
      <c r="HD118" s="50"/>
      <c r="HE118" s="138"/>
      <c r="HF118" s="138"/>
      <c r="HG118" s="138"/>
      <c r="HH118" s="138"/>
      <c r="HI118" s="138"/>
      <c r="HJ118" s="141"/>
      <c r="HK118" s="141"/>
      <c r="HL118" s="141"/>
      <c r="HM118" s="141"/>
      <c r="HN118" s="141"/>
      <c r="HO118" s="138"/>
      <c r="HP118" s="141"/>
      <c r="HQ118" s="138"/>
      <c r="HR118" s="141"/>
      <c r="HS118" s="141"/>
    </row>
    <row r="119" spans="1:227" s="1" customFormat="1" ht="23.25">
      <c r="A119" s="78"/>
      <c r="B119" s="67" t="s">
        <v>589</v>
      </c>
      <c r="C119" s="581" t="s">
        <v>590</v>
      </c>
      <c r="D119" s="581"/>
      <c r="E119" s="581"/>
      <c r="F119" s="581"/>
      <c r="G119" s="581"/>
      <c r="H119" s="68" t="s">
        <v>103</v>
      </c>
      <c r="I119" s="82">
        <v>95</v>
      </c>
      <c r="J119" s="69"/>
      <c r="K119" s="82">
        <v>95</v>
      </c>
      <c r="L119" s="70"/>
      <c r="M119" s="69"/>
      <c r="N119" s="70"/>
      <c r="O119" s="69"/>
      <c r="P119" s="71">
        <v>1625.09</v>
      </c>
      <c r="GO119" s="50"/>
      <c r="GP119" s="50"/>
      <c r="GQ119" s="50"/>
      <c r="GR119" s="50"/>
      <c r="GS119" s="50"/>
      <c r="GT119" s="50"/>
      <c r="GU119" s="50"/>
      <c r="GX119" s="8"/>
      <c r="GY119" s="8"/>
      <c r="GZ119" s="8"/>
      <c r="HA119" s="181"/>
      <c r="HB119" s="50"/>
      <c r="HC119" s="8" t="s">
        <v>590</v>
      </c>
      <c r="HD119" s="50"/>
      <c r="HE119" s="138"/>
      <c r="HF119" s="138"/>
      <c r="HG119" s="138"/>
      <c r="HH119" s="138"/>
      <c r="HI119" s="138"/>
      <c r="HJ119" s="141"/>
      <c r="HK119" s="141"/>
      <c r="HL119" s="141"/>
      <c r="HM119" s="141"/>
      <c r="HN119" s="141"/>
      <c r="HO119" s="138"/>
      <c r="HP119" s="141"/>
      <c r="HQ119" s="138"/>
      <c r="HR119" s="141"/>
      <c r="HS119" s="141"/>
    </row>
    <row r="120" spans="1:227" s="1" customFormat="1" ht="23.25">
      <c r="A120" s="78"/>
      <c r="B120" s="67" t="s">
        <v>591</v>
      </c>
      <c r="C120" s="581" t="s">
        <v>592</v>
      </c>
      <c r="D120" s="581"/>
      <c r="E120" s="581"/>
      <c r="F120" s="581"/>
      <c r="G120" s="581"/>
      <c r="H120" s="68" t="s">
        <v>103</v>
      </c>
      <c r="I120" s="82">
        <v>51</v>
      </c>
      <c r="J120" s="69"/>
      <c r="K120" s="82">
        <v>51</v>
      </c>
      <c r="L120" s="70"/>
      <c r="M120" s="69"/>
      <c r="N120" s="70"/>
      <c r="O120" s="69"/>
      <c r="P120" s="83">
        <v>872.42</v>
      </c>
      <c r="GO120" s="50"/>
      <c r="GP120" s="50"/>
      <c r="GQ120" s="50"/>
      <c r="GR120" s="50"/>
      <c r="GS120" s="50"/>
      <c r="GT120" s="50"/>
      <c r="GU120" s="50"/>
      <c r="GX120" s="8"/>
      <c r="GY120" s="8"/>
      <c r="GZ120" s="8"/>
      <c r="HA120" s="181"/>
      <c r="HB120" s="50"/>
      <c r="HC120" s="8" t="s">
        <v>592</v>
      </c>
      <c r="HD120" s="50"/>
      <c r="HE120" s="138"/>
      <c r="HF120" s="138"/>
      <c r="HG120" s="138"/>
      <c r="HH120" s="138"/>
      <c r="HI120" s="138"/>
      <c r="HJ120" s="141"/>
      <c r="HK120" s="141"/>
      <c r="HL120" s="141"/>
      <c r="HM120" s="141"/>
      <c r="HN120" s="141"/>
      <c r="HO120" s="138"/>
      <c r="HP120" s="141"/>
      <c r="HQ120" s="138"/>
      <c r="HR120" s="141"/>
      <c r="HS120" s="141"/>
    </row>
    <row r="121" spans="1:227" s="1" customFormat="1" ht="15">
      <c r="A121" s="84"/>
      <c r="B121" s="85"/>
      <c r="C121" s="579" t="s">
        <v>109</v>
      </c>
      <c r="D121" s="579"/>
      <c r="E121" s="579"/>
      <c r="F121" s="579"/>
      <c r="G121" s="579"/>
      <c r="H121" s="53"/>
      <c r="I121" s="54"/>
      <c r="J121" s="54"/>
      <c r="K121" s="54"/>
      <c r="L121" s="57"/>
      <c r="M121" s="54"/>
      <c r="N121" s="80">
        <v>15707.19</v>
      </c>
      <c r="O121" s="54"/>
      <c r="P121" s="81">
        <v>5700.14</v>
      </c>
      <c r="GO121" s="50"/>
      <c r="GP121" s="50"/>
      <c r="GQ121" s="50"/>
      <c r="GR121" s="50"/>
      <c r="GS121" s="50"/>
      <c r="GT121" s="50"/>
      <c r="GU121" s="50"/>
      <c r="GX121" s="8"/>
      <c r="GY121" s="8"/>
      <c r="GZ121" s="8"/>
      <c r="HA121" s="181"/>
      <c r="HB121" s="50"/>
      <c r="HC121" s="8"/>
      <c r="HD121" s="50" t="s">
        <v>109</v>
      </c>
      <c r="HE121" s="138"/>
      <c r="HF121" s="138"/>
      <c r="HG121" s="138"/>
      <c r="HH121" s="138"/>
      <c r="HI121" s="138"/>
      <c r="HJ121" s="141"/>
      <c r="HK121" s="141"/>
      <c r="HL121" s="141"/>
      <c r="HM121" s="141"/>
      <c r="HN121" s="141"/>
      <c r="HO121" s="138"/>
      <c r="HP121" s="141"/>
      <c r="HQ121" s="138"/>
      <c r="HR121" s="141"/>
      <c r="HS121" s="141"/>
    </row>
    <row r="122" spans="1:227" s="1" customFormat="1" ht="0.75" customHeight="1">
      <c r="A122" s="86"/>
      <c r="B122" s="87"/>
      <c r="C122" s="87"/>
      <c r="D122" s="87"/>
      <c r="E122" s="87"/>
      <c r="F122" s="87"/>
      <c r="G122" s="87"/>
      <c r="H122" s="88"/>
      <c r="I122" s="89"/>
      <c r="J122" s="89"/>
      <c r="K122" s="89"/>
      <c r="L122" s="90"/>
      <c r="M122" s="89"/>
      <c r="N122" s="90"/>
      <c r="O122" s="89"/>
      <c r="P122" s="91"/>
      <c r="GO122" s="50"/>
      <c r="GP122" s="50"/>
      <c r="GQ122" s="50"/>
      <c r="GR122" s="50"/>
      <c r="GS122" s="50"/>
      <c r="GT122" s="50"/>
      <c r="GU122" s="50"/>
      <c r="GX122" s="8"/>
      <c r="GY122" s="8"/>
      <c r="GZ122" s="8"/>
      <c r="HA122" s="181"/>
      <c r="HB122" s="50"/>
      <c r="HC122" s="8"/>
      <c r="HD122" s="50"/>
      <c r="HE122" s="138"/>
      <c r="HF122" s="138"/>
      <c r="HG122" s="138"/>
      <c r="HH122" s="138"/>
      <c r="HI122" s="138"/>
      <c r="HJ122" s="141"/>
      <c r="HK122" s="141"/>
      <c r="HL122" s="141"/>
      <c r="HM122" s="141"/>
      <c r="HN122" s="141"/>
      <c r="HO122" s="138"/>
      <c r="HP122" s="141"/>
      <c r="HQ122" s="138"/>
      <c r="HR122" s="141"/>
      <c r="HS122" s="141"/>
    </row>
    <row r="123" spans="1:227" s="1" customFormat="1" ht="22.5">
      <c r="A123" s="51" t="s">
        <v>134</v>
      </c>
      <c r="B123" s="52" t="s">
        <v>618</v>
      </c>
      <c r="C123" s="580" t="s">
        <v>619</v>
      </c>
      <c r="D123" s="580"/>
      <c r="E123" s="580"/>
      <c r="F123" s="580"/>
      <c r="G123" s="580"/>
      <c r="H123" s="53" t="s">
        <v>608</v>
      </c>
      <c r="I123" s="54">
        <v>0.3629</v>
      </c>
      <c r="J123" s="55">
        <v>1</v>
      </c>
      <c r="K123" s="182">
        <v>0.3629</v>
      </c>
      <c r="L123" s="57"/>
      <c r="M123" s="54"/>
      <c r="N123" s="57"/>
      <c r="O123" s="54"/>
      <c r="P123" s="58"/>
      <c r="Q123" s="59"/>
      <c r="R123" s="60"/>
      <c r="GO123" s="50"/>
      <c r="GP123" s="50"/>
      <c r="GQ123" s="50" t="s">
        <v>619</v>
      </c>
      <c r="GR123" s="50" t="s">
        <v>6</v>
      </c>
      <c r="GS123" s="50" t="s">
        <v>6</v>
      </c>
      <c r="GT123" s="50" t="s">
        <v>6</v>
      </c>
      <c r="GU123" s="50" t="s">
        <v>6</v>
      </c>
      <c r="GX123" s="8"/>
      <c r="GY123" s="8"/>
      <c r="GZ123" s="8"/>
      <c r="HA123" s="181"/>
      <c r="HB123" s="50"/>
      <c r="HC123" s="8"/>
      <c r="HD123" s="50"/>
      <c r="HE123" s="138"/>
      <c r="HF123" s="138"/>
      <c r="HG123" s="138"/>
      <c r="HH123" s="138"/>
      <c r="HI123" s="138"/>
      <c r="HJ123" s="141"/>
      <c r="HK123" s="141"/>
      <c r="HL123" s="141"/>
      <c r="HM123" s="141"/>
      <c r="HN123" s="141"/>
      <c r="HO123" s="138"/>
      <c r="HP123" s="141"/>
      <c r="HQ123" s="138"/>
      <c r="HR123" s="141"/>
      <c r="HS123" s="141"/>
    </row>
    <row r="124" spans="1:227" s="1" customFormat="1" ht="15">
      <c r="A124" s="61"/>
      <c r="B124" s="62"/>
      <c r="C124" s="578" t="s">
        <v>609</v>
      </c>
      <c r="D124" s="578"/>
      <c r="E124" s="578"/>
      <c r="F124" s="578"/>
      <c r="G124" s="578"/>
      <c r="H124" s="578"/>
      <c r="I124" s="578"/>
      <c r="J124" s="578"/>
      <c r="K124" s="578"/>
      <c r="L124" s="578"/>
      <c r="M124" s="578"/>
      <c r="N124" s="578"/>
      <c r="O124" s="578"/>
      <c r="P124" s="585"/>
      <c r="GO124" s="50"/>
      <c r="GP124" s="50"/>
      <c r="GQ124" s="50"/>
      <c r="GR124" s="50"/>
      <c r="GS124" s="50"/>
      <c r="GT124" s="50"/>
      <c r="GU124" s="50"/>
      <c r="GV124" s="63" t="s">
        <v>609</v>
      </c>
      <c r="GX124" s="8"/>
      <c r="GY124" s="8"/>
      <c r="GZ124" s="8"/>
      <c r="HA124" s="181"/>
      <c r="HB124" s="50"/>
      <c r="HC124" s="8"/>
      <c r="HD124" s="50"/>
      <c r="HE124" s="138"/>
      <c r="HF124" s="138"/>
      <c r="HG124" s="138"/>
      <c r="HH124" s="138"/>
      <c r="HI124" s="138"/>
      <c r="HJ124" s="141"/>
      <c r="HK124" s="141"/>
      <c r="HL124" s="141"/>
      <c r="HM124" s="141"/>
      <c r="HN124" s="141"/>
      <c r="HO124" s="138"/>
      <c r="HP124" s="141"/>
      <c r="HQ124" s="138"/>
      <c r="HR124" s="141"/>
      <c r="HS124" s="141"/>
    </row>
    <row r="125" spans="1:227" s="1" customFormat="1" ht="23.25">
      <c r="A125" s="64"/>
      <c r="B125" s="65" t="s">
        <v>62</v>
      </c>
      <c r="C125" s="572" t="s">
        <v>63</v>
      </c>
      <c r="D125" s="572"/>
      <c r="E125" s="572"/>
      <c r="F125" s="572"/>
      <c r="G125" s="572"/>
      <c r="H125" s="572"/>
      <c r="I125" s="572"/>
      <c r="J125" s="572"/>
      <c r="K125" s="572"/>
      <c r="L125" s="572"/>
      <c r="M125" s="572"/>
      <c r="N125" s="572"/>
      <c r="O125" s="572"/>
      <c r="P125" s="587"/>
      <c r="GO125" s="50"/>
      <c r="GP125" s="50"/>
      <c r="GQ125" s="50"/>
      <c r="GR125" s="50"/>
      <c r="GS125" s="50"/>
      <c r="GT125" s="50"/>
      <c r="GU125" s="50"/>
      <c r="GW125" s="63" t="s">
        <v>63</v>
      </c>
      <c r="GX125" s="8"/>
      <c r="GY125" s="8"/>
      <c r="GZ125" s="8"/>
      <c r="HA125" s="181"/>
      <c r="HB125" s="50"/>
      <c r="HC125" s="8"/>
      <c r="HD125" s="50"/>
      <c r="HE125" s="138"/>
      <c r="HF125" s="138"/>
      <c r="HG125" s="138"/>
      <c r="HH125" s="138"/>
      <c r="HI125" s="138"/>
      <c r="HJ125" s="141"/>
      <c r="HK125" s="141"/>
      <c r="HL125" s="141"/>
      <c r="HM125" s="141"/>
      <c r="HN125" s="141"/>
      <c r="HO125" s="138"/>
      <c r="HP125" s="141"/>
      <c r="HQ125" s="138"/>
      <c r="HR125" s="141"/>
      <c r="HS125" s="141"/>
    </row>
    <row r="126" spans="1:227" s="1" customFormat="1" ht="15">
      <c r="A126" s="64"/>
      <c r="B126" s="65" t="s">
        <v>610</v>
      </c>
      <c r="C126" s="572" t="s">
        <v>611</v>
      </c>
      <c r="D126" s="572"/>
      <c r="E126" s="572"/>
      <c r="F126" s="572"/>
      <c r="G126" s="572"/>
      <c r="H126" s="572"/>
      <c r="I126" s="572"/>
      <c r="J126" s="572"/>
      <c r="K126" s="572"/>
      <c r="L126" s="572"/>
      <c r="M126" s="572"/>
      <c r="N126" s="572"/>
      <c r="O126" s="572"/>
      <c r="P126" s="587"/>
      <c r="GO126" s="50"/>
      <c r="GP126" s="50"/>
      <c r="GQ126" s="50"/>
      <c r="GR126" s="50"/>
      <c r="GS126" s="50"/>
      <c r="GT126" s="50"/>
      <c r="GU126" s="50"/>
      <c r="GW126" s="63" t="s">
        <v>611</v>
      </c>
      <c r="GX126" s="8"/>
      <c r="GY126" s="8"/>
      <c r="GZ126" s="8"/>
      <c r="HA126" s="181"/>
      <c r="HB126" s="50"/>
      <c r="HC126" s="8"/>
      <c r="HD126" s="50"/>
      <c r="HE126" s="138"/>
      <c r="HF126" s="138"/>
      <c r="HG126" s="138"/>
      <c r="HH126" s="138"/>
      <c r="HI126" s="138"/>
      <c r="HJ126" s="141"/>
      <c r="HK126" s="141"/>
      <c r="HL126" s="141"/>
      <c r="HM126" s="141"/>
      <c r="HN126" s="141"/>
      <c r="HO126" s="138"/>
      <c r="HP126" s="141"/>
      <c r="HQ126" s="138"/>
      <c r="HR126" s="141"/>
      <c r="HS126" s="141"/>
    </row>
    <row r="127" spans="1:227" s="1" customFormat="1" ht="15">
      <c r="A127" s="64"/>
      <c r="B127" s="65"/>
      <c r="C127" s="572" t="s">
        <v>620</v>
      </c>
      <c r="D127" s="572"/>
      <c r="E127" s="572"/>
      <c r="F127" s="572"/>
      <c r="G127" s="572"/>
      <c r="H127" s="572"/>
      <c r="I127" s="572"/>
      <c r="J127" s="572"/>
      <c r="K127" s="572"/>
      <c r="L127" s="572"/>
      <c r="M127" s="572"/>
      <c r="N127" s="572"/>
      <c r="O127" s="572"/>
      <c r="P127" s="587"/>
      <c r="GO127" s="50"/>
      <c r="GP127" s="50"/>
      <c r="GQ127" s="50"/>
      <c r="GR127" s="50"/>
      <c r="GS127" s="50"/>
      <c r="GT127" s="50"/>
      <c r="GU127" s="50"/>
      <c r="GW127" s="63" t="s">
        <v>620</v>
      </c>
      <c r="GX127" s="8"/>
      <c r="GY127" s="8"/>
      <c r="GZ127" s="8"/>
      <c r="HA127" s="181"/>
      <c r="HB127" s="50"/>
      <c r="HC127" s="8"/>
      <c r="HD127" s="50"/>
      <c r="HE127" s="138"/>
      <c r="HF127" s="138"/>
      <c r="HG127" s="138"/>
      <c r="HH127" s="138"/>
      <c r="HI127" s="138"/>
      <c r="HJ127" s="141"/>
      <c r="HK127" s="141"/>
      <c r="HL127" s="141"/>
      <c r="HM127" s="141"/>
      <c r="HN127" s="141"/>
      <c r="HO127" s="138"/>
      <c r="HP127" s="141"/>
      <c r="HQ127" s="138"/>
      <c r="HR127" s="141"/>
      <c r="HS127" s="141"/>
    </row>
    <row r="128" spans="1:227" s="1" customFormat="1" ht="15">
      <c r="A128" s="66"/>
      <c r="B128" s="67" t="s">
        <v>58</v>
      </c>
      <c r="C128" s="581" t="s">
        <v>66</v>
      </c>
      <c r="D128" s="581"/>
      <c r="E128" s="581"/>
      <c r="F128" s="581"/>
      <c r="G128" s="581"/>
      <c r="H128" s="68" t="s">
        <v>67</v>
      </c>
      <c r="I128" s="69"/>
      <c r="J128" s="69"/>
      <c r="K128" s="72">
        <v>2.3663983000000002</v>
      </c>
      <c r="L128" s="70"/>
      <c r="M128" s="69"/>
      <c r="N128" s="70"/>
      <c r="O128" s="69"/>
      <c r="P128" s="71">
        <v>1781.45</v>
      </c>
      <c r="GO128" s="50"/>
      <c r="GP128" s="50"/>
      <c r="GQ128" s="50"/>
      <c r="GR128" s="50"/>
      <c r="GS128" s="50"/>
      <c r="GT128" s="50"/>
      <c r="GU128" s="50"/>
      <c r="GX128" s="8" t="s">
        <v>66</v>
      </c>
      <c r="GY128" s="8"/>
      <c r="GZ128" s="8"/>
      <c r="HA128" s="181"/>
      <c r="HB128" s="50"/>
      <c r="HC128" s="8"/>
      <c r="HD128" s="50"/>
      <c r="HE128" s="138"/>
      <c r="HF128" s="138"/>
      <c r="HG128" s="138"/>
      <c r="HH128" s="138"/>
      <c r="HI128" s="138"/>
      <c r="HJ128" s="141"/>
      <c r="HK128" s="141"/>
      <c r="HL128" s="141"/>
      <c r="HM128" s="141"/>
      <c r="HN128" s="141"/>
      <c r="HO128" s="138"/>
      <c r="HP128" s="141"/>
      <c r="HQ128" s="138"/>
      <c r="HR128" s="141"/>
      <c r="HS128" s="141"/>
    </row>
    <row r="129" spans="1:227" s="1" customFormat="1" ht="15">
      <c r="A129" s="73"/>
      <c r="B129" s="67" t="s">
        <v>274</v>
      </c>
      <c r="C129" s="581" t="s">
        <v>275</v>
      </c>
      <c r="D129" s="581"/>
      <c r="E129" s="581"/>
      <c r="F129" s="581"/>
      <c r="G129" s="581"/>
      <c r="H129" s="68" t="s">
        <v>67</v>
      </c>
      <c r="I129" s="96">
        <v>2.4700000000000002</v>
      </c>
      <c r="J129" s="96">
        <v>2.64</v>
      </c>
      <c r="K129" s="72">
        <v>2.3663983000000002</v>
      </c>
      <c r="L129" s="129"/>
      <c r="M129" s="130"/>
      <c r="N129" s="77">
        <v>752.81</v>
      </c>
      <c r="O129" s="69"/>
      <c r="P129" s="71">
        <v>1781.45</v>
      </c>
      <c r="GO129" s="50"/>
      <c r="GP129" s="50"/>
      <c r="GQ129" s="50"/>
      <c r="GR129" s="50"/>
      <c r="GS129" s="50"/>
      <c r="GT129" s="50"/>
      <c r="GU129" s="50"/>
      <c r="GX129" s="8"/>
      <c r="GY129" s="8" t="s">
        <v>275</v>
      </c>
      <c r="GZ129" s="8"/>
      <c r="HA129" s="181"/>
      <c r="HB129" s="50"/>
      <c r="HC129" s="8"/>
      <c r="HD129" s="50"/>
      <c r="HE129" s="138"/>
      <c r="HF129" s="138"/>
      <c r="HG129" s="138"/>
      <c r="HH129" s="138"/>
      <c r="HI129" s="138"/>
      <c r="HJ129" s="141"/>
      <c r="HK129" s="141"/>
      <c r="HL129" s="141"/>
      <c r="HM129" s="141"/>
      <c r="HN129" s="141"/>
      <c r="HO129" s="138"/>
      <c r="HP129" s="141"/>
      <c r="HQ129" s="138"/>
      <c r="HR129" s="141"/>
      <c r="HS129" s="141"/>
    </row>
    <row r="130" spans="1:227" s="1" customFormat="1" ht="15">
      <c r="A130" s="66"/>
      <c r="B130" s="67" t="s">
        <v>70</v>
      </c>
      <c r="C130" s="581" t="s">
        <v>71</v>
      </c>
      <c r="D130" s="581"/>
      <c r="E130" s="581"/>
      <c r="F130" s="581"/>
      <c r="G130" s="581"/>
      <c r="H130" s="68"/>
      <c r="I130" s="69"/>
      <c r="J130" s="69"/>
      <c r="K130" s="69"/>
      <c r="L130" s="70"/>
      <c r="M130" s="69"/>
      <c r="N130" s="70"/>
      <c r="O130" s="69"/>
      <c r="P130" s="83">
        <v>36.92</v>
      </c>
      <c r="GO130" s="50"/>
      <c r="GP130" s="50"/>
      <c r="GQ130" s="50"/>
      <c r="GR130" s="50"/>
      <c r="GS130" s="50"/>
      <c r="GT130" s="50"/>
      <c r="GU130" s="50"/>
      <c r="GX130" s="8" t="s">
        <v>71</v>
      </c>
      <c r="GY130" s="8"/>
      <c r="GZ130" s="8"/>
      <c r="HA130" s="181"/>
      <c r="HB130" s="50"/>
      <c r="HC130" s="8"/>
      <c r="HD130" s="50"/>
      <c r="HE130" s="138"/>
      <c r="HF130" s="138"/>
      <c r="HG130" s="138"/>
      <c r="HH130" s="138"/>
      <c r="HI130" s="138"/>
      <c r="HJ130" s="141"/>
      <c r="HK130" s="141"/>
      <c r="HL130" s="141"/>
      <c r="HM130" s="141"/>
      <c r="HN130" s="141"/>
      <c r="HO130" s="138"/>
      <c r="HP130" s="141"/>
      <c r="HQ130" s="138"/>
      <c r="HR130" s="141"/>
      <c r="HS130" s="141"/>
    </row>
    <row r="131" spans="1:227" s="1" customFormat="1" ht="15">
      <c r="A131" s="66"/>
      <c r="B131" s="67"/>
      <c r="C131" s="581" t="s">
        <v>72</v>
      </c>
      <c r="D131" s="581"/>
      <c r="E131" s="581"/>
      <c r="F131" s="581"/>
      <c r="G131" s="581"/>
      <c r="H131" s="68" t="s">
        <v>67</v>
      </c>
      <c r="I131" s="69"/>
      <c r="J131" s="69"/>
      <c r="K131" s="72">
        <v>2.8741699999999998E-2</v>
      </c>
      <c r="L131" s="70"/>
      <c r="M131" s="69"/>
      <c r="N131" s="70"/>
      <c r="O131" s="69"/>
      <c r="P131" s="83">
        <v>24.06</v>
      </c>
      <c r="GO131" s="50"/>
      <c r="GP131" s="50"/>
      <c r="GQ131" s="50"/>
      <c r="GR131" s="50"/>
      <c r="GS131" s="50"/>
      <c r="GT131" s="50"/>
      <c r="GU131" s="50"/>
      <c r="GX131" s="8" t="s">
        <v>72</v>
      </c>
      <c r="GY131" s="8"/>
      <c r="GZ131" s="8"/>
      <c r="HA131" s="181"/>
      <c r="HB131" s="50"/>
      <c r="HC131" s="8"/>
      <c r="HD131" s="50"/>
      <c r="HE131" s="138"/>
      <c r="HF131" s="138"/>
      <c r="HG131" s="138"/>
      <c r="HH131" s="138"/>
      <c r="HI131" s="138"/>
      <c r="HJ131" s="141"/>
      <c r="HK131" s="141"/>
      <c r="HL131" s="141"/>
      <c r="HM131" s="141"/>
      <c r="HN131" s="141"/>
      <c r="HO131" s="138"/>
      <c r="HP131" s="141"/>
      <c r="HQ131" s="138"/>
      <c r="HR131" s="141"/>
      <c r="HS131" s="141"/>
    </row>
    <row r="132" spans="1:227" s="1" customFormat="1" ht="15">
      <c r="A132" s="73"/>
      <c r="B132" s="67" t="s">
        <v>190</v>
      </c>
      <c r="C132" s="581" t="s">
        <v>191</v>
      </c>
      <c r="D132" s="581"/>
      <c r="E132" s="581"/>
      <c r="F132" s="581"/>
      <c r="G132" s="581"/>
      <c r="H132" s="68" t="s">
        <v>75</v>
      </c>
      <c r="I132" s="96">
        <v>0.01</v>
      </c>
      <c r="J132" s="96">
        <v>2.64</v>
      </c>
      <c r="K132" s="72">
        <v>9.5805999999999999E-3</v>
      </c>
      <c r="L132" s="95">
        <v>6.62</v>
      </c>
      <c r="M132" s="76">
        <v>1.57</v>
      </c>
      <c r="N132" s="77">
        <v>10.39</v>
      </c>
      <c r="O132" s="69"/>
      <c r="P132" s="71">
        <v>0.1</v>
      </c>
      <c r="GO132" s="50"/>
      <c r="GP132" s="50"/>
      <c r="GQ132" s="50"/>
      <c r="GR132" s="50"/>
      <c r="GS132" s="50"/>
      <c r="GT132" s="50"/>
      <c r="GU132" s="50"/>
      <c r="GX132" s="8"/>
      <c r="GY132" s="8" t="s">
        <v>191</v>
      </c>
      <c r="GZ132" s="8"/>
      <c r="HA132" s="181"/>
      <c r="HB132" s="50"/>
      <c r="HC132" s="8"/>
      <c r="HD132" s="50"/>
      <c r="HE132" s="138"/>
      <c r="HF132" s="138"/>
      <c r="HG132" s="138"/>
      <c r="HH132" s="138"/>
      <c r="HI132" s="138"/>
      <c r="HJ132" s="141"/>
      <c r="HK132" s="141"/>
      <c r="HL132" s="141"/>
      <c r="HM132" s="141"/>
      <c r="HN132" s="141"/>
      <c r="HO132" s="138"/>
      <c r="HP132" s="141"/>
      <c r="HQ132" s="138"/>
      <c r="HR132" s="141"/>
      <c r="HS132" s="141"/>
    </row>
    <row r="133" spans="1:227" s="1" customFormat="1" ht="34.5">
      <c r="A133" s="73"/>
      <c r="B133" s="67" t="s">
        <v>581</v>
      </c>
      <c r="C133" s="581" t="s">
        <v>582</v>
      </c>
      <c r="D133" s="581"/>
      <c r="E133" s="581"/>
      <c r="F133" s="581"/>
      <c r="G133" s="581"/>
      <c r="H133" s="68" t="s">
        <v>75</v>
      </c>
      <c r="I133" s="96">
        <v>0.01</v>
      </c>
      <c r="J133" s="96">
        <v>2.64</v>
      </c>
      <c r="K133" s="72">
        <v>9.5805999999999999E-3</v>
      </c>
      <c r="L133" s="129"/>
      <c r="M133" s="130"/>
      <c r="N133" s="77">
        <v>1955.89</v>
      </c>
      <c r="O133" s="69"/>
      <c r="P133" s="71">
        <v>18.739999999999998</v>
      </c>
      <c r="GO133" s="50"/>
      <c r="GP133" s="50"/>
      <c r="GQ133" s="50"/>
      <c r="GR133" s="50"/>
      <c r="GS133" s="50"/>
      <c r="GT133" s="50"/>
      <c r="GU133" s="50"/>
      <c r="GX133" s="8"/>
      <c r="GY133" s="8" t="s">
        <v>582</v>
      </c>
      <c r="GZ133" s="8"/>
      <c r="HA133" s="181"/>
      <c r="HB133" s="50"/>
      <c r="HC133" s="8"/>
      <c r="HD133" s="50"/>
      <c r="HE133" s="138"/>
      <c r="HF133" s="138"/>
      <c r="HG133" s="138"/>
      <c r="HH133" s="138"/>
      <c r="HI133" s="138"/>
      <c r="HJ133" s="141"/>
      <c r="HK133" s="141"/>
      <c r="HL133" s="141"/>
      <c r="HM133" s="141"/>
      <c r="HN133" s="141"/>
      <c r="HO133" s="138"/>
      <c r="HP133" s="141"/>
      <c r="HQ133" s="138"/>
      <c r="HR133" s="141"/>
      <c r="HS133" s="141"/>
    </row>
    <row r="134" spans="1:227" s="1" customFormat="1" ht="15">
      <c r="A134" s="78"/>
      <c r="B134" s="67" t="s">
        <v>212</v>
      </c>
      <c r="C134" s="581" t="s">
        <v>213</v>
      </c>
      <c r="D134" s="581"/>
      <c r="E134" s="581"/>
      <c r="F134" s="581"/>
      <c r="G134" s="581"/>
      <c r="H134" s="68" t="s">
        <v>67</v>
      </c>
      <c r="I134" s="96">
        <v>0.01</v>
      </c>
      <c r="J134" s="96">
        <v>2.64</v>
      </c>
      <c r="K134" s="72">
        <v>9.5805999999999999E-3</v>
      </c>
      <c r="L134" s="70"/>
      <c r="M134" s="69"/>
      <c r="N134" s="173">
        <v>916.47</v>
      </c>
      <c r="O134" s="69"/>
      <c r="P134" s="83">
        <v>8.7799999999999994</v>
      </c>
      <c r="GO134" s="50"/>
      <c r="GP134" s="50"/>
      <c r="GQ134" s="50"/>
      <c r="GR134" s="50"/>
      <c r="GS134" s="50"/>
      <c r="GT134" s="50"/>
      <c r="GU134" s="50"/>
      <c r="GX134" s="8"/>
      <c r="GY134" s="8"/>
      <c r="GZ134" s="8" t="s">
        <v>213</v>
      </c>
      <c r="HA134" s="181"/>
      <c r="HB134" s="50"/>
      <c r="HC134" s="8"/>
      <c r="HD134" s="50"/>
      <c r="HE134" s="138"/>
      <c r="HF134" s="138"/>
      <c r="HG134" s="138"/>
      <c r="HH134" s="138"/>
      <c r="HI134" s="138"/>
      <c r="HJ134" s="141"/>
      <c r="HK134" s="141"/>
      <c r="HL134" s="141"/>
      <c r="HM134" s="141"/>
      <c r="HN134" s="141"/>
      <c r="HO134" s="138"/>
      <c r="HP134" s="141"/>
      <c r="HQ134" s="138"/>
      <c r="HR134" s="141"/>
      <c r="HS134" s="141"/>
    </row>
    <row r="135" spans="1:227" s="1" customFormat="1" ht="15">
      <c r="A135" s="73"/>
      <c r="B135" s="67" t="s">
        <v>78</v>
      </c>
      <c r="C135" s="581" t="s">
        <v>79</v>
      </c>
      <c r="D135" s="581"/>
      <c r="E135" s="581"/>
      <c r="F135" s="581"/>
      <c r="G135" s="581"/>
      <c r="H135" s="68" t="s">
        <v>75</v>
      </c>
      <c r="I135" s="96">
        <v>0.02</v>
      </c>
      <c r="J135" s="96">
        <v>2.64</v>
      </c>
      <c r="K135" s="72">
        <v>1.91611E-2</v>
      </c>
      <c r="L135" s="95">
        <v>477.92</v>
      </c>
      <c r="M135" s="76">
        <v>1.46</v>
      </c>
      <c r="N135" s="77">
        <v>697.76</v>
      </c>
      <c r="O135" s="69"/>
      <c r="P135" s="71">
        <v>13.37</v>
      </c>
      <c r="GO135" s="50"/>
      <c r="GP135" s="50"/>
      <c r="GQ135" s="50"/>
      <c r="GR135" s="50"/>
      <c r="GS135" s="50"/>
      <c r="GT135" s="50"/>
      <c r="GU135" s="50"/>
      <c r="GX135" s="8"/>
      <c r="GY135" s="8" t="s">
        <v>79</v>
      </c>
      <c r="GZ135" s="8"/>
      <c r="HA135" s="181"/>
      <c r="HB135" s="50"/>
      <c r="HC135" s="8"/>
      <c r="HD135" s="50"/>
      <c r="HE135" s="138"/>
      <c r="HF135" s="138"/>
      <c r="HG135" s="138"/>
      <c r="HH135" s="138"/>
      <c r="HI135" s="138"/>
      <c r="HJ135" s="141"/>
      <c r="HK135" s="141"/>
      <c r="HL135" s="141"/>
      <c r="HM135" s="141"/>
      <c r="HN135" s="141"/>
      <c r="HO135" s="138"/>
      <c r="HP135" s="141"/>
      <c r="HQ135" s="138"/>
      <c r="HR135" s="141"/>
      <c r="HS135" s="141"/>
    </row>
    <row r="136" spans="1:227" s="1" customFormat="1" ht="15">
      <c r="A136" s="78"/>
      <c r="B136" s="67" t="s">
        <v>80</v>
      </c>
      <c r="C136" s="581" t="s">
        <v>81</v>
      </c>
      <c r="D136" s="581"/>
      <c r="E136" s="581"/>
      <c r="F136" s="581"/>
      <c r="G136" s="581"/>
      <c r="H136" s="68" t="s">
        <v>67</v>
      </c>
      <c r="I136" s="96">
        <v>0.02</v>
      </c>
      <c r="J136" s="96">
        <v>2.64</v>
      </c>
      <c r="K136" s="72">
        <v>1.91611E-2</v>
      </c>
      <c r="L136" s="70"/>
      <c r="M136" s="69"/>
      <c r="N136" s="173">
        <v>797.45</v>
      </c>
      <c r="O136" s="69"/>
      <c r="P136" s="83">
        <v>15.28</v>
      </c>
      <c r="GO136" s="50"/>
      <c r="GP136" s="50"/>
      <c r="GQ136" s="50"/>
      <c r="GR136" s="50"/>
      <c r="GS136" s="50"/>
      <c r="GT136" s="50"/>
      <c r="GU136" s="50"/>
      <c r="GX136" s="8"/>
      <c r="GY136" s="8"/>
      <c r="GZ136" s="8" t="s">
        <v>81</v>
      </c>
      <c r="HA136" s="181"/>
      <c r="HB136" s="50"/>
      <c r="HC136" s="8"/>
      <c r="HD136" s="50"/>
      <c r="HE136" s="138"/>
      <c r="HF136" s="138"/>
      <c r="HG136" s="138"/>
      <c r="HH136" s="138"/>
      <c r="HI136" s="138"/>
      <c r="HJ136" s="141"/>
      <c r="HK136" s="141"/>
      <c r="HL136" s="141"/>
      <c r="HM136" s="141"/>
      <c r="HN136" s="141"/>
      <c r="HO136" s="138"/>
      <c r="HP136" s="141"/>
      <c r="HQ136" s="138"/>
      <c r="HR136" s="141"/>
      <c r="HS136" s="141"/>
    </row>
    <row r="137" spans="1:227" s="1" customFormat="1" ht="23.25">
      <c r="A137" s="73"/>
      <c r="B137" s="67" t="s">
        <v>614</v>
      </c>
      <c r="C137" s="581" t="s">
        <v>615</v>
      </c>
      <c r="D137" s="581"/>
      <c r="E137" s="581"/>
      <c r="F137" s="581"/>
      <c r="G137" s="581"/>
      <c r="H137" s="68" t="s">
        <v>75</v>
      </c>
      <c r="I137" s="96">
        <v>0.65</v>
      </c>
      <c r="J137" s="96">
        <v>2.64</v>
      </c>
      <c r="K137" s="72">
        <v>0.62273639999999997</v>
      </c>
      <c r="L137" s="129"/>
      <c r="M137" s="130"/>
      <c r="N137" s="77">
        <v>7.56</v>
      </c>
      <c r="O137" s="69"/>
      <c r="P137" s="71">
        <v>4.71</v>
      </c>
      <c r="GO137" s="50"/>
      <c r="GP137" s="50"/>
      <c r="GQ137" s="50"/>
      <c r="GR137" s="50"/>
      <c r="GS137" s="50"/>
      <c r="GT137" s="50"/>
      <c r="GU137" s="50"/>
      <c r="GX137" s="8"/>
      <c r="GY137" s="8" t="s">
        <v>615</v>
      </c>
      <c r="GZ137" s="8"/>
      <c r="HA137" s="181"/>
      <c r="HB137" s="50"/>
      <c r="HC137" s="8"/>
      <c r="HD137" s="50"/>
      <c r="HE137" s="138"/>
      <c r="HF137" s="138"/>
      <c r="HG137" s="138"/>
      <c r="HH137" s="138"/>
      <c r="HI137" s="138"/>
      <c r="HJ137" s="141"/>
      <c r="HK137" s="141"/>
      <c r="HL137" s="141"/>
      <c r="HM137" s="141"/>
      <c r="HN137" s="141"/>
      <c r="HO137" s="138"/>
      <c r="HP137" s="141"/>
      <c r="HQ137" s="138"/>
      <c r="HR137" s="141"/>
      <c r="HS137" s="141"/>
    </row>
    <row r="138" spans="1:227" s="1" customFormat="1" ht="15">
      <c r="A138" s="66"/>
      <c r="B138" s="67" t="s">
        <v>84</v>
      </c>
      <c r="C138" s="581" t="s">
        <v>85</v>
      </c>
      <c r="D138" s="581"/>
      <c r="E138" s="581"/>
      <c r="F138" s="581"/>
      <c r="G138" s="581"/>
      <c r="H138" s="68"/>
      <c r="I138" s="69"/>
      <c r="J138" s="69"/>
      <c r="K138" s="69"/>
      <c r="L138" s="70"/>
      <c r="M138" s="69"/>
      <c r="N138" s="70"/>
      <c r="O138" s="69"/>
      <c r="P138" s="71">
        <v>5330.24</v>
      </c>
      <c r="GO138" s="50"/>
      <c r="GP138" s="50"/>
      <c r="GQ138" s="50"/>
      <c r="GR138" s="50"/>
      <c r="GS138" s="50"/>
      <c r="GT138" s="50"/>
      <c r="GU138" s="50"/>
      <c r="GX138" s="8" t="s">
        <v>85</v>
      </c>
      <c r="GY138" s="8"/>
      <c r="GZ138" s="8"/>
      <c r="HA138" s="181"/>
      <c r="HB138" s="50"/>
      <c r="HC138" s="8"/>
      <c r="HD138" s="50"/>
      <c r="HE138" s="138"/>
      <c r="HF138" s="138"/>
      <c r="HG138" s="138"/>
      <c r="HH138" s="138"/>
      <c r="HI138" s="138"/>
      <c r="HJ138" s="141"/>
      <c r="HK138" s="141"/>
      <c r="HL138" s="141"/>
      <c r="HM138" s="141"/>
      <c r="HN138" s="141"/>
      <c r="HO138" s="138"/>
      <c r="HP138" s="141"/>
      <c r="HQ138" s="138"/>
      <c r="HR138" s="141"/>
      <c r="HS138" s="141"/>
    </row>
    <row r="139" spans="1:227" s="1" customFormat="1" ht="15">
      <c r="A139" s="73"/>
      <c r="B139" s="67" t="s">
        <v>621</v>
      </c>
      <c r="C139" s="581" t="s">
        <v>622</v>
      </c>
      <c r="D139" s="581"/>
      <c r="E139" s="581"/>
      <c r="F139" s="581"/>
      <c r="G139" s="581"/>
      <c r="H139" s="68" t="s">
        <v>88</v>
      </c>
      <c r="I139" s="127">
        <v>1.9E-2</v>
      </c>
      <c r="J139" s="74">
        <v>2.2000000000000002</v>
      </c>
      <c r="K139" s="72">
        <v>1.5169200000000001E-2</v>
      </c>
      <c r="L139" s="75">
        <v>146734.48000000001</v>
      </c>
      <c r="M139" s="76">
        <v>2.0299999999999998</v>
      </c>
      <c r="N139" s="77">
        <v>297870.99</v>
      </c>
      <c r="O139" s="69"/>
      <c r="P139" s="71">
        <v>4518.46</v>
      </c>
      <c r="GO139" s="50"/>
      <c r="GP139" s="50"/>
      <c r="GQ139" s="50"/>
      <c r="GR139" s="50"/>
      <c r="GS139" s="50"/>
      <c r="GT139" s="50"/>
      <c r="GU139" s="50"/>
      <c r="GX139" s="8"/>
      <c r="GY139" s="8" t="s">
        <v>622</v>
      </c>
      <c r="GZ139" s="8"/>
      <c r="HA139" s="181"/>
      <c r="HB139" s="50"/>
      <c r="HC139" s="8"/>
      <c r="HD139" s="50"/>
      <c r="HE139" s="138"/>
      <c r="HF139" s="138"/>
      <c r="HG139" s="138"/>
      <c r="HH139" s="138"/>
      <c r="HI139" s="138"/>
      <c r="HJ139" s="141"/>
      <c r="HK139" s="141"/>
      <c r="HL139" s="141"/>
      <c r="HM139" s="141"/>
      <c r="HN139" s="141"/>
      <c r="HO139" s="138"/>
      <c r="HP139" s="141"/>
      <c r="HQ139" s="138"/>
      <c r="HR139" s="141"/>
      <c r="HS139" s="141"/>
    </row>
    <row r="140" spans="1:227" s="1" customFormat="1" ht="15">
      <c r="A140" s="73"/>
      <c r="B140" s="67" t="s">
        <v>385</v>
      </c>
      <c r="C140" s="581" t="s">
        <v>386</v>
      </c>
      <c r="D140" s="581"/>
      <c r="E140" s="581"/>
      <c r="F140" s="581"/>
      <c r="G140" s="581"/>
      <c r="H140" s="68" t="s">
        <v>88</v>
      </c>
      <c r="I140" s="127">
        <v>8.0000000000000002E-3</v>
      </c>
      <c r="J140" s="74">
        <v>2.2000000000000002</v>
      </c>
      <c r="K140" s="94">
        <v>6.3870000000000003E-3</v>
      </c>
      <c r="L140" s="75">
        <v>98526.45</v>
      </c>
      <c r="M140" s="76">
        <v>1.29</v>
      </c>
      <c r="N140" s="77">
        <v>127099.12</v>
      </c>
      <c r="O140" s="69"/>
      <c r="P140" s="71">
        <v>811.78</v>
      </c>
      <c r="GO140" s="50"/>
      <c r="GP140" s="50"/>
      <c r="GQ140" s="50"/>
      <c r="GR140" s="50"/>
      <c r="GS140" s="50"/>
      <c r="GT140" s="50"/>
      <c r="GU140" s="50"/>
      <c r="GX140" s="8"/>
      <c r="GY140" s="8" t="s">
        <v>386</v>
      </c>
      <c r="GZ140" s="8"/>
      <c r="HA140" s="181"/>
      <c r="HB140" s="50"/>
      <c r="HC140" s="8"/>
      <c r="HD140" s="50"/>
      <c r="HE140" s="138"/>
      <c r="HF140" s="138"/>
      <c r="HG140" s="138"/>
      <c r="HH140" s="138"/>
      <c r="HI140" s="138"/>
      <c r="HJ140" s="141"/>
      <c r="HK140" s="141"/>
      <c r="HL140" s="141"/>
      <c r="HM140" s="141"/>
      <c r="HN140" s="141"/>
      <c r="HO140" s="138"/>
      <c r="HP140" s="141"/>
      <c r="HQ140" s="138"/>
      <c r="HR140" s="141"/>
      <c r="HS140" s="141"/>
    </row>
    <row r="141" spans="1:227" s="1" customFormat="1" ht="15">
      <c r="A141" s="79"/>
      <c r="B141" s="65"/>
      <c r="C141" s="579" t="s">
        <v>99</v>
      </c>
      <c r="D141" s="579"/>
      <c r="E141" s="579"/>
      <c r="F141" s="579"/>
      <c r="G141" s="579"/>
      <c r="H141" s="53"/>
      <c r="I141" s="54"/>
      <c r="J141" s="54"/>
      <c r="K141" s="54"/>
      <c r="L141" s="57"/>
      <c r="M141" s="54"/>
      <c r="N141" s="80"/>
      <c r="O141" s="54"/>
      <c r="P141" s="81">
        <v>7172.67</v>
      </c>
      <c r="GO141" s="50"/>
      <c r="GP141" s="50"/>
      <c r="GQ141" s="50"/>
      <c r="GR141" s="50"/>
      <c r="GS141" s="50"/>
      <c r="GT141" s="50"/>
      <c r="GU141" s="50"/>
      <c r="GX141" s="8"/>
      <c r="GY141" s="8"/>
      <c r="GZ141" s="8"/>
      <c r="HA141" s="181"/>
      <c r="HB141" s="50" t="s">
        <v>99</v>
      </c>
      <c r="HC141" s="8"/>
      <c r="HD141" s="50"/>
      <c r="HE141" s="138"/>
      <c r="HF141" s="138"/>
      <c r="HG141" s="138"/>
      <c r="HH141" s="138"/>
      <c r="HI141" s="138"/>
      <c r="HJ141" s="141"/>
      <c r="HK141" s="141"/>
      <c r="HL141" s="141"/>
      <c r="HM141" s="141"/>
      <c r="HN141" s="141"/>
      <c r="HO141" s="138"/>
      <c r="HP141" s="141"/>
      <c r="HQ141" s="138"/>
      <c r="HR141" s="141"/>
      <c r="HS141" s="141"/>
    </row>
    <row r="142" spans="1:227" s="1" customFormat="1" ht="15">
      <c r="A142" s="78"/>
      <c r="B142" s="67"/>
      <c r="C142" s="581" t="s">
        <v>104</v>
      </c>
      <c r="D142" s="581"/>
      <c r="E142" s="581"/>
      <c r="F142" s="581"/>
      <c r="G142" s="581"/>
      <c r="H142" s="68"/>
      <c r="I142" s="69"/>
      <c r="J142" s="69"/>
      <c r="K142" s="69"/>
      <c r="L142" s="70"/>
      <c r="M142" s="69"/>
      <c r="N142" s="70"/>
      <c r="O142" s="69"/>
      <c r="P142" s="71">
        <v>1805.51</v>
      </c>
      <c r="GO142" s="50"/>
      <c r="GP142" s="50"/>
      <c r="GQ142" s="50"/>
      <c r="GR142" s="50"/>
      <c r="GS142" s="50"/>
      <c r="GT142" s="50"/>
      <c r="GU142" s="50"/>
      <c r="GX142" s="8"/>
      <c r="GY142" s="8"/>
      <c r="GZ142" s="8"/>
      <c r="HA142" s="181"/>
      <c r="HB142" s="50"/>
      <c r="HC142" s="8" t="s">
        <v>104</v>
      </c>
      <c r="HD142" s="50"/>
      <c r="HE142" s="138"/>
      <c r="HF142" s="138"/>
      <c r="HG142" s="138"/>
      <c r="HH142" s="138"/>
      <c r="HI142" s="138"/>
      <c r="HJ142" s="141"/>
      <c r="HK142" s="141"/>
      <c r="HL142" s="141"/>
      <c r="HM142" s="141"/>
      <c r="HN142" s="141"/>
      <c r="HO142" s="138"/>
      <c r="HP142" s="141"/>
      <c r="HQ142" s="138"/>
      <c r="HR142" s="141"/>
      <c r="HS142" s="141"/>
    </row>
    <row r="143" spans="1:227" s="1" customFormat="1" ht="23.25">
      <c r="A143" s="78"/>
      <c r="B143" s="67" t="s">
        <v>589</v>
      </c>
      <c r="C143" s="581" t="s">
        <v>590</v>
      </c>
      <c r="D143" s="581"/>
      <c r="E143" s="581"/>
      <c r="F143" s="581"/>
      <c r="G143" s="581"/>
      <c r="H143" s="68" t="s">
        <v>103</v>
      </c>
      <c r="I143" s="82">
        <v>95</v>
      </c>
      <c r="J143" s="69"/>
      <c r="K143" s="82">
        <v>95</v>
      </c>
      <c r="L143" s="70"/>
      <c r="M143" s="69"/>
      <c r="N143" s="70"/>
      <c r="O143" s="69"/>
      <c r="P143" s="71">
        <v>1715.23</v>
      </c>
      <c r="GO143" s="50"/>
      <c r="GP143" s="50"/>
      <c r="GQ143" s="50"/>
      <c r="GR143" s="50"/>
      <c r="GS143" s="50"/>
      <c r="GT143" s="50"/>
      <c r="GU143" s="50"/>
      <c r="GX143" s="8"/>
      <c r="GY143" s="8"/>
      <c r="GZ143" s="8"/>
      <c r="HA143" s="181"/>
      <c r="HB143" s="50"/>
      <c r="HC143" s="8" t="s">
        <v>590</v>
      </c>
      <c r="HD143" s="50"/>
      <c r="HE143" s="138"/>
      <c r="HF143" s="138"/>
      <c r="HG143" s="138"/>
      <c r="HH143" s="138"/>
      <c r="HI143" s="138"/>
      <c r="HJ143" s="141"/>
      <c r="HK143" s="141"/>
      <c r="HL143" s="141"/>
      <c r="HM143" s="141"/>
      <c r="HN143" s="141"/>
      <c r="HO143" s="138"/>
      <c r="HP143" s="141"/>
      <c r="HQ143" s="138"/>
      <c r="HR143" s="141"/>
      <c r="HS143" s="141"/>
    </row>
    <row r="144" spans="1:227" s="1" customFormat="1" ht="23.25">
      <c r="A144" s="78"/>
      <c r="B144" s="67" t="s">
        <v>591</v>
      </c>
      <c r="C144" s="581" t="s">
        <v>592</v>
      </c>
      <c r="D144" s="581"/>
      <c r="E144" s="581"/>
      <c r="F144" s="581"/>
      <c r="G144" s="581"/>
      <c r="H144" s="68" t="s">
        <v>103</v>
      </c>
      <c r="I144" s="82">
        <v>51</v>
      </c>
      <c r="J144" s="69"/>
      <c r="K144" s="82">
        <v>51</v>
      </c>
      <c r="L144" s="70"/>
      <c r="M144" s="69"/>
      <c r="N144" s="70"/>
      <c r="O144" s="69"/>
      <c r="P144" s="83">
        <v>920.81</v>
      </c>
      <c r="GO144" s="50"/>
      <c r="GP144" s="50"/>
      <c r="GQ144" s="50"/>
      <c r="GR144" s="50"/>
      <c r="GS144" s="50"/>
      <c r="GT144" s="50"/>
      <c r="GU144" s="50"/>
      <c r="GX144" s="8"/>
      <c r="GY144" s="8"/>
      <c r="GZ144" s="8"/>
      <c r="HA144" s="181"/>
      <c r="HB144" s="50"/>
      <c r="HC144" s="8" t="s">
        <v>592</v>
      </c>
      <c r="HD144" s="50"/>
      <c r="HE144" s="138"/>
      <c r="HF144" s="138"/>
      <c r="HG144" s="138"/>
      <c r="HH144" s="138"/>
      <c r="HI144" s="138"/>
      <c r="HJ144" s="141"/>
      <c r="HK144" s="141"/>
      <c r="HL144" s="141"/>
      <c r="HM144" s="141"/>
      <c r="HN144" s="141"/>
      <c r="HO144" s="138"/>
      <c r="HP144" s="141"/>
      <c r="HQ144" s="138"/>
      <c r="HR144" s="141"/>
      <c r="HS144" s="141"/>
    </row>
    <row r="145" spans="1:227" s="1" customFormat="1" ht="15">
      <c r="A145" s="84"/>
      <c r="B145" s="85"/>
      <c r="C145" s="579" t="s">
        <v>109</v>
      </c>
      <c r="D145" s="579"/>
      <c r="E145" s="579"/>
      <c r="F145" s="579"/>
      <c r="G145" s="579"/>
      <c r="H145" s="53"/>
      <c r="I145" s="54"/>
      <c r="J145" s="54"/>
      <c r="K145" s="54"/>
      <c r="L145" s="57"/>
      <c r="M145" s="54"/>
      <c r="N145" s="80">
        <v>27028.69</v>
      </c>
      <c r="O145" s="54"/>
      <c r="P145" s="81">
        <v>9808.7099999999991</v>
      </c>
      <c r="GO145" s="50"/>
      <c r="GP145" s="50"/>
      <c r="GQ145" s="50"/>
      <c r="GR145" s="50"/>
      <c r="GS145" s="50"/>
      <c r="GT145" s="50"/>
      <c r="GU145" s="50"/>
      <c r="GX145" s="8"/>
      <c r="GY145" s="8"/>
      <c r="GZ145" s="8"/>
      <c r="HA145" s="181"/>
      <c r="HB145" s="50"/>
      <c r="HC145" s="8"/>
      <c r="HD145" s="50" t="s">
        <v>109</v>
      </c>
      <c r="HE145" s="138"/>
      <c r="HF145" s="138"/>
      <c r="HG145" s="138"/>
      <c r="HH145" s="138"/>
      <c r="HI145" s="138"/>
      <c r="HJ145" s="141"/>
      <c r="HK145" s="141"/>
      <c r="HL145" s="141"/>
      <c r="HM145" s="141"/>
      <c r="HN145" s="141"/>
      <c r="HO145" s="138"/>
      <c r="HP145" s="141"/>
      <c r="HQ145" s="138"/>
      <c r="HR145" s="141"/>
      <c r="HS145" s="141"/>
    </row>
    <row r="146" spans="1:227" s="1" customFormat="1" ht="0.75" customHeight="1">
      <c r="A146" s="86"/>
      <c r="B146" s="87"/>
      <c r="C146" s="87"/>
      <c r="D146" s="87"/>
      <c r="E146" s="87"/>
      <c r="F146" s="87"/>
      <c r="G146" s="87"/>
      <c r="H146" s="88"/>
      <c r="I146" s="89"/>
      <c r="J146" s="89"/>
      <c r="K146" s="89"/>
      <c r="L146" s="90"/>
      <c r="M146" s="89"/>
      <c r="N146" s="90"/>
      <c r="O146" s="89"/>
      <c r="P146" s="91"/>
      <c r="GO146" s="50"/>
      <c r="GP146" s="50"/>
      <c r="GQ146" s="50"/>
      <c r="GR146" s="50"/>
      <c r="GS146" s="50"/>
      <c r="GT146" s="50"/>
      <c r="GU146" s="50"/>
      <c r="GX146" s="8"/>
      <c r="GY146" s="8"/>
      <c r="GZ146" s="8"/>
      <c r="HA146" s="181"/>
      <c r="HB146" s="50"/>
      <c r="HC146" s="8"/>
      <c r="HD146" s="50"/>
      <c r="HE146" s="138"/>
      <c r="HF146" s="138"/>
      <c r="HG146" s="138"/>
      <c r="HH146" s="138"/>
      <c r="HI146" s="138"/>
      <c r="HJ146" s="141"/>
      <c r="HK146" s="141"/>
      <c r="HL146" s="141"/>
      <c r="HM146" s="141"/>
      <c r="HN146" s="141"/>
      <c r="HO146" s="138"/>
      <c r="HP146" s="141"/>
      <c r="HQ146" s="138"/>
      <c r="HR146" s="141"/>
      <c r="HS146" s="141"/>
    </row>
    <row r="147" spans="1:227" s="1" customFormat="1" ht="22.5">
      <c r="A147" s="51" t="s">
        <v>138</v>
      </c>
      <c r="B147" s="52" t="s">
        <v>492</v>
      </c>
      <c r="C147" s="580" t="s">
        <v>493</v>
      </c>
      <c r="D147" s="580"/>
      <c r="E147" s="580"/>
      <c r="F147" s="580"/>
      <c r="G147" s="580"/>
      <c r="H147" s="53" t="s">
        <v>88</v>
      </c>
      <c r="I147" s="54">
        <v>0</v>
      </c>
      <c r="J147" s="55">
        <v>1</v>
      </c>
      <c r="K147" s="55">
        <v>0</v>
      </c>
      <c r="L147" s="57"/>
      <c r="M147" s="54"/>
      <c r="N147" s="57"/>
      <c r="O147" s="54"/>
      <c r="P147" s="58"/>
      <c r="Q147" s="59"/>
      <c r="R147" s="60"/>
      <c r="GO147" s="50"/>
      <c r="GP147" s="50"/>
      <c r="GQ147" s="50" t="s">
        <v>493</v>
      </c>
      <c r="GR147" s="50" t="s">
        <v>6</v>
      </c>
      <c r="GS147" s="50" t="s">
        <v>6</v>
      </c>
      <c r="GT147" s="50" t="s">
        <v>6</v>
      </c>
      <c r="GU147" s="50" t="s">
        <v>6</v>
      </c>
      <c r="GX147" s="8"/>
      <c r="GY147" s="8"/>
      <c r="GZ147" s="8"/>
      <c r="HA147" s="181"/>
      <c r="HB147" s="50"/>
      <c r="HC147" s="8"/>
      <c r="HD147" s="50"/>
      <c r="HE147" s="138"/>
      <c r="HF147" s="138"/>
      <c r="HG147" s="138"/>
      <c r="HH147" s="138"/>
      <c r="HI147" s="138"/>
      <c r="HJ147" s="141"/>
      <c r="HK147" s="141"/>
      <c r="HL147" s="141"/>
      <c r="HM147" s="141"/>
      <c r="HN147" s="141"/>
      <c r="HO147" s="138"/>
      <c r="HP147" s="141"/>
      <c r="HQ147" s="138"/>
      <c r="HR147" s="141"/>
      <c r="HS147" s="141"/>
    </row>
    <row r="148" spans="1:227" s="1" customFormat="1" ht="23.25">
      <c r="A148" s="64"/>
      <c r="B148" s="65" t="s">
        <v>62</v>
      </c>
      <c r="C148" s="572" t="s">
        <v>63</v>
      </c>
      <c r="D148" s="572"/>
      <c r="E148" s="572"/>
      <c r="F148" s="572"/>
      <c r="G148" s="572"/>
      <c r="H148" s="572"/>
      <c r="I148" s="572"/>
      <c r="J148" s="572"/>
      <c r="K148" s="572"/>
      <c r="L148" s="572"/>
      <c r="M148" s="572"/>
      <c r="N148" s="572"/>
      <c r="O148" s="572"/>
      <c r="P148" s="587"/>
      <c r="GO148" s="50"/>
      <c r="GP148" s="50"/>
      <c r="GQ148" s="50"/>
      <c r="GR148" s="50"/>
      <c r="GS148" s="50"/>
      <c r="GT148" s="50"/>
      <c r="GU148" s="50"/>
      <c r="GW148" s="63" t="s">
        <v>63</v>
      </c>
      <c r="GX148" s="8"/>
      <c r="GY148" s="8"/>
      <c r="GZ148" s="8"/>
      <c r="HA148" s="181"/>
      <c r="HB148" s="50"/>
      <c r="HC148" s="8"/>
      <c r="HD148" s="50"/>
      <c r="HE148" s="138"/>
      <c r="HF148" s="138"/>
      <c r="HG148" s="138"/>
      <c r="HH148" s="138"/>
      <c r="HI148" s="138"/>
      <c r="HJ148" s="141"/>
      <c r="HK148" s="141"/>
      <c r="HL148" s="141"/>
      <c r="HM148" s="141"/>
      <c r="HN148" s="141"/>
      <c r="HO148" s="138"/>
      <c r="HP148" s="141"/>
      <c r="HQ148" s="138"/>
      <c r="HR148" s="141"/>
      <c r="HS148" s="141"/>
    </row>
    <row r="149" spans="1:227" s="1" customFormat="1" ht="15">
      <c r="A149" s="66"/>
      <c r="B149" s="67" t="s">
        <v>58</v>
      </c>
      <c r="C149" s="581" t="s">
        <v>66</v>
      </c>
      <c r="D149" s="581"/>
      <c r="E149" s="581"/>
      <c r="F149" s="581"/>
      <c r="G149" s="581"/>
      <c r="H149" s="68" t="s">
        <v>67</v>
      </c>
      <c r="I149" s="69"/>
      <c r="J149" s="69"/>
      <c r="K149" s="69"/>
      <c r="L149" s="70"/>
      <c r="M149" s="69"/>
      <c r="N149" s="70"/>
      <c r="O149" s="69"/>
      <c r="P149" s="83">
        <v>0</v>
      </c>
      <c r="GO149" s="50"/>
      <c r="GP149" s="50"/>
      <c r="GQ149" s="50"/>
      <c r="GR149" s="50"/>
      <c r="GS149" s="50"/>
      <c r="GT149" s="50"/>
      <c r="GU149" s="50"/>
      <c r="GX149" s="8" t="s">
        <v>66</v>
      </c>
      <c r="GY149" s="8"/>
      <c r="GZ149" s="8"/>
      <c r="HA149" s="181"/>
      <c r="HB149" s="50"/>
      <c r="HC149" s="8"/>
      <c r="HD149" s="50"/>
      <c r="HE149" s="138"/>
      <c r="HF149" s="138"/>
      <c r="HG149" s="138"/>
      <c r="HH149" s="138"/>
      <c r="HI149" s="138"/>
      <c r="HJ149" s="141"/>
      <c r="HK149" s="141"/>
      <c r="HL149" s="141"/>
      <c r="HM149" s="141"/>
      <c r="HN149" s="141"/>
      <c r="HO149" s="138"/>
      <c r="HP149" s="141"/>
      <c r="HQ149" s="138"/>
      <c r="HR149" s="141"/>
      <c r="HS149" s="141"/>
    </row>
    <row r="150" spans="1:227" s="1" customFormat="1" ht="15">
      <c r="A150" s="73"/>
      <c r="B150" s="67" t="s">
        <v>248</v>
      </c>
      <c r="C150" s="581" t="s">
        <v>249</v>
      </c>
      <c r="D150" s="581"/>
      <c r="E150" s="581"/>
      <c r="F150" s="581"/>
      <c r="G150" s="581"/>
      <c r="H150" s="68" t="s">
        <v>67</v>
      </c>
      <c r="I150" s="82">
        <v>25</v>
      </c>
      <c r="J150" s="74">
        <v>1.2</v>
      </c>
      <c r="K150" s="82">
        <v>0</v>
      </c>
      <c r="L150" s="129"/>
      <c r="M150" s="130"/>
      <c r="N150" s="77">
        <v>833.15</v>
      </c>
      <c r="O150" s="69"/>
      <c r="P150" s="71">
        <v>0</v>
      </c>
      <c r="GO150" s="50"/>
      <c r="GP150" s="50"/>
      <c r="GQ150" s="50"/>
      <c r="GR150" s="50"/>
      <c r="GS150" s="50"/>
      <c r="GT150" s="50"/>
      <c r="GU150" s="50"/>
      <c r="GX150" s="8"/>
      <c r="GY150" s="8" t="s">
        <v>249</v>
      </c>
      <c r="GZ150" s="8"/>
      <c r="HA150" s="181"/>
      <c r="HB150" s="50"/>
      <c r="HC150" s="8"/>
      <c r="HD150" s="50"/>
      <c r="HE150" s="138"/>
      <c r="HF150" s="138"/>
      <c r="HG150" s="138"/>
      <c r="HH150" s="138"/>
      <c r="HI150" s="138"/>
      <c r="HJ150" s="141"/>
      <c r="HK150" s="141"/>
      <c r="HL150" s="141"/>
      <c r="HM150" s="141"/>
      <c r="HN150" s="141"/>
      <c r="HO150" s="138"/>
      <c r="HP150" s="141"/>
      <c r="HQ150" s="138"/>
      <c r="HR150" s="141"/>
      <c r="HS150" s="141"/>
    </row>
    <row r="151" spans="1:227" s="1" customFormat="1" ht="15">
      <c r="A151" s="66"/>
      <c r="B151" s="67" t="s">
        <v>70</v>
      </c>
      <c r="C151" s="581" t="s">
        <v>71</v>
      </c>
      <c r="D151" s="581"/>
      <c r="E151" s="581"/>
      <c r="F151" s="581"/>
      <c r="G151" s="581"/>
      <c r="H151" s="68"/>
      <c r="I151" s="69"/>
      <c r="J151" s="69"/>
      <c r="K151" s="69"/>
      <c r="L151" s="70"/>
      <c r="M151" s="69"/>
      <c r="N151" s="70"/>
      <c r="O151" s="69"/>
      <c r="P151" s="83">
        <v>0</v>
      </c>
      <c r="GO151" s="50"/>
      <c r="GP151" s="50"/>
      <c r="GQ151" s="50"/>
      <c r="GR151" s="50"/>
      <c r="GS151" s="50"/>
      <c r="GT151" s="50"/>
      <c r="GU151" s="50"/>
      <c r="GX151" s="8" t="s">
        <v>71</v>
      </c>
      <c r="GY151" s="8"/>
      <c r="GZ151" s="8"/>
      <c r="HA151" s="181"/>
      <c r="HB151" s="50"/>
      <c r="HC151" s="8"/>
      <c r="HD151" s="50"/>
      <c r="HE151" s="138"/>
      <c r="HF151" s="138"/>
      <c r="HG151" s="138"/>
      <c r="HH151" s="138"/>
      <c r="HI151" s="138"/>
      <c r="HJ151" s="141"/>
      <c r="HK151" s="141"/>
      <c r="HL151" s="141"/>
      <c r="HM151" s="141"/>
      <c r="HN151" s="141"/>
      <c r="HO151" s="138"/>
      <c r="HP151" s="141"/>
      <c r="HQ151" s="138"/>
      <c r="HR151" s="141"/>
      <c r="HS151" s="141"/>
    </row>
    <row r="152" spans="1:227" s="1" customFormat="1" ht="15">
      <c r="A152" s="66"/>
      <c r="B152" s="67"/>
      <c r="C152" s="581" t="s">
        <v>72</v>
      </c>
      <c r="D152" s="581"/>
      <c r="E152" s="581"/>
      <c r="F152" s="581"/>
      <c r="G152" s="581"/>
      <c r="H152" s="68" t="s">
        <v>67</v>
      </c>
      <c r="I152" s="69"/>
      <c r="J152" s="69"/>
      <c r="K152" s="69"/>
      <c r="L152" s="70"/>
      <c r="M152" s="69"/>
      <c r="N152" s="70"/>
      <c r="O152" s="69"/>
      <c r="P152" s="83">
        <v>0</v>
      </c>
      <c r="GO152" s="50"/>
      <c r="GP152" s="50"/>
      <c r="GQ152" s="50"/>
      <c r="GR152" s="50"/>
      <c r="GS152" s="50"/>
      <c r="GT152" s="50"/>
      <c r="GU152" s="50"/>
      <c r="GX152" s="8" t="s">
        <v>72</v>
      </c>
      <c r="GY152" s="8"/>
      <c r="GZ152" s="8"/>
      <c r="HA152" s="181"/>
      <c r="HB152" s="50"/>
      <c r="HC152" s="8"/>
      <c r="HD152" s="50"/>
      <c r="HE152" s="138"/>
      <c r="HF152" s="138"/>
      <c r="HG152" s="138"/>
      <c r="HH152" s="138"/>
      <c r="HI152" s="138"/>
      <c r="HJ152" s="141"/>
      <c r="HK152" s="141"/>
      <c r="HL152" s="141"/>
      <c r="HM152" s="141"/>
      <c r="HN152" s="141"/>
      <c r="HO152" s="138"/>
      <c r="HP152" s="141"/>
      <c r="HQ152" s="138"/>
      <c r="HR152" s="141"/>
      <c r="HS152" s="141"/>
    </row>
    <row r="153" spans="1:227" s="1" customFormat="1" ht="15">
      <c r="A153" s="73"/>
      <c r="B153" s="67" t="s">
        <v>73</v>
      </c>
      <c r="C153" s="581" t="s">
        <v>74</v>
      </c>
      <c r="D153" s="581"/>
      <c r="E153" s="581"/>
      <c r="F153" s="581"/>
      <c r="G153" s="581"/>
      <c r="H153" s="68" t="s">
        <v>75</v>
      </c>
      <c r="I153" s="96">
        <v>3.15</v>
      </c>
      <c r="J153" s="74">
        <v>1.2</v>
      </c>
      <c r="K153" s="82">
        <v>0</v>
      </c>
      <c r="L153" s="129"/>
      <c r="M153" s="130"/>
      <c r="N153" s="77">
        <v>2027.59</v>
      </c>
      <c r="O153" s="69"/>
      <c r="P153" s="71">
        <v>0</v>
      </c>
      <c r="GO153" s="50"/>
      <c r="GP153" s="50"/>
      <c r="GQ153" s="50"/>
      <c r="GR153" s="50"/>
      <c r="GS153" s="50"/>
      <c r="GT153" s="50"/>
      <c r="GU153" s="50"/>
      <c r="GX153" s="8"/>
      <c r="GY153" s="8" t="s">
        <v>74</v>
      </c>
      <c r="GZ153" s="8"/>
      <c r="HA153" s="181"/>
      <c r="HB153" s="50"/>
      <c r="HC153" s="8"/>
      <c r="HD153" s="50"/>
      <c r="HE153" s="138"/>
      <c r="HF153" s="138"/>
      <c r="HG153" s="138"/>
      <c r="HH153" s="138"/>
      <c r="HI153" s="138"/>
      <c r="HJ153" s="141"/>
      <c r="HK153" s="141"/>
      <c r="HL153" s="141"/>
      <c r="HM153" s="141"/>
      <c r="HN153" s="141"/>
      <c r="HO153" s="138"/>
      <c r="HP153" s="141"/>
      <c r="HQ153" s="138"/>
      <c r="HR153" s="141"/>
      <c r="HS153" s="141"/>
    </row>
    <row r="154" spans="1:227" s="1" customFormat="1" ht="15">
      <c r="A154" s="78"/>
      <c r="B154" s="67" t="s">
        <v>76</v>
      </c>
      <c r="C154" s="581" t="s">
        <v>77</v>
      </c>
      <c r="D154" s="581"/>
      <c r="E154" s="581"/>
      <c r="F154" s="581"/>
      <c r="G154" s="581"/>
      <c r="H154" s="68" t="s">
        <v>67</v>
      </c>
      <c r="I154" s="96">
        <v>3.15</v>
      </c>
      <c r="J154" s="74">
        <v>1.2</v>
      </c>
      <c r="K154" s="69"/>
      <c r="L154" s="70"/>
      <c r="M154" s="69"/>
      <c r="N154" s="77">
        <v>1071.2</v>
      </c>
      <c r="O154" s="69"/>
      <c r="P154" s="83">
        <v>0</v>
      </c>
      <c r="GO154" s="50"/>
      <c r="GP154" s="50"/>
      <c r="GQ154" s="50"/>
      <c r="GR154" s="50"/>
      <c r="GS154" s="50"/>
      <c r="GT154" s="50"/>
      <c r="GU154" s="50"/>
      <c r="GX154" s="8"/>
      <c r="GY154" s="8"/>
      <c r="GZ154" s="8" t="s">
        <v>77</v>
      </c>
      <c r="HA154" s="181"/>
      <c r="HB154" s="50"/>
      <c r="HC154" s="8"/>
      <c r="HD154" s="50"/>
      <c r="HE154" s="138"/>
      <c r="HF154" s="138"/>
      <c r="HG154" s="138"/>
      <c r="HH154" s="138"/>
      <c r="HI154" s="138"/>
      <c r="HJ154" s="141"/>
      <c r="HK154" s="141"/>
      <c r="HL154" s="141"/>
      <c r="HM154" s="141"/>
      <c r="HN154" s="141"/>
      <c r="HO154" s="138"/>
      <c r="HP154" s="141"/>
      <c r="HQ154" s="138"/>
      <c r="HR154" s="141"/>
      <c r="HS154" s="141"/>
    </row>
    <row r="155" spans="1:227" s="1" customFormat="1" ht="15">
      <c r="A155" s="73"/>
      <c r="B155" s="67" t="s">
        <v>250</v>
      </c>
      <c r="C155" s="581" t="s">
        <v>251</v>
      </c>
      <c r="D155" s="581"/>
      <c r="E155" s="581"/>
      <c r="F155" s="581"/>
      <c r="G155" s="581"/>
      <c r="H155" s="68" t="s">
        <v>75</v>
      </c>
      <c r="I155" s="96">
        <v>0.02</v>
      </c>
      <c r="J155" s="74">
        <v>1.2</v>
      </c>
      <c r="K155" s="82">
        <v>0</v>
      </c>
      <c r="L155" s="129"/>
      <c r="M155" s="130"/>
      <c r="N155" s="77">
        <v>951.79</v>
      </c>
      <c r="O155" s="69"/>
      <c r="P155" s="71">
        <v>0</v>
      </c>
      <c r="GO155" s="50"/>
      <c r="GP155" s="50"/>
      <c r="GQ155" s="50"/>
      <c r="GR155" s="50"/>
      <c r="GS155" s="50"/>
      <c r="GT155" s="50"/>
      <c r="GU155" s="50"/>
      <c r="GX155" s="8"/>
      <c r="GY155" s="8" t="s">
        <v>251</v>
      </c>
      <c r="GZ155" s="8"/>
      <c r="HA155" s="181"/>
      <c r="HB155" s="50"/>
      <c r="HC155" s="8"/>
      <c r="HD155" s="50"/>
      <c r="HE155" s="138"/>
      <c r="HF155" s="138"/>
      <c r="HG155" s="138"/>
      <c r="HH155" s="138"/>
      <c r="HI155" s="138"/>
      <c r="HJ155" s="141"/>
      <c r="HK155" s="141"/>
      <c r="HL155" s="141"/>
      <c r="HM155" s="141"/>
      <c r="HN155" s="141"/>
      <c r="HO155" s="138"/>
      <c r="HP155" s="141"/>
      <c r="HQ155" s="138"/>
      <c r="HR155" s="141"/>
      <c r="HS155" s="141"/>
    </row>
    <row r="156" spans="1:227" s="1" customFormat="1" ht="15">
      <c r="A156" s="78"/>
      <c r="B156" s="67" t="s">
        <v>80</v>
      </c>
      <c r="C156" s="581" t="s">
        <v>81</v>
      </c>
      <c r="D156" s="581"/>
      <c r="E156" s="581"/>
      <c r="F156" s="581"/>
      <c r="G156" s="581"/>
      <c r="H156" s="68" t="s">
        <v>67</v>
      </c>
      <c r="I156" s="96">
        <v>0.02</v>
      </c>
      <c r="J156" s="74">
        <v>1.2</v>
      </c>
      <c r="K156" s="69"/>
      <c r="L156" s="70"/>
      <c r="M156" s="69"/>
      <c r="N156" s="173">
        <v>797.45</v>
      </c>
      <c r="O156" s="69"/>
      <c r="P156" s="83">
        <v>0</v>
      </c>
      <c r="GO156" s="50"/>
      <c r="GP156" s="50"/>
      <c r="GQ156" s="50"/>
      <c r="GR156" s="50"/>
      <c r="GS156" s="50"/>
      <c r="GT156" s="50"/>
      <c r="GU156" s="50"/>
      <c r="GX156" s="8"/>
      <c r="GY156" s="8"/>
      <c r="GZ156" s="8" t="s">
        <v>81</v>
      </c>
      <c r="HA156" s="181"/>
      <c r="HB156" s="50"/>
      <c r="HC156" s="8"/>
      <c r="HD156" s="50"/>
      <c r="HE156" s="138"/>
      <c r="HF156" s="138"/>
      <c r="HG156" s="138"/>
      <c r="HH156" s="138"/>
      <c r="HI156" s="138"/>
      <c r="HJ156" s="141"/>
      <c r="HK156" s="141"/>
      <c r="HL156" s="141"/>
      <c r="HM156" s="141"/>
      <c r="HN156" s="141"/>
      <c r="HO156" s="138"/>
      <c r="HP156" s="141"/>
      <c r="HQ156" s="138"/>
      <c r="HR156" s="141"/>
      <c r="HS156" s="141"/>
    </row>
    <row r="157" spans="1:227" s="1" customFormat="1" ht="15">
      <c r="A157" s="174" t="s">
        <v>252</v>
      </c>
      <c r="B157" s="175" t="s">
        <v>114</v>
      </c>
      <c r="C157" s="586" t="s">
        <v>115</v>
      </c>
      <c r="D157" s="586"/>
      <c r="E157" s="586"/>
      <c r="F157" s="586"/>
      <c r="G157" s="586"/>
      <c r="H157" s="176" t="s">
        <v>91</v>
      </c>
      <c r="I157" s="177">
        <v>0</v>
      </c>
      <c r="J157" s="178"/>
      <c r="K157" s="177">
        <v>0</v>
      </c>
      <c r="L157" s="179"/>
      <c r="M157" s="178"/>
      <c r="N157" s="179"/>
      <c r="O157" s="178"/>
      <c r="P157" s="180"/>
      <c r="GO157" s="50"/>
      <c r="GP157" s="50"/>
      <c r="GQ157" s="50"/>
      <c r="GR157" s="50"/>
      <c r="GS157" s="50"/>
      <c r="GT157" s="50"/>
      <c r="GU157" s="50"/>
      <c r="GX157" s="8"/>
      <c r="GY157" s="8"/>
      <c r="GZ157" s="8"/>
      <c r="HA157" s="181" t="s">
        <v>115</v>
      </c>
      <c r="HB157" s="50"/>
      <c r="HC157" s="8"/>
      <c r="HD157" s="50"/>
      <c r="HE157" s="138"/>
      <c r="HF157" s="138"/>
      <c r="HG157" s="138"/>
      <c r="HH157" s="138"/>
      <c r="HI157" s="138"/>
      <c r="HJ157" s="141"/>
      <c r="HK157" s="141"/>
      <c r="HL157" s="141"/>
      <c r="HM157" s="141"/>
      <c r="HN157" s="141"/>
      <c r="HO157" s="138"/>
      <c r="HP157" s="141"/>
      <c r="HQ157" s="138"/>
      <c r="HR157" s="141"/>
      <c r="HS157" s="141"/>
    </row>
    <row r="158" spans="1:227" s="1" customFormat="1" ht="15">
      <c r="A158" s="174" t="s">
        <v>253</v>
      </c>
      <c r="B158" s="175" t="s">
        <v>254</v>
      </c>
      <c r="C158" s="586" t="s">
        <v>255</v>
      </c>
      <c r="D158" s="586"/>
      <c r="E158" s="586"/>
      <c r="F158" s="586"/>
      <c r="G158" s="586"/>
      <c r="H158" s="176" t="s">
        <v>88</v>
      </c>
      <c r="I158" s="184">
        <v>1.03</v>
      </c>
      <c r="J158" s="178"/>
      <c r="K158" s="177">
        <v>0</v>
      </c>
      <c r="L158" s="179"/>
      <c r="M158" s="178"/>
      <c r="N158" s="179"/>
      <c r="O158" s="178"/>
      <c r="P158" s="180"/>
      <c r="GO158" s="50"/>
      <c r="GP158" s="50"/>
      <c r="GQ158" s="50"/>
      <c r="GR158" s="50"/>
      <c r="GS158" s="50"/>
      <c r="GT158" s="50"/>
      <c r="GU158" s="50"/>
      <c r="GX158" s="8"/>
      <c r="GY158" s="8"/>
      <c r="GZ158" s="8"/>
      <c r="HA158" s="181" t="s">
        <v>255</v>
      </c>
      <c r="HB158" s="50"/>
      <c r="HC158" s="8"/>
      <c r="HD158" s="50"/>
      <c r="HE158" s="138"/>
      <c r="HF158" s="138"/>
      <c r="HG158" s="138"/>
      <c r="HH158" s="138"/>
      <c r="HI158" s="138"/>
      <c r="HJ158" s="141"/>
      <c r="HK158" s="141"/>
      <c r="HL158" s="141"/>
      <c r="HM158" s="141"/>
      <c r="HN158" s="141"/>
      <c r="HO158" s="138"/>
      <c r="HP158" s="141"/>
      <c r="HQ158" s="138"/>
      <c r="HR158" s="141"/>
      <c r="HS158" s="141"/>
    </row>
    <row r="159" spans="1:227" s="1" customFormat="1" ht="15">
      <c r="A159" s="79"/>
      <c r="B159" s="65"/>
      <c r="C159" s="579" t="s">
        <v>99</v>
      </c>
      <c r="D159" s="579"/>
      <c r="E159" s="579"/>
      <c r="F159" s="579"/>
      <c r="G159" s="579"/>
      <c r="H159" s="53"/>
      <c r="I159" s="54"/>
      <c r="J159" s="54"/>
      <c r="K159" s="54"/>
      <c r="L159" s="57"/>
      <c r="M159" s="54"/>
      <c r="N159" s="80"/>
      <c r="O159" s="54"/>
      <c r="P159" s="81"/>
      <c r="GO159" s="50"/>
      <c r="GP159" s="50"/>
      <c r="GQ159" s="50"/>
      <c r="GR159" s="50"/>
      <c r="GS159" s="50"/>
      <c r="GT159" s="50"/>
      <c r="GU159" s="50"/>
      <c r="GX159" s="8"/>
      <c r="GY159" s="8"/>
      <c r="GZ159" s="8"/>
      <c r="HA159" s="181"/>
      <c r="HB159" s="50" t="s">
        <v>99</v>
      </c>
      <c r="HC159" s="8"/>
      <c r="HD159" s="50"/>
      <c r="HE159" s="138"/>
      <c r="HF159" s="138"/>
      <c r="HG159" s="138"/>
      <c r="HH159" s="138"/>
      <c r="HI159" s="138"/>
      <c r="HJ159" s="141"/>
      <c r="HK159" s="141"/>
      <c r="HL159" s="141"/>
      <c r="HM159" s="141"/>
      <c r="HN159" s="141"/>
      <c r="HO159" s="138"/>
      <c r="HP159" s="141"/>
      <c r="HQ159" s="138"/>
      <c r="HR159" s="141"/>
      <c r="HS159" s="141"/>
    </row>
    <row r="160" spans="1:227" s="1" customFormat="1" ht="15">
      <c r="A160" s="78"/>
      <c r="B160" s="67"/>
      <c r="C160" s="581" t="s">
        <v>104</v>
      </c>
      <c r="D160" s="581"/>
      <c r="E160" s="581"/>
      <c r="F160" s="581"/>
      <c r="G160" s="581"/>
      <c r="H160" s="68"/>
      <c r="I160" s="69"/>
      <c r="J160" s="69"/>
      <c r="K160" s="69"/>
      <c r="L160" s="70"/>
      <c r="M160" s="69"/>
      <c r="N160" s="70"/>
      <c r="O160" s="69"/>
      <c r="P160" s="201"/>
      <c r="GO160" s="50"/>
      <c r="GP160" s="50"/>
      <c r="GQ160" s="50"/>
      <c r="GR160" s="50"/>
      <c r="GS160" s="50"/>
      <c r="GT160" s="50"/>
      <c r="GU160" s="50"/>
      <c r="GX160" s="8"/>
      <c r="GY160" s="8"/>
      <c r="GZ160" s="8"/>
      <c r="HA160" s="181"/>
      <c r="HB160" s="50"/>
      <c r="HC160" s="8" t="s">
        <v>104</v>
      </c>
      <c r="HD160" s="50"/>
      <c r="HE160" s="138"/>
      <c r="HF160" s="138"/>
      <c r="HG160" s="138"/>
      <c r="HH160" s="138"/>
      <c r="HI160" s="138"/>
      <c r="HJ160" s="141"/>
      <c r="HK160" s="141"/>
      <c r="HL160" s="141"/>
      <c r="HM160" s="141"/>
      <c r="HN160" s="141"/>
      <c r="HO160" s="138"/>
      <c r="HP160" s="141"/>
      <c r="HQ160" s="138"/>
      <c r="HR160" s="141"/>
      <c r="HS160" s="141"/>
    </row>
    <row r="161" spans="1:227" s="1" customFormat="1" ht="15">
      <c r="A161" s="78"/>
      <c r="B161" s="67" t="s">
        <v>256</v>
      </c>
      <c r="C161" s="581" t="s">
        <v>257</v>
      </c>
      <c r="D161" s="581"/>
      <c r="E161" s="581"/>
      <c r="F161" s="581"/>
      <c r="G161" s="581"/>
      <c r="H161" s="68" t="s">
        <v>103</v>
      </c>
      <c r="I161" s="82">
        <v>104</v>
      </c>
      <c r="J161" s="69"/>
      <c r="K161" s="82">
        <v>104</v>
      </c>
      <c r="L161" s="70"/>
      <c r="M161" s="69"/>
      <c r="N161" s="70"/>
      <c r="O161" s="69"/>
      <c r="P161" s="201"/>
      <c r="GO161" s="50"/>
      <c r="GP161" s="50"/>
      <c r="GQ161" s="50"/>
      <c r="GR161" s="50"/>
      <c r="GS161" s="50"/>
      <c r="GT161" s="50"/>
      <c r="GU161" s="50"/>
      <c r="GX161" s="8"/>
      <c r="GY161" s="8"/>
      <c r="GZ161" s="8"/>
      <c r="HA161" s="181"/>
      <c r="HB161" s="50"/>
      <c r="HC161" s="8" t="s">
        <v>257</v>
      </c>
      <c r="HD161" s="50"/>
      <c r="HE161" s="138"/>
      <c r="HF161" s="138"/>
      <c r="HG161" s="138"/>
      <c r="HH161" s="138"/>
      <c r="HI161" s="138"/>
      <c r="HJ161" s="141"/>
      <c r="HK161" s="141"/>
      <c r="HL161" s="141"/>
      <c r="HM161" s="141"/>
      <c r="HN161" s="141"/>
      <c r="HO161" s="138"/>
      <c r="HP161" s="141"/>
      <c r="HQ161" s="138"/>
      <c r="HR161" s="141"/>
      <c r="HS161" s="141"/>
    </row>
    <row r="162" spans="1:227" s="1" customFormat="1" ht="15">
      <c r="A162" s="78"/>
      <c r="B162" s="67" t="s">
        <v>258</v>
      </c>
      <c r="C162" s="581" t="s">
        <v>259</v>
      </c>
      <c r="D162" s="581"/>
      <c r="E162" s="581"/>
      <c r="F162" s="581"/>
      <c r="G162" s="581"/>
      <c r="H162" s="68" t="s">
        <v>103</v>
      </c>
      <c r="I162" s="82">
        <v>60</v>
      </c>
      <c r="J162" s="69"/>
      <c r="K162" s="82">
        <v>60</v>
      </c>
      <c r="L162" s="70"/>
      <c r="M162" s="69"/>
      <c r="N162" s="70"/>
      <c r="O162" s="69"/>
      <c r="P162" s="201"/>
      <c r="GO162" s="50"/>
      <c r="GP162" s="50"/>
      <c r="GQ162" s="50"/>
      <c r="GR162" s="50"/>
      <c r="GS162" s="50"/>
      <c r="GT162" s="50"/>
      <c r="GU162" s="50"/>
      <c r="GX162" s="8"/>
      <c r="GY162" s="8"/>
      <c r="GZ162" s="8"/>
      <c r="HA162" s="181"/>
      <c r="HB162" s="50"/>
      <c r="HC162" s="8" t="s">
        <v>259</v>
      </c>
      <c r="HD162" s="50"/>
      <c r="HE162" s="138"/>
      <c r="HF162" s="138"/>
      <c r="HG162" s="138"/>
      <c r="HH162" s="138"/>
      <c r="HI162" s="138"/>
      <c r="HJ162" s="141"/>
      <c r="HK162" s="141"/>
      <c r="HL162" s="141"/>
      <c r="HM162" s="141"/>
      <c r="HN162" s="141"/>
      <c r="HO162" s="138"/>
      <c r="HP162" s="141"/>
      <c r="HQ162" s="138"/>
      <c r="HR162" s="141"/>
      <c r="HS162" s="141"/>
    </row>
    <row r="163" spans="1:227" s="1" customFormat="1" ht="15">
      <c r="A163" s="84"/>
      <c r="B163" s="85"/>
      <c r="C163" s="579" t="s">
        <v>109</v>
      </c>
      <c r="D163" s="579"/>
      <c r="E163" s="579"/>
      <c r="F163" s="579"/>
      <c r="G163" s="579"/>
      <c r="H163" s="53"/>
      <c r="I163" s="54"/>
      <c r="J163" s="54"/>
      <c r="K163" s="54"/>
      <c r="L163" s="57"/>
      <c r="M163" s="54"/>
      <c r="N163" s="57"/>
      <c r="O163" s="54"/>
      <c r="P163" s="58"/>
      <c r="GO163" s="50"/>
      <c r="GP163" s="50"/>
      <c r="GQ163" s="50"/>
      <c r="GR163" s="50"/>
      <c r="GS163" s="50"/>
      <c r="GT163" s="50"/>
      <c r="GU163" s="50"/>
      <c r="GX163" s="8"/>
      <c r="GY163" s="8"/>
      <c r="GZ163" s="8"/>
      <c r="HA163" s="181"/>
      <c r="HB163" s="50"/>
      <c r="HC163" s="8"/>
      <c r="HD163" s="50" t="s">
        <v>109</v>
      </c>
      <c r="HE163" s="138"/>
      <c r="HF163" s="138"/>
      <c r="HG163" s="138"/>
      <c r="HH163" s="138"/>
      <c r="HI163" s="138"/>
      <c r="HJ163" s="141"/>
      <c r="HK163" s="141"/>
      <c r="HL163" s="141"/>
      <c r="HM163" s="141"/>
      <c r="HN163" s="141"/>
      <c r="HO163" s="138"/>
      <c r="HP163" s="141"/>
      <c r="HQ163" s="138"/>
      <c r="HR163" s="141"/>
      <c r="HS163" s="141"/>
    </row>
    <row r="164" spans="1:227" s="1" customFormat="1" ht="0.75" customHeight="1">
      <c r="A164" s="86"/>
      <c r="B164" s="87"/>
      <c r="C164" s="87"/>
      <c r="D164" s="87"/>
      <c r="E164" s="87"/>
      <c r="F164" s="87"/>
      <c r="G164" s="87"/>
      <c r="H164" s="88"/>
      <c r="I164" s="89"/>
      <c r="J164" s="89"/>
      <c r="K164" s="89"/>
      <c r="L164" s="90"/>
      <c r="M164" s="89"/>
      <c r="N164" s="90"/>
      <c r="O164" s="89"/>
      <c r="P164" s="91"/>
      <c r="GO164" s="50"/>
      <c r="GP164" s="50"/>
      <c r="GQ164" s="50"/>
      <c r="GR164" s="50"/>
      <c r="GS164" s="50"/>
      <c r="GT164" s="50"/>
      <c r="GU164" s="50"/>
      <c r="GX164" s="8"/>
      <c r="GY164" s="8"/>
      <c r="GZ164" s="8"/>
      <c r="HA164" s="181"/>
      <c r="HB164" s="50"/>
      <c r="HC164" s="8"/>
      <c r="HD164" s="50"/>
      <c r="HE164" s="138"/>
      <c r="HF164" s="138"/>
      <c r="HG164" s="138"/>
      <c r="HH164" s="138"/>
      <c r="HI164" s="138"/>
      <c r="HJ164" s="141"/>
      <c r="HK164" s="141"/>
      <c r="HL164" s="141"/>
      <c r="HM164" s="141"/>
      <c r="HN164" s="141"/>
      <c r="HO164" s="138"/>
      <c r="HP164" s="141"/>
      <c r="HQ164" s="138"/>
      <c r="HR164" s="141"/>
      <c r="HS164" s="141"/>
    </row>
    <row r="165" spans="1:227" s="1" customFormat="1" ht="22.5">
      <c r="A165" s="51" t="s">
        <v>147</v>
      </c>
      <c r="B165" s="52" t="s">
        <v>492</v>
      </c>
      <c r="C165" s="580" t="s">
        <v>493</v>
      </c>
      <c r="D165" s="580"/>
      <c r="E165" s="580"/>
      <c r="F165" s="580"/>
      <c r="G165" s="580"/>
      <c r="H165" s="53" t="s">
        <v>88</v>
      </c>
      <c r="I165" s="54">
        <v>2.0099999999999998</v>
      </c>
      <c r="J165" s="55">
        <v>1</v>
      </c>
      <c r="K165" s="168">
        <v>2.0099999999999998</v>
      </c>
      <c r="L165" s="57"/>
      <c r="M165" s="54"/>
      <c r="N165" s="57"/>
      <c r="O165" s="54"/>
      <c r="P165" s="58"/>
      <c r="Q165" s="59"/>
      <c r="R165" s="60"/>
      <c r="GO165" s="50"/>
      <c r="GP165" s="50"/>
      <c r="GQ165" s="50" t="s">
        <v>493</v>
      </c>
      <c r="GR165" s="50" t="s">
        <v>6</v>
      </c>
      <c r="GS165" s="50" t="s">
        <v>6</v>
      </c>
      <c r="GT165" s="50" t="s">
        <v>6</v>
      </c>
      <c r="GU165" s="50" t="s">
        <v>6</v>
      </c>
      <c r="GX165" s="8"/>
      <c r="GY165" s="8"/>
      <c r="GZ165" s="8"/>
      <c r="HA165" s="181"/>
      <c r="HB165" s="50"/>
      <c r="HC165" s="8"/>
      <c r="HD165" s="50"/>
      <c r="HE165" s="138"/>
      <c r="HF165" s="138"/>
      <c r="HG165" s="138"/>
      <c r="HH165" s="138"/>
      <c r="HI165" s="138"/>
      <c r="HJ165" s="141"/>
      <c r="HK165" s="141"/>
      <c r="HL165" s="141"/>
      <c r="HM165" s="141"/>
      <c r="HN165" s="141"/>
      <c r="HO165" s="138"/>
      <c r="HP165" s="141"/>
      <c r="HQ165" s="138"/>
      <c r="HR165" s="141"/>
      <c r="HS165" s="141"/>
    </row>
    <row r="166" spans="1:227" s="1" customFormat="1" ht="15">
      <c r="A166" s="61"/>
      <c r="B166" s="62"/>
      <c r="C166" s="578" t="s">
        <v>247</v>
      </c>
      <c r="D166" s="578"/>
      <c r="E166" s="578"/>
      <c r="F166" s="578"/>
      <c r="G166" s="578"/>
      <c r="H166" s="578"/>
      <c r="I166" s="578"/>
      <c r="J166" s="578"/>
      <c r="K166" s="578"/>
      <c r="L166" s="578"/>
      <c r="M166" s="578"/>
      <c r="N166" s="578"/>
      <c r="O166" s="578"/>
      <c r="P166" s="585"/>
      <c r="GO166" s="50"/>
      <c r="GP166" s="50"/>
      <c r="GQ166" s="50"/>
      <c r="GR166" s="50"/>
      <c r="GS166" s="50"/>
      <c r="GT166" s="50"/>
      <c r="GU166" s="50"/>
      <c r="GV166" s="63" t="s">
        <v>247</v>
      </c>
      <c r="GX166" s="8"/>
      <c r="GY166" s="8"/>
      <c r="GZ166" s="8"/>
      <c r="HA166" s="181"/>
      <c r="HB166" s="50"/>
      <c r="HC166" s="8"/>
      <c r="HD166" s="50"/>
      <c r="HE166" s="138"/>
      <c r="HF166" s="138"/>
      <c r="HG166" s="138"/>
      <c r="HH166" s="138"/>
      <c r="HI166" s="138"/>
      <c r="HJ166" s="141"/>
      <c r="HK166" s="141"/>
      <c r="HL166" s="141"/>
      <c r="HM166" s="141"/>
      <c r="HN166" s="141"/>
      <c r="HO166" s="138"/>
      <c r="HP166" s="141"/>
      <c r="HQ166" s="138"/>
      <c r="HR166" s="141"/>
      <c r="HS166" s="141"/>
    </row>
    <row r="167" spans="1:227" s="1" customFormat="1" ht="23.25">
      <c r="A167" s="64"/>
      <c r="B167" s="65" t="s">
        <v>62</v>
      </c>
      <c r="C167" s="572" t="s">
        <v>63</v>
      </c>
      <c r="D167" s="572"/>
      <c r="E167" s="572"/>
      <c r="F167" s="572"/>
      <c r="G167" s="572"/>
      <c r="H167" s="572"/>
      <c r="I167" s="572"/>
      <c r="J167" s="572"/>
      <c r="K167" s="572"/>
      <c r="L167" s="572"/>
      <c r="M167" s="572"/>
      <c r="N167" s="572"/>
      <c r="O167" s="572"/>
      <c r="P167" s="587"/>
      <c r="GO167" s="50"/>
      <c r="GP167" s="50"/>
      <c r="GQ167" s="50"/>
      <c r="GR167" s="50"/>
      <c r="GS167" s="50"/>
      <c r="GT167" s="50"/>
      <c r="GU167" s="50"/>
      <c r="GW167" s="63" t="s">
        <v>63</v>
      </c>
      <c r="GX167" s="8"/>
      <c r="GY167" s="8"/>
      <c r="GZ167" s="8"/>
      <c r="HA167" s="181"/>
      <c r="HB167" s="50"/>
      <c r="HC167" s="8"/>
      <c r="HD167" s="50"/>
      <c r="HE167" s="138"/>
      <c r="HF167" s="138"/>
      <c r="HG167" s="138"/>
      <c r="HH167" s="138"/>
      <c r="HI167" s="138"/>
      <c r="HJ167" s="141"/>
      <c r="HK167" s="141"/>
      <c r="HL167" s="141"/>
      <c r="HM167" s="141"/>
      <c r="HN167" s="141"/>
      <c r="HO167" s="138"/>
      <c r="HP167" s="141"/>
      <c r="HQ167" s="138"/>
      <c r="HR167" s="141"/>
      <c r="HS167" s="141"/>
    </row>
    <row r="168" spans="1:227" s="1" customFormat="1" ht="15">
      <c r="A168" s="66"/>
      <c r="B168" s="67" t="s">
        <v>58</v>
      </c>
      <c r="C168" s="581" t="s">
        <v>66</v>
      </c>
      <c r="D168" s="581"/>
      <c r="E168" s="581"/>
      <c r="F168" s="581"/>
      <c r="G168" s="581"/>
      <c r="H168" s="68" t="s">
        <v>67</v>
      </c>
      <c r="I168" s="69"/>
      <c r="J168" s="69"/>
      <c r="K168" s="74">
        <v>60.3</v>
      </c>
      <c r="L168" s="70"/>
      <c r="M168" s="69"/>
      <c r="N168" s="70"/>
      <c r="O168" s="69"/>
      <c r="P168" s="71">
        <v>50238.95</v>
      </c>
      <c r="GO168" s="50"/>
      <c r="GP168" s="50"/>
      <c r="GQ168" s="50"/>
      <c r="GR168" s="50"/>
      <c r="GS168" s="50"/>
      <c r="GT168" s="50"/>
      <c r="GU168" s="50"/>
      <c r="GX168" s="8" t="s">
        <v>66</v>
      </c>
      <c r="GY168" s="8"/>
      <c r="GZ168" s="8"/>
      <c r="HA168" s="181"/>
      <c r="HB168" s="50"/>
      <c r="HC168" s="8"/>
      <c r="HD168" s="50"/>
      <c r="HE168" s="138"/>
      <c r="HF168" s="138"/>
      <c r="HG168" s="138"/>
      <c r="HH168" s="138"/>
      <c r="HI168" s="138"/>
      <c r="HJ168" s="141"/>
      <c r="HK168" s="141"/>
      <c r="HL168" s="141"/>
      <c r="HM168" s="141"/>
      <c r="HN168" s="141"/>
      <c r="HO168" s="138"/>
      <c r="HP168" s="141"/>
      <c r="HQ168" s="138"/>
      <c r="HR168" s="141"/>
      <c r="HS168" s="141"/>
    </row>
    <row r="169" spans="1:227" s="1" customFormat="1" ht="15">
      <c r="A169" s="73"/>
      <c r="B169" s="67" t="s">
        <v>248</v>
      </c>
      <c r="C169" s="581" t="s">
        <v>249</v>
      </c>
      <c r="D169" s="581"/>
      <c r="E169" s="581"/>
      <c r="F169" s="581"/>
      <c r="G169" s="581"/>
      <c r="H169" s="68" t="s">
        <v>67</v>
      </c>
      <c r="I169" s="82">
        <v>25</v>
      </c>
      <c r="J169" s="74">
        <v>1.2</v>
      </c>
      <c r="K169" s="74">
        <v>60.3</v>
      </c>
      <c r="L169" s="129"/>
      <c r="M169" s="130"/>
      <c r="N169" s="77">
        <v>833.15</v>
      </c>
      <c r="O169" s="69"/>
      <c r="P169" s="71">
        <v>50238.95</v>
      </c>
      <c r="GO169" s="50"/>
      <c r="GP169" s="50"/>
      <c r="GQ169" s="50"/>
      <c r="GR169" s="50"/>
      <c r="GS169" s="50"/>
      <c r="GT169" s="50"/>
      <c r="GU169" s="50"/>
      <c r="GX169" s="8"/>
      <c r="GY169" s="8" t="s">
        <v>249</v>
      </c>
      <c r="GZ169" s="8"/>
      <c r="HA169" s="181"/>
      <c r="HB169" s="50"/>
      <c r="HC169" s="8"/>
      <c r="HD169" s="50"/>
      <c r="HE169" s="138"/>
      <c r="HF169" s="138"/>
      <c r="HG169" s="138"/>
      <c r="HH169" s="138"/>
      <c r="HI169" s="138"/>
      <c r="HJ169" s="141"/>
      <c r="HK169" s="141"/>
      <c r="HL169" s="141"/>
      <c r="HM169" s="141"/>
      <c r="HN169" s="141"/>
      <c r="HO169" s="138"/>
      <c r="HP169" s="141"/>
      <c r="HQ169" s="138"/>
      <c r="HR169" s="141"/>
      <c r="HS169" s="141"/>
    </row>
    <row r="170" spans="1:227" s="1" customFormat="1" ht="15">
      <c r="A170" s="66"/>
      <c r="B170" s="67" t="s">
        <v>70</v>
      </c>
      <c r="C170" s="581" t="s">
        <v>71</v>
      </c>
      <c r="D170" s="581"/>
      <c r="E170" s="581"/>
      <c r="F170" s="581"/>
      <c r="G170" s="581"/>
      <c r="H170" s="68"/>
      <c r="I170" s="69"/>
      <c r="J170" s="69"/>
      <c r="K170" s="69"/>
      <c r="L170" s="70"/>
      <c r="M170" s="69"/>
      <c r="N170" s="70"/>
      <c r="O170" s="69"/>
      <c r="P170" s="71">
        <v>15451.13</v>
      </c>
      <c r="GO170" s="50"/>
      <c r="GP170" s="50"/>
      <c r="GQ170" s="50"/>
      <c r="GR170" s="50"/>
      <c r="GS170" s="50"/>
      <c r="GT170" s="50"/>
      <c r="GU170" s="50"/>
      <c r="GX170" s="8" t="s">
        <v>71</v>
      </c>
      <c r="GY170" s="8"/>
      <c r="GZ170" s="8"/>
      <c r="HA170" s="181"/>
      <c r="HB170" s="50"/>
      <c r="HC170" s="8"/>
      <c r="HD170" s="50"/>
      <c r="HE170" s="138"/>
      <c r="HF170" s="138"/>
      <c r="HG170" s="138"/>
      <c r="HH170" s="138"/>
      <c r="HI170" s="138"/>
      <c r="HJ170" s="141"/>
      <c r="HK170" s="141"/>
      <c r="HL170" s="141"/>
      <c r="HM170" s="141"/>
      <c r="HN170" s="141"/>
      <c r="HO170" s="138"/>
      <c r="HP170" s="141"/>
      <c r="HQ170" s="138"/>
      <c r="HR170" s="141"/>
      <c r="HS170" s="141"/>
    </row>
    <row r="171" spans="1:227" s="1" customFormat="1" ht="15">
      <c r="A171" s="66"/>
      <c r="B171" s="67"/>
      <c r="C171" s="581" t="s">
        <v>72</v>
      </c>
      <c r="D171" s="581"/>
      <c r="E171" s="581"/>
      <c r="F171" s="581"/>
      <c r="G171" s="581"/>
      <c r="H171" s="68" t="s">
        <v>67</v>
      </c>
      <c r="I171" s="69"/>
      <c r="J171" s="69"/>
      <c r="K171" s="172">
        <v>7.6460400000000002</v>
      </c>
      <c r="L171" s="70"/>
      <c r="M171" s="69"/>
      <c r="N171" s="70"/>
      <c r="O171" s="69"/>
      <c r="P171" s="71">
        <v>8177.23</v>
      </c>
      <c r="GO171" s="50"/>
      <c r="GP171" s="50"/>
      <c r="GQ171" s="50"/>
      <c r="GR171" s="50"/>
      <c r="GS171" s="50"/>
      <c r="GT171" s="50"/>
      <c r="GU171" s="50"/>
      <c r="GX171" s="8" t="s">
        <v>72</v>
      </c>
      <c r="GY171" s="8"/>
      <c r="GZ171" s="8"/>
      <c r="HA171" s="181"/>
      <c r="HB171" s="50"/>
      <c r="HC171" s="8"/>
      <c r="HD171" s="50"/>
      <c r="HE171" s="138"/>
      <c r="HF171" s="138"/>
      <c r="HG171" s="138"/>
      <c r="HH171" s="138"/>
      <c r="HI171" s="138"/>
      <c r="HJ171" s="141"/>
      <c r="HK171" s="141"/>
      <c r="HL171" s="141"/>
      <c r="HM171" s="141"/>
      <c r="HN171" s="141"/>
      <c r="HO171" s="138"/>
      <c r="HP171" s="141"/>
      <c r="HQ171" s="138"/>
      <c r="HR171" s="141"/>
      <c r="HS171" s="141"/>
    </row>
    <row r="172" spans="1:227" s="1" customFormat="1" ht="15">
      <c r="A172" s="73"/>
      <c r="B172" s="67" t="s">
        <v>73</v>
      </c>
      <c r="C172" s="581" t="s">
        <v>74</v>
      </c>
      <c r="D172" s="581"/>
      <c r="E172" s="581"/>
      <c r="F172" s="581"/>
      <c r="G172" s="581"/>
      <c r="H172" s="68" t="s">
        <v>75</v>
      </c>
      <c r="I172" s="96">
        <v>3.15</v>
      </c>
      <c r="J172" s="74">
        <v>1.2</v>
      </c>
      <c r="K172" s="128">
        <v>7.5978000000000003</v>
      </c>
      <c r="L172" s="129"/>
      <c r="M172" s="130"/>
      <c r="N172" s="77">
        <v>2027.59</v>
      </c>
      <c r="O172" s="69"/>
      <c r="P172" s="71">
        <v>15405.22</v>
      </c>
      <c r="GO172" s="50"/>
      <c r="GP172" s="50"/>
      <c r="GQ172" s="50"/>
      <c r="GR172" s="50"/>
      <c r="GS172" s="50"/>
      <c r="GT172" s="50"/>
      <c r="GU172" s="50"/>
      <c r="GX172" s="8"/>
      <c r="GY172" s="8" t="s">
        <v>74</v>
      </c>
      <c r="GZ172" s="8"/>
      <c r="HA172" s="181"/>
      <c r="HB172" s="50"/>
      <c r="HC172" s="8"/>
      <c r="HD172" s="50"/>
      <c r="HE172" s="138"/>
      <c r="HF172" s="138"/>
      <c r="HG172" s="138"/>
      <c r="HH172" s="138"/>
      <c r="HI172" s="138"/>
      <c r="HJ172" s="141"/>
      <c r="HK172" s="141"/>
      <c r="HL172" s="141"/>
      <c r="HM172" s="141"/>
      <c r="HN172" s="141"/>
      <c r="HO172" s="138"/>
      <c r="HP172" s="141"/>
      <c r="HQ172" s="138"/>
      <c r="HR172" s="141"/>
      <c r="HS172" s="141"/>
    </row>
    <row r="173" spans="1:227" s="1" customFormat="1" ht="15">
      <c r="A173" s="78"/>
      <c r="B173" s="67" t="s">
        <v>76</v>
      </c>
      <c r="C173" s="581" t="s">
        <v>77</v>
      </c>
      <c r="D173" s="581"/>
      <c r="E173" s="581"/>
      <c r="F173" s="581"/>
      <c r="G173" s="581"/>
      <c r="H173" s="68" t="s">
        <v>67</v>
      </c>
      <c r="I173" s="96">
        <v>3.15</v>
      </c>
      <c r="J173" s="74">
        <v>1.2</v>
      </c>
      <c r="K173" s="128">
        <v>7.5978000000000003</v>
      </c>
      <c r="L173" s="70"/>
      <c r="M173" s="69"/>
      <c r="N173" s="77">
        <v>1071.2</v>
      </c>
      <c r="O173" s="69"/>
      <c r="P173" s="71">
        <v>8138.76</v>
      </c>
      <c r="GO173" s="50"/>
      <c r="GP173" s="50"/>
      <c r="GQ173" s="50"/>
      <c r="GR173" s="50"/>
      <c r="GS173" s="50"/>
      <c r="GT173" s="50"/>
      <c r="GU173" s="50"/>
      <c r="GX173" s="8"/>
      <c r="GY173" s="8"/>
      <c r="GZ173" s="8" t="s">
        <v>77</v>
      </c>
      <c r="HA173" s="181"/>
      <c r="HB173" s="50"/>
      <c r="HC173" s="8"/>
      <c r="HD173" s="50"/>
      <c r="HE173" s="138"/>
      <c r="HF173" s="138"/>
      <c r="HG173" s="138"/>
      <c r="HH173" s="138"/>
      <c r="HI173" s="138"/>
      <c r="HJ173" s="141"/>
      <c r="HK173" s="141"/>
      <c r="HL173" s="141"/>
      <c r="HM173" s="141"/>
      <c r="HN173" s="141"/>
      <c r="HO173" s="138"/>
      <c r="HP173" s="141"/>
      <c r="HQ173" s="138"/>
      <c r="HR173" s="141"/>
      <c r="HS173" s="141"/>
    </row>
    <row r="174" spans="1:227" s="1" customFormat="1" ht="15">
      <c r="A174" s="73"/>
      <c r="B174" s="67" t="s">
        <v>250</v>
      </c>
      <c r="C174" s="581" t="s">
        <v>251</v>
      </c>
      <c r="D174" s="581"/>
      <c r="E174" s="581"/>
      <c r="F174" s="581"/>
      <c r="G174" s="581"/>
      <c r="H174" s="68" t="s">
        <v>75</v>
      </c>
      <c r="I174" s="96">
        <v>0.02</v>
      </c>
      <c r="J174" s="74">
        <v>1.2</v>
      </c>
      <c r="K174" s="172">
        <v>4.8239999999999998E-2</v>
      </c>
      <c r="L174" s="129"/>
      <c r="M174" s="130"/>
      <c r="N174" s="77">
        <v>951.79</v>
      </c>
      <c r="O174" s="69"/>
      <c r="P174" s="71">
        <v>45.91</v>
      </c>
      <c r="GO174" s="50"/>
      <c r="GP174" s="50"/>
      <c r="GQ174" s="50"/>
      <c r="GR174" s="50"/>
      <c r="GS174" s="50"/>
      <c r="GT174" s="50"/>
      <c r="GU174" s="50"/>
      <c r="GX174" s="8"/>
      <c r="GY174" s="8" t="s">
        <v>251</v>
      </c>
      <c r="GZ174" s="8"/>
      <c r="HA174" s="181"/>
      <c r="HB174" s="50"/>
      <c r="HC174" s="8"/>
      <c r="HD174" s="50"/>
      <c r="HE174" s="138"/>
      <c r="HF174" s="138"/>
      <c r="HG174" s="138"/>
      <c r="HH174" s="138"/>
      <c r="HI174" s="138"/>
      <c r="HJ174" s="141"/>
      <c r="HK174" s="141"/>
      <c r="HL174" s="141"/>
      <c r="HM174" s="141"/>
      <c r="HN174" s="141"/>
      <c r="HO174" s="138"/>
      <c r="HP174" s="141"/>
      <c r="HQ174" s="138"/>
      <c r="HR174" s="141"/>
      <c r="HS174" s="141"/>
    </row>
    <row r="175" spans="1:227" s="1" customFormat="1" ht="15">
      <c r="A175" s="78"/>
      <c r="B175" s="67" t="s">
        <v>80</v>
      </c>
      <c r="C175" s="581" t="s">
        <v>81</v>
      </c>
      <c r="D175" s="581"/>
      <c r="E175" s="581"/>
      <c r="F175" s="581"/>
      <c r="G175" s="581"/>
      <c r="H175" s="68" t="s">
        <v>67</v>
      </c>
      <c r="I175" s="96">
        <v>0.02</v>
      </c>
      <c r="J175" s="74">
        <v>1.2</v>
      </c>
      <c r="K175" s="172">
        <v>4.8239999999999998E-2</v>
      </c>
      <c r="L175" s="70"/>
      <c r="M175" s="69"/>
      <c r="N175" s="173">
        <v>797.45</v>
      </c>
      <c r="O175" s="69"/>
      <c r="P175" s="83">
        <v>38.47</v>
      </c>
      <c r="GO175" s="50"/>
      <c r="GP175" s="50"/>
      <c r="GQ175" s="50"/>
      <c r="GR175" s="50"/>
      <c r="GS175" s="50"/>
      <c r="GT175" s="50"/>
      <c r="GU175" s="50"/>
      <c r="GX175" s="8"/>
      <c r="GY175" s="8"/>
      <c r="GZ175" s="8" t="s">
        <v>81</v>
      </c>
      <c r="HA175" s="181"/>
      <c r="HB175" s="50"/>
      <c r="HC175" s="8"/>
      <c r="HD175" s="50"/>
      <c r="HE175" s="138"/>
      <c r="HF175" s="138"/>
      <c r="HG175" s="138"/>
      <c r="HH175" s="138"/>
      <c r="HI175" s="138"/>
      <c r="HJ175" s="141"/>
      <c r="HK175" s="141"/>
      <c r="HL175" s="141"/>
      <c r="HM175" s="141"/>
      <c r="HN175" s="141"/>
      <c r="HO175" s="138"/>
      <c r="HP175" s="141"/>
      <c r="HQ175" s="138"/>
      <c r="HR175" s="141"/>
      <c r="HS175" s="141"/>
    </row>
    <row r="176" spans="1:227" s="1" customFormat="1" ht="15">
      <c r="A176" s="174" t="s">
        <v>252</v>
      </c>
      <c r="B176" s="175" t="s">
        <v>114</v>
      </c>
      <c r="C176" s="586" t="s">
        <v>115</v>
      </c>
      <c r="D176" s="586"/>
      <c r="E176" s="586"/>
      <c r="F176" s="586"/>
      <c r="G176" s="586"/>
      <c r="H176" s="176" t="s">
        <v>91</v>
      </c>
      <c r="I176" s="177">
        <v>0</v>
      </c>
      <c r="J176" s="178"/>
      <c r="K176" s="177">
        <v>0</v>
      </c>
      <c r="L176" s="179"/>
      <c r="M176" s="178"/>
      <c r="N176" s="179"/>
      <c r="O176" s="178"/>
      <c r="P176" s="180"/>
      <c r="GO176" s="50"/>
      <c r="GP176" s="50"/>
      <c r="GQ176" s="50"/>
      <c r="GR176" s="50"/>
      <c r="GS176" s="50"/>
      <c r="GT176" s="50"/>
      <c r="GU176" s="50"/>
      <c r="GX176" s="8"/>
      <c r="GY176" s="8"/>
      <c r="GZ176" s="8"/>
      <c r="HA176" s="181" t="s">
        <v>115</v>
      </c>
      <c r="HB176" s="50"/>
      <c r="HC176" s="8"/>
      <c r="HD176" s="50"/>
      <c r="HE176" s="138"/>
      <c r="HF176" s="138"/>
      <c r="HG176" s="138"/>
      <c r="HH176" s="138"/>
      <c r="HI176" s="138"/>
      <c r="HJ176" s="141"/>
      <c r="HK176" s="141"/>
      <c r="HL176" s="141"/>
      <c r="HM176" s="141"/>
      <c r="HN176" s="141"/>
      <c r="HO176" s="138"/>
      <c r="HP176" s="141"/>
      <c r="HQ176" s="138"/>
      <c r="HR176" s="141"/>
      <c r="HS176" s="141"/>
    </row>
    <row r="177" spans="1:229" s="1" customFormat="1" ht="15">
      <c r="A177" s="174" t="s">
        <v>253</v>
      </c>
      <c r="B177" s="175" t="s">
        <v>254</v>
      </c>
      <c r="C177" s="586" t="s">
        <v>255</v>
      </c>
      <c r="D177" s="586"/>
      <c r="E177" s="586"/>
      <c r="F177" s="586"/>
      <c r="G177" s="586"/>
      <c r="H177" s="176" t="s">
        <v>88</v>
      </c>
      <c r="I177" s="184">
        <v>1.03</v>
      </c>
      <c r="J177" s="178"/>
      <c r="K177" s="183">
        <v>2.0703</v>
      </c>
      <c r="L177" s="179"/>
      <c r="M177" s="178"/>
      <c r="N177" s="179"/>
      <c r="O177" s="178"/>
      <c r="P177" s="180"/>
      <c r="GO177" s="50"/>
      <c r="GP177" s="50"/>
      <c r="GQ177" s="50"/>
      <c r="GR177" s="50"/>
      <c r="GS177" s="50"/>
      <c r="GT177" s="50"/>
      <c r="GU177" s="50"/>
      <c r="GX177" s="8"/>
      <c r="GY177" s="8"/>
      <c r="GZ177" s="8"/>
      <c r="HA177" s="181" t="s">
        <v>255</v>
      </c>
      <c r="HB177" s="50"/>
      <c r="HC177" s="8"/>
      <c r="HD177" s="50"/>
      <c r="HE177" s="138"/>
      <c r="HF177" s="138"/>
      <c r="HG177" s="138"/>
      <c r="HH177" s="138"/>
      <c r="HI177" s="138"/>
      <c r="HJ177" s="141"/>
      <c r="HK177" s="141"/>
      <c r="HL177" s="141"/>
      <c r="HM177" s="141"/>
      <c r="HN177" s="141"/>
      <c r="HO177" s="138"/>
      <c r="HP177" s="141"/>
      <c r="HQ177" s="138"/>
      <c r="HR177" s="141"/>
      <c r="HS177" s="141"/>
    </row>
    <row r="178" spans="1:229" s="1" customFormat="1" ht="15">
      <c r="A178" s="79"/>
      <c r="B178" s="65"/>
      <c r="C178" s="579" t="s">
        <v>99</v>
      </c>
      <c r="D178" s="579"/>
      <c r="E178" s="579"/>
      <c r="F178" s="579"/>
      <c r="G178" s="579"/>
      <c r="H178" s="53"/>
      <c r="I178" s="54"/>
      <c r="J178" s="54"/>
      <c r="K178" s="54"/>
      <c r="L178" s="57"/>
      <c r="M178" s="54"/>
      <c r="N178" s="80"/>
      <c r="O178" s="54"/>
      <c r="P178" s="81">
        <v>73867.31</v>
      </c>
      <c r="GO178" s="50"/>
      <c r="GP178" s="50"/>
      <c r="GQ178" s="50"/>
      <c r="GR178" s="50"/>
      <c r="GS178" s="50"/>
      <c r="GT178" s="50"/>
      <c r="GU178" s="50"/>
      <c r="GX178" s="8"/>
      <c r="GY178" s="8"/>
      <c r="GZ178" s="8"/>
      <c r="HA178" s="181"/>
      <c r="HB178" s="50" t="s">
        <v>99</v>
      </c>
      <c r="HC178" s="8"/>
      <c r="HD178" s="50"/>
      <c r="HE178" s="138"/>
      <c r="HF178" s="138"/>
      <c r="HG178" s="138"/>
      <c r="HH178" s="138"/>
      <c r="HI178" s="138"/>
      <c r="HJ178" s="141"/>
      <c r="HK178" s="141"/>
      <c r="HL178" s="141"/>
      <c r="HM178" s="141"/>
      <c r="HN178" s="141"/>
      <c r="HO178" s="138"/>
      <c r="HP178" s="141"/>
      <c r="HQ178" s="138"/>
      <c r="HR178" s="141"/>
      <c r="HS178" s="141"/>
    </row>
    <row r="179" spans="1:229" s="1" customFormat="1" ht="15">
      <c r="A179" s="78"/>
      <c r="B179" s="67"/>
      <c r="C179" s="581" t="s">
        <v>104</v>
      </c>
      <c r="D179" s="581"/>
      <c r="E179" s="581"/>
      <c r="F179" s="581"/>
      <c r="G179" s="581"/>
      <c r="H179" s="68"/>
      <c r="I179" s="69"/>
      <c r="J179" s="69"/>
      <c r="K179" s="69"/>
      <c r="L179" s="70"/>
      <c r="M179" s="69"/>
      <c r="N179" s="70"/>
      <c r="O179" s="69"/>
      <c r="P179" s="71">
        <v>58416.18</v>
      </c>
      <c r="GO179" s="50"/>
      <c r="GP179" s="50"/>
      <c r="GQ179" s="50"/>
      <c r="GR179" s="50"/>
      <c r="GS179" s="50"/>
      <c r="GT179" s="50"/>
      <c r="GU179" s="50"/>
      <c r="GX179" s="8"/>
      <c r="GY179" s="8"/>
      <c r="GZ179" s="8"/>
      <c r="HA179" s="181"/>
      <c r="HB179" s="50"/>
      <c r="HC179" s="8" t="s">
        <v>104</v>
      </c>
      <c r="HD179" s="50"/>
      <c r="HE179" s="138"/>
      <c r="HF179" s="138"/>
      <c r="HG179" s="138"/>
      <c r="HH179" s="138"/>
      <c r="HI179" s="138"/>
      <c r="HJ179" s="141"/>
      <c r="HK179" s="141"/>
      <c r="HL179" s="141"/>
      <c r="HM179" s="141"/>
      <c r="HN179" s="141"/>
      <c r="HO179" s="138"/>
      <c r="HP179" s="141"/>
      <c r="HQ179" s="138"/>
      <c r="HR179" s="141"/>
      <c r="HS179" s="141"/>
    </row>
    <row r="180" spans="1:229" s="1" customFormat="1" ht="15">
      <c r="A180" s="78"/>
      <c r="B180" s="67" t="s">
        <v>256</v>
      </c>
      <c r="C180" s="581" t="s">
        <v>257</v>
      </c>
      <c r="D180" s="581"/>
      <c r="E180" s="581"/>
      <c r="F180" s="581"/>
      <c r="G180" s="581"/>
      <c r="H180" s="68" t="s">
        <v>103</v>
      </c>
      <c r="I180" s="82">
        <v>104</v>
      </c>
      <c r="J180" s="69"/>
      <c r="K180" s="82">
        <v>104</v>
      </c>
      <c r="L180" s="70"/>
      <c r="M180" s="69"/>
      <c r="N180" s="70"/>
      <c r="O180" s="69"/>
      <c r="P180" s="71">
        <v>60752.83</v>
      </c>
      <c r="GO180" s="50"/>
      <c r="GP180" s="50"/>
      <c r="GQ180" s="50"/>
      <c r="GR180" s="50"/>
      <c r="GS180" s="50"/>
      <c r="GT180" s="50"/>
      <c r="GU180" s="50"/>
      <c r="GX180" s="8"/>
      <c r="GY180" s="8"/>
      <c r="GZ180" s="8"/>
      <c r="HA180" s="181"/>
      <c r="HB180" s="50"/>
      <c r="HC180" s="8" t="s">
        <v>257</v>
      </c>
      <c r="HD180" s="50"/>
      <c r="HE180" s="138"/>
      <c r="HF180" s="138"/>
      <c r="HG180" s="138"/>
      <c r="HH180" s="138"/>
      <c r="HI180" s="138"/>
      <c r="HJ180" s="141"/>
      <c r="HK180" s="141"/>
      <c r="HL180" s="141"/>
      <c r="HM180" s="141"/>
      <c r="HN180" s="141"/>
      <c r="HO180" s="138"/>
      <c r="HP180" s="141"/>
      <c r="HQ180" s="138"/>
      <c r="HR180" s="141"/>
      <c r="HS180" s="141"/>
    </row>
    <row r="181" spans="1:229" s="1" customFormat="1" ht="15">
      <c r="A181" s="78"/>
      <c r="B181" s="67" t="s">
        <v>258</v>
      </c>
      <c r="C181" s="581" t="s">
        <v>259</v>
      </c>
      <c r="D181" s="581"/>
      <c r="E181" s="581"/>
      <c r="F181" s="581"/>
      <c r="G181" s="581"/>
      <c r="H181" s="68" t="s">
        <v>103</v>
      </c>
      <c r="I181" s="82">
        <v>60</v>
      </c>
      <c r="J181" s="69"/>
      <c r="K181" s="82">
        <v>60</v>
      </c>
      <c r="L181" s="70"/>
      <c r="M181" s="69"/>
      <c r="N181" s="70"/>
      <c r="O181" s="69"/>
      <c r="P181" s="71">
        <v>35049.71</v>
      </c>
      <c r="GO181" s="50"/>
      <c r="GP181" s="50"/>
      <c r="GQ181" s="50"/>
      <c r="GR181" s="50"/>
      <c r="GS181" s="50"/>
      <c r="GT181" s="50"/>
      <c r="GU181" s="50"/>
      <c r="GX181" s="8"/>
      <c r="GY181" s="8"/>
      <c r="GZ181" s="8"/>
      <c r="HA181" s="181"/>
      <c r="HB181" s="50"/>
      <c r="HC181" s="8" t="s">
        <v>259</v>
      </c>
      <c r="HD181" s="50"/>
      <c r="HE181" s="138"/>
      <c r="HF181" s="138"/>
      <c r="HG181" s="138"/>
      <c r="HH181" s="138"/>
      <c r="HI181" s="138"/>
      <c r="HJ181" s="141"/>
      <c r="HK181" s="141"/>
      <c r="HL181" s="141"/>
      <c r="HM181" s="141"/>
      <c r="HN181" s="141"/>
      <c r="HO181" s="138"/>
      <c r="HP181" s="141"/>
      <c r="HQ181" s="138"/>
      <c r="HR181" s="141"/>
      <c r="HS181" s="141"/>
    </row>
    <row r="182" spans="1:229" s="1" customFormat="1" ht="15">
      <c r="A182" s="84"/>
      <c r="B182" s="85"/>
      <c r="C182" s="579" t="s">
        <v>109</v>
      </c>
      <c r="D182" s="579"/>
      <c r="E182" s="579"/>
      <c r="F182" s="579"/>
      <c r="G182" s="579"/>
      <c r="H182" s="53"/>
      <c r="I182" s="54"/>
      <c r="J182" s="54"/>
      <c r="K182" s="54"/>
      <c r="L182" s="57"/>
      <c r="M182" s="54"/>
      <c r="N182" s="80">
        <v>84412.86</v>
      </c>
      <c r="O182" s="54"/>
      <c r="P182" s="81">
        <v>169669.85</v>
      </c>
      <c r="GO182" s="50"/>
      <c r="GP182" s="50"/>
      <c r="GQ182" s="50"/>
      <c r="GR182" s="50"/>
      <c r="GS182" s="50"/>
      <c r="GT182" s="50"/>
      <c r="GU182" s="50"/>
      <c r="GX182" s="8"/>
      <c r="GY182" s="8"/>
      <c r="GZ182" s="8"/>
      <c r="HA182" s="181"/>
      <c r="HB182" s="50"/>
      <c r="HC182" s="8"/>
      <c r="HD182" s="50" t="s">
        <v>109</v>
      </c>
      <c r="HE182" s="138"/>
      <c r="HF182" s="138"/>
      <c r="HG182" s="138"/>
      <c r="HH182" s="138"/>
      <c r="HI182" s="138"/>
      <c r="HJ182" s="141"/>
      <c r="HK182" s="141"/>
      <c r="HL182" s="141"/>
      <c r="HM182" s="141"/>
      <c r="HN182" s="141"/>
      <c r="HO182" s="138"/>
      <c r="HP182" s="141"/>
      <c r="HQ182" s="138"/>
      <c r="HR182" s="141"/>
      <c r="HS182" s="141"/>
    </row>
    <row r="183" spans="1:229" s="1" customFormat="1" ht="0.75" customHeight="1">
      <c r="A183" s="86"/>
      <c r="B183" s="87"/>
      <c r="C183" s="87"/>
      <c r="D183" s="87"/>
      <c r="E183" s="87"/>
      <c r="F183" s="87"/>
      <c r="G183" s="87"/>
      <c r="H183" s="88"/>
      <c r="I183" s="89"/>
      <c r="J183" s="89"/>
      <c r="K183" s="89"/>
      <c r="L183" s="90"/>
      <c r="M183" s="89"/>
      <c r="N183" s="90"/>
      <c r="O183" s="89"/>
      <c r="P183" s="91"/>
      <c r="GO183" s="50"/>
      <c r="GP183" s="50"/>
      <c r="GQ183" s="50"/>
      <c r="GR183" s="50"/>
      <c r="GS183" s="50"/>
      <c r="GT183" s="50"/>
      <c r="GU183" s="50"/>
      <c r="GX183" s="8"/>
      <c r="GY183" s="8"/>
      <c r="GZ183" s="8"/>
      <c r="HA183" s="181"/>
      <c r="HB183" s="50"/>
      <c r="HC183" s="8"/>
      <c r="HD183" s="50"/>
      <c r="HE183" s="138"/>
      <c r="HF183" s="138"/>
      <c r="HG183" s="138"/>
      <c r="HH183" s="138"/>
      <c r="HI183" s="138"/>
      <c r="HJ183" s="141"/>
      <c r="HK183" s="141"/>
      <c r="HL183" s="141"/>
      <c r="HM183" s="141"/>
      <c r="HN183" s="141"/>
      <c r="HO183" s="138"/>
      <c r="HP183" s="141"/>
      <c r="HQ183" s="138"/>
      <c r="HR183" s="141"/>
      <c r="HS183" s="141"/>
    </row>
    <row r="184" spans="1:229" s="1" customFormat="1" ht="15">
      <c r="A184" s="51" t="s">
        <v>186</v>
      </c>
      <c r="B184" s="52" t="s">
        <v>623</v>
      </c>
      <c r="C184" s="580" t="s">
        <v>624</v>
      </c>
      <c r="D184" s="580"/>
      <c r="E184" s="580"/>
      <c r="F184" s="580"/>
      <c r="G184" s="580"/>
      <c r="H184" s="53" t="s">
        <v>88</v>
      </c>
      <c r="I184" s="54">
        <v>3.1679999999999998E-3</v>
      </c>
      <c r="J184" s="55">
        <v>1</v>
      </c>
      <c r="K184" s="56">
        <v>3.1679999999999998E-3</v>
      </c>
      <c r="L184" s="80">
        <v>125427.2</v>
      </c>
      <c r="M184" s="165">
        <v>1.3</v>
      </c>
      <c r="N184" s="80">
        <v>163055.35999999999</v>
      </c>
      <c r="O184" s="54"/>
      <c r="P184" s="169">
        <v>516.55999999999995</v>
      </c>
      <c r="Q184" s="59"/>
      <c r="R184" s="60"/>
      <c r="GO184" s="50"/>
      <c r="GP184" s="50"/>
      <c r="GQ184" s="50" t="s">
        <v>624</v>
      </c>
      <c r="GR184" s="50" t="s">
        <v>6</v>
      </c>
      <c r="GS184" s="50" t="s">
        <v>6</v>
      </c>
      <c r="GT184" s="50" t="s">
        <v>6</v>
      </c>
      <c r="GU184" s="50" t="s">
        <v>6</v>
      </c>
      <c r="GX184" s="8"/>
      <c r="GY184" s="8"/>
      <c r="GZ184" s="8"/>
      <c r="HA184" s="181"/>
      <c r="HB184" s="50"/>
      <c r="HC184" s="8"/>
      <c r="HD184" s="50"/>
      <c r="HE184" s="138"/>
      <c r="HF184" s="138"/>
      <c r="HG184" s="138"/>
      <c r="HH184" s="138"/>
      <c r="HI184" s="138"/>
      <c r="HJ184" s="141"/>
      <c r="HK184" s="141"/>
      <c r="HL184" s="141"/>
      <c r="HM184" s="141"/>
      <c r="HN184" s="141"/>
      <c r="HO184" s="138"/>
      <c r="HP184" s="141"/>
      <c r="HQ184" s="138"/>
      <c r="HR184" s="141"/>
      <c r="HS184" s="141"/>
    </row>
    <row r="185" spans="1:229" s="1" customFormat="1" ht="15">
      <c r="A185" s="61"/>
      <c r="B185" s="62"/>
      <c r="C185" s="578" t="s">
        <v>625</v>
      </c>
      <c r="D185" s="578"/>
      <c r="E185" s="578"/>
      <c r="F185" s="578"/>
      <c r="G185" s="578"/>
      <c r="H185" s="578"/>
      <c r="I185" s="578"/>
      <c r="J185" s="578"/>
      <c r="K185" s="578"/>
      <c r="L185" s="578"/>
      <c r="M185" s="578"/>
      <c r="N185" s="578"/>
      <c r="O185" s="578"/>
      <c r="P185" s="585"/>
      <c r="GO185" s="50"/>
      <c r="GP185" s="50"/>
      <c r="GQ185" s="50"/>
      <c r="GR185" s="50"/>
      <c r="GS185" s="50"/>
      <c r="GT185" s="50"/>
      <c r="GU185" s="50"/>
      <c r="GV185" s="63" t="s">
        <v>625</v>
      </c>
      <c r="GX185" s="8"/>
      <c r="GY185" s="8"/>
      <c r="GZ185" s="8"/>
      <c r="HA185" s="181"/>
      <c r="HB185" s="50"/>
      <c r="HC185" s="8"/>
      <c r="HD185" s="50"/>
      <c r="HE185" s="138"/>
      <c r="HF185" s="138"/>
      <c r="HG185" s="138"/>
      <c r="HH185" s="138"/>
      <c r="HI185" s="138"/>
      <c r="HJ185" s="141"/>
      <c r="HK185" s="141"/>
      <c r="HL185" s="141"/>
      <c r="HM185" s="141"/>
      <c r="HN185" s="141"/>
      <c r="HO185" s="138"/>
      <c r="HP185" s="141"/>
      <c r="HQ185" s="138"/>
      <c r="HR185" s="141"/>
      <c r="HS185" s="141"/>
    </row>
    <row r="186" spans="1:229" s="1" customFormat="1" ht="15">
      <c r="A186" s="84"/>
      <c r="B186" s="85"/>
      <c r="C186" s="579" t="s">
        <v>109</v>
      </c>
      <c r="D186" s="579"/>
      <c r="E186" s="579"/>
      <c r="F186" s="579"/>
      <c r="G186" s="579"/>
      <c r="H186" s="53"/>
      <c r="I186" s="54"/>
      <c r="J186" s="54"/>
      <c r="K186" s="54"/>
      <c r="L186" s="57"/>
      <c r="M186" s="54"/>
      <c r="N186" s="57"/>
      <c r="O186" s="54"/>
      <c r="P186" s="169">
        <v>516.55999999999995</v>
      </c>
      <c r="GO186" s="50"/>
      <c r="GP186" s="50"/>
      <c r="GQ186" s="50"/>
      <c r="GR186" s="50"/>
      <c r="GS186" s="50"/>
      <c r="GT186" s="50"/>
      <c r="GU186" s="50"/>
      <c r="GX186" s="8"/>
      <c r="GY186" s="8"/>
      <c r="GZ186" s="8"/>
      <c r="HA186" s="181"/>
      <c r="HB186" s="50"/>
      <c r="HC186" s="8"/>
      <c r="HD186" s="50" t="s">
        <v>109</v>
      </c>
      <c r="HE186" s="138"/>
      <c r="HF186" s="138"/>
      <c r="HG186" s="138"/>
      <c r="HH186" s="138"/>
      <c r="HI186" s="138"/>
      <c r="HJ186" s="141"/>
      <c r="HK186" s="141"/>
      <c r="HL186" s="141"/>
      <c r="HM186" s="141"/>
      <c r="HN186" s="141"/>
      <c r="HO186" s="138"/>
      <c r="HP186" s="141"/>
      <c r="HQ186" s="138"/>
      <c r="HR186" s="141"/>
      <c r="HS186" s="141"/>
    </row>
    <row r="187" spans="1:229" s="1" customFormat="1" ht="0.75" customHeight="1">
      <c r="A187" s="86"/>
      <c r="B187" s="87"/>
      <c r="C187" s="87"/>
      <c r="D187" s="87"/>
      <c r="E187" s="87"/>
      <c r="F187" s="87"/>
      <c r="G187" s="87"/>
      <c r="H187" s="88"/>
      <c r="I187" s="89"/>
      <c r="J187" s="89"/>
      <c r="K187" s="89"/>
      <c r="L187" s="90"/>
      <c r="M187" s="89"/>
      <c r="N187" s="90"/>
      <c r="O187" s="89"/>
      <c r="P187" s="91"/>
      <c r="GO187" s="50"/>
      <c r="GP187" s="50"/>
      <c r="GQ187" s="50"/>
      <c r="GR187" s="50"/>
      <c r="GS187" s="50"/>
      <c r="GT187" s="50"/>
      <c r="GU187" s="50"/>
      <c r="GX187" s="8"/>
      <c r="GY187" s="8"/>
      <c r="GZ187" s="8"/>
      <c r="HA187" s="181"/>
      <c r="HB187" s="50"/>
      <c r="HC187" s="8"/>
      <c r="HD187" s="50"/>
      <c r="HE187" s="138"/>
      <c r="HF187" s="138"/>
      <c r="HG187" s="138"/>
      <c r="HH187" s="138"/>
      <c r="HI187" s="138"/>
      <c r="HJ187" s="141"/>
      <c r="HK187" s="141"/>
      <c r="HL187" s="141"/>
      <c r="HM187" s="141"/>
      <c r="HN187" s="141"/>
      <c r="HO187" s="138"/>
      <c r="HP187" s="141"/>
      <c r="HQ187" s="138"/>
      <c r="HR187" s="141"/>
      <c r="HS187" s="141"/>
    </row>
    <row r="188" spans="1:229" s="1" customFormat="1" ht="22.5">
      <c r="A188" s="51" t="s">
        <v>626</v>
      </c>
      <c r="B188" s="52" t="s">
        <v>627</v>
      </c>
      <c r="C188" s="580" t="s">
        <v>628</v>
      </c>
      <c r="D188" s="580"/>
      <c r="E188" s="580"/>
      <c r="F188" s="580"/>
      <c r="G188" s="580"/>
      <c r="H188" s="53" t="s">
        <v>88</v>
      </c>
      <c r="I188" s="54">
        <v>9.1200000000000003E-2</v>
      </c>
      <c r="J188" s="55">
        <v>1</v>
      </c>
      <c r="K188" s="182">
        <v>9.1200000000000003E-2</v>
      </c>
      <c r="L188" s="57"/>
      <c r="M188" s="54"/>
      <c r="N188" s="57"/>
      <c r="O188" s="54"/>
      <c r="P188" s="81">
        <v>12647.79</v>
      </c>
      <c r="Q188" s="59"/>
      <c r="R188" s="60"/>
      <c r="GO188" s="50"/>
      <c r="GP188" s="50"/>
      <c r="GQ188" s="50" t="s">
        <v>628</v>
      </c>
      <c r="GR188" s="50" t="s">
        <v>6</v>
      </c>
      <c r="GS188" s="50" t="s">
        <v>6</v>
      </c>
      <c r="GT188" s="50" t="s">
        <v>6</v>
      </c>
      <c r="GU188" s="50" t="s">
        <v>6</v>
      </c>
      <c r="GX188" s="8"/>
      <c r="GY188" s="8"/>
      <c r="GZ188" s="8"/>
      <c r="HA188" s="181"/>
      <c r="HB188" s="50"/>
      <c r="HC188" s="8"/>
      <c r="HD188" s="50"/>
      <c r="HE188" s="138"/>
      <c r="HF188" s="138"/>
      <c r="HG188" s="138"/>
      <c r="HH188" s="138"/>
      <c r="HI188" s="138"/>
      <c r="HJ188" s="141"/>
      <c r="HK188" s="141"/>
      <c r="HL188" s="141"/>
      <c r="HM188" s="141"/>
      <c r="HN188" s="141"/>
      <c r="HO188" s="138"/>
      <c r="HP188" s="141"/>
      <c r="HQ188" s="138"/>
      <c r="HR188" s="141"/>
      <c r="HS188" s="141"/>
    </row>
    <row r="189" spans="1:229" s="1" customFormat="1" ht="15">
      <c r="A189" s="61"/>
      <c r="B189" s="62"/>
      <c r="C189" s="578" t="s">
        <v>629</v>
      </c>
      <c r="D189" s="578"/>
      <c r="E189" s="578"/>
      <c r="F189" s="578"/>
      <c r="G189" s="578"/>
      <c r="H189" s="578"/>
      <c r="I189" s="578"/>
      <c r="J189" s="578"/>
      <c r="K189" s="578"/>
      <c r="L189" s="578"/>
      <c r="M189" s="578"/>
      <c r="N189" s="578"/>
      <c r="O189" s="578"/>
      <c r="P189" s="585"/>
      <c r="GO189" s="50"/>
      <c r="GP189" s="50"/>
      <c r="GQ189" s="50"/>
      <c r="GR189" s="50"/>
      <c r="GS189" s="50"/>
      <c r="GT189" s="50"/>
      <c r="GU189" s="50"/>
      <c r="GV189" s="63" t="s">
        <v>629</v>
      </c>
      <c r="GX189" s="8"/>
      <c r="GY189" s="8"/>
      <c r="GZ189" s="8"/>
      <c r="HA189" s="181"/>
      <c r="HB189" s="50"/>
      <c r="HC189" s="8"/>
      <c r="HD189" s="50"/>
      <c r="HE189" s="138"/>
      <c r="HF189" s="138"/>
      <c r="HG189" s="138"/>
      <c r="HH189" s="138"/>
      <c r="HI189" s="138"/>
      <c r="HJ189" s="141"/>
      <c r="HK189" s="141"/>
      <c r="HL189" s="141"/>
      <c r="HM189" s="141"/>
      <c r="HN189" s="141"/>
      <c r="HO189" s="138"/>
      <c r="HP189" s="141"/>
      <c r="HQ189" s="138"/>
      <c r="HR189" s="141"/>
      <c r="HS189" s="141"/>
    </row>
    <row r="190" spans="1:229" s="1" customFormat="1" ht="23.25">
      <c r="A190" s="78" t="s">
        <v>626</v>
      </c>
      <c r="B190" s="67" t="s">
        <v>627</v>
      </c>
      <c r="C190" s="581" t="s">
        <v>630</v>
      </c>
      <c r="D190" s="581"/>
      <c r="E190" s="581"/>
      <c r="F190" s="581"/>
      <c r="G190" s="581"/>
      <c r="H190" s="68" t="s">
        <v>88</v>
      </c>
      <c r="I190" s="128">
        <v>9.1200000000000003E-2</v>
      </c>
      <c r="J190" s="69"/>
      <c r="K190" s="128">
        <v>9.1200000000000003E-2</v>
      </c>
      <c r="L190" s="77">
        <v>120593</v>
      </c>
      <c r="M190" s="96">
        <v>1.1499999999999999</v>
      </c>
      <c r="N190" s="77">
        <v>138681.95000000001</v>
      </c>
      <c r="O190" s="69"/>
      <c r="P190" s="71">
        <v>12647.79</v>
      </c>
      <c r="GO190" s="50"/>
      <c r="GP190" s="50"/>
      <c r="GQ190" s="50"/>
      <c r="GR190" s="50"/>
      <c r="GS190" s="50"/>
      <c r="GT190" s="50"/>
      <c r="GU190" s="50"/>
      <c r="GX190" s="8"/>
      <c r="GY190" s="8"/>
      <c r="GZ190" s="8"/>
      <c r="HA190" s="181"/>
      <c r="HB190" s="50"/>
      <c r="HC190" s="8"/>
      <c r="HD190" s="50"/>
      <c r="HE190" s="138"/>
      <c r="HF190" s="138"/>
      <c r="HG190" s="138"/>
      <c r="HH190" s="138"/>
      <c r="HI190" s="138"/>
      <c r="HJ190" s="141"/>
      <c r="HK190" s="141"/>
      <c r="HL190" s="141"/>
      <c r="HM190" s="141"/>
      <c r="HN190" s="141"/>
      <c r="HO190" s="138"/>
      <c r="HP190" s="141"/>
      <c r="HQ190" s="138"/>
      <c r="HR190" s="141"/>
      <c r="HS190" s="141"/>
      <c r="HT190" s="8" t="s">
        <v>630</v>
      </c>
    </row>
    <row r="191" spans="1:229" s="1" customFormat="1" ht="68.25">
      <c r="A191" s="78" t="s">
        <v>631</v>
      </c>
      <c r="B191" s="67" t="s">
        <v>632</v>
      </c>
      <c r="C191" s="581" t="s">
        <v>633</v>
      </c>
      <c r="D191" s="581"/>
      <c r="E191" s="581"/>
      <c r="F191" s="581"/>
      <c r="G191" s="581"/>
      <c r="H191" s="68" t="s">
        <v>88</v>
      </c>
      <c r="I191" s="69"/>
      <c r="J191" s="69"/>
      <c r="K191" s="128">
        <v>9.1200000000000003E-2</v>
      </c>
      <c r="L191" s="70"/>
      <c r="M191" s="69"/>
      <c r="N191" s="173">
        <v>972.96</v>
      </c>
      <c r="O191" s="69"/>
      <c r="P191" s="83">
        <v>88.73</v>
      </c>
      <c r="GO191" s="50"/>
      <c r="GP191" s="50"/>
      <c r="GQ191" s="50"/>
      <c r="GR191" s="50"/>
      <c r="GS191" s="50"/>
      <c r="GT191" s="50"/>
      <c r="GU191" s="50"/>
      <c r="GX191" s="8"/>
      <c r="GY191" s="8"/>
      <c r="GZ191" s="8"/>
      <c r="HA191" s="181"/>
      <c r="HB191" s="50"/>
      <c r="HC191" s="8"/>
      <c r="HD191" s="50"/>
      <c r="HE191" s="138"/>
      <c r="HF191" s="138"/>
      <c r="HG191" s="138"/>
      <c r="HH191" s="138"/>
      <c r="HI191" s="138"/>
      <c r="HJ191" s="141"/>
      <c r="HK191" s="141"/>
      <c r="HL191" s="141"/>
      <c r="HM191" s="141"/>
      <c r="HN191" s="141"/>
      <c r="HO191" s="138"/>
      <c r="HP191" s="141"/>
      <c r="HQ191" s="138"/>
      <c r="HR191" s="141"/>
      <c r="HS191" s="141"/>
      <c r="HT191" s="8"/>
      <c r="HU191" s="8" t="s">
        <v>633</v>
      </c>
    </row>
    <row r="192" spans="1:229" s="1" customFormat="1" ht="68.25">
      <c r="A192" s="78" t="s">
        <v>634</v>
      </c>
      <c r="B192" s="67" t="s">
        <v>635</v>
      </c>
      <c r="C192" s="581" t="s">
        <v>636</v>
      </c>
      <c r="D192" s="581"/>
      <c r="E192" s="581"/>
      <c r="F192" s="581"/>
      <c r="G192" s="581"/>
      <c r="H192" s="68" t="s">
        <v>88</v>
      </c>
      <c r="I192" s="69"/>
      <c r="J192" s="69"/>
      <c r="K192" s="128">
        <v>9.1200000000000003E-2</v>
      </c>
      <c r="L192" s="70"/>
      <c r="M192" s="69"/>
      <c r="N192" s="173">
        <v>666.88</v>
      </c>
      <c r="O192" s="82">
        <v>-1</v>
      </c>
      <c r="P192" s="83">
        <v>-60.82</v>
      </c>
      <c r="GO192" s="50"/>
      <c r="GP192" s="50"/>
      <c r="GQ192" s="50"/>
      <c r="GR192" s="50"/>
      <c r="GS192" s="50"/>
      <c r="GT192" s="50"/>
      <c r="GU192" s="50"/>
      <c r="GX192" s="8"/>
      <c r="GY192" s="8"/>
      <c r="GZ192" s="8"/>
      <c r="HA192" s="181"/>
      <c r="HB192" s="50"/>
      <c r="HC192" s="8"/>
      <c r="HD192" s="50"/>
      <c r="HE192" s="138"/>
      <c r="HF192" s="138"/>
      <c r="HG192" s="138"/>
      <c r="HH192" s="138"/>
      <c r="HI192" s="138"/>
      <c r="HJ192" s="141"/>
      <c r="HK192" s="141"/>
      <c r="HL192" s="141"/>
      <c r="HM192" s="141"/>
      <c r="HN192" s="141"/>
      <c r="HO192" s="138"/>
      <c r="HP192" s="141"/>
      <c r="HQ192" s="138"/>
      <c r="HR192" s="141"/>
      <c r="HS192" s="141"/>
      <c r="HT192" s="8"/>
      <c r="HU192" s="8" t="s">
        <v>636</v>
      </c>
    </row>
    <row r="193" spans="1:229" s="1" customFormat="1" ht="15">
      <c r="A193" s="84"/>
      <c r="B193" s="85"/>
      <c r="C193" s="579" t="s">
        <v>109</v>
      </c>
      <c r="D193" s="579"/>
      <c r="E193" s="579"/>
      <c r="F193" s="579"/>
      <c r="G193" s="579"/>
      <c r="H193" s="53"/>
      <c r="I193" s="54"/>
      <c r="J193" s="54"/>
      <c r="K193" s="54"/>
      <c r="L193" s="57"/>
      <c r="M193" s="54"/>
      <c r="N193" s="57"/>
      <c r="O193" s="54"/>
      <c r="P193" s="81">
        <v>12675.7</v>
      </c>
      <c r="GO193" s="50"/>
      <c r="GP193" s="50"/>
      <c r="GQ193" s="50"/>
      <c r="GR193" s="50"/>
      <c r="GS193" s="50"/>
      <c r="GT193" s="50"/>
      <c r="GU193" s="50"/>
      <c r="GX193" s="8"/>
      <c r="GY193" s="8"/>
      <c r="GZ193" s="8"/>
      <c r="HA193" s="181"/>
      <c r="HB193" s="50"/>
      <c r="HC193" s="8"/>
      <c r="HD193" s="50" t="s">
        <v>109</v>
      </c>
      <c r="HE193" s="138"/>
      <c r="HF193" s="138"/>
      <c r="HG193" s="138"/>
      <c r="HH193" s="138"/>
      <c r="HI193" s="138"/>
      <c r="HJ193" s="141"/>
      <c r="HK193" s="141"/>
      <c r="HL193" s="141"/>
      <c r="HM193" s="141"/>
      <c r="HN193" s="141"/>
      <c r="HO193" s="138"/>
      <c r="HP193" s="141"/>
      <c r="HQ193" s="138"/>
      <c r="HR193" s="141"/>
      <c r="HS193" s="141"/>
      <c r="HT193" s="8"/>
      <c r="HU193" s="8"/>
    </row>
    <row r="194" spans="1:229" s="1" customFormat="1" ht="0.75" customHeight="1">
      <c r="A194" s="86"/>
      <c r="B194" s="87"/>
      <c r="C194" s="87"/>
      <c r="D194" s="87"/>
      <c r="E194" s="87"/>
      <c r="F194" s="87"/>
      <c r="G194" s="87"/>
      <c r="H194" s="88"/>
      <c r="I194" s="89"/>
      <c r="J194" s="89"/>
      <c r="K194" s="89"/>
      <c r="L194" s="90"/>
      <c r="M194" s="89"/>
      <c r="N194" s="90"/>
      <c r="O194" s="89"/>
      <c r="P194" s="91"/>
      <c r="GO194" s="50"/>
      <c r="GP194" s="50"/>
      <c r="GQ194" s="50"/>
      <c r="GR194" s="50"/>
      <c r="GS194" s="50"/>
      <c r="GT194" s="50"/>
      <c r="GU194" s="50"/>
      <c r="GX194" s="8"/>
      <c r="GY194" s="8"/>
      <c r="GZ194" s="8"/>
      <c r="HA194" s="181"/>
      <c r="HB194" s="50"/>
      <c r="HC194" s="8"/>
      <c r="HD194" s="50"/>
      <c r="HE194" s="138"/>
      <c r="HF194" s="138"/>
      <c r="HG194" s="138"/>
      <c r="HH194" s="138"/>
      <c r="HI194" s="138"/>
      <c r="HJ194" s="141"/>
      <c r="HK194" s="141"/>
      <c r="HL194" s="141"/>
      <c r="HM194" s="141"/>
      <c r="HN194" s="141"/>
      <c r="HO194" s="138"/>
      <c r="HP194" s="141"/>
      <c r="HQ194" s="138"/>
      <c r="HR194" s="141"/>
      <c r="HS194" s="141"/>
      <c r="HT194" s="8"/>
      <c r="HU194" s="8"/>
    </row>
    <row r="195" spans="1:229" s="1" customFormat="1" ht="15">
      <c r="A195" s="51" t="s">
        <v>187</v>
      </c>
      <c r="B195" s="52" t="s">
        <v>637</v>
      </c>
      <c r="C195" s="580" t="s">
        <v>638</v>
      </c>
      <c r="D195" s="580"/>
      <c r="E195" s="580"/>
      <c r="F195" s="580"/>
      <c r="G195" s="580"/>
      <c r="H195" s="53" t="s">
        <v>639</v>
      </c>
      <c r="I195" s="54">
        <v>9.6</v>
      </c>
      <c r="J195" s="55">
        <v>1</v>
      </c>
      <c r="K195" s="165">
        <v>9.6</v>
      </c>
      <c r="L195" s="57"/>
      <c r="M195" s="54"/>
      <c r="N195" s="57"/>
      <c r="O195" s="54"/>
      <c r="P195" s="58"/>
      <c r="Q195" s="59"/>
      <c r="R195" s="60"/>
      <c r="GO195" s="50"/>
      <c r="GP195" s="50"/>
      <c r="GQ195" s="50" t="s">
        <v>638</v>
      </c>
      <c r="GR195" s="50" t="s">
        <v>6</v>
      </c>
      <c r="GS195" s="50" t="s">
        <v>6</v>
      </c>
      <c r="GT195" s="50" t="s">
        <v>6</v>
      </c>
      <c r="GU195" s="50" t="s">
        <v>6</v>
      </c>
      <c r="GX195" s="8"/>
      <c r="GY195" s="8"/>
      <c r="GZ195" s="8"/>
      <c r="HA195" s="181"/>
      <c r="HB195" s="50"/>
      <c r="HC195" s="8"/>
      <c r="HD195" s="50"/>
      <c r="HE195" s="138"/>
      <c r="HF195" s="138"/>
      <c r="HG195" s="138"/>
      <c r="HH195" s="138"/>
      <c r="HI195" s="138"/>
      <c r="HJ195" s="141"/>
      <c r="HK195" s="141"/>
      <c r="HL195" s="141"/>
      <c r="HM195" s="141"/>
      <c r="HN195" s="141"/>
      <c r="HO195" s="138"/>
      <c r="HP195" s="141"/>
      <c r="HQ195" s="138"/>
      <c r="HR195" s="141"/>
      <c r="HS195" s="141"/>
      <c r="HT195" s="8"/>
      <c r="HU195" s="8"/>
    </row>
    <row r="196" spans="1:229" s="1" customFormat="1" ht="15">
      <c r="A196" s="61"/>
      <c r="B196" s="62"/>
      <c r="C196" s="578" t="s">
        <v>640</v>
      </c>
      <c r="D196" s="578"/>
      <c r="E196" s="578"/>
      <c r="F196" s="578"/>
      <c r="G196" s="578"/>
      <c r="H196" s="578"/>
      <c r="I196" s="578"/>
      <c r="J196" s="578"/>
      <c r="K196" s="578"/>
      <c r="L196" s="578"/>
      <c r="M196" s="578"/>
      <c r="N196" s="578"/>
      <c r="O196" s="578"/>
      <c r="P196" s="585"/>
      <c r="GO196" s="50"/>
      <c r="GP196" s="50"/>
      <c r="GQ196" s="50"/>
      <c r="GR196" s="50"/>
      <c r="GS196" s="50"/>
      <c r="GT196" s="50"/>
      <c r="GU196" s="50"/>
      <c r="GV196" s="63" t="s">
        <v>640</v>
      </c>
      <c r="GX196" s="8"/>
      <c r="GY196" s="8"/>
      <c r="GZ196" s="8"/>
      <c r="HA196" s="181"/>
      <c r="HB196" s="50"/>
      <c r="HC196" s="8"/>
      <c r="HD196" s="50"/>
      <c r="HE196" s="138"/>
      <c r="HF196" s="138"/>
      <c r="HG196" s="138"/>
      <c r="HH196" s="138"/>
      <c r="HI196" s="138"/>
      <c r="HJ196" s="141"/>
      <c r="HK196" s="141"/>
      <c r="HL196" s="141"/>
      <c r="HM196" s="141"/>
      <c r="HN196" s="141"/>
      <c r="HO196" s="138"/>
      <c r="HP196" s="141"/>
      <c r="HQ196" s="138"/>
      <c r="HR196" s="141"/>
      <c r="HS196" s="141"/>
      <c r="HT196" s="8"/>
      <c r="HU196" s="8"/>
    </row>
    <row r="197" spans="1:229" s="1" customFormat="1" ht="15">
      <c r="A197" s="66"/>
      <c r="B197" s="67" t="s">
        <v>58</v>
      </c>
      <c r="C197" s="581" t="s">
        <v>66</v>
      </c>
      <c r="D197" s="581"/>
      <c r="E197" s="581"/>
      <c r="F197" s="581"/>
      <c r="G197" s="581"/>
      <c r="H197" s="68" t="s">
        <v>67</v>
      </c>
      <c r="I197" s="69"/>
      <c r="J197" s="69"/>
      <c r="K197" s="127">
        <v>3.2639999999999998</v>
      </c>
      <c r="L197" s="70"/>
      <c r="M197" s="69"/>
      <c r="N197" s="70"/>
      <c r="O197" s="69"/>
      <c r="P197" s="71">
        <v>2428.06</v>
      </c>
      <c r="GO197" s="50"/>
      <c r="GP197" s="50"/>
      <c r="GQ197" s="50"/>
      <c r="GR197" s="50"/>
      <c r="GS197" s="50"/>
      <c r="GT197" s="50"/>
      <c r="GU197" s="50"/>
      <c r="GX197" s="8" t="s">
        <v>66</v>
      </c>
      <c r="GY197" s="8"/>
      <c r="GZ197" s="8"/>
      <c r="HA197" s="181"/>
      <c r="HB197" s="50"/>
      <c r="HC197" s="8"/>
      <c r="HD197" s="50"/>
      <c r="HE197" s="138"/>
      <c r="HF197" s="138"/>
      <c r="HG197" s="138"/>
      <c r="HH197" s="138"/>
      <c r="HI197" s="138"/>
      <c r="HJ197" s="141"/>
      <c r="HK197" s="141"/>
      <c r="HL197" s="141"/>
      <c r="HM197" s="141"/>
      <c r="HN197" s="141"/>
      <c r="HO197" s="138"/>
      <c r="HP197" s="141"/>
      <c r="HQ197" s="138"/>
      <c r="HR197" s="141"/>
      <c r="HS197" s="141"/>
      <c r="HT197" s="8"/>
      <c r="HU197" s="8"/>
    </row>
    <row r="198" spans="1:229" s="1" customFormat="1" ht="15">
      <c r="A198" s="73"/>
      <c r="B198" s="67" t="s">
        <v>641</v>
      </c>
      <c r="C198" s="581" t="s">
        <v>642</v>
      </c>
      <c r="D198" s="581"/>
      <c r="E198" s="581"/>
      <c r="F198" s="581"/>
      <c r="G198" s="581"/>
      <c r="H198" s="68" t="s">
        <v>67</v>
      </c>
      <c r="I198" s="96">
        <v>0.34</v>
      </c>
      <c r="J198" s="69"/>
      <c r="K198" s="127">
        <v>3.2639999999999998</v>
      </c>
      <c r="L198" s="129"/>
      <c r="M198" s="130"/>
      <c r="N198" s="77">
        <v>743.89</v>
      </c>
      <c r="O198" s="69"/>
      <c r="P198" s="71">
        <v>2428.06</v>
      </c>
      <c r="GO198" s="50"/>
      <c r="GP198" s="50"/>
      <c r="GQ198" s="50"/>
      <c r="GR198" s="50"/>
      <c r="GS198" s="50"/>
      <c r="GT198" s="50"/>
      <c r="GU198" s="50"/>
      <c r="GX198" s="8"/>
      <c r="GY198" s="8" t="s">
        <v>642</v>
      </c>
      <c r="GZ198" s="8"/>
      <c r="HA198" s="181"/>
      <c r="HB198" s="50"/>
      <c r="HC198" s="8"/>
      <c r="HD198" s="50"/>
      <c r="HE198" s="138"/>
      <c r="HF198" s="138"/>
      <c r="HG198" s="138"/>
      <c r="HH198" s="138"/>
      <c r="HI198" s="138"/>
      <c r="HJ198" s="141"/>
      <c r="HK198" s="141"/>
      <c r="HL198" s="141"/>
      <c r="HM198" s="141"/>
      <c r="HN198" s="141"/>
      <c r="HO198" s="138"/>
      <c r="HP198" s="141"/>
      <c r="HQ198" s="138"/>
      <c r="HR198" s="141"/>
      <c r="HS198" s="141"/>
      <c r="HT198" s="8"/>
      <c r="HU198" s="8"/>
    </row>
    <row r="199" spans="1:229" s="1" customFormat="1" ht="15">
      <c r="A199" s="66"/>
      <c r="B199" s="67" t="s">
        <v>84</v>
      </c>
      <c r="C199" s="581" t="s">
        <v>85</v>
      </c>
      <c r="D199" s="581"/>
      <c r="E199" s="581"/>
      <c r="F199" s="581"/>
      <c r="G199" s="581"/>
      <c r="H199" s="68"/>
      <c r="I199" s="69"/>
      <c r="J199" s="69"/>
      <c r="K199" s="69"/>
      <c r="L199" s="70"/>
      <c r="M199" s="69"/>
      <c r="N199" s="70"/>
      <c r="O199" s="69"/>
      <c r="P199" s="83">
        <v>42.1</v>
      </c>
      <c r="GO199" s="50"/>
      <c r="GP199" s="50"/>
      <c r="GQ199" s="50"/>
      <c r="GR199" s="50"/>
      <c r="GS199" s="50"/>
      <c r="GT199" s="50"/>
      <c r="GU199" s="50"/>
      <c r="GX199" s="8" t="s">
        <v>85</v>
      </c>
      <c r="GY199" s="8"/>
      <c r="GZ199" s="8"/>
      <c r="HA199" s="181"/>
      <c r="HB199" s="50"/>
      <c r="HC199" s="8"/>
      <c r="HD199" s="50"/>
      <c r="HE199" s="138"/>
      <c r="HF199" s="138"/>
      <c r="HG199" s="138"/>
      <c r="HH199" s="138"/>
      <c r="HI199" s="138"/>
      <c r="HJ199" s="141"/>
      <c r="HK199" s="141"/>
      <c r="HL199" s="141"/>
      <c r="HM199" s="141"/>
      <c r="HN199" s="141"/>
      <c r="HO199" s="138"/>
      <c r="HP199" s="141"/>
      <c r="HQ199" s="138"/>
      <c r="HR199" s="141"/>
      <c r="HS199" s="141"/>
      <c r="HT199" s="8"/>
      <c r="HU199" s="8"/>
    </row>
    <row r="200" spans="1:229" s="1" customFormat="1" ht="15">
      <c r="A200" s="73"/>
      <c r="B200" s="67" t="s">
        <v>363</v>
      </c>
      <c r="C200" s="581" t="s">
        <v>364</v>
      </c>
      <c r="D200" s="581"/>
      <c r="E200" s="581"/>
      <c r="F200" s="581"/>
      <c r="G200" s="581"/>
      <c r="H200" s="68" t="s">
        <v>365</v>
      </c>
      <c r="I200" s="127">
        <v>1.1160000000000001</v>
      </c>
      <c r="J200" s="69"/>
      <c r="K200" s="128">
        <v>10.7136</v>
      </c>
      <c r="L200" s="129"/>
      <c r="M200" s="130"/>
      <c r="N200" s="77">
        <v>3.93</v>
      </c>
      <c r="O200" s="69"/>
      <c r="P200" s="71">
        <v>42.1</v>
      </c>
      <c r="GO200" s="50"/>
      <c r="GP200" s="50"/>
      <c r="GQ200" s="50"/>
      <c r="GR200" s="50"/>
      <c r="GS200" s="50"/>
      <c r="GT200" s="50"/>
      <c r="GU200" s="50"/>
      <c r="GX200" s="8"/>
      <c r="GY200" s="8" t="s">
        <v>364</v>
      </c>
      <c r="GZ200" s="8"/>
      <c r="HA200" s="181"/>
      <c r="HB200" s="50"/>
      <c r="HC200" s="8"/>
      <c r="HD200" s="50"/>
      <c r="HE200" s="138"/>
      <c r="HF200" s="138"/>
      <c r="HG200" s="138"/>
      <c r="HH200" s="138"/>
      <c r="HI200" s="138"/>
      <c r="HJ200" s="141"/>
      <c r="HK200" s="141"/>
      <c r="HL200" s="141"/>
      <c r="HM200" s="141"/>
      <c r="HN200" s="141"/>
      <c r="HO200" s="138"/>
      <c r="HP200" s="141"/>
      <c r="HQ200" s="138"/>
      <c r="HR200" s="141"/>
      <c r="HS200" s="141"/>
      <c r="HT200" s="8"/>
      <c r="HU200" s="8"/>
    </row>
    <row r="201" spans="1:229" s="1" customFormat="1" ht="15">
      <c r="A201" s="79"/>
      <c r="B201" s="65"/>
      <c r="C201" s="579" t="s">
        <v>99</v>
      </c>
      <c r="D201" s="579"/>
      <c r="E201" s="579"/>
      <c r="F201" s="579"/>
      <c r="G201" s="579"/>
      <c r="H201" s="53"/>
      <c r="I201" s="54"/>
      <c r="J201" s="54"/>
      <c r="K201" s="54"/>
      <c r="L201" s="57"/>
      <c r="M201" s="54"/>
      <c r="N201" s="80"/>
      <c r="O201" s="54"/>
      <c r="P201" s="81">
        <v>2470.16</v>
      </c>
      <c r="GO201" s="50"/>
      <c r="GP201" s="50"/>
      <c r="GQ201" s="50"/>
      <c r="GR201" s="50"/>
      <c r="GS201" s="50"/>
      <c r="GT201" s="50"/>
      <c r="GU201" s="50"/>
      <c r="GX201" s="8"/>
      <c r="GY201" s="8"/>
      <c r="GZ201" s="8"/>
      <c r="HA201" s="181"/>
      <c r="HB201" s="50" t="s">
        <v>99</v>
      </c>
      <c r="HC201" s="8"/>
      <c r="HD201" s="50"/>
      <c r="HE201" s="138"/>
      <c r="HF201" s="138"/>
      <c r="HG201" s="138"/>
      <c r="HH201" s="138"/>
      <c r="HI201" s="138"/>
      <c r="HJ201" s="141"/>
      <c r="HK201" s="141"/>
      <c r="HL201" s="141"/>
      <c r="HM201" s="141"/>
      <c r="HN201" s="141"/>
      <c r="HO201" s="138"/>
      <c r="HP201" s="141"/>
      <c r="HQ201" s="138"/>
      <c r="HR201" s="141"/>
      <c r="HS201" s="141"/>
      <c r="HT201" s="8"/>
      <c r="HU201" s="8"/>
    </row>
    <row r="202" spans="1:229" s="1" customFormat="1" ht="15">
      <c r="A202" s="78"/>
      <c r="B202" s="67"/>
      <c r="C202" s="581" t="s">
        <v>104</v>
      </c>
      <c r="D202" s="581"/>
      <c r="E202" s="581"/>
      <c r="F202" s="581"/>
      <c r="G202" s="581"/>
      <c r="H202" s="68"/>
      <c r="I202" s="69"/>
      <c r="J202" s="69"/>
      <c r="K202" s="69"/>
      <c r="L202" s="70"/>
      <c r="M202" s="69"/>
      <c r="N202" s="70"/>
      <c r="O202" s="69"/>
      <c r="P202" s="71">
        <v>2428.06</v>
      </c>
      <c r="GO202" s="50"/>
      <c r="GP202" s="50"/>
      <c r="GQ202" s="50"/>
      <c r="GR202" s="50"/>
      <c r="GS202" s="50"/>
      <c r="GT202" s="50"/>
      <c r="GU202" s="50"/>
      <c r="GX202" s="8"/>
      <c r="GY202" s="8"/>
      <c r="GZ202" s="8"/>
      <c r="HA202" s="181"/>
      <c r="HB202" s="50"/>
      <c r="HC202" s="8" t="s">
        <v>104</v>
      </c>
      <c r="HD202" s="50"/>
      <c r="HE202" s="138"/>
      <c r="HF202" s="138"/>
      <c r="HG202" s="138"/>
      <c r="HH202" s="138"/>
      <c r="HI202" s="138"/>
      <c r="HJ202" s="141"/>
      <c r="HK202" s="141"/>
      <c r="HL202" s="141"/>
      <c r="HM202" s="141"/>
      <c r="HN202" s="141"/>
      <c r="HO202" s="138"/>
      <c r="HP202" s="141"/>
      <c r="HQ202" s="138"/>
      <c r="HR202" s="141"/>
      <c r="HS202" s="141"/>
      <c r="HT202" s="8"/>
      <c r="HU202" s="8"/>
    </row>
    <row r="203" spans="1:229" s="1" customFormat="1" ht="15">
      <c r="A203" s="78"/>
      <c r="B203" s="67" t="s">
        <v>345</v>
      </c>
      <c r="C203" s="581" t="s">
        <v>346</v>
      </c>
      <c r="D203" s="581"/>
      <c r="E203" s="581"/>
      <c r="F203" s="581"/>
      <c r="G203" s="581"/>
      <c r="H203" s="68" t="s">
        <v>103</v>
      </c>
      <c r="I203" s="82">
        <v>94</v>
      </c>
      <c r="J203" s="69"/>
      <c r="K203" s="82">
        <v>94</v>
      </c>
      <c r="L203" s="70"/>
      <c r="M203" s="69"/>
      <c r="N203" s="70"/>
      <c r="O203" s="69"/>
      <c r="P203" s="71">
        <v>2282.38</v>
      </c>
      <c r="GO203" s="50"/>
      <c r="GP203" s="50"/>
      <c r="GQ203" s="50"/>
      <c r="GR203" s="50"/>
      <c r="GS203" s="50"/>
      <c r="GT203" s="50"/>
      <c r="GU203" s="50"/>
      <c r="GX203" s="8"/>
      <c r="GY203" s="8"/>
      <c r="GZ203" s="8"/>
      <c r="HA203" s="181"/>
      <c r="HB203" s="50"/>
      <c r="HC203" s="8" t="s">
        <v>346</v>
      </c>
      <c r="HD203" s="50"/>
      <c r="HE203" s="138"/>
      <c r="HF203" s="138"/>
      <c r="HG203" s="138"/>
      <c r="HH203" s="138"/>
      <c r="HI203" s="138"/>
      <c r="HJ203" s="141"/>
      <c r="HK203" s="141"/>
      <c r="HL203" s="141"/>
      <c r="HM203" s="141"/>
      <c r="HN203" s="141"/>
      <c r="HO203" s="138"/>
      <c r="HP203" s="141"/>
      <c r="HQ203" s="138"/>
      <c r="HR203" s="141"/>
      <c r="HS203" s="141"/>
      <c r="HT203" s="8"/>
      <c r="HU203" s="8"/>
    </row>
    <row r="204" spans="1:229" s="1" customFormat="1" ht="15">
      <c r="A204" s="78"/>
      <c r="B204" s="67" t="s">
        <v>347</v>
      </c>
      <c r="C204" s="581" t="s">
        <v>348</v>
      </c>
      <c r="D204" s="581"/>
      <c r="E204" s="581"/>
      <c r="F204" s="581"/>
      <c r="G204" s="581"/>
      <c r="H204" s="68" t="s">
        <v>103</v>
      </c>
      <c r="I204" s="82">
        <v>62</v>
      </c>
      <c r="J204" s="69"/>
      <c r="K204" s="82">
        <v>62</v>
      </c>
      <c r="L204" s="70"/>
      <c r="M204" s="69"/>
      <c r="N204" s="70"/>
      <c r="O204" s="69"/>
      <c r="P204" s="71">
        <v>1505.4</v>
      </c>
      <c r="GO204" s="50"/>
      <c r="GP204" s="50"/>
      <c r="GQ204" s="50"/>
      <c r="GR204" s="50"/>
      <c r="GS204" s="50"/>
      <c r="GT204" s="50"/>
      <c r="GU204" s="50"/>
      <c r="GX204" s="8"/>
      <c r="GY204" s="8"/>
      <c r="GZ204" s="8"/>
      <c r="HA204" s="181"/>
      <c r="HB204" s="50"/>
      <c r="HC204" s="8" t="s">
        <v>348</v>
      </c>
      <c r="HD204" s="50"/>
      <c r="HE204" s="138"/>
      <c r="HF204" s="138"/>
      <c r="HG204" s="138"/>
      <c r="HH204" s="138"/>
      <c r="HI204" s="138"/>
      <c r="HJ204" s="141"/>
      <c r="HK204" s="141"/>
      <c r="HL204" s="141"/>
      <c r="HM204" s="141"/>
      <c r="HN204" s="141"/>
      <c r="HO204" s="138"/>
      <c r="HP204" s="141"/>
      <c r="HQ204" s="138"/>
      <c r="HR204" s="141"/>
      <c r="HS204" s="141"/>
      <c r="HT204" s="8"/>
      <c r="HU204" s="8"/>
    </row>
    <row r="205" spans="1:229" s="1" customFormat="1" ht="15">
      <c r="A205" s="84"/>
      <c r="B205" s="85"/>
      <c r="C205" s="579" t="s">
        <v>109</v>
      </c>
      <c r="D205" s="579"/>
      <c r="E205" s="579"/>
      <c r="F205" s="579"/>
      <c r="G205" s="579"/>
      <c r="H205" s="53"/>
      <c r="I205" s="54"/>
      <c r="J205" s="54"/>
      <c r="K205" s="54"/>
      <c r="L205" s="57"/>
      <c r="M205" s="54"/>
      <c r="N205" s="93">
        <v>651.87</v>
      </c>
      <c r="O205" s="54"/>
      <c r="P205" s="81">
        <v>6257.94</v>
      </c>
      <c r="GO205" s="50"/>
      <c r="GP205" s="50"/>
      <c r="GQ205" s="50"/>
      <c r="GR205" s="50"/>
      <c r="GS205" s="50"/>
      <c r="GT205" s="50"/>
      <c r="GU205" s="50"/>
      <c r="GX205" s="8"/>
      <c r="GY205" s="8"/>
      <c r="GZ205" s="8"/>
      <c r="HA205" s="181"/>
      <c r="HB205" s="50"/>
      <c r="HC205" s="8"/>
      <c r="HD205" s="50" t="s">
        <v>109</v>
      </c>
      <c r="HE205" s="138"/>
      <c r="HF205" s="138"/>
      <c r="HG205" s="138"/>
      <c r="HH205" s="138"/>
      <c r="HI205" s="138"/>
      <c r="HJ205" s="141"/>
      <c r="HK205" s="141"/>
      <c r="HL205" s="141"/>
      <c r="HM205" s="141"/>
      <c r="HN205" s="141"/>
      <c r="HO205" s="138"/>
      <c r="HP205" s="141"/>
      <c r="HQ205" s="138"/>
      <c r="HR205" s="141"/>
      <c r="HS205" s="141"/>
      <c r="HT205" s="8"/>
      <c r="HU205" s="8"/>
    </row>
    <row r="206" spans="1:229" s="1" customFormat="1" ht="0.75" customHeight="1">
      <c r="A206" s="86"/>
      <c r="B206" s="87"/>
      <c r="C206" s="87"/>
      <c r="D206" s="87"/>
      <c r="E206" s="87"/>
      <c r="F206" s="87"/>
      <c r="G206" s="87"/>
      <c r="H206" s="88"/>
      <c r="I206" s="89"/>
      <c r="J206" s="89"/>
      <c r="K206" s="89"/>
      <c r="L206" s="90"/>
      <c r="M206" s="89"/>
      <c r="N206" s="90"/>
      <c r="O206" s="89"/>
      <c r="P206" s="91"/>
      <c r="GO206" s="50"/>
      <c r="GP206" s="50"/>
      <c r="GQ206" s="50"/>
      <c r="GR206" s="50"/>
      <c r="GS206" s="50"/>
      <c r="GT206" s="50"/>
      <c r="GU206" s="50"/>
      <c r="GX206" s="8"/>
      <c r="GY206" s="8"/>
      <c r="GZ206" s="8"/>
      <c r="HA206" s="181"/>
      <c r="HB206" s="50"/>
      <c r="HC206" s="8"/>
      <c r="HD206" s="50"/>
      <c r="HE206" s="138"/>
      <c r="HF206" s="138"/>
      <c r="HG206" s="138"/>
      <c r="HH206" s="138"/>
      <c r="HI206" s="138"/>
      <c r="HJ206" s="141"/>
      <c r="HK206" s="141"/>
      <c r="HL206" s="141"/>
      <c r="HM206" s="141"/>
      <c r="HN206" s="141"/>
      <c r="HO206" s="138"/>
      <c r="HP206" s="141"/>
      <c r="HQ206" s="138"/>
      <c r="HR206" s="141"/>
      <c r="HS206" s="141"/>
      <c r="HT206" s="8"/>
      <c r="HU206" s="8"/>
    </row>
    <row r="207" spans="1:229" s="1" customFormat="1" ht="15">
      <c r="A207" s="582" t="s">
        <v>643</v>
      </c>
      <c r="B207" s="583"/>
      <c r="C207" s="583"/>
      <c r="D207" s="583"/>
      <c r="E207" s="583"/>
      <c r="F207" s="583"/>
      <c r="G207" s="583"/>
      <c r="H207" s="583"/>
      <c r="I207" s="583"/>
      <c r="J207" s="583"/>
      <c r="K207" s="583"/>
      <c r="L207" s="583"/>
      <c r="M207" s="583"/>
      <c r="N207" s="583"/>
      <c r="O207" s="583"/>
      <c r="P207" s="584"/>
      <c r="GO207" s="50"/>
      <c r="GP207" s="50" t="s">
        <v>643</v>
      </c>
      <c r="GQ207" s="50"/>
      <c r="GR207" s="50"/>
      <c r="GS207" s="50"/>
      <c r="GT207" s="50"/>
      <c r="GU207" s="50"/>
      <c r="GX207" s="8"/>
      <c r="GY207" s="8"/>
      <c r="GZ207" s="8"/>
      <c r="HA207" s="181"/>
      <c r="HB207" s="50"/>
      <c r="HC207" s="8"/>
      <c r="HD207" s="50"/>
      <c r="HE207" s="138"/>
      <c r="HF207" s="138"/>
      <c r="HG207" s="138"/>
      <c r="HH207" s="138"/>
      <c r="HI207" s="138"/>
      <c r="HJ207" s="141"/>
      <c r="HK207" s="141"/>
      <c r="HL207" s="141"/>
      <c r="HM207" s="141"/>
      <c r="HN207" s="141"/>
      <c r="HO207" s="138"/>
      <c r="HP207" s="141"/>
      <c r="HQ207" s="138"/>
      <c r="HR207" s="141"/>
      <c r="HS207" s="141"/>
      <c r="HT207" s="8"/>
      <c r="HU207" s="8"/>
    </row>
    <row r="208" spans="1:229" s="1" customFormat="1" ht="22.5">
      <c r="A208" s="51" t="s">
        <v>195</v>
      </c>
      <c r="B208" s="52" t="s">
        <v>644</v>
      </c>
      <c r="C208" s="580" t="s">
        <v>645</v>
      </c>
      <c r="D208" s="580"/>
      <c r="E208" s="580"/>
      <c r="F208" s="580"/>
      <c r="G208" s="580"/>
      <c r="H208" s="53" t="s">
        <v>295</v>
      </c>
      <c r="I208" s="54">
        <v>8.0700000000000008E-3</v>
      </c>
      <c r="J208" s="55">
        <v>1</v>
      </c>
      <c r="K208" s="92">
        <v>8.0700000000000008E-3</v>
      </c>
      <c r="L208" s="57"/>
      <c r="M208" s="54"/>
      <c r="N208" s="57"/>
      <c r="O208" s="54"/>
      <c r="P208" s="58"/>
      <c r="Q208" s="59"/>
      <c r="R208" s="60"/>
      <c r="GO208" s="50"/>
      <c r="GP208" s="50"/>
      <c r="GQ208" s="50" t="s">
        <v>645</v>
      </c>
      <c r="GR208" s="50" t="s">
        <v>6</v>
      </c>
      <c r="GS208" s="50" t="s">
        <v>6</v>
      </c>
      <c r="GT208" s="50" t="s">
        <v>6</v>
      </c>
      <c r="GU208" s="50" t="s">
        <v>6</v>
      </c>
      <c r="GX208" s="8"/>
      <c r="GY208" s="8"/>
      <c r="GZ208" s="8"/>
      <c r="HA208" s="181"/>
      <c r="HB208" s="50"/>
      <c r="HC208" s="8"/>
      <c r="HD208" s="50"/>
      <c r="HE208" s="138"/>
      <c r="HF208" s="138"/>
      <c r="HG208" s="138"/>
      <c r="HH208" s="138"/>
      <c r="HI208" s="138"/>
      <c r="HJ208" s="141"/>
      <c r="HK208" s="141"/>
      <c r="HL208" s="141"/>
      <c r="HM208" s="141"/>
      <c r="HN208" s="141"/>
      <c r="HO208" s="138"/>
      <c r="HP208" s="141"/>
      <c r="HQ208" s="138"/>
      <c r="HR208" s="141"/>
      <c r="HS208" s="141"/>
      <c r="HT208" s="8"/>
      <c r="HU208" s="8"/>
    </row>
    <row r="209" spans="1:229" s="1" customFormat="1" ht="15">
      <c r="A209" s="61"/>
      <c r="B209" s="62"/>
      <c r="C209" s="578" t="s">
        <v>646</v>
      </c>
      <c r="D209" s="578"/>
      <c r="E209" s="578"/>
      <c r="F209" s="578"/>
      <c r="G209" s="578"/>
      <c r="H209" s="578"/>
      <c r="I209" s="578"/>
      <c r="J209" s="578"/>
      <c r="K209" s="578"/>
      <c r="L209" s="578"/>
      <c r="M209" s="578"/>
      <c r="N209" s="578"/>
      <c r="O209" s="578"/>
      <c r="P209" s="585"/>
      <c r="GO209" s="50"/>
      <c r="GP209" s="50"/>
      <c r="GQ209" s="50"/>
      <c r="GR209" s="50"/>
      <c r="GS209" s="50"/>
      <c r="GT209" s="50"/>
      <c r="GU209" s="50"/>
      <c r="GV209" s="63" t="s">
        <v>646</v>
      </c>
      <c r="GX209" s="8"/>
      <c r="GY209" s="8"/>
      <c r="GZ209" s="8"/>
      <c r="HA209" s="181"/>
      <c r="HB209" s="50"/>
      <c r="HC209" s="8"/>
      <c r="HD209" s="50"/>
      <c r="HE209" s="138"/>
      <c r="HF209" s="138"/>
      <c r="HG209" s="138"/>
      <c r="HH209" s="138"/>
      <c r="HI209" s="138"/>
      <c r="HJ209" s="141"/>
      <c r="HK209" s="141"/>
      <c r="HL209" s="141"/>
      <c r="HM209" s="141"/>
      <c r="HN209" s="141"/>
      <c r="HO209" s="138"/>
      <c r="HP209" s="141"/>
      <c r="HQ209" s="138"/>
      <c r="HR209" s="141"/>
      <c r="HS209" s="141"/>
      <c r="HT209" s="8"/>
      <c r="HU209" s="8"/>
    </row>
    <row r="210" spans="1:229" s="1" customFormat="1" ht="23.25">
      <c r="A210" s="64"/>
      <c r="B210" s="65" t="s">
        <v>62</v>
      </c>
      <c r="C210" s="572" t="s">
        <v>63</v>
      </c>
      <c r="D210" s="572"/>
      <c r="E210" s="572"/>
      <c r="F210" s="572"/>
      <c r="G210" s="572"/>
      <c r="H210" s="572"/>
      <c r="I210" s="572"/>
      <c r="J210" s="572"/>
      <c r="K210" s="572"/>
      <c r="L210" s="572"/>
      <c r="M210" s="572"/>
      <c r="N210" s="572"/>
      <c r="O210" s="572"/>
      <c r="P210" s="587"/>
      <c r="GO210" s="50"/>
      <c r="GP210" s="50"/>
      <c r="GQ210" s="50"/>
      <c r="GR210" s="50"/>
      <c r="GS210" s="50"/>
      <c r="GT210" s="50"/>
      <c r="GU210" s="50"/>
      <c r="GW210" s="63" t="s">
        <v>63</v>
      </c>
      <c r="GX210" s="8"/>
      <c r="GY210" s="8"/>
      <c r="GZ210" s="8"/>
      <c r="HA210" s="181"/>
      <c r="HB210" s="50"/>
      <c r="HC210" s="8"/>
      <c r="HD210" s="50"/>
      <c r="HE210" s="138"/>
      <c r="HF210" s="138"/>
      <c r="HG210" s="138"/>
      <c r="HH210" s="138"/>
      <c r="HI210" s="138"/>
      <c r="HJ210" s="141"/>
      <c r="HK210" s="141"/>
      <c r="HL210" s="141"/>
      <c r="HM210" s="141"/>
      <c r="HN210" s="141"/>
      <c r="HO210" s="138"/>
      <c r="HP210" s="141"/>
      <c r="HQ210" s="138"/>
      <c r="HR210" s="141"/>
      <c r="HS210" s="141"/>
      <c r="HT210" s="8"/>
      <c r="HU210" s="8"/>
    </row>
    <row r="211" spans="1:229" s="1" customFormat="1" ht="15">
      <c r="A211" s="66"/>
      <c r="B211" s="67" t="s">
        <v>58</v>
      </c>
      <c r="C211" s="581" t="s">
        <v>66</v>
      </c>
      <c r="D211" s="581"/>
      <c r="E211" s="581"/>
      <c r="F211" s="581"/>
      <c r="G211" s="581"/>
      <c r="H211" s="68" t="s">
        <v>67</v>
      </c>
      <c r="I211" s="69"/>
      <c r="J211" s="69"/>
      <c r="K211" s="94">
        <v>1.142712</v>
      </c>
      <c r="L211" s="70"/>
      <c r="M211" s="69"/>
      <c r="N211" s="70"/>
      <c r="O211" s="69"/>
      <c r="P211" s="83">
        <v>741.24</v>
      </c>
      <c r="GO211" s="50"/>
      <c r="GP211" s="50"/>
      <c r="GQ211" s="50"/>
      <c r="GR211" s="50"/>
      <c r="GS211" s="50"/>
      <c r="GT211" s="50"/>
      <c r="GU211" s="50"/>
      <c r="GX211" s="8" t="s">
        <v>66</v>
      </c>
      <c r="GY211" s="8"/>
      <c r="GZ211" s="8"/>
      <c r="HA211" s="181"/>
      <c r="HB211" s="50"/>
      <c r="HC211" s="8"/>
      <c r="HD211" s="50"/>
      <c r="HE211" s="138"/>
      <c r="HF211" s="138"/>
      <c r="HG211" s="138"/>
      <c r="HH211" s="138"/>
      <c r="HI211" s="138"/>
      <c r="HJ211" s="141"/>
      <c r="HK211" s="141"/>
      <c r="HL211" s="141"/>
      <c r="HM211" s="141"/>
      <c r="HN211" s="141"/>
      <c r="HO211" s="138"/>
      <c r="HP211" s="141"/>
      <c r="HQ211" s="138"/>
      <c r="HR211" s="141"/>
      <c r="HS211" s="141"/>
      <c r="HT211" s="8"/>
      <c r="HU211" s="8"/>
    </row>
    <row r="212" spans="1:229" s="1" customFormat="1" ht="15">
      <c r="A212" s="73"/>
      <c r="B212" s="67" t="s">
        <v>647</v>
      </c>
      <c r="C212" s="581" t="s">
        <v>648</v>
      </c>
      <c r="D212" s="581"/>
      <c r="E212" s="581"/>
      <c r="F212" s="581"/>
      <c r="G212" s="581"/>
      <c r="H212" s="68" t="s">
        <v>67</v>
      </c>
      <c r="I212" s="82">
        <v>118</v>
      </c>
      <c r="J212" s="74">
        <v>1.2</v>
      </c>
      <c r="K212" s="94">
        <v>1.142712</v>
      </c>
      <c r="L212" s="129"/>
      <c r="M212" s="130"/>
      <c r="N212" s="77">
        <v>648.66999999999996</v>
      </c>
      <c r="O212" s="69"/>
      <c r="P212" s="71">
        <v>741.24</v>
      </c>
      <c r="GO212" s="50"/>
      <c r="GP212" s="50"/>
      <c r="GQ212" s="50"/>
      <c r="GR212" s="50"/>
      <c r="GS212" s="50"/>
      <c r="GT212" s="50"/>
      <c r="GU212" s="50"/>
      <c r="GX212" s="8"/>
      <c r="GY212" s="8" t="s">
        <v>648</v>
      </c>
      <c r="GZ212" s="8"/>
      <c r="HA212" s="181"/>
      <c r="HB212" s="50"/>
      <c r="HC212" s="8"/>
      <c r="HD212" s="50"/>
      <c r="HE212" s="138"/>
      <c r="HF212" s="138"/>
      <c r="HG212" s="138"/>
      <c r="HH212" s="138"/>
      <c r="HI212" s="138"/>
      <c r="HJ212" s="141"/>
      <c r="HK212" s="141"/>
      <c r="HL212" s="141"/>
      <c r="HM212" s="141"/>
      <c r="HN212" s="141"/>
      <c r="HO212" s="138"/>
      <c r="HP212" s="141"/>
      <c r="HQ212" s="138"/>
      <c r="HR212" s="141"/>
      <c r="HS212" s="141"/>
      <c r="HT212" s="8"/>
      <c r="HU212" s="8"/>
    </row>
    <row r="213" spans="1:229" s="1" customFormat="1" ht="15">
      <c r="A213" s="79"/>
      <c r="B213" s="65"/>
      <c r="C213" s="579" t="s">
        <v>99</v>
      </c>
      <c r="D213" s="579"/>
      <c r="E213" s="579"/>
      <c r="F213" s="579"/>
      <c r="G213" s="579"/>
      <c r="H213" s="53"/>
      <c r="I213" s="54"/>
      <c r="J213" s="54"/>
      <c r="K213" s="54"/>
      <c r="L213" s="57"/>
      <c r="M213" s="54"/>
      <c r="N213" s="80"/>
      <c r="O213" s="54"/>
      <c r="P213" s="81">
        <v>741.24</v>
      </c>
      <c r="GO213" s="50"/>
      <c r="GP213" s="50"/>
      <c r="GQ213" s="50"/>
      <c r="GR213" s="50"/>
      <c r="GS213" s="50"/>
      <c r="GT213" s="50"/>
      <c r="GU213" s="50"/>
      <c r="GX213" s="8"/>
      <c r="GY213" s="8"/>
      <c r="GZ213" s="8"/>
      <c r="HA213" s="181"/>
      <c r="HB213" s="50" t="s">
        <v>99</v>
      </c>
      <c r="HC213" s="8"/>
      <c r="HD213" s="50"/>
      <c r="HE213" s="138"/>
      <c r="HF213" s="138"/>
      <c r="HG213" s="138"/>
      <c r="HH213" s="138"/>
      <c r="HI213" s="138"/>
      <c r="HJ213" s="141"/>
      <c r="HK213" s="141"/>
      <c r="HL213" s="141"/>
      <c r="HM213" s="141"/>
      <c r="HN213" s="141"/>
      <c r="HO213" s="138"/>
      <c r="HP213" s="141"/>
      <c r="HQ213" s="138"/>
      <c r="HR213" s="141"/>
      <c r="HS213" s="141"/>
      <c r="HT213" s="8"/>
      <c r="HU213" s="8"/>
    </row>
    <row r="214" spans="1:229" s="1" customFormat="1" ht="15">
      <c r="A214" s="78"/>
      <c r="B214" s="67"/>
      <c r="C214" s="581" t="s">
        <v>104</v>
      </c>
      <c r="D214" s="581"/>
      <c r="E214" s="581"/>
      <c r="F214" s="581"/>
      <c r="G214" s="581"/>
      <c r="H214" s="68"/>
      <c r="I214" s="69"/>
      <c r="J214" s="69"/>
      <c r="K214" s="69"/>
      <c r="L214" s="70"/>
      <c r="M214" s="69"/>
      <c r="N214" s="70"/>
      <c r="O214" s="69"/>
      <c r="P214" s="83">
        <v>741.24</v>
      </c>
      <c r="GO214" s="50"/>
      <c r="GP214" s="50"/>
      <c r="GQ214" s="50"/>
      <c r="GR214" s="50"/>
      <c r="GS214" s="50"/>
      <c r="GT214" s="50"/>
      <c r="GU214" s="50"/>
      <c r="GX214" s="8"/>
      <c r="GY214" s="8"/>
      <c r="GZ214" s="8"/>
      <c r="HA214" s="181"/>
      <c r="HB214" s="50"/>
      <c r="HC214" s="8" t="s">
        <v>104</v>
      </c>
      <c r="HD214" s="50"/>
      <c r="HE214" s="138"/>
      <c r="HF214" s="138"/>
      <c r="HG214" s="138"/>
      <c r="HH214" s="138"/>
      <c r="HI214" s="138"/>
      <c r="HJ214" s="141"/>
      <c r="HK214" s="141"/>
      <c r="HL214" s="141"/>
      <c r="HM214" s="141"/>
      <c r="HN214" s="141"/>
      <c r="HO214" s="138"/>
      <c r="HP214" s="141"/>
      <c r="HQ214" s="138"/>
      <c r="HR214" s="141"/>
      <c r="HS214" s="141"/>
      <c r="HT214" s="8"/>
      <c r="HU214" s="8"/>
    </row>
    <row r="215" spans="1:229" s="1" customFormat="1" ht="15">
      <c r="A215" s="78"/>
      <c r="B215" s="67" t="s">
        <v>299</v>
      </c>
      <c r="C215" s="581" t="s">
        <v>300</v>
      </c>
      <c r="D215" s="581"/>
      <c r="E215" s="581"/>
      <c r="F215" s="581"/>
      <c r="G215" s="581"/>
      <c r="H215" s="68" t="s">
        <v>103</v>
      </c>
      <c r="I215" s="82">
        <v>90</v>
      </c>
      <c r="J215" s="69"/>
      <c r="K215" s="82">
        <v>90</v>
      </c>
      <c r="L215" s="70"/>
      <c r="M215" s="69"/>
      <c r="N215" s="70"/>
      <c r="O215" s="69"/>
      <c r="P215" s="83">
        <v>667.12</v>
      </c>
      <c r="GO215" s="50"/>
      <c r="GP215" s="50"/>
      <c r="GQ215" s="50"/>
      <c r="GR215" s="50"/>
      <c r="GS215" s="50"/>
      <c r="GT215" s="50"/>
      <c r="GU215" s="50"/>
      <c r="GX215" s="8"/>
      <c r="GY215" s="8"/>
      <c r="GZ215" s="8"/>
      <c r="HA215" s="181"/>
      <c r="HB215" s="50"/>
      <c r="HC215" s="8" t="s">
        <v>300</v>
      </c>
      <c r="HD215" s="50"/>
      <c r="HE215" s="138"/>
      <c r="HF215" s="138"/>
      <c r="HG215" s="138"/>
      <c r="HH215" s="138"/>
      <c r="HI215" s="138"/>
      <c r="HJ215" s="141"/>
      <c r="HK215" s="141"/>
      <c r="HL215" s="141"/>
      <c r="HM215" s="141"/>
      <c r="HN215" s="141"/>
      <c r="HO215" s="138"/>
      <c r="HP215" s="141"/>
      <c r="HQ215" s="138"/>
      <c r="HR215" s="141"/>
      <c r="HS215" s="141"/>
      <c r="HT215" s="8"/>
      <c r="HU215" s="8"/>
    </row>
    <row r="216" spans="1:229" s="1" customFormat="1" ht="15">
      <c r="A216" s="78"/>
      <c r="B216" s="67" t="s">
        <v>301</v>
      </c>
      <c r="C216" s="581" t="s">
        <v>302</v>
      </c>
      <c r="D216" s="581"/>
      <c r="E216" s="581"/>
      <c r="F216" s="581"/>
      <c r="G216" s="581"/>
      <c r="H216" s="68" t="s">
        <v>103</v>
      </c>
      <c r="I216" s="82">
        <v>40</v>
      </c>
      <c r="J216" s="69"/>
      <c r="K216" s="82">
        <v>40</v>
      </c>
      <c r="L216" s="70"/>
      <c r="M216" s="69"/>
      <c r="N216" s="70"/>
      <c r="O216" s="69"/>
      <c r="P216" s="83">
        <v>296.5</v>
      </c>
      <c r="GO216" s="50"/>
      <c r="GP216" s="50"/>
      <c r="GQ216" s="50"/>
      <c r="GR216" s="50"/>
      <c r="GS216" s="50"/>
      <c r="GT216" s="50"/>
      <c r="GU216" s="50"/>
      <c r="GX216" s="8"/>
      <c r="GY216" s="8"/>
      <c r="GZ216" s="8"/>
      <c r="HA216" s="181"/>
      <c r="HB216" s="50"/>
      <c r="HC216" s="8" t="s">
        <v>302</v>
      </c>
      <c r="HD216" s="50"/>
      <c r="HE216" s="138"/>
      <c r="HF216" s="138"/>
      <c r="HG216" s="138"/>
      <c r="HH216" s="138"/>
      <c r="HI216" s="138"/>
      <c r="HJ216" s="141"/>
      <c r="HK216" s="141"/>
      <c r="HL216" s="141"/>
      <c r="HM216" s="141"/>
      <c r="HN216" s="141"/>
      <c r="HO216" s="138"/>
      <c r="HP216" s="141"/>
      <c r="HQ216" s="138"/>
      <c r="HR216" s="141"/>
      <c r="HS216" s="141"/>
      <c r="HT216" s="8"/>
      <c r="HU216" s="8"/>
    </row>
    <row r="217" spans="1:229" s="1" customFormat="1" ht="15">
      <c r="A217" s="84"/>
      <c r="B217" s="85"/>
      <c r="C217" s="579" t="s">
        <v>109</v>
      </c>
      <c r="D217" s="579"/>
      <c r="E217" s="579"/>
      <c r="F217" s="579"/>
      <c r="G217" s="579"/>
      <c r="H217" s="53"/>
      <c r="I217" s="54"/>
      <c r="J217" s="54"/>
      <c r="K217" s="54"/>
      <c r="L217" s="57"/>
      <c r="M217" s="54"/>
      <c r="N217" s="80">
        <v>211258.98</v>
      </c>
      <c r="O217" s="54"/>
      <c r="P217" s="81">
        <v>1704.86</v>
      </c>
      <c r="GO217" s="50"/>
      <c r="GP217" s="50"/>
      <c r="GQ217" s="50"/>
      <c r="GR217" s="50"/>
      <c r="GS217" s="50"/>
      <c r="GT217" s="50"/>
      <c r="GU217" s="50"/>
      <c r="GX217" s="8"/>
      <c r="GY217" s="8"/>
      <c r="GZ217" s="8"/>
      <c r="HA217" s="181"/>
      <c r="HB217" s="50"/>
      <c r="HC217" s="8"/>
      <c r="HD217" s="50" t="s">
        <v>109</v>
      </c>
      <c r="HE217" s="138"/>
      <c r="HF217" s="138"/>
      <c r="HG217" s="138"/>
      <c r="HH217" s="138"/>
      <c r="HI217" s="138"/>
      <c r="HJ217" s="141"/>
      <c r="HK217" s="141"/>
      <c r="HL217" s="141"/>
      <c r="HM217" s="141"/>
      <c r="HN217" s="141"/>
      <c r="HO217" s="138"/>
      <c r="HP217" s="141"/>
      <c r="HQ217" s="138"/>
      <c r="HR217" s="141"/>
      <c r="HS217" s="141"/>
      <c r="HT217" s="8"/>
      <c r="HU217" s="8"/>
    </row>
    <row r="218" spans="1:229" s="1" customFormat="1" ht="0.75" customHeight="1">
      <c r="A218" s="86"/>
      <c r="B218" s="87"/>
      <c r="C218" s="87"/>
      <c r="D218" s="87"/>
      <c r="E218" s="87"/>
      <c r="F218" s="87"/>
      <c r="G218" s="87"/>
      <c r="H218" s="88"/>
      <c r="I218" s="89"/>
      <c r="J218" s="89"/>
      <c r="K218" s="89"/>
      <c r="L218" s="90"/>
      <c r="M218" s="89"/>
      <c r="N218" s="90"/>
      <c r="O218" s="89"/>
      <c r="P218" s="91"/>
      <c r="GO218" s="50"/>
      <c r="GP218" s="50"/>
      <c r="GQ218" s="50"/>
      <c r="GR218" s="50"/>
      <c r="GS218" s="50"/>
      <c r="GT218" s="50"/>
      <c r="GU218" s="50"/>
      <c r="GX218" s="8"/>
      <c r="GY218" s="8"/>
      <c r="GZ218" s="8"/>
      <c r="HA218" s="181"/>
      <c r="HB218" s="50"/>
      <c r="HC218" s="8"/>
      <c r="HD218" s="50"/>
      <c r="HE218" s="138"/>
      <c r="HF218" s="138"/>
      <c r="HG218" s="138"/>
      <c r="HH218" s="138"/>
      <c r="HI218" s="138"/>
      <c r="HJ218" s="141"/>
      <c r="HK218" s="141"/>
      <c r="HL218" s="141"/>
      <c r="HM218" s="141"/>
      <c r="HN218" s="141"/>
      <c r="HO218" s="138"/>
      <c r="HP218" s="141"/>
      <c r="HQ218" s="138"/>
      <c r="HR218" s="141"/>
      <c r="HS218" s="141"/>
      <c r="HT218" s="8"/>
      <c r="HU218" s="8"/>
    </row>
    <row r="219" spans="1:229" s="1" customFormat="1" ht="22.5">
      <c r="A219" s="51" t="s">
        <v>199</v>
      </c>
      <c r="B219" s="52" t="s">
        <v>649</v>
      </c>
      <c r="C219" s="580" t="s">
        <v>650</v>
      </c>
      <c r="D219" s="580"/>
      <c r="E219" s="580"/>
      <c r="F219" s="580"/>
      <c r="G219" s="580"/>
      <c r="H219" s="53" t="s">
        <v>162</v>
      </c>
      <c r="I219" s="54">
        <v>0.06</v>
      </c>
      <c r="J219" s="55">
        <v>1</v>
      </c>
      <c r="K219" s="168">
        <v>0.06</v>
      </c>
      <c r="L219" s="57"/>
      <c r="M219" s="54"/>
      <c r="N219" s="57"/>
      <c r="O219" s="54"/>
      <c r="P219" s="58"/>
      <c r="Q219" s="59"/>
      <c r="R219" s="60"/>
      <c r="GO219" s="50"/>
      <c r="GP219" s="50"/>
      <c r="GQ219" s="50" t="s">
        <v>650</v>
      </c>
      <c r="GR219" s="50" t="s">
        <v>6</v>
      </c>
      <c r="GS219" s="50" t="s">
        <v>6</v>
      </c>
      <c r="GT219" s="50" t="s">
        <v>6</v>
      </c>
      <c r="GU219" s="50" t="s">
        <v>6</v>
      </c>
      <c r="GX219" s="8"/>
      <c r="GY219" s="8"/>
      <c r="GZ219" s="8"/>
      <c r="HA219" s="181"/>
      <c r="HB219" s="50"/>
      <c r="HC219" s="8"/>
      <c r="HD219" s="50"/>
      <c r="HE219" s="138"/>
      <c r="HF219" s="138"/>
      <c r="HG219" s="138"/>
      <c r="HH219" s="138"/>
      <c r="HI219" s="138"/>
      <c r="HJ219" s="141"/>
      <c r="HK219" s="141"/>
      <c r="HL219" s="141"/>
      <c r="HM219" s="141"/>
      <c r="HN219" s="141"/>
      <c r="HO219" s="138"/>
      <c r="HP219" s="141"/>
      <c r="HQ219" s="138"/>
      <c r="HR219" s="141"/>
      <c r="HS219" s="141"/>
      <c r="HT219" s="8"/>
      <c r="HU219" s="8"/>
    </row>
    <row r="220" spans="1:229" s="1" customFormat="1" ht="23.25">
      <c r="A220" s="64"/>
      <c r="B220" s="65" t="s">
        <v>62</v>
      </c>
      <c r="C220" s="572" t="s">
        <v>63</v>
      </c>
      <c r="D220" s="572"/>
      <c r="E220" s="572"/>
      <c r="F220" s="572"/>
      <c r="G220" s="572"/>
      <c r="H220" s="572"/>
      <c r="I220" s="572"/>
      <c r="J220" s="572"/>
      <c r="K220" s="572"/>
      <c r="L220" s="572"/>
      <c r="M220" s="572"/>
      <c r="N220" s="572"/>
      <c r="O220" s="572"/>
      <c r="P220" s="587"/>
      <c r="GO220" s="50"/>
      <c r="GP220" s="50"/>
      <c r="GQ220" s="50"/>
      <c r="GR220" s="50"/>
      <c r="GS220" s="50"/>
      <c r="GT220" s="50"/>
      <c r="GU220" s="50"/>
      <c r="GW220" s="63" t="s">
        <v>63</v>
      </c>
      <c r="GX220" s="8"/>
      <c r="GY220" s="8"/>
      <c r="GZ220" s="8"/>
      <c r="HA220" s="181"/>
      <c r="HB220" s="50"/>
      <c r="HC220" s="8"/>
      <c r="HD220" s="50"/>
      <c r="HE220" s="138"/>
      <c r="HF220" s="138"/>
      <c r="HG220" s="138"/>
      <c r="HH220" s="138"/>
      <c r="HI220" s="138"/>
      <c r="HJ220" s="141"/>
      <c r="HK220" s="141"/>
      <c r="HL220" s="141"/>
      <c r="HM220" s="141"/>
      <c r="HN220" s="141"/>
      <c r="HO220" s="138"/>
      <c r="HP220" s="141"/>
      <c r="HQ220" s="138"/>
      <c r="HR220" s="141"/>
      <c r="HS220" s="141"/>
      <c r="HT220" s="8"/>
      <c r="HU220" s="8"/>
    </row>
    <row r="221" spans="1:229" s="1" customFormat="1" ht="15">
      <c r="A221" s="66"/>
      <c r="B221" s="67" t="s">
        <v>58</v>
      </c>
      <c r="C221" s="581" t="s">
        <v>66</v>
      </c>
      <c r="D221" s="581"/>
      <c r="E221" s="581"/>
      <c r="F221" s="581"/>
      <c r="G221" s="581"/>
      <c r="H221" s="68" t="s">
        <v>67</v>
      </c>
      <c r="I221" s="69"/>
      <c r="J221" s="69"/>
      <c r="K221" s="172">
        <v>3.2299199999999999</v>
      </c>
      <c r="L221" s="70"/>
      <c r="M221" s="69"/>
      <c r="N221" s="70"/>
      <c r="O221" s="69"/>
      <c r="P221" s="71">
        <v>2287.36</v>
      </c>
      <c r="GO221" s="50"/>
      <c r="GP221" s="50"/>
      <c r="GQ221" s="50"/>
      <c r="GR221" s="50"/>
      <c r="GS221" s="50"/>
      <c r="GT221" s="50"/>
      <c r="GU221" s="50"/>
      <c r="GX221" s="8" t="s">
        <v>66</v>
      </c>
      <c r="GY221" s="8"/>
      <c r="GZ221" s="8"/>
      <c r="HA221" s="181"/>
      <c r="HB221" s="50"/>
      <c r="HC221" s="8"/>
      <c r="HD221" s="50"/>
      <c r="HE221" s="138"/>
      <c r="HF221" s="138"/>
      <c r="HG221" s="138"/>
      <c r="HH221" s="138"/>
      <c r="HI221" s="138"/>
      <c r="HJ221" s="141"/>
      <c r="HK221" s="141"/>
      <c r="HL221" s="141"/>
      <c r="HM221" s="141"/>
      <c r="HN221" s="141"/>
      <c r="HO221" s="138"/>
      <c r="HP221" s="141"/>
      <c r="HQ221" s="138"/>
      <c r="HR221" s="141"/>
      <c r="HS221" s="141"/>
      <c r="HT221" s="8"/>
      <c r="HU221" s="8"/>
    </row>
    <row r="222" spans="1:229" s="1" customFormat="1" ht="15">
      <c r="A222" s="73"/>
      <c r="B222" s="67" t="s">
        <v>337</v>
      </c>
      <c r="C222" s="581" t="s">
        <v>338</v>
      </c>
      <c r="D222" s="581"/>
      <c r="E222" s="581"/>
      <c r="F222" s="581"/>
      <c r="G222" s="581"/>
      <c r="H222" s="68" t="s">
        <v>67</v>
      </c>
      <c r="I222" s="96">
        <v>44.86</v>
      </c>
      <c r="J222" s="74">
        <v>1.2</v>
      </c>
      <c r="K222" s="172">
        <v>3.2299199999999999</v>
      </c>
      <c r="L222" s="129"/>
      <c r="M222" s="130"/>
      <c r="N222" s="77">
        <v>708.18</v>
      </c>
      <c r="O222" s="69"/>
      <c r="P222" s="71">
        <v>2287.36</v>
      </c>
      <c r="GO222" s="50"/>
      <c r="GP222" s="50"/>
      <c r="GQ222" s="50"/>
      <c r="GR222" s="50"/>
      <c r="GS222" s="50"/>
      <c r="GT222" s="50"/>
      <c r="GU222" s="50"/>
      <c r="GX222" s="8"/>
      <c r="GY222" s="8" t="s">
        <v>338</v>
      </c>
      <c r="GZ222" s="8"/>
      <c r="HA222" s="181"/>
      <c r="HB222" s="50"/>
      <c r="HC222" s="8"/>
      <c r="HD222" s="50"/>
      <c r="HE222" s="138"/>
      <c r="HF222" s="138"/>
      <c r="HG222" s="138"/>
      <c r="HH222" s="138"/>
      <c r="HI222" s="138"/>
      <c r="HJ222" s="141"/>
      <c r="HK222" s="141"/>
      <c r="HL222" s="141"/>
      <c r="HM222" s="141"/>
      <c r="HN222" s="141"/>
      <c r="HO222" s="138"/>
      <c r="HP222" s="141"/>
      <c r="HQ222" s="138"/>
      <c r="HR222" s="141"/>
      <c r="HS222" s="141"/>
      <c r="HT222" s="8"/>
      <c r="HU222" s="8"/>
    </row>
    <row r="223" spans="1:229" s="1" customFormat="1" ht="15">
      <c r="A223" s="66"/>
      <c r="B223" s="67" t="s">
        <v>70</v>
      </c>
      <c r="C223" s="581" t="s">
        <v>71</v>
      </c>
      <c r="D223" s="581"/>
      <c r="E223" s="581"/>
      <c r="F223" s="581"/>
      <c r="G223" s="581"/>
      <c r="H223" s="68"/>
      <c r="I223" s="69"/>
      <c r="J223" s="69"/>
      <c r="K223" s="69"/>
      <c r="L223" s="70"/>
      <c r="M223" s="69"/>
      <c r="N223" s="70"/>
      <c r="O223" s="69"/>
      <c r="P223" s="83">
        <v>209.61</v>
      </c>
      <c r="GO223" s="50"/>
      <c r="GP223" s="50"/>
      <c r="GQ223" s="50"/>
      <c r="GR223" s="50"/>
      <c r="GS223" s="50"/>
      <c r="GT223" s="50"/>
      <c r="GU223" s="50"/>
      <c r="GX223" s="8" t="s">
        <v>71</v>
      </c>
      <c r="GY223" s="8"/>
      <c r="GZ223" s="8"/>
      <c r="HA223" s="181"/>
      <c r="HB223" s="50"/>
      <c r="HC223" s="8"/>
      <c r="HD223" s="50"/>
      <c r="HE223" s="138"/>
      <c r="HF223" s="138"/>
      <c r="HG223" s="138"/>
      <c r="HH223" s="138"/>
      <c r="HI223" s="138"/>
      <c r="HJ223" s="141"/>
      <c r="HK223" s="141"/>
      <c r="HL223" s="141"/>
      <c r="HM223" s="141"/>
      <c r="HN223" s="141"/>
      <c r="HO223" s="138"/>
      <c r="HP223" s="141"/>
      <c r="HQ223" s="138"/>
      <c r="HR223" s="141"/>
      <c r="HS223" s="141"/>
      <c r="HT223" s="8"/>
      <c r="HU223" s="8"/>
    </row>
    <row r="224" spans="1:229" s="1" customFormat="1" ht="15">
      <c r="A224" s="73"/>
      <c r="B224" s="67" t="s">
        <v>276</v>
      </c>
      <c r="C224" s="581" t="s">
        <v>277</v>
      </c>
      <c r="D224" s="581"/>
      <c r="E224" s="581"/>
      <c r="F224" s="581"/>
      <c r="G224" s="581"/>
      <c r="H224" s="68" t="s">
        <v>75</v>
      </c>
      <c r="I224" s="96">
        <v>2.44</v>
      </c>
      <c r="J224" s="74">
        <v>1.2</v>
      </c>
      <c r="K224" s="172">
        <v>0.17568</v>
      </c>
      <c r="L224" s="95">
        <v>4.3499999999999996</v>
      </c>
      <c r="M224" s="76">
        <v>1.62</v>
      </c>
      <c r="N224" s="77">
        <v>7.05</v>
      </c>
      <c r="O224" s="69"/>
      <c r="P224" s="71">
        <v>1.24</v>
      </c>
      <c r="GO224" s="50"/>
      <c r="GP224" s="50"/>
      <c r="GQ224" s="50"/>
      <c r="GR224" s="50"/>
      <c r="GS224" s="50"/>
      <c r="GT224" s="50"/>
      <c r="GU224" s="50"/>
      <c r="GX224" s="8"/>
      <c r="GY224" s="8" t="s">
        <v>277</v>
      </c>
      <c r="GZ224" s="8"/>
      <c r="HA224" s="181"/>
      <c r="HB224" s="50"/>
      <c r="HC224" s="8"/>
      <c r="HD224" s="50"/>
      <c r="HE224" s="138"/>
      <c r="HF224" s="138"/>
      <c r="HG224" s="138"/>
      <c r="HH224" s="138"/>
      <c r="HI224" s="138"/>
      <c r="HJ224" s="141"/>
      <c r="HK224" s="141"/>
      <c r="HL224" s="141"/>
      <c r="HM224" s="141"/>
      <c r="HN224" s="141"/>
      <c r="HO224" s="138"/>
      <c r="HP224" s="141"/>
      <c r="HQ224" s="138"/>
      <c r="HR224" s="141"/>
      <c r="HS224" s="141"/>
      <c r="HT224" s="8"/>
      <c r="HU224" s="8"/>
    </row>
    <row r="225" spans="1:229" s="1" customFormat="1" ht="23.25">
      <c r="A225" s="73"/>
      <c r="B225" s="67" t="s">
        <v>278</v>
      </c>
      <c r="C225" s="581" t="s">
        <v>279</v>
      </c>
      <c r="D225" s="581"/>
      <c r="E225" s="581"/>
      <c r="F225" s="581"/>
      <c r="G225" s="581"/>
      <c r="H225" s="68" t="s">
        <v>75</v>
      </c>
      <c r="I225" s="96">
        <v>20.74</v>
      </c>
      <c r="J225" s="74">
        <v>1.2</v>
      </c>
      <c r="K225" s="172">
        <v>1.4932799999999999</v>
      </c>
      <c r="L225" s="95">
        <v>115.43</v>
      </c>
      <c r="M225" s="76">
        <v>1.1499999999999999</v>
      </c>
      <c r="N225" s="77">
        <v>132.74</v>
      </c>
      <c r="O225" s="69"/>
      <c r="P225" s="71">
        <v>198.22</v>
      </c>
      <c r="GO225" s="50"/>
      <c r="GP225" s="50"/>
      <c r="GQ225" s="50"/>
      <c r="GR225" s="50"/>
      <c r="GS225" s="50"/>
      <c r="GT225" s="50"/>
      <c r="GU225" s="50"/>
      <c r="GX225" s="8"/>
      <c r="GY225" s="8" t="s">
        <v>279</v>
      </c>
      <c r="GZ225" s="8"/>
      <c r="HA225" s="181"/>
      <c r="HB225" s="50"/>
      <c r="HC225" s="8"/>
      <c r="HD225" s="50"/>
      <c r="HE225" s="138"/>
      <c r="HF225" s="138"/>
      <c r="HG225" s="138"/>
      <c r="HH225" s="138"/>
      <c r="HI225" s="138"/>
      <c r="HJ225" s="141"/>
      <c r="HK225" s="141"/>
      <c r="HL225" s="141"/>
      <c r="HM225" s="141"/>
      <c r="HN225" s="141"/>
      <c r="HO225" s="138"/>
      <c r="HP225" s="141"/>
      <c r="HQ225" s="138"/>
      <c r="HR225" s="141"/>
      <c r="HS225" s="141"/>
      <c r="HT225" s="8"/>
      <c r="HU225" s="8"/>
    </row>
    <row r="226" spans="1:229" s="1" customFormat="1" ht="23.25">
      <c r="A226" s="73"/>
      <c r="B226" s="67" t="s">
        <v>280</v>
      </c>
      <c r="C226" s="581" t="s">
        <v>281</v>
      </c>
      <c r="D226" s="581"/>
      <c r="E226" s="581"/>
      <c r="F226" s="581"/>
      <c r="G226" s="581"/>
      <c r="H226" s="68" t="s">
        <v>75</v>
      </c>
      <c r="I226" s="96">
        <v>41.48</v>
      </c>
      <c r="J226" s="74">
        <v>1.2</v>
      </c>
      <c r="K226" s="172">
        <v>2.9865599999999999</v>
      </c>
      <c r="L226" s="129"/>
      <c r="M226" s="130"/>
      <c r="N226" s="77">
        <v>3.4</v>
      </c>
      <c r="O226" s="69"/>
      <c r="P226" s="71">
        <v>10.15</v>
      </c>
      <c r="GO226" s="50"/>
      <c r="GP226" s="50"/>
      <c r="GQ226" s="50"/>
      <c r="GR226" s="50"/>
      <c r="GS226" s="50"/>
      <c r="GT226" s="50"/>
      <c r="GU226" s="50"/>
      <c r="GX226" s="8"/>
      <c r="GY226" s="8" t="s">
        <v>281</v>
      </c>
      <c r="GZ226" s="8"/>
      <c r="HA226" s="181"/>
      <c r="HB226" s="50"/>
      <c r="HC226" s="8"/>
      <c r="HD226" s="50"/>
      <c r="HE226" s="138"/>
      <c r="HF226" s="138"/>
      <c r="HG226" s="138"/>
      <c r="HH226" s="138"/>
      <c r="HI226" s="138"/>
      <c r="HJ226" s="141"/>
      <c r="HK226" s="141"/>
      <c r="HL226" s="141"/>
      <c r="HM226" s="141"/>
      <c r="HN226" s="141"/>
      <c r="HO226" s="138"/>
      <c r="HP226" s="141"/>
      <c r="HQ226" s="138"/>
      <c r="HR226" s="141"/>
      <c r="HS226" s="141"/>
      <c r="HT226" s="8"/>
      <c r="HU226" s="8"/>
    </row>
    <row r="227" spans="1:229" s="1" customFormat="1" ht="15">
      <c r="A227" s="66"/>
      <c r="B227" s="67" t="s">
        <v>84</v>
      </c>
      <c r="C227" s="581" t="s">
        <v>85</v>
      </c>
      <c r="D227" s="581"/>
      <c r="E227" s="581"/>
      <c r="F227" s="581"/>
      <c r="G227" s="581"/>
      <c r="H227" s="68"/>
      <c r="I227" s="69"/>
      <c r="J227" s="69"/>
      <c r="K227" s="69"/>
      <c r="L227" s="70"/>
      <c r="M227" s="69"/>
      <c r="N227" s="70"/>
      <c r="O227" s="69"/>
      <c r="P227" s="83">
        <v>20.36</v>
      </c>
      <c r="GO227" s="50"/>
      <c r="GP227" s="50"/>
      <c r="GQ227" s="50"/>
      <c r="GR227" s="50"/>
      <c r="GS227" s="50"/>
      <c r="GT227" s="50"/>
      <c r="GU227" s="50"/>
      <c r="GX227" s="8" t="s">
        <v>85</v>
      </c>
      <c r="GY227" s="8"/>
      <c r="GZ227" s="8"/>
      <c r="HA227" s="181"/>
      <c r="HB227" s="50"/>
      <c r="HC227" s="8"/>
      <c r="HD227" s="50"/>
      <c r="HE227" s="138"/>
      <c r="HF227" s="138"/>
      <c r="HG227" s="138"/>
      <c r="HH227" s="138"/>
      <c r="HI227" s="138"/>
      <c r="HJ227" s="141"/>
      <c r="HK227" s="141"/>
      <c r="HL227" s="141"/>
      <c r="HM227" s="141"/>
      <c r="HN227" s="141"/>
      <c r="HO227" s="138"/>
      <c r="HP227" s="141"/>
      <c r="HQ227" s="138"/>
      <c r="HR227" s="141"/>
      <c r="HS227" s="141"/>
      <c r="HT227" s="8"/>
      <c r="HU227" s="8"/>
    </row>
    <row r="228" spans="1:229" s="1" customFormat="1" ht="15">
      <c r="A228" s="73"/>
      <c r="B228" s="67" t="s">
        <v>282</v>
      </c>
      <c r="C228" s="581" t="s">
        <v>283</v>
      </c>
      <c r="D228" s="581"/>
      <c r="E228" s="581"/>
      <c r="F228" s="581"/>
      <c r="G228" s="581"/>
      <c r="H228" s="68" t="s">
        <v>162</v>
      </c>
      <c r="I228" s="96">
        <v>0.26</v>
      </c>
      <c r="J228" s="69"/>
      <c r="K228" s="128">
        <v>1.5599999999999999E-2</v>
      </c>
      <c r="L228" s="95">
        <v>340.41</v>
      </c>
      <c r="M228" s="76">
        <v>1.76</v>
      </c>
      <c r="N228" s="77">
        <v>599.12</v>
      </c>
      <c r="O228" s="69"/>
      <c r="P228" s="71">
        <v>9.35</v>
      </c>
      <c r="GO228" s="50"/>
      <c r="GP228" s="50"/>
      <c r="GQ228" s="50"/>
      <c r="GR228" s="50"/>
      <c r="GS228" s="50"/>
      <c r="GT228" s="50"/>
      <c r="GU228" s="50"/>
      <c r="GX228" s="8"/>
      <c r="GY228" s="8" t="s">
        <v>283</v>
      </c>
      <c r="GZ228" s="8"/>
      <c r="HA228" s="181"/>
      <c r="HB228" s="50"/>
      <c r="HC228" s="8"/>
      <c r="HD228" s="50"/>
      <c r="HE228" s="138"/>
      <c r="HF228" s="138"/>
      <c r="HG228" s="138"/>
      <c r="HH228" s="138"/>
      <c r="HI228" s="138"/>
      <c r="HJ228" s="141"/>
      <c r="HK228" s="141"/>
      <c r="HL228" s="141"/>
      <c r="HM228" s="141"/>
      <c r="HN228" s="141"/>
      <c r="HO228" s="138"/>
      <c r="HP228" s="141"/>
      <c r="HQ228" s="138"/>
      <c r="HR228" s="141"/>
      <c r="HS228" s="141"/>
      <c r="HT228" s="8"/>
      <c r="HU228" s="8"/>
    </row>
    <row r="229" spans="1:229" s="1" customFormat="1" ht="15">
      <c r="A229" s="73"/>
      <c r="B229" s="67" t="s">
        <v>160</v>
      </c>
      <c r="C229" s="581" t="s">
        <v>161</v>
      </c>
      <c r="D229" s="581"/>
      <c r="E229" s="581"/>
      <c r="F229" s="581"/>
      <c r="G229" s="581"/>
      <c r="H229" s="68" t="s">
        <v>162</v>
      </c>
      <c r="I229" s="82">
        <v>2</v>
      </c>
      <c r="J229" s="69"/>
      <c r="K229" s="96">
        <v>0.12</v>
      </c>
      <c r="L229" s="95">
        <v>114.64</v>
      </c>
      <c r="M229" s="186">
        <v>0.8</v>
      </c>
      <c r="N229" s="77">
        <v>91.71</v>
      </c>
      <c r="O229" s="69"/>
      <c r="P229" s="71">
        <v>11.01</v>
      </c>
      <c r="GO229" s="50"/>
      <c r="GP229" s="50"/>
      <c r="GQ229" s="50"/>
      <c r="GR229" s="50"/>
      <c r="GS229" s="50"/>
      <c r="GT229" s="50"/>
      <c r="GU229" s="50"/>
      <c r="GX229" s="8"/>
      <c r="GY229" s="8" t="s">
        <v>161</v>
      </c>
      <c r="GZ229" s="8"/>
      <c r="HA229" s="181"/>
      <c r="HB229" s="50"/>
      <c r="HC229" s="8"/>
      <c r="HD229" s="50"/>
      <c r="HE229" s="138"/>
      <c r="HF229" s="138"/>
      <c r="HG229" s="138"/>
      <c r="HH229" s="138"/>
      <c r="HI229" s="138"/>
      <c r="HJ229" s="141"/>
      <c r="HK229" s="141"/>
      <c r="HL229" s="141"/>
      <c r="HM229" s="141"/>
      <c r="HN229" s="141"/>
      <c r="HO229" s="138"/>
      <c r="HP229" s="141"/>
      <c r="HQ229" s="138"/>
      <c r="HR229" s="141"/>
      <c r="HS229" s="141"/>
      <c r="HT229" s="8"/>
      <c r="HU229" s="8"/>
    </row>
    <row r="230" spans="1:229" s="1" customFormat="1" ht="15">
      <c r="A230" s="79"/>
      <c r="B230" s="65"/>
      <c r="C230" s="579" t="s">
        <v>99</v>
      </c>
      <c r="D230" s="579"/>
      <c r="E230" s="579"/>
      <c r="F230" s="579"/>
      <c r="G230" s="579"/>
      <c r="H230" s="53"/>
      <c r="I230" s="54"/>
      <c r="J230" s="54"/>
      <c r="K230" s="54"/>
      <c r="L230" s="57"/>
      <c r="M230" s="54"/>
      <c r="N230" s="80"/>
      <c r="O230" s="54"/>
      <c r="P230" s="81">
        <v>2517.33</v>
      </c>
      <c r="GO230" s="50"/>
      <c r="GP230" s="50"/>
      <c r="GQ230" s="50"/>
      <c r="GR230" s="50"/>
      <c r="GS230" s="50"/>
      <c r="GT230" s="50"/>
      <c r="GU230" s="50"/>
      <c r="GX230" s="8"/>
      <c r="GY230" s="8"/>
      <c r="GZ230" s="8"/>
      <c r="HA230" s="181"/>
      <c r="HB230" s="50" t="s">
        <v>99</v>
      </c>
      <c r="HC230" s="8"/>
      <c r="HD230" s="50"/>
      <c r="HE230" s="138"/>
      <c r="HF230" s="138"/>
      <c r="HG230" s="138"/>
      <c r="HH230" s="138"/>
      <c r="HI230" s="138"/>
      <c r="HJ230" s="141"/>
      <c r="HK230" s="141"/>
      <c r="HL230" s="141"/>
      <c r="HM230" s="141"/>
      <c r="HN230" s="141"/>
      <c r="HO230" s="138"/>
      <c r="HP230" s="141"/>
      <c r="HQ230" s="138"/>
      <c r="HR230" s="141"/>
      <c r="HS230" s="141"/>
      <c r="HT230" s="8"/>
      <c r="HU230" s="8"/>
    </row>
    <row r="231" spans="1:229" s="1" customFormat="1" ht="15">
      <c r="A231" s="78"/>
      <c r="B231" s="67"/>
      <c r="C231" s="581" t="s">
        <v>104</v>
      </c>
      <c r="D231" s="581"/>
      <c r="E231" s="581"/>
      <c r="F231" s="581"/>
      <c r="G231" s="581"/>
      <c r="H231" s="68"/>
      <c r="I231" s="69"/>
      <c r="J231" s="69"/>
      <c r="K231" s="69"/>
      <c r="L231" s="70"/>
      <c r="M231" s="69"/>
      <c r="N231" s="70"/>
      <c r="O231" s="69"/>
      <c r="P231" s="71">
        <v>2287.36</v>
      </c>
      <c r="GO231" s="50"/>
      <c r="GP231" s="50"/>
      <c r="GQ231" s="50"/>
      <c r="GR231" s="50"/>
      <c r="GS231" s="50"/>
      <c r="GT231" s="50"/>
      <c r="GU231" s="50"/>
      <c r="GX231" s="8"/>
      <c r="GY231" s="8"/>
      <c r="GZ231" s="8"/>
      <c r="HA231" s="181"/>
      <c r="HB231" s="50"/>
      <c r="HC231" s="8" t="s">
        <v>104</v>
      </c>
      <c r="HD231" s="50"/>
      <c r="HE231" s="138"/>
      <c r="HF231" s="138"/>
      <c r="HG231" s="138"/>
      <c r="HH231" s="138"/>
      <c r="HI231" s="138"/>
      <c r="HJ231" s="141"/>
      <c r="HK231" s="141"/>
      <c r="HL231" s="141"/>
      <c r="HM231" s="141"/>
      <c r="HN231" s="141"/>
      <c r="HO231" s="138"/>
      <c r="HP231" s="141"/>
      <c r="HQ231" s="138"/>
      <c r="HR231" s="141"/>
      <c r="HS231" s="141"/>
      <c r="HT231" s="8"/>
      <c r="HU231" s="8"/>
    </row>
    <row r="232" spans="1:229" s="1" customFormat="1" ht="34.5">
      <c r="A232" s="78"/>
      <c r="B232" s="67" t="s">
        <v>286</v>
      </c>
      <c r="C232" s="581" t="s">
        <v>287</v>
      </c>
      <c r="D232" s="581"/>
      <c r="E232" s="581"/>
      <c r="F232" s="581"/>
      <c r="G232" s="581"/>
      <c r="H232" s="68" t="s">
        <v>103</v>
      </c>
      <c r="I232" s="82">
        <v>92</v>
      </c>
      <c r="J232" s="69"/>
      <c r="K232" s="82">
        <v>92</v>
      </c>
      <c r="L232" s="70"/>
      <c r="M232" s="69"/>
      <c r="N232" s="70"/>
      <c r="O232" s="69"/>
      <c r="P232" s="71">
        <v>2104.37</v>
      </c>
      <c r="GO232" s="50"/>
      <c r="GP232" s="50"/>
      <c r="GQ232" s="50"/>
      <c r="GR232" s="50"/>
      <c r="GS232" s="50"/>
      <c r="GT232" s="50"/>
      <c r="GU232" s="50"/>
      <c r="GX232" s="8"/>
      <c r="GY232" s="8"/>
      <c r="GZ232" s="8"/>
      <c r="HA232" s="181"/>
      <c r="HB232" s="50"/>
      <c r="HC232" s="8" t="s">
        <v>287</v>
      </c>
      <c r="HD232" s="50"/>
      <c r="HE232" s="138"/>
      <c r="HF232" s="138"/>
      <c r="HG232" s="138"/>
      <c r="HH232" s="138"/>
      <c r="HI232" s="138"/>
      <c r="HJ232" s="141"/>
      <c r="HK232" s="141"/>
      <c r="HL232" s="141"/>
      <c r="HM232" s="141"/>
      <c r="HN232" s="141"/>
      <c r="HO232" s="138"/>
      <c r="HP232" s="141"/>
      <c r="HQ232" s="138"/>
      <c r="HR232" s="141"/>
      <c r="HS232" s="141"/>
      <c r="HT232" s="8"/>
      <c r="HU232" s="8"/>
    </row>
    <row r="233" spans="1:229" s="1" customFormat="1" ht="34.5">
      <c r="A233" s="78"/>
      <c r="B233" s="67" t="s">
        <v>288</v>
      </c>
      <c r="C233" s="581" t="s">
        <v>289</v>
      </c>
      <c r="D233" s="581"/>
      <c r="E233" s="581"/>
      <c r="F233" s="581"/>
      <c r="G233" s="581"/>
      <c r="H233" s="68" t="s">
        <v>103</v>
      </c>
      <c r="I233" s="82">
        <v>52</v>
      </c>
      <c r="J233" s="69"/>
      <c r="K233" s="82">
        <v>52</v>
      </c>
      <c r="L233" s="70"/>
      <c r="M233" s="69"/>
      <c r="N233" s="70"/>
      <c r="O233" s="69"/>
      <c r="P233" s="71">
        <v>1189.43</v>
      </c>
      <c r="GO233" s="50"/>
      <c r="GP233" s="50"/>
      <c r="GQ233" s="50"/>
      <c r="GR233" s="50"/>
      <c r="GS233" s="50"/>
      <c r="GT233" s="50"/>
      <c r="GU233" s="50"/>
      <c r="GX233" s="8"/>
      <c r="GY233" s="8"/>
      <c r="GZ233" s="8"/>
      <c r="HA233" s="181"/>
      <c r="HB233" s="50"/>
      <c r="HC233" s="8" t="s">
        <v>289</v>
      </c>
      <c r="HD233" s="50"/>
      <c r="HE233" s="138"/>
      <c r="HF233" s="138"/>
      <c r="HG233" s="138"/>
      <c r="HH233" s="138"/>
      <c r="HI233" s="138"/>
      <c r="HJ233" s="141"/>
      <c r="HK233" s="141"/>
      <c r="HL233" s="141"/>
      <c r="HM233" s="141"/>
      <c r="HN233" s="141"/>
      <c r="HO233" s="138"/>
      <c r="HP233" s="141"/>
      <c r="HQ233" s="138"/>
      <c r="HR233" s="141"/>
      <c r="HS233" s="141"/>
      <c r="HT233" s="8"/>
      <c r="HU233" s="8"/>
    </row>
    <row r="234" spans="1:229" s="1" customFormat="1" ht="15">
      <c r="A234" s="84"/>
      <c r="B234" s="85"/>
      <c r="C234" s="579" t="s">
        <v>109</v>
      </c>
      <c r="D234" s="579"/>
      <c r="E234" s="579"/>
      <c r="F234" s="579"/>
      <c r="G234" s="579"/>
      <c r="H234" s="53"/>
      <c r="I234" s="54"/>
      <c r="J234" s="54"/>
      <c r="K234" s="54"/>
      <c r="L234" s="57"/>
      <c r="M234" s="54"/>
      <c r="N234" s="80">
        <v>96852.17</v>
      </c>
      <c r="O234" s="54"/>
      <c r="P234" s="81">
        <v>5811.13</v>
      </c>
      <c r="GO234" s="50"/>
      <c r="GP234" s="50"/>
      <c r="GQ234" s="50"/>
      <c r="GR234" s="50"/>
      <c r="GS234" s="50"/>
      <c r="GT234" s="50"/>
      <c r="GU234" s="50"/>
      <c r="GX234" s="8"/>
      <c r="GY234" s="8"/>
      <c r="GZ234" s="8"/>
      <c r="HA234" s="181"/>
      <c r="HB234" s="50"/>
      <c r="HC234" s="8"/>
      <c r="HD234" s="50" t="s">
        <v>109</v>
      </c>
      <c r="HE234" s="138"/>
      <c r="HF234" s="138"/>
      <c r="HG234" s="138"/>
      <c r="HH234" s="138"/>
      <c r="HI234" s="138"/>
      <c r="HJ234" s="141"/>
      <c r="HK234" s="141"/>
      <c r="HL234" s="141"/>
      <c r="HM234" s="141"/>
      <c r="HN234" s="141"/>
      <c r="HO234" s="138"/>
      <c r="HP234" s="141"/>
      <c r="HQ234" s="138"/>
      <c r="HR234" s="141"/>
      <c r="HS234" s="141"/>
      <c r="HT234" s="8"/>
      <c r="HU234" s="8"/>
    </row>
    <row r="235" spans="1:229" s="1" customFormat="1" ht="0.75" customHeight="1">
      <c r="A235" s="86"/>
      <c r="B235" s="87"/>
      <c r="C235" s="87"/>
      <c r="D235" s="87"/>
      <c r="E235" s="87"/>
      <c r="F235" s="87"/>
      <c r="G235" s="87"/>
      <c r="H235" s="88"/>
      <c r="I235" s="89"/>
      <c r="J235" s="89"/>
      <c r="K235" s="89"/>
      <c r="L235" s="90"/>
      <c r="M235" s="89"/>
      <c r="N235" s="90"/>
      <c r="O235" s="89"/>
      <c r="P235" s="91"/>
      <c r="GO235" s="50"/>
      <c r="GP235" s="50"/>
      <c r="GQ235" s="50"/>
      <c r="GR235" s="50"/>
      <c r="GS235" s="50"/>
      <c r="GT235" s="50"/>
      <c r="GU235" s="50"/>
      <c r="GX235" s="8"/>
      <c r="GY235" s="8"/>
      <c r="GZ235" s="8"/>
      <c r="HA235" s="181"/>
      <c r="HB235" s="50"/>
      <c r="HC235" s="8"/>
      <c r="HD235" s="50"/>
      <c r="HE235" s="138"/>
      <c r="HF235" s="138"/>
      <c r="HG235" s="138"/>
      <c r="HH235" s="138"/>
      <c r="HI235" s="138"/>
      <c r="HJ235" s="141"/>
      <c r="HK235" s="141"/>
      <c r="HL235" s="141"/>
      <c r="HM235" s="141"/>
      <c r="HN235" s="141"/>
      <c r="HO235" s="138"/>
      <c r="HP235" s="141"/>
      <c r="HQ235" s="138"/>
      <c r="HR235" s="141"/>
      <c r="HS235" s="141"/>
      <c r="HT235" s="8"/>
      <c r="HU235" s="8"/>
    </row>
    <row r="236" spans="1:229" s="1" customFormat="1" ht="22.5">
      <c r="A236" s="51" t="s">
        <v>203</v>
      </c>
      <c r="B236" s="52" t="s">
        <v>651</v>
      </c>
      <c r="C236" s="580" t="s">
        <v>652</v>
      </c>
      <c r="D236" s="580"/>
      <c r="E236" s="580"/>
      <c r="F236" s="580"/>
      <c r="G236" s="580"/>
      <c r="H236" s="53" t="s">
        <v>88</v>
      </c>
      <c r="I236" s="54">
        <v>1.9499999999999999E-3</v>
      </c>
      <c r="J236" s="55">
        <v>1</v>
      </c>
      <c r="K236" s="92">
        <v>1.9499999999999999E-3</v>
      </c>
      <c r="L236" s="57"/>
      <c r="M236" s="54"/>
      <c r="N236" s="57"/>
      <c r="O236" s="54"/>
      <c r="P236" s="58"/>
      <c r="Q236" s="59"/>
      <c r="R236" s="60"/>
      <c r="GO236" s="50"/>
      <c r="GP236" s="50"/>
      <c r="GQ236" s="50" t="s">
        <v>652</v>
      </c>
      <c r="GR236" s="50" t="s">
        <v>6</v>
      </c>
      <c r="GS236" s="50" t="s">
        <v>6</v>
      </c>
      <c r="GT236" s="50" t="s">
        <v>6</v>
      </c>
      <c r="GU236" s="50" t="s">
        <v>6</v>
      </c>
      <c r="GX236" s="8"/>
      <c r="GY236" s="8"/>
      <c r="GZ236" s="8"/>
      <c r="HA236" s="181"/>
      <c r="HB236" s="50"/>
      <c r="HC236" s="8"/>
      <c r="HD236" s="50"/>
      <c r="HE236" s="138"/>
      <c r="HF236" s="138"/>
      <c r="HG236" s="138"/>
      <c r="HH236" s="138"/>
      <c r="HI236" s="138"/>
      <c r="HJ236" s="141"/>
      <c r="HK236" s="141"/>
      <c r="HL236" s="141"/>
      <c r="HM236" s="141"/>
      <c r="HN236" s="141"/>
      <c r="HO236" s="138"/>
      <c r="HP236" s="141"/>
      <c r="HQ236" s="138"/>
      <c r="HR236" s="141"/>
      <c r="HS236" s="141"/>
      <c r="HT236" s="8"/>
      <c r="HU236" s="8"/>
    </row>
    <row r="237" spans="1:229" s="1" customFormat="1" ht="15">
      <c r="A237" s="61"/>
      <c r="B237" s="62"/>
      <c r="C237" s="578" t="s">
        <v>653</v>
      </c>
      <c r="D237" s="578"/>
      <c r="E237" s="578"/>
      <c r="F237" s="578"/>
      <c r="G237" s="578"/>
      <c r="H237" s="578"/>
      <c r="I237" s="578"/>
      <c r="J237" s="578"/>
      <c r="K237" s="578"/>
      <c r="L237" s="578"/>
      <c r="M237" s="578"/>
      <c r="N237" s="578"/>
      <c r="O237" s="578"/>
      <c r="P237" s="585"/>
      <c r="GO237" s="50"/>
      <c r="GP237" s="50"/>
      <c r="GQ237" s="50"/>
      <c r="GR237" s="50"/>
      <c r="GS237" s="50"/>
      <c r="GT237" s="50"/>
      <c r="GU237" s="50"/>
      <c r="GV237" s="63" t="s">
        <v>653</v>
      </c>
      <c r="GX237" s="8"/>
      <c r="GY237" s="8"/>
      <c r="GZ237" s="8"/>
      <c r="HA237" s="181"/>
      <c r="HB237" s="50"/>
      <c r="HC237" s="8"/>
      <c r="HD237" s="50"/>
      <c r="HE237" s="138"/>
      <c r="HF237" s="138"/>
      <c r="HG237" s="138"/>
      <c r="HH237" s="138"/>
      <c r="HI237" s="138"/>
      <c r="HJ237" s="141"/>
      <c r="HK237" s="141"/>
      <c r="HL237" s="141"/>
      <c r="HM237" s="141"/>
      <c r="HN237" s="141"/>
      <c r="HO237" s="138"/>
      <c r="HP237" s="141"/>
      <c r="HQ237" s="138"/>
      <c r="HR237" s="141"/>
      <c r="HS237" s="141"/>
      <c r="HT237" s="8"/>
      <c r="HU237" s="8"/>
    </row>
    <row r="238" spans="1:229" s="1" customFormat="1" ht="23.25">
      <c r="A238" s="64"/>
      <c r="B238" s="65" t="s">
        <v>62</v>
      </c>
      <c r="C238" s="572" t="s">
        <v>63</v>
      </c>
      <c r="D238" s="572"/>
      <c r="E238" s="572"/>
      <c r="F238" s="572"/>
      <c r="G238" s="572"/>
      <c r="H238" s="572"/>
      <c r="I238" s="572"/>
      <c r="J238" s="572"/>
      <c r="K238" s="572"/>
      <c r="L238" s="572"/>
      <c r="M238" s="572"/>
      <c r="N238" s="572"/>
      <c r="O238" s="572"/>
      <c r="P238" s="587"/>
      <c r="GO238" s="50"/>
      <c r="GP238" s="50"/>
      <c r="GQ238" s="50"/>
      <c r="GR238" s="50"/>
      <c r="GS238" s="50"/>
      <c r="GT238" s="50"/>
      <c r="GU238" s="50"/>
      <c r="GW238" s="63" t="s">
        <v>63</v>
      </c>
      <c r="GX238" s="8"/>
      <c r="GY238" s="8"/>
      <c r="GZ238" s="8"/>
      <c r="HA238" s="181"/>
      <c r="HB238" s="50"/>
      <c r="HC238" s="8"/>
      <c r="HD238" s="50"/>
      <c r="HE238" s="138"/>
      <c r="HF238" s="138"/>
      <c r="HG238" s="138"/>
      <c r="HH238" s="138"/>
      <c r="HI238" s="138"/>
      <c r="HJ238" s="141"/>
      <c r="HK238" s="141"/>
      <c r="HL238" s="141"/>
      <c r="HM238" s="141"/>
      <c r="HN238" s="141"/>
      <c r="HO238" s="138"/>
      <c r="HP238" s="141"/>
      <c r="HQ238" s="138"/>
      <c r="HR238" s="141"/>
      <c r="HS238" s="141"/>
      <c r="HT238" s="8"/>
      <c r="HU238" s="8"/>
    </row>
    <row r="239" spans="1:229" s="1" customFormat="1" ht="15">
      <c r="A239" s="66"/>
      <c r="B239" s="67" t="s">
        <v>58</v>
      </c>
      <c r="C239" s="581" t="s">
        <v>66</v>
      </c>
      <c r="D239" s="581"/>
      <c r="E239" s="581"/>
      <c r="F239" s="581"/>
      <c r="G239" s="581"/>
      <c r="H239" s="68" t="s">
        <v>67</v>
      </c>
      <c r="I239" s="69"/>
      <c r="J239" s="69"/>
      <c r="K239" s="72">
        <v>0.35804340000000001</v>
      </c>
      <c r="L239" s="70"/>
      <c r="M239" s="69"/>
      <c r="N239" s="70"/>
      <c r="O239" s="69"/>
      <c r="P239" s="83">
        <v>256.76</v>
      </c>
      <c r="GO239" s="50"/>
      <c r="GP239" s="50"/>
      <c r="GQ239" s="50"/>
      <c r="GR239" s="50"/>
      <c r="GS239" s="50"/>
      <c r="GT239" s="50"/>
      <c r="GU239" s="50"/>
      <c r="GX239" s="8" t="s">
        <v>66</v>
      </c>
      <c r="GY239" s="8"/>
      <c r="GZ239" s="8"/>
      <c r="HA239" s="181"/>
      <c r="HB239" s="50"/>
      <c r="HC239" s="8"/>
      <c r="HD239" s="50"/>
      <c r="HE239" s="138"/>
      <c r="HF239" s="138"/>
      <c r="HG239" s="138"/>
      <c r="HH239" s="138"/>
      <c r="HI239" s="138"/>
      <c r="HJ239" s="141"/>
      <c r="HK239" s="141"/>
      <c r="HL239" s="141"/>
      <c r="HM239" s="141"/>
      <c r="HN239" s="141"/>
      <c r="HO239" s="138"/>
      <c r="HP239" s="141"/>
      <c r="HQ239" s="138"/>
      <c r="HR239" s="141"/>
      <c r="HS239" s="141"/>
      <c r="HT239" s="8"/>
      <c r="HU239" s="8"/>
    </row>
    <row r="240" spans="1:229" s="1" customFormat="1" ht="15">
      <c r="A240" s="73"/>
      <c r="B240" s="67" t="s">
        <v>654</v>
      </c>
      <c r="C240" s="581" t="s">
        <v>655</v>
      </c>
      <c r="D240" s="581"/>
      <c r="E240" s="581"/>
      <c r="F240" s="581"/>
      <c r="G240" s="581"/>
      <c r="H240" s="68" t="s">
        <v>67</v>
      </c>
      <c r="I240" s="96">
        <v>153.01</v>
      </c>
      <c r="J240" s="74">
        <v>1.2</v>
      </c>
      <c r="K240" s="72">
        <v>0.35804340000000001</v>
      </c>
      <c r="L240" s="129"/>
      <c r="M240" s="130"/>
      <c r="N240" s="77">
        <v>717.11</v>
      </c>
      <c r="O240" s="69"/>
      <c r="P240" s="71">
        <v>256.76</v>
      </c>
      <c r="GO240" s="50"/>
      <c r="GP240" s="50"/>
      <c r="GQ240" s="50"/>
      <c r="GR240" s="50"/>
      <c r="GS240" s="50"/>
      <c r="GT240" s="50"/>
      <c r="GU240" s="50"/>
      <c r="GX240" s="8"/>
      <c r="GY240" s="8" t="s">
        <v>655</v>
      </c>
      <c r="GZ240" s="8"/>
      <c r="HA240" s="181"/>
      <c r="HB240" s="50"/>
      <c r="HC240" s="8"/>
      <c r="HD240" s="50"/>
      <c r="HE240" s="138"/>
      <c r="HF240" s="138"/>
      <c r="HG240" s="138"/>
      <c r="HH240" s="138"/>
      <c r="HI240" s="138"/>
      <c r="HJ240" s="141"/>
      <c r="HK240" s="141"/>
      <c r="HL240" s="141"/>
      <c r="HM240" s="141"/>
      <c r="HN240" s="141"/>
      <c r="HO240" s="138"/>
      <c r="HP240" s="141"/>
      <c r="HQ240" s="138"/>
      <c r="HR240" s="141"/>
      <c r="HS240" s="141"/>
      <c r="HT240" s="8"/>
      <c r="HU240" s="8"/>
    </row>
    <row r="241" spans="1:229" s="1" customFormat="1" ht="15">
      <c r="A241" s="66"/>
      <c r="B241" s="67" t="s">
        <v>70</v>
      </c>
      <c r="C241" s="581" t="s">
        <v>71</v>
      </c>
      <c r="D241" s="581"/>
      <c r="E241" s="581"/>
      <c r="F241" s="581"/>
      <c r="G241" s="581"/>
      <c r="H241" s="68"/>
      <c r="I241" s="69"/>
      <c r="J241" s="69"/>
      <c r="K241" s="69"/>
      <c r="L241" s="70"/>
      <c r="M241" s="69"/>
      <c r="N241" s="70"/>
      <c r="O241" s="69"/>
      <c r="P241" s="83">
        <v>5.59</v>
      </c>
      <c r="GO241" s="50"/>
      <c r="GP241" s="50"/>
      <c r="GQ241" s="50"/>
      <c r="GR241" s="50"/>
      <c r="GS241" s="50"/>
      <c r="GT241" s="50"/>
      <c r="GU241" s="50"/>
      <c r="GX241" s="8" t="s">
        <v>71</v>
      </c>
      <c r="GY241" s="8"/>
      <c r="GZ241" s="8"/>
      <c r="HA241" s="181"/>
      <c r="HB241" s="50"/>
      <c r="HC241" s="8"/>
      <c r="HD241" s="50"/>
      <c r="HE241" s="138"/>
      <c r="HF241" s="138"/>
      <c r="HG241" s="138"/>
      <c r="HH241" s="138"/>
      <c r="HI241" s="138"/>
      <c r="HJ241" s="141"/>
      <c r="HK241" s="141"/>
      <c r="HL241" s="141"/>
      <c r="HM241" s="141"/>
      <c r="HN241" s="141"/>
      <c r="HO241" s="138"/>
      <c r="HP241" s="141"/>
      <c r="HQ241" s="138"/>
      <c r="HR241" s="141"/>
      <c r="HS241" s="141"/>
      <c r="HT241" s="8"/>
      <c r="HU241" s="8"/>
    </row>
    <row r="242" spans="1:229" s="1" customFormat="1" ht="15">
      <c r="A242" s="66"/>
      <c r="B242" s="67"/>
      <c r="C242" s="581" t="s">
        <v>72</v>
      </c>
      <c r="D242" s="581"/>
      <c r="E242" s="581"/>
      <c r="F242" s="581"/>
      <c r="G242" s="581"/>
      <c r="H242" s="68" t="s">
        <v>67</v>
      </c>
      <c r="I242" s="69"/>
      <c r="J242" s="69"/>
      <c r="K242" s="72">
        <v>3.1356000000000001E-3</v>
      </c>
      <c r="L242" s="70"/>
      <c r="M242" s="69"/>
      <c r="N242" s="70"/>
      <c r="O242" s="69"/>
      <c r="P242" s="83">
        <v>2.83</v>
      </c>
      <c r="GO242" s="50"/>
      <c r="GP242" s="50"/>
      <c r="GQ242" s="50"/>
      <c r="GR242" s="50"/>
      <c r="GS242" s="50"/>
      <c r="GT242" s="50"/>
      <c r="GU242" s="50"/>
      <c r="GX242" s="8" t="s">
        <v>72</v>
      </c>
      <c r="GY242" s="8"/>
      <c r="GZ242" s="8"/>
      <c r="HA242" s="181"/>
      <c r="HB242" s="50"/>
      <c r="HC242" s="8"/>
      <c r="HD242" s="50"/>
      <c r="HE242" s="138"/>
      <c r="HF242" s="138"/>
      <c r="HG242" s="138"/>
      <c r="HH242" s="138"/>
      <c r="HI242" s="138"/>
      <c r="HJ242" s="141"/>
      <c r="HK242" s="141"/>
      <c r="HL242" s="141"/>
      <c r="HM242" s="141"/>
      <c r="HN242" s="141"/>
      <c r="HO242" s="138"/>
      <c r="HP242" s="141"/>
      <c r="HQ242" s="138"/>
      <c r="HR242" s="141"/>
      <c r="HS242" s="141"/>
      <c r="HT242" s="8"/>
      <c r="HU242" s="8"/>
    </row>
    <row r="243" spans="1:229" s="1" customFormat="1" ht="15">
      <c r="A243" s="73"/>
      <c r="B243" s="67" t="s">
        <v>73</v>
      </c>
      <c r="C243" s="581" t="s">
        <v>74</v>
      </c>
      <c r="D243" s="581"/>
      <c r="E243" s="581"/>
      <c r="F243" s="581"/>
      <c r="G243" s="581"/>
      <c r="H243" s="68" t="s">
        <v>75</v>
      </c>
      <c r="I243" s="96">
        <v>0.52</v>
      </c>
      <c r="J243" s="74">
        <v>1.2</v>
      </c>
      <c r="K243" s="72">
        <v>1.2168000000000001E-3</v>
      </c>
      <c r="L243" s="129"/>
      <c r="M243" s="130"/>
      <c r="N243" s="77">
        <v>2027.59</v>
      </c>
      <c r="O243" s="69"/>
      <c r="P243" s="71">
        <v>2.4700000000000002</v>
      </c>
      <c r="GO243" s="50"/>
      <c r="GP243" s="50"/>
      <c r="GQ243" s="50"/>
      <c r="GR243" s="50"/>
      <c r="GS243" s="50"/>
      <c r="GT243" s="50"/>
      <c r="GU243" s="50"/>
      <c r="GX243" s="8"/>
      <c r="GY243" s="8" t="s">
        <v>74</v>
      </c>
      <c r="GZ243" s="8"/>
      <c r="HA243" s="181"/>
      <c r="HB243" s="50"/>
      <c r="HC243" s="8"/>
      <c r="HD243" s="50"/>
      <c r="HE243" s="138"/>
      <c r="HF243" s="138"/>
      <c r="HG243" s="138"/>
      <c r="HH243" s="138"/>
      <c r="HI243" s="138"/>
      <c r="HJ243" s="141"/>
      <c r="HK243" s="141"/>
      <c r="HL243" s="141"/>
      <c r="HM243" s="141"/>
      <c r="HN243" s="141"/>
      <c r="HO243" s="138"/>
      <c r="HP243" s="141"/>
      <c r="HQ243" s="138"/>
      <c r="HR243" s="141"/>
      <c r="HS243" s="141"/>
      <c r="HT243" s="8"/>
      <c r="HU243" s="8"/>
    </row>
    <row r="244" spans="1:229" s="1" customFormat="1" ht="15">
      <c r="A244" s="78"/>
      <c r="B244" s="67" t="s">
        <v>76</v>
      </c>
      <c r="C244" s="581" t="s">
        <v>77</v>
      </c>
      <c r="D244" s="581"/>
      <c r="E244" s="581"/>
      <c r="F244" s="581"/>
      <c r="G244" s="581"/>
      <c r="H244" s="68" t="s">
        <v>67</v>
      </c>
      <c r="I244" s="96">
        <v>0.52</v>
      </c>
      <c r="J244" s="74">
        <v>1.2</v>
      </c>
      <c r="K244" s="72">
        <v>1.2168000000000001E-3</v>
      </c>
      <c r="L244" s="70"/>
      <c r="M244" s="69"/>
      <c r="N244" s="77">
        <v>1071.2</v>
      </c>
      <c r="O244" s="69"/>
      <c r="P244" s="83">
        <v>1.3</v>
      </c>
      <c r="GO244" s="50"/>
      <c r="GP244" s="50"/>
      <c r="GQ244" s="50"/>
      <c r="GR244" s="50"/>
      <c r="GS244" s="50"/>
      <c r="GT244" s="50"/>
      <c r="GU244" s="50"/>
      <c r="GX244" s="8"/>
      <c r="GY244" s="8"/>
      <c r="GZ244" s="8" t="s">
        <v>77</v>
      </c>
      <c r="HA244" s="181"/>
      <c r="HB244" s="50"/>
      <c r="HC244" s="8"/>
      <c r="HD244" s="50"/>
      <c r="HE244" s="138"/>
      <c r="HF244" s="138"/>
      <c r="HG244" s="138"/>
      <c r="HH244" s="138"/>
      <c r="HI244" s="138"/>
      <c r="HJ244" s="141"/>
      <c r="HK244" s="141"/>
      <c r="HL244" s="141"/>
      <c r="HM244" s="141"/>
      <c r="HN244" s="141"/>
      <c r="HO244" s="138"/>
      <c r="HP244" s="141"/>
      <c r="HQ244" s="138"/>
      <c r="HR244" s="141"/>
      <c r="HS244" s="141"/>
      <c r="HT244" s="8"/>
      <c r="HU244" s="8"/>
    </row>
    <row r="245" spans="1:229" s="1" customFormat="1" ht="15">
      <c r="A245" s="73"/>
      <c r="B245" s="67" t="s">
        <v>78</v>
      </c>
      <c r="C245" s="581" t="s">
        <v>79</v>
      </c>
      <c r="D245" s="581"/>
      <c r="E245" s="581"/>
      <c r="F245" s="581"/>
      <c r="G245" s="581"/>
      <c r="H245" s="68" t="s">
        <v>75</v>
      </c>
      <c r="I245" s="96">
        <v>0.82</v>
      </c>
      <c r="J245" s="74">
        <v>1.2</v>
      </c>
      <c r="K245" s="72">
        <v>1.9188E-3</v>
      </c>
      <c r="L245" s="95">
        <v>477.92</v>
      </c>
      <c r="M245" s="76">
        <v>1.46</v>
      </c>
      <c r="N245" s="77">
        <v>697.76</v>
      </c>
      <c r="O245" s="69"/>
      <c r="P245" s="71">
        <v>1.34</v>
      </c>
      <c r="GO245" s="50"/>
      <c r="GP245" s="50"/>
      <c r="GQ245" s="50"/>
      <c r="GR245" s="50"/>
      <c r="GS245" s="50"/>
      <c r="GT245" s="50"/>
      <c r="GU245" s="50"/>
      <c r="GX245" s="8"/>
      <c r="GY245" s="8" t="s">
        <v>79</v>
      </c>
      <c r="GZ245" s="8"/>
      <c r="HA245" s="181"/>
      <c r="HB245" s="50"/>
      <c r="HC245" s="8"/>
      <c r="HD245" s="50"/>
      <c r="HE245" s="138"/>
      <c r="HF245" s="138"/>
      <c r="HG245" s="138"/>
      <c r="HH245" s="138"/>
      <c r="HI245" s="138"/>
      <c r="HJ245" s="141"/>
      <c r="HK245" s="141"/>
      <c r="HL245" s="141"/>
      <c r="HM245" s="141"/>
      <c r="HN245" s="141"/>
      <c r="HO245" s="138"/>
      <c r="HP245" s="141"/>
      <c r="HQ245" s="138"/>
      <c r="HR245" s="141"/>
      <c r="HS245" s="141"/>
      <c r="HT245" s="8"/>
      <c r="HU245" s="8"/>
    </row>
    <row r="246" spans="1:229" s="1" customFormat="1" ht="15">
      <c r="A246" s="78"/>
      <c r="B246" s="67" t="s">
        <v>80</v>
      </c>
      <c r="C246" s="581" t="s">
        <v>81</v>
      </c>
      <c r="D246" s="581"/>
      <c r="E246" s="581"/>
      <c r="F246" s="581"/>
      <c r="G246" s="581"/>
      <c r="H246" s="68" t="s">
        <v>67</v>
      </c>
      <c r="I246" s="96">
        <v>0.82</v>
      </c>
      <c r="J246" s="74">
        <v>1.2</v>
      </c>
      <c r="K246" s="72">
        <v>1.9188E-3</v>
      </c>
      <c r="L246" s="70"/>
      <c r="M246" s="69"/>
      <c r="N246" s="173">
        <v>797.45</v>
      </c>
      <c r="O246" s="69"/>
      <c r="P246" s="83">
        <v>1.53</v>
      </c>
      <c r="GO246" s="50"/>
      <c r="GP246" s="50"/>
      <c r="GQ246" s="50"/>
      <c r="GR246" s="50"/>
      <c r="GS246" s="50"/>
      <c r="GT246" s="50"/>
      <c r="GU246" s="50"/>
      <c r="GX246" s="8"/>
      <c r="GY246" s="8"/>
      <c r="GZ246" s="8" t="s">
        <v>81</v>
      </c>
      <c r="HA246" s="181"/>
      <c r="HB246" s="50"/>
      <c r="HC246" s="8"/>
      <c r="HD246" s="50"/>
      <c r="HE246" s="138"/>
      <c r="HF246" s="138"/>
      <c r="HG246" s="138"/>
      <c r="HH246" s="138"/>
      <c r="HI246" s="138"/>
      <c r="HJ246" s="141"/>
      <c r="HK246" s="141"/>
      <c r="HL246" s="141"/>
      <c r="HM246" s="141"/>
      <c r="HN246" s="141"/>
      <c r="HO246" s="138"/>
      <c r="HP246" s="141"/>
      <c r="HQ246" s="138"/>
      <c r="HR246" s="141"/>
      <c r="HS246" s="141"/>
      <c r="HT246" s="8"/>
      <c r="HU246" s="8"/>
    </row>
    <row r="247" spans="1:229" s="1" customFormat="1" ht="15">
      <c r="A247" s="73"/>
      <c r="B247" s="67" t="s">
        <v>276</v>
      </c>
      <c r="C247" s="581" t="s">
        <v>277</v>
      </c>
      <c r="D247" s="581"/>
      <c r="E247" s="581"/>
      <c r="F247" s="581"/>
      <c r="G247" s="581"/>
      <c r="H247" s="68" t="s">
        <v>75</v>
      </c>
      <c r="I247" s="82">
        <v>2</v>
      </c>
      <c r="J247" s="74">
        <v>1.2</v>
      </c>
      <c r="K247" s="172">
        <v>4.6800000000000001E-3</v>
      </c>
      <c r="L247" s="95">
        <v>4.3499999999999996</v>
      </c>
      <c r="M247" s="76">
        <v>1.62</v>
      </c>
      <c r="N247" s="77">
        <v>7.05</v>
      </c>
      <c r="O247" s="69"/>
      <c r="P247" s="71">
        <v>0.03</v>
      </c>
      <c r="GO247" s="50"/>
      <c r="GP247" s="50"/>
      <c r="GQ247" s="50"/>
      <c r="GR247" s="50"/>
      <c r="GS247" s="50"/>
      <c r="GT247" s="50"/>
      <c r="GU247" s="50"/>
      <c r="GX247" s="8"/>
      <c r="GY247" s="8" t="s">
        <v>277</v>
      </c>
      <c r="GZ247" s="8"/>
      <c r="HA247" s="181"/>
      <c r="HB247" s="50"/>
      <c r="HC247" s="8"/>
      <c r="HD247" s="50"/>
      <c r="HE247" s="138"/>
      <c r="HF247" s="138"/>
      <c r="HG247" s="138"/>
      <c r="HH247" s="138"/>
      <c r="HI247" s="138"/>
      <c r="HJ247" s="141"/>
      <c r="HK247" s="141"/>
      <c r="HL247" s="141"/>
      <c r="HM247" s="141"/>
      <c r="HN247" s="141"/>
      <c r="HO247" s="138"/>
      <c r="HP247" s="141"/>
      <c r="HQ247" s="138"/>
      <c r="HR247" s="141"/>
      <c r="HS247" s="141"/>
      <c r="HT247" s="8"/>
      <c r="HU247" s="8"/>
    </row>
    <row r="248" spans="1:229" s="1" customFormat="1" ht="23.25">
      <c r="A248" s="73"/>
      <c r="B248" s="67" t="s">
        <v>82</v>
      </c>
      <c r="C248" s="581" t="s">
        <v>83</v>
      </c>
      <c r="D248" s="581"/>
      <c r="E248" s="581"/>
      <c r="F248" s="581"/>
      <c r="G248" s="581"/>
      <c r="H248" s="68" t="s">
        <v>75</v>
      </c>
      <c r="I248" s="96">
        <v>11.02</v>
      </c>
      <c r="J248" s="74">
        <v>1.2</v>
      </c>
      <c r="K248" s="72">
        <v>2.5786799999999999E-2</v>
      </c>
      <c r="L248" s="129"/>
      <c r="M248" s="130"/>
      <c r="N248" s="77">
        <v>19.440000000000001</v>
      </c>
      <c r="O248" s="69"/>
      <c r="P248" s="71">
        <v>0.5</v>
      </c>
      <c r="GO248" s="50"/>
      <c r="GP248" s="50"/>
      <c r="GQ248" s="50"/>
      <c r="GR248" s="50"/>
      <c r="GS248" s="50"/>
      <c r="GT248" s="50"/>
      <c r="GU248" s="50"/>
      <c r="GX248" s="8"/>
      <c r="GY248" s="8" t="s">
        <v>83</v>
      </c>
      <c r="GZ248" s="8"/>
      <c r="HA248" s="181"/>
      <c r="HB248" s="50"/>
      <c r="HC248" s="8"/>
      <c r="HD248" s="50"/>
      <c r="HE248" s="138"/>
      <c r="HF248" s="138"/>
      <c r="HG248" s="138"/>
      <c r="HH248" s="138"/>
      <c r="HI248" s="138"/>
      <c r="HJ248" s="141"/>
      <c r="HK248" s="141"/>
      <c r="HL248" s="141"/>
      <c r="HM248" s="141"/>
      <c r="HN248" s="141"/>
      <c r="HO248" s="138"/>
      <c r="HP248" s="141"/>
      <c r="HQ248" s="138"/>
      <c r="HR248" s="141"/>
      <c r="HS248" s="141"/>
      <c r="HT248" s="8"/>
      <c r="HU248" s="8"/>
    </row>
    <row r="249" spans="1:229" s="1" customFormat="1" ht="23.25">
      <c r="A249" s="73"/>
      <c r="B249" s="67" t="s">
        <v>278</v>
      </c>
      <c r="C249" s="581" t="s">
        <v>279</v>
      </c>
      <c r="D249" s="581"/>
      <c r="E249" s="581"/>
      <c r="F249" s="581"/>
      <c r="G249" s="581"/>
      <c r="H249" s="68" t="s">
        <v>75</v>
      </c>
      <c r="I249" s="96">
        <v>3.65</v>
      </c>
      <c r="J249" s="74">
        <v>1.2</v>
      </c>
      <c r="K249" s="94">
        <v>8.541E-3</v>
      </c>
      <c r="L249" s="95">
        <v>115.43</v>
      </c>
      <c r="M249" s="76">
        <v>1.1499999999999999</v>
      </c>
      <c r="N249" s="77">
        <v>132.74</v>
      </c>
      <c r="O249" s="69"/>
      <c r="P249" s="71">
        <v>1.1299999999999999</v>
      </c>
      <c r="GO249" s="50"/>
      <c r="GP249" s="50"/>
      <c r="GQ249" s="50"/>
      <c r="GR249" s="50"/>
      <c r="GS249" s="50"/>
      <c r="GT249" s="50"/>
      <c r="GU249" s="50"/>
      <c r="GX249" s="8"/>
      <c r="GY249" s="8" t="s">
        <v>279</v>
      </c>
      <c r="GZ249" s="8"/>
      <c r="HA249" s="181"/>
      <c r="HB249" s="50"/>
      <c r="HC249" s="8"/>
      <c r="HD249" s="50"/>
      <c r="HE249" s="138"/>
      <c r="HF249" s="138"/>
      <c r="HG249" s="138"/>
      <c r="HH249" s="138"/>
      <c r="HI249" s="138"/>
      <c r="HJ249" s="141"/>
      <c r="HK249" s="141"/>
      <c r="HL249" s="141"/>
      <c r="HM249" s="141"/>
      <c r="HN249" s="141"/>
      <c r="HO249" s="138"/>
      <c r="HP249" s="141"/>
      <c r="HQ249" s="138"/>
      <c r="HR249" s="141"/>
      <c r="HS249" s="141"/>
      <c r="HT249" s="8"/>
      <c r="HU249" s="8"/>
    </row>
    <row r="250" spans="1:229" s="1" customFormat="1" ht="23.25">
      <c r="A250" s="73"/>
      <c r="B250" s="67" t="s">
        <v>280</v>
      </c>
      <c r="C250" s="581" t="s">
        <v>281</v>
      </c>
      <c r="D250" s="581"/>
      <c r="E250" s="581"/>
      <c r="F250" s="581"/>
      <c r="G250" s="581"/>
      <c r="H250" s="68" t="s">
        <v>75</v>
      </c>
      <c r="I250" s="96">
        <v>14.62</v>
      </c>
      <c r="J250" s="74">
        <v>1.2</v>
      </c>
      <c r="K250" s="72">
        <v>3.42108E-2</v>
      </c>
      <c r="L250" s="129"/>
      <c r="M250" s="130"/>
      <c r="N250" s="77">
        <v>3.4</v>
      </c>
      <c r="O250" s="69"/>
      <c r="P250" s="71">
        <v>0.12</v>
      </c>
      <c r="GO250" s="50"/>
      <c r="GP250" s="50"/>
      <c r="GQ250" s="50"/>
      <c r="GR250" s="50"/>
      <c r="GS250" s="50"/>
      <c r="GT250" s="50"/>
      <c r="GU250" s="50"/>
      <c r="GX250" s="8"/>
      <c r="GY250" s="8" t="s">
        <v>281</v>
      </c>
      <c r="GZ250" s="8"/>
      <c r="HA250" s="181"/>
      <c r="HB250" s="50"/>
      <c r="HC250" s="8"/>
      <c r="HD250" s="50"/>
      <c r="HE250" s="138"/>
      <c r="HF250" s="138"/>
      <c r="HG250" s="138"/>
      <c r="HH250" s="138"/>
      <c r="HI250" s="138"/>
      <c r="HJ250" s="141"/>
      <c r="HK250" s="141"/>
      <c r="HL250" s="141"/>
      <c r="HM250" s="141"/>
      <c r="HN250" s="141"/>
      <c r="HO250" s="138"/>
      <c r="HP250" s="141"/>
      <c r="HQ250" s="138"/>
      <c r="HR250" s="141"/>
      <c r="HS250" s="141"/>
      <c r="HT250" s="8"/>
      <c r="HU250" s="8"/>
    </row>
    <row r="251" spans="1:229" s="1" customFormat="1" ht="15">
      <c r="A251" s="66"/>
      <c r="B251" s="67" t="s">
        <v>84</v>
      </c>
      <c r="C251" s="581" t="s">
        <v>85</v>
      </c>
      <c r="D251" s="581"/>
      <c r="E251" s="581"/>
      <c r="F251" s="581"/>
      <c r="G251" s="581"/>
      <c r="H251" s="68"/>
      <c r="I251" s="69"/>
      <c r="J251" s="69"/>
      <c r="K251" s="69"/>
      <c r="L251" s="70"/>
      <c r="M251" s="69"/>
      <c r="N251" s="70"/>
      <c r="O251" s="69"/>
      <c r="P251" s="83">
        <v>218.39</v>
      </c>
      <c r="GO251" s="50"/>
      <c r="GP251" s="50"/>
      <c r="GQ251" s="50"/>
      <c r="GR251" s="50"/>
      <c r="GS251" s="50"/>
      <c r="GT251" s="50"/>
      <c r="GU251" s="50"/>
      <c r="GX251" s="8" t="s">
        <v>85</v>
      </c>
      <c r="GY251" s="8"/>
      <c r="GZ251" s="8"/>
      <c r="HA251" s="181"/>
      <c r="HB251" s="50"/>
      <c r="HC251" s="8"/>
      <c r="HD251" s="50"/>
      <c r="HE251" s="138"/>
      <c r="HF251" s="138"/>
      <c r="HG251" s="138"/>
      <c r="HH251" s="138"/>
      <c r="HI251" s="138"/>
      <c r="HJ251" s="141"/>
      <c r="HK251" s="141"/>
      <c r="HL251" s="141"/>
      <c r="HM251" s="141"/>
      <c r="HN251" s="141"/>
      <c r="HO251" s="138"/>
      <c r="HP251" s="141"/>
      <c r="HQ251" s="138"/>
      <c r="HR251" s="141"/>
      <c r="HS251" s="141"/>
      <c r="HT251" s="8"/>
      <c r="HU251" s="8"/>
    </row>
    <row r="252" spans="1:229" s="1" customFormat="1" ht="15">
      <c r="A252" s="73"/>
      <c r="B252" s="67" t="s">
        <v>160</v>
      </c>
      <c r="C252" s="581" t="s">
        <v>161</v>
      </c>
      <c r="D252" s="581"/>
      <c r="E252" s="581"/>
      <c r="F252" s="581"/>
      <c r="G252" s="581"/>
      <c r="H252" s="68" t="s">
        <v>162</v>
      </c>
      <c r="I252" s="74">
        <v>1.9</v>
      </c>
      <c r="J252" s="69"/>
      <c r="K252" s="94">
        <v>3.705E-3</v>
      </c>
      <c r="L252" s="95">
        <v>114.64</v>
      </c>
      <c r="M252" s="186">
        <v>0.8</v>
      </c>
      <c r="N252" s="77">
        <v>91.71</v>
      </c>
      <c r="O252" s="69"/>
      <c r="P252" s="71">
        <v>0.34</v>
      </c>
      <c r="GO252" s="50"/>
      <c r="GP252" s="50"/>
      <c r="GQ252" s="50"/>
      <c r="GR252" s="50"/>
      <c r="GS252" s="50"/>
      <c r="GT252" s="50"/>
      <c r="GU252" s="50"/>
      <c r="GX252" s="8"/>
      <c r="GY252" s="8" t="s">
        <v>161</v>
      </c>
      <c r="GZ252" s="8"/>
      <c r="HA252" s="181"/>
      <c r="HB252" s="50"/>
      <c r="HC252" s="8"/>
      <c r="HD252" s="50"/>
      <c r="HE252" s="138"/>
      <c r="HF252" s="138"/>
      <c r="HG252" s="138"/>
      <c r="HH252" s="138"/>
      <c r="HI252" s="138"/>
      <c r="HJ252" s="141"/>
      <c r="HK252" s="141"/>
      <c r="HL252" s="141"/>
      <c r="HM252" s="141"/>
      <c r="HN252" s="141"/>
      <c r="HO252" s="138"/>
      <c r="HP252" s="141"/>
      <c r="HQ252" s="138"/>
      <c r="HR252" s="141"/>
      <c r="HS252" s="141"/>
      <c r="HT252" s="8"/>
      <c r="HU252" s="8"/>
    </row>
    <row r="253" spans="1:229" s="1" customFormat="1" ht="15">
      <c r="A253" s="73"/>
      <c r="B253" s="67" t="s">
        <v>163</v>
      </c>
      <c r="C253" s="581" t="s">
        <v>164</v>
      </c>
      <c r="D253" s="581"/>
      <c r="E253" s="581"/>
      <c r="F253" s="581"/>
      <c r="G253" s="581"/>
      <c r="H253" s="68" t="s">
        <v>91</v>
      </c>
      <c r="I253" s="96">
        <v>0.18</v>
      </c>
      <c r="J253" s="69"/>
      <c r="K253" s="94">
        <v>3.5100000000000002E-4</v>
      </c>
      <c r="L253" s="95">
        <v>41.38</v>
      </c>
      <c r="M253" s="76">
        <v>1.66</v>
      </c>
      <c r="N253" s="77">
        <v>68.69</v>
      </c>
      <c r="O253" s="69"/>
      <c r="P253" s="71">
        <v>0.02</v>
      </c>
      <c r="GO253" s="50"/>
      <c r="GP253" s="50"/>
      <c r="GQ253" s="50"/>
      <c r="GR253" s="50"/>
      <c r="GS253" s="50"/>
      <c r="GT253" s="50"/>
      <c r="GU253" s="50"/>
      <c r="GX253" s="8"/>
      <c r="GY253" s="8" t="s">
        <v>164</v>
      </c>
      <c r="GZ253" s="8"/>
      <c r="HA253" s="181"/>
      <c r="HB253" s="50"/>
      <c r="HC253" s="8"/>
      <c r="HD253" s="50"/>
      <c r="HE253" s="138"/>
      <c r="HF253" s="138"/>
      <c r="HG253" s="138"/>
      <c r="HH253" s="138"/>
      <c r="HI253" s="138"/>
      <c r="HJ253" s="141"/>
      <c r="HK253" s="141"/>
      <c r="HL253" s="141"/>
      <c r="HM253" s="141"/>
      <c r="HN253" s="141"/>
      <c r="HO253" s="138"/>
      <c r="HP253" s="141"/>
      <c r="HQ253" s="138"/>
      <c r="HR253" s="141"/>
      <c r="HS253" s="141"/>
      <c r="HT253" s="8"/>
      <c r="HU253" s="8"/>
    </row>
    <row r="254" spans="1:229" s="1" customFormat="1" ht="23.25">
      <c r="A254" s="73"/>
      <c r="B254" s="67" t="s">
        <v>312</v>
      </c>
      <c r="C254" s="581" t="s">
        <v>313</v>
      </c>
      <c r="D254" s="581"/>
      <c r="E254" s="581"/>
      <c r="F254" s="581"/>
      <c r="G254" s="581"/>
      <c r="H254" s="68" t="s">
        <v>88</v>
      </c>
      <c r="I254" s="96">
        <v>0.01</v>
      </c>
      <c r="J254" s="69"/>
      <c r="K254" s="72">
        <v>1.95E-5</v>
      </c>
      <c r="L254" s="75">
        <v>148198.01999999999</v>
      </c>
      <c r="M254" s="76">
        <v>1.19</v>
      </c>
      <c r="N254" s="77">
        <v>176355.64</v>
      </c>
      <c r="O254" s="69"/>
      <c r="P254" s="71">
        <v>3.44</v>
      </c>
      <c r="GO254" s="50"/>
      <c r="GP254" s="50"/>
      <c r="GQ254" s="50"/>
      <c r="GR254" s="50"/>
      <c r="GS254" s="50"/>
      <c r="GT254" s="50"/>
      <c r="GU254" s="50"/>
      <c r="GX254" s="8"/>
      <c r="GY254" s="8" t="s">
        <v>313</v>
      </c>
      <c r="GZ254" s="8"/>
      <c r="HA254" s="181"/>
      <c r="HB254" s="50"/>
      <c r="HC254" s="8"/>
      <c r="HD254" s="50"/>
      <c r="HE254" s="138"/>
      <c r="HF254" s="138"/>
      <c r="HG254" s="138"/>
      <c r="HH254" s="138"/>
      <c r="HI254" s="138"/>
      <c r="HJ254" s="141"/>
      <c r="HK254" s="141"/>
      <c r="HL254" s="141"/>
      <c r="HM254" s="141"/>
      <c r="HN254" s="141"/>
      <c r="HO254" s="138"/>
      <c r="HP254" s="141"/>
      <c r="HQ254" s="138"/>
      <c r="HR254" s="141"/>
      <c r="HS254" s="141"/>
      <c r="HT254" s="8"/>
      <c r="HU254" s="8"/>
    </row>
    <row r="255" spans="1:229" s="1" customFormat="1" ht="15">
      <c r="A255" s="73"/>
      <c r="B255" s="67" t="s">
        <v>114</v>
      </c>
      <c r="C255" s="581" t="s">
        <v>115</v>
      </c>
      <c r="D255" s="581"/>
      <c r="E255" s="581"/>
      <c r="F255" s="581"/>
      <c r="G255" s="581"/>
      <c r="H255" s="68" t="s">
        <v>91</v>
      </c>
      <c r="I255" s="82">
        <v>30</v>
      </c>
      <c r="J255" s="69"/>
      <c r="K255" s="128">
        <v>5.8500000000000003E-2</v>
      </c>
      <c r="L255" s="95">
        <v>174.93</v>
      </c>
      <c r="M255" s="76">
        <v>1.1499999999999999</v>
      </c>
      <c r="N255" s="77">
        <v>201.17</v>
      </c>
      <c r="O255" s="69"/>
      <c r="P255" s="71">
        <v>11.77</v>
      </c>
      <c r="GO255" s="50"/>
      <c r="GP255" s="50"/>
      <c r="GQ255" s="50"/>
      <c r="GR255" s="50"/>
      <c r="GS255" s="50"/>
      <c r="GT255" s="50"/>
      <c r="GU255" s="50"/>
      <c r="GX255" s="8"/>
      <c r="GY255" s="8" t="s">
        <v>115</v>
      </c>
      <c r="GZ255" s="8"/>
      <c r="HA255" s="181"/>
      <c r="HB255" s="50"/>
      <c r="HC255" s="8"/>
      <c r="HD255" s="50"/>
      <c r="HE255" s="138"/>
      <c r="HF255" s="138"/>
      <c r="HG255" s="138"/>
      <c r="HH255" s="138"/>
      <c r="HI255" s="138"/>
      <c r="HJ255" s="141"/>
      <c r="HK255" s="141"/>
      <c r="HL255" s="141"/>
      <c r="HM255" s="141"/>
      <c r="HN255" s="141"/>
      <c r="HO255" s="138"/>
      <c r="HP255" s="141"/>
      <c r="HQ255" s="138"/>
      <c r="HR255" s="141"/>
      <c r="HS255" s="141"/>
      <c r="HT255" s="8"/>
      <c r="HU255" s="8"/>
    </row>
    <row r="256" spans="1:229" s="1" customFormat="1" ht="15">
      <c r="A256" s="73"/>
      <c r="B256" s="67" t="s">
        <v>656</v>
      </c>
      <c r="C256" s="581" t="s">
        <v>657</v>
      </c>
      <c r="D256" s="581"/>
      <c r="E256" s="581"/>
      <c r="F256" s="581"/>
      <c r="G256" s="581"/>
      <c r="H256" s="68" t="s">
        <v>162</v>
      </c>
      <c r="I256" s="96">
        <v>0.34</v>
      </c>
      <c r="J256" s="69"/>
      <c r="K256" s="94">
        <v>6.6299999999999996E-4</v>
      </c>
      <c r="L256" s="75">
        <v>3702.12</v>
      </c>
      <c r="M256" s="76">
        <v>1.87</v>
      </c>
      <c r="N256" s="77">
        <v>6922.96</v>
      </c>
      <c r="O256" s="69"/>
      <c r="P256" s="71">
        <v>4.59</v>
      </c>
      <c r="GO256" s="50"/>
      <c r="GP256" s="50"/>
      <c r="GQ256" s="50"/>
      <c r="GR256" s="50"/>
      <c r="GS256" s="50"/>
      <c r="GT256" s="50"/>
      <c r="GU256" s="50"/>
      <c r="GX256" s="8"/>
      <c r="GY256" s="8" t="s">
        <v>657</v>
      </c>
      <c r="GZ256" s="8"/>
      <c r="HA256" s="181"/>
      <c r="HB256" s="50"/>
      <c r="HC256" s="8"/>
      <c r="HD256" s="50"/>
      <c r="HE256" s="138"/>
      <c r="HF256" s="138"/>
      <c r="HG256" s="138"/>
      <c r="HH256" s="138"/>
      <c r="HI256" s="138"/>
      <c r="HJ256" s="141"/>
      <c r="HK256" s="141"/>
      <c r="HL256" s="141"/>
      <c r="HM256" s="141"/>
      <c r="HN256" s="141"/>
      <c r="HO256" s="138"/>
      <c r="HP256" s="141"/>
      <c r="HQ256" s="138"/>
      <c r="HR256" s="141"/>
      <c r="HS256" s="141"/>
      <c r="HT256" s="8"/>
      <c r="HU256" s="8"/>
    </row>
    <row r="257" spans="1:229" s="1" customFormat="1" ht="23.25">
      <c r="A257" s="73"/>
      <c r="B257" s="67" t="s">
        <v>316</v>
      </c>
      <c r="C257" s="581" t="s">
        <v>317</v>
      </c>
      <c r="D257" s="581"/>
      <c r="E257" s="581"/>
      <c r="F257" s="581"/>
      <c r="G257" s="581"/>
      <c r="H257" s="68" t="s">
        <v>318</v>
      </c>
      <c r="I257" s="74">
        <v>0.5</v>
      </c>
      <c r="J257" s="69"/>
      <c r="K257" s="94">
        <v>9.7499999999999996E-4</v>
      </c>
      <c r="L257" s="75">
        <v>14803.89</v>
      </c>
      <c r="M257" s="76">
        <v>1.45</v>
      </c>
      <c r="N257" s="77">
        <v>21465.64</v>
      </c>
      <c r="O257" s="69"/>
      <c r="P257" s="71">
        <v>20.93</v>
      </c>
      <c r="GO257" s="50"/>
      <c r="GP257" s="50"/>
      <c r="GQ257" s="50"/>
      <c r="GR257" s="50"/>
      <c r="GS257" s="50"/>
      <c r="GT257" s="50"/>
      <c r="GU257" s="50"/>
      <c r="GX257" s="8"/>
      <c r="GY257" s="8" t="s">
        <v>317</v>
      </c>
      <c r="GZ257" s="8"/>
      <c r="HA257" s="181"/>
      <c r="HB257" s="50"/>
      <c r="HC257" s="8"/>
      <c r="HD257" s="50"/>
      <c r="HE257" s="138"/>
      <c r="HF257" s="138"/>
      <c r="HG257" s="138"/>
      <c r="HH257" s="138"/>
      <c r="HI257" s="138"/>
      <c r="HJ257" s="141"/>
      <c r="HK257" s="141"/>
      <c r="HL257" s="141"/>
      <c r="HM257" s="141"/>
      <c r="HN257" s="141"/>
      <c r="HO257" s="138"/>
      <c r="HP257" s="141"/>
      <c r="HQ257" s="138"/>
      <c r="HR257" s="141"/>
      <c r="HS257" s="141"/>
      <c r="HT257" s="8"/>
      <c r="HU257" s="8"/>
    </row>
    <row r="258" spans="1:229" s="1" customFormat="1" ht="23.25">
      <c r="A258" s="73"/>
      <c r="B258" s="67" t="s">
        <v>658</v>
      </c>
      <c r="C258" s="581" t="s">
        <v>659</v>
      </c>
      <c r="D258" s="581"/>
      <c r="E258" s="581"/>
      <c r="F258" s="581"/>
      <c r="G258" s="581"/>
      <c r="H258" s="68" t="s">
        <v>88</v>
      </c>
      <c r="I258" s="96">
        <v>1.02</v>
      </c>
      <c r="J258" s="69"/>
      <c r="K258" s="94">
        <v>1.9889999999999999E-3</v>
      </c>
      <c r="L258" s="75">
        <v>74285</v>
      </c>
      <c r="M258" s="186">
        <v>1.2</v>
      </c>
      <c r="N258" s="77">
        <v>89142</v>
      </c>
      <c r="O258" s="69"/>
      <c r="P258" s="71">
        <v>177.3</v>
      </c>
      <c r="GO258" s="50"/>
      <c r="GP258" s="50"/>
      <c r="GQ258" s="50"/>
      <c r="GR258" s="50"/>
      <c r="GS258" s="50"/>
      <c r="GT258" s="50"/>
      <c r="GU258" s="50"/>
      <c r="GX258" s="8"/>
      <c r="GY258" s="8" t="s">
        <v>659</v>
      </c>
      <c r="GZ258" s="8"/>
      <c r="HA258" s="181"/>
      <c r="HB258" s="50"/>
      <c r="HC258" s="8"/>
      <c r="HD258" s="50"/>
      <c r="HE258" s="138"/>
      <c r="HF258" s="138"/>
      <c r="HG258" s="138"/>
      <c r="HH258" s="138"/>
      <c r="HI258" s="138"/>
      <c r="HJ258" s="141"/>
      <c r="HK258" s="141"/>
      <c r="HL258" s="141"/>
      <c r="HM258" s="141"/>
      <c r="HN258" s="141"/>
      <c r="HO258" s="138"/>
      <c r="HP258" s="141"/>
      <c r="HQ258" s="138"/>
      <c r="HR258" s="141"/>
      <c r="HS258" s="141"/>
      <c r="HT258" s="8"/>
      <c r="HU258" s="8"/>
    </row>
    <row r="259" spans="1:229" s="1" customFormat="1" ht="15">
      <c r="A259" s="79"/>
      <c r="B259" s="65"/>
      <c r="C259" s="579" t="s">
        <v>99</v>
      </c>
      <c r="D259" s="579"/>
      <c r="E259" s="579"/>
      <c r="F259" s="579"/>
      <c r="G259" s="579"/>
      <c r="H259" s="53"/>
      <c r="I259" s="54"/>
      <c r="J259" s="54"/>
      <c r="K259" s="54"/>
      <c r="L259" s="57"/>
      <c r="M259" s="54"/>
      <c r="N259" s="80"/>
      <c r="O259" s="54"/>
      <c r="P259" s="81">
        <v>483.57</v>
      </c>
      <c r="GO259" s="50"/>
      <c r="GP259" s="50"/>
      <c r="GQ259" s="50"/>
      <c r="GR259" s="50"/>
      <c r="GS259" s="50"/>
      <c r="GT259" s="50"/>
      <c r="GU259" s="50"/>
      <c r="GX259" s="8"/>
      <c r="GY259" s="8"/>
      <c r="GZ259" s="8"/>
      <c r="HA259" s="181"/>
      <c r="HB259" s="50" t="s">
        <v>99</v>
      </c>
      <c r="HC259" s="8"/>
      <c r="HD259" s="50"/>
      <c r="HE259" s="138"/>
      <c r="HF259" s="138"/>
      <c r="HG259" s="138"/>
      <c r="HH259" s="138"/>
      <c r="HI259" s="138"/>
      <c r="HJ259" s="141"/>
      <c r="HK259" s="141"/>
      <c r="HL259" s="141"/>
      <c r="HM259" s="141"/>
      <c r="HN259" s="141"/>
      <c r="HO259" s="138"/>
      <c r="HP259" s="141"/>
      <c r="HQ259" s="138"/>
      <c r="HR259" s="141"/>
      <c r="HS259" s="141"/>
      <c r="HT259" s="8"/>
      <c r="HU259" s="8"/>
    </row>
    <row r="260" spans="1:229" s="1" customFormat="1" ht="15">
      <c r="A260" s="78"/>
      <c r="B260" s="67"/>
      <c r="C260" s="581" t="s">
        <v>104</v>
      </c>
      <c r="D260" s="581"/>
      <c r="E260" s="581"/>
      <c r="F260" s="581"/>
      <c r="G260" s="581"/>
      <c r="H260" s="68"/>
      <c r="I260" s="69"/>
      <c r="J260" s="69"/>
      <c r="K260" s="69"/>
      <c r="L260" s="70"/>
      <c r="M260" s="69"/>
      <c r="N260" s="70"/>
      <c r="O260" s="69"/>
      <c r="P260" s="83">
        <v>259.58999999999997</v>
      </c>
      <c r="GO260" s="50"/>
      <c r="GP260" s="50"/>
      <c r="GQ260" s="50"/>
      <c r="GR260" s="50"/>
      <c r="GS260" s="50"/>
      <c r="GT260" s="50"/>
      <c r="GU260" s="50"/>
      <c r="GX260" s="8"/>
      <c r="GY260" s="8"/>
      <c r="GZ260" s="8"/>
      <c r="HA260" s="181"/>
      <c r="HB260" s="50"/>
      <c r="HC260" s="8" t="s">
        <v>104</v>
      </c>
      <c r="HD260" s="50"/>
      <c r="HE260" s="138"/>
      <c r="HF260" s="138"/>
      <c r="HG260" s="138"/>
      <c r="HH260" s="138"/>
      <c r="HI260" s="138"/>
      <c r="HJ260" s="141"/>
      <c r="HK260" s="141"/>
      <c r="HL260" s="141"/>
      <c r="HM260" s="141"/>
      <c r="HN260" s="141"/>
      <c r="HO260" s="138"/>
      <c r="HP260" s="141"/>
      <c r="HQ260" s="138"/>
      <c r="HR260" s="141"/>
      <c r="HS260" s="141"/>
      <c r="HT260" s="8"/>
      <c r="HU260" s="8"/>
    </row>
    <row r="261" spans="1:229" s="1" customFormat="1" ht="34.5">
      <c r="A261" s="78"/>
      <c r="B261" s="67" t="s">
        <v>660</v>
      </c>
      <c r="C261" s="581" t="s">
        <v>661</v>
      </c>
      <c r="D261" s="581"/>
      <c r="E261" s="581"/>
      <c r="F261" s="581"/>
      <c r="G261" s="581"/>
      <c r="H261" s="68" t="s">
        <v>103</v>
      </c>
      <c r="I261" s="82">
        <v>104</v>
      </c>
      <c r="J261" s="69"/>
      <c r="K261" s="82">
        <v>104</v>
      </c>
      <c r="L261" s="70"/>
      <c r="M261" s="69"/>
      <c r="N261" s="70"/>
      <c r="O261" s="69"/>
      <c r="P261" s="83">
        <v>269.97000000000003</v>
      </c>
      <c r="GO261" s="50"/>
      <c r="GP261" s="50"/>
      <c r="GQ261" s="50"/>
      <c r="GR261" s="50"/>
      <c r="GS261" s="50"/>
      <c r="GT261" s="50"/>
      <c r="GU261" s="50"/>
      <c r="GX261" s="8"/>
      <c r="GY261" s="8"/>
      <c r="GZ261" s="8"/>
      <c r="HA261" s="181"/>
      <c r="HB261" s="50"/>
      <c r="HC261" s="8" t="s">
        <v>661</v>
      </c>
      <c r="HD261" s="50"/>
      <c r="HE261" s="138"/>
      <c r="HF261" s="138"/>
      <c r="HG261" s="138"/>
      <c r="HH261" s="138"/>
      <c r="HI261" s="138"/>
      <c r="HJ261" s="141"/>
      <c r="HK261" s="141"/>
      <c r="HL261" s="141"/>
      <c r="HM261" s="141"/>
      <c r="HN261" s="141"/>
      <c r="HO261" s="138"/>
      <c r="HP261" s="141"/>
      <c r="HQ261" s="138"/>
      <c r="HR261" s="141"/>
      <c r="HS261" s="141"/>
      <c r="HT261" s="8"/>
      <c r="HU261" s="8"/>
    </row>
    <row r="262" spans="1:229" s="1" customFormat="1" ht="34.5">
      <c r="A262" s="78"/>
      <c r="B262" s="67" t="s">
        <v>662</v>
      </c>
      <c r="C262" s="581" t="s">
        <v>663</v>
      </c>
      <c r="D262" s="581"/>
      <c r="E262" s="581"/>
      <c r="F262" s="581"/>
      <c r="G262" s="581"/>
      <c r="H262" s="68" t="s">
        <v>103</v>
      </c>
      <c r="I262" s="82">
        <v>59</v>
      </c>
      <c r="J262" s="69"/>
      <c r="K262" s="82">
        <v>59</v>
      </c>
      <c r="L262" s="70"/>
      <c r="M262" s="69"/>
      <c r="N262" s="70"/>
      <c r="O262" s="69"/>
      <c r="P262" s="83">
        <v>153.16</v>
      </c>
      <c r="GO262" s="50"/>
      <c r="GP262" s="50"/>
      <c r="GQ262" s="50"/>
      <c r="GR262" s="50"/>
      <c r="GS262" s="50"/>
      <c r="GT262" s="50"/>
      <c r="GU262" s="50"/>
      <c r="GX262" s="8"/>
      <c r="GY262" s="8"/>
      <c r="GZ262" s="8"/>
      <c r="HA262" s="181"/>
      <c r="HB262" s="50"/>
      <c r="HC262" s="8" t="s">
        <v>663</v>
      </c>
      <c r="HD262" s="50"/>
      <c r="HE262" s="138"/>
      <c r="HF262" s="138"/>
      <c r="HG262" s="138"/>
      <c r="HH262" s="138"/>
      <c r="HI262" s="138"/>
      <c r="HJ262" s="141"/>
      <c r="HK262" s="141"/>
      <c r="HL262" s="141"/>
      <c r="HM262" s="141"/>
      <c r="HN262" s="141"/>
      <c r="HO262" s="138"/>
      <c r="HP262" s="141"/>
      <c r="HQ262" s="138"/>
      <c r="HR262" s="141"/>
      <c r="HS262" s="141"/>
      <c r="HT262" s="8"/>
      <c r="HU262" s="8"/>
    </row>
    <row r="263" spans="1:229" s="1" customFormat="1" ht="15">
      <c r="A263" s="84"/>
      <c r="B263" s="85"/>
      <c r="C263" s="579" t="s">
        <v>109</v>
      </c>
      <c r="D263" s="579"/>
      <c r="E263" s="579"/>
      <c r="F263" s="579"/>
      <c r="G263" s="579"/>
      <c r="H263" s="53"/>
      <c r="I263" s="54"/>
      <c r="J263" s="54"/>
      <c r="K263" s="54"/>
      <c r="L263" s="57"/>
      <c r="M263" s="54"/>
      <c r="N263" s="80">
        <v>464974.36</v>
      </c>
      <c r="O263" s="54"/>
      <c r="P263" s="169">
        <v>906.7</v>
      </c>
      <c r="GO263" s="50"/>
      <c r="GP263" s="50"/>
      <c r="GQ263" s="50"/>
      <c r="GR263" s="50"/>
      <c r="GS263" s="50"/>
      <c r="GT263" s="50"/>
      <c r="GU263" s="50"/>
      <c r="GX263" s="8"/>
      <c r="GY263" s="8"/>
      <c r="GZ263" s="8"/>
      <c r="HA263" s="181"/>
      <c r="HB263" s="50"/>
      <c r="HC263" s="8"/>
      <c r="HD263" s="50" t="s">
        <v>109</v>
      </c>
      <c r="HE263" s="138"/>
      <c r="HF263" s="138"/>
      <c r="HG263" s="138"/>
      <c r="HH263" s="138"/>
      <c r="HI263" s="138"/>
      <c r="HJ263" s="141"/>
      <c r="HK263" s="141"/>
      <c r="HL263" s="141"/>
      <c r="HM263" s="141"/>
      <c r="HN263" s="141"/>
      <c r="HO263" s="138"/>
      <c r="HP263" s="141"/>
      <c r="HQ263" s="138"/>
      <c r="HR263" s="141"/>
      <c r="HS263" s="141"/>
      <c r="HT263" s="8"/>
      <c r="HU263" s="8"/>
    </row>
    <row r="264" spans="1:229" s="1" customFormat="1" ht="0.75" customHeight="1">
      <c r="A264" s="86"/>
      <c r="B264" s="87"/>
      <c r="C264" s="87"/>
      <c r="D264" s="87"/>
      <c r="E264" s="87"/>
      <c r="F264" s="87"/>
      <c r="G264" s="87"/>
      <c r="H264" s="88"/>
      <c r="I264" s="89"/>
      <c r="J264" s="89"/>
      <c r="K264" s="89"/>
      <c r="L264" s="90"/>
      <c r="M264" s="89"/>
      <c r="N264" s="90"/>
      <c r="O264" s="89"/>
      <c r="P264" s="91"/>
      <c r="GO264" s="50"/>
      <c r="GP264" s="50"/>
      <c r="GQ264" s="50"/>
      <c r="GR264" s="50"/>
      <c r="GS264" s="50"/>
      <c r="GT264" s="50"/>
      <c r="GU264" s="50"/>
      <c r="GX264" s="8"/>
      <c r="GY264" s="8"/>
      <c r="GZ264" s="8"/>
      <c r="HA264" s="181"/>
      <c r="HB264" s="50"/>
      <c r="HC264" s="8"/>
      <c r="HD264" s="50"/>
      <c r="HE264" s="138"/>
      <c r="HF264" s="138"/>
      <c r="HG264" s="138"/>
      <c r="HH264" s="138"/>
      <c r="HI264" s="138"/>
      <c r="HJ264" s="141"/>
      <c r="HK264" s="141"/>
      <c r="HL264" s="141"/>
      <c r="HM264" s="141"/>
      <c r="HN264" s="141"/>
      <c r="HO264" s="138"/>
      <c r="HP264" s="141"/>
      <c r="HQ264" s="138"/>
      <c r="HR264" s="141"/>
      <c r="HS264" s="141"/>
      <c r="HT264" s="8"/>
      <c r="HU264" s="8"/>
    </row>
    <row r="265" spans="1:229" s="1" customFormat="1" ht="15">
      <c r="A265" s="51" t="s">
        <v>214</v>
      </c>
      <c r="B265" s="52" t="s">
        <v>664</v>
      </c>
      <c r="C265" s="580" t="s">
        <v>115</v>
      </c>
      <c r="D265" s="580"/>
      <c r="E265" s="580"/>
      <c r="F265" s="580"/>
      <c r="G265" s="580"/>
      <c r="H265" s="53" t="s">
        <v>91</v>
      </c>
      <c r="I265" s="54">
        <v>-5.8500000000000003E-2</v>
      </c>
      <c r="J265" s="55">
        <v>1</v>
      </c>
      <c r="K265" s="182">
        <v>-5.8500000000000003E-2</v>
      </c>
      <c r="L265" s="93">
        <v>174.93</v>
      </c>
      <c r="M265" s="168">
        <v>1.1499999999999999</v>
      </c>
      <c r="N265" s="93">
        <v>201.17</v>
      </c>
      <c r="O265" s="54"/>
      <c r="P265" s="169">
        <v>-11.77</v>
      </c>
      <c r="Q265" s="59"/>
      <c r="R265" s="60"/>
      <c r="GO265" s="50"/>
      <c r="GP265" s="50"/>
      <c r="GQ265" s="50" t="s">
        <v>115</v>
      </c>
      <c r="GR265" s="50" t="s">
        <v>6</v>
      </c>
      <c r="GS265" s="50" t="s">
        <v>6</v>
      </c>
      <c r="GT265" s="50" t="s">
        <v>6</v>
      </c>
      <c r="GU265" s="50" t="s">
        <v>6</v>
      </c>
      <c r="GX265" s="8"/>
      <c r="GY265" s="8"/>
      <c r="GZ265" s="8"/>
      <c r="HA265" s="181"/>
      <c r="HB265" s="50"/>
      <c r="HC265" s="8"/>
      <c r="HD265" s="50"/>
      <c r="HE265" s="138"/>
      <c r="HF265" s="138"/>
      <c r="HG265" s="138"/>
      <c r="HH265" s="138"/>
      <c r="HI265" s="138"/>
      <c r="HJ265" s="141"/>
      <c r="HK265" s="141"/>
      <c r="HL265" s="141"/>
      <c r="HM265" s="141"/>
      <c r="HN265" s="141"/>
      <c r="HO265" s="138"/>
      <c r="HP265" s="141"/>
      <c r="HQ265" s="138"/>
      <c r="HR265" s="141"/>
      <c r="HS265" s="141"/>
      <c r="HT265" s="8"/>
      <c r="HU265" s="8"/>
    </row>
    <row r="266" spans="1:229" s="1" customFormat="1" ht="15">
      <c r="A266" s="84"/>
      <c r="B266" s="85"/>
      <c r="C266" s="579" t="s">
        <v>109</v>
      </c>
      <c r="D266" s="579"/>
      <c r="E266" s="579"/>
      <c r="F266" s="579"/>
      <c r="G266" s="579"/>
      <c r="H266" s="53"/>
      <c r="I266" s="54"/>
      <c r="J266" s="54"/>
      <c r="K266" s="54"/>
      <c r="L266" s="57"/>
      <c r="M266" s="54"/>
      <c r="N266" s="57"/>
      <c r="O266" s="54"/>
      <c r="P266" s="169">
        <v>-11.77</v>
      </c>
      <c r="GO266" s="50"/>
      <c r="GP266" s="50"/>
      <c r="GQ266" s="50"/>
      <c r="GR266" s="50"/>
      <c r="GS266" s="50"/>
      <c r="GT266" s="50"/>
      <c r="GU266" s="50"/>
      <c r="GX266" s="8"/>
      <c r="GY266" s="8"/>
      <c r="GZ266" s="8"/>
      <c r="HA266" s="181"/>
      <c r="HB266" s="50"/>
      <c r="HC266" s="8"/>
      <c r="HD266" s="50" t="s">
        <v>109</v>
      </c>
      <c r="HE266" s="138"/>
      <c r="HF266" s="138"/>
      <c r="HG266" s="138"/>
      <c r="HH266" s="138"/>
      <c r="HI266" s="138"/>
      <c r="HJ266" s="141"/>
      <c r="HK266" s="141"/>
      <c r="HL266" s="141"/>
      <c r="HM266" s="141"/>
      <c r="HN266" s="141"/>
      <c r="HO266" s="138"/>
      <c r="HP266" s="141"/>
      <c r="HQ266" s="138"/>
      <c r="HR266" s="141"/>
      <c r="HS266" s="141"/>
      <c r="HT266" s="8"/>
      <c r="HU266" s="8"/>
    </row>
    <row r="267" spans="1:229" s="1" customFormat="1" ht="0.75" customHeight="1">
      <c r="A267" s="86"/>
      <c r="B267" s="87"/>
      <c r="C267" s="87"/>
      <c r="D267" s="87"/>
      <c r="E267" s="87"/>
      <c r="F267" s="87"/>
      <c r="G267" s="87"/>
      <c r="H267" s="88"/>
      <c r="I267" s="89"/>
      <c r="J267" s="89"/>
      <c r="K267" s="89"/>
      <c r="L267" s="90"/>
      <c r="M267" s="89"/>
      <c r="N267" s="90"/>
      <c r="O267" s="89"/>
      <c r="P267" s="91"/>
      <c r="GO267" s="50"/>
      <c r="GP267" s="50"/>
      <c r="GQ267" s="50"/>
      <c r="GR267" s="50"/>
      <c r="GS267" s="50"/>
      <c r="GT267" s="50"/>
      <c r="GU267" s="50"/>
      <c r="GX267" s="8"/>
      <c r="GY267" s="8"/>
      <c r="GZ267" s="8"/>
      <c r="HA267" s="181"/>
      <c r="HB267" s="50"/>
      <c r="HC267" s="8"/>
      <c r="HD267" s="50"/>
      <c r="HE267" s="138"/>
      <c r="HF267" s="138"/>
      <c r="HG267" s="138"/>
      <c r="HH267" s="138"/>
      <c r="HI267" s="138"/>
      <c r="HJ267" s="141"/>
      <c r="HK267" s="141"/>
      <c r="HL267" s="141"/>
      <c r="HM267" s="141"/>
      <c r="HN267" s="141"/>
      <c r="HO267" s="138"/>
      <c r="HP267" s="141"/>
      <c r="HQ267" s="138"/>
      <c r="HR267" s="141"/>
      <c r="HS267" s="141"/>
      <c r="HT267" s="8"/>
      <c r="HU267" s="8"/>
    </row>
    <row r="268" spans="1:229" s="1" customFormat="1" ht="22.5">
      <c r="A268" s="51" t="s">
        <v>665</v>
      </c>
      <c r="B268" s="52" t="s">
        <v>666</v>
      </c>
      <c r="C268" s="580" t="s">
        <v>659</v>
      </c>
      <c r="D268" s="580"/>
      <c r="E268" s="580"/>
      <c r="F268" s="580"/>
      <c r="G268" s="580"/>
      <c r="H268" s="53" t="s">
        <v>88</v>
      </c>
      <c r="I268" s="54">
        <v>-1.9889999999999999E-3</v>
      </c>
      <c r="J268" s="55">
        <v>1</v>
      </c>
      <c r="K268" s="56">
        <v>-1.9889999999999999E-3</v>
      </c>
      <c r="L268" s="80">
        <v>74285</v>
      </c>
      <c r="M268" s="165">
        <v>1.2</v>
      </c>
      <c r="N268" s="80">
        <v>89142</v>
      </c>
      <c r="O268" s="54"/>
      <c r="P268" s="169">
        <v>-177.3</v>
      </c>
      <c r="Q268" s="59"/>
      <c r="R268" s="60"/>
      <c r="GO268" s="50"/>
      <c r="GP268" s="50"/>
      <c r="GQ268" s="50" t="s">
        <v>659</v>
      </c>
      <c r="GR268" s="50" t="s">
        <v>6</v>
      </c>
      <c r="GS268" s="50" t="s">
        <v>6</v>
      </c>
      <c r="GT268" s="50" t="s">
        <v>6</v>
      </c>
      <c r="GU268" s="50" t="s">
        <v>6</v>
      </c>
      <c r="GX268" s="8"/>
      <c r="GY268" s="8"/>
      <c r="GZ268" s="8"/>
      <c r="HA268" s="181"/>
      <c r="HB268" s="50"/>
      <c r="HC268" s="8"/>
      <c r="HD268" s="50"/>
      <c r="HE268" s="138"/>
      <c r="HF268" s="138"/>
      <c r="HG268" s="138"/>
      <c r="HH268" s="138"/>
      <c r="HI268" s="138"/>
      <c r="HJ268" s="141"/>
      <c r="HK268" s="141"/>
      <c r="HL268" s="141"/>
      <c r="HM268" s="141"/>
      <c r="HN268" s="141"/>
      <c r="HO268" s="138"/>
      <c r="HP268" s="141"/>
      <c r="HQ268" s="138"/>
      <c r="HR268" s="141"/>
      <c r="HS268" s="141"/>
      <c r="HT268" s="8"/>
      <c r="HU268" s="8"/>
    </row>
    <row r="269" spans="1:229" s="1" customFormat="1" ht="15">
      <c r="A269" s="84"/>
      <c r="B269" s="85"/>
      <c r="C269" s="579" t="s">
        <v>109</v>
      </c>
      <c r="D269" s="579"/>
      <c r="E269" s="579"/>
      <c r="F269" s="579"/>
      <c r="G269" s="579"/>
      <c r="H269" s="53"/>
      <c r="I269" s="54"/>
      <c r="J269" s="54"/>
      <c r="K269" s="54"/>
      <c r="L269" s="57"/>
      <c r="M269" s="54"/>
      <c r="N269" s="57"/>
      <c r="O269" s="54"/>
      <c r="P269" s="169">
        <v>-177.3</v>
      </c>
      <c r="GO269" s="50"/>
      <c r="GP269" s="50"/>
      <c r="GQ269" s="50"/>
      <c r="GR269" s="50"/>
      <c r="GS269" s="50"/>
      <c r="GT269" s="50"/>
      <c r="GU269" s="50"/>
      <c r="GX269" s="8"/>
      <c r="GY269" s="8"/>
      <c r="GZ269" s="8"/>
      <c r="HA269" s="181"/>
      <c r="HB269" s="50"/>
      <c r="HC269" s="8"/>
      <c r="HD269" s="50" t="s">
        <v>109</v>
      </c>
      <c r="HE269" s="138"/>
      <c r="HF269" s="138"/>
      <c r="HG269" s="138"/>
      <c r="HH269" s="138"/>
      <c r="HI269" s="138"/>
      <c r="HJ269" s="141"/>
      <c r="HK269" s="141"/>
      <c r="HL269" s="141"/>
      <c r="HM269" s="141"/>
      <c r="HN269" s="141"/>
      <c r="HO269" s="138"/>
      <c r="HP269" s="141"/>
      <c r="HQ269" s="138"/>
      <c r="HR269" s="141"/>
      <c r="HS269" s="141"/>
      <c r="HT269" s="8"/>
      <c r="HU269" s="8"/>
    </row>
    <row r="270" spans="1:229" s="1" customFormat="1" ht="0.75" customHeight="1">
      <c r="A270" s="86"/>
      <c r="B270" s="87"/>
      <c r="C270" s="87"/>
      <c r="D270" s="87"/>
      <c r="E270" s="87"/>
      <c r="F270" s="87"/>
      <c r="G270" s="87"/>
      <c r="H270" s="88"/>
      <c r="I270" s="89"/>
      <c r="J270" s="89"/>
      <c r="K270" s="89"/>
      <c r="L270" s="90"/>
      <c r="M270" s="89"/>
      <c r="N270" s="90"/>
      <c r="O270" s="89"/>
      <c r="P270" s="91"/>
      <c r="GO270" s="50"/>
      <c r="GP270" s="50"/>
      <c r="GQ270" s="50"/>
      <c r="GR270" s="50"/>
      <c r="GS270" s="50"/>
      <c r="GT270" s="50"/>
      <c r="GU270" s="50"/>
      <c r="GX270" s="8"/>
      <c r="GY270" s="8"/>
      <c r="GZ270" s="8"/>
      <c r="HA270" s="181"/>
      <c r="HB270" s="50"/>
      <c r="HC270" s="8"/>
      <c r="HD270" s="50"/>
      <c r="HE270" s="138"/>
      <c r="HF270" s="138"/>
      <c r="HG270" s="138"/>
      <c r="HH270" s="138"/>
      <c r="HI270" s="138"/>
      <c r="HJ270" s="141"/>
      <c r="HK270" s="141"/>
      <c r="HL270" s="141"/>
      <c r="HM270" s="141"/>
      <c r="HN270" s="141"/>
      <c r="HO270" s="138"/>
      <c r="HP270" s="141"/>
      <c r="HQ270" s="138"/>
      <c r="HR270" s="141"/>
      <c r="HS270" s="141"/>
      <c r="HT270" s="8"/>
      <c r="HU270" s="8"/>
    </row>
    <row r="271" spans="1:229" s="1" customFormat="1" ht="33">
      <c r="A271" s="51" t="s">
        <v>667</v>
      </c>
      <c r="B271" s="52" t="s">
        <v>668</v>
      </c>
      <c r="C271" s="580" t="s">
        <v>669</v>
      </c>
      <c r="D271" s="580"/>
      <c r="E271" s="580"/>
      <c r="F271" s="580"/>
      <c r="G271" s="580"/>
      <c r="H271" s="53" t="s">
        <v>241</v>
      </c>
      <c r="I271" s="54">
        <v>0.1</v>
      </c>
      <c r="J271" s="55">
        <v>1</v>
      </c>
      <c r="K271" s="165">
        <v>0.1</v>
      </c>
      <c r="L271" s="80">
        <v>8141.17</v>
      </c>
      <c r="M271" s="165">
        <v>1.3</v>
      </c>
      <c r="N271" s="80">
        <v>10583.52</v>
      </c>
      <c r="O271" s="54"/>
      <c r="P271" s="81">
        <v>1058.3499999999999</v>
      </c>
      <c r="Q271" s="59"/>
      <c r="R271" s="60"/>
      <c r="GO271" s="50"/>
      <c r="GP271" s="50"/>
      <c r="GQ271" s="50" t="s">
        <v>669</v>
      </c>
      <c r="GR271" s="50" t="s">
        <v>6</v>
      </c>
      <c r="GS271" s="50" t="s">
        <v>6</v>
      </c>
      <c r="GT271" s="50" t="s">
        <v>6</v>
      </c>
      <c r="GU271" s="50" t="s">
        <v>6</v>
      </c>
      <c r="GX271" s="8"/>
      <c r="GY271" s="8"/>
      <c r="GZ271" s="8"/>
      <c r="HA271" s="181"/>
      <c r="HB271" s="50"/>
      <c r="HC271" s="8"/>
      <c r="HD271" s="50"/>
      <c r="HE271" s="138"/>
      <c r="HF271" s="138"/>
      <c r="HG271" s="138"/>
      <c r="HH271" s="138"/>
      <c r="HI271" s="138"/>
      <c r="HJ271" s="141"/>
      <c r="HK271" s="141"/>
      <c r="HL271" s="141"/>
      <c r="HM271" s="141"/>
      <c r="HN271" s="141"/>
      <c r="HO271" s="138"/>
      <c r="HP271" s="141"/>
      <c r="HQ271" s="138"/>
      <c r="HR271" s="141"/>
      <c r="HS271" s="141"/>
      <c r="HT271" s="8"/>
      <c r="HU271" s="8"/>
    </row>
    <row r="272" spans="1:229" s="1" customFormat="1" ht="15">
      <c r="A272" s="61"/>
      <c r="B272" s="62"/>
      <c r="C272" s="578" t="s">
        <v>522</v>
      </c>
      <c r="D272" s="578"/>
      <c r="E272" s="578"/>
      <c r="F272" s="578"/>
      <c r="G272" s="578"/>
      <c r="H272" s="578"/>
      <c r="I272" s="578"/>
      <c r="J272" s="578"/>
      <c r="K272" s="578"/>
      <c r="L272" s="578"/>
      <c r="M272" s="578"/>
      <c r="N272" s="578"/>
      <c r="O272" s="578"/>
      <c r="P272" s="585"/>
      <c r="GO272" s="50"/>
      <c r="GP272" s="50"/>
      <c r="GQ272" s="50"/>
      <c r="GR272" s="50"/>
      <c r="GS272" s="50"/>
      <c r="GT272" s="50"/>
      <c r="GU272" s="50"/>
      <c r="GV272" s="63" t="s">
        <v>522</v>
      </c>
      <c r="GX272" s="8"/>
      <c r="GY272" s="8"/>
      <c r="GZ272" s="8"/>
      <c r="HA272" s="181"/>
      <c r="HB272" s="50"/>
      <c r="HC272" s="8"/>
      <c r="HD272" s="50"/>
      <c r="HE272" s="138"/>
      <c r="HF272" s="138"/>
      <c r="HG272" s="138"/>
      <c r="HH272" s="138"/>
      <c r="HI272" s="138"/>
      <c r="HJ272" s="141"/>
      <c r="HK272" s="141"/>
      <c r="HL272" s="141"/>
      <c r="HM272" s="141"/>
      <c r="HN272" s="141"/>
      <c r="HO272" s="138"/>
      <c r="HP272" s="141"/>
      <c r="HQ272" s="138"/>
      <c r="HR272" s="141"/>
      <c r="HS272" s="141"/>
      <c r="HT272" s="8"/>
      <c r="HU272" s="8"/>
    </row>
    <row r="273" spans="1:229" s="1" customFormat="1" ht="15">
      <c r="A273" s="84"/>
      <c r="B273" s="85"/>
      <c r="C273" s="579" t="s">
        <v>109</v>
      </c>
      <c r="D273" s="579"/>
      <c r="E273" s="579"/>
      <c r="F273" s="579"/>
      <c r="G273" s="579"/>
      <c r="H273" s="53"/>
      <c r="I273" s="54"/>
      <c r="J273" s="54"/>
      <c r="K273" s="54"/>
      <c r="L273" s="57"/>
      <c r="M273" s="54"/>
      <c r="N273" s="57"/>
      <c r="O273" s="54"/>
      <c r="P273" s="81">
        <v>1058.3499999999999</v>
      </c>
      <c r="GO273" s="50"/>
      <c r="GP273" s="50"/>
      <c r="GQ273" s="50"/>
      <c r="GR273" s="50"/>
      <c r="GS273" s="50"/>
      <c r="GT273" s="50"/>
      <c r="GU273" s="50"/>
      <c r="GX273" s="8"/>
      <c r="GY273" s="8"/>
      <c r="GZ273" s="8"/>
      <c r="HA273" s="181"/>
      <c r="HB273" s="50"/>
      <c r="HC273" s="8"/>
      <c r="HD273" s="50" t="s">
        <v>109</v>
      </c>
      <c r="HE273" s="138"/>
      <c r="HF273" s="138"/>
      <c r="HG273" s="138"/>
      <c r="HH273" s="138"/>
      <c r="HI273" s="138"/>
      <c r="HJ273" s="141"/>
      <c r="HK273" s="141"/>
      <c r="HL273" s="141"/>
      <c r="HM273" s="141"/>
      <c r="HN273" s="141"/>
      <c r="HO273" s="138"/>
      <c r="HP273" s="141"/>
      <c r="HQ273" s="138"/>
      <c r="HR273" s="141"/>
      <c r="HS273" s="141"/>
      <c r="HT273" s="8"/>
      <c r="HU273" s="8"/>
    </row>
    <row r="274" spans="1:229" s="1" customFormat="1" ht="0.75" customHeight="1">
      <c r="A274" s="86"/>
      <c r="B274" s="87"/>
      <c r="C274" s="87"/>
      <c r="D274" s="87"/>
      <c r="E274" s="87"/>
      <c r="F274" s="87"/>
      <c r="G274" s="87"/>
      <c r="H274" s="88"/>
      <c r="I274" s="89"/>
      <c r="J274" s="89"/>
      <c r="K274" s="89"/>
      <c r="L274" s="90"/>
      <c r="M274" s="89"/>
      <c r="N274" s="90"/>
      <c r="O274" s="89"/>
      <c r="P274" s="91"/>
      <c r="GO274" s="50"/>
      <c r="GP274" s="50"/>
      <c r="GQ274" s="50"/>
      <c r="GR274" s="50"/>
      <c r="GS274" s="50"/>
      <c r="GT274" s="50"/>
      <c r="GU274" s="50"/>
      <c r="GX274" s="8"/>
      <c r="GY274" s="8"/>
      <c r="GZ274" s="8"/>
      <c r="HA274" s="181"/>
      <c r="HB274" s="50"/>
      <c r="HC274" s="8"/>
      <c r="HD274" s="50"/>
      <c r="HE274" s="138"/>
      <c r="HF274" s="138"/>
      <c r="HG274" s="138"/>
      <c r="HH274" s="138"/>
      <c r="HI274" s="138"/>
      <c r="HJ274" s="141"/>
      <c r="HK274" s="141"/>
      <c r="HL274" s="141"/>
      <c r="HM274" s="141"/>
      <c r="HN274" s="141"/>
      <c r="HO274" s="138"/>
      <c r="HP274" s="141"/>
      <c r="HQ274" s="138"/>
      <c r="HR274" s="141"/>
      <c r="HS274" s="141"/>
      <c r="HT274" s="8"/>
      <c r="HU274" s="8"/>
    </row>
    <row r="275" spans="1:229" s="1" customFormat="1" ht="22.5">
      <c r="A275" s="51" t="s">
        <v>670</v>
      </c>
      <c r="B275" s="52" t="s">
        <v>671</v>
      </c>
      <c r="C275" s="580" t="s">
        <v>672</v>
      </c>
      <c r="D275" s="580"/>
      <c r="E275" s="580"/>
      <c r="F275" s="580"/>
      <c r="G275" s="580"/>
      <c r="H275" s="53" t="s">
        <v>88</v>
      </c>
      <c r="I275" s="54">
        <v>1.06E-3</v>
      </c>
      <c r="J275" s="55">
        <v>1</v>
      </c>
      <c r="K275" s="92">
        <v>1.06E-3</v>
      </c>
      <c r="L275" s="57"/>
      <c r="M275" s="54"/>
      <c r="N275" s="57"/>
      <c r="O275" s="54"/>
      <c r="P275" s="169">
        <v>133.01</v>
      </c>
      <c r="Q275" s="59"/>
      <c r="R275" s="60"/>
      <c r="GO275" s="50"/>
      <c r="GP275" s="50"/>
      <c r="GQ275" s="50" t="s">
        <v>672</v>
      </c>
      <c r="GR275" s="50" t="s">
        <v>6</v>
      </c>
      <c r="GS275" s="50" t="s">
        <v>6</v>
      </c>
      <c r="GT275" s="50" t="s">
        <v>6</v>
      </c>
      <c r="GU275" s="50" t="s">
        <v>6</v>
      </c>
      <c r="GX275" s="8"/>
      <c r="GY275" s="8"/>
      <c r="GZ275" s="8"/>
      <c r="HA275" s="181"/>
      <c r="HB275" s="50"/>
      <c r="HC275" s="8"/>
      <c r="HD275" s="50"/>
      <c r="HE275" s="138"/>
      <c r="HF275" s="138"/>
      <c r="HG275" s="138"/>
      <c r="HH275" s="138"/>
      <c r="HI275" s="138"/>
      <c r="HJ275" s="141"/>
      <c r="HK275" s="141"/>
      <c r="HL275" s="141"/>
      <c r="HM275" s="141"/>
      <c r="HN275" s="141"/>
      <c r="HO275" s="138"/>
      <c r="HP275" s="141"/>
      <c r="HQ275" s="138"/>
      <c r="HR275" s="141"/>
      <c r="HS275" s="141"/>
      <c r="HT275" s="8"/>
      <c r="HU275" s="8"/>
    </row>
    <row r="276" spans="1:229" s="1" customFormat="1" ht="15">
      <c r="A276" s="61"/>
      <c r="B276" s="62"/>
      <c r="C276" s="578" t="s">
        <v>673</v>
      </c>
      <c r="D276" s="578"/>
      <c r="E276" s="578"/>
      <c r="F276" s="578"/>
      <c r="G276" s="578"/>
      <c r="H276" s="578"/>
      <c r="I276" s="578"/>
      <c r="J276" s="578"/>
      <c r="K276" s="578"/>
      <c r="L276" s="578"/>
      <c r="M276" s="578"/>
      <c r="N276" s="578"/>
      <c r="O276" s="578"/>
      <c r="P276" s="585"/>
      <c r="GO276" s="50"/>
      <c r="GP276" s="50"/>
      <c r="GQ276" s="50"/>
      <c r="GR276" s="50"/>
      <c r="GS276" s="50"/>
      <c r="GT276" s="50"/>
      <c r="GU276" s="50"/>
      <c r="GV276" s="63" t="s">
        <v>673</v>
      </c>
      <c r="GX276" s="8"/>
      <c r="GY276" s="8"/>
      <c r="GZ276" s="8"/>
      <c r="HA276" s="181"/>
      <c r="HB276" s="50"/>
      <c r="HC276" s="8"/>
      <c r="HD276" s="50"/>
      <c r="HE276" s="138"/>
      <c r="HF276" s="138"/>
      <c r="HG276" s="138"/>
      <c r="HH276" s="138"/>
      <c r="HI276" s="138"/>
      <c r="HJ276" s="141"/>
      <c r="HK276" s="141"/>
      <c r="HL276" s="141"/>
      <c r="HM276" s="141"/>
      <c r="HN276" s="141"/>
      <c r="HO276" s="138"/>
      <c r="HP276" s="141"/>
      <c r="HQ276" s="138"/>
      <c r="HR276" s="141"/>
      <c r="HS276" s="141"/>
      <c r="HT276" s="8"/>
      <c r="HU276" s="8"/>
    </row>
    <row r="277" spans="1:229" s="1" customFormat="1" ht="23.25">
      <c r="A277" s="78" t="s">
        <v>670</v>
      </c>
      <c r="B277" s="67" t="s">
        <v>671</v>
      </c>
      <c r="C277" s="581" t="s">
        <v>674</v>
      </c>
      <c r="D277" s="581"/>
      <c r="E277" s="581"/>
      <c r="F277" s="581"/>
      <c r="G277" s="581"/>
      <c r="H277" s="68" t="s">
        <v>88</v>
      </c>
      <c r="I277" s="172">
        <v>1.06E-3</v>
      </c>
      <c r="J277" s="69"/>
      <c r="K277" s="172">
        <v>1.06E-3</v>
      </c>
      <c r="L277" s="77">
        <v>109118</v>
      </c>
      <c r="M277" s="96">
        <v>1.1499999999999999</v>
      </c>
      <c r="N277" s="77">
        <v>125485.7</v>
      </c>
      <c r="O277" s="69"/>
      <c r="P277" s="83">
        <v>133.01</v>
      </c>
      <c r="GO277" s="50"/>
      <c r="GP277" s="50"/>
      <c r="GQ277" s="50"/>
      <c r="GR277" s="50"/>
      <c r="GS277" s="50"/>
      <c r="GT277" s="50"/>
      <c r="GU277" s="50"/>
      <c r="GX277" s="8"/>
      <c r="GY277" s="8"/>
      <c r="GZ277" s="8"/>
      <c r="HA277" s="181"/>
      <c r="HB277" s="50"/>
      <c r="HC277" s="8"/>
      <c r="HD277" s="50"/>
      <c r="HE277" s="138"/>
      <c r="HF277" s="138"/>
      <c r="HG277" s="138"/>
      <c r="HH277" s="138"/>
      <c r="HI277" s="138"/>
      <c r="HJ277" s="141"/>
      <c r="HK277" s="141"/>
      <c r="HL277" s="141"/>
      <c r="HM277" s="141"/>
      <c r="HN277" s="141"/>
      <c r="HO277" s="138"/>
      <c r="HP277" s="141"/>
      <c r="HQ277" s="138"/>
      <c r="HR277" s="141"/>
      <c r="HS277" s="141"/>
      <c r="HT277" s="8" t="s">
        <v>674</v>
      </c>
      <c r="HU277" s="8"/>
    </row>
    <row r="278" spans="1:229" s="1" customFormat="1" ht="68.25">
      <c r="A278" s="78" t="s">
        <v>675</v>
      </c>
      <c r="B278" s="67" t="s">
        <v>676</v>
      </c>
      <c r="C278" s="581" t="s">
        <v>633</v>
      </c>
      <c r="D278" s="581"/>
      <c r="E278" s="581"/>
      <c r="F278" s="581"/>
      <c r="G278" s="581"/>
      <c r="H278" s="68" t="s">
        <v>88</v>
      </c>
      <c r="I278" s="69"/>
      <c r="J278" s="69"/>
      <c r="K278" s="128">
        <v>1.1000000000000001E-3</v>
      </c>
      <c r="L278" s="70"/>
      <c r="M278" s="69"/>
      <c r="N278" s="173">
        <v>972.96</v>
      </c>
      <c r="O278" s="69"/>
      <c r="P278" s="83">
        <v>1.07</v>
      </c>
      <c r="GO278" s="50"/>
      <c r="GP278" s="50"/>
      <c r="GQ278" s="50"/>
      <c r="GR278" s="50"/>
      <c r="GS278" s="50"/>
      <c r="GT278" s="50"/>
      <c r="GU278" s="50"/>
      <c r="GX278" s="8"/>
      <c r="GY278" s="8"/>
      <c r="GZ278" s="8"/>
      <c r="HA278" s="181"/>
      <c r="HB278" s="50"/>
      <c r="HC278" s="8"/>
      <c r="HD278" s="50"/>
      <c r="HE278" s="138"/>
      <c r="HF278" s="138"/>
      <c r="HG278" s="138"/>
      <c r="HH278" s="138"/>
      <c r="HI278" s="138"/>
      <c r="HJ278" s="141"/>
      <c r="HK278" s="141"/>
      <c r="HL278" s="141"/>
      <c r="HM278" s="141"/>
      <c r="HN278" s="141"/>
      <c r="HO278" s="138"/>
      <c r="HP278" s="141"/>
      <c r="HQ278" s="138"/>
      <c r="HR278" s="141"/>
      <c r="HS278" s="141"/>
      <c r="HT278" s="8"/>
      <c r="HU278" s="8" t="s">
        <v>633</v>
      </c>
    </row>
    <row r="279" spans="1:229" s="1" customFormat="1" ht="68.25">
      <c r="A279" s="78" t="s">
        <v>677</v>
      </c>
      <c r="B279" s="67" t="s">
        <v>678</v>
      </c>
      <c r="C279" s="581" t="s">
        <v>636</v>
      </c>
      <c r="D279" s="581"/>
      <c r="E279" s="581"/>
      <c r="F279" s="581"/>
      <c r="G279" s="581"/>
      <c r="H279" s="68" t="s">
        <v>88</v>
      </c>
      <c r="I279" s="69"/>
      <c r="J279" s="69"/>
      <c r="K279" s="128">
        <v>1.1000000000000001E-3</v>
      </c>
      <c r="L279" s="70"/>
      <c r="M279" s="69"/>
      <c r="N279" s="173">
        <v>666.88</v>
      </c>
      <c r="O279" s="82">
        <v>-1</v>
      </c>
      <c r="P279" s="83">
        <v>-0.73</v>
      </c>
      <c r="GO279" s="50"/>
      <c r="GP279" s="50"/>
      <c r="GQ279" s="50"/>
      <c r="GR279" s="50"/>
      <c r="GS279" s="50"/>
      <c r="GT279" s="50"/>
      <c r="GU279" s="50"/>
      <c r="GX279" s="8"/>
      <c r="GY279" s="8"/>
      <c r="GZ279" s="8"/>
      <c r="HA279" s="181"/>
      <c r="HB279" s="50"/>
      <c r="HC279" s="8"/>
      <c r="HD279" s="50"/>
      <c r="HE279" s="138"/>
      <c r="HF279" s="138"/>
      <c r="HG279" s="138"/>
      <c r="HH279" s="138"/>
      <c r="HI279" s="138"/>
      <c r="HJ279" s="141"/>
      <c r="HK279" s="141"/>
      <c r="HL279" s="141"/>
      <c r="HM279" s="141"/>
      <c r="HN279" s="141"/>
      <c r="HO279" s="138"/>
      <c r="HP279" s="141"/>
      <c r="HQ279" s="138"/>
      <c r="HR279" s="141"/>
      <c r="HS279" s="141"/>
      <c r="HT279" s="8"/>
      <c r="HU279" s="8" t="s">
        <v>636</v>
      </c>
    </row>
    <row r="280" spans="1:229" s="1" customFormat="1" ht="15">
      <c r="A280" s="84"/>
      <c r="B280" s="85"/>
      <c r="C280" s="579" t="s">
        <v>109</v>
      </c>
      <c r="D280" s="579"/>
      <c r="E280" s="579"/>
      <c r="F280" s="579"/>
      <c r="G280" s="579"/>
      <c r="H280" s="53"/>
      <c r="I280" s="54"/>
      <c r="J280" s="54"/>
      <c r="K280" s="54"/>
      <c r="L280" s="57"/>
      <c r="M280" s="54"/>
      <c r="N280" s="57"/>
      <c r="O280" s="54"/>
      <c r="P280" s="169">
        <v>133.35</v>
      </c>
      <c r="GO280" s="50"/>
      <c r="GP280" s="50"/>
      <c r="GQ280" s="50"/>
      <c r="GR280" s="50"/>
      <c r="GS280" s="50"/>
      <c r="GT280" s="50"/>
      <c r="GU280" s="50"/>
      <c r="GX280" s="8"/>
      <c r="GY280" s="8"/>
      <c r="GZ280" s="8"/>
      <c r="HA280" s="181"/>
      <c r="HB280" s="50"/>
      <c r="HC280" s="8"/>
      <c r="HD280" s="50" t="s">
        <v>109</v>
      </c>
      <c r="HE280" s="138"/>
      <c r="HF280" s="138"/>
      <c r="HG280" s="138"/>
      <c r="HH280" s="138"/>
      <c r="HI280" s="138"/>
      <c r="HJ280" s="141"/>
      <c r="HK280" s="141"/>
      <c r="HL280" s="141"/>
      <c r="HM280" s="141"/>
      <c r="HN280" s="141"/>
      <c r="HO280" s="138"/>
      <c r="HP280" s="141"/>
      <c r="HQ280" s="138"/>
      <c r="HR280" s="141"/>
      <c r="HS280" s="141"/>
      <c r="HT280" s="8"/>
      <c r="HU280" s="8"/>
    </row>
    <row r="281" spans="1:229" s="1" customFormat="1" ht="0.75" customHeight="1">
      <c r="A281" s="86"/>
      <c r="B281" s="87"/>
      <c r="C281" s="87"/>
      <c r="D281" s="87"/>
      <c r="E281" s="87"/>
      <c r="F281" s="87"/>
      <c r="G281" s="87"/>
      <c r="H281" s="88"/>
      <c r="I281" s="89"/>
      <c r="J281" s="89"/>
      <c r="K281" s="89"/>
      <c r="L281" s="90"/>
      <c r="M281" s="89"/>
      <c r="N281" s="90"/>
      <c r="O281" s="89"/>
      <c r="P281" s="91"/>
      <c r="GO281" s="50"/>
      <c r="GP281" s="50"/>
      <c r="GQ281" s="50"/>
      <c r="GR281" s="50"/>
      <c r="GS281" s="50"/>
      <c r="GT281" s="50"/>
      <c r="GU281" s="50"/>
      <c r="GX281" s="8"/>
      <c r="GY281" s="8"/>
      <c r="GZ281" s="8"/>
      <c r="HA281" s="181"/>
      <c r="HB281" s="50"/>
      <c r="HC281" s="8"/>
      <c r="HD281" s="50"/>
      <c r="HE281" s="138"/>
      <c r="HF281" s="138"/>
      <c r="HG281" s="138"/>
      <c r="HH281" s="138"/>
      <c r="HI281" s="138"/>
      <c r="HJ281" s="141"/>
      <c r="HK281" s="141"/>
      <c r="HL281" s="141"/>
      <c r="HM281" s="141"/>
      <c r="HN281" s="141"/>
      <c r="HO281" s="138"/>
      <c r="HP281" s="141"/>
      <c r="HQ281" s="138"/>
      <c r="HR281" s="141"/>
      <c r="HS281" s="141"/>
      <c r="HT281" s="8"/>
      <c r="HU281" s="8"/>
    </row>
    <row r="282" spans="1:229" s="1" customFormat="1" ht="22.5">
      <c r="A282" s="51" t="s">
        <v>215</v>
      </c>
      <c r="B282" s="52" t="s">
        <v>606</v>
      </c>
      <c r="C282" s="580" t="s">
        <v>607</v>
      </c>
      <c r="D282" s="580"/>
      <c r="E282" s="580"/>
      <c r="F282" s="580"/>
      <c r="G282" s="580"/>
      <c r="H282" s="53" t="s">
        <v>608</v>
      </c>
      <c r="I282" s="54">
        <v>1.6400000000000001E-2</v>
      </c>
      <c r="J282" s="55">
        <v>1</v>
      </c>
      <c r="K282" s="182">
        <v>1.6400000000000001E-2</v>
      </c>
      <c r="L282" s="57"/>
      <c r="M282" s="54"/>
      <c r="N282" s="57"/>
      <c r="O282" s="54"/>
      <c r="P282" s="58"/>
      <c r="Q282" s="59"/>
      <c r="R282" s="60"/>
      <c r="GO282" s="50"/>
      <c r="GP282" s="50"/>
      <c r="GQ282" s="50" t="s">
        <v>607</v>
      </c>
      <c r="GR282" s="50" t="s">
        <v>6</v>
      </c>
      <c r="GS282" s="50" t="s">
        <v>6</v>
      </c>
      <c r="GT282" s="50" t="s">
        <v>6</v>
      </c>
      <c r="GU282" s="50" t="s">
        <v>6</v>
      </c>
      <c r="GX282" s="8"/>
      <c r="GY282" s="8"/>
      <c r="GZ282" s="8"/>
      <c r="HA282" s="181"/>
      <c r="HB282" s="50"/>
      <c r="HC282" s="8"/>
      <c r="HD282" s="50"/>
      <c r="HE282" s="138"/>
      <c r="HF282" s="138"/>
      <c r="HG282" s="138"/>
      <c r="HH282" s="138"/>
      <c r="HI282" s="138"/>
      <c r="HJ282" s="141"/>
      <c r="HK282" s="141"/>
      <c r="HL282" s="141"/>
      <c r="HM282" s="141"/>
      <c r="HN282" s="141"/>
      <c r="HO282" s="138"/>
      <c r="HP282" s="141"/>
      <c r="HQ282" s="138"/>
      <c r="HR282" s="141"/>
      <c r="HS282" s="141"/>
      <c r="HT282" s="8"/>
      <c r="HU282" s="8"/>
    </row>
    <row r="283" spans="1:229" s="1" customFormat="1" ht="15">
      <c r="A283" s="61"/>
      <c r="B283" s="62"/>
      <c r="C283" s="578" t="s">
        <v>679</v>
      </c>
      <c r="D283" s="578"/>
      <c r="E283" s="578"/>
      <c r="F283" s="578"/>
      <c r="G283" s="578"/>
      <c r="H283" s="578"/>
      <c r="I283" s="578"/>
      <c r="J283" s="578"/>
      <c r="K283" s="578"/>
      <c r="L283" s="578"/>
      <c r="M283" s="578"/>
      <c r="N283" s="578"/>
      <c r="O283" s="578"/>
      <c r="P283" s="585"/>
      <c r="GO283" s="50"/>
      <c r="GP283" s="50"/>
      <c r="GQ283" s="50"/>
      <c r="GR283" s="50"/>
      <c r="GS283" s="50"/>
      <c r="GT283" s="50"/>
      <c r="GU283" s="50"/>
      <c r="GV283" s="63" t="s">
        <v>679</v>
      </c>
      <c r="GX283" s="8"/>
      <c r="GY283" s="8"/>
      <c r="GZ283" s="8"/>
      <c r="HA283" s="181"/>
      <c r="HB283" s="50"/>
      <c r="HC283" s="8"/>
      <c r="HD283" s="50"/>
      <c r="HE283" s="138"/>
      <c r="HF283" s="138"/>
      <c r="HG283" s="138"/>
      <c r="HH283" s="138"/>
      <c r="HI283" s="138"/>
      <c r="HJ283" s="141"/>
      <c r="HK283" s="141"/>
      <c r="HL283" s="141"/>
      <c r="HM283" s="141"/>
      <c r="HN283" s="141"/>
      <c r="HO283" s="138"/>
      <c r="HP283" s="141"/>
      <c r="HQ283" s="138"/>
      <c r="HR283" s="141"/>
      <c r="HS283" s="141"/>
      <c r="HT283" s="8"/>
      <c r="HU283" s="8"/>
    </row>
    <row r="284" spans="1:229" s="1" customFormat="1" ht="23.25">
      <c r="A284" s="64"/>
      <c r="B284" s="65" t="s">
        <v>62</v>
      </c>
      <c r="C284" s="572" t="s">
        <v>63</v>
      </c>
      <c r="D284" s="572"/>
      <c r="E284" s="572"/>
      <c r="F284" s="572"/>
      <c r="G284" s="572"/>
      <c r="H284" s="572"/>
      <c r="I284" s="572"/>
      <c r="J284" s="572"/>
      <c r="K284" s="572"/>
      <c r="L284" s="572"/>
      <c r="M284" s="572"/>
      <c r="N284" s="572"/>
      <c r="O284" s="572"/>
      <c r="P284" s="587"/>
      <c r="GO284" s="50"/>
      <c r="GP284" s="50"/>
      <c r="GQ284" s="50"/>
      <c r="GR284" s="50"/>
      <c r="GS284" s="50"/>
      <c r="GT284" s="50"/>
      <c r="GU284" s="50"/>
      <c r="GW284" s="63" t="s">
        <v>63</v>
      </c>
      <c r="GX284" s="8"/>
      <c r="GY284" s="8"/>
      <c r="GZ284" s="8"/>
      <c r="HA284" s="181"/>
      <c r="HB284" s="50"/>
      <c r="HC284" s="8"/>
      <c r="HD284" s="50"/>
      <c r="HE284" s="138"/>
      <c r="HF284" s="138"/>
      <c r="HG284" s="138"/>
      <c r="HH284" s="138"/>
      <c r="HI284" s="138"/>
      <c r="HJ284" s="141"/>
      <c r="HK284" s="141"/>
      <c r="HL284" s="141"/>
      <c r="HM284" s="141"/>
      <c r="HN284" s="141"/>
      <c r="HO284" s="138"/>
      <c r="HP284" s="141"/>
      <c r="HQ284" s="138"/>
      <c r="HR284" s="141"/>
      <c r="HS284" s="141"/>
      <c r="HT284" s="8"/>
      <c r="HU284" s="8"/>
    </row>
    <row r="285" spans="1:229" s="1" customFormat="1" ht="15">
      <c r="A285" s="66"/>
      <c r="B285" s="67" t="s">
        <v>58</v>
      </c>
      <c r="C285" s="581" t="s">
        <v>66</v>
      </c>
      <c r="D285" s="581"/>
      <c r="E285" s="581"/>
      <c r="F285" s="581"/>
      <c r="G285" s="581"/>
      <c r="H285" s="68" t="s">
        <v>67</v>
      </c>
      <c r="I285" s="69"/>
      <c r="J285" s="69"/>
      <c r="K285" s="72">
        <v>7.7145599999999995E-2</v>
      </c>
      <c r="L285" s="70"/>
      <c r="M285" s="69"/>
      <c r="N285" s="70"/>
      <c r="O285" s="69"/>
      <c r="P285" s="83">
        <v>69.78</v>
      </c>
      <c r="GO285" s="50"/>
      <c r="GP285" s="50"/>
      <c r="GQ285" s="50"/>
      <c r="GR285" s="50"/>
      <c r="GS285" s="50"/>
      <c r="GT285" s="50"/>
      <c r="GU285" s="50"/>
      <c r="GX285" s="8" t="s">
        <v>66</v>
      </c>
      <c r="GY285" s="8"/>
      <c r="GZ285" s="8"/>
      <c r="HA285" s="181"/>
      <c r="HB285" s="50"/>
      <c r="HC285" s="8"/>
      <c r="HD285" s="50"/>
      <c r="HE285" s="138"/>
      <c r="HF285" s="138"/>
      <c r="HG285" s="138"/>
      <c r="HH285" s="138"/>
      <c r="HI285" s="138"/>
      <c r="HJ285" s="141"/>
      <c r="HK285" s="141"/>
      <c r="HL285" s="141"/>
      <c r="HM285" s="141"/>
      <c r="HN285" s="141"/>
      <c r="HO285" s="138"/>
      <c r="HP285" s="141"/>
      <c r="HQ285" s="138"/>
      <c r="HR285" s="141"/>
      <c r="HS285" s="141"/>
      <c r="HT285" s="8"/>
      <c r="HU285" s="8"/>
    </row>
    <row r="286" spans="1:229" s="1" customFormat="1" ht="15">
      <c r="A286" s="73"/>
      <c r="B286" s="67" t="s">
        <v>612</v>
      </c>
      <c r="C286" s="581" t="s">
        <v>613</v>
      </c>
      <c r="D286" s="581"/>
      <c r="E286" s="581"/>
      <c r="F286" s="581"/>
      <c r="G286" s="581"/>
      <c r="H286" s="68" t="s">
        <v>67</v>
      </c>
      <c r="I286" s="96">
        <v>3.92</v>
      </c>
      <c r="J286" s="74">
        <v>1.2</v>
      </c>
      <c r="K286" s="72">
        <v>7.7145599999999995E-2</v>
      </c>
      <c r="L286" s="129"/>
      <c r="M286" s="130"/>
      <c r="N286" s="77">
        <v>904.57</v>
      </c>
      <c r="O286" s="69"/>
      <c r="P286" s="71">
        <v>69.78</v>
      </c>
      <c r="GO286" s="50"/>
      <c r="GP286" s="50"/>
      <c r="GQ286" s="50"/>
      <c r="GR286" s="50"/>
      <c r="GS286" s="50"/>
      <c r="GT286" s="50"/>
      <c r="GU286" s="50"/>
      <c r="GX286" s="8"/>
      <c r="GY286" s="8" t="s">
        <v>613</v>
      </c>
      <c r="GZ286" s="8"/>
      <c r="HA286" s="181"/>
      <c r="HB286" s="50"/>
      <c r="HC286" s="8"/>
      <c r="HD286" s="50"/>
      <c r="HE286" s="138"/>
      <c r="HF286" s="138"/>
      <c r="HG286" s="138"/>
      <c r="HH286" s="138"/>
      <c r="HI286" s="138"/>
      <c r="HJ286" s="141"/>
      <c r="HK286" s="141"/>
      <c r="HL286" s="141"/>
      <c r="HM286" s="141"/>
      <c r="HN286" s="141"/>
      <c r="HO286" s="138"/>
      <c r="HP286" s="141"/>
      <c r="HQ286" s="138"/>
      <c r="HR286" s="141"/>
      <c r="HS286" s="141"/>
      <c r="HT286" s="8"/>
      <c r="HU286" s="8"/>
    </row>
    <row r="287" spans="1:229" s="1" customFormat="1" ht="15">
      <c r="A287" s="66"/>
      <c r="B287" s="67" t="s">
        <v>70</v>
      </c>
      <c r="C287" s="581" t="s">
        <v>71</v>
      </c>
      <c r="D287" s="581"/>
      <c r="E287" s="581"/>
      <c r="F287" s="581"/>
      <c r="G287" s="581"/>
      <c r="H287" s="68"/>
      <c r="I287" s="69"/>
      <c r="J287" s="69"/>
      <c r="K287" s="69"/>
      <c r="L287" s="70"/>
      <c r="M287" s="69"/>
      <c r="N287" s="70"/>
      <c r="O287" s="69"/>
      <c r="P287" s="83">
        <v>0.82</v>
      </c>
      <c r="GO287" s="50"/>
      <c r="GP287" s="50"/>
      <c r="GQ287" s="50"/>
      <c r="GR287" s="50"/>
      <c r="GS287" s="50"/>
      <c r="GT287" s="50"/>
      <c r="GU287" s="50"/>
      <c r="GX287" s="8" t="s">
        <v>71</v>
      </c>
      <c r="GY287" s="8"/>
      <c r="GZ287" s="8"/>
      <c r="HA287" s="181"/>
      <c r="HB287" s="50"/>
      <c r="HC287" s="8"/>
      <c r="HD287" s="50"/>
      <c r="HE287" s="138"/>
      <c r="HF287" s="138"/>
      <c r="HG287" s="138"/>
      <c r="HH287" s="138"/>
      <c r="HI287" s="138"/>
      <c r="HJ287" s="141"/>
      <c r="HK287" s="141"/>
      <c r="HL287" s="141"/>
      <c r="HM287" s="141"/>
      <c r="HN287" s="141"/>
      <c r="HO287" s="138"/>
      <c r="HP287" s="141"/>
      <c r="HQ287" s="138"/>
      <c r="HR287" s="141"/>
      <c r="HS287" s="141"/>
      <c r="HT287" s="8"/>
      <c r="HU287" s="8"/>
    </row>
    <row r="288" spans="1:229" s="1" customFormat="1" ht="15">
      <c r="A288" s="66"/>
      <c r="B288" s="67"/>
      <c r="C288" s="581" t="s">
        <v>72</v>
      </c>
      <c r="D288" s="581"/>
      <c r="E288" s="581"/>
      <c r="F288" s="581"/>
      <c r="G288" s="581"/>
      <c r="H288" s="68" t="s">
        <v>67</v>
      </c>
      <c r="I288" s="69"/>
      <c r="J288" s="69"/>
      <c r="K288" s="72">
        <v>5.9040000000000004E-4</v>
      </c>
      <c r="L288" s="70"/>
      <c r="M288" s="69"/>
      <c r="N288" s="70"/>
      <c r="O288" s="69"/>
      <c r="P288" s="83">
        <v>0.49</v>
      </c>
      <c r="GO288" s="50"/>
      <c r="GP288" s="50"/>
      <c r="GQ288" s="50"/>
      <c r="GR288" s="50"/>
      <c r="GS288" s="50"/>
      <c r="GT288" s="50"/>
      <c r="GU288" s="50"/>
      <c r="GX288" s="8" t="s">
        <v>72</v>
      </c>
      <c r="GY288" s="8"/>
      <c r="GZ288" s="8"/>
      <c r="HA288" s="181"/>
      <c r="HB288" s="50"/>
      <c r="HC288" s="8"/>
      <c r="HD288" s="50"/>
      <c r="HE288" s="138"/>
      <c r="HF288" s="138"/>
      <c r="HG288" s="138"/>
      <c r="HH288" s="138"/>
      <c r="HI288" s="138"/>
      <c r="HJ288" s="141"/>
      <c r="HK288" s="141"/>
      <c r="HL288" s="141"/>
      <c r="HM288" s="141"/>
      <c r="HN288" s="141"/>
      <c r="HO288" s="138"/>
      <c r="HP288" s="141"/>
      <c r="HQ288" s="138"/>
      <c r="HR288" s="141"/>
      <c r="HS288" s="141"/>
      <c r="HT288" s="8"/>
      <c r="HU288" s="8"/>
    </row>
    <row r="289" spans="1:229" s="1" customFormat="1" ht="15">
      <c r="A289" s="73"/>
      <c r="B289" s="67" t="s">
        <v>190</v>
      </c>
      <c r="C289" s="581" t="s">
        <v>191</v>
      </c>
      <c r="D289" s="581"/>
      <c r="E289" s="581"/>
      <c r="F289" s="581"/>
      <c r="G289" s="581"/>
      <c r="H289" s="68" t="s">
        <v>75</v>
      </c>
      <c r="I289" s="96">
        <v>0.01</v>
      </c>
      <c r="J289" s="74">
        <v>1.2</v>
      </c>
      <c r="K289" s="72">
        <v>1.9680000000000001E-4</v>
      </c>
      <c r="L289" s="95">
        <v>6.62</v>
      </c>
      <c r="M289" s="76">
        <v>1.57</v>
      </c>
      <c r="N289" s="77">
        <v>10.39</v>
      </c>
      <c r="O289" s="69"/>
      <c r="P289" s="71">
        <v>0</v>
      </c>
      <c r="GO289" s="50"/>
      <c r="GP289" s="50"/>
      <c r="GQ289" s="50"/>
      <c r="GR289" s="50"/>
      <c r="GS289" s="50"/>
      <c r="GT289" s="50"/>
      <c r="GU289" s="50"/>
      <c r="GX289" s="8"/>
      <c r="GY289" s="8" t="s">
        <v>191</v>
      </c>
      <c r="GZ289" s="8"/>
      <c r="HA289" s="181"/>
      <c r="HB289" s="50"/>
      <c r="HC289" s="8"/>
      <c r="HD289" s="50"/>
      <c r="HE289" s="138"/>
      <c r="HF289" s="138"/>
      <c r="HG289" s="138"/>
      <c r="HH289" s="138"/>
      <c r="HI289" s="138"/>
      <c r="HJ289" s="141"/>
      <c r="HK289" s="141"/>
      <c r="HL289" s="141"/>
      <c r="HM289" s="141"/>
      <c r="HN289" s="141"/>
      <c r="HO289" s="138"/>
      <c r="HP289" s="141"/>
      <c r="HQ289" s="138"/>
      <c r="HR289" s="141"/>
      <c r="HS289" s="141"/>
      <c r="HT289" s="8"/>
      <c r="HU289" s="8"/>
    </row>
    <row r="290" spans="1:229" s="1" customFormat="1" ht="34.5">
      <c r="A290" s="73"/>
      <c r="B290" s="67" t="s">
        <v>581</v>
      </c>
      <c r="C290" s="581" t="s">
        <v>582</v>
      </c>
      <c r="D290" s="581"/>
      <c r="E290" s="581"/>
      <c r="F290" s="581"/>
      <c r="G290" s="581"/>
      <c r="H290" s="68" t="s">
        <v>75</v>
      </c>
      <c r="I290" s="96">
        <v>0.01</v>
      </c>
      <c r="J290" s="74">
        <v>1.2</v>
      </c>
      <c r="K290" s="72">
        <v>1.9680000000000001E-4</v>
      </c>
      <c r="L290" s="129"/>
      <c r="M290" s="130"/>
      <c r="N290" s="77">
        <v>1955.89</v>
      </c>
      <c r="O290" s="69"/>
      <c r="P290" s="71">
        <v>0.38</v>
      </c>
      <c r="GO290" s="50"/>
      <c r="GP290" s="50"/>
      <c r="GQ290" s="50"/>
      <c r="GR290" s="50"/>
      <c r="GS290" s="50"/>
      <c r="GT290" s="50"/>
      <c r="GU290" s="50"/>
      <c r="GX290" s="8"/>
      <c r="GY290" s="8" t="s">
        <v>582</v>
      </c>
      <c r="GZ290" s="8"/>
      <c r="HA290" s="181"/>
      <c r="HB290" s="50"/>
      <c r="HC290" s="8"/>
      <c r="HD290" s="50"/>
      <c r="HE290" s="138"/>
      <c r="HF290" s="138"/>
      <c r="HG290" s="138"/>
      <c r="HH290" s="138"/>
      <c r="HI290" s="138"/>
      <c r="HJ290" s="141"/>
      <c r="HK290" s="141"/>
      <c r="HL290" s="141"/>
      <c r="HM290" s="141"/>
      <c r="HN290" s="141"/>
      <c r="HO290" s="138"/>
      <c r="HP290" s="141"/>
      <c r="HQ290" s="138"/>
      <c r="HR290" s="141"/>
      <c r="HS290" s="141"/>
      <c r="HT290" s="8"/>
      <c r="HU290" s="8"/>
    </row>
    <row r="291" spans="1:229" s="1" customFormat="1" ht="15">
      <c r="A291" s="78"/>
      <c r="B291" s="67" t="s">
        <v>212</v>
      </c>
      <c r="C291" s="581" t="s">
        <v>213</v>
      </c>
      <c r="D291" s="581"/>
      <c r="E291" s="581"/>
      <c r="F291" s="581"/>
      <c r="G291" s="581"/>
      <c r="H291" s="68" t="s">
        <v>67</v>
      </c>
      <c r="I291" s="96">
        <v>0.01</v>
      </c>
      <c r="J291" s="74">
        <v>1.2</v>
      </c>
      <c r="K291" s="72">
        <v>1.9680000000000001E-4</v>
      </c>
      <c r="L291" s="70"/>
      <c r="M291" s="69"/>
      <c r="N291" s="173">
        <v>916.47</v>
      </c>
      <c r="O291" s="69"/>
      <c r="P291" s="83">
        <v>0.18</v>
      </c>
      <c r="GO291" s="50"/>
      <c r="GP291" s="50"/>
      <c r="GQ291" s="50"/>
      <c r="GR291" s="50"/>
      <c r="GS291" s="50"/>
      <c r="GT291" s="50"/>
      <c r="GU291" s="50"/>
      <c r="GX291" s="8"/>
      <c r="GY291" s="8"/>
      <c r="GZ291" s="8" t="s">
        <v>213</v>
      </c>
      <c r="HA291" s="181"/>
      <c r="HB291" s="50"/>
      <c r="HC291" s="8"/>
      <c r="HD291" s="50"/>
      <c r="HE291" s="138"/>
      <c r="HF291" s="138"/>
      <c r="HG291" s="138"/>
      <c r="HH291" s="138"/>
      <c r="HI291" s="138"/>
      <c r="HJ291" s="141"/>
      <c r="HK291" s="141"/>
      <c r="HL291" s="141"/>
      <c r="HM291" s="141"/>
      <c r="HN291" s="141"/>
      <c r="HO291" s="138"/>
      <c r="HP291" s="141"/>
      <c r="HQ291" s="138"/>
      <c r="HR291" s="141"/>
      <c r="HS291" s="141"/>
      <c r="HT291" s="8"/>
      <c r="HU291" s="8"/>
    </row>
    <row r="292" spans="1:229" s="1" customFormat="1" ht="15">
      <c r="A292" s="73"/>
      <c r="B292" s="67" t="s">
        <v>78</v>
      </c>
      <c r="C292" s="581" t="s">
        <v>79</v>
      </c>
      <c r="D292" s="581"/>
      <c r="E292" s="581"/>
      <c r="F292" s="581"/>
      <c r="G292" s="581"/>
      <c r="H292" s="68" t="s">
        <v>75</v>
      </c>
      <c r="I292" s="96">
        <v>0.02</v>
      </c>
      <c r="J292" s="74">
        <v>1.2</v>
      </c>
      <c r="K292" s="72">
        <v>3.9360000000000003E-4</v>
      </c>
      <c r="L292" s="95">
        <v>477.92</v>
      </c>
      <c r="M292" s="76">
        <v>1.46</v>
      </c>
      <c r="N292" s="77">
        <v>697.76</v>
      </c>
      <c r="O292" s="69"/>
      <c r="P292" s="71">
        <v>0.27</v>
      </c>
      <c r="GO292" s="50"/>
      <c r="GP292" s="50"/>
      <c r="GQ292" s="50"/>
      <c r="GR292" s="50"/>
      <c r="GS292" s="50"/>
      <c r="GT292" s="50"/>
      <c r="GU292" s="50"/>
      <c r="GX292" s="8"/>
      <c r="GY292" s="8" t="s">
        <v>79</v>
      </c>
      <c r="GZ292" s="8"/>
      <c r="HA292" s="181"/>
      <c r="HB292" s="50"/>
      <c r="HC292" s="8"/>
      <c r="HD292" s="50"/>
      <c r="HE292" s="138"/>
      <c r="HF292" s="138"/>
      <c r="HG292" s="138"/>
      <c r="HH292" s="138"/>
      <c r="HI292" s="138"/>
      <c r="HJ292" s="141"/>
      <c r="HK292" s="141"/>
      <c r="HL292" s="141"/>
      <c r="HM292" s="141"/>
      <c r="HN292" s="141"/>
      <c r="HO292" s="138"/>
      <c r="HP292" s="141"/>
      <c r="HQ292" s="138"/>
      <c r="HR292" s="141"/>
      <c r="HS292" s="141"/>
      <c r="HT292" s="8"/>
      <c r="HU292" s="8"/>
    </row>
    <row r="293" spans="1:229" s="1" customFormat="1" ht="15">
      <c r="A293" s="78"/>
      <c r="B293" s="67" t="s">
        <v>80</v>
      </c>
      <c r="C293" s="581" t="s">
        <v>81</v>
      </c>
      <c r="D293" s="581"/>
      <c r="E293" s="581"/>
      <c r="F293" s="581"/>
      <c r="G293" s="581"/>
      <c r="H293" s="68" t="s">
        <v>67</v>
      </c>
      <c r="I293" s="96">
        <v>0.02</v>
      </c>
      <c r="J293" s="74">
        <v>1.2</v>
      </c>
      <c r="K293" s="72">
        <v>3.9360000000000003E-4</v>
      </c>
      <c r="L293" s="70"/>
      <c r="M293" s="69"/>
      <c r="N293" s="173">
        <v>797.45</v>
      </c>
      <c r="O293" s="69"/>
      <c r="P293" s="83">
        <v>0.31</v>
      </c>
      <c r="GO293" s="50"/>
      <c r="GP293" s="50"/>
      <c r="GQ293" s="50"/>
      <c r="GR293" s="50"/>
      <c r="GS293" s="50"/>
      <c r="GT293" s="50"/>
      <c r="GU293" s="50"/>
      <c r="GX293" s="8"/>
      <c r="GY293" s="8"/>
      <c r="GZ293" s="8" t="s">
        <v>81</v>
      </c>
      <c r="HA293" s="181"/>
      <c r="HB293" s="50"/>
      <c r="HC293" s="8"/>
      <c r="HD293" s="50"/>
      <c r="HE293" s="138"/>
      <c r="HF293" s="138"/>
      <c r="HG293" s="138"/>
      <c r="HH293" s="138"/>
      <c r="HI293" s="138"/>
      <c r="HJ293" s="141"/>
      <c r="HK293" s="141"/>
      <c r="HL293" s="141"/>
      <c r="HM293" s="141"/>
      <c r="HN293" s="141"/>
      <c r="HO293" s="138"/>
      <c r="HP293" s="141"/>
      <c r="HQ293" s="138"/>
      <c r="HR293" s="141"/>
      <c r="HS293" s="141"/>
      <c r="HT293" s="8"/>
      <c r="HU293" s="8"/>
    </row>
    <row r="294" spans="1:229" s="1" customFormat="1" ht="23.25">
      <c r="A294" s="73"/>
      <c r="B294" s="67" t="s">
        <v>614</v>
      </c>
      <c r="C294" s="581" t="s">
        <v>615</v>
      </c>
      <c r="D294" s="581"/>
      <c r="E294" s="581"/>
      <c r="F294" s="581"/>
      <c r="G294" s="581"/>
      <c r="H294" s="68" t="s">
        <v>75</v>
      </c>
      <c r="I294" s="96">
        <v>1.1200000000000001</v>
      </c>
      <c r="J294" s="74">
        <v>1.2</v>
      </c>
      <c r="K294" s="72">
        <v>2.2041600000000001E-2</v>
      </c>
      <c r="L294" s="129"/>
      <c r="M294" s="130"/>
      <c r="N294" s="77">
        <v>7.56</v>
      </c>
      <c r="O294" s="69"/>
      <c r="P294" s="71">
        <v>0.17</v>
      </c>
      <c r="GO294" s="50"/>
      <c r="GP294" s="50"/>
      <c r="GQ294" s="50"/>
      <c r="GR294" s="50"/>
      <c r="GS294" s="50"/>
      <c r="GT294" s="50"/>
      <c r="GU294" s="50"/>
      <c r="GX294" s="8"/>
      <c r="GY294" s="8" t="s">
        <v>615</v>
      </c>
      <c r="GZ294" s="8"/>
      <c r="HA294" s="181"/>
      <c r="HB294" s="50"/>
      <c r="HC294" s="8"/>
      <c r="HD294" s="50"/>
      <c r="HE294" s="138"/>
      <c r="HF294" s="138"/>
      <c r="HG294" s="138"/>
      <c r="HH294" s="138"/>
      <c r="HI294" s="138"/>
      <c r="HJ294" s="141"/>
      <c r="HK294" s="141"/>
      <c r="HL294" s="141"/>
      <c r="HM294" s="141"/>
      <c r="HN294" s="141"/>
      <c r="HO294" s="138"/>
      <c r="HP294" s="141"/>
      <c r="HQ294" s="138"/>
      <c r="HR294" s="141"/>
      <c r="HS294" s="141"/>
      <c r="HT294" s="8"/>
      <c r="HU294" s="8"/>
    </row>
    <row r="295" spans="1:229" s="1" customFormat="1" ht="15">
      <c r="A295" s="66"/>
      <c r="B295" s="67" t="s">
        <v>84</v>
      </c>
      <c r="C295" s="581" t="s">
        <v>85</v>
      </c>
      <c r="D295" s="581"/>
      <c r="E295" s="581"/>
      <c r="F295" s="581"/>
      <c r="G295" s="581"/>
      <c r="H295" s="68"/>
      <c r="I295" s="69"/>
      <c r="J295" s="69"/>
      <c r="K295" s="69"/>
      <c r="L295" s="70"/>
      <c r="M295" s="69"/>
      <c r="N295" s="70"/>
      <c r="O295" s="69"/>
      <c r="P295" s="83">
        <v>60.48</v>
      </c>
      <c r="GO295" s="50"/>
      <c r="GP295" s="50"/>
      <c r="GQ295" s="50"/>
      <c r="GR295" s="50"/>
      <c r="GS295" s="50"/>
      <c r="GT295" s="50"/>
      <c r="GU295" s="50"/>
      <c r="GX295" s="8" t="s">
        <v>85</v>
      </c>
      <c r="GY295" s="8"/>
      <c r="GZ295" s="8"/>
      <c r="HA295" s="181"/>
      <c r="HB295" s="50"/>
      <c r="HC295" s="8"/>
      <c r="HD295" s="50"/>
      <c r="HE295" s="138"/>
      <c r="HF295" s="138"/>
      <c r="HG295" s="138"/>
      <c r="HH295" s="138"/>
      <c r="HI295" s="138"/>
      <c r="HJ295" s="141"/>
      <c r="HK295" s="141"/>
      <c r="HL295" s="141"/>
      <c r="HM295" s="141"/>
      <c r="HN295" s="141"/>
      <c r="HO295" s="138"/>
      <c r="HP295" s="141"/>
      <c r="HQ295" s="138"/>
      <c r="HR295" s="141"/>
      <c r="HS295" s="141"/>
      <c r="HT295" s="8"/>
      <c r="HU295" s="8"/>
    </row>
    <row r="296" spans="1:229" s="1" customFormat="1" ht="15">
      <c r="A296" s="73"/>
      <c r="B296" s="67" t="s">
        <v>616</v>
      </c>
      <c r="C296" s="581" t="s">
        <v>617</v>
      </c>
      <c r="D296" s="581"/>
      <c r="E296" s="581"/>
      <c r="F296" s="581"/>
      <c r="G296" s="581"/>
      <c r="H296" s="68" t="s">
        <v>88</v>
      </c>
      <c r="I296" s="128">
        <v>1.5900000000000001E-2</v>
      </c>
      <c r="J296" s="69"/>
      <c r="K296" s="72">
        <v>2.608E-4</v>
      </c>
      <c r="L296" s="75">
        <v>125331.9</v>
      </c>
      <c r="M296" s="76">
        <v>1.34</v>
      </c>
      <c r="N296" s="77">
        <v>167944.75</v>
      </c>
      <c r="O296" s="69"/>
      <c r="P296" s="71">
        <v>43.8</v>
      </c>
      <c r="GO296" s="50"/>
      <c r="GP296" s="50"/>
      <c r="GQ296" s="50"/>
      <c r="GR296" s="50"/>
      <c r="GS296" s="50"/>
      <c r="GT296" s="50"/>
      <c r="GU296" s="50"/>
      <c r="GX296" s="8"/>
      <c r="GY296" s="8" t="s">
        <v>617</v>
      </c>
      <c r="GZ296" s="8"/>
      <c r="HA296" s="181"/>
      <c r="HB296" s="50"/>
      <c r="HC296" s="8"/>
      <c r="HD296" s="50"/>
      <c r="HE296" s="138"/>
      <c r="HF296" s="138"/>
      <c r="HG296" s="138"/>
      <c r="HH296" s="138"/>
      <c r="HI296" s="138"/>
      <c r="HJ296" s="141"/>
      <c r="HK296" s="141"/>
      <c r="HL296" s="141"/>
      <c r="HM296" s="141"/>
      <c r="HN296" s="141"/>
      <c r="HO296" s="138"/>
      <c r="HP296" s="141"/>
      <c r="HQ296" s="138"/>
      <c r="HR296" s="141"/>
      <c r="HS296" s="141"/>
      <c r="HT296" s="8"/>
      <c r="HU296" s="8"/>
    </row>
    <row r="297" spans="1:229" s="1" customFormat="1" ht="15">
      <c r="A297" s="73"/>
      <c r="B297" s="67" t="s">
        <v>385</v>
      </c>
      <c r="C297" s="581" t="s">
        <v>386</v>
      </c>
      <c r="D297" s="581"/>
      <c r="E297" s="581"/>
      <c r="F297" s="581"/>
      <c r="G297" s="581"/>
      <c r="H297" s="68" t="s">
        <v>88</v>
      </c>
      <c r="I297" s="127">
        <v>8.0000000000000002E-3</v>
      </c>
      <c r="J297" s="69"/>
      <c r="K297" s="72">
        <v>1.3119999999999999E-4</v>
      </c>
      <c r="L297" s="75">
        <v>98526.45</v>
      </c>
      <c r="M297" s="76">
        <v>1.29</v>
      </c>
      <c r="N297" s="77">
        <v>127099.12</v>
      </c>
      <c r="O297" s="69"/>
      <c r="P297" s="71">
        <v>16.68</v>
      </c>
      <c r="GO297" s="50"/>
      <c r="GP297" s="50"/>
      <c r="GQ297" s="50"/>
      <c r="GR297" s="50"/>
      <c r="GS297" s="50"/>
      <c r="GT297" s="50"/>
      <c r="GU297" s="50"/>
      <c r="GX297" s="8"/>
      <c r="GY297" s="8" t="s">
        <v>386</v>
      </c>
      <c r="GZ297" s="8"/>
      <c r="HA297" s="181"/>
      <c r="HB297" s="50"/>
      <c r="HC297" s="8"/>
      <c r="HD297" s="50"/>
      <c r="HE297" s="138"/>
      <c r="HF297" s="138"/>
      <c r="HG297" s="138"/>
      <c r="HH297" s="138"/>
      <c r="HI297" s="138"/>
      <c r="HJ297" s="141"/>
      <c r="HK297" s="141"/>
      <c r="HL297" s="141"/>
      <c r="HM297" s="141"/>
      <c r="HN297" s="141"/>
      <c r="HO297" s="138"/>
      <c r="HP297" s="141"/>
      <c r="HQ297" s="138"/>
      <c r="HR297" s="141"/>
      <c r="HS297" s="141"/>
      <c r="HT297" s="8"/>
      <c r="HU297" s="8"/>
    </row>
    <row r="298" spans="1:229" s="1" customFormat="1" ht="15">
      <c r="A298" s="79"/>
      <c r="B298" s="65"/>
      <c r="C298" s="579" t="s">
        <v>99</v>
      </c>
      <c r="D298" s="579"/>
      <c r="E298" s="579"/>
      <c r="F298" s="579"/>
      <c r="G298" s="579"/>
      <c r="H298" s="53"/>
      <c r="I298" s="54"/>
      <c r="J298" s="54"/>
      <c r="K298" s="54"/>
      <c r="L298" s="57"/>
      <c r="M298" s="54"/>
      <c r="N298" s="80"/>
      <c r="O298" s="54"/>
      <c r="P298" s="81">
        <v>131.57</v>
      </c>
      <c r="GO298" s="50"/>
      <c r="GP298" s="50"/>
      <c r="GQ298" s="50"/>
      <c r="GR298" s="50"/>
      <c r="GS298" s="50"/>
      <c r="GT298" s="50"/>
      <c r="GU298" s="50"/>
      <c r="GX298" s="8"/>
      <c r="GY298" s="8"/>
      <c r="GZ298" s="8"/>
      <c r="HA298" s="181"/>
      <c r="HB298" s="50" t="s">
        <v>99</v>
      </c>
      <c r="HC298" s="8"/>
      <c r="HD298" s="50"/>
      <c r="HE298" s="138"/>
      <c r="HF298" s="138"/>
      <c r="HG298" s="138"/>
      <c r="HH298" s="138"/>
      <c r="HI298" s="138"/>
      <c r="HJ298" s="141"/>
      <c r="HK298" s="141"/>
      <c r="HL298" s="141"/>
      <c r="HM298" s="141"/>
      <c r="HN298" s="141"/>
      <c r="HO298" s="138"/>
      <c r="HP298" s="141"/>
      <c r="HQ298" s="138"/>
      <c r="HR298" s="141"/>
      <c r="HS298" s="141"/>
      <c r="HT298" s="8"/>
      <c r="HU298" s="8"/>
    </row>
    <row r="299" spans="1:229" s="1" customFormat="1" ht="15">
      <c r="A299" s="78"/>
      <c r="B299" s="67"/>
      <c r="C299" s="581" t="s">
        <v>104</v>
      </c>
      <c r="D299" s="581"/>
      <c r="E299" s="581"/>
      <c r="F299" s="581"/>
      <c r="G299" s="581"/>
      <c r="H299" s="68"/>
      <c r="I299" s="69"/>
      <c r="J299" s="69"/>
      <c r="K299" s="69"/>
      <c r="L299" s="70"/>
      <c r="M299" s="69"/>
      <c r="N299" s="70"/>
      <c r="O299" s="69"/>
      <c r="P299" s="83">
        <v>70.27</v>
      </c>
      <c r="GO299" s="50"/>
      <c r="GP299" s="50"/>
      <c r="GQ299" s="50"/>
      <c r="GR299" s="50"/>
      <c r="GS299" s="50"/>
      <c r="GT299" s="50"/>
      <c r="GU299" s="50"/>
      <c r="GX299" s="8"/>
      <c r="GY299" s="8"/>
      <c r="GZ299" s="8"/>
      <c r="HA299" s="181"/>
      <c r="HB299" s="50"/>
      <c r="HC299" s="8" t="s">
        <v>104</v>
      </c>
      <c r="HD299" s="50"/>
      <c r="HE299" s="138"/>
      <c r="HF299" s="138"/>
      <c r="HG299" s="138"/>
      <c r="HH299" s="138"/>
      <c r="HI299" s="138"/>
      <c r="HJ299" s="141"/>
      <c r="HK299" s="141"/>
      <c r="HL299" s="141"/>
      <c r="HM299" s="141"/>
      <c r="HN299" s="141"/>
      <c r="HO299" s="138"/>
      <c r="HP299" s="141"/>
      <c r="HQ299" s="138"/>
      <c r="HR299" s="141"/>
      <c r="HS299" s="141"/>
      <c r="HT299" s="8"/>
      <c r="HU299" s="8"/>
    </row>
    <row r="300" spans="1:229" s="1" customFormat="1" ht="23.25">
      <c r="A300" s="78"/>
      <c r="B300" s="67" t="s">
        <v>589</v>
      </c>
      <c r="C300" s="581" t="s">
        <v>590</v>
      </c>
      <c r="D300" s="581"/>
      <c r="E300" s="581"/>
      <c r="F300" s="581"/>
      <c r="G300" s="581"/>
      <c r="H300" s="68" t="s">
        <v>103</v>
      </c>
      <c r="I300" s="82">
        <v>95</v>
      </c>
      <c r="J300" s="69"/>
      <c r="K300" s="82">
        <v>95</v>
      </c>
      <c r="L300" s="70"/>
      <c r="M300" s="69"/>
      <c r="N300" s="70"/>
      <c r="O300" s="69"/>
      <c r="P300" s="83">
        <v>66.760000000000005</v>
      </c>
      <c r="GO300" s="50"/>
      <c r="GP300" s="50"/>
      <c r="GQ300" s="50"/>
      <c r="GR300" s="50"/>
      <c r="GS300" s="50"/>
      <c r="GT300" s="50"/>
      <c r="GU300" s="50"/>
      <c r="GX300" s="8"/>
      <c r="GY300" s="8"/>
      <c r="GZ300" s="8"/>
      <c r="HA300" s="181"/>
      <c r="HB300" s="50"/>
      <c r="HC300" s="8" t="s">
        <v>590</v>
      </c>
      <c r="HD300" s="50"/>
      <c r="HE300" s="138"/>
      <c r="HF300" s="138"/>
      <c r="HG300" s="138"/>
      <c r="HH300" s="138"/>
      <c r="HI300" s="138"/>
      <c r="HJ300" s="141"/>
      <c r="HK300" s="141"/>
      <c r="HL300" s="141"/>
      <c r="HM300" s="141"/>
      <c r="HN300" s="141"/>
      <c r="HO300" s="138"/>
      <c r="HP300" s="141"/>
      <c r="HQ300" s="138"/>
      <c r="HR300" s="141"/>
      <c r="HS300" s="141"/>
      <c r="HT300" s="8"/>
      <c r="HU300" s="8"/>
    </row>
    <row r="301" spans="1:229" s="1" customFormat="1" ht="23.25">
      <c r="A301" s="78"/>
      <c r="B301" s="67" t="s">
        <v>591</v>
      </c>
      <c r="C301" s="581" t="s">
        <v>592</v>
      </c>
      <c r="D301" s="581"/>
      <c r="E301" s="581"/>
      <c r="F301" s="581"/>
      <c r="G301" s="581"/>
      <c r="H301" s="68" t="s">
        <v>103</v>
      </c>
      <c r="I301" s="82">
        <v>51</v>
      </c>
      <c r="J301" s="69"/>
      <c r="K301" s="82">
        <v>51</v>
      </c>
      <c r="L301" s="70"/>
      <c r="M301" s="69"/>
      <c r="N301" s="70"/>
      <c r="O301" s="69"/>
      <c r="P301" s="83">
        <v>35.840000000000003</v>
      </c>
      <c r="GO301" s="50"/>
      <c r="GP301" s="50"/>
      <c r="GQ301" s="50"/>
      <c r="GR301" s="50"/>
      <c r="GS301" s="50"/>
      <c r="GT301" s="50"/>
      <c r="GU301" s="50"/>
      <c r="GX301" s="8"/>
      <c r="GY301" s="8"/>
      <c r="GZ301" s="8"/>
      <c r="HA301" s="181"/>
      <c r="HB301" s="50"/>
      <c r="HC301" s="8" t="s">
        <v>592</v>
      </c>
      <c r="HD301" s="50"/>
      <c r="HE301" s="138"/>
      <c r="HF301" s="138"/>
      <c r="HG301" s="138"/>
      <c r="HH301" s="138"/>
      <c r="HI301" s="138"/>
      <c r="HJ301" s="141"/>
      <c r="HK301" s="141"/>
      <c r="HL301" s="141"/>
      <c r="HM301" s="141"/>
      <c r="HN301" s="141"/>
      <c r="HO301" s="138"/>
      <c r="HP301" s="141"/>
      <c r="HQ301" s="138"/>
      <c r="HR301" s="141"/>
      <c r="HS301" s="141"/>
      <c r="HT301" s="8"/>
      <c r="HU301" s="8"/>
    </row>
    <row r="302" spans="1:229" s="1" customFormat="1" ht="15">
      <c r="A302" s="84"/>
      <c r="B302" s="85"/>
      <c r="C302" s="579" t="s">
        <v>109</v>
      </c>
      <c r="D302" s="579"/>
      <c r="E302" s="579"/>
      <c r="F302" s="579"/>
      <c r="G302" s="579"/>
      <c r="H302" s="53"/>
      <c r="I302" s="54"/>
      <c r="J302" s="54"/>
      <c r="K302" s="54"/>
      <c r="L302" s="57"/>
      <c r="M302" s="54"/>
      <c r="N302" s="80">
        <v>14278.66</v>
      </c>
      <c r="O302" s="54"/>
      <c r="P302" s="169">
        <v>234.17</v>
      </c>
      <c r="GO302" s="50"/>
      <c r="GP302" s="50"/>
      <c r="GQ302" s="50"/>
      <c r="GR302" s="50"/>
      <c r="GS302" s="50"/>
      <c r="GT302" s="50"/>
      <c r="GU302" s="50"/>
      <c r="GX302" s="8"/>
      <c r="GY302" s="8"/>
      <c r="GZ302" s="8"/>
      <c r="HA302" s="181"/>
      <c r="HB302" s="50"/>
      <c r="HC302" s="8"/>
      <c r="HD302" s="50" t="s">
        <v>109</v>
      </c>
      <c r="HE302" s="138"/>
      <c r="HF302" s="138"/>
      <c r="HG302" s="138"/>
      <c r="HH302" s="138"/>
      <c r="HI302" s="138"/>
      <c r="HJ302" s="141"/>
      <c r="HK302" s="141"/>
      <c r="HL302" s="141"/>
      <c r="HM302" s="141"/>
      <c r="HN302" s="141"/>
      <c r="HO302" s="138"/>
      <c r="HP302" s="141"/>
      <c r="HQ302" s="138"/>
      <c r="HR302" s="141"/>
      <c r="HS302" s="141"/>
      <c r="HT302" s="8"/>
      <c r="HU302" s="8"/>
    </row>
    <row r="303" spans="1:229" s="1" customFormat="1" ht="0.75" customHeight="1">
      <c r="A303" s="86"/>
      <c r="B303" s="87"/>
      <c r="C303" s="87"/>
      <c r="D303" s="87"/>
      <c r="E303" s="87"/>
      <c r="F303" s="87"/>
      <c r="G303" s="87"/>
      <c r="H303" s="88"/>
      <c r="I303" s="89"/>
      <c r="J303" s="89"/>
      <c r="K303" s="89"/>
      <c r="L303" s="90"/>
      <c r="M303" s="89"/>
      <c r="N303" s="90"/>
      <c r="O303" s="89"/>
      <c r="P303" s="91"/>
      <c r="GO303" s="50"/>
      <c r="GP303" s="50"/>
      <c r="GQ303" s="50"/>
      <c r="GR303" s="50"/>
      <c r="GS303" s="50"/>
      <c r="GT303" s="50"/>
      <c r="GU303" s="50"/>
      <c r="GX303" s="8"/>
      <c r="GY303" s="8"/>
      <c r="GZ303" s="8"/>
      <c r="HA303" s="181"/>
      <c r="HB303" s="50"/>
      <c r="HC303" s="8"/>
      <c r="HD303" s="50"/>
      <c r="HE303" s="138"/>
      <c r="HF303" s="138"/>
      <c r="HG303" s="138"/>
      <c r="HH303" s="138"/>
      <c r="HI303" s="138"/>
      <c r="HJ303" s="141"/>
      <c r="HK303" s="141"/>
      <c r="HL303" s="141"/>
      <c r="HM303" s="141"/>
      <c r="HN303" s="141"/>
      <c r="HO303" s="138"/>
      <c r="HP303" s="141"/>
      <c r="HQ303" s="138"/>
      <c r="HR303" s="141"/>
      <c r="HS303" s="141"/>
      <c r="HT303" s="8"/>
      <c r="HU303" s="8"/>
    </row>
    <row r="304" spans="1:229" s="1" customFormat="1" ht="22.5">
      <c r="A304" s="51" t="s">
        <v>220</v>
      </c>
      <c r="B304" s="52" t="s">
        <v>618</v>
      </c>
      <c r="C304" s="580" t="s">
        <v>619</v>
      </c>
      <c r="D304" s="580"/>
      <c r="E304" s="580"/>
      <c r="F304" s="580"/>
      <c r="G304" s="580"/>
      <c r="H304" s="53" t="s">
        <v>608</v>
      </c>
      <c r="I304" s="54">
        <v>1.6400000000000001E-2</v>
      </c>
      <c r="J304" s="55">
        <v>1</v>
      </c>
      <c r="K304" s="182">
        <v>1.6400000000000001E-2</v>
      </c>
      <c r="L304" s="57"/>
      <c r="M304" s="54"/>
      <c r="N304" s="57"/>
      <c r="O304" s="54"/>
      <c r="P304" s="58"/>
      <c r="Q304" s="59"/>
      <c r="R304" s="60"/>
      <c r="GO304" s="50"/>
      <c r="GP304" s="50"/>
      <c r="GQ304" s="50" t="s">
        <v>619</v>
      </c>
      <c r="GR304" s="50" t="s">
        <v>6</v>
      </c>
      <c r="GS304" s="50" t="s">
        <v>6</v>
      </c>
      <c r="GT304" s="50" t="s">
        <v>6</v>
      </c>
      <c r="GU304" s="50" t="s">
        <v>6</v>
      </c>
      <c r="GX304" s="8"/>
      <c r="GY304" s="8"/>
      <c r="GZ304" s="8"/>
      <c r="HA304" s="181"/>
      <c r="HB304" s="50"/>
      <c r="HC304" s="8"/>
      <c r="HD304" s="50"/>
      <c r="HE304" s="138"/>
      <c r="HF304" s="138"/>
      <c r="HG304" s="138"/>
      <c r="HH304" s="138"/>
      <c r="HI304" s="138"/>
      <c r="HJ304" s="141"/>
      <c r="HK304" s="141"/>
      <c r="HL304" s="141"/>
      <c r="HM304" s="141"/>
      <c r="HN304" s="141"/>
      <c r="HO304" s="138"/>
      <c r="HP304" s="141"/>
      <c r="HQ304" s="138"/>
      <c r="HR304" s="141"/>
      <c r="HS304" s="141"/>
      <c r="HT304" s="8"/>
      <c r="HU304" s="8"/>
    </row>
    <row r="305" spans="1:229" s="1" customFormat="1" ht="15">
      <c r="A305" s="61"/>
      <c r="B305" s="62"/>
      <c r="C305" s="578" t="s">
        <v>679</v>
      </c>
      <c r="D305" s="578"/>
      <c r="E305" s="578"/>
      <c r="F305" s="578"/>
      <c r="G305" s="578"/>
      <c r="H305" s="578"/>
      <c r="I305" s="578"/>
      <c r="J305" s="578"/>
      <c r="K305" s="578"/>
      <c r="L305" s="578"/>
      <c r="M305" s="578"/>
      <c r="N305" s="578"/>
      <c r="O305" s="578"/>
      <c r="P305" s="585"/>
      <c r="GO305" s="50"/>
      <c r="GP305" s="50"/>
      <c r="GQ305" s="50"/>
      <c r="GR305" s="50"/>
      <c r="GS305" s="50"/>
      <c r="GT305" s="50"/>
      <c r="GU305" s="50"/>
      <c r="GV305" s="63" t="s">
        <v>679</v>
      </c>
      <c r="GX305" s="8"/>
      <c r="GY305" s="8"/>
      <c r="GZ305" s="8"/>
      <c r="HA305" s="181"/>
      <c r="HB305" s="50"/>
      <c r="HC305" s="8"/>
      <c r="HD305" s="50"/>
      <c r="HE305" s="138"/>
      <c r="HF305" s="138"/>
      <c r="HG305" s="138"/>
      <c r="HH305" s="138"/>
      <c r="HI305" s="138"/>
      <c r="HJ305" s="141"/>
      <c r="HK305" s="141"/>
      <c r="HL305" s="141"/>
      <c r="HM305" s="141"/>
      <c r="HN305" s="141"/>
      <c r="HO305" s="138"/>
      <c r="HP305" s="141"/>
      <c r="HQ305" s="138"/>
      <c r="HR305" s="141"/>
      <c r="HS305" s="141"/>
      <c r="HT305" s="8"/>
      <c r="HU305" s="8"/>
    </row>
    <row r="306" spans="1:229" s="1" customFormat="1" ht="23.25">
      <c r="A306" s="64"/>
      <c r="B306" s="65" t="s">
        <v>62</v>
      </c>
      <c r="C306" s="572" t="s">
        <v>63</v>
      </c>
      <c r="D306" s="572"/>
      <c r="E306" s="572"/>
      <c r="F306" s="572"/>
      <c r="G306" s="572"/>
      <c r="H306" s="572"/>
      <c r="I306" s="572"/>
      <c r="J306" s="572"/>
      <c r="K306" s="572"/>
      <c r="L306" s="572"/>
      <c r="M306" s="572"/>
      <c r="N306" s="572"/>
      <c r="O306" s="572"/>
      <c r="P306" s="587"/>
      <c r="GO306" s="50"/>
      <c r="GP306" s="50"/>
      <c r="GQ306" s="50"/>
      <c r="GR306" s="50"/>
      <c r="GS306" s="50"/>
      <c r="GT306" s="50"/>
      <c r="GU306" s="50"/>
      <c r="GW306" s="63" t="s">
        <v>63</v>
      </c>
      <c r="GX306" s="8"/>
      <c r="GY306" s="8"/>
      <c r="GZ306" s="8"/>
      <c r="HA306" s="181"/>
      <c r="HB306" s="50"/>
      <c r="HC306" s="8"/>
      <c r="HD306" s="50"/>
      <c r="HE306" s="138"/>
      <c r="HF306" s="138"/>
      <c r="HG306" s="138"/>
      <c r="HH306" s="138"/>
      <c r="HI306" s="138"/>
      <c r="HJ306" s="141"/>
      <c r="HK306" s="141"/>
      <c r="HL306" s="141"/>
      <c r="HM306" s="141"/>
      <c r="HN306" s="141"/>
      <c r="HO306" s="138"/>
      <c r="HP306" s="141"/>
      <c r="HQ306" s="138"/>
      <c r="HR306" s="141"/>
      <c r="HS306" s="141"/>
      <c r="HT306" s="8"/>
      <c r="HU306" s="8"/>
    </row>
    <row r="307" spans="1:229" s="1" customFormat="1" ht="15">
      <c r="A307" s="64"/>
      <c r="B307" s="65"/>
      <c r="C307" s="572" t="s">
        <v>680</v>
      </c>
      <c r="D307" s="572"/>
      <c r="E307" s="572"/>
      <c r="F307" s="572"/>
      <c r="G307" s="572"/>
      <c r="H307" s="572"/>
      <c r="I307" s="572"/>
      <c r="J307" s="572"/>
      <c r="K307" s="572"/>
      <c r="L307" s="572"/>
      <c r="M307" s="572"/>
      <c r="N307" s="572"/>
      <c r="O307" s="572"/>
      <c r="P307" s="587"/>
      <c r="GO307" s="50"/>
      <c r="GP307" s="50"/>
      <c r="GQ307" s="50"/>
      <c r="GR307" s="50"/>
      <c r="GS307" s="50"/>
      <c r="GT307" s="50"/>
      <c r="GU307" s="50"/>
      <c r="GW307" s="63" t="s">
        <v>680</v>
      </c>
      <c r="GX307" s="8"/>
      <c r="GY307" s="8"/>
      <c r="GZ307" s="8"/>
      <c r="HA307" s="181"/>
      <c r="HB307" s="50"/>
      <c r="HC307" s="8"/>
      <c r="HD307" s="50"/>
      <c r="HE307" s="138"/>
      <c r="HF307" s="138"/>
      <c r="HG307" s="138"/>
      <c r="HH307" s="138"/>
      <c r="HI307" s="138"/>
      <c r="HJ307" s="141"/>
      <c r="HK307" s="141"/>
      <c r="HL307" s="141"/>
      <c r="HM307" s="141"/>
      <c r="HN307" s="141"/>
      <c r="HO307" s="138"/>
      <c r="HP307" s="141"/>
      <c r="HQ307" s="138"/>
      <c r="HR307" s="141"/>
      <c r="HS307" s="141"/>
      <c r="HT307" s="8"/>
      <c r="HU307" s="8"/>
    </row>
    <row r="308" spans="1:229" s="1" customFormat="1" ht="15">
      <c r="A308" s="66"/>
      <c r="B308" s="67" t="s">
        <v>58</v>
      </c>
      <c r="C308" s="581" t="s">
        <v>66</v>
      </c>
      <c r="D308" s="581"/>
      <c r="E308" s="581"/>
      <c r="F308" s="581"/>
      <c r="G308" s="581"/>
      <c r="H308" s="68" t="s">
        <v>67</v>
      </c>
      <c r="I308" s="69"/>
      <c r="J308" s="69"/>
      <c r="K308" s="72">
        <v>9.7219200000000006E-2</v>
      </c>
      <c r="L308" s="70"/>
      <c r="M308" s="69"/>
      <c r="N308" s="70"/>
      <c r="O308" s="69"/>
      <c r="P308" s="83">
        <v>73.19</v>
      </c>
      <c r="GO308" s="50"/>
      <c r="GP308" s="50"/>
      <c r="GQ308" s="50"/>
      <c r="GR308" s="50"/>
      <c r="GS308" s="50"/>
      <c r="GT308" s="50"/>
      <c r="GU308" s="50"/>
      <c r="GX308" s="8" t="s">
        <v>66</v>
      </c>
      <c r="GY308" s="8"/>
      <c r="GZ308" s="8"/>
      <c r="HA308" s="181"/>
      <c r="HB308" s="50"/>
      <c r="HC308" s="8"/>
      <c r="HD308" s="50"/>
      <c r="HE308" s="138"/>
      <c r="HF308" s="138"/>
      <c r="HG308" s="138"/>
      <c r="HH308" s="138"/>
      <c r="HI308" s="138"/>
      <c r="HJ308" s="141"/>
      <c r="HK308" s="141"/>
      <c r="HL308" s="141"/>
      <c r="HM308" s="141"/>
      <c r="HN308" s="141"/>
      <c r="HO308" s="138"/>
      <c r="HP308" s="141"/>
      <c r="HQ308" s="138"/>
      <c r="HR308" s="141"/>
      <c r="HS308" s="141"/>
      <c r="HT308" s="8"/>
      <c r="HU308" s="8"/>
    </row>
    <row r="309" spans="1:229" s="1" customFormat="1" ht="15">
      <c r="A309" s="73"/>
      <c r="B309" s="67" t="s">
        <v>274</v>
      </c>
      <c r="C309" s="581" t="s">
        <v>275</v>
      </c>
      <c r="D309" s="581"/>
      <c r="E309" s="581"/>
      <c r="F309" s="581"/>
      <c r="G309" s="581"/>
      <c r="H309" s="68" t="s">
        <v>67</v>
      </c>
      <c r="I309" s="96">
        <v>2.4700000000000002</v>
      </c>
      <c r="J309" s="74">
        <v>2.4</v>
      </c>
      <c r="K309" s="72">
        <v>9.7219200000000006E-2</v>
      </c>
      <c r="L309" s="129"/>
      <c r="M309" s="130"/>
      <c r="N309" s="77">
        <v>752.81</v>
      </c>
      <c r="O309" s="69"/>
      <c r="P309" s="71">
        <v>73.19</v>
      </c>
      <c r="GO309" s="50"/>
      <c r="GP309" s="50"/>
      <c r="GQ309" s="50"/>
      <c r="GR309" s="50"/>
      <c r="GS309" s="50"/>
      <c r="GT309" s="50"/>
      <c r="GU309" s="50"/>
      <c r="GX309" s="8"/>
      <c r="GY309" s="8" t="s">
        <v>275</v>
      </c>
      <c r="GZ309" s="8"/>
      <c r="HA309" s="181"/>
      <c r="HB309" s="50"/>
      <c r="HC309" s="8"/>
      <c r="HD309" s="50"/>
      <c r="HE309" s="138"/>
      <c r="HF309" s="138"/>
      <c r="HG309" s="138"/>
      <c r="HH309" s="138"/>
      <c r="HI309" s="138"/>
      <c r="HJ309" s="141"/>
      <c r="HK309" s="141"/>
      <c r="HL309" s="141"/>
      <c r="HM309" s="141"/>
      <c r="HN309" s="141"/>
      <c r="HO309" s="138"/>
      <c r="HP309" s="141"/>
      <c r="HQ309" s="138"/>
      <c r="HR309" s="141"/>
      <c r="HS309" s="141"/>
      <c r="HT309" s="8"/>
      <c r="HU309" s="8"/>
    </row>
    <row r="310" spans="1:229" s="1" customFormat="1" ht="15">
      <c r="A310" s="66"/>
      <c r="B310" s="67" t="s">
        <v>70</v>
      </c>
      <c r="C310" s="581" t="s">
        <v>71</v>
      </c>
      <c r="D310" s="581"/>
      <c r="E310" s="581"/>
      <c r="F310" s="581"/>
      <c r="G310" s="581"/>
      <c r="H310" s="68"/>
      <c r="I310" s="69"/>
      <c r="J310" s="69"/>
      <c r="K310" s="69"/>
      <c r="L310" s="70"/>
      <c r="M310" s="69"/>
      <c r="N310" s="70"/>
      <c r="O310" s="69"/>
      <c r="P310" s="83">
        <v>1.51</v>
      </c>
      <c r="GO310" s="50"/>
      <c r="GP310" s="50"/>
      <c r="GQ310" s="50"/>
      <c r="GR310" s="50"/>
      <c r="GS310" s="50"/>
      <c r="GT310" s="50"/>
      <c r="GU310" s="50"/>
      <c r="GX310" s="8" t="s">
        <v>71</v>
      </c>
      <c r="GY310" s="8"/>
      <c r="GZ310" s="8"/>
      <c r="HA310" s="181"/>
      <c r="HB310" s="50"/>
      <c r="HC310" s="8"/>
      <c r="HD310" s="50"/>
      <c r="HE310" s="138"/>
      <c r="HF310" s="138"/>
      <c r="HG310" s="138"/>
      <c r="HH310" s="138"/>
      <c r="HI310" s="138"/>
      <c r="HJ310" s="141"/>
      <c r="HK310" s="141"/>
      <c r="HL310" s="141"/>
      <c r="HM310" s="141"/>
      <c r="HN310" s="141"/>
      <c r="HO310" s="138"/>
      <c r="HP310" s="141"/>
      <c r="HQ310" s="138"/>
      <c r="HR310" s="141"/>
      <c r="HS310" s="141"/>
      <c r="HT310" s="8"/>
      <c r="HU310" s="8"/>
    </row>
    <row r="311" spans="1:229" s="1" customFormat="1" ht="15">
      <c r="A311" s="66"/>
      <c r="B311" s="67"/>
      <c r="C311" s="581" t="s">
        <v>72</v>
      </c>
      <c r="D311" s="581"/>
      <c r="E311" s="581"/>
      <c r="F311" s="581"/>
      <c r="G311" s="581"/>
      <c r="H311" s="68" t="s">
        <v>67</v>
      </c>
      <c r="I311" s="69"/>
      <c r="J311" s="69"/>
      <c r="K311" s="72">
        <v>1.1808000000000001E-3</v>
      </c>
      <c r="L311" s="70"/>
      <c r="M311" s="69"/>
      <c r="N311" s="70"/>
      <c r="O311" s="69"/>
      <c r="P311" s="83">
        <v>0.99</v>
      </c>
      <c r="GO311" s="50"/>
      <c r="GP311" s="50"/>
      <c r="GQ311" s="50"/>
      <c r="GR311" s="50"/>
      <c r="GS311" s="50"/>
      <c r="GT311" s="50"/>
      <c r="GU311" s="50"/>
      <c r="GX311" s="8" t="s">
        <v>72</v>
      </c>
      <c r="GY311" s="8"/>
      <c r="GZ311" s="8"/>
      <c r="HA311" s="181"/>
      <c r="HB311" s="50"/>
      <c r="HC311" s="8"/>
      <c r="HD311" s="50"/>
      <c r="HE311" s="138"/>
      <c r="HF311" s="138"/>
      <c r="HG311" s="138"/>
      <c r="HH311" s="138"/>
      <c r="HI311" s="138"/>
      <c r="HJ311" s="141"/>
      <c r="HK311" s="141"/>
      <c r="HL311" s="141"/>
      <c r="HM311" s="141"/>
      <c r="HN311" s="141"/>
      <c r="HO311" s="138"/>
      <c r="HP311" s="141"/>
      <c r="HQ311" s="138"/>
      <c r="HR311" s="141"/>
      <c r="HS311" s="141"/>
      <c r="HT311" s="8"/>
      <c r="HU311" s="8"/>
    </row>
    <row r="312" spans="1:229" s="1" customFormat="1" ht="15">
      <c r="A312" s="73"/>
      <c r="B312" s="67" t="s">
        <v>190</v>
      </c>
      <c r="C312" s="581" t="s">
        <v>191</v>
      </c>
      <c r="D312" s="581"/>
      <c r="E312" s="581"/>
      <c r="F312" s="581"/>
      <c r="G312" s="581"/>
      <c r="H312" s="68" t="s">
        <v>75</v>
      </c>
      <c r="I312" s="96">
        <v>0.01</v>
      </c>
      <c r="J312" s="74">
        <v>2.4</v>
      </c>
      <c r="K312" s="72">
        <v>3.9360000000000003E-4</v>
      </c>
      <c r="L312" s="95">
        <v>6.62</v>
      </c>
      <c r="M312" s="76">
        <v>1.57</v>
      </c>
      <c r="N312" s="77">
        <v>10.39</v>
      </c>
      <c r="O312" s="69"/>
      <c r="P312" s="71">
        <v>0</v>
      </c>
      <c r="GO312" s="50"/>
      <c r="GP312" s="50"/>
      <c r="GQ312" s="50"/>
      <c r="GR312" s="50"/>
      <c r="GS312" s="50"/>
      <c r="GT312" s="50"/>
      <c r="GU312" s="50"/>
      <c r="GX312" s="8"/>
      <c r="GY312" s="8" t="s">
        <v>191</v>
      </c>
      <c r="GZ312" s="8"/>
      <c r="HA312" s="181"/>
      <c r="HB312" s="50"/>
      <c r="HC312" s="8"/>
      <c r="HD312" s="50"/>
      <c r="HE312" s="138"/>
      <c r="HF312" s="138"/>
      <c r="HG312" s="138"/>
      <c r="HH312" s="138"/>
      <c r="HI312" s="138"/>
      <c r="HJ312" s="141"/>
      <c r="HK312" s="141"/>
      <c r="HL312" s="141"/>
      <c r="HM312" s="141"/>
      <c r="HN312" s="141"/>
      <c r="HO312" s="138"/>
      <c r="HP312" s="141"/>
      <c r="HQ312" s="138"/>
      <c r="HR312" s="141"/>
      <c r="HS312" s="141"/>
      <c r="HT312" s="8"/>
      <c r="HU312" s="8"/>
    </row>
    <row r="313" spans="1:229" s="1" customFormat="1" ht="34.5">
      <c r="A313" s="73"/>
      <c r="B313" s="67" t="s">
        <v>581</v>
      </c>
      <c r="C313" s="581" t="s">
        <v>582</v>
      </c>
      <c r="D313" s="581"/>
      <c r="E313" s="581"/>
      <c r="F313" s="581"/>
      <c r="G313" s="581"/>
      <c r="H313" s="68" t="s">
        <v>75</v>
      </c>
      <c r="I313" s="96">
        <v>0.01</v>
      </c>
      <c r="J313" s="74">
        <v>2.4</v>
      </c>
      <c r="K313" s="72">
        <v>3.9360000000000003E-4</v>
      </c>
      <c r="L313" s="129"/>
      <c r="M313" s="130"/>
      <c r="N313" s="77">
        <v>1955.89</v>
      </c>
      <c r="O313" s="69"/>
      <c r="P313" s="71">
        <v>0.77</v>
      </c>
      <c r="GO313" s="50"/>
      <c r="GP313" s="50"/>
      <c r="GQ313" s="50"/>
      <c r="GR313" s="50"/>
      <c r="GS313" s="50"/>
      <c r="GT313" s="50"/>
      <c r="GU313" s="50"/>
      <c r="GX313" s="8"/>
      <c r="GY313" s="8" t="s">
        <v>582</v>
      </c>
      <c r="GZ313" s="8"/>
      <c r="HA313" s="181"/>
      <c r="HB313" s="50"/>
      <c r="HC313" s="8"/>
      <c r="HD313" s="50"/>
      <c r="HE313" s="138"/>
      <c r="HF313" s="138"/>
      <c r="HG313" s="138"/>
      <c r="HH313" s="138"/>
      <c r="HI313" s="138"/>
      <c r="HJ313" s="141"/>
      <c r="HK313" s="141"/>
      <c r="HL313" s="141"/>
      <c r="HM313" s="141"/>
      <c r="HN313" s="141"/>
      <c r="HO313" s="138"/>
      <c r="HP313" s="141"/>
      <c r="HQ313" s="138"/>
      <c r="HR313" s="141"/>
      <c r="HS313" s="141"/>
      <c r="HT313" s="8"/>
      <c r="HU313" s="8"/>
    </row>
    <row r="314" spans="1:229" s="1" customFormat="1" ht="15">
      <c r="A314" s="78"/>
      <c r="B314" s="67" t="s">
        <v>212</v>
      </c>
      <c r="C314" s="581" t="s">
        <v>213</v>
      </c>
      <c r="D314" s="581"/>
      <c r="E314" s="581"/>
      <c r="F314" s="581"/>
      <c r="G314" s="581"/>
      <c r="H314" s="68" t="s">
        <v>67</v>
      </c>
      <c r="I314" s="96">
        <v>0.01</v>
      </c>
      <c r="J314" s="74">
        <v>2.4</v>
      </c>
      <c r="K314" s="72">
        <v>3.9360000000000003E-4</v>
      </c>
      <c r="L314" s="70"/>
      <c r="M314" s="69"/>
      <c r="N314" s="173">
        <v>916.47</v>
      </c>
      <c r="O314" s="69"/>
      <c r="P314" s="83">
        <v>0.36</v>
      </c>
      <c r="GO314" s="50"/>
      <c r="GP314" s="50"/>
      <c r="GQ314" s="50"/>
      <c r="GR314" s="50"/>
      <c r="GS314" s="50"/>
      <c r="GT314" s="50"/>
      <c r="GU314" s="50"/>
      <c r="GX314" s="8"/>
      <c r="GY314" s="8"/>
      <c r="GZ314" s="8" t="s">
        <v>213</v>
      </c>
      <c r="HA314" s="181"/>
      <c r="HB314" s="50"/>
      <c r="HC314" s="8"/>
      <c r="HD314" s="50"/>
      <c r="HE314" s="138"/>
      <c r="HF314" s="138"/>
      <c r="HG314" s="138"/>
      <c r="HH314" s="138"/>
      <c r="HI314" s="138"/>
      <c r="HJ314" s="141"/>
      <c r="HK314" s="141"/>
      <c r="HL314" s="141"/>
      <c r="HM314" s="141"/>
      <c r="HN314" s="141"/>
      <c r="HO314" s="138"/>
      <c r="HP314" s="141"/>
      <c r="HQ314" s="138"/>
      <c r="HR314" s="141"/>
      <c r="HS314" s="141"/>
      <c r="HT314" s="8"/>
      <c r="HU314" s="8"/>
    </row>
    <row r="315" spans="1:229" s="1" customFormat="1" ht="15">
      <c r="A315" s="73"/>
      <c r="B315" s="67" t="s">
        <v>78</v>
      </c>
      <c r="C315" s="581" t="s">
        <v>79</v>
      </c>
      <c r="D315" s="581"/>
      <c r="E315" s="581"/>
      <c r="F315" s="581"/>
      <c r="G315" s="581"/>
      <c r="H315" s="68" t="s">
        <v>75</v>
      </c>
      <c r="I315" s="96">
        <v>0.02</v>
      </c>
      <c r="J315" s="74">
        <v>2.4</v>
      </c>
      <c r="K315" s="72">
        <v>7.8720000000000005E-4</v>
      </c>
      <c r="L315" s="95">
        <v>477.92</v>
      </c>
      <c r="M315" s="76">
        <v>1.46</v>
      </c>
      <c r="N315" s="77">
        <v>697.76</v>
      </c>
      <c r="O315" s="69"/>
      <c r="P315" s="71">
        <v>0.55000000000000004</v>
      </c>
      <c r="GO315" s="50"/>
      <c r="GP315" s="50"/>
      <c r="GQ315" s="50"/>
      <c r="GR315" s="50"/>
      <c r="GS315" s="50"/>
      <c r="GT315" s="50"/>
      <c r="GU315" s="50"/>
      <c r="GX315" s="8"/>
      <c r="GY315" s="8" t="s">
        <v>79</v>
      </c>
      <c r="GZ315" s="8"/>
      <c r="HA315" s="181"/>
      <c r="HB315" s="50"/>
      <c r="HC315" s="8"/>
      <c r="HD315" s="50"/>
      <c r="HE315" s="138"/>
      <c r="HF315" s="138"/>
      <c r="HG315" s="138"/>
      <c r="HH315" s="138"/>
      <c r="HI315" s="138"/>
      <c r="HJ315" s="141"/>
      <c r="HK315" s="141"/>
      <c r="HL315" s="141"/>
      <c r="HM315" s="141"/>
      <c r="HN315" s="141"/>
      <c r="HO315" s="138"/>
      <c r="HP315" s="141"/>
      <c r="HQ315" s="138"/>
      <c r="HR315" s="141"/>
      <c r="HS315" s="141"/>
      <c r="HT315" s="8"/>
      <c r="HU315" s="8"/>
    </row>
    <row r="316" spans="1:229" s="1" customFormat="1" ht="15">
      <c r="A316" s="78"/>
      <c r="B316" s="67" t="s">
        <v>80</v>
      </c>
      <c r="C316" s="581" t="s">
        <v>81</v>
      </c>
      <c r="D316" s="581"/>
      <c r="E316" s="581"/>
      <c r="F316" s="581"/>
      <c r="G316" s="581"/>
      <c r="H316" s="68" t="s">
        <v>67</v>
      </c>
      <c r="I316" s="96">
        <v>0.02</v>
      </c>
      <c r="J316" s="74">
        <v>2.4</v>
      </c>
      <c r="K316" s="72">
        <v>7.8720000000000005E-4</v>
      </c>
      <c r="L316" s="70"/>
      <c r="M316" s="69"/>
      <c r="N316" s="173">
        <v>797.45</v>
      </c>
      <c r="O316" s="69"/>
      <c r="P316" s="83">
        <v>0.63</v>
      </c>
      <c r="GO316" s="50"/>
      <c r="GP316" s="50"/>
      <c r="GQ316" s="50"/>
      <c r="GR316" s="50"/>
      <c r="GS316" s="50"/>
      <c r="GT316" s="50"/>
      <c r="GU316" s="50"/>
      <c r="GX316" s="8"/>
      <c r="GY316" s="8"/>
      <c r="GZ316" s="8" t="s">
        <v>81</v>
      </c>
      <c r="HA316" s="181"/>
      <c r="HB316" s="50"/>
      <c r="HC316" s="8"/>
      <c r="HD316" s="50"/>
      <c r="HE316" s="138"/>
      <c r="HF316" s="138"/>
      <c r="HG316" s="138"/>
      <c r="HH316" s="138"/>
      <c r="HI316" s="138"/>
      <c r="HJ316" s="141"/>
      <c r="HK316" s="141"/>
      <c r="HL316" s="141"/>
      <c r="HM316" s="141"/>
      <c r="HN316" s="141"/>
      <c r="HO316" s="138"/>
      <c r="HP316" s="141"/>
      <c r="HQ316" s="138"/>
      <c r="HR316" s="141"/>
      <c r="HS316" s="141"/>
      <c r="HT316" s="8"/>
      <c r="HU316" s="8"/>
    </row>
    <row r="317" spans="1:229" s="1" customFormat="1" ht="23.25">
      <c r="A317" s="73"/>
      <c r="B317" s="67" t="s">
        <v>614</v>
      </c>
      <c r="C317" s="581" t="s">
        <v>615</v>
      </c>
      <c r="D317" s="581"/>
      <c r="E317" s="581"/>
      <c r="F317" s="581"/>
      <c r="G317" s="581"/>
      <c r="H317" s="68" t="s">
        <v>75</v>
      </c>
      <c r="I317" s="96">
        <v>0.65</v>
      </c>
      <c r="J317" s="74">
        <v>2.4</v>
      </c>
      <c r="K317" s="94">
        <v>2.5583999999999999E-2</v>
      </c>
      <c r="L317" s="129"/>
      <c r="M317" s="130"/>
      <c r="N317" s="77">
        <v>7.56</v>
      </c>
      <c r="O317" s="69"/>
      <c r="P317" s="71">
        <v>0.19</v>
      </c>
      <c r="GO317" s="50"/>
      <c r="GP317" s="50"/>
      <c r="GQ317" s="50"/>
      <c r="GR317" s="50"/>
      <c r="GS317" s="50"/>
      <c r="GT317" s="50"/>
      <c r="GU317" s="50"/>
      <c r="GX317" s="8"/>
      <c r="GY317" s="8" t="s">
        <v>615</v>
      </c>
      <c r="GZ317" s="8"/>
      <c r="HA317" s="181"/>
      <c r="HB317" s="50"/>
      <c r="HC317" s="8"/>
      <c r="HD317" s="50"/>
      <c r="HE317" s="138"/>
      <c r="HF317" s="138"/>
      <c r="HG317" s="138"/>
      <c r="HH317" s="138"/>
      <c r="HI317" s="138"/>
      <c r="HJ317" s="141"/>
      <c r="HK317" s="141"/>
      <c r="HL317" s="141"/>
      <c r="HM317" s="141"/>
      <c r="HN317" s="141"/>
      <c r="HO317" s="138"/>
      <c r="HP317" s="141"/>
      <c r="HQ317" s="138"/>
      <c r="HR317" s="141"/>
      <c r="HS317" s="141"/>
      <c r="HT317" s="8"/>
      <c r="HU317" s="8"/>
    </row>
    <row r="318" spans="1:229" s="1" customFormat="1" ht="15">
      <c r="A318" s="66"/>
      <c r="B318" s="67" t="s">
        <v>84</v>
      </c>
      <c r="C318" s="581" t="s">
        <v>85</v>
      </c>
      <c r="D318" s="581"/>
      <c r="E318" s="581"/>
      <c r="F318" s="581"/>
      <c r="G318" s="581"/>
      <c r="H318" s="68"/>
      <c r="I318" s="69"/>
      <c r="J318" s="69"/>
      <c r="K318" s="69"/>
      <c r="L318" s="70"/>
      <c r="M318" s="69"/>
      <c r="N318" s="70"/>
      <c r="O318" s="69"/>
      <c r="P318" s="83">
        <v>218.98</v>
      </c>
      <c r="GO318" s="50"/>
      <c r="GP318" s="50"/>
      <c r="GQ318" s="50"/>
      <c r="GR318" s="50"/>
      <c r="GS318" s="50"/>
      <c r="GT318" s="50"/>
      <c r="GU318" s="50"/>
      <c r="GX318" s="8" t="s">
        <v>85</v>
      </c>
      <c r="GY318" s="8"/>
      <c r="GZ318" s="8"/>
      <c r="HA318" s="181"/>
      <c r="HB318" s="50"/>
      <c r="HC318" s="8"/>
      <c r="HD318" s="50"/>
      <c r="HE318" s="138"/>
      <c r="HF318" s="138"/>
      <c r="HG318" s="138"/>
      <c r="HH318" s="138"/>
      <c r="HI318" s="138"/>
      <c r="HJ318" s="141"/>
      <c r="HK318" s="141"/>
      <c r="HL318" s="141"/>
      <c r="HM318" s="141"/>
      <c r="HN318" s="141"/>
      <c r="HO318" s="138"/>
      <c r="HP318" s="141"/>
      <c r="HQ318" s="138"/>
      <c r="HR318" s="141"/>
      <c r="HS318" s="141"/>
      <c r="HT318" s="8"/>
      <c r="HU318" s="8"/>
    </row>
    <row r="319" spans="1:229" s="1" customFormat="1" ht="15">
      <c r="A319" s="73"/>
      <c r="B319" s="67" t="s">
        <v>621</v>
      </c>
      <c r="C319" s="581" t="s">
        <v>622</v>
      </c>
      <c r="D319" s="581"/>
      <c r="E319" s="581"/>
      <c r="F319" s="581"/>
      <c r="G319" s="581"/>
      <c r="H319" s="68" t="s">
        <v>88</v>
      </c>
      <c r="I319" s="127">
        <v>1.9E-2</v>
      </c>
      <c r="J319" s="82">
        <v>2</v>
      </c>
      <c r="K319" s="72">
        <v>6.2319999999999997E-4</v>
      </c>
      <c r="L319" s="75">
        <v>146734.48000000001</v>
      </c>
      <c r="M319" s="76">
        <v>2.0299999999999998</v>
      </c>
      <c r="N319" s="77">
        <v>297870.99</v>
      </c>
      <c r="O319" s="69"/>
      <c r="P319" s="71">
        <v>185.63</v>
      </c>
      <c r="GO319" s="50"/>
      <c r="GP319" s="50"/>
      <c r="GQ319" s="50"/>
      <c r="GR319" s="50"/>
      <c r="GS319" s="50"/>
      <c r="GT319" s="50"/>
      <c r="GU319" s="50"/>
      <c r="GX319" s="8"/>
      <c r="GY319" s="8" t="s">
        <v>622</v>
      </c>
      <c r="GZ319" s="8"/>
      <c r="HA319" s="181"/>
      <c r="HB319" s="50"/>
      <c r="HC319" s="8"/>
      <c r="HD319" s="50"/>
      <c r="HE319" s="138"/>
      <c r="HF319" s="138"/>
      <c r="HG319" s="138"/>
      <c r="HH319" s="138"/>
      <c r="HI319" s="138"/>
      <c r="HJ319" s="141"/>
      <c r="HK319" s="141"/>
      <c r="HL319" s="141"/>
      <c r="HM319" s="141"/>
      <c r="HN319" s="141"/>
      <c r="HO319" s="138"/>
      <c r="HP319" s="141"/>
      <c r="HQ319" s="138"/>
      <c r="HR319" s="141"/>
      <c r="HS319" s="141"/>
      <c r="HT319" s="8"/>
      <c r="HU319" s="8"/>
    </row>
    <row r="320" spans="1:229" s="1" customFormat="1" ht="15">
      <c r="A320" s="73"/>
      <c r="B320" s="67" t="s">
        <v>385</v>
      </c>
      <c r="C320" s="581" t="s">
        <v>386</v>
      </c>
      <c r="D320" s="581"/>
      <c r="E320" s="581"/>
      <c r="F320" s="581"/>
      <c r="G320" s="581"/>
      <c r="H320" s="68" t="s">
        <v>88</v>
      </c>
      <c r="I320" s="127">
        <v>8.0000000000000002E-3</v>
      </c>
      <c r="J320" s="82">
        <v>2</v>
      </c>
      <c r="K320" s="72">
        <v>2.6239999999999998E-4</v>
      </c>
      <c r="L320" s="75">
        <v>98526.45</v>
      </c>
      <c r="M320" s="76">
        <v>1.29</v>
      </c>
      <c r="N320" s="77">
        <v>127099.12</v>
      </c>
      <c r="O320" s="69"/>
      <c r="P320" s="71">
        <v>33.35</v>
      </c>
      <c r="GO320" s="50"/>
      <c r="GP320" s="50"/>
      <c r="GQ320" s="50"/>
      <c r="GR320" s="50"/>
      <c r="GS320" s="50"/>
      <c r="GT320" s="50"/>
      <c r="GU320" s="50"/>
      <c r="GX320" s="8"/>
      <c r="GY320" s="8" t="s">
        <v>386</v>
      </c>
      <c r="GZ320" s="8"/>
      <c r="HA320" s="181"/>
      <c r="HB320" s="50"/>
      <c r="HC320" s="8"/>
      <c r="HD320" s="50"/>
      <c r="HE320" s="138"/>
      <c r="HF320" s="138"/>
      <c r="HG320" s="138"/>
      <c r="HH320" s="138"/>
      <c r="HI320" s="138"/>
      <c r="HJ320" s="141"/>
      <c r="HK320" s="141"/>
      <c r="HL320" s="141"/>
      <c r="HM320" s="141"/>
      <c r="HN320" s="141"/>
      <c r="HO320" s="138"/>
      <c r="HP320" s="141"/>
      <c r="HQ320" s="138"/>
      <c r="HR320" s="141"/>
      <c r="HS320" s="141"/>
      <c r="HT320" s="8"/>
      <c r="HU320" s="8"/>
    </row>
    <row r="321" spans="1:229" s="1" customFormat="1" ht="15">
      <c r="A321" s="79"/>
      <c r="B321" s="65"/>
      <c r="C321" s="579" t="s">
        <v>99</v>
      </c>
      <c r="D321" s="579"/>
      <c r="E321" s="579"/>
      <c r="F321" s="579"/>
      <c r="G321" s="579"/>
      <c r="H321" s="53"/>
      <c r="I321" s="54"/>
      <c r="J321" s="54"/>
      <c r="K321" s="54"/>
      <c r="L321" s="57"/>
      <c r="M321" s="54"/>
      <c r="N321" s="80"/>
      <c r="O321" s="54"/>
      <c r="P321" s="81">
        <v>294.67</v>
      </c>
      <c r="GO321" s="50"/>
      <c r="GP321" s="50"/>
      <c r="GQ321" s="50"/>
      <c r="GR321" s="50"/>
      <c r="GS321" s="50"/>
      <c r="GT321" s="50"/>
      <c r="GU321" s="50"/>
      <c r="GX321" s="8"/>
      <c r="GY321" s="8"/>
      <c r="GZ321" s="8"/>
      <c r="HA321" s="181"/>
      <c r="HB321" s="50" t="s">
        <v>99</v>
      </c>
      <c r="HC321" s="8"/>
      <c r="HD321" s="50"/>
      <c r="HE321" s="138"/>
      <c r="HF321" s="138"/>
      <c r="HG321" s="138"/>
      <c r="HH321" s="138"/>
      <c r="HI321" s="138"/>
      <c r="HJ321" s="141"/>
      <c r="HK321" s="141"/>
      <c r="HL321" s="141"/>
      <c r="HM321" s="141"/>
      <c r="HN321" s="141"/>
      <c r="HO321" s="138"/>
      <c r="HP321" s="141"/>
      <c r="HQ321" s="138"/>
      <c r="HR321" s="141"/>
      <c r="HS321" s="141"/>
      <c r="HT321" s="8"/>
      <c r="HU321" s="8"/>
    </row>
    <row r="322" spans="1:229" s="1" customFormat="1" ht="15">
      <c r="A322" s="78"/>
      <c r="B322" s="67"/>
      <c r="C322" s="581" t="s">
        <v>104</v>
      </c>
      <c r="D322" s="581"/>
      <c r="E322" s="581"/>
      <c r="F322" s="581"/>
      <c r="G322" s="581"/>
      <c r="H322" s="68"/>
      <c r="I322" s="69"/>
      <c r="J322" s="69"/>
      <c r="K322" s="69"/>
      <c r="L322" s="70"/>
      <c r="M322" s="69"/>
      <c r="N322" s="70"/>
      <c r="O322" s="69"/>
      <c r="P322" s="83">
        <v>74.180000000000007</v>
      </c>
      <c r="GO322" s="50"/>
      <c r="GP322" s="50"/>
      <c r="GQ322" s="50"/>
      <c r="GR322" s="50"/>
      <c r="GS322" s="50"/>
      <c r="GT322" s="50"/>
      <c r="GU322" s="50"/>
      <c r="GX322" s="8"/>
      <c r="GY322" s="8"/>
      <c r="GZ322" s="8"/>
      <c r="HA322" s="181"/>
      <c r="HB322" s="50"/>
      <c r="HC322" s="8" t="s">
        <v>104</v>
      </c>
      <c r="HD322" s="50"/>
      <c r="HE322" s="138"/>
      <c r="HF322" s="138"/>
      <c r="HG322" s="138"/>
      <c r="HH322" s="138"/>
      <c r="HI322" s="138"/>
      <c r="HJ322" s="141"/>
      <c r="HK322" s="141"/>
      <c r="HL322" s="141"/>
      <c r="HM322" s="141"/>
      <c r="HN322" s="141"/>
      <c r="HO322" s="138"/>
      <c r="HP322" s="141"/>
      <c r="HQ322" s="138"/>
      <c r="HR322" s="141"/>
      <c r="HS322" s="141"/>
      <c r="HT322" s="8"/>
      <c r="HU322" s="8"/>
    </row>
    <row r="323" spans="1:229" s="1" customFormat="1" ht="23.25">
      <c r="A323" s="78"/>
      <c r="B323" s="67" t="s">
        <v>589</v>
      </c>
      <c r="C323" s="581" t="s">
        <v>590</v>
      </c>
      <c r="D323" s="581"/>
      <c r="E323" s="581"/>
      <c r="F323" s="581"/>
      <c r="G323" s="581"/>
      <c r="H323" s="68" t="s">
        <v>103</v>
      </c>
      <c r="I323" s="82">
        <v>95</v>
      </c>
      <c r="J323" s="69"/>
      <c r="K323" s="82">
        <v>95</v>
      </c>
      <c r="L323" s="70"/>
      <c r="M323" s="69"/>
      <c r="N323" s="70"/>
      <c r="O323" s="69"/>
      <c r="P323" s="83">
        <v>70.47</v>
      </c>
      <c r="GO323" s="50"/>
      <c r="GP323" s="50"/>
      <c r="GQ323" s="50"/>
      <c r="GR323" s="50"/>
      <c r="GS323" s="50"/>
      <c r="GT323" s="50"/>
      <c r="GU323" s="50"/>
      <c r="GX323" s="8"/>
      <c r="GY323" s="8"/>
      <c r="GZ323" s="8"/>
      <c r="HA323" s="181"/>
      <c r="HB323" s="50"/>
      <c r="HC323" s="8" t="s">
        <v>590</v>
      </c>
      <c r="HD323" s="50"/>
      <c r="HE323" s="138"/>
      <c r="HF323" s="138"/>
      <c r="HG323" s="138"/>
      <c r="HH323" s="138"/>
      <c r="HI323" s="138"/>
      <c r="HJ323" s="141"/>
      <c r="HK323" s="141"/>
      <c r="HL323" s="141"/>
      <c r="HM323" s="141"/>
      <c r="HN323" s="141"/>
      <c r="HO323" s="138"/>
      <c r="HP323" s="141"/>
      <c r="HQ323" s="138"/>
      <c r="HR323" s="141"/>
      <c r="HS323" s="141"/>
      <c r="HT323" s="8"/>
      <c r="HU323" s="8"/>
    </row>
    <row r="324" spans="1:229" s="1" customFormat="1" ht="23.25">
      <c r="A324" s="78"/>
      <c r="B324" s="67" t="s">
        <v>591</v>
      </c>
      <c r="C324" s="581" t="s">
        <v>592</v>
      </c>
      <c r="D324" s="581"/>
      <c r="E324" s="581"/>
      <c r="F324" s="581"/>
      <c r="G324" s="581"/>
      <c r="H324" s="68" t="s">
        <v>103</v>
      </c>
      <c r="I324" s="82">
        <v>51</v>
      </c>
      <c r="J324" s="69"/>
      <c r="K324" s="82">
        <v>51</v>
      </c>
      <c r="L324" s="70"/>
      <c r="M324" s="69"/>
      <c r="N324" s="70"/>
      <c r="O324" s="69"/>
      <c r="P324" s="83">
        <v>37.83</v>
      </c>
      <c r="GO324" s="50"/>
      <c r="GP324" s="50"/>
      <c r="GQ324" s="50"/>
      <c r="GR324" s="50"/>
      <c r="GS324" s="50"/>
      <c r="GT324" s="50"/>
      <c r="GU324" s="50"/>
      <c r="GX324" s="8"/>
      <c r="GY324" s="8"/>
      <c r="GZ324" s="8"/>
      <c r="HA324" s="181"/>
      <c r="HB324" s="50"/>
      <c r="HC324" s="8" t="s">
        <v>592</v>
      </c>
      <c r="HD324" s="50"/>
      <c r="HE324" s="138"/>
      <c r="HF324" s="138"/>
      <c r="HG324" s="138"/>
      <c r="HH324" s="138"/>
      <c r="HI324" s="138"/>
      <c r="HJ324" s="141"/>
      <c r="HK324" s="141"/>
      <c r="HL324" s="141"/>
      <c r="HM324" s="141"/>
      <c r="HN324" s="141"/>
      <c r="HO324" s="138"/>
      <c r="HP324" s="141"/>
      <c r="HQ324" s="138"/>
      <c r="HR324" s="141"/>
      <c r="HS324" s="141"/>
      <c r="HT324" s="8"/>
      <c r="HU324" s="8"/>
    </row>
    <row r="325" spans="1:229" s="1" customFormat="1" ht="15">
      <c r="A325" s="84"/>
      <c r="B325" s="85"/>
      <c r="C325" s="579" t="s">
        <v>109</v>
      </c>
      <c r="D325" s="579"/>
      <c r="E325" s="579"/>
      <c r="F325" s="579"/>
      <c r="G325" s="579"/>
      <c r="H325" s="53"/>
      <c r="I325" s="54"/>
      <c r="J325" s="54"/>
      <c r="K325" s="54"/>
      <c r="L325" s="57"/>
      <c r="M325" s="54"/>
      <c r="N325" s="80">
        <v>24571.34</v>
      </c>
      <c r="O325" s="54"/>
      <c r="P325" s="169">
        <v>402.97</v>
      </c>
      <c r="GO325" s="50"/>
      <c r="GP325" s="50"/>
      <c r="GQ325" s="50"/>
      <c r="GR325" s="50"/>
      <c r="GS325" s="50"/>
      <c r="GT325" s="50"/>
      <c r="GU325" s="50"/>
      <c r="GX325" s="8"/>
      <c r="GY325" s="8"/>
      <c r="GZ325" s="8"/>
      <c r="HA325" s="181"/>
      <c r="HB325" s="50"/>
      <c r="HC325" s="8"/>
      <c r="HD325" s="50" t="s">
        <v>109</v>
      </c>
      <c r="HE325" s="138"/>
      <c r="HF325" s="138"/>
      <c r="HG325" s="138"/>
      <c r="HH325" s="138"/>
      <c r="HI325" s="138"/>
      <c r="HJ325" s="141"/>
      <c r="HK325" s="141"/>
      <c r="HL325" s="141"/>
      <c r="HM325" s="141"/>
      <c r="HN325" s="141"/>
      <c r="HO325" s="138"/>
      <c r="HP325" s="141"/>
      <c r="HQ325" s="138"/>
      <c r="HR325" s="141"/>
      <c r="HS325" s="141"/>
      <c r="HT325" s="8"/>
      <c r="HU325" s="8"/>
    </row>
    <row r="326" spans="1:229" s="1" customFormat="1" ht="0.75" customHeight="1">
      <c r="A326" s="86"/>
      <c r="B326" s="87"/>
      <c r="C326" s="87"/>
      <c r="D326" s="87"/>
      <c r="E326" s="87"/>
      <c r="F326" s="87"/>
      <c r="G326" s="87"/>
      <c r="H326" s="88"/>
      <c r="I326" s="89"/>
      <c r="J326" s="89"/>
      <c r="K326" s="89"/>
      <c r="L326" s="90"/>
      <c r="M326" s="89"/>
      <c r="N326" s="90"/>
      <c r="O326" s="89"/>
      <c r="P326" s="91"/>
      <c r="GO326" s="50"/>
      <c r="GP326" s="50"/>
      <c r="GQ326" s="50"/>
      <c r="GR326" s="50"/>
      <c r="GS326" s="50"/>
      <c r="GT326" s="50"/>
      <c r="GU326" s="50"/>
      <c r="GX326" s="8"/>
      <c r="GY326" s="8"/>
      <c r="GZ326" s="8"/>
      <c r="HA326" s="181"/>
      <c r="HB326" s="50"/>
      <c r="HC326" s="8"/>
      <c r="HD326" s="50"/>
      <c r="HE326" s="138"/>
      <c r="HF326" s="138"/>
      <c r="HG326" s="138"/>
      <c r="HH326" s="138"/>
      <c r="HI326" s="138"/>
      <c r="HJ326" s="141"/>
      <c r="HK326" s="141"/>
      <c r="HL326" s="141"/>
      <c r="HM326" s="141"/>
      <c r="HN326" s="141"/>
      <c r="HO326" s="138"/>
      <c r="HP326" s="141"/>
      <c r="HQ326" s="138"/>
      <c r="HR326" s="141"/>
      <c r="HS326" s="141"/>
      <c r="HT326" s="8"/>
      <c r="HU326" s="8"/>
    </row>
    <row r="327" spans="1:229" s="1" customFormat="1" ht="15">
      <c r="A327" s="51" t="s">
        <v>232</v>
      </c>
      <c r="B327" s="52" t="s">
        <v>681</v>
      </c>
      <c r="C327" s="580" t="s">
        <v>682</v>
      </c>
      <c r="D327" s="580"/>
      <c r="E327" s="580"/>
      <c r="F327" s="580"/>
      <c r="G327" s="580"/>
      <c r="H327" s="53" t="s">
        <v>143</v>
      </c>
      <c r="I327" s="54">
        <v>1.44</v>
      </c>
      <c r="J327" s="55">
        <v>1</v>
      </c>
      <c r="K327" s="168">
        <v>1.44</v>
      </c>
      <c r="L327" s="57"/>
      <c r="M327" s="54"/>
      <c r="N327" s="57"/>
      <c r="O327" s="54"/>
      <c r="P327" s="58"/>
      <c r="Q327" s="59"/>
      <c r="R327" s="60"/>
      <c r="GO327" s="50"/>
      <c r="GP327" s="50"/>
      <c r="GQ327" s="50" t="s">
        <v>682</v>
      </c>
      <c r="GR327" s="50" t="s">
        <v>6</v>
      </c>
      <c r="GS327" s="50" t="s">
        <v>6</v>
      </c>
      <c r="GT327" s="50" t="s">
        <v>6</v>
      </c>
      <c r="GU327" s="50" t="s">
        <v>6</v>
      </c>
      <c r="GX327" s="8"/>
      <c r="GY327" s="8"/>
      <c r="GZ327" s="8"/>
      <c r="HA327" s="181"/>
      <c r="HB327" s="50"/>
      <c r="HC327" s="8"/>
      <c r="HD327" s="50"/>
      <c r="HE327" s="138"/>
      <c r="HF327" s="138"/>
      <c r="HG327" s="138"/>
      <c r="HH327" s="138"/>
      <c r="HI327" s="138"/>
      <c r="HJ327" s="141"/>
      <c r="HK327" s="141"/>
      <c r="HL327" s="141"/>
      <c r="HM327" s="141"/>
      <c r="HN327" s="141"/>
      <c r="HO327" s="138"/>
      <c r="HP327" s="141"/>
      <c r="HQ327" s="138"/>
      <c r="HR327" s="141"/>
      <c r="HS327" s="141"/>
      <c r="HT327" s="8"/>
      <c r="HU327" s="8"/>
    </row>
    <row r="328" spans="1:229" s="1" customFormat="1" ht="15">
      <c r="A328" s="61"/>
      <c r="B328" s="62"/>
      <c r="C328" s="578" t="s">
        <v>683</v>
      </c>
      <c r="D328" s="578"/>
      <c r="E328" s="578"/>
      <c r="F328" s="578"/>
      <c r="G328" s="578"/>
      <c r="H328" s="578"/>
      <c r="I328" s="578"/>
      <c r="J328" s="578"/>
      <c r="K328" s="578"/>
      <c r="L328" s="578"/>
      <c r="M328" s="578"/>
      <c r="N328" s="578"/>
      <c r="O328" s="578"/>
      <c r="P328" s="585"/>
      <c r="GO328" s="50"/>
      <c r="GP328" s="50"/>
      <c r="GQ328" s="50"/>
      <c r="GR328" s="50"/>
      <c r="GS328" s="50"/>
      <c r="GT328" s="50"/>
      <c r="GU328" s="50"/>
      <c r="GV328" s="63" t="s">
        <v>683</v>
      </c>
      <c r="GX328" s="8"/>
      <c r="GY328" s="8"/>
      <c r="GZ328" s="8"/>
      <c r="HA328" s="181"/>
      <c r="HB328" s="50"/>
      <c r="HC328" s="8"/>
      <c r="HD328" s="50"/>
      <c r="HE328" s="138"/>
      <c r="HF328" s="138"/>
      <c r="HG328" s="138"/>
      <c r="HH328" s="138"/>
      <c r="HI328" s="138"/>
      <c r="HJ328" s="141"/>
      <c r="HK328" s="141"/>
      <c r="HL328" s="141"/>
      <c r="HM328" s="141"/>
      <c r="HN328" s="141"/>
      <c r="HO328" s="138"/>
      <c r="HP328" s="141"/>
      <c r="HQ328" s="138"/>
      <c r="HR328" s="141"/>
      <c r="HS328" s="141"/>
      <c r="HT328" s="8"/>
      <c r="HU328" s="8"/>
    </row>
    <row r="329" spans="1:229" s="1" customFormat="1" ht="23.25">
      <c r="A329" s="64"/>
      <c r="B329" s="65" t="s">
        <v>62</v>
      </c>
      <c r="C329" s="572" t="s">
        <v>63</v>
      </c>
      <c r="D329" s="572"/>
      <c r="E329" s="572"/>
      <c r="F329" s="572"/>
      <c r="G329" s="572"/>
      <c r="H329" s="572"/>
      <c r="I329" s="572"/>
      <c r="J329" s="572"/>
      <c r="K329" s="572"/>
      <c r="L329" s="572"/>
      <c r="M329" s="572"/>
      <c r="N329" s="572"/>
      <c r="O329" s="572"/>
      <c r="P329" s="587"/>
      <c r="GO329" s="50"/>
      <c r="GP329" s="50"/>
      <c r="GQ329" s="50"/>
      <c r="GR329" s="50"/>
      <c r="GS329" s="50"/>
      <c r="GT329" s="50"/>
      <c r="GU329" s="50"/>
      <c r="GW329" s="63" t="s">
        <v>63</v>
      </c>
      <c r="GX329" s="8"/>
      <c r="GY329" s="8"/>
      <c r="GZ329" s="8"/>
      <c r="HA329" s="181"/>
      <c r="HB329" s="50"/>
      <c r="HC329" s="8"/>
      <c r="HD329" s="50"/>
      <c r="HE329" s="138"/>
      <c r="HF329" s="138"/>
      <c r="HG329" s="138"/>
      <c r="HH329" s="138"/>
      <c r="HI329" s="138"/>
      <c r="HJ329" s="141"/>
      <c r="HK329" s="141"/>
      <c r="HL329" s="141"/>
      <c r="HM329" s="141"/>
      <c r="HN329" s="141"/>
      <c r="HO329" s="138"/>
      <c r="HP329" s="141"/>
      <c r="HQ329" s="138"/>
      <c r="HR329" s="141"/>
      <c r="HS329" s="141"/>
      <c r="HT329" s="8"/>
      <c r="HU329" s="8"/>
    </row>
    <row r="330" spans="1:229" s="1" customFormat="1" ht="15">
      <c r="A330" s="66"/>
      <c r="B330" s="67" t="s">
        <v>58</v>
      </c>
      <c r="C330" s="581" t="s">
        <v>66</v>
      </c>
      <c r="D330" s="581"/>
      <c r="E330" s="581"/>
      <c r="F330" s="581"/>
      <c r="G330" s="581"/>
      <c r="H330" s="68" t="s">
        <v>67</v>
      </c>
      <c r="I330" s="69"/>
      <c r="J330" s="69"/>
      <c r="K330" s="172">
        <v>0.31103999999999998</v>
      </c>
      <c r="L330" s="70"/>
      <c r="M330" s="69"/>
      <c r="N330" s="70"/>
      <c r="O330" s="69"/>
      <c r="P330" s="83">
        <v>220.27</v>
      </c>
      <c r="GO330" s="50"/>
      <c r="GP330" s="50"/>
      <c r="GQ330" s="50"/>
      <c r="GR330" s="50"/>
      <c r="GS330" s="50"/>
      <c r="GT330" s="50"/>
      <c r="GU330" s="50"/>
      <c r="GX330" s="8" t="s">
        <v>66</v>
      </c>
      <c r="GY330" s="8"/>
      <c r="GZ330" s="8"/>
      <c r="HA330" s="181"/>
      <c r="HB330" s="50"/>
      <c r="HC330" s="8"/>
      <c r="HD330" s="50"/>
      <c r="HE330" s="138"/>
      <c r="HF330" s="138"/>
      <c r="HG330" s="138"/>
      <c r="HH330" s="138"/>
      <c r="HI330" s="138"/>
      <c r="HJ330" s="141"/>
      <c r="HK330" s="141"/>
      <c r="HL330" s="141"/>
      <c r="HM330" s="141"/>
      <c r="HN330" s="141"/>
      <c r="HO330" s="138"/>
      <c r="HP330" s="141"/>
      <c r="HQ330" s="138"/>
      <c r="HR330" s="141"/>
      <c r="HS330" s="141"/>
      <c r="HT330" s="8"/>
      <c r="HU330" s="8"/>
    </row>
    <row r="331" spans="1:229" s="1" customFormat="1" ht="15">
      <c r="A331" s="73"/>
      <c r="B331" s="67" t="s">
        <v>337</v>
      </c>
      <c r="C331" s="581" t="s">
        <v>338</v>
      </c>
      <c r="D331" s="581"/>
      <c r="E331" s="581"/>
      <c r="F331" s="581"/>
      <c r="G331" s="581"/>
      <c r="H331" s="68" t="s">
        <v>67</v>
      </c>
      <c r="I331" s="96">
        <v>0.18</v>
      </c>
      <c r="J331" s="74">
        <v>1.2</v>
      </c>
      <c r="K331" s="172">
        <v>0.31103999999999998</v>
      </c>
      <c r="L331" s="129"/>
      <c r="M331" s="130"/>
      <c r="N331" s="77">
        <v>708.18</v>
      </c>
      <c r="O331" s="69"/>
      <c r="P331" s="71">
        <v>220.27</v>
      </c>
      <c r="GO331" s="50"/>
      <c r="GP331" s="50"/>
      <c r="GQ331" s="50"/>
      <c r="GR331" s="50"/>
      <c r="GS331" s="50"/>
      <c r="GT331" s="50"/>
      <c r="GU331" s="50"/>
      <c r="GX331" s="8"/>
      <c r="GY331" s="8" t="s">
        <v>338</v>
      </c>
      <c r="GZ331" s="8"/>
      <c r="HA331" s="181"/>
      <c r="HB331" s="50"/>
      <c r="HC331" s="8"/>
      <c r="HD331" s="50"/>
      <c r="HE331" s="138"/>
      <c r="HF331" s="138"/>
      <c r="HG331" s="138"/>
      <c r="HH331" s="138"/>
      <c r="HI331" s="138"/>
      <c r="HJ331" s="141"/>
      <c r="HK331" s="141"/>
      <c r="HL331" s="141"/>
      <c r="HM331" s="141"/>
      <c r="HN331" s="141"/>
      <c r="HO331" s="138"/>
      <c r="HP331" s="141"/>
      <c r="HQ331" s="138"/>
      <c r="HR331" s="141"/>
      <c r="HS331" s="141"/>
      <c r="HT331" s="8"/>
      <c r="HU331" s="8"/>
    </row>
    <row r="332" spans="1:229" s="1" customFormat="1" ht="15">
      <c r="A332" s="66"/>
      <c r="B332" s="67" t="s">
        <v>70</v>
      </c>
      <c r="C332" s="581" t="s">
        <v>71</v>
      </c>
      <c r="D332" s="581"/>
      <c r="E332" s="581"/>
      <c r="F332" s="581"/>
      <c r="G332" s="581"/>
      <c r="H332" s="68"/>
      <c r="I332" s="69"/>
      <c r="J332" s="69"/>
      <c r="K332" s="69"/>
      <c r="L332" s="70"/>
      <c r="M332" s="69"/>
      <c r="N332" s="70"/>
      <c r="O332" s="69"/>
      <c r="P332" s="83">
        <v>220.24</v>
      </c>
      <c r="GO332" s="50"/>
      <c r="GP332" s="50"/>
      <c r="GQ332" s="50"/>
      <c r="GR332" s="50"/>
      <c r="GS332" s="50"/>
      <c r="GT332" s="50"/>
      <c r="GU332" s="50"/>
      <c r="GX332" s="8" t="s">
        <v>71</v>
      </c>
      <c r="GY332" s="8"/>
      <c r="GZ332" s="8"/>
      <c r="HA332" s="181"/>
      <c r="HB332" s="50"/>
      <c r="HC332" s="8"/>
      <c r="HD332" s="50"/>
      <c r="HE332" s="138"/>
      <c r="HF332" s="138"/>
      <c r="HG332" s="138"/>
      <c r="HH332" s="138"/>
      <c r="HI332" s="138"/>
      <c r="HJ332" s="141"/>
      <c r="HK332" s="141"/>
      <c r="HL332" s="141"/>
      <c r="HM332" s="141"/>
      <c r="HN332" s="141"/>
      <c r="HO332" s="138"/>
      <c r="HP332" s="141"/>
      <c r="HQ332" s="138"/>
      <c r="HR332" s="141"/>
      <c r="HS332" s="141"/>
      <c r="HT332" s="8"/>
      <c r="HU332" s="8"/>
    </row>
    <row r="333" spans="1:229" s="1" customFormat="1" ht="34.5">
      <c r="A333" s="73"/>
      <c r="B333" s="67" t="s">
        <v>684</v>
      </c>
      <c r="C333" s="581" t="s">
        <v>685</v>
      </c>
      <c r="D333" s="581"/>
      <c r="E333" s="581"/>
      <c r="F333" s="581"/>
      <c r="G333" s="581"/>
      <c r="H333" s="68" t="s">
        <v>75</v>
      </c>
      <c r="I333" s="96">
        <v>0.17</v>
      </c>
      <c r="J333" s="74">
        <v>1.2</v>
      </c>
      <c r="K333" s="172">
        <v>0.29376000000000002</v>
      </c>
      <c r="L333" s="95">
        <v>646.33000000000004</v>
      </c>
      <c r="M333" s="76">
        <v>1.1599999999999999</v>
      </c>
      <c r="N333" s="77">
        <v>749.74</v>
      </c>
      <c r="O333" s="69"/>
      <c r="P333" s="71">
        <v>220.24</v>
      </c>
      <c r="GO333" s="50"/>
      <c r="GP333" s="50"/>
      <c r="GQ333" s="50"/>
      <c r="GR333" s="50"/>
      <c r="GS333" s="50"/>
      <c r="GT333" s="50"/>
      <c r="GU333" s="50"/>
      <c r="GX333" s="8"/>
      <c r="GY333" s="8" t="s">
        <v>685</v>
      </c>
      <c r="GZ333" s="8"/>
      <c r="HA333" s="181"/>
      <c r="HB333" s="50"/>
      <c r="HC333" s="8"/>
      <c r="HD333" s="50"/>
      <c r="HE333" s="138"/>
      <c r="HF333" s="138"/>
      <c r="HG333" s="138"/>
      <c r="HH333" s="138"/>
      <c r="HI333" s="138"/>
      <c r="HJ333" s="141"/>
      <c r="HK333" s="141"/>
      <c r="HL333" s="141"/>
      <c r="HM333" s="141"/>
      <c r="HN333" s="141"/>
      <c r="HO333" s="138"/>
      <c r="HP333" s="141"/>
      <c r="HQ333" s="138"/>
      <c r="HR333" s="141"/>
      <c r="HS333" s="141"/>
      <c r="HT333" s="8"/>
      <c r="HU333" s="8"/>
    </row>
    <row r="334" spans="1:229" s="1" customFormat="1" ht="15">
      <c r="A334" s="66"/>
      <c r="B334" s="67" t="s">
        <v>84</v>
      </c>
      <c r="C334" s="581" t="s">
        <v>85</v>
      </c>
      <c r="D334" s="581"/>
      <c r="E334" s="581"/>
      <c r="F334" s="581"/>
      <c r="G334" s="581"/>
      <c r="H334" s="68"/>
      <c r="I334" s="69"/>
      <c r="J334" s="69"/>
      <c r="K334" s="69"/>
      <c r="L334" s="70"/>
      <c r="M334" s="69"/>
      <c r="N334" s="70"/>
      <c r="O334" s="69"/>
      <c r="P334" s="83">
        <v>14.69</v>
      </c>
      <c r="GO334" s="50"/>
      <c r="GP334" s="50"/>
      <c r="GQ334" s="50"/>
      <c r="GR334" s="50"/>
      <c r="GS334" s="50"/>
      <c r="GT334" s="50"/>
      <c r="GU334" s="50"/>
      <c r="GX334" s="8" t="s">
        <v>85</v>
      </c>
      <c r="GY334" s="8"/>
      <c r="GZ334" s="8"/>
      <c r="HA334" s="181"/>
      <c r="HB334" s="50"/>
      <c r="HC334" s="8"/>
      <c r="HD334" s="50"/>
      <c r="HE334" s="138"/>
      <c r="HF334" s="138"/>
      <c r="HG334" s="138"/>
      <c r="HH334" s="138"/>
      <c r="HI334" s="138"/>
      <c r="HJ334" s="141"/>
      <c r="HK334" s="141"/>
      <c r="HL334" s="141"/>
      <c r="HM334" s="141"/>
      <c r="HN334" s="141"/>
      <c r="HO334" s="138"/>
      <c r="HP334" s="141"/>
      <c r="HQ334" s="138"/>
      <c r="HR334" s="141"/>
      <c r="HS334" s="141"/>
      <c r="HT334" s="8"/>
      <c r="HU334" s="8"/>
    </row>
    <row r="335" spans="1:229" s="1" customFormat="1" ht="15">
      <c r="A335" s="73"/>
      <c r="B335" s="67" t="s">
        <v>686</v>
      </c>
      <c r="C335" s="581" t="s">
        <v>687</v>
      </c>
      <c r="D335" s="581"/>
      <c r="E335" s="581"/>
      <c r="F335" s="581"/>
      <c r="G335" s="581"/>
      <c r="H335" s="68" t="s">
        <v>162</v>
      </c>
      <c r="I335" s="127">
        <v>0.20399999999999999</v>
      </c>
      <c r="J335" s="69"/>
      <c r="K335" s="172">
        <v>0.29376000000000002</v>
      </c>
      <c r="L335" s="95">
        <v>35.71</v>
      </c>
      <c r="M335" s="186">
        <v>1.4</v>
      </c>
      <c r="N335" s="77">
        <v>49.99</v>
      </c>
      <c r="O335" s="69"/>
      <c r="P335" s="71">
        <v>14.69</v>
      </c>
      <c r="GO335" s="50"/>
      <c r="GP335" s="50"/>
      <c r="GQ335" s="50"/>
      <c r="GR335" s="50"/>
      <c r="GS335" s="50"/>
      <c r="GT335" s="50"/>
      <c r="GU335" s="50"/>
      <c r="GX335" s="8"/>
      <c r="GY335" s="8" t="s">
        <v>687</v>
      </c>
      <c r="GZ335" s="8"/>
      <c r="HA335" s="181"/>
      <c r="HB335" s="50"/>
      <c r="HC335" s="8"/>
      <c r="HD335" s="50"/>
      <c r="HE335" s="138"/>
      <c r="HF335" s="138"/>
      <c r="HG335" s="138"/>
      <c r="HH335" s="138"/>
      <c r="HI335" s="138"/>
      <c r="HJ335" s="141"/>
      <c r="HK335" s="141"/>
      <c r="HL335" s="141"/>
      <c r="HM335" s="141"/>
      <c r="HN335" s="141"/>
      <c r="HO335" s="138"/>
      <c r="HP335" s="141"/>
      <c r="HQ335" s="138"/>
      <c r="HR335" s="141"/>
      <c r="HS335" s="141"/>
      <c r="HT335" s="8"/>
      <c r="HU335" s="8"/>
    </row>
    <row r="336" spans="1:229" s="1" customFormat="1" ht="15">
      <c r="A336" s="79"/>
      <c r="B336" s="65"/>
      <c r="C336" s="579" t="s">
        <v>99</v>
      </c>
      <c r="D336" s="579"/>
      <c r="E336" s="579"/>
      <c r="F336" s="579"/>
      <c r="G336" s="579"/>
      <c r="H336" s="53"/>
      <c r="I336" s="54"/>
      <c r="J336" s="54"/>
      <c r="K336" s="54"/>
      <c r="L336" s="57"/>
      <c r="M336" s="54"/>
      <c r="N336" s="80"/>
      <c r="O336" s="54"/>
      <c r="P336" s="81">
        <v>455.2</v>
      </c>
      <c r="GO336" s="50"/>
      <c r="GP336" s="50"/>
      <c r="GQ336" s="50"/>
      <c r="GR336" s="50"/>
      <c r="GS336" s="50"/>
      <c r="GT336" s="50"/>
      <c r="GU336" s="50"/>
      <c r="GX336" s="8"/>
      <c r="GY336" s="8"/>
      <c r="GZ336" s="8"/>
      <c r="HA336" s="181"/>
      <c r="HB336" s="50" t="s">
        <v>99</v>
      </c>
      <c r="HC336" s="8"/>
      <c r="HD336" s="50"/>
      <c r="HE336" s="138"/>
      <c r="HF336" s="138"/>
      <c r="HG336" s="138"/>
      <c r="HH336" s="138"/>
      <c r="HI336" s="138"/>
      <c r="HJ336" s="141"/>
      <c r="HK336" s="141"/>
      <c r="HL336" s="141"/>
      <c r="HM336" s="141"/>
      <c r="HN336" s="141"/>
      <c r="HO336" s="138"/>
      <c r="HP336" s="141"/>
      <c r="HQ336" s="138"/>
      <c r="HR336" s="141"/>
      <c r="HS336" s="141"/>
      <c r="HT336" s="8"/>
      <c r="HU336" s="8"/>
    </row>
    <row r="337" spans="1:229" s="1" customFormat="1" ht="15">
      <c r="A337" s="78"/>
      <c r="B337" s="67"/>
      <c r="C337" s="581" t="s">
        <v>104</v>
      </c>
      <c r="D337" s="581"/>
      <c r="E337" s="581"/>
      <c r="F337" s="581"/>
      <c r="G337" s="581"/>
      <c r="H337" s="68"/>
      <c r="I337" s="69"/>
      <c r="J337" s="69"/>
      <c r="K337" s="69"/>
      <c r="L337" s="70"/>
      <c r="M337" s="69"/>
      <c r="N337" s="70"/>
      <c r="O337" s="69"/>
      <c r="P337" s="83">
        <v>220.27</v>
      </c>
      <c r="GO337" s="50"/>
      <c r="GP337" s="50"/>
      <c r="GQ337" s="50"/>
      <c r="GR337" s="50"/>
      <c r="GS337" s="50"/>
      <c r="GT337" s="50"/>
      <c r="GU337" s="50"/>
      <c r="GX337" s="8"/>
      <c r="GY337" s="8"/>
      <c r="GZ337" s="8"/>
      <c r="HA337" s="181"/>
      <c r="HB337" s="50"/>
      <c r="HC337" s="8" t="s">
        <v>104</v>
      </c>
      <c r="HD337" s="50"/>
      <c r="HE337" s="138"/>
      <c r="HF337" s="138"/>
      <c r="HG337" s="138"/>
      <c r="HH337" s="138"/>
      <c r="HI337" s="138"/>
      <c r="HJ337" s="141"/>
      <c r="HK337" s="141"/>
      <c r="HL337" s="141"/>
      <c r="HM337" s="141"/>
      <c r="HN337" s="141"/>
      <c r="HO337" s="138"/>
      <c r="HP337" s="141"/>
      <c r="HQ337" s="138"/>
      <c r="HR337" s="141"/>
      <c r="HS337" s="141"/>
      <c r="HT337" s="8"/>
      <c r="HU337" s="8"/>
    </row>
    <row r="338" spans="1:229" s="1" customFormat="1" ht="23.25">
      <c r="A338" s="78"/>
      <c r="B338" s="67" t="s">
        <v>589</v>
      </c>
      <c r="C338" s="581" t="s">
        <v>590</v>
      </c>
      <c r="D338" s="581"/>
      <c r="E338" s="581"/>
      <c r="F338" s="581"/>
      <c r="G338" s="581"/>
      <c r="H338" s="68" t="s">
        <v>103</v>
      </c>
      <c r="I338" s="82">
        <v>95</v>
      </c>
      <c r="J338" s="69"/>
      <c r="K338" s="82">
        <v>95</v>
      </c>
      <c r="L338" s="70"/>
      <c r="M338" s="69"/>
      <c r="N338" s="70"/>
      <c r="O338" s="69"/>
      <c r="P338" s="83">
        <v>209.26</v>
      </c>
      <c r="GO338" s="50"/>
      <c r="GP338" s="50"/>
      <c r="GQ338" s="50"/>
      <c r="GR338" s="50"/>
      <c r="GS338" s="50"/>
      <c r="GT338" s="50"/>
      <c r="GU338" s="50"/>
      <c r="GX338" s="8"/>
      <c r="GY338" s="8"/>
      <c r="GZ338" s="8"/>
      <c r="HA338" s="181"/>
      <c r="HB338" s="50"/>
      <c r="HC338" s="8" t="s">
        <v>590</v>
      </c>
      <c r="HD338" s="50"/>
      <c r="HE338" s="138"/>
      <c r="HF338" s="138"/>
      <c r="HG338" s="138"/>
      <c r="HH338" s="138"/>
      <c r="HI338" s="138"/>
      <c r="HJ338" s="141"/>
      <c r="HK338" s="141"/>
      <c r="HL338" s="141"/>
      <c r="HM338" s="141"/>
      <c r="HN338" s="141"/>
      <c r="HO338" s="138"/>
      <c r="HP338" s="141"/>
      <c r="HQ338" s="138"/>
      <c r="HR338" s="141"/>
      <c r="HS338" s="141"/>
      <c r="HT338" s="8"/>
      <c r="HU338" s="8"/>
    </row>
    <row r="339" spans="1:229" s="1" customFormat="1" ht="23.25">
      <c r="A339" s="78"/>
      <c r="B339" s="67" t="s">
        <v>591</v>
      </c>
      <c r="C339" s="581" t="s">
        <v>592</v>
      </c>
      <c r="D339" s="581"/>
      <c r="E339" s="581"/>
      <c r="F339" s="581"/>
      <c r="G339" s="581"/>
      <c r="H339" s="68" t="s">
        <v>103</v>
      </c>
      <c r="I339" s="82">
        <v>51</v>
      </c>
      <c r="J339" s="69"/>
      <c r="K339" s="82">
        <v>51</v>
      </c>
      <c r="L339" s="70"/>
      <c r="M339" s="69"/>
      <c r="N339" s="70"/>
      <c r="O339" s="69"/>
      <c r="P339" s="83">
        <v>112.34</v>
      </c>
      <c r="GO339" s="50"/>
      <c r="GP339" s="50"/>
      <c r="GQ339" s="50"/>
      <c r="GR339" s="50"/>
      <c r="GS339" s="50"/>
      <c r="GT339" s="50"/>
      <c r="GU339" s="50"/>
      <c r="GX339" s="8"/>
      <c r="GY339" s="8"/>
      <c r="GZ339" s="8"/>
      <c r="HA339" s="181"/>
      <c r="HB339" s="50"/>
      <c r="HC339" s="8" t="s">
        <v>592</v>
      </c>
      <c r="HD339" s="50"/>
      <c r="HE339" s="138"/>
      <c r="HF339" s="138"/>
      <c r="HG339" s="138"/>
      <c r="HH339" s="138"/>
      <c r="HI339" s="138"/>
      <c r="HJ339" s="141"/>
      <c r="HK339" s="141"/>
      <c r="HL339" s="141"/>
      <c r="HM339" s="141"/>
      <c r="HN339" s="141"/>
      <c r="HO339" s="138"/>
      <c r="HP339" s="141"/>
      <c r="HQ339" s="138"/>
      <c r="HR339" s="141"/>
      <c r="HS339" s="141"/>
      <c r="HT339" s="8"/>
      <c r="HU339" s="8"/>
    </row>
    <row r="340" spans="1:229" s="1" customFormat="1" ht="15">
      <c r="A340" s="84"/>
      <c r="B340" s="85"/>
      <c r="C340" s="579" t="s">
        <v>109</v>
      </c>
      <c r="D340" s="579"/>
      <c r="E340" s="579"/>
      <c r="F340" s="579"/>
      <c r="G340" s="579"/>
      <c r="H340" s="53"/>
      <c r="I340" s="54"/>
      <c r="J340" s="54"/>
      <c r="K340" s="54"/>
      <c r="L340" s="57"/>
      <c r="M340" s="54"/>
      <c r="N340" s="93">
        <v>539.44000000000005</v>
      </c>
      <c r="O340" s="54"/>
      <c r="P340" s="169">
        <v>776.8</v>
      </c>
      <c r="GO340" s="50"/>
      <c r="GP340" s="50"/>
      <c r="GQ340" s="50"/>
      <c r="GR340" s="50"/>
      <c r="GS340" s="50"/>
      <c r="GT340" s="50"/>
      <c r="GU340" s="50"/>
      <c r="GX340" s="8"/>
      <c r="GY340" s="8"/>
      <c r="GZ340" s="8"/>
      <c r="HA340" s="181"/>
      <c r="HB340" s="50"/>
      <c r="HC340" s="8"/>
      <c r="HD340" s="50" t="s">
        <v>109</v>
      </c>
      <c r="HE340" s="138"/>
      <c r="HF340" s="138"/>
      <c r="HG340" s="138"/>
      <c r="HH340" s="138"/>
      <c r="HI340" s="138"/>
      <c r="HJ340" s="141"/>
      <c r="HK340" s="141"/>
      <c r="HL340" s="141"/>
      <c r="HM340" s="141"/>
      <c r="HN340" s="141"/>
      <c r="HO340" s="138"/>
      <c r="HP340" s="141"/>
      <c r="HQ340" s="138"/>
      <c r="HR340" s="141"/>
      <c r="HS340" s="141"/>
      <c r="HT340" s="8"/>
      <c r="HU340" s="8"/>
    </row>
    <row r="341" spans="1:229" s="1" customFormat="1" ht="0.75" customHeight="1">
      <c r="A341" s="86"/>
      <c r="B341" s="87"/>
      <c r="C341" s="87"/>
      <c r="D341" s="87"/>
      <c r="E341" s="87"/>
      <c r="F341" s="87"/>
      <c r="G341" s="87"/>
      <c r="H341" s="88"/>
      <c r="I341" s="89"/>
      <c r="J341" s="89"/>
      <c r="K341" s="89"/>
      <c r="L341" s="90"/>
      <c r="M341" s="89"/>
      <c r="N341" s="90"/>
      <c r="O341" s="89"/>
      <c r="P341" s="91"/>
      <c r="GO341" s="50"/>
      <c r="GP341" s="50"/>
      <c r="GQ341" s="50"/>
      <c r="GR341" s="50"/>
      <c r="GS341" s="50"/>
      <c r="GT341" s="50"/>
      <c r="GU341" s="50"/>
      <c r="GX341" s="8"/>
      <c r="GY341" s="8"/>
      <c r="GZ341" s="8"/>
      <c r="HA341" s="181"/>
      <c r="HB341" s="50"/>
      <c r="HC341" s="8"/>
      <c r="HD341" s="50"/>
      <c r="HE341" s="138"/>
      <c r="HF341" s="138"/>
      <c r="HG341" s="138"/>
      <c r="HH341" s="138"/>
      <c r="HI341" s="138"/>
      <c r="HJ341" s="141"/>
      <c r="HK341" s="141"/>
      <c r="HL341" s="141"/>
      <c r="HM341" s="141"/>
      <c r="HN341" s="141"/>
      <c r="HO341" s="138"/>
      <c r="HP341" s="141"/>
      <c r="HQ341" s="138"/>
      <c r="HR341" s="141"/>
      <c r="HS341" s="141"/>
      <c r="HT341" s="8"/>
      <c r="HU341" s="8"/>
    </row>
    <row r="342" spans="1:229" s="1" customFormat="1" ht="43.5">
      <c r="A342" s="51" t="s">
        <v>236</v>
      </c>
      <c r="B342" s="52" t="s">
        <v>688</v>
      </c>
      <c r="C342" s="580" t="s">
        <v>689</v>
      </c>
      <c r="D342" s="580"/>
      <c r="E342" s="580"/>
      <c r="F342" s="580"/>
      <c r="G342" s="580"/>
      <c r="H342" s="53" t="s">
        <v>608</v>
      </c>
      <c r="I342" s="54">
        <v>1.44E-2</v>
      </c>
      <c r="J342" s="55">
        <v>1</v>
      </c>
      <c r="K342" s="182">
        <v>1.44E-2</v>
      </c>
      <c r="L342" s="57"/>
      <c r="M342" s="54"/>
      <c r="N342" s="57"/>
      <c r="O342" s="54"/>
      <c r="P342" s="58"/>
      <c r="Q342" s="59"/>
      <c r="R342" s="60"/>
      <c r="GO342" s="50"/>
      <c r="GP342" s="50"/>
      <c r="GQ342" s="50" t="s">
        <v>689</v>
      </c>
      <c r="GR342" s="50" t="s">
        <v>6</v>
      </c>
      <c r="GS342" s="50" t="s">
        <v>6</v>
      </c>
      <c r="GT342" s="50" t="s">
        <v>6</v>
      </c>
      <c r="GU342" s="50" t="s">
        <v>6</v>
      </c>
      <c r="GX342" s="8"/>
      <c r="GY342" s="8"/>
      <c r="GZ342" s="8"/>
      <c r="HA342" s="181"/>
      <c r="HB342" s="50"/>
      <c r="HC342" s="8"/>
      <c r="HD342" s="50"/>
      <c r="HE342" s="138"/>
      <c r="HF342" s="138"/>
      <c r="HG342" s="138"/>
      <c r="HH342" s="138"/>
      <c r="HI342" s="138"/>
      <c r="HJ342" s="141"/>
      <c r="HK342" s="141"/>
      <c r="HL342" s="141"/>
      <c r="HM342" s="141"/>
      <c r="HN342" s="141"/>
      <c r="HO342" s="138"/>
      <c r="HP342" s="141"/>
      <c r="HQ342" s="138"/>
      <c r="HR342" s="141"/>
      <c r="HS342" s="141"/>
      <c r="HT342" s="8"/>
      <c r="HU342" s="8"/>
    </row>
    <row r="343" spans="1:229" s="1" customFormat="1" ht="15">
      <c r="A343" s="61"/>
      <c r="B343" s="62"/>
      <c r="C343" s="578" t="s">
        <v>690</v>
      </c>
      <c r="D343" s="578"/>
      <c r="E343" s="578"/>
      <c r="F343" s="578"/>
      <c r="G343" s="578"/>
      <c r="H343" s="578"/>
      <c r="I343" s="578"/>
      <c r="J343" s="578"/>
      <c r="K343" s="578"/>
      <c r="L343" s="578"/>
      <c r="M343" s="578"/>
      <c r="N343" s="578"/>
      <c r="O343" s="578"/>
      <c r="P343" s="585"/>
      <c r="GO343" s="50"/>
      <c r="GP343" s="50"/>
      <c r="GQ343" s="50"/>
      <c r="GR343" s="50"/>
      <c r="GS343" s="50"/>
      <c r="GT343" s="50"/>
      <c r="GU343" s="50"/>
      <c r="GV343" s="63" t="s">
        <v>690</v>
      </c>
      <c r="GX343" s="8"/>
      <c r="GY343" s="8"/>
      <c r="GZ343" s="8"/>
      <c r="HA343" s="181"/>
      <c r="HB343" s="50"/>
      <c r="HC343" s="8"/>
      <c r="HD343" s="50"/>
      <c r="HE343" s="138"/>
      <c r="HF343" s="138"/>
      <c r="HG343" s="138"/>
      <c r="HH343" s="138"/>
      <c r="HI343" s="138"/>
      <c r="HJ343" s="141"/>
      <c r="HK343" s="141"/>
      <c r="HL343" s="141"/>
      <c r="HM343" s="141"/>
      <c r="HN343" s="141"/>
      <c r="HO343" s="138"/>
      <c r="HP343" s="141"/>
      <c r="HQ343" s="138"/>
      <c r="HR343" s="141"/>
      <c r="HS343" s="141"/>
      <c r="HT343" s="8"/>
      <c r="HU343" s="8"/>
    </row>
    <row r="344" spans="1:229" s="1" customFormat="1" ht="23.25">
      <c r="A344" s="64"/>
      <c r="B344" s="65" t="s">
        <v>62</v>
      </c>
      <c r="C344" s="572" t="s">
        <v>63</v>
      </c>
      <c r="D344" s="572"/>
      <c r="E344" s="572"/>
      <c r="F344" s="572"/>
      <c r="G344" s="572"/>
      <c r="H344" s="572"/>
      <c r="I344" s="572"/>
      <c r="J344" s="572"/>
      <c r="K344" s="572"/>
      <c r="L344" s="572"/>
      <c r="M344" s="572"/>
      <c r="N344" s="572"/>
      <c r="O344" s="572"/>
      <c r="P344" s="587"/>
      <c r="GO344" s="50"/>
      <c r="GP344" s="50"/>
      <c r="GQ344" s="50"/>
      <c r="GR344" s="50"/>
      <c r="GS344" s="50"/>
      <c r="GT344" s="50"/>
      <c r="GU344" s="50"/>
      <c r="GW344" s="63" t="s">
        <v>63</v>
      </c>
      <c r="GX344" s="8"/>
      <c r="GY344" s="8"/>
      <c r="GZ344" s="8"/>
      <c r="HA344" s="181"/>
      <c r="HB344" s="50"/>
      <c r="HC344" s="8"/>
      <c r="HD344" s="50"/>
      <c r="HE344" s="138"/>
      <c r="HF344" s="138"/>
      <c r="HG344" s="138"/>
      <c r="HH344" s="138"/>
      <c r="HI344" s="138"/>
      <c r="HJ344" s="141"/>
      <c r="HK344" s="141"/>
      <c r="HL344" s="141"/>
      <c r="HM344" s="141"/>
      <c r="HN344" s="141"/>
      <c r="HO344" s="138"/>
      <c r="HP344" s="141"/>
      <c r="HQ344" s="138"/>
      <c r="HR344" s="141"/>
      <c r="HS344" s="141"/>
      <c r="HT344" s="8"/>
      <c r="HU344" s="8"/>
    </row>
    <row r="345" spans="1:229" s="1" customFormat="1" ht="15">
      <c r="A345" s="66"/>
      <c r="B345" s="67" t="s">
        <v>58</v>
      </c>
      <c r="C345" s="581" t="s">
        <v>66</v>
      </c>
      <c r="D345" s="581"/>
      <c r="E345" s="581"/>
      <c r="F345" s="581"/>
      <c r="G345" s="581"/>
      <c r="H345" s="68" t="s">
        <v>67</v>
      </c>
      <c r="I345" s="69"/>
      <c r="J345" s="69"/>
      <c r="K345" s="72">
        <v>0.76481279999999996</v>
      </c>
      <c r="L345" s="70"/>
      <c r="M345" s="69"/>
      <c r="N345" s="70"/>
      <c r="O345" s="69"/>
      <c r="P345" s="83">
        <v>568.94000000000005</v>
      </c>
      <c r="GO345" s="50"/>
      <c r="GP345" s="50"/>
      <c r="GQ345" s="50"/>
      <c r="GR345" s="50"/>
      <c r="GS345" s="50"/>
      <c r="GT345" s="50"/>
      <c r="GU345" s="50"/>
      <c r="GX345" s="8" t="s">
        <v>66</v>
      </c>
      <c r="GY345" s="8"/>
      <c r="GZ345" s="8"/>
      <c r="HA345" s="181"/>
      <c r="HB345" s="50"/>
      <c r="HC345" s="8"/>
      <c r="HD345" s="50"/>
      <c r="HE345" s="138"/>
      <c r="HF345" s="138"/>
      <c r="HG345" s="138"/>
      <c r="HH345" s="138"/>
      <c r="HI345" s="138"/>
      <c r="HJ345" s="141"/>
      <c r="HK345" s="141"/>
      <c r="HL345" s="141"/>
      <c r="HM345" s="141"/>
      <c r="HN345" s="141"/>
      <c r="HO345" s="138"/>
      <c r="HP345" s="141"/>
      <c r="HQ345" s="138"/>
      <c r="HR345" s="141"/>
      <c r="HS345" s="141"/>
      <c r="HT345" s="8"/>
      <c r="HU345" s="8"/>
    </row>
    <row r="346" spans="1:229" s="1" customFormat="1" ht="15">
      <c r="A346" s="73"/>
      <c r="B346" s="67" t="s">
        <v>641</v>
      </c>
      <c r="C346" s="581" t="s">
        <v>642</v>
      </c>
      <c r="D346" s="581"/>
      <c r="E346" s="581"/>
      <c r="F346" s="581"/>
      <c r="G346" s="581"/>
      <c r="H346" s="68" t="s">
        <v>67</v>
      </c>
      <c r="I346" s="96">
        <v>44.26</v>
      </c>
      <c r="J346" s="74">
        <v>1.2</v>
      </c>
      <c r="K346" s="72">
        <v>0.76481279999999996</v>
      </c>
      <c r="L346" s="129"/>
      <c r="M346" s="130"/>
      <c r="N346" s="77">
        <v>743.89</v>
      </c>
      <c r="O346" s="69"/>
      <c r="P346" s="71">
        <v>568.94000000000005</v>
      </c>
      <c r="GO346" s="50"/>
      <c r="GP346" s="50"/>
      <c r="GQ346" s="50"/>
      <c r="GR346" s="50"/>
      <c r="GS346" s="50"/>
      <c r="GT346" s="50"/>
      <c r="GU346" s="50"/>
      <c r="GX346" s="8"/>
      <c r="GY346" s="8" t="s">
        <v>642</v>
      </c>
      <c r="GZ346" s="8"/>
      <c r="HA346" s="181"/>
      <c r="HB346" s="50"/>
      <c r="HC346" s="8"/>
      <c r="HD346" s="50"/>
      <c r="HE346" s="138"/>
      <c r="HF346" s="138"/>
      <c r="HG346" s="138"/>
      <c r="HH346" s="138"/>
      <c r="HI346" s="138"/>
      <c r="HJ346" s="141"/>
      <c r="HK346" s="141"/>
      <c r="HL346" s="141"/>
      <c r="HM346" s="141"/>
      <c r="HN346" s="141"/>
      <c r="HO346" s="138"/>
      <c r="HP346" s="141"/>
      <c r="HQ346" s="138"/>
      <c r="HR346" s="141"/>
      <c r="HS346" s="141"/>
      <c r="HT346" s="8"/>
      <c r="HU346" s="8"/>
    </row>
    <row r="347" spans="1:229" s="1" customFormat="1" ht="15">
      <c r="A347" s="66"/>
      <c r="B347" s="67" t="s">
        <v>70</v>
      </c>
      <c r="C347" s="581" t="s">
        <v>71</v>
      </c>
      <c r="D347" s="581"/>
      <c r="E347" s="581"/>
      <c r="F347" s="581"/>
      <c r="G347" s="581"/>
      <c r="H347" s="68"/>
      <c r="I347" s="69"/>
      <c r="J347" s="69"/>
      <c r="K347" s="69"/>
      <c r="L347" s="70"/>
      <c r="M347" s="69"/>
      <c r="N347" s="70"/>
      <c r="O347" s="69"/>
      <c r="P347" s="83">
        <v>18.329999999999998</v>
      </c>
      <c r="GO347" s="50"/>
      <c r="GP347" s="50"/>
      <c r="GQ347" s="50"/>
      <c r="GR347" s="50"/>
      <c r="GS347" s="50"/>
      <c r="GT347" s="50"/>
      <c r="GU347" s="50"/>
      <c r="GX347" s="8" t="s">
        <v>71</v>
      </c>
      <c r="GY347" s="8"/>
      <c r="GZ347" s="8"/>
      <c r="HA347" s="181"/>
      <c r="HB347" s="50"/>
      <c r="HC347" s="8"/>
      <c r="HD347" s="50"/>
      <c r="HE347" s="138"/>
      <c r="HF347" s="138"/>
      <c r="HG347" s="138"/>
      <c r="HH347" s="138"/>
      <c r="HI347" s="138"/>
      <c r="HJ347" s="141"/>
      <c r="HK347" s="141"/>
      <c r="HL347" s="141"/>
      <c r="HM347" s="141"/>
      <c r="HN347" s="141"/>
      <c r="HO347" s="138"/>
      <c r="HP347" s="141"/>
      <c r="HQ347" s="138"/>
      <c r="HR347" s="141"/>
      <c r="HS347" s="141"/>
      <c r="HT347" s="8"/>
      <c r="HU347" s="8"/>
    </row>
    <row r="348" spans="1:229" s="1" customFormat="1" ht="15">
      <c r="A348" s="66"/>
      <c r="B348" s="67"/>
      <c r="C348" s="581" t="s">
        <v>72</v>
      </c>
      <c r="D348" s="581"/>
      <c r="E348" s="581"/>
      <c r="F348" s="581"/>
      <c r="G348" s="581"/>
      <c r="H348" s="68" t="s">
        <v>67</v>
      </c>
      <c r="I348" s="69"/>
      <c r="J348" s="69"/>
      <c r="K348" s="72">
        <v>2.62656E-2</v>
      </c>
      <c r="L348" s="70"/>
      <c r="M348" s="69"/>
      <c r="N348" s="70"/>
      <c r="O348" s="69"/>
      <c r="P348" s="83">
        <v>20.95</v>
      </c>
      <c r="GO348" s="50"/>
      <c r="GP348" s="50"/>
      <c r="GQ348" s="50"/>
      <c r="GR348" s="50"/>
      <c r="GS348" s="50"/>
      <c r="GT348" s="50"/>
      <c r="GU348" s="50"/>
      <c r="GX348" s="8" t="s">
        <v>72</v>
      </c>
      <c r="GY348" s="8"/>
      <c r="GZ348" s="8"/>
      <c r="HA348" s="181"/>
      <c r="HB348" s="50"/>
      <c r="HC348" s="8"/>
      <c r="HD348" s="50"/>
      <c r="HE348" s="138"/>
      <c r="HF348" s="138"/>
      <c r="HG348" s="138"/>
      <c r="HH348" s="138"/>
      <c r="HI348" s="138"/>
      <c r="HJ348" s="141"/>
      <c r="HK348" s="141"/>
      <c r="HL348" s="141"/>
      <c r="HM348" s="141"/>
      <c r="HN348" s="141"/>
      <c r="HO348" s="138"/>
      <c r="HP348" s="141"/>
      <c r="HQ348" s="138"/>
      <c r="HR348" s="141"/>
      <c r="HS348" s="141"/>
      <c r="HT348" s="8"/>
      <c r="HU348" s="8"/>
    </row>
    <row r="349" spans="1:229" s="1" customFormat="1" ht="15">
      <c r="A349" s="73"/>
      <c r="B349" s="67" t="s">
        <v>78</v>
      </c>
      <c r="C349" s="581" t="s">
        <v>79</v>
      </c>
      <c r="D349" s="581"/>
      <c r="E349" s="581"/>
      <c r="F349" s="581"/>
      <c r="G349" s="581"/>
      <c r="H349" s="68" t="s">
        <v>75</v>
      </c>
      <c r="I349" s="96">
        <v>1.52</v>
      </c>
      <c r="J349" s="74">
        <v>1.2</v>
      </c>
      <c r="K349" s="72">
        <v>2.62656E-2</v>
      </c>
      <c r="L349" s="95">
        <v>477.92</v>
      </c>
      <c r="M349" s="76">
        <v>1.46</v>
      </c>
      <c r="N349" s="77">
        <v>697.76</v>
      </c>
      <c r="O349" s="69"/>
      <c r="P349" s="71">
        <v>18.329999999999998</v>
      </c>
      <c r="GO349" s="50"/>
      <c r="GP349" s="50"/>
      <c r="GQ349" s="50"/>
      <c r="GR349" s="50"/>
      <c r="GS349" s="50"/>
      <c r="GT349" s="50"/>
      <c r="GU349" s="50"/>
      <c r="GX349" s="8"/>
      <c r="GY349" s="8" t="s">
        <v>79</v>
      </c>
      <c r="GZ349" s="8"/>
      <c r="HA349" s="181"/>
      <c r="HB349" s="50"/>
      <c r="HC349" s="8"/>
      <c r="HD349" s="50"/>
      <c r="HE349" s="138"/>
      <c r="HF349" s="138"/>
      <c r="HG349" s="138"/>
      <c r="HH349" s="138"/>
      <c r="HI349" s="138"/>
      <c r="HJ349" s="141"/>
      <c r="HK349" s="141"/>
      <c r="HL349" s="141"/>
      <c r="HM349" s="141"/>
      <c r="HN349" s="141"/>
      <c r="HO349" s="138"/>
      <c r="HP349" s="141"/>
      <c r="HQ349" s="138"/>
      <c r="HR349" s="141"/>
      <c r="HS349" s="141"/>
      <c r="HT349" s="8"/>
      <c r="HU349" s="8"/>
    </row>
    <row r="350" spans="1:229" s="1" customFormat="1" ht="15">
      <c r="A350" s="78"/>
      <c r="B350" s="67" t="s">
        <v>80</v>
      </c>
      <c r="C350" s="581" t="s">
        <v>81</v>
      </c>
      <c r="D350" s="581"/>
      <c r="E350" s="581"/>
      <c r="F350" s="581"/>
      <c r="G350" s="581"/>
      <c r="H350" s="68" t="s">
        <v>67</v>
      </c>
      <c r="I350" s="96">
        <v>1.52</v>
      </c>
      <c r="J350" s="74">
        <v>1.2</v>
      </c>
      <c r="K350" s="72">
        <v>2.62656E-2</v>
      </c>
      <c r="L350" s="70"/>
      <c r="M350" s="69"/>
      <c r="N350" s="173">
        <v>797.45</v>
      </c>
      <c r="O350" s="69"/>
      <c r="P350" s="83">
        <v>20.95</v>
      </c>
      <c r="GO350" s="50"/>
      <c r="GP350" s="50"/>
      <c r="GQ350" s="50"/>
      <c r="GR350" s="50"/>
      <c r="GS350" s="50"/>
      <c r="GT350" s="50"/>
      <c r="GU350" s="50"/>
      <c r="GX350" s="8"/>
      <c r="GY350" s="8"/>
      <c r="GZ350" s="8" t="s">
        <v>81</v>
      </c>
      <c r="HA350" s="181"/>
      <c r="HB350" s="50"/>
      <c r="HC350" s="8"/>
      <c r="HD350" s="50"/>
      <c r="HE350" s="138"/>
      <c r="HF350" s="138"/>
      <c r="HG350" s="138"/>
      <c r="HH350" s="138"/>
      <c r="HI350" s="138"/>
      <c r="HJ350" s="141"/>
      <c r="HK350" s="141"/>
      <c r="HL350" s="141"/>
      <c r="HM350" s="141"/>
      <c r="HN350" s="141"/>
      <c r="HO350" s="138"/>
      <c r="HP350" s="141"/>
      <c r="HQ350" s="138"/>
      <c r="HR350" s="141"/>
      <c r="HS350" s="141"/>
      <c r="HT350" s="8"/>
      <c r="HU350" s="8"/>
    </row>
    <row r="351" spans="1:229" s="1" customFormat="1" ht="15">
      <c r="A351" s="174" t="s">
        <v>252</v>
      </c>
      <c r="B351" s="175" t="s">
        <v>686</v>
      </c>
      <c r="C351" s="586" t="s">
        <v>687</v>
      </c>
      <c r="D351" s="586"/>
      <c r="E351" s="586"/>
      <c r="F351" s="586"/>
      <c r="G351" s="586"/>
      <c r="H351" s="176" t="s">
        <v>162</v>
      </c>
      <c r="I351" s="177">
        <v>0</v>
      </c>
      <c r="J351" s="178"/>
      <c r="K351" s="177">
        <v>0</v>
      </c>
      <c r="L351" s="179"/>
      <c r="M351" s="178"/>
      <c r="N351" s="179"/>
      <c r="O351" s="178"/>
      <c r="P351" s="180"/>
      <c r="GO351" s="50"/>
      <c r="GP351" s="50"/>
      <c r="GQ351" s="50"/>
      <c r="GR351" s="50"/>
      <c r="GS351" s="50"/>
      <c r="GT351" s="50"/>
      <c r="GU351" s="50"/>
      <c r="GX351" s="8"/>
      <c r="GY351" s="8"/>
      <c r="GZ351" s="8"/>
      <c r="HA351" s="181" t="s">
        <v>687</v>
      </c>
      <c r="HB351" s="50"/>
      <c r="HC351" s="8"/>
      <c r="HD351" s="50"/>
      <c r="HE351" s="138"/>
      <c r="HF351" s="138"/>
      <c r="HG351" s="138"/>
      <c r="HH351" s="138"/>
      <c r="HI351" s="138"/>
      <c r="HJ351" s="141"/>
      <c r="HK351" s="141"/>
      <c r="HL351" s="141"/>
      <c r="HM351" s="141"/>
      <c r="HN351" s="141"/>
      <c r="HO351" s="138"/>
      <c r="HP351" s="141"/>
      <c r="HQ351" s="138"/>
      <c r="HR351" s="141"/>
      <c r="HS351" s="141"/>
      <c r="HT351" s="8"/>
      <c r="HU351" s="8"/>
    </row>
    <row r="352" spans="1:229" s="1" customFormat="1" ht="15">
      <c r="A352" s="174" t="s">
        <v>252</v>
      </c>
      <c r="B352" s="175" t="s">
        <v>691</v>
      </c>
      <c r="C352" s="586" t="s">
        <v>692</v>
      </c>
      <c r="D352" s="586"/>
      <c r="E352" s="586"/>
      <c r="F352" s="586"/>
      <c r="G352" s="586"/>
      <c r="H352" s="176" t="s">
        <v>91</v>
      </c>
      <c r="I352" s="177">
        <v>0</v>
      </c>
      <c r="J352" s="178"/>
      <c r="K352" s="177">
        <v>0</v>
      </c>
      <c r="L352" s="179"/>
      <c r="M352" s="178"/>
      <c r="N352" s="179"/>
      <c r="O352" s="178"/>
      <c r="P352" s="180"/>
      <c r="GO352" s="50"/>
      <c r="GP352" s="50"/>
      <c r="GQ352" s="50"/>
      <c r="GR352" s="50"/>
      <c r="GS352" s="50"/>
      <c r="GT352" s="50"/>
      <c r="GU352" s="50"/>
      <c r="GX352" s="8"/>
      <c r="GY352" s="8"/>
      <c r="GZ352" s="8"/>
      <c r="HA352" s="181" t="s">
        <v>692</v>
      </c>
      <c r="HB352" s="50"/>
      <c r="HC352" s="8"/>
      <c r="HD352" s="50"/>
      <c r="HE352" s="138"/>
      <c r="HF352" s="138"/>
      <c r="HG352" s="138"/>
      <c r="HH352" s="138"/>
      <c r="HI352" s="138"/>
      <c r="HJ352" s="141"/>
      <c r="HK352" s="141"/>
      <c r="HL352" s="141"/>
      <c r="HM352" s="141"/>
      <c r="HN352" s="141"/>
      <c r="HO352" s="138"/>
      <c r="HP352" s="141"/>
      <c r="HQ352" s="138"/>
      <c r="HR352" s="141"/>
      <c r="HS352" s="141"/>
      <c r="HT352" s="8"/>
      <c r="HU352" s="8"/>
    </row>
    <row r="353" spans="1:229" s="1" customFormat="1" ht="23.25">
      <c r="A353" s="174" t="s">
        <v>252</v>
      </c>
      <c r="B353" s="175" t="s">
        <v>693</v>
      </c>
      <c r="C353" s="586" t="s">
        <v>694</v>
      </c>
      <c r="D353" s="586"/>
      <c r="E353" s="586"/>
      <c r="F353" s="586"/>
      <c r="G353" s="586"/>
      <c r="H353" s="176" t="s">
        <v>695</v>
      </c>
      <c r="I353" s="177">
        <v>0</v>
      </c>
      <c r="J353" s="178"/>
      <c r="K353" s="177">
        <v>0</v>
      </c>
      <c r="L353" s="179"/>
      <c r="M353" s="178"/>
      <c r="N353" s="179"/>
      <c r="O353" s="178"/>
      <c r="P353" s="180"/>
      <c r="GO353" s="50"/>
      <c r="GP353" s="50"/>
      <c r="GQ353" s="50"/>
      <c r="GR353" s="50"/>
      <c r="GS353" s="50"/>
      <c r="GT353" s="50"/>
      <c r="GU353" s="50"/>
      <c r="GX353" s="8"/>
      <c r="GY353" s="8"/>
      <c r="GZ353" s="8"/>
      <c r="HA353" s="181" t="s">
        <v>694</v>
      </c>
      <c r="HB353" s="50"/>
      <c r="HC353" s="8"/>
      <c r="HD353" s="50"/>
      <c r="HE353" s="138"/>
      <c r="HF353" s="138"/>
      <c r="HG353" s="138"/>
      <c r="HH353" s="138"/>
      <c r="HI353" s="138"/>
      <c r="HJ353" s="141"/>
      <c r="HK353" s="141"/>
      <c r="HL353" s="141"/>
      <c r="HM353" s="141"/>
      <c r="HN353" s="141"/>
      <c r="HO353" s="138"/>
      <c r="HP353" s="141"/>
      <c r="HQ353" s="138"/>
      <c r="HR353" s="141"/>
      <c r="HS353" s="141"/>
      <c r="HT353" s="8"/>
      <c r="HU353" s="8"/>
    </row>
    <row r="354" spans="1:229" s="1" customFormat="1" ht="15">
      <c r="A354" s="79"/>
      <c r="B354" s="65"/>
      <c r="C354" s="579" t="s">
        <v>99</v>
      </c>
      <c r="D354" s="579"/>
      <c r="E354" s="579"/>
      <c r="F354" s="579"/>
      <c r="G354" s="579"/>
      <c r="H354" s="53"/>
      <c r="I354" s="54"/>
      <c r="J354" s="54"/>
      <c r="K354" s="54"/>
      <c r="L354" s="57"/>
      <c r="M354" s="54"/>
      <c r="N354" s="80"/>
      <c r="O354" s="54"/>
      <c r="P354" s="81">
        <v>608.22</v>
      </c>
      <c r="GO354" s="50"/>
      <c r="GP354" s="50"/>
      <c r="GQ354" s="50"/>
      <c r="GR354" s="50"/>
      <c r="GS354" s="50"/>
      <c r="GT354" s="50"/>
      <c r="GU354" s="50"/>
      <c r="GX354" s="8"/>
      <c r="GY354" s="8"/>
      <c r="GZ354" s="8"/>
      <c r="HA354" s="181"/>
      <c r="HB354" s="50" t="s">
        <v>99</v>
      </c>
      <c r="HC354" s="8"/>
      <c r="HD354" s="50"/>
      <c r="HE354" s="138"/>
      <c r="HF354" s="138"/>
      <c r="HG354" s="138"/>
      <c r="HH354" s="138"/>
      <c r="HI354" s="138"/>
      <c r="HJ354" s="141"/>
      <c r="HK354" s="141"/>
      <c r="HL354" s="141"/>
      <c r="HM354" s="141"/>
      <c r="HN354" s="141"/>
      <c r="HO354" s="138"/>
      <c r="HP354" s="141"/>
      <c r="HQ354" s="138"/>
      <c r="HR354" s="141"/>
      <c r="HS354" s="141"/>
      <c r="HT354" s="8"/>
      <c r="HU354" s="8"/>
    </row>
    <row r="355" spans="1:229" s="1" customFormat="1" ht="15">
      <c r="A355" s="78"/>
      <c r="B355" s="67"/>
      <c r="C355" s="581" t="s">
        <v>104</v>
      </c>
      <c r="D355" s="581"/>
      <c r="E355" s="581"/>
      <c r="F355" s="581"/>
      <c r="G355" s="581"/>
      <c r="H355" s="68"/>
      <c r="I355" s="69"/>
      <c r="J355" s="69"/>
      <c r="K355" s="69"/>
      <c r="L355" s="70"/>
      <c r="M355" s="69"/>
      <c r="N355" s="70"/>
      <c r="O355" s="69"/>
      <c r="P355" s="83">
        <v>589.89</v>
      </c>
      <c r="GO355" s="50"/>
      <c r="GP355" s="50"/>
      <c r="GQ355" s="50"/>
      <c r="GR355" s="50"/>
      <c r="GS355" s="50"/>
      <c r="GT355" s="50"/>
      <c r="GU355" s="50"/>
      <c r="GX355" s="8"/>
      <c r="GY355" s="8"/>
      <c r="GZ355" s="8"/>
      <c r="HA355" s="181"/>
      <c r="HB355" s="50"/>
      <c r="HC355" s="8" t="s">
        <v>104</v>
      </c>
      <c r="HD355" s="50"/>
      <c r="HE355" s="138"/>
      <c r="HF355" s="138"/>
      <c r="HG355" s="138"/>
      <c r="HH355" s="138"/>
      <c r="HI355" s="138"/>
      <c r="HJ355" s="141"/>
      <c r="HK355" s="141"/>
      <c r="HL355" s="141"/>
      <c r="HM355" s="141"/>
      <c r="HN355" s="141"/>
      <c r="HO355" s="138"/>
      <c r="HP355" s="141"/>
      <c r="HQ355" s="138"/>
      <c r="HR355" s="141"/>
      <c r="HS355" s="141"/>
      <c r="HT355" s="8"/>
      <c r="HU355" s="8"/>
    </row>
    <row r="356" spans="1:229" s="1" customFormat="1" ht="34.5">
      <c r="A356" s="78"/>
      <c r="B356" s="67" t="s">
        <v>660</v>
      </c>
      <c r="C356" s="581" t="s">
        <v>661</v>
      </c>
      <c r="D356" s="581"/>
      <c r="E356" s="581"/>
      <c r="F356" s="581"/>
      <c r="G356" s="581"/>
      <c r="H356" s="68" t="s">
        <v>103</v>
      </c>
      <c r="I356" s="82">
        <v>104</v>
      </c>
      <c r="J356" s="69"/>
      <c r="K356" s="82">
        <v>104</v>
      </c>
      <c r="L356" s="70"/>
      <c r="M356" s="69"/>
      <c r="N356" s="70"/>
      <c r="O356" s="69"/>
      <c r="P356" s="83">
        <v>613.49</v>
      </c>
      <c r="GO356" s="50"/>
      <c r="GP356" s="50"/>
      <c r="GQ356" s="50"/>
      <c r="GR356" s="50"/>
      <c r="GS356" s="50"/>
      <c r="GT356" s="50"/>
      <c r="GU356" s="50"/>
      <c r="GX356" s="8"/>
      <c r="GY356" s="8"/>
      <c r="GZ356" s="8"/>
      <c r="HA356" s="181"/>
      <c r="HB356" s="50"/>
      <c r="HC356" s="8" t="s">
        <v>661</v>
      </c>
      <c r="HD356" s="50"/>
      <c r="HE356" s="138"/>
      <c r="HF356" s="138"/>
      <c r="HG356" s="138"/>
      <c r="HH356" s="138"/>
      <c r="HI356" s="138"/>
      <c r="HJ356" s="141"/>
      <c r="HK356" s="141"/>
      <c r="HL356" s="141"/>
      <c r="HM356" s="141"/>
      <c r="HN356" s="141"/>
      <c r="HO356" s="138"/>
      <c r="HP356" s="141"/>
      <c r="HQ356" s="138"/>
      <c r="HR356" s="141"/>
      <c r="HS356" s="141"/>
      <c r="HT356" s="8"/>
      <c r="HU356" s="8"/>
    </row>
    <row r="357" spans="1:229" s="1" customFormat="1" ht="34.5">
      <c r="A357" s="78"/>
      <c r="B357" s="67" t="s">
        <v>662</v>
      </c>
      <c r="C357" s="581" t="s">
        <v>663</v>
      </c>
      <c r="D357" s="581"/>
      <c r="E357" s="581"/>
      <c r="F357" s="581"/>
      <c r="G357" s="581"/>
      <c r="H357" s="68" t="s">
        <v>103</v>
      </c>
      <c r="I357" s="82">
        <v>59</v>
      </c>
      <c r="J357" s="69"/>
      <c r="K357" s="82">
        <v>59</v>
      </c>
      <c r="L357" s="70"/>
      <c r="M357" s="69"/>
      <c r="N357" s="70"/>
      <c r="O357" s="69"/>
      <c r="P357" s="83">
        <v>348.04</v>
      </c>
      <c r="GO357" s="50"/>
      <c r="GP357" s="50"/>
      <c r="GQ357" s="50"/>
      <c r="GR357" s="50"/>
      <c r="GS357" s="50"/>
      <c r="GT357" s="50"/>
      <c r="GU357" s="50"/>
      <c r="GX357" s="8"/>
      <c r="GY357" s="8"/>
      <c r="GZ357" s="8"/>
      <c r="HA357" s="181"/>
      <c r="HB357" s="50"/>
      <c r="HC357" s="8" t="s">
        <v>663</v>
      </c>
      <c r="HD357" s="50"/>
      <c r="HE357" s="138"/>
      <c r="HF357" s="138"/>
      <c r="HG357" s="138"/>
      <c r="HH357" s="138"/>
      <c r="HI357" s="138"/>
      <c r="HJ357" s="141"/>
      <c r="HK357" s="141"/>
      <c r="HL357" s="141"/>
      <c r="HM357" s="141"/>
      <c r="HN357" s="141"/>
      <c r="HO357" s="138"/>
      <c r="HP357" s="141"/>
      <c r="HQ357" s="138"/>
      <c r="HR357" s="141"/>
      <c r="HS357" s="141"/>
      <c r="HT357" s="8"/>
      <c r="HU357" s="8"/>
    </row>
    <row r="358" spans="1:229" s="1" customFormat="1" ht="15">
      <c r="A358" s="84"/>
      <c r="B358" s="85"/>
      <c r="C358" s="579" t="s">
        <v>109</v>
      </c>
      <c r="D358" s="579"/>
      <c r="E358" s="579"/>
      <c r="F358" s="579"/>
      <c r="G358" s="579"/>
      <c r="H358" s="53"/>
      <c r="I358" s="54"/>
      <c r="J358" s="54"/>
      <c r="K358" s="54"/>
      <c r="L358" s="57"/>
      <c r="M358" s="54"/>
      <c r="N358" s="80">
        <v>109010.42</v>
      </c>
      <c r="O358" s="54"/>
      <c r="P358" s="81">
        <v>1569.75</v>
      </c>
      <c r="GO358" s="50"/>
      <c r="GP358" s="50"/>
      <c r="GQ358" s="50"/>
      <c r="GR358" s="50"/>
      <c r="GS358" s="50"/>
      <c r="GT358" s="50"/>
      <c r="GU358" s="50"/>
      <c r="GX358" s="8"/>
      <c r="GY358" s="8"/>
      <c r="GZ358" s="8"/>
      <c r="HA358" s="181"/>
      <c r="HB358" s="50"/>
      <c r="HC358" s="8"/>
      <c r="HD358" s="50" t="s">
        <v>109</v>
      </c>
      <c r="HE358" s="138"/>
      <c r="HF358" s="138"/>
      <c r="HG358" s="138"/>
      <c r="HH358" s="138"/>
      <c r="HI358" s="138"/>
      <c r="HJ358" s="141"/>
      <c r="HK358" s="141"/>
      <c r="HL358" s="141"/>
      <c r="HM358" s="141"/>
      <c r="HN358" s="141"/>
      <c r="HO358" s="138"/>
      <c r="HP358" s="141"/>
      <c r="HQ358" s="138"/>
      <c r="HR358" s="141"/>
      <c r="HS358" s="141"/>
      <c r="HT358" s="8"/>
      <c r="HU358" s="8"/>
    </row>
    <row r="359" spans="1:229" s="1" customFormat="1" ht="0.75" customHeight="1">
      <c r="A359" s="86"/>
      <c r="B359" s="87"/>
      <c r="C359" s="87"/>
      <c r="D359" s="87"/>
      <c r="E359" s="87"/>
      <c r="F359" s="87"/>
      <c r="G359" s="87"/>
      <c r="H359" s="88"/>
      <c r="I359" s="89"/>
      <c r="J359" s="89"/>
      <c r="K359" s="89"/>
      <c r="L359" s="90"/>
      <c r="M359" s="89"/>
      <c r="N359" s="90"/>
      <c r="O359" s="89"/>
      <c r="P359" s="91"/>
      <c r="GO359" s="50"/>
      <c r="GP359" s="50"/>
      <c r="GQ359" s="50"/>
      <c r="GR359" s="50"/>
      <c r="GS359" s="50"/>
      <c r="GT359" s="50"/>
      <c r="GU359" s="50"/>
      <c r="GX359" s="8"/>
      <c r="GY359" s="8"/>
      <c r="GZ359" s="8"/>
      <c r="HA359" s="181"/>
      <c r="HB359" s="50"/>
      <c r="HC359" s="8"/>
      <c r="HD359" s="50"/>
      <c r="HE359" s="138"/>
      <c r="HF359" s="138"/>
      <c r="HG359" s="138"/>
      <c r="HH359" s="138"/>
      <c r="HI359" s="138"/>
      <c r="HJ359" s="141"/>
      <c r="HK359" s="141"/>
      <c r="HL359" s="141"/>
      <c r="HM359" s="141"/>
      <c r="HN359" s="141"/>
      <c r="HO359" s="138"/>
      <c r="HP359" s="141"/>
      <c r="HQ359" s="138"/>
      <c r="HR359" s="141"/>
      <c r="HS359" s="141"/>
      <c r="HT359" s="8"/>
      <c r="HU359" s="8"/>
    </row>
    <row r="360" spans="1:229" s="1" customFormat="1" ht="22.5">
      <c r="A360" s="51" t="s">
        <v>244</v>
      </c>
      <c r="B360" s="52" t="s">
        <v>696</v>
      </c>
      <c r="C360" s="580" t="s">
        <v>697</v>
      </c>
      <c r="D360" s="580"/>
      <c r="E360" s="580"/>
      <c r="F360" s="580"/>
      <c r="G360" s="580"/>
      <c r="H360" s="53" t="s">
        <v>91</v>
      </c>
      <c r="I360" s="54">
        <v>120.96</v>
      </c>
      <c r="J360" s="55">
        <v>1</v>
      </c>
      <c r="K360" s="168">
        <v>120.96</v>
      </c>
      <c r="L360" s="57"/>
      <c r="M360" s="54"/>
      <c r="N360" s="57"/>
      <c r="O360" s="54"/>
      <c r="P360" s="81">
        <v>20561.990000000002</v>
      </c>
      <c r="Q360" s="59"/>
      <c r="R360" s="60"/>
      <c r="GO360" s="50"/>
      <c r="GP360" s="50"/>
      <c r="GQ360" s="50" t="s">
        <v>697</v>
      </c>
      <c r="GR360" s="50" t="s">
        <v>6</v>
      </c>
      <c r="GS360" s="50" t="s">
        <v>6</v>
      </c>
      <c r="GT360" s="50" t="s">
        <v>6</v>
      </c>
      <c r="GU360" s="50" t="s">
        <v>6</v>
      </c>
      <c r="GX360" s="8"/>
      <c r="GY360" s="8"/>
      <c r="GZ360" s="8"/>
      <c r="HA360" s="181"/>
      <c r="HB360" s="50"/>
      <c r="HC360" s="8"/>
      <c r="HD360" s="50"/>
      <c r="HE360" s="138"/>
      <c r="HF360" s="138"/>
      <c r="HG360" s="138"/>
      <c r="HH360" s="138"/>
      <c r="HI360" s="138"/>
      <c r="HJ360" s="141"/>
      <c r="HK360" s="141"/>
      <c r="HL360" s="141"/>
      <c r="HM360" s="141"/>
      <c r="HN360" s="141"/>
      <c r="HO360" s="138"/>
      <c r="HP360" s="141"/>
      <c r="HQ360" s="138"/>
      <c r="HR360" s="141"/>
      <c r="HS360" s="141"/>
      <c r="HT360" s="8"/>
      <c r="HU360" s="8"/>
    </row>
    <row r="361" spans="1:229" s="1" customFormat="1" ht="23.25">
      <c r="A361" s="78" t="s">
        <v>244</v>
      </c>
      <c r="B361" s="67" t="s">
        <v>696</v>
      </c>
      <c r="C361" s="581" t="s">
        <v>698</v>
      </c>
      <c r="D361" s="581"/>
      <c r="E361" s="581"/>
      <c r="F361" s="581"/>
      <c r="G361" s="581"/>
      <c r="H361" s="68" t="s">
        <v>91</v>
      </c>
      <c r="I361" s="96">
        <v>120.96</v>
      </c>
      <c r="J361" s="69"/>
      <c r="K361" s="96">
        <v>120.96</v>
      </c>
      <c r="L361" s="173">
        <v>114.09</v>
      </c>
      <c r="M361" s="96">
        <v>1.49</v>
      </c>
      <c r="N361" s="173">
        <v>169.99</v>
      </c>
      <c r="O361" s="69"/>
      <c r="P361" s="71">
        <v>20561.990000000002</v>
      </c>
      <c r="GO361" s="50"/>
      <c r="GP361" s="50"/>
      <c r="GQ361" s="50"/>
      <c r="GR361" s="50"/>
      <c r="GS361" s="50"/>
      <c r="GT361" s="50"/>
      <c r="GU361" s="50"/>
      <c r="GX361" s="8"/>
      <c r="GY361" s="8"/>
      <c r="GZ361" s="8"/>
      <c r="HA361" s="181"/>
      <c r="HB361" s="50"/>
      <c r="HC361" s="8"/>
      <c r="HD361" s="50"/>
      <c r="HE361" s="138"/>
      <c r="HF361" s="138"/>
      <c r="HG361" s="138"/>
      <c r="HH361" s="138"/>
      <c r="HI361" s="138"/>
      <c r="HJ361" s="141"/>
      <c r="HK361" s="141"/>
      <c r="HL361" s="141"/>
      <c r="HM361" s="141"/>
      <c r="HN361" s="141"/>
      <c r="HO361" s="138"/>
      <c r="HP361" s="141"/>
      <c r="HQ361" s="138"/>
      <c r="HR361" s="141"/>
      <c r="HS361" s="141"/>
      <c r="HT361" s="8" t="s">
        <v>698</v>
      </c>
      <c r="HU361" s="8"/>
    </row>
    <row r="362" spans="1:229" s="1" customFormat="1" ht="68.25">
      <c r="A362" s="78" t="s">
        <v>699</v>
      </c>
      <c r="B362" s="67" t="s">
        <v>700</v>
      </c>
      <c r="C362" s="581" t="s">
        <v>633</v>
      </c>
      <c r="D362" s="581"/>
      <c r="E362" s="581"/>
      <c r="F362" s="581"/>
      <c r="G362" s="581"/>
      <c r="H362" s="68" t="s">
        <v>88</v>
      </c>
      <c r="I362" s="69"/>
      <c r="J362" s="69"/>
      <c r="K362" s="128">
        <v>0.1222</v>
      </c>
      <c r="L362" s="70"/>
      <c r="M362" s="69"/>
      <c r="N362" s="173">
        <v>972.96</v>
      </c>
      <c r="O362" s="69"/>
      <c r="P362" s="83">
        <v>118.9</v>
      </c>
      <c r="GO362" s="50"/>
      <c r="GP362" s="50"/>
      <c r="GQ362" s="50"/>
      <c r="GR362" s="50"/>
      <c r="GS362" s="50"/>
      <c r="GT362" s="50"/>
      <c r="GU362" s="50"/>
      <c r="GX362" s="8"/>
      <c r="GY362" s="8"/>
      <c r="GZ362" s="8"/>
      <c r="HA362" s="181"/>
      <c r="HB362" s="50"/>
      <c r="HC362" s="8"/>
      <c r="HD362" s="50"/>
      <c r="HE362" s="138"/>
      <c r="HF362" s="138"/>
      <c r="HG362" s="138"/>
      <c r="HH362" s="138"/>
      <c r="HI362" s="138"/>
      <c r="HJ362" s="141"/>
      <c r="HK362" s="141"/>
      <c r="HL362" s="141"/>
      <c r="HM362" s="141"/>
      <c r="HN362" s="141"/>
      <c r="HO362" s="138"/>
      <c r="HP362" s="141"/>
      <c r="HQ362" s="138"/>
      <c r="HR362" s="141"/>
      <c r="HS362" s="141"/>
      <c r="HT362" s="8"/>
      <c r="HU362" s="8" t="s">
        <v>633</v>
      </c>
    </row>
    <row r="363" spans="1:229" s="1" customFormat="1" ht="68.25">
      <c r="A363" s="78" t="s">
        <v>701</v>
      </c>
      <c r="B363" s="67" t="s">
        <v>702</v>
      </c>
      <c r="C363" s="581" t="s">
        <v>636</v>
      </c>
      <c r="D363" s="581"/>
      <c r="E363" s="581"/>
      <c r="F363" s="581"/>
      <c r="G363" s="581"/>
      <c r="H363" s="68" t="s">
        <v>88</v>
      </c>
      <c r="I363" s="69"/>
      <c r="J363" s="69"/>
      <c r="K363" s="128">
        <v>0.1222</v>
      </c>
      <c r="L363" s="70"/>
      <c r="M363" s="69"/>
      <c r="N363" s="173">
        <v>666.88</v>
      </c>
      <c r="O363" s="82">
        <v>-1</v>
      </c>
      <c r="P363" s="83">
        <v>-81.489999999999995</v>
      </c>
      <c r="GO363" s="50"/>
      <c r="GP363" s="50"/>
      <c r="GQ363" s="50"/>
      <c r="GR363" s="50"/>
      <c r="GS363" s="50"/>
      <c r="GT363" s="50"/>
      <c r="GU363" s="50"/>
      <c r="GX363" s="8"/>
      <c r="GY363" s="8"/>
      <c r="GZ363" s="8"/>
      <c r="HA363" s="181"/>
      <c r="HB363" s="50"/>
      <c r="HC363" s="8"/>
      <c r="HD363" s="50"/>
      <c r="HE363" s="138"/>
      <c r="HF363" s="138"/>
      <c r="HG363" s="138"/>
      <c r="HH363" s="138"/>
      <c r="HI363" s="138"/>
      <c r="HJ363" s="141"/>
      <c r="HK363" s="141"/>
      <c r="HL363" s="141"/>
      <c r="HM363" s="141"/>
      <c r="HN363" s="141"/>
      <c r="HO363" s="138"/>
      <c r="HP363" s="141"/>
      <c r="HQ363" s="138"/>
      <c r="HR363" s="141"/>
      <c r="HS363" s="141"/>
      <c r="HT363" s="8"/>
      <c r="HU363" s="8" t="s">
        <v>636</v>
      </c>
    </row>
    <row r="364" spans="1:229" s="1" customFormat="1" ht="15">
      <c r="A364" s="84"/>
      <c r="B364" s="85"/>
      <c r="C364" s="579" t="s">
        <v>109</v>
      </c>
      <c r="D364" s="579"/>
      <c r="E364" s="579"/>
      <c r="F364" s="579"/>
      <c r="G364" s="579"/>
      <c r="H364" s="53"/>
      <c r="I364" s="54"/>
      <c r="J364" s="54"/>
      <c r="K364" s="54"/>
      <c r="L364" s="57"/>
      <c r="M364" s="54"/>
      <c r="N364" s="57"/>
      <c r="O364" s="54"/>
      <c r="P364" s="81">
        <v>20599.400000000001</v>
      </c>
      <c r="GO364" s="50"/>
      <c r="GP364" s="50"/>
      <c r="GQ364" s="50"/>
      <c r="GR364" s="50"/>
      <c r="GS364" s="50"/>
      <c r="GT364" s="50"/>
      <c r="GU364" s="50"/>
      <c r="GX364" s="8"/>
      <c r="GY364" s="8"/>
      <c r="GZ364" s="8"/>
      <c r="HA364" s="181"/>
      <c r="HB364" s="50"/>
      <c r="HC364" s="8"/>
      <c r="HD364" s="50" t="s">
        <v>109</v>
      </c>
      <c r="HE364" s="138"/>
      <c r="HF364" s="138"/>
      <c r="HG364" s="138"/>
      <c r="HH364" s="138"/>
      <c r="HI364" s="138"/>
      <c r="HJ364" s="141"/>
      <c r="HK364" s="141"/>
      <c r="HL364" s="141"/>
      <c r="HM364" s="141"/>
      <c r="HN364" s="141"/>
      <c r="HO364" s="138"/>
      <c r="HP364" s="141"/>
      <c r="HQ364" s="138"/>
      <c r="HR364" s="141"/>
      <c r="HS364" s="141"/>
      <c r="HT364" s="8"/>
      <c r="HU364" s="8"/>
    </row>
    <row r="365" spans="1:229" s="1" customFormat="1" ht="0.75" customHeight="1">
      <c r="A365" s="86"/>
      <c r="B365" s="87"/>
      <c r="C365" s="87"/>
      <c r="D365" s="87"/>
      <c r="E365" s="87"/>
      <c r="F365" s="87"/>
      <c r="G365" s="87"/>
      <c r="H365" s="88"/>
      <c r="I365" s="89"/>
      <c r="J365" s="89"/>
      <c r="K365" s="89"/>
      <c r="L365" s="90"/>
      <c r="M365" s="89"/>
      <c r="N365" s="90"/>
      <c r="O365" s="89"/>
      <c r="P365" s="91"/>
      <c r="GO365" s="50"/>
      <c r="GP365" s="50"/>
      <c r="GQ365" s="50"/>
      <c r="GR365" s="50"/>
      <c r="GS365" s="50"/>
      <c r="GT365" s="50"/>
      <c r="GU365" s="50"/>
      <c r="GX365" s="8"/>
      <c r="GY365" s="8"/>
      <c r="GZ365" s="8"/>
      <c r="HA365" s="181"/>
      <c r="HB365" s="50"/>
      <c r="HC365" s="8"/>
      <c r="HD365" s="50"/>
      <c r="HE365" s="138"/>
      <c r="HF365" s="138"/>
      <c r="HG365" s="138"/>
      <c r="HH365" s="138"/>
      <c r="HI365" s="138"/>
      <c r="HJ365" s="141"/>
      <c r="HK365" s="141"/>
      <c r="HL365" s="141"/>
      <c r="HM365" s="141"/>
      <c r="HN365" s="141"/>
      <c r="HO365" s="138"/>
      <c r="HP365" s="141"/>
      <c r="HQ365" s="138"/>
      <c r="HR365" s="141"/>
      <c r="HS365" s="141"/>
      <c r="HT365" s="8"/>
      <c r="HU365" s="8"/>
    </row>
    <row r="366" spans="1:229" s="1" customFormat="1" ht="22.5">
      <c r="A366" s="51" t="s">
        <v>260</v>
      </c>
      <c r="B366" s="52" t="s">
        <v>703</v>
      </c>
      <c r="C366" s="580" t="s">
        <v>704</v>
      </c>
      <c r="D366" s="580"/>
      <c r="E366" s="580"/>
      <c r="F366" s="580"/>
      <c r="G366" s="580"/>
      <c r="H366" s="53" t="s">
        <v>295</v>
      </c>
      <c r="I366" s="54">
        <v>8.0700000000000008E-3</v>
      </c>
      <c r="J366" s="55">
        <v>1</v>
      </c>
      <c r="K366" s="92">
        <v>8.0700000000000008E-3</v>
      </c>
      <c r="L366" s="57"/>
      <c r="M366" s="54"/>
      <c r="N366" s="57"/>
      <c r="O366" s="54"/>
      <c r="P366" s="58"/>
      <c r="Q366" s="59"/>
      <c r="R366" s="60"/>
      <c r="GO366" s="50"/>
      <c r="GP366" s="50"/>
      <c r="GQ366" s="50" t="s">
        <v>704</v>
      </c>
      <c r="GR366" s="50" t="s">
        <v>6</v>
      </c>
      <c r="GS366" s="50" t="s">
        <v>6</v>
      </c>
      <c r="GT366" s="50" t="s">
        <v>6</v>
      </c>
      <c r="GU366" s="50" t="s">
        <v>6</v>
      </c>
      <c r="GX366" s="8"/>
      <c r="GY366" s="8"/>
      <c r="GZ366" s="8"/>
      <c r="HA366" s="181"/>
      <c r="HB366" s="50"/>
      <c r="HC366" s="8"/>
      <c r="HD366" s="50"/>
      <c r="HE366" s="138"/>
      <c r="HF366" s="138"/>
      <c r="HG366" s="138"/>
      <c r="HH366" s="138"/>
      <c r="HI366" s="138"/>
      <c r="HJ366" s="141"/>
      <c r="HK366" s="141"/>
      <c r="HL366" s="141"/>
      <c r="HM366" s="141"/>
      <c r="HN366" s="141"/>
      <c r="HO366" s="138"/>
      <c r="HP366" s="141"/>
      <c r="HQ366" s="138"/>
      <c r="HR366" s="141"/>
      <c r="HS366" s="141"/>
      <c r="HT366" s="8"/>
      <c r="HU366" s="8"/>
    </row>
    <row r="367" spans="1:229" s="1" customFormat="1" ht="15">
      <c r="A367" s="61"/>
      <c r="B367" s="62"/>
      <c r="C367" s="578" t="s">
        <v>646</v>
      </c>
      <c r="D367" s="578"/>
      <c r="E367" s="578"/>
      <c r="F367" s="578"/>
      <c r="G367" s="578"/>
      <c r="H367" s="578"/>
      <c r="I367" s="578"/>
      <c r="J367" s="578"/>
      <c r="K367" s="578"/>
      <c r="L367" s="578"/>
      <c r="M367" s="578"/>
      <c r="N367" s="578"/>
      <c r="O367" s="578"/>
      <c r="P367" s="585"/>
      <c r="GO367" s="50"/>
      <c r="GP367" s="50"/>
      <c r="GQ367" s="50"/>
      <c r="GR367" s="50"/>
      <c r="GS367" s="50"/>
      <c r="GT367" s="50"/>
      <c r="GU367" s="50"/>
      <c r="GV367" s="63" t="s">
        <v>646</v>
      </c>
      <c r="GX367" s="8"/>
      <c r="GY367" s="8"/>
      <c r="GZ367" s="8"/>
      <c r="HA367" s="181"/>
      <c r="HB367" s="50"/>
      <c r="HC367" s="8"/>
      <c r="HD367" s="50"/>
      <c r="HE367" s="138"/>
      <c r="HF367" s="138"/>
      <c r="HG367" s="138"/>
      <c r="HH367" s="138"/>
      <c r="HI367" s="138"/>
      <c r="HJ367" s="141"/>
      <c r="HK367" s="141"/>
      <c r="HL367" s="141"/>
      <c r="HM367" s="141"/>
      <c r="HN367" s="141"/>
      <c r="HO367" s="138"/>
      <c r="HP367" s="141"/>
      <c r="HQ367" s="138"/>
      <c r="HR367" s="141"/>
      <c r="HS367" s="141"/>
      <c r="HT367" s="8"/>
      <c r="HU367" s="8"/>
    </row>
    <row r="368" spans="1:229" s="1" customFormat="1" ht="23.25">
      <c r="A368" s="64"/>
      <c r="B368" s="65" t="s">
        <v>62</v>
      </c>
      <c r="C368" s="572" t="s">
        <v>63</v>
      </c>
      <c r="D368" s="572"/>
      <c r="E368" s="572"/>
      <c r="F368" s="572"/>
      <c r="G368" s="572"/>
      <c r="H368" s="572"/>
      <c r="I368" s="572"/>
      <c r="J368" s="572"/>
      <c r="K368" s="572"/>
      <c r="L368" s="572"/>
      <c r="M368" s="572"/>
      <c r="N368" s="572"/>
      <c r="O368" s="572"/>
      <c r="P368" s="587"/>
      <c r="GO368" s="50"/>
      <c r="GP368" s="50"/>
      <c r="GQ368" s="50"/>
      <c r="GR368" s="50"/>
      <c r="GS368" s="50"/>
      <c r="GT368" s="50"/>
      <c r="GU368" s="50"/>
      <c r="GW368" s="63" t="s">
        <v>63</v>
      </c>
      <c r="GX368" s="8"/>
      <c r="GY368" s="8"/>
      <c r="GZ368" s="8"/>
      <c r="HA368" s="181"/>
      <c r="HB368" s="50"/>
      <c r="HC368" s="8"/>
      <c r="HD368" s="50"/>
      <c r="HE368" s="138"/>
      <c r="HF368" s="138"/>
      <c r="HG368" s="138"/>
      <c r="HH368" s="138"/>
      <c r="HI368" s="138"/>
      <c r="HJ368" s="141"/>
      <c r="HK368" s="141"/>
      <c r="HL368" s="141"/>
      <c r="HM368" s="141"/>
      <c r="HN368" s="141"/>
      <c r="HO368" s="138"/>
      <c r="HP368" s="141"/>
      <c r="HQ368" s="138"/>
      <c r="HR368" s="141"/>
      <c r="HS368" s="141"/>
      <c r="HT368" s="8"/>
      <c r="HU368" s="8"/>
    </row>
    <row r="369" spans="1:231" s="1" customFormat="1" ht="15">
      <c r="A369" s="66"/>
      <c r="B369" s="67" t="s">
        <v>58</v>
      </c>
      <c r="C369" s="581" t="s">
        <v>66</v>
      </c>
      <c r="D369" s="581"/>
      <c r="E369" s="581"/>
      <c r="F369" s="581"/>
      <c r="G369" s="581"/>
      <c r="H369" s="68" t="s">
        <v>67</v>
      </c>
      <c r="I369" s="69"/>
      <c r="J369" s="69"/>
      <c r="K369" s="94">
        <v>0.85703399999999996</v>
      </c>
      <c r="L369" s="70"/>
      <c r="M369" s="69"/>
      <c r="N369" s="70"/>
      <c r="O369" s="69"/>
      <c r="P369" s="83">
        <v>532.98</v>
      </c>
      <c r="GO369" s="50"/>
      <c r="GP369" s="50"/>
      <c r="GQ369" s="50"/>
      <c r="GR369" s="50"/>
      <c r="GS369" s="50"/>
      <c r="GT369" s="50"/>
      <c r="GU369" s="50"/>
      <c r="GX369" s="8" t="s">
        <v>66</v>
      </c>
      <c r="GY369" s="8"/>
      <c r="GZ369" s="8"/>
      <c r="HA369" s="181"/>
      <c r="HB369" s="50"/>
      <c r="HC369" s="8"/>
      <c r="HD369" s="50"/>
      <c r="HE369" s="138"/>
      <c r="HF369" s="138"/>
      <c r="HG369" s="138"/>
      <c r="HH369" s="138"/>
      <c r="HI369" s="138"/>
      <c r="HJ369" s="141"/>
      <c r="HK369" s="141"/>
      <c r="HL369" s="141"/>
      <c r="HM369" s="141"/>
      <c r="HN369" s="141"/>
      <c r="HO369" s="138"/>
      <c r="HP369" s="141"/>
      <c r="HQ369" s="138"/>
      <c r="HR369" s="141"/>
      <c r="HS369" s="141"/>
      <c r="HT369" s="8"/>
      <c r="HU369" s="8"/>
    </row>
    <row r="370" spans="1:231" s="1" customFormat="1" ht="15">
      <c r="A370" s="73"/>
      <c r="B370" s="67" t="s">
        <v>705</v>
      </c>
      <c r="C370" s="581" t="s">
        <v>706</v>
      </c>
      <c r="D370" s="581"/>
      <c r="E370" s="581"/>
      <c r="F370" s="581"/>
      <c r="G370" s="581"/>
      <c r="H370" s="68" t="s">
        <v>67</v>
      </c>
      <c r="I370" s="74">
        <v>88.5</v>
      </c>
      <c r="J370" s="74">
        <v>1.2</v>
      </c>
      <c r="K370" s="94">
        <v>0.85703399999999996</v>
      </c>
      <c r="L370" s="129"/>
      <c r="M370" s="130"/>
      <c r="N370" s="77">
        <v>621.89</v>
      </c>
      <c r="O370" s="69"/>
      <c r="P370" s="71">
        <v>532.98</v>
      </c>
      <c r="GO370" s="50"/>
      <c r="GP370" s="50"/>
      <c r="GQ370" s="50"/>
      <c r="GR370" s="50"/>
      <c r="GS370" s="50"/>
      <c r="GT370" s="50"/>
      <c r="GU370" s="50"/>
      <c r="GX370" s="8"/>
      <c r="GY370" s="8" t="s">
        <v>706</v>
      </c>
      <c r="GZ370" s="8"/>
      <c r="HA370" s="181"/>
      <c r="HB370" s="50"/>
      <c r="HC370" s="8"/>
      <c r="HD370" s="50"/>
      <c r="HE370" s="138"/>
      <c r="HF370" s="138"/>
      <c r="HG370" s="138"/>
      <c r="HH370" s="138"/>
      <c r="HI370" s="138"/>
      <c r="HJ370" s="141"/>
      <c r="HK370" s="141"/>
      <c r="HL370" s="141"/>
      <c r="HM370" s="141"/>
      <c r="HN370" s="141"/>
      <c r="HO370" s="138"/>
      <c r="HP370" s="141"/>
      <c r="HQ370" s="138"/>
      <c r="HR370" s="141"/>
      <c r="HS370" s="141"/>
      <c r="HT370" s="8"/>
      <c r="HU370" s="8"/>
    </row>
    <row r="371" spans="1:231" s="1" customFormat="1" ht="15">
      <c r="A371" s="79"/>
      <c r="B371" s="65"/>
      <c r="C371" s="579" t="s">
        <v>99</v>
      </c>
      <c r="D371" s="579"/>
      <c r="E371" s="579"/>
      <c r="F371" s="579"/>
      <c r="G371" s="579"/>
      <c r="H371" s="53"/>
      <c r="I371" s="54"/>
      <c r="J371" s="54"/>
      <c r="K371" s="54"/>
      <c r="L371" s="57"/>
      <c r="M371" s="54"/>
      <c r="N371" s="80"/>
      <c r="O371" s="54"/>
      <c r="P371" s="81">
        <v>532.98</v>
      </c>
      <c r="GO371" s="50"/>
      <c r="GP371" s="50"/>
      <c r="GQ371" s="50"/>
      <c r="GR371" s="50"/>
      <c r="GS371" s="50"/>
      <c r="GT371" s="50"/>
      <c r="GU371" s="50"/>
      <c r="GX371" s="8"/>
      <c r="GY371" s="8"/>
      <c r="GZ371" s="8"/>
      <c r="HA371" s="181"/>
      <c r="HB371" s="50" t="s">
        <v>99</v>
      </c>
      <c r="HC371" s="8"/>
      <c r="HD371" s="50"/>
      <c r="HE371" s="138"/>
      <c r="HF371" s="138"/>
      <c r="HG371" s="138"/>
      <c r="HH371" s="138"/>
      <c r="HI371" s="138"/>
      <c r="HJ371" s="141"/>
      <c r="HK371" s="141"/>
      <c r="HL371" s="141"/>
      <c r="HM371" s="141"/>
      <c r="HN371" s="141"/>
      <c r="HO371" s="138"/>
      <c r="HP371" s="141"/>
      <c r="HQ371" s="138"/>
      <c r="HR371" s="141"/>
      <c r="HS371" s="141"/>
      <c r="HT371" s="8"/>
      <c r="HU371" s="8"/>
    </row>
    <row r="372" spans="1:231" s="1" customFormat="1" ht="15">
      <c r="A372" s="78"/>
      <c r="B372" s="67"/>
      <c r="C372" s="581" t="s">
        <v>104</v>
      </c>
      <c r="D372" s="581"/>
      <c r="E372" s="581"/>
      <c r="F372" s="581"/>
      <c r="G372" s="581"/>
      <c r="H372" s="68"/>
      <c r="I372" s="69"/>
      <c r="J372" s="69"/>
      <c r="K372" s="69"/>
      <c r="L372" s="70"/>
      <c r="M372" s="69"/>
      <c r="N372" s="70"/>
      <c r="O372" s="69"/>
      <c r="P372" s="83">
        <v>532.98</v>
      </c>
      <c r="GO372" s="50"/>
      <c r="GP372" s="50"/>
      <c r="GQ372" s="50"/>
      <c r="GR372" s="50"/>
      <c r="GS372" s="50"/>
      <c r="GT372" s="50"/>
      <c r="GU372" s="50"/>
      <c r="GX372" s="8"/>
      <c r="GY372" s="8"/>
      <c r="GZ372" s="8"/>
      <c r="HA372" s="181"/>
      <c r="HB372" s="50"/>
      <c r="HC372" s="8" t="s">
        <v>104</v>
      </c>
      <c r="HD372" s="50"/>
      <c r="HE372" s="138"/>
      <c r="HF372" s="138"/>
      <c r="HG372" s="138"/>
      <c r="HH372" s="138"/>
      <c r="HI372" s="138"/>
      <c r="HJ372" s="141"/>
      <c r="HK372" s="141"/>
      <c r="HL372" s="141"/>
      <c r="HM372" s="141"/>
      <c r="HN372" s="141"/>
      <c r="HO372" s="138"/>
      <c r="HP372" s="141"/>
      <c r="HQ372" s="138"/>
      <c r="HR372" s="141"/>
      <c r="HS372" s="141"/>
      <c r="HT372" s="8"/>
      <c r="HU372" s="8"/>
    </row>
    <row r="373" spans="1:231" s="1" customFormat="1" ht="15">
      <c r="A373" s="78"/>
      <c r="B373" s="67" t="s">
        <v>299</v>
      </c>
      <c r="C373" s="581" t="s">
        <v>300</v>
      </c>
      <c r="D373" s="581"/>
      <c r="E373" s="581"/>
      <c r="F373" s="581"/>
      <c r="G373" s="581"/>
      <c r="H373" s="68" t="s">
        <v>103</v>
      </c>
      <c r="I373" s="82">
        <v>90</v>
      </c>
      <c r="J373" s="69"/>
      <c r="K373" s="82">
        <v>90</v>
      </c>
      <c r="L373" s="70"/>
      <c r="M373" s="69"/>
      <c r="N373" s="70"/>
      <c r="O373" s="69"/>
      <c r="P373" s="83">
        <v>479.68</v>
      </c>
      <c r="GO373" s="50"/>
      <c r="GP373" s="50"/>
      <c r="GQ373" s="50"/>
      <c r="GR373" s="50"/>
      <c r="GS373" s="50"/>
      <c r="GT373" s="50"/>
      <c r="GU373" s="50"/>
      <c r="GX373" s="8"/>
      <c r="GY373" s="8"/>
      <c r="GZ373" s="8"/>
      <c r="HA373" s="181"/>
      <c r="HB373" s="50"/>
      <c r="HC373" s="8" t="s">
        <v>300</v>
      </c>
      <c r="HD373" s="50"/>
      <c r="HE373" s="138"/>
      <c r="HF373" s="138"/>
      <c r="HG373" s="138"/>
      <c r="HH373" s="138"/>
      <c r="HI373" s="138"/>
      <c r="HJ373" s="141"/>
      <c r="HK373" s="141"/>
      <c r="HL373" s="141"/>
      <c r="HM373" s="141"/>
      <c r="HN373" s="141"/>
      <c r="HO373" s="138"/>
      <c r="HP373" s="141"/>
      <c r="HQ373" s="138"/>
      <c r="HR373" s="141"/>
      <c r="HS373" s="141"/>
      <c r="HT373" s="8"/>
      <c r="HU373" s="8"/>
    </row>
    <row r="374" spans="1:231" s="1" customFormat="1" ht="15">
      <c r="A374" s="78"/>
      <c r="B374" s="67" t="s">
        <v>301</v>
      </c>
      <c r="C374" s="581" t="s">
        <v>302</v>
      </c>
      <c r="D374" s="581"/>
      <c r="E374" s="581"/>
      <c r="F374" s="581"/>
      <c r="G374" s="581"/>
      <c r="H374" s="68" t="s">
        <v>103</v>
      </c>
      <c r="I374" s="82">
        <v>40</v>
      </c>
      <c r="J374" s="69"/>
      <c r="K374" s="82">
        <v>40</v>
      </c>
      <c r="L374" s="70"/>
      <c r="M374" s="69"/>
      <c r="N374" s="70"/>
      <c r="O374" s="69"/>
      <c r="P374" s="83">
        <v>213.19</v>
      </c>
      <c r="GO374" s="50"/>
      <c r="GP374" s="50"/>
      <c r="GQ374" s="50"/>
      <c r="GR374" s="50"/>
      <c r="GS374" s="50"/>
      <c r="GT374" s="50"/>
      <c r="GU374" s="50"/>
      <c r="GX374" s="8"/>
      <c r="GY374" s="8"/>
      <c r="GZ374" s="8"/>
      <c r="HA374" s="181"/>
      <c r="HB374" s="50"/>
      <c r="HC374" s="8" t="s">
        <v>302</v>
      </c>
      <c r="HD374" s="50"/>
      <c r="HE374" s="138"/>
      <c r="HF374" s="138"/>
      <c r="HG374" s="138"/>
      <c r="HH374" s="138"/>
      <c r="HI374" s="138"/>
      <c r="HJ374" s="141"/>
      <c r="HK374" s="141"/>
      <c r="HL374" s="141"/>
      <c r="HM374" s="141"/>
      <c r="HN374" s="141"/>
      <c r="HO374" s="138"/>
      <c r="HP374" s="141"/>
      <c r="HQ374" s="138"/>
      <c r="HR374" s="141"/>
      <c r="HS374" s="141"/>
      <c r="HT374" s="8"/>
      <c r="HU374" s="8"/>
    </row>
    <row r="375" spans="1:231" s="1" customFormat="1" ht="15">
      <c r="A375" s="84"/>
      <c r="B375" s="85"/>
      <c r="C375" s="579" t="s">
        <v>109</v>
      </c>
      <c r="D375" s="579"/>
      <c r="E375" s="579"/>
      <c r="F375" s="579"/>
      <c r="G375" s="579"/>
      <c r="H375" s="53"/>
      <c r="I375" s="54"/>
      <c r="J375" s="54"/>
      <c r="K375" s="54"/>
      <c r="L375" s="57"/>
      <c r="M375" s="54"/>
      <c r="N375" s="80">
        <v>151902.10999999999</v>
      </c>
      <c r="O375" s="54"/>
      <c r="P375" s="81">
        <v>1225.8499999999999</v>
      </c>
      <c r="GO375" s="50"/>
      <c r="GP375" s="50"/>
      <c r="GQ375" s="50"/>
      <c r="GR375" s="50"/>
      <c r="GS375" s="50"/>
      <c r="GT375" s="50"/>
      <c r="GU375" s="50"/>
      <c r="GX375" s="8"/>
      <c r="GY375" s="8"/>
      <c r="GZ375" s="8"/>
      <c r="HA375" s="181"/>
      <c r="HB375" s="50"/>
      <c r="HC375" s="8"/>
      <c r="HD375" s="50" t="s">
        <v>109</v>
      </c>
      <c r="HE375" s="138"/>
      <c r="HF375" s="138"/>
      <c r="HG375" s="138"/>
      <c r="HH375" s="138"/>
      <c r="HI375" s="138"/>
      <c r="HJ375" s="141"/>
      <c r="HK375" s="141"/>
      <c r="HL375" s="141"/>
      <c r="HM375" s="141"/>
      <c r="HN375" s="141"/>
      <c r="HO375" s="138"/>
      <c r="HP375" s="141"/>
      <c r="HQ375" s="138"/>
      <c r="HR375" s="141"/>
      <c r="HS375" s="141"/>
      <c r="HT375" s="8"/>
      <c r="HU375" s="8"/>
    </row>
    <row r="376" spans="1:231" s="1" customFormat="1" ht="0.75" customHeight="1">
      <c r="A376" s="86"/>
      <c r="B376" s="87"/>
      <c r="C376" s="87"/>
      <c r="D376" s="87"/>
      <c r="E376" s="87"/>
      <c r="F376" s="87"/>
      <c r="G376" s="87"/>
      <c r="H376" s="88"/>
      <c r="I376" s="89"/>
      <c r="J376" s="89"/>
      <c r="K376" s="89"/>
      <c r="L376" s="90"/>
      <c r="M376" s="89"/>
      <c r="N376" s="90"/>
      <c r="O376" s="89"/>
      <c r="P376" s="91"/>
      <c r="GO376" s="50"/>
      <c r="GP376" s="50"/>
      <c r="GQ376" s="50"/>
      <c r="GR376" s="50"/>
      <c r="GS376" s="50"/>
      <c r="GT376" s="50"/>
      <c r="GU376" s="50"/>
      <c r="GX376" s="8"/>
      <c r="GY376" s="8"/>
      <c r="GZ376" s="8"/>
      <c r="HA376" s="181"/>
      <c r="HB376" s="50"/>
      <c r="HC376" s="8"/>
      <c r="HD376" s="50"/>
      <c r="HE376" s="138"/>
      <c r="HF376" s="138"/>
      <c r="HG376" s="138"/>
      <c r="HH376" s="138"/>
      <c r="HI376" s="138"/>
      <c r="HJ376" s="141"/>
      <c r="HK376" s="141"/>
      <c r="HL376" s="141"/>
      <c r="HM376" s="141"/>
      <c r="HN376" s="141"/>
      <c r="HO376" s="138"/>
      <c r="HP376" s="141"/>
      <c r="HQ376" s="138"/>
      <c r="HR376" s="141"/>
      <c r="HS376" s="141"/>
      <c r="HT376" s="8"/>
      <c r="HU376" s="8"/>
    </row>
    <row r="377" spans="1:231" s="1" customFormat="1" ht="15">
      <c r="A377" s="79"/>
      <c r="B377" s="104"/>
      <c r="C377" s="576" t="s">
        <v>707</v>
      </c>
      <c r="D377" s="576"/>
      <c r="E377" s="576"/>
      <c r="F377" s="576"/>
      <c r="G377" s="576"/>
      <c r="H377" s="576"/>
      <c r="I377" s="576"/>
      <c r="J377" s="576"/>
      <c r="K377" s="576"/>
      <c r="L377" s="576"/>
      <c r="M377" s="576"/>
      <c r="N377" s="576"/>
      <c r="O377" s="576"/>
      <c r="P377" s="105"/>
      <c r="Q377" s="106"/>
      <c r="R377" s="107"/>
      <c r="GO377" s="50"/>
      <c r="GP377" s="50"/>
      <c r="GQ377" s="50"/>
      <c r="GR377" s="50"/>
      <c r="GS377" s="50"/>
      <c r="GT377" s="50"/>
      <c r="GU377" s="50"/>
      <c r="GX377" s="8"/>
      <c r="GY377" s="8"/>
      <c r="GZ377" s="8"/>
      <c r="HA377" s="181"/>
      <c r="HB377" s="50"/>
      <c r="HC377" s="8"/>
      <c r="HD377" s="50"/>
      <c r="HE377" s="138"/>
      <c r="HF377" s="138"/>
      <c r="HG377" s="138"/>
      <c r="HH377" s="138"/>
      <c r="HI377" s="138"/>
      <c r="HJ377" s="141"/>
      <c r="HK377" s="141"/>
      <c r="HL377" s="141"/>
      <c r="HM377" s="141"/>
      <c r="HN377" s="141"/>
      <c r="HO377" s="138"/>
      <c r="HP377" s="141"/>
      <c r="HQ377" s="138"/>
      <c r="HR377" s="141"/>
      <c r="HS377" s="141"/>
      <c r="HT377" s="8"/>
      <c r="HU377" s="8"/>
      <c r="HV377" s="50" t="s">
        <v>707</v>
      </c>
    </row>
    <row r="378" spans="1:231" s="1" customFormat="1" ht="15">
      <c r="A378" s="79"/>
      <c r="B378" s="65"/>
      <c r="C378" s="578" t="s">
        <v>439</v>
      </c>
      <c r="D378" s="578"/>
      <c r="E378" s="578"/>
      <c r="F378" s="578"/>
      <c r="G378" s="578"/>
      <c r="H378" s="578"/>
      <c r="I378" s="578"/>
      <c r="J378" s="578"/>
      <c r="K378" s="578"/>
      <c r="L378" s="578"/>
      <c r="M378" s="578"/>
      <c r="N378" s="578"/>
      <c r="O378" s="578"/>
      <c r="P378" s="108">
        <v>182092.29</v>
      </c>
      <c r="GO378" s="50"/>
      <c r="GP378" s="50"/>
      <c r="GQ378" s="50"/>
      <c r="GR378" s="50"/>
      <c r="GS378" s="50"/>
      <c r="GT378" s="50"/>
      <c r="GU378" s="50"/>
      <c r="GX378" s="8"/>
      <c r="GY378" s="8"/>
      <c r="GZ378" s="8"/>
      <c r="HA378" s="181"/>
      <c r="HB378" s="50"/>
      <c r="HC378" s="8"/>
      <c r="HD378" s="50"/>
      <c r="HE378" s="138"/>
      <c r="HF378" s="138"/>
      <c r="HG378" s="138"/>
      <c r="HH378" s="138"/>
      <c r="HI378" s="138"/>
      <c r="HJ378" s="141"/>
      <c r="HK378" s="141"/>
      <c r="HL378" s="141"/>
      <c r="HM378" s="141"/>
      <c r="HN378" s="141"/>
      <c r="HO378" s="138"/>
      <c r="HP378" s="141"/>
      <c r="HQ378" s="138"/>
      <c r="HR378" s="141"/>
      <c r="HS378" s="141"/>
      <c r="HT378" s="8"/>
      <c r="HU378" s="8"/>
      <c r="HV378" s="50"/>
      <c r="HW378" s="63" t="s">
        <v>439</v>
      </c>
    </row>
    <row r="379" spans="1:231" s="1" customFormat="1" ht="15">
      <c r="A379" s="79"/>
      <c r="B379" s="65"/>
      <c r="C379" s="578" t="s">
        <v>440</v>
      </c>
      <c r="D379" s="578"/>
      <c r="E379" s="578"/>
      <c r="F379" s="578"/>
      <c r="G379" s="578"/>
      <c r="H379" s="578"/>
      <c r="I379" s="578"/>
      <c r="J379" s="578"/>
      <c r="K379" s="578"/>
      <c r="L379" s="578"/>
      <c r="M379" s="578"/>
      <c r="N379" s="578"/>
      <c r="O379" s="578"/>
      <c r="P379" s="110"/>
      <c r="GO379" s="50"/>
      <c r="GP379" s="50"/>
      <c r="GQ379" s="50"/>
      <c r="GR379" s="50"/>
      <c r="GS379" s="50"/>
      <c r="GT379" s="50"/>
      <c r="GU379" s="50"/>
      <c r="GX379" s="8"/>
      <c r="GY379" s="8"/>
      <c r="GZ379" s="8"/>
      <c r="HA379" s="181"/>
      <c r="HB379" s="50"/>
      <c r="HC379" s="8"/>
      <c r="HD379" s="50"/>
      <c r="HE379" s="138"/>
      <c r="HF379" s="138"/>
      <c r="HG379" s="138"/>
      <c r="HH379" s="138"/>
      <c r="HI379" s="138"/>
      <c r="HJ379" s="141"/>
      <c r="HK379" s="141"/>
      <c r="HL379" s="141"/>
      <c r="HM379" s="141"/>
      <c r="HN379" s="141"/>
      <c r="HO379" s="138"/>
      <c r="HP379" s="141"/>
      <c r="HQ379" s="138"/>
      <c r="HR379" s="141"/>
      <c r="HS379" s="141"/>
      <c r="HT379" s="8"/>
      <c r="HU379" s="8"/>
      <c r="HV379" s="50"/>
      <c r="HW379" s="63" t="s">
        <v>440</v>
      </c>
    </row>
    <row r="380" spans="1:231" s="1" customFormat="1" ht="15">
      <c r="A380" s="79"/>
      <c r="B380" s="65"/>
      <c r="C380" s="578" t="s">
        <v>441</v>
      </c>
      <c r="D380" s="578"/>
      <c r="E380" s="578"/>
      <c r="F380" s="578"/>
      <c r="G380" s="578"/>
      <c r="H380" s="578"/>
      <c r="I380" s="578"/>
      <c r="J380" s="578"/>
      <c r="K380" s="578"/>
      <c r="L380" s="578"/>
      <c r="M380" s="578"/>
      <c r="N380" s="578"/>
      <c r="O380" s="578"/>
      <c r="P380" s="108">
        <v>99148.81</v>
      </c>
      <c r="GO380" s="50"/>
      <c r="GP380" s="50"/>
      <c r="GQ380" s="50"/>
      <c r="GR380" s="50"/>
      <c r="GS380" s="50"/>
      <c r="GT380" s="50"/>
      <c r="GU380" s="50"/>
      <c r="GX380" s="8"/>
      <c r="GY380" s="8"/>
      <c r="GZ380" s="8"/>
      <c r="HA380" s="181"/>
      <c r="HB380" s="50"/>
      <c r="HC380" s="8"/>
      <c r="HD380" s="50"/>
      <c r="HE380" s="138"/>
      <c r="HF380" s="138"/>
      <c r="HG380" s="138"/>
      <c r="HH380" s="138"/>
      <c r="HI380" s="138"/>
      <c r="HJ380" s="141"/>
      <c r="HK380" s="141"/>
      <c r="HL380" s="141"/>
      <c r="HM380" s="141"/>
      <c r="HN380" s="141"/>
      <c r="HO380" s="138"/>
      <c r="HP380" s="141"/>
      <c r="HQ380" s="138"/>
      <c r="HR380" s="141"/>
      <c r="HS380" s="141"/>
      <c r="HT380" s="8"/>
      <c r="HU380" s="8"/>
      <c r="HV380" s="50"/>
      <c r="HW380" s="63" t="s">
        <v>441</v>
      </c>
    </row>
    <row r="381" spans="1:231" s="1" customFormat="1" ht="15">
      <c r="A381" s="79"/>
      <c r="B381" s="65"/>
      <c r="C381" s="578" t="s">
        <v>442</v>
      </c>
      <c r="D381" s="578"/>
      <c r="E381" s="578"/>
      <c r="F381" s="578"/>
      <c r="G381" s="578"/>
      <c r="H381" s="578"/>
      <c r="I381" s="578"/>
      <c r="J381" s="578"/>
      <c r="K381" s="578"/>
      <c r="L381" s="578"/>
      <c r="M381" s="578"/>
      <c r="N381" s="578"/>
      <c r="O381" s="578"/>
      <c r="P381" s="108">
        <v>26809.46</v>
      </c>
      <c r="GO381" s="50"/>
      <c r="GP381" s="50"/>
      <c r="GQ381" s="50"/>
      <c r="GR381" s="50"/>
      <c r="GS381" s="50"/>
      <c r="GT381" s="50"/>
      <c r="GU381" s="50"/>
      <c r="GX381" s="8"/>
      <c r="GY381" s="8"/>
      <c r="GZ381" s="8"/>
      <c r="HA381" s="181"/>
      <c r="HB381" s="50"/>
      <c r="HC381" s="8"/>
      <c r="HD381" s="50"/>
      <c r="HE381" s="138"/>
      <c r="HF381" s="138"/>
      <c r="HG381" s="138"/>
      <c r="HH381" s="138"/>
      <c r="HI381" s="138"/>
      <c r="HJ381" s="141"/>
      <c r="HK381" s="141"/>
      <c r="HL381" s="141"/>
      <c r="HM381" s="141"/>
      <c r="HN381" s="141"/>
      <c r="HO381" s="138"/>
      <c r="HP381" s="141"/>
      <c r="HQ381" s="138"/>
      <c r="HR381" s="141"/>
      <c r="HS381" s="141"/>
      <c r="HT381" s="8"/>
      <c r="HU381" s="8"/>
      <c r="HV381" s="50"/>
      <c r="HW381" s="63" t="s">
        <v>442</v>
      </c>
    </row>
    <row r="382" spans="1:231" s="1" customFormat="1" ht="15">
      <c r="A382" s="79"/>
      <c r="B382" s="65"/>
      <c r="C382" s="578" t="s">
        <v>443</v>
      </c>
      <c r="D382" s="578"/>
      <c r="E382" s="578"/>
      <c r="F382" s="578"/>
      <c r="G382" s="578"/>
      <c r="H382" s="578"/>
      <c r="I382" s="578"/>
      <c r="J382" s="578"/>
      <c r="K382" s="578"/>
      <c r="L382" s="578"/>
      <c r="M382" s="578"/>
      <c r="N382" s="578"/>
      <c r="O382" s="578"/>
      <c r="P382" s="108">
        <v>13962.64</v>
      </c>
      <c r="GO382" s="50"/>
      <c r="GP382" s="50"/>
      <c r="GQ382" s="50"/>
      <c r="GR382" s="50"/>
      <c r="GS382" s="50"/>
      <c r="GT382" s="50"/>
      <c r="GU382" s="50"/>
      <c r="GX382" s="8"/>
      <c r="GY382" s="8"/>
      <c r="GZ382" s="8"/>
      <c r="HA382" s="181"/>
      <c r="HB382" s="50"/>
      <c r="HC382" s="8"/>
      <c r="HD382" s="50"/>
      <c r="HE382" s="138"/>
      <c r="HF382" s="138"/>
      <c r="HG382" s="138"/>
      <c r="HH382" s="138"/>
      <c r="HI382" s="138"/>
      <c r="HJ382" s="141"/>
      <c r="HK382" s="141"/>
      <c r="HL382" s="141"/>
      <c r="HM382" s="141"/>
      <c r="HN382" s="141"/>
      <c r="HO382" s="138"/>
      <c r="HP382" s="141"/>
      <c r="HQ382" s="138"/>
      <c r="HR382" s="141"/>
      <c r="HS382" s="141"/>
      <c r="HT382" s="8"/>
      <c r="HU382" s="8"/>
      <c r="HV382" s="50"/>
      <c r="HW382" s="63" t="s">
        <v>443</v>
      </c>
    </row>
    <row r="383" spans="1:231" s="1" customFormat="1" ht="15">
      <c r="A383" s="79"/>
      <c r="B383" s="65"/>
      <c r="C383" s="578" t="s">
        <v>444</v>
      </c>
      <c r="D383" s="578"/>
      <c r="E383" s="578"/>
      <c r="F383" s="578"/>
      <c r="G383" s="578"/>
      <c r="H383" s="578"/>
      <c r="I383" s="578"/>
      <c r="J383" s="578"/>
      <c r="K383" s="578"/>
      <c r="L383" s="578"/>
      <c r="M383" s="578"/>
      <c r="N383" s="578"/>
      <c r="O383" s="578"/>
      <c r="P383" s="108">
        <v>42171.38</v>
      </c>
      <c r="GO383" s="50"/>
      <c r="GP383" s="50"/>
      <c r="GQ383" s="50"/>
      <c r="GR383" s="50"/>
      <c r="GS383" s="50"/>
      <c r="GT383" s="50"/>
      <c r="GU383" s="50"/>
      <c r="GX383" s="8"/>
      <c r="GY383" s="8"/>
      <c r="GZ383" s="8"/>
      <c r="HA383" s="181"/>
      <c r="HB383" s="50"/>
      <c r="HC383" s="8"/>
      <c r="HD383" s="50"/>
      <c r="HE383" s="138"/>
      <c r="HF383" s="138"/>
      <c r="HG383" s="138"/>
      <c r="HH383" s="138"/>
      <c r="HI383" s="138"/>
      <c r="HJ383" s="141"/>
      <c r="HK383" s="141"/>
      <c r="HL383" s="141"/>
      <c r="HM383" s="141"/>
      <c r="HN383" s="141"/>
      <c r="HO383" s="138"/>
      <c r="HP383" s="141"/>
      <c r="HQ383" s="138"/>
      <c r="HR383" s="141"/>
      <c r="HS383" s="141"/>
      <c r="HT383" s="8"/>
      <c r="HU383" s="8"/>
      <c r="HV383" s="50"/>
      <c r="HW383" s="63" t="s">
        <v>444</v>
      </c>
    </row>
    <row r="384" spans="1:231" s="1" customFormat="1" ht="15">
      <c r="A384" s="79"/>
      <c r="B384" s="65"/>
      <c r="C384" s="578" t="s">
        <v>446</v>
      </c>
      <c r="D384" s="578"/>
      <c r="E384" s="578"/>
      <c r="F384" s="578"/>
      <c r="G384" s="578"/>
      <c r="H384" s="578"/>
      <c r="I384" s="578"/>
      <c r="J384" s="578"/>
      <c r="K384" s="578"/>
      <c r="L384" s="578"/>
      <c r="M384" s="578"/>
      <c r="N384" s="578"/>
      <c r="O384" s="578"/>
      <c r="P384" s="108">
        <v>365247.98</v>
      </c>
      <c r="GO384" s="50"/>
      <c r="GP384" s="50"/>
      <c r="GQ384" s="50"/>
      <c r="GR384" s="50"/>
      <c r="GS384" s="50"/>
      <c r="GT384" s="50"/>
      <c r="GU384" s="50"/>
      <c r="GX384" s="8"/>
      <c r="GY384" s="8"/>
      <c r="GZ384" s="8"/>
      <c r="HA384" s="181"/>
      <c r="HB384" s="50"/>
      <c r="HC384" s="8"/>
      <c r="HD384" s="50"/>
      <c r="HE384" s="138"/>
      <c r="HF384" s="138"/>
      <c r="HG384" s="138"/>
      <c r="HH384" s="138"/>
      <c r="HI384" s="138"/>
      <c r="HJ384" s="141"/>
      <c r="HK384" s="141"/>
      <c r="HL384" s="141"/>
      <c r="HM384" s="141"/>
      <c r="HN384" s="141"/>
      <c r="HO384" s="138"/>
      <c r="HP384" s="141"/>
      <c r="HQ384" s="138"/>
      <c r="HR384" s="141"/>
      <c r="HS384" s="141"/>
      <c r="HT384" s="8"/>
      <c r="HU384" s="8"/>
      <c r="HV384" s="50"/>
      <c r="HW384" s="63" t="s">
        <v>446</v>
      </c>
    </row>
    <row r="385" spans="1:234" s="1" customFormat="1" ht="15">
      <c r="A385" s="79"/>
      <c r="B385" s="65"/>
      <c r="C385" s="578" t="s">
        <v>440</v>
      </c>
      <c r="D385" s="578"/>
      <c r="E385" s="578"/>
      <c r="F385" s="578"/>
      <c r="G385" s="578"/>
      <c r="H385" s="578"/>
      <c r="I385" s="578"/>
      <c r="J385" s="578"/>
      <c r="K385" s="578"/>
      <c r="L385" s="578"/>
      <c r="M385" s="578"/>
      <c r="N385" s="578"/>
      <c r="O385" s="578"/>
      <c r="P385" s="110"/>
      <c r="GO385" s="50"/>
      <c r="GP385" s="50"/>
      <c r="GQ385" s="50"/>
      <c r="GR385" s="50"/>
      <c r="GS385" s="50"/>
      <c r="GT385" s="50"/>
      <c r="GU385" s="50"/>
      <c r="GX385" s="8"/>
      <c r="GY385" s="8"/>
      <c r="GZ385" s="8"/>
      <c r="HA385" s="181"/>
      <c r="HB385" s="50"/>
      <c r="HC385" s="8"/>
      <c r="HD385" s="50"/>
      <c r="HE385" s="138"/>
      <c r="HF385" s="138"/>
      <c r="HG385" s="138"/>
      <c r="HH385" s="138"/>
      <c r="HI385" s="138"/>
      <c r="HJ385" s="141"/>
      <c r="HK385" s="141"/>
      <c r="HL385" s="141"/>
      <c r="HM385" s="141"/>
      <c r="HN385" s="141"/>
      <c r="HO385" s="138"/>
      <c r="HP385" s="141"/>
      <c r="HQ385" s="138"/>
      <c r="HR385" s="141"/>
      <c r="HS385" s="141"/>
      <c r="HT385" s="8"/>
      <c r="HU385" s="8"/>
      <c r="HV385" s="50"/>
      <c r="HW385" s="63" t="s">
        <v>440</v>
      </c>
    </row>
    <row r="386" spans="1:234" s="1" customFormat="1" ht="15">
      <c r="A386" s="79"/>
      <c r="B386" s="65"/>
      <c r="C386" s="578" t="s">
        <v>457</v>
      </c>
      <c r="D386" s="578"/>
      <c r="E386" s="578"/>
      <c r="F386" s="578"/>
      <c r="G386" s="578"/>
      <c r="H386" s="578"/>
      <c r="I386" s="578"/>
      <c r="J386" s="578"/>
      <c r="K386" s="578"/>
      <c r="L386" s="578"/>
      <c r="M386" s="578"/>
      <c r="N386" s="578"/>
      <c r="O386" s="578"/>
      <c r="P386" s="108">
        <v>99148.81</v>
      </c>
      <c r="GO386" s="50"/>
      <c r="GP386" s="50"/>
      <c r="GQ386" s="50"/>
      <c r="GR386" s="50"/>
      <c r="GS386" s="50"/>
      <c r="GT386" s="50"/>
      <c r="GU386" s="50"/>
      <c r="GX386" s="8"/>
      <c r="GY386" s="8"/>
      <c r="GZ386" s="8"/>
      <c r="HA386" s="181"/>
      <c r="HB386" s="50"/>
      <c r="HC386" s="8"/>
      <c r="HD386" s="50"/>
      <c r="HE386" s="138"/>
      <c r="HF386" s="138"/>
      <c r="HG386" s="138"/>
      <c r="HH386" s="138"/>
      <c r="HI386" s="138"/>
      <c r="HJ386" s="141"/>
      <c r="HK386" s="141"/>
      <c r="HL386" s="141"/>
      <c r="HM386" s="141"/>
      <c r="HN386" s="141"/>
      <c r="HO386" s="138"/>
      <c r="HP386" s="141"/>
      <c r="HQ386" s="138"/>
      <c r="HR386" s="141"/>
      <c r="HS386" s="141"/>
      <c r="HT386" s="8"/>
      <c r="HU386" s="8"/>
      <c r="HV386" s="50"/>
      <c r="HW386" s="63" t="s">
        <v>457</v>
      </c>
    </row>
    <row r="387" spans="1:234" s="1" customFormat="1" ht="15">
      <c r="A387" s="79"/>
      <c r="B387" s="65"/>
      <c r="C387" s="578" t="s">
        <v>458</v>
      </c>
      <c r="D387" s="578"/>
      <c r="E387" s="578"/>
      <c r="F387" s="578"/>
      <c r="G387" s="578"/>
      <c r="H387" s="578"/>
      <c r="I387" s="578"/>
      <c r="J387" s="578"/>
      <c r="K387" s="578"/>
      <c r="L387" s="578"/>
      <c r="M387" s="578"/>
      <c r="N387" s="578"/>
      <c r="O387" s="578"/>
      <c r="P387" s="108">
        <v>26809.46</v>
      </c>
      <c r="GO387" s="50"/>
      <c r="GP387" s="50"/>
      <c r="GQ387" s="50"/>
      <c r="GR387" s="50"/>
      <c r="GS387" s="50"/>
      <c r="GT387" s="50"/>
      <c r="GU387" s="50"/>
      <c r="GX387" s="8"/>
      <c r="GY387" s="8"/>
      <c r="GZ387" s="8"/>
      <c r="HA387" s="181"/>
      <c r="HB387" s="50"/>
      <c r="HC387" s="8"/>
      <c r="HD387" s="50"/>
      <c r="HE387" s="138"/>
      <c r="HF387" s="138"/>
      <c r="HG387" s="138"/>
      <c r="HH387" s="138"/>
      <c r="HI387" s="138"/>
      <c r="HJ387" s="141"/>
      <c r="HK387" s="141"/>
      <c r="HL387" s="141"/>
      <c r="HM387" s="141"/>
      <c r="HN387" s="141"/>
      <c r="HO387" s="138"/>
      <c r="HP387" s="141"/>
      <c r="HQ387" s="138"/>
      <c r="HR387" s="141"/>
      <c r="HS387" s="141"/>
      <c r="HT387" s="8"/>
      <c r="HU387" s="8"/>
      <c r="HV387" s="50"/>
      <c r="HW387" s="63" t="s">
        <v>458</v>
      </c>
    </row>
    <row r="388" spans="1:234" s="1" customFormat="1" ht="15">
      <c r="A388" s="79"/>
      <c r="B388" s="65"/>
      <c r="C388" s="578" t="s">
        <v>459</v>
      </c>
      <c r="D388" s="578"/>
      <c r="E388" s="578"/>
      <c r="F388" s="578"/>
      <c r="G388" s="578"/>
      <c r="H388" s="578"/>
      <c r="I388" s="578"/>
      <c r="J388" s="578"/>
      <c r="K388" s="578"/>
      <c r="L388" s="578"/>
      <c r="M388" s="578"/>
      <c r="N388" s="578"/>
      <c r="O388" s="578"/>
      <c r="P388" s="108">
        <v>13962.64</v>
      </c>
      <c r="GO388" s="50"/>
      <c r="GP388" s="50"/>
      <c r="GQ388" s="50"/>
      <c r="GR388" s="50"/>
      <c r="GS388" s="50"/>
      <c r="GT388" s="50"/>
      <c r="GU388" s="50"/>
      <c r="GX388" s="8"/>
      <c r="GY388" s="8"/>
      <c r="GZ388" s="8"/>
      <c r="HA388" s="181"/>
      <c r="HB388" s="50"/>
      <c r="HC388" s="8"/>
      <c r="HD388" s="50"/>
      <c r="HE388" s="138"/>
      <c r="HF388" s="138"/>
      <c r="HG388" s="138"/>
      <c r="HH388" s="138"/>
      <c r="HI388" s="138"/>
      <c r="HJ388" s="141"/>
      <c r="HK388" s="141"/>
      <c r="HL388" s="141"/>
      <c r="HM388" s="141"/>
      <c r="HN388" s="141"/>
      <c r="HO388" s="138"/>
      <c r="HP388" s="141"/>
      <c r="HQ388" s="138"/>
      <c r="HR388" s="141"/>
      <c r="HS388" s="141"/>
      <c r="HT388" s="8"/>
      <c r="HU388" s="8"/>
      <c r="HV388" s="50"/>
      <c r="HW388" s="63" t="s">
        <v>459</v>
      </c>
    </row>
    <row r="389" spans="1:234" s="1" customFormat="1" ht="15">
      <c r="A389" s="79"/>
      <c r="B389" s="65"/>
      <c r="C389" s="578" t="s">
        <v>460</v>
      </c>
      <c r="D389" s="578"/>
      <c r="E389" s="578"/>
      <c r="F389" s="578"/>
      <c r="G389" s="578"/>
      <c r="H389" s="578"/>
      <c r="I389" s="578"/>
      <c r="J389" s="578"/>
      <c r="K389" s="578"/>
      <c r="L389" s="578"/>
      <c r="M389" s="578"/>
      <c r="N389" s="578"/>
      <c r="O389" s="578"/>
      <c r="P389" s="108">
        <v>42171.38</v>
      </c>
      <c r="GO389" s="50"/>
      <c r="GP389" s="50"/>
      <c r="GQ389" s="50"/>
      <c r="GR389" s="50"/>
      <c r="GS389" s="50"/>
      <c r="GT389" s="50"/>
      <c r="GU389" s="50"/>
      <c r="GX389" s="8"/>
      <c r="GY389" s="8"/>
      <c r="GZ389" s="8"/>
      <c r="HA389" s="181"/>
      <c r="HB389" s="50"/>
      <c r="HC389" s="8"/>
      <c r="HD389" s="50"/>
      <c r="HE389" s="138"/>
      <c r="HF389" s="138"/>
      <c r="HG389" s="138"/>
      <c r="HH389" s="138"/>
      <c r="HI389" s="138"/>
      <c r="HJ389" s="141"/>
      <c r="HK389" s="141"/>
      <c r="HL389" s="141"/>
      <c r="HM389" s="141"/>
      <c r="HN389" s="141"/>
      <c r="HO389" s="138"/>
      <c r="HP389" s="141"/>
      <c r="HQ389" s="138"/>
      <c r="HR389" s="141"/>
      <c r="HS389" s="141"/>
      <c r="HT389" s="8"/>
      <c r="HU389" s="8"/>
      <c r="HV389" s="50"/>
      <c r="HW389" s="63" t="s">
        <v>460</v>
      </c>
    </row>
    <row r="390" spans="1:234" s="1" customFormat="1" ht="15">
      <c r="A390" s="79"/>
      <c r="B390" s="65"/>
      <c r="C390" s="578" t="s">
        <v>461</v>
      </c>
      <c r="D390" s="578"/>
      <c r="E390" s="578"/>
      <c r="F390" s="578"/>
      <c r="G390" s="578"/>
      <c r="H390" s="578"/>
      <c r="I390" s="578"/>
      <c r="J390" s="578"/>
      <c r="K390" s="578"/>
      <c r="L390" s="578"/>
      <c r="M390" s="578"/>
      <c r="N390" s="578"/>
      <c r="O390" s="578"/>
      <c r="P390" s="108">
        <v>116313.4</v>
      </c>
      <c r="GO390" s="50"/>
      <c r="GP390" s="50"/>
      <c r="GQ390" s="50"/>
      <c r="GR390" s="50"/>
      <c r="GS390" s="50"/>
      <c r="GT390" s="50"/>
      <c r="GU390" s="50"/>
      <c r="GX390" s="8"/>
      <c r="GY390" s="8"/>
      <c r="GZ390" s="8"/>
      <c r="HA390" s="181"/>
      <c r="HB390" s="50"/>
      <c r="HC390" s="8"/>
      <c r="HD390" s="50"/>
      <c r="HE390" s="138"/>
      <c r="HF390" s="138"/>
      <c r="HG390" s="138"/>
      <c r="HH390" s="138"/>
      <c r="HI390" s="138"/>
      <c r="HJ390" s="141"/>
      <c r="HK390" s="141"/>
      <c r="HL390" s="141"/>
      <c r="HM390" s="141"/>
      <c r="HN390" s="141"/>
      <c r="HO390" s="138"/>
      <c r="HP390" s="141"/>
      <c r="HQ390" s="138"/>
      <c r="HR390" s="141"/>
      <c r="HS390" s="141"/>
      <c r="HT390" s="8"/>
      <c r="HU390" s="8"/>
      <c r="HV390" s="50"/>
      <c r="HW390" s="63" t="s">
        <v>461</v>
      </c>
    </row>
    <row r="391" spans="1:234" s="1" customFormat="1" ht="15">
      <c r="A391" s="79"/>
      <c r="B391" s="65"/>
      <c r="C391" s="578" t="s">
        <v>462</v>
      </c>
      <c r="D391" s="578"/>
      <c r="E391" s="578"/>
      <c r="F391" s="578"/>
      <c r="G391" s="578"/>
      <c r="H391" s="578"/>
      <c r="I391" s="578"/>
      <c r="J391" s="578"/>
      <c r="K391" s="578"/>
      <c r="L391" s="578"/>
      <c r="M391" s="578"/>
      <c r="N391" s="578"/>
      <c r="O391" s="578"/>
      <c r="P391" s="108">
        <v>66842.289999999994</v>
      </c>
      <c r="GO391" s="50"/>
      <c r="GP391" s="50"/>
      <c r="GQ391" s="50"/>
      <c r="GR391" s="50"/>
      <c r="GS391" s="50"/>
      <c r="GT391" s="50"/>
      <c r="GU391" s="50"/>
      <c r="GX391" s="8"/>
      <c r="GY391" s="8"/>
      <c r="GZ391" s="8"/>
      <c r="HA391" s="181"/>
      <c r="HB391" s="50"/>
      <c r="HC391" s="8"/>
      <c r="HD391" s="50"/>
      <c r="HE391" s="138"/>
      <c r="HF391" s="138"/>
      <c r="HG391" s="138"/>
      <c r="HH391" s="138"/>
      <c r="HI391" s="138"/>
      <c r="HJ391" s="141"/>
      <c r="HK391" s="141"/>
      <c r="HL391" s="141"/>
      <c r="HM391" s="141"/>
      <c r="HN391" s="141"/>
      <c r="HO391" s="138"/>
      <c r="HP391" s="141"/>
      <c r="HQ391" s="138"/>
      <c r="HR391" s="141"/>
      <c r="HS391" s="141"/>
      <c r="HT391" s="8"/>
      <c r="HU391" s="8"/>
      <c r="HV391" s="50"/>
      <c r="HW391" s="63" t="s">
        <v>462</v>
      </c>
    </row>
    <row r="392" spans="1:234" s="1" customFormat="1" ht="15">
      <c r="A392" s="79"/>
      <c r="B392" s="65"/>
      <c r="C392" s="578" t="s">
        <v>463</v>
      </c>
      <c r="D392" s="578"/>
      <c r="E392" s="578"/>
      <c r="F392" s="578"/>
      <c r="G392" s="578"/>
      <c r="H392" s="578"/>
      <c r="I392" s="578"/>
      <c r="J392" s="578"/>
      <c r="K392" s="578"/>
      <c r="L392" s="578"/>
      <c r="M392" s="578"/>
      <c r="N392" s="578"/>
      <c r="O392" s="578"/>
      <c r="P392" s="108">
        <v>113111.45</v>
      </c>
      <c r="GO392" s="50"/>
      <c r="GP392" s="50"/>
      <c r="GQ392" s="50"/>
      <c r="GR392" s="50"/>
      <c r="GS392" s="50"/>
      <c r="GT392" s="50"/>
      <c r="GU392" s="50"/>
      <c r="GX392" s="8"/>
      <c r="GY392" s="8"/>
      <c r="GZ392" s="8"/>
      <c r="HA392" s="181"/>
      <c r="HB392" s="50"/>
      <c r="HC392" s="8"/>
      <c r="HD392" s="50"/>
      <c r="HE392" s="138"/>
      <c r="HF392" s="138"/>
      <c r="HG392" s="138"/>
      <c r="HH392" s="138"/>
      <c r="HI392" s="138"/>
      <c r="HJ392" s="141"/>
      <c r="HK392" s="141"/>
      <c r="HL392" s="141"/>
      <c r="HM392" s="141"/>
      <c r="HN392" s="141"/>
      <c r="HO392" s="138"/>
      <c r="HP392" s="141"/>
      <c r="HQ392" s="138"/>
      <c r="HR392" s="141"/>
      <c r="HS392" s="141"/>
      <c r="HT392" s="8"/>
      <c r="HU392" s="8"/>
      <c r="HV392" s="50"/>
      <c r="HW392" s="63" t="s">
        <v>463</v>
      </c>
    </row>
    <row r="393" spans="1:234" s="1" customFormat="1" ht="15">
      <c r="A393" s="79"/>
      <c r="B393" s="65"/>
      <c r="C393" s="578" t="s">
        <v>464</v>
      </c>
      <c r="D393" s="578"/>
      <c r="E393" s="578"/>
      <c r="F393" s="578"/>
      <c r="G393" s="578"/>
      <c r="H393" s="578"/>
      <c r="I393" s="578"/>
      <c r="J393" s="578"/>
      <c r="K393" s="578"/>
      <c r="L393" s="578"/>
      <c r="M393" s="578"/>
      <c r="N393" s="578"/>
      <c r="O393" s="578"/>
      <c r="P393" s="108">
        <v>116313.4</v>
      </c>
      <c r="GO393" s="50"/>
      <c r="GP393" s="50"/>
      <c r="GQ393" s="50"/>
      <c r="GR393" s="50"/>
      <c r="GS393" s="50"/>
      <c r="GT393" s="50"/>
      <c r="GU393" s="50"/>
      <c r="GX393" s="8"/>
      <c r="GY393" s="8"/>
      <c r="GZ393" s="8"/>
      <c r="HA393" s="181"/>
      <c r="HB393" s="50"/>
      <c r="HC393" s="8"/>
      <c r="HD393" s="50"/>
      <c r="HE393" s="138"/>
      <c r="HF393" s="138"/>
      <c r="HG393" s="138"/>
      <c r="HH393" s="138"/>
      <c r="HI393" s="138"/>
      <c r="HJ393" s="141"/>
      <c r="HK393" s="141"/>
      <c r="HL393" s="141"/>
      <c r="HM393" s="141"/>
      <c r="HN393" s="141"/>
      <c r="HO393" s="138"/>
      <c r="HP393" s="141"/>
      <c r="HQ393" s="138"/>
      <c r="HR393" s="141"/>
      <c r="HS393" s="141"/>
      <c r="HT393" s="8"/>
      <c r="HU393" s="8"/>
      <c r="HV393" s="50"/>
      <c r="HW393" s="63" t="s">
        <v>464</v>
      </c>
    </row>
    <row r="394" spans="1:234" s="1" customFormat="1" ht="15">
      <c r="A394" s="79"/>
      <c r="B394" s="65"/>
      <c r="C394" s="578" t="s">
        <v>465</v>
      </c>
      <c r="D394" s="578"/>
      <c r="E394" s="578"/>
      <c r="F394" s="578"/>
      <c r="G394" s="578"/>
      <c r="H394" s="578"/>
      <c r="I394" s="578"/>
      <c r="J394" s="578"/>
      <c r="K394" s="578"/>
      <c r="L394" s="578"/>
      <c r="M394" s="578"/>
      <c r="N394" s="578"/>
      <c r="O394" s="578"/>
      <c r="P394" s="108">
        <v>66842.289999999994</v>
      </c>
      <c r="GO394" s="50"/>
      <c r="GP394" s="50"/>
      <c r="GQ394" s="50"/>
      <c r="GR394" s="50"/>
      <c r="GS394" s="50"/>
      <c r="GT394" s="50"/>
      <c r="GU394" s="50"/>
      <c r="GX394" s="8"/>
      <c r="GY394" s="8"/>
      <c r="GZ394" s="8"/>
      <c r="HA394" s="181"/>
      <c r="HB394" s="50"/>
      <c r="HC394" s="8"/>
      <c r="HD394" s="50"/>
      <c r="HE394" s="138"/>
      <c r="HF394" s="138"/>
      <c r="HG394" s="138"/>
      <c r="HH394" s="138"/>
      <c r="HI394" s="138"/>
      <c r="HJ394" s="141"/>
      <c r="HK394" s="141"/>
      <c r="HL394" s="141"/>
      <c r="HM394" s="141"/>
      <c r="HN394" s="141"/>
      <c r="HO394" s="138"/>
      <c r="HP394" s="141"/>
      <c r="HQ394" s="138"/>
      <c r="HR394" s="141"/>
      <c r="HS394" s="141"/>
      <c r="HT394" s="8"/>
      <c r="HU394" s="8"/>
      <c r="HV394" s="50"/>
      <c r="HW394" s="63" t="s">
        <v>465</v>
      </c>
    </row>
    <row r="395" spans="1:234" s="1" customFormat="1" ht="15">
      <c r="A395" s="79"/>
      <c r="B395" s="104"/>
      <c r="C395" s="576" t="s">
        <v>708</v>
      </c>
      <c r="D395" s="576"/>
      <c r="E395" s="576"/>
      <c r="F395" s="576"/>
      <c r="G395" s="576"/>
      <c r="H395" s="576"/>
      <c r="I395" s="576"/>
      <c r="J395" s="576"/>
      <c r="K395" s="576"/>
      <c r="L395" s="576"/>
      <c r="M395" s="576"/>
      <c r="N395" s="576"/>
      <c r="O395" s="576"/>
      <c r="P395" s="111">
        <v>365247.98</v>
      </c>
      <c r="Q395" s="166"/>
      <c r="R395" s="103"/>
      <c r="GO395" s="50"/>
      <c r="GP395" s="50"/>
      <c r="GQ395" s="50"/>
      <c r="GR395" s="50"/>
      <c r="GS395" s="50"/>
      <c r="GT395" s="50"/>
      <c r="GU395" s="50"/>
      <c r="GX395" s="8"/>
      <c r="GY395" s="8"/>
      <c r="GZ395" s="8"/>
      <c r="HA395" s="181"/>
      <c r="HB395" s="50"/>
      <c r="HC395" s="8"/>
      <c r="HD395" s="50"/>
      <c r="HE395" s="138"/>
      <c r="HF395" s="138"/>
      <c r="HG395" s="138"/>
      <c r="HH395" s="138"/>
      <c r="HI395" s="138"/>
      <c r="HJ395" s="141"/>
      <c r="HK395" s="141"/>
      <c r="HL395" s="141"/>
      <c r="HM395" s="141"/>
      <c r="HN395" s="141"/>
      <c r="HO395" s="138"/>
      <c r="HP395" s="141"/>
      <c r="HQ395" s="138"/>
      <c r="HR395" s="141"/>
      <c r="HS395" s="141"/>
      <c r="HT395" s="8"/>
      <c r="HU395" s="8"/>
      <c r="HV395" s="50"/>
      <c r="HX395" s="50" t="s">
        <v>708</v>
      </c>
    </row>
    <row r="396" spans="1:234" s="1" customFormat="1" ht="15">
      <c r="A396" s="79"/>
      <c r="B396" s="104"/>
      <c r="C396" s="576" t="s">
        <v>467</v>
      </c>
      <c r="D396" s="576"/>
      <c r="E396" s="576"/>
      <c r="F396" s="576"/>
      <c r="G396" s="576"/>
      <c r="H396" s="576"/>
      <c r="I396" s="576"/>
      <c r="J396" s="576"/>
      <c r="K396" s="576"/>
      <c r="L396" s="576"/>
      <c r="M396" s="576"/>
      <c r="N396" s="576"/>
      <c r="O396" s="576"/>
      <c r="P396" s="112"/>
      <c r="Q396" s="102"/>
      <c r="R396" s="103"/>
      <c r="GO396" s="50"/>
      <c r="GP396" s="50"/>
      <c r="GQ396" s="50"/>
      <c r="GR396" s="50"/>
      <c r="GS396" s="50"/>
      <c r="GT396" s="50"/>
      <c r="GU396" s="50"/>
      <c r="GX396" s="8"/>
      <c r="GY396" s="8"/>
      <c r="GZ396" s="8"/>
      <c r="HA396" s="181"/>
      <c r="HB396" s="50"/>
      <c r="HC396" s="8"/>
      <c r="HD396" s="50"/>
      <c r="HE396" s="138"/>
      <c r="HF396" s="138"/>
      <c r="HG396" s="138"/>
      <c r="HH396" s="138"/>
      <c r="HI396" s="138"/>
      <c r="HJ396" s="141"/>
      <c r="HK396" s="141"/>
      <c r="HL396" s="141"/>
      <c r="HM396" s="141"/>
      <c r="HN396" s="141"/>
      <c r="HO396" s="138"/>
      <c r="HP396" s="141"/>
      <c r="HQ396" s="138"/>
      <c r="HR396" s="141"/>
      <c r="HS396" s="141"/>
      <c r="HT396" s="8"/>
      <c r="HU396" s="8"/>
      <c r="HV396" s="50"/>
      <c r="HX396" s="50"/>
      <c r="HY396" s="50" t="s">
        <v>467</v>
      </c>
    </row>
    <row r="397" spans="1:234" s="1" customFormat="1" ht="15">
      <c r="A397" s="79"/>
      <c r="B397" s="104"/>
      <c r="C397" s="577" t="s">
        <v>468</v>
      </c>
      <c r="D397" s="577"/>
      <c r="E397" s="577"/>
      <c r="F397" s="577"/>
      <c r="G397" s="577"/>
      <c r="H397" s="577"/>
      <c r="I397" s="577"/>
      <c r="J397" s="577"/>
      <c r="K397" s="113">
        <v>121.21091509999999</v>
      </c>
      <c r="L397" s="577"/>
      <c r="M397" s="577"/>
      <c r="N397" s="577"/>
      <c r="O397" s="577"/>
      <c r="P397" s="110"/>
      <c r="Q397" s="102"/>
      <c r="R397" s="103"/>
      <c r="GO397" s="50"/>
      <c r="GP397" s="50"/>
      <c r="GQ397" s="50"/>
      <c r="GR397" s="50"/>
      <c r="GS397" s="50"/>
      <c r="GT397" s="50"/>
      <c r="GU397" s="50"/>
      <c r="GX397" s="8"/>
      <c r="GY397" s="8"/>
      <c r="GZ397" s="8"/>
      <c r="HA397" s="181"/>
      <c r="HB397" s="50"/>
      <c r="HC397" s="8"/>
      <c r="HD397" s="50"/>
      <c r="HE397" s="138"/>
      <c r="HF397" s="138"/>
      <c r="HG397" s="138"/>
      <c r="HH397" s="138"/>
      <c r="HI397" s="138"/>
      <c r="HJ397" s="141"/>
      <c r="HK397" s="141"/>
      <c r="HL397" s="141"/>
      <c r="HM397" s="141"/>
      <c r="HN397" s="141"/>
      <c r="HO397" s="138"/>
      <c r="HP397" s="141"/>
      <c r="HQ397" s="138"/>
      <c r="HR397" s="141"/>
      <c r="HS397" s="141"/>
      <c r="HT397" s="8"/>
      <c r="HU397" s="8"/>
      <c r="HV397" s="50"/>
      <c r="HX397" s="50"/>
      <c r="HY397" s="50"/>
      <c r="HZ397" s="63" t="s">
        <v>468</v>
      </c>
    </row>
    <row r="398" spans="1:234" s="1" customFormat="1" ht="15">
      <c r="A398" s="79"/>
      <c r="B398" s="104"/>
      <c r="C398" s="577" t="s">
        <v>469</v>
      </c>
      <c r="D398" s="577"/>
      <c r="E398" s="577"/>
      <c r="F398" s="577"/>
      <c r="G398" s="577"/>
      <c r="H398" s="577"/>
      <c r="I398" s="577"/>
      <c r="J398" s="577"/>
      <c r="K398" s="170">
        <v>13.072552999999999</v>
      </c>
      <c r="L398" s="577"/>
      <c r="M398" s="577"/>
      <c r="N398" s="577"/>
      <c r="O398" s="577"/>
      <c r="P398" s="110"/>
      <c r="Q398" s="102"/>
      <c r="R398" s="103"/>
      <c r="GO398" s="50"/>
      <c r="GP398" s="50"/>
      <c r="GQ398" s="50"/>
      <c r="GR398" s="50"/>
      <c r="GS398" s="50"/>
      <c r="GT398" s="50"/>
      <c r="GU398" s="50"/>
      <c r="GX398" s="8"/>
      <c r="GY398" s="8"/>
      <c r="GZ398" s="8"/>
      <c r="HA398" s="181"/>
      <c r="HB398" s="50"/>
      <c r="HC398" s="8"/>
      <c r="HD398" s="50"/>
      <c r="HE398" s="138"/>
      <c r="HF398" s="138"/>
      <c r="HG398" s="138"/>
      <c r="HH398" s="138"/>
      <c r="HI398" s="138"/>
      <c r="HJ398" s="141"/>
      <c r="HK398" s="141"/>
      <c r="HL398" s="141"/>
      <c r="HM398" s="141"/>
      <c r="HN398" s="141"/>
      <c r="HO398" s="138"/>
      <c r="HP398" s="141"/>
      <c r="HQ398" s="138"/>
      <c r="HR398" s="141"/>
      <c r="HS398" s="141"/>
      <c r="HT398" s="8"/>
      <c r="HU398" s="8"/>
      <c r="HV398" s="50"/>
      <c r="HX398" s="50"/>
      <c r="HY398" s="50"/>
      <c r="HZ398" s="63" t="s">
        <v>469</v>
      </c>
    </row>
    <row r="399" spans="1:234" s="1" customFormat="1" ht="0.75" customHeight="1">
      <c r="A399" s="97"/>
      <c r="B399" s="98"/>
      <c r="C399" s="99"/>
      <c r="D399" s="99"/>
      <c r="E399" s="99"/>
      <c r="F399" s="99"/>
      <c r="G399" s="99"/>
      <c r="H399" s="99"/>
      <c r="I399" s="99"/>
      <c r="J399" s="99"/>
      <c r="K399" s="100"/>
      <c r="L399" s="99"/>
      <c r="M399" s="99"/>
      <c r="N399" s="99"/>
      <c r="O399" s="99"/>
      <c r="P399" s="101"/>
      <c r="Q399" s="102"/>
      <c r="R399" s="103"/>
      <c r="GO399" s="50"/>
      <c r="GP399" s="50"/>
      <c r="GQ399" s="50"/>
      <c r="GR399" s="50"/>
      <c r="GS399" s="50"/>
      <c r="GT399" s="50"/>
      <c r="GU399" s="50"/>
      <c r="GX399" s="8"/>
      <c r="GY399" s="8"/>
      <c r="GZ399" s="8"/>
      <c r="HA399" s="181"/>
      <c r="HB399" s="50"/>
      <c r="HC399" s="8"/>
      <c r="HD399" s="50"/>
      <c r="HE399" s="138"/>
      <c r="HF399" s="138"/>
      <c r="HG399" s="138"/>
      <c r="HH399" s="138"/>
      <c r="HI399" s="138"/>
      <c r="HJ399" s="141"/>
      <c r="HK399" s="141"/>
      <c r="HL399" s="141"/>
      <c r="HM399" s="141"/>
      <c r="HN399" s="141"/>
      <c r="HO399" s="138"/>
      <c r="HP399" s="141"/>
      <c r="HQ399" s="138"/>
      <c r="HR399" s="141"/>
      <c r="HS399" s="141"/>
      <c r="HT399" s="8"/>
      <c r="HU399" s="8"/>
      <c r="HV399" s="50"/>
      <c r="HX399" s="50"/>
      <c r="HY399" s="50"/>
    </row>
    <row r="400" spans="1:234" s="1" customFormat="1" ht="15">
      <c r="A400" s="582" t="s">
        <v>709</v>
      </c>
      <c r="B400" s="583"/>
      <c r="C400" s="583"/>
      <c r="D400" s="583"/>
      <c r="E400" s="583"/>
      <c r="F400" s="583"/>
      <c r="G400" s="583"/>
      <c r="H400" s="583"/>
      <c r="I400" s="583"/>
      <c r="J400" s="583"/>
      <c r="K400" s="583"/>
      <c r="L400" s="583"/>
      <c r="M400" s="583"/>
      <c r="N400" s="583"/>
      <c r="O400" s="583"/>
      <c r="P400" s="584"/>
      <c r="GO400" s="50" t="s">
        <v>709</v>
      </c>
      <c r="GP400" s="50"/>
      <c r="GQ400" s="50"/>
      <c r="GR400" s="50"/>
      <c r="GS400" s="50"/>
      <c r="GT400" s="50"/>
      <c r="GU400" s="50"/>
      <c r="GX400" s="8"/>
      <c r="GY400" s="8"/>
      <c r="GZ400" s="8"/>
      <c r="HA400" s="181"/>
      <c r="HB400" s="50"/>
      <c r="HC400" s="8"/>
      <c r="HD400" s="50"/>
      <c r="HE400" s="138"/>
      <c r="HF400" s="138"/>
      <c r="HG400" s="138"/>
      <c r="HH400" s="138"/>
      <c r="HI400" s="138"/>
      <c r="HJ400" s="141"/>
      <c r="HK400" s="141"/>
      <c r="HL400" s="141"/>
      <c r="HM400" s="141"/>
      <c r="HN400" s="141"/>
      <c r="HO400" s="138"/>
      <c r="HP400" s="141"/>
      <c r="HQ400" s="138"/>
      <c r="HR400" s="141"/>
      <c r="HS400" s="141"/>
      <c r="HT400" s="8"/>
      <c r="HU400" s="8"/>
      <c r="HV400" s="50"/>
      <c r="HX400" s="50"/>
      <c r="HY400" s="50"/>
    </row>
    <row r="401" spans="1:233" s="1" customFormat="1" ht="15">
      <c r="A401" s="582" t="s">
        <v>710</v>
      </c>
      <c r="B401" s="583"/>
      <c r="C401" s="583"/>
      <c r="D401" s="583"/>
      <c r="E401" s="583"/>
      <c r="F401" s="583"/>
      <c r="G401" s="583"/>
      <c r="H401" s="583"/>
      <c r="I401" s="583"/>
      <c r="J401" s="583"/>
      <c r="K401" s="583"/>
      <c r="L401" s="583"/>
      <c r="M401" s="583"/>
      <c r="N401" s="583"/>
      <c r="O401" s="583"/>
      <c r="P401" s="584"/>
      <c r="GO401" s="50"/>
      <c r="GP401" s="50" t="s">
        <v>710</v>
      </c>
      <c r="GQ401" s="50"/>
      <c r="GR401" s="50"/>
      <c r="GS401" s="50"/>
      <c r="GT401" s="50"/>
      <c r="GU401" s="50"/>
      <c r="GX401" s="8"/>
      <c r="GY401" s="8"/>
      <c r="GZ401" s="8"/>
      <c r="HA401" s="181"/>
      <c r="HB401" s="50"/>
      <c r="HC401" s="8"/>
      <c r="HD401" s="50"/>
      <c r="HE401" s="138"/>
      <c r="HF401" s="138"/>
      <c r="HG401" s="138"/>
      <c r="HH401" s="138"/>
      <c r="HI401" s="138"/>
      <c r="HJ401" s="141"/>
      <c r="HK401" s="141"/>
      <c r="HL401" s="141"/>
      <c r="HM401" s="141"/>
      <c r="HN401" s="141"/>
      <c r="HO401" s="138"/>
      <c r="HP401" s="141"/>
      <c r="HQ401" s="138"/>
      <c r="HR401" s="141"/>
      <c r="HS401" s="141"/>
      <c r="HT401" s="8"/>
      <c r="HU401" s="8"/>
      <c r="HV401" s="50"/>
      <c r="HX401" s="50"/>
      <c r="HY401" s="50"/>
    </row>
    <row r="402" spans="1:233" s="1" customFormat="1" ht="22.5">
      <c r="A402" s="51" t="s">
        <v>270</v>
      </c>
      <c r="B402" s="52" t="s">
        <v>711</v>
      </c>
      <c r="C402" s="580" t="s">
        <v>712</v>
      </c>
      <c r="D402" s="580"/>
      <c r="E402" s="580"/>
      <c r="F402" s="580"/>
      <c r="G402" s="580"/>
      <c r="H402" s="53" t="s">
        <v>550</v>
      </c>
      <c r="I402" s="54">
        <v>0.1126312</v>
      </c>
      <c r="J402" s="55">
        <v>1</v>
      </c>
      <c r="K402" s="202">
        <v>0.1126312</v>
      </c>
      <c r="L402" s="57"/>
      <c r="M402" s="54"/>
      <c r="N402" s="57"/>
      <c r="O402" s="54"/>
      <c r="P402" s="58"/>
      <c r="Q402" s="59"/>
      <c r="R402" s="60"/>
      <c r="GO402" s="50"/>
      <c r="GP402" s="50"/>
      <c r="GQ402" s="50" t="s">
        <v>712</v>
      </c>
      <c r="GR402" s="50" t="s">
        <v>6</v>
      </c>
      <c r="GS402" s="50" t="s">
        <v>6</v>
      </c>
      <c r="GT402" s="50" t="s">
        <v>6</v>
      </c>
      <c r="GU402" s="50" t="s">
        <v>6</v>
      </c>
      <c r="GX402" s="8"/>
      <c r="GY402" s="8"/>
      <c r="GZ402" s="8"/>
      <c r="HA402" s="181"/>
      <c r="HB402" s="50"/>
      <c r="HC402" s="8"/>
      <c r="HD402" s="50"/>
      <c r="HE402" s="138"/>
      <c r="HF402" s="138"/>
      <c r="HG402" s="138"/>
      <c r="HH402" s="138"/>
      <c r="HI402" s="138"/>
      <c r="HJ402" s="141"/>
      <c r="HK402" s="141"/>
      <c r="HL402" s="141"/>
      <c r="HM402" s="141"/>
      <c r="HN402" s="141"/>
      <c r="HO402" s="138"/>
      <c r="HP402" s="141"/>
      <c r="HQ402" s="138"/>
      <c r="HR402" s="141"/>
      <c r="HS402" s="141"/>
      <c r="HT402" s="8"/>
      <c r="HU402" s="8"/>
      <c r="HV402" s="50"/>
      <c r="HX402" s="50"/>
      <c r="HY402" s="50"/>
    </row>
    <row r="403" spans="1:233" s="1" customFormat="1" ht="15">
      <c r="A403" s="61"/>
      <c r="B403" s="62"/>
      <c r="C403" s="578" t="s">
        <v>713</v>
      </c>
      <c r="D403" s="578"/>
      <c r="E403" s="578"/>
      <c r="F403" s="578"/>
      <c r="G403" s="578"/>
      <c r="H403" s="578"/>
      <c r="I403" s="578"/>
      <c r="J403" s="578"/>
      <c r="K403" s="578"/>
      <c r="L403" s="578"/>
      <c r="M403" s="578"/>
      <c r="N403" s="578"/>
      <c r="O403" s="578"/>
      <c r="P403" s="585"/>
      <c r="GO403" s="50"/>
      <c r="GP403" s="50"/>
      <c r="GQ403" s="50"/>
      <c r="GR403" s="50"/>
      <c r="GS403" s="50"/>
      <c r="GT403" s="50"/>
      <c r="GU403" s="50"/>
      <c r="GV403" s="63" t="s">
        <v>713</v>
      </c>
      <c r="GX403" s="8"/>
      <c r="GY403" s="8"/>
      <c r="GZ403" s="8"/>
      <c r="HA403" s="181"/>
      <c r="HB403" s="50"/>
      <c r="HC403" s="8"/>
      <c r="HD403" s="50"/>
      <c r="HE403" s="138"/>
      <c r="HF403" s="138"/>
      <c r="HG403" s="138"/>
      <c r="HH403" s="138"/>
      <c r="HI403" s="138"/>
      <c r="HJ403" s="141"/>
      <c r="HK403" s="141"/>
      <c r="HL403" s="141"/>
      <c r="HM403" s="141"/>
      <c r="HN403" s="141"/>
      <c r="HO403" s="138"/>
      <c r="HP403" s="141"/>
      <c r="HQ403" s="138"/>
      <c r="HR403" s="141"/>
      <c r="HS403" s="141"/>
      <c r="HT403" s="8"/>
      <c r="HU403" s="8"/>
      <c r="HV403" s="50"/>
      <c r="HX403" s="50"/>
      <c r="HY403" s="50"/>
    </row>
    <row r="404" spans="1:233" s="1" customFormat="1" ht="23.25">
      <c r="A404" s="64"/>
      <c r="B404" s="65" t="s">
        <v>62</v>
      </c>
      <c r="C404" s="572" t="s">
        <v>63</v>
      </c>
      <c r="D404" s="572"/>
      <c r="E404" s="572"/>
      <c r="F404" s="572"/>
      <c r="G404" s="572"/>
      <c r="H404" s="572"/>
      <c r="I404" s="572"/>
      <c r="J404" s="572"/>
      <c r="K404" s="572"/>
      <c r="L404" s="572"/>
      <c r="M404" s="572"/>
      <c r="N404" s="572"/>
      <c r="O404" s="572"/>
      <c r="P404" s="587"/>
      <c r="GO404" s="50"/>
      <c r="GP404" s="50"/>
      <c r="GQ404" s="50"/>
      <c r="GR404" s="50"/>
      <c r="GS404" s="50"/>
      <c r="GT404" s="50"/>
      <c r="GU404" s="50"/>
      <c r="GW404" s="63" t="s">
        <v>63</v>
      </c>
      <c r="GX404" s="8"/>
      <c r="GY404" s="8"/>
      <c r="GZ404" s="8"/>
      <c r="HA404" s="181"/>
      <c r="HB404" s="50"/>
      <c r="HC404" s="8"/>
      <c r="HD404" s="50"/>
      <c r="HE404" s="138"/>
      <c r="HF404" s="138"/>
      <c r="HG404" s="138"/>
      <c r="HH404" s="138"/>
      <c r="HI404" s="138"/>
      <c r="HJ404" s="141"/>
      <c r="HK404" s="141"/>
      <c r="HL404" s="141"/>
      <c r="HM404" s="141"/>
      <c r="HN404" s="141"/>
      <c r="HO404" s="138"/>
      <c r="HP404" s="141"/>
      <c r="HQ404" s="138"/>
      <c r="HR404" s="141"/>
      <c r="HS404" s="141"/>
      <c r="HT404" s="8"/>
      <c r="HU404" s="8"/>
      <c r="HV404" s="50"/>
      <c r="HX404" s="50"/>
      <c r="HY404" s="50"/>
    </row>
    <row r="405" spans="1:233" s="1" customFormat="1" ht="15">
      <c r="A405" s="66"/>
      <c r="B405" s="67" t="s">
        <v>58</v>
      </c>
      <c r="C405" s="581" t="s">
        <v>66</v>
      </c>
      <c r="D405" s="581"/>
      <c r="E405" s="581"/>
      <c r="F405" s="581"/>
      <c r="G405" s="581"/>
      <c r="H405" s="68" t="s">
        <v>67</v>
      </c>
      <c r="I405" s="69"/>
      <c r="J405" s="69"/>
      <c r="K405" s="72">
        <v>1.6570301999999999</v>
      </c>
      <c r="L405" s="70"/>
      <c r="M405" s="69"/>
      <c r="N405" s="70"/>
      <c r="O405" s="69"/>
      <c r="P405" s="71">
        <v>1074.8699999999999</v>
      </c>
      <c r="GO405" s="50"/>
      <c r="GP405" s="50"/>
      <c r="GQ405" s="50"/>
      <c r="GR405" s="50"/>
      <c r="GS405" s="50"/>
      <c r="GT405" s="50"/>
      <c r="GU405" s="50"/>
      <c r="GX405" s="8" t="s">
        <v>66</v>
      </c>
      <c r="GY405" s="8"/>
      <c r="GZ405" s="8"/>
      <c r="HA405" s="181"/>
      <c r="HB405" s="50"/>
      <c r="HC405" s="8"/>
      <c r="HD405" s="50"/>
      <c r="HE405" s="138"/>
      <c r="HF405" s="138"/>
      <c r="HG405" s="138"/>
      <c r="HH405" s="138"/>
      <c r="HI405" s="138"/>
      <c r="HJ405" s="141"/>
      <c r="HK405" s="141"/>
      <c r="HL405" s="141"/>
      <c r="HM405" s="141"/>
      <c r="HN405" s="141"/>
      <c r="HO405" s="138"/>
      <c r="HP405" s="141"/>
      <c r="HQ405" s="138"/>
      <c r="HR405" s="141"/>
      <c r="HS405" s="141"/>
      <c r="HT405" s="8"/>
      <c r="HU405" s="8"/>
      <c r="HV405" s="50"/>
      <c r="HX405" s="50"/>
      <c r="HY405" s="50"/>
    </row>
    <row r="406" spans="1:233" s="1" customFormat="1" ht="15">
      <c r="A406" s="73"/>
      <c r="B406" s="67" t="s">
        <v>647</v>
      </c>
      <c r="C406" s="581" t="s">
        <v>648</v>
      </c>
      <c r="D406" s="581"/>
      <c r="E406" s="581"/>
      <c r="F406" s="581"/>
      <c r="G406" s="581"/>
      <c r="H406" s="68" t="s">
        <v>67</v>
      </c>
      <c r="I406" s="96">
        <v>12.26</v>
      </c>
      <c r="J406" s="74">
        <v>1.2</v>
      </c>
      <c r="K406" s="72">
        <v>1.6570301999999999</v>
      </c>
      <c r="L406" s="129"/>
      <c r="M406" s="130"/>
      <c r="N406" s="77">
        <v>648.66999999999996</v>
      </c>
      <c r="O406" s="69"/>
      <c r="P406" s="71">
        <v>1074.8699999999999</v>
      </c>
      <c r="GO406" s="50"/>
      <c r="GP406" s="50"/>
      <c r="GQ406" s="50"/>
      <c r="GR406" s="50"/>
      <c r="GS406" s="50"/>
      <c r="GT406" s="50"/>
      <c r="GU406" s="50"/>
      <c r="GX406" s="8"/>
      <c r="GY406" s="8" t="s">
        <v>648</v>
      </c>
      <c r="GZ406" s="8"/>
      <c r="HA406" s="181"/>
      <c r="HB406" s="50"/>
      <c r="HC406" s="8"/>
      <c r="HD406" s="50"/>
      <c r="HE406" s="138"/>
      <c r="HF406" s="138"/>
      <c r="HG406" s="138"/>
      <c r="HH406" s="138"/>
      <c r="HI406" s="138"/>
      <c r="HJ406" s="141"/>
      <c r="HK406" s="141"/>
      <c r="HL406" s="141"/>
      <c r="HM406" s="141"/>
      <c r="HN406" s="141"/>
      <c r="HO406" s="138"/>
      <c r="HP406" s="141"/>
      <c r="HQ406" s="138"/>
      <c r="HR406" s="141"/>
      <c r="HS406" s="141"/>
      <c r="HT406" s="8"/>
      <c r="HU406" s="8"/>
      <c r="HV406" s="50"/>
      <c r="HX406" s="50"/>
      <c r="HY406" s="50"/>
    </row>
    <row r="407" spans="1:233" s="1" customFormat="1" ht="15">
      <c r="A407" s="66"/>
      <c r="B407" s="67" t="s">
        <v>70</v>
      </c>
      <c r="C407" s="581" t="s">
        <v>71</v>
      </c>
      <c r="D407" s="581"/>
      <c r="E407" s="581"/>
      <c r="F407" s="581"/>
      <c r="G407" s="581"/>
      <c r="H407" s="68"/>
      <c r="I407" s="69"/>
      <c r="J407" s="69"/>
      <c r="K407" s="69"/>
      <c r="L407" s="70"/>
      <c r="M407" s="69"/>
      <c r="N407" s="70"/>
      <c r="O407" s="69"/>
      <c r="P407" s="71">
        <v>7817.91</v>
      </c>
      <c r="GO407" s="50"/>
      <c r="GP407" s="50"/>
      <c r="GQ407" s="50"/>
      <c r="GR407" s="50"/>
      <c r="GS407" s="50"/>
      <c r="GT407" s="50"/>
      <c r="GU407" s="50"/>
      <c r="GX407" s="8" t="s">
        <v>71</v>
      </c>
      <c r="GY407" s="8"/>
      <c r="GZ407" s="8"/>
      <c r="HA407" s="181"/>
      <c r="HB407" s="50"/>
      <c r="HC407" s="8"/>
      <c r="HD407" s="50"/>
      <c r="HE407" s="138"/>
      <c r="HF407" s="138"/>
      <c r="HG407" s="138"/>
      <c r="HH407" s="138"/>
      <c r="HI407" s="138"/>
      <c r="HJ407" s="141"/>
      <c r="HK407" s="141"/>
      <c r="HL407" s="141"/>
      <c r="HM407" s="141"/>
      <c r="HN407" s="141"/>
      <c r="HO407" s="138"/>
      <c r="HP407" s="141"/>
      <c r="HQ407" s="138"/>
      <c r="HR407" s="141"/>
      <c r="HS407" s="141"/>
      <c r="HT407" s="8"/>
      <c r="HU407" s="8"/>
      <c r="HV407" s="50"/>
      <c r="HX407" s="50"/>
      <c r="HY407" s="50"/>
    </row>
    <row r="408" spans="1:233" s="1" customFormat="1" ht="15">
      <c r="A408" s="66"/>
      <c r="B408" s="67"/>
      <c r="C408" s="581" t="s">
        <v>72</v>
      </c>
      <c r="D408" s="581"/>
      <c r="E408" s="581"/>
      <c r="F408" s="581"/>
      <c r="G408" s="581"/>
      <c r="H408" s="68" t="s">
        <v>67</v>
      </c>
      <c r="I408" s="69"/>
      <c r="J408" s="69"/>
      <c r="K408" s="72">
        <v>8.6298025000000003</v>
      </c>
      <c r="L408" s="70"/>
      <c r="M408" s="69"/>
      <c r="N408" s="70"/>
      <c r="O408" s="69"/>
      <c r="P408" s="71">
        <v>7908.96</v>
      </c>
      <c r="GO408" s="50"/>
      <c r="GP408" s="50"/>
      <c r="GQ408" s="50"/>
      <c r="GR408" s="50"/>
      <c r="GS408" s="50"/>
      <c r="GT408" s="50"/>
      <c r="GU408" s="50"/>
      <c r="GX408" s="8" t="s">
        <v>72</v>
      </c>
      <c r="GY408" s="8"/>
      <c r="GZ408" s="8"/>
      <c r="HA408" s="181"/>
      <c r="HB408" s="50"/>
      <c r="HC408" s="8"/>
      <c r="HD408" s="50"/>
      <c r="HE408" s="138"/>
      <c r="HF408" s="138"/>
      <c r="HG408" s="138"/>
      <c r="HH408" s="138"/>
      <c r="HI408" s="138"/>
      <c r="HJ408" s="141"/>
      <c r="HK408" s="141"/>
      <c r="HL408" s="141"/>
      <c r="HM408" s="141"/>
      <c r="HN408" s="141"/>
      <c r="HO408" s="138"/>
      <c r="HP408" s="141"/>
      <c r="HQ408" s="138"/>
      <c r="HR408" s="141"/>
      <c r="HS408" s="141"/>
      <c r="HT408" s="8"/>
      <c r="HU408" s="8"/>
      <c r="HV408" s="50"/>
      <c r="HX408" s="50"/>
      <c r="HY408" s="50"/>
    </row>
    <row r="409" spans="1:233" s="1" customFormat="1" ht="23.25">
      <c r="A409" s="73"/>
      <c r="B409" s="67" t="s">
        <v>714</v>
      </c>
      <c r="C409" s="581" t="s">
        <v>715</v>
      </c>
      <c r="D409" s="581"/>
      <c r="E409" s="581"/>
      <c r="F409" s="581"/>
      <c r="G409" s="581"/>
      <c r="H409" s="68" t="s">
        <v>75</v>
      </c>
      <c r="I409" s="96">
        <v>63.85</v>
      </c>
      <c r="J409" s="74">
        <v>1.2</v>
      </c>
      <c r="K409" s="72">
        <v>8.6298025000000003</v>
      </c>
      <c r="L409" s="129"/>
      <c r="M409" s="130"/>
      <c r="N409" s="77">
        <v>905.92</v>
      </c>
      <c r="O409" s="69"/>
      <c r="P409" s="71">
        <v>7817.91</v>
      </c>
      <c r="GO409" s="50"/>
      <c r="GP409" s="50"/>
      <c r="GQ409" s="50"/>
      <c r="GR409" s="50"/>
      <c r="GS409" s="50"/>
      <c r="GT409" s="50"/>
      <c r="GU409" s="50"/>
      <c r="GX409" s="8"/>
      <c r="GY409" s="8" t="s">
        <v>715</v>
      </c>
      <c r="GZ409" s="8"/>
      <c r="HA409" s="181"/>
      <c r="HB409" s="50"/>
      <c r="HC409" s="8"/>
      <c r="HD409" s="50"/>
      <c r="HE409" s="138"/>
      <c r="HF409" s="138"/>
      <c r="HG409" s="138"/>
      <c r="HH409" s="138"/>
      <c r="HI409" s="138"/>
      <c r="HJ409" s="141"/>
      <c r="HK409" s="141"/>
      <c r="HL409" s="141"/>
      <c r="HM409" s="141"/>
      <c r="HN409" s="141"/>
      <c r="HO409" s="138"/>
      <c r="HP409" s="141"/>
      <c r="HQ409" s="138"/>
      <c r="HR409" s="141"/>
      <c r="HS409" s="141"/>
      <c r="HT409" s="8"/>
      <c r="HU409" s="8"/>
      <c r="HV409" s="50"/>
      <c r="HX409" s="50"/>
      <c r="HY409" s="50"/>
    </row>
    <row r="410" spans="1:233" s="1" customFormat="1" ht="15">
      <c r="A410" s="78"/>
      <c r="B410" s="67" t="s">
        <v>212</v>
      </c>
      <c r="C410" s="581" t="s">
        <v>213</v>
      </c>
      <c r="D410" s="581"/>
      <c r="E410" s="581"/>
      <c r="F410" s="581"/>
      <c r="G410" s="581"/>
      <c r="H410" s="68" t="s">
        <v>67</v>
      </c>
      <c r="I410" s="96">
        <v>63.85</v>
      </c>
      <c r="J410" s="74">
        <v>1.2</v>
      </c>
      <c r="K410" s="72">
        <v>8.6298025000000003</v>
      </c>
      <c r="L410" s="70"/>
      <c r="M410" s="69"/>
      <c r="N410" s="173">
        <v>916.47</v>
      </c>
      <c r="O410" s="69"/>
      <c r="P410" s="71">
        <v>7908.96</v>
      </c>
      <c r="GO410" s="50"/>
      <c r="GP410" s="50"/>
      <c r="GQ410" s="50"/>
      <c r="GR410" s="50"/>
      <c r="GS410" s="50"/>
      <c r="GT410" s="50"/>
      <c r="GU410" s="50"/>
      <c r="GX410" s="8"/>
      <c r="GY410" s="8"/>
      <c r="GZ410" s="8" t="s">
        <v>213</v>
      </c>
      <c r="HA410" s="181"/>
      <c r="HB410" s="50"/>
      <c r="HC410" s="8"/>
      <c r="HD410" s="50"/>
      <c r="HE410" s="138"/>
      <c r="HF410" s="138"/>
      <c r="HG410" s="138"/>
      <c r="HH410" s="138"/>
      <c r="HI410" s="138"/>
      <c r="HJ410" s="141"/>
      <c r="HK410" s="141"/>
      <c r="HL410" s="141"/>
      <c r="HM410" s="141"/>
      <c r="HN410" s="141"/>
      <c r="HO410" s="138"/>
      <c r="HP410" s="141"/>
      <c r="HQ410" s="138"/>
      <c r="HR410" s="141"/>
      <c r="HS410" s="141"/>
      <c r="HT410" s="8"/>
      <c r="HU410" s="8"/>
      <c r="HV410" s="50"/>
      <c r="HX410" s="50"/>
      <c r="HY410" s="50"/>
    </row>
    <row r="411" spans="1:233" s="1" customFormat="1" ht="15">
      <c r="A411" s="79"/>
      <c r="B411" s="65"/>
      <c r="C411" s="579" t="s">
        <v>99</v>
      </c>
      <c r="D411" s="579"/>
      <c r="E411" s="579"/>
      <c r="F411" s="579"/>
      <c r="G411" s="579"/>
      <c r="H411" s="53"/>
      <c r="I411" s="54"/>
      <c r="J411" s="54"/>
      <c r="K411" s="54"/>
      <c r="L411" s="57"/>
      <c r="M411" s="54"/>
      <c r="N411" s="80"/>
      <c r="O411" s="54"/>
      <c r="P411" s="81">
        <v>16801.740000000002</v>
      </c>
      <c r="GO411" s="50"/>
      <c r="GP411" s="50"/>
      <c r="GQ411" s="50"/>
      <c r="GR411" s="50"/>
      <c r="GS411" s="50"/>
      <c r="GT411" s="50"/>
      <c r="GU411" s="50"/>
      <c r="GX411" s="8"/>
      <c r="GY411" s="8"/>
      <c r="GZ411" s="8"/>
      <c r="HA411" s="181"/>
      <c r="HB411" s="50" t="s">
        <v>99</v>
      </c>
      <c r="HC411" s="8"/>
      <c r="HD411" s="50"/>
      <c r="HE411" s="138"/>
      <c r="HF411" s="138"/>
      <c r="HG411" s="138"/>
      <c r="HH411" s="138"/>
      <c r="HI411" s="138"/>
      <c r="HJ411" s="141"/>
      <c r="HK411" s="141"/>
      <c r="HL411" s="141"/>
      <c r="HM411" s="141"/>
      <c r="HN411" s="141"/>
      <c r="HO411" s="138"/>
      <c r="HP411" s="141"/>
      <c r="HQ411" s="138"/>
      <c r="HR411" s="141"/>
      <c r="HS411" s="141"/>
      <c r="HT411" s="8"/>
      <c r="HU411" s="8"/>
      <c r="HV411" s="50"/>
      <c r="HX411" s="50"/>
      <c r="HY411" s="50"/>
    </row>
    <row r="412" spans="1:233" s="1" customFormat="1" ht="15">
      <c r="A412" s="78"/>
      <c r="B412" s="67"/>
      <c r="C412" s="581" t="s">
        <v>104</v>
      </c>
      <c r="D412" s="581"/>
      <c r="E412" s="581"/>
      <c r="F412" s="581"/>
      <c r="G412" s="581"/>
      <c r="H412" s="68"/>
      <c r="I412" s="69"/>
      <c r="J412" s="69"/>
      <c r="K412" s="69"/>
      <c r="L412" s="70"/>
      <c r="M412" s="69"/>
      <c r="N412" s="70"/>
      <c r="O412" s="69"/>
      <c r="P412" s="71">
        <v>8983.83</v>
      </c>
      <c r="GO412" s="50"/>
      <c r="GP412" s="50"/>
      <c r="GQ412" s="50"/>
      <c r="GR412" s="50"/>
      <c r="GS412" s="50"/>
      <c r="GT412" s="50"/>
      <c r="GU412" s="50"/>
      <c r="GX412" s="8"/>
      <c r="GY412" s="8"/>
      <c r="GZ412" s="8"/>
      <c r="HA412" s="181"/>
      <c r="HB412" s="50"/>
      <c r="HC412" s="8" t="s">
        <v>104</v>
      </c>
      <c r="HD412" s="50"/>
      <c r="HE412" s="138"/>
      <c r="HF412" s="138"/>
      <c r="HG412" s="138"/>
      <c r="HH412" s="138"/>
      <c r="HI412" s="138"/>
      <c r="HJ412" s="141"/>
      <c r="HK412" s="141"/>
      <c r="HL412" s="141"/>
      <c r="HM412" s="141"/>
      <c r="HN412" s="141"/>
      <c r="HO412" s="138"/>
      <c r="HP412" s="141"/>
      <c r="HQ412" s="138"/>
      <c r="HR412" s="141"/>
      <c r="HS412" s="141"/>
      <c r="HT412" s="8"/>
      <c r="HU412" s="8"/>
      <c r="HV412" s="50"/>
      <c r="HX412" s="50"/>
      <c r="HY412" s="50"/>
    </row>
    <row r="413" spans="1:233" s="1" customFormat="1" ht="23.25">
      <c r="A413" s="78"/>
      <c r="B413" s="67" t="s">
        <v>554</v>
      </c>
      <c r="C413" s="581" t="s">
        <v>555</v>
      </c>
      <c r="D413" s="581"/>
      <c r="E413" s="581"/>
      <c r="F413" s="581"/>
      <c r="G413" s="581"/>
      <c r="H413" s="68" t="s">
        <v>103</v>
      </c>
      <c r="I413" s="82">
        <v>93</v>
      </c>
      <c r="J413" s="69"/>
      <c r="K413" s="82">
        <v>93</v>
      </c>
      <c r="L413" s="70"/>
      <c r="M413" s="69"/>
      <c r="N413" s="70"/>
      <c r="O413" s="69"/>
      <c r="P413" s="71">
        <v>8354.9599999999991</v>
      </c>
      <c r="GO413" s="50"/>
      <c r="GP413" s="50"/>
      <c r="GQ413" s="50"/>
      <c r="GR413" s="50"/>
      <c r="GS413" s="50"/>
      <c r="GT413" s="50"/>
      <c r="GU413" s="50"/>
      <c r="GX413" s="8"/>
      <c r="GY413" s="8"/>
      <c r="GZ413" s="8"/>
      <c r="HA413" s="181"/>
      <c r="HB413" s="50"/>
      <c r="HC413" s="8" t="s">
        <v>555</v>
      </c>
      <c r="HD413" s="50"/>
      <c r="HE413" s="138"/>
      <c r="HF413" s="138"/>
      <c r="HG413" s="138"/>
      <c r="HH413" s="138"/>
      <c r="HI413" s="138"/>
      <c r="HJ413" s="141"/>
      <c r="HK413" s="141"/>
      <c r="HL413" s="141"/>
      <c r="HM413" s="141"/>
      <c r="HN413" s="141"/>
      <c r="HO413" s="138"/>
      <c r="HP413" s="141"/>
      <c r="HQ413" s="138"/>
      <c r="HR413" s="141"/>
      <c r="HS413" s="141"/>
      <c r="HT413" s="8"/>
      <c r="HU413" s="8"/>
      <c r="HV413" s="50"/>
      <c r="HX413" s="50"/>
      <c r="HY413" s="50"/>
    </row>
    <row r="414" spans="1:233" s="1" customFormat="1" ht="23.25">
      <c r="A414" s="78"/>
      <c r="B414" s="67" t="s">
        <v>556</v>
      </c>
      <c r="C414" s="581" t="s">
        <v>557</v>
      </c>
      <c r="D414" s="581"/>
      <c r="E414" s="581"/>
      <c r="F414" s="581"/>
      <c r="G414" s="581"/>
      <c r="H414" s="68" t="s">
        <v>103</v>
      </c>
      <c r="I414" s="82">
        <v>46</v>
      </c>
      <c r="J414" s="69"/>
      <c r="K414" s="82">
        <v>46</v>
      </c>
      <c r="L414" s="70"/>
      <c r="M414" s="69"/>
      <c r="N414" s="70"/>
      <c r="O414" s="69"/>
      <c r="P414" s="71">
        <v>4132.5600000000004</v>
      </c>
      <c r="GO414" s="50"/>
      <c r="GP414" s="50"/>
      <c r="GQ414" s="50"/>
      <c r="GR414" s="50"/>
      <c r="GS414" s="50"/>
      <c r="GT414" s="50"/>
      <c r="GU414" s="50"/>
      <c r="GX414" s="8"/>
      <c r="GY414" s="8"/>
      <c r="GZ414" s="8"/>
      <c r="HA414" s="181"/>
      <c r="HB414" s="50"/>
      <c r="HC414" s="8" t="s">
        <v>557</v>
      </c>
      <c r="HD414" s="50"/>
      <c r="HE414" s="138"/>
      <c r="HF414" s="138"/>
      <c r="HG414" s="138"/>
      <c r="HH414" s="138"/>
      <c r="HI414" s="138"/>
      <c r="HJ414" s="141"/>
      <c r="HK414" s="141"/>
      <c r="HL414" s="141"/>
      <c r="HM414" s="141"/>
      <c r="HN414" s="141"/>
      <c r="HO414" s="138"/>
      <c r="HP414" s="141"/>
      <c r="HQ414" s="138"/>
      <c r="HR414" s="141"/>
      <c r="HS414" s="141"/>
      <c r="HT414" s="8"/>
      <c r="HU414" s="8"/>
      <c r="HV414" s="50"/>
      <c r="HX414" s="50"/>
      <c r="HY414" s="50"/>
    </row>
    <row r="415" spans="1:233" s="1" customFormat="1" ht="15">
      <c r="A415" s="84"/>
      <c r="B415" s="85"/>
      <c r="C415" s="579" t="s">
        <v>109</v>
      </c>
      <c r="D415" s="579"/>
      <c r="E415" s="579"/>
      <c r="F415" s="579"/>
      <c r="G415" s="579"/>
      <c r="H415" s="53"/>
      <c r="I415" s="54"/>
      <c r="J415" s="54"/>
      <c r="K415" s="54"/>
      <c r="L415" s="57"/>
      <c r="M415" s="54"/>
      <c r="N415" s="80">
        <v>260045.71</v>
      </c>
      <c r="O415" s="54"/>
      <c r="P415" s="81">
        <v>29289.26</v>
      </c>
      <c r="GO415" s="50"/>
      <c r="GP415" s="50"/>
      <c r="GQ415" s="50"/>
      <c r="GR415" s="50"/>
      <c r="GS415" s="50"/>
      <c r="GT415" s="50"/>
      <c r="GU415" s="50"/>
      <c r="GX415" s="8"/>
      <c r="GY415" s="8"/>
      <c r="GZ415" s="8"/>
      <c r="HA415" s="181"/>
      <c r="HB415" s="50"/>
      <c r="HC415" s="8"/>
      <c r="HD415" s="50" t="s">
        <v>109</v>
      </c>
      <c r="HE415" s="138"/>
      <c r="HF415" s="138"/>
      <c r="HG415" s="138"/>
      <c r="HH415" s="138"/>
      <c r="HI415" s="138"/>
      <c r="HJ415" s="141"/>
      <c r="HK415" s="141"/>
      <c r="HL415" s="141"/>
      <c r="HM415" s="141"/>
      <c r="HN415" s="141"/>
      <c r="HO415" s="138"/>
      <c r="HP415" s="141"/>
      <c r="HQ415" s="138"/>
      <c r="HR415" s="141"/>
      <c r="HS415" s="141"/>
      <c r="HT415" s="8"/>
      <c r="HU415" s="8"/>
      <c r="HV415" s="50"/>
      <c r="HX415" s="50"/>
      <c r="HY415" s="50"/>
    </row>
    <row r="416" spans="1:233" s="1" customFormat="1" ht="0.75" customHeight="1">
      <c r="A416" s="86"/>
      <c r="B416" s="87"/>
      <c r="C416" s="87"/>
      <c r="D416" s="87"/>
      <c r="E416" s="87"/>
      <c r="F416" s="87"/>
      <c r="G416" s="87"/>
      <c r="H416" s="88"/>
      <c r="I416" s="89"/>
      <c r="J416" s="89"/>
      <c r="K416" s="89"/>
      <c r="L416" s="90"/>
      <c r="M416" s="89"/>
      <c r="N416" s="90"/>
      <c r="O416" s="89"/>
      <c r="P416" s="91"/>
      <c r="GO416" s="50"/>
      <c r="GP416" s="50"/>
      <c r="GQ416" s="50"/>
      <c r="GR416" s="50"/>
      <c r="GS416" s="50"/>
      <c r="GT416" s="50"/>
      <c r="GU416" s="50"/>
      <c r="GX416" s="8"/>
      <c r="GY416" s="8"/>
      <c r="GZ416" s="8"/>
      <c r="HA416" s="181"/>
      <c r="HB416" s="50"/>
      <c r="HC416" s="8"/>
      <c r="HD416" s="50"/>
      <c r="HE416" s="138"/>
      <c r="HF416" s="138"/>
      <c r="HG416" s="138"/>
      <c r="HH416" s="138"/>
      <c r="HI416" s="138"/>
      <c r="HJ416" s="141"/>
      <c r="HK416" s="141"/>
      <c r="HL416" s="141"/>
      <c r="HM416" s="141"/>
      <c r="HN416" s="141"/>
      <c r="HO416" s="138"/>
      <c r="HP416" s="141"/>
      <c r="HQ416" s="138"/>
      <c r="HR416" s="141"/>
      <c r="HS416" s="141"/>
      <c r="HT416" s="8"/>
      <c r="HU416" s="8"/>
      <c r="HV416" s="50"/>
      <c r="HX416" s="50"/>
      <c r="HY416" s="50"/>
    </row>
    <row r="417" spans="1:233" s="1" customFormat="1" ht="43.5">
      <c r="A417" s="51" t="s">
        <v>290</v>
      </c>
      <c r="B417" s="52" t="s">
        <v>716</v>
      </c>
      <c r="C417" s="580" t="s">
        <v>717</v>
      </c>
      <c r="D417" s="580"/>
      <c r="E417" s="580"/>
      <c r="F417" s="580"/>
      <c r="G417" s="580"/>
      <c r="H417" s="53" t="s">
        <v>295</v>
      </c>
      <c r="I417" s="54">
        <v>2.2985999999999999E-2</v>
      </c>
      <c r="J417" s="55">
        <v>1</v>
      </c>
      <c r="K417" s="56">
        <v>2.2985999999999999E-2</v>
      </c>
      <c r="L417" s="57"/>
      <c r="M417" s="54"/>
      <c r="N417" s="57"/>
      <c r="O417" s="54"/>
      <c r="P417" s="58"/>
      <c r="Q417" s="59"/>
      <c r="R417" s="60"/>
      <c r="GO417" s="50"/>
      <c r="GP417" s="50"/>
      <c r="GQ417" s="50" t="s">
        <v>717</v>
      </c>
      <c r="GR417" s="50" t="s">
        <v>6</v>
      </c>
      <c r="GS417" s="50" t="s">
        <v>6</v>
      </c>
      <c r="GT417" s="50" t="s">
        <v>6</v>
      </c>
      <c r="GU417" s="50" t="s">
        <v>6</v>
      </c>
      <c r="GX417" s="8"/>
      <c r="GY417" s="8"/>
      <c r="GZ417" s="8"/>
      <c r="HA417" s="181"/>
      <c r="HB417" s="50"/>
      <c r="HC417" s="8"/>
      <c r="HD417" s="50"/>
      <c r="HE417" s="138"/>
      <c r="HF417" s="138"/>
      <c r="HG417" s="138"/>
      <c r="HH417" s="138"/>
      <c r="HI417" s="138"/>
      <c r="HJ417" s="141"/>
      <c r="HK417" s="141"/>
      <c r="HL417" s="141"/>
      <c r="HM417" s="141"/>
      <c r="HN417" s="141"/>
      <c r="HO417" s="138"/>
      <c r="HP417" s="141"/>
      <c r="HQ417" s="138"/>
      <c r="HR417" s="141"/>
      <c r="HS417" s="141"/>
      <c r="HT417" s="8"/>
      <c r="HU417" s="8"/>
      <c r="HV417" s="50"/>
      <c r="HX417" s="50"/>
      <c r="HY417" s="50"/>
    </row>
    <row r="418" spans="1:233" s="1" customFormat="1" ht="15">
      <c r="A418" s="61"/>
      <c r="B418" s="62"/>
      <c r="C418" s="578" t="s">
        <v>718</v>
      </c>
      <c r="D418" s="578"/>
      <c r="E418" s="578"/>
      <c r="F418" s="578"/>
      <c r="G418" s="578"/>
      <c r="H418" s="578"/>
      <c r="I418" s="578"/>
      <c r="J418" s="578"/>
      <c r="K418" s="578"/>
      <c r="L418" s="578"/>
      <c r="M418" s="578"/>
      <c r="N418" s="578"/>
      <c r="O418" s="578"/>
      <c r="P418" s="585"/>
      <c r="GO418" s="50"/>
      <c r="GP418" s="50"/>
      <c r="GQ418" s="50"/>
      <c r="GR418" s="50"/>
      <c r="GS418" s="50"/>
      <c r="GT418" s="50"/>
      <c r="GU418" s="50"/>
      <c r="GV418" s="63" t="s">
        <v>718</v>
      </c>
      <c r="GX418" s="8"/>
      <c r="GY418" s="8"/>
      <c r="GZ418" s="8"/>
      <c r="HA418" s="181"/>
      <c r="HB418" s="50"/>
      <c r="HC418" s="8"/>
      <c r="HD418" s="50"/>
      <c r="HE418" s="138"/>
      <c r="HF418" s="138"/>
      <c r="HG418" s="138"/>
      <c r="HH418" s="138"/>
      <c r="HI418" s="138"/>
      <c r="HJ418" s="141"/>
      <c r="HK418" s="141"/>
      <c r="HL418" s="141"/>
      <c r="HM418" s="141"/>
      <c r="HN418" s="141"/>
      <c r="HO418" s="138"/>
      <c r="HP418" s="141"/>
      <c r="HQ418" s="138"/>
      <c r="HR418" s="141"/>
      <c r="HS418" s="141"/>
      <c r="HT418" s="8"/>
      <c r="HU418" s="8"/>
      <c r="HV418" s="50"/>
      <c r="HX418" s="50"/>
      <c r="HY418" s="50"/>
    </row>
    <row r="419" spans="1:233" s="1" customFormat="1" ht="23.25">
      <c r="A419" s="64"/>
      <c r="B419" s="65" t="s">
        <v>62</v>
      </c>
      <c r="C419" s="572" t="s">
        <v>63</v>
      </c>
      <c r="D419" s="572"/>
      <c r="E419" s="572"/>
      <c r="F419" s="572"/>
      <c r="G419" s="572"/>
      <c r="H419" s="572"/>
      <c r="I419" s="572"/>
      <c r="J419" s="572"/>
      <c r="K419" s="572"/>
      <c r="L419" s="572"/>
      <c r="M419" s="572"/>
      <c r="N419" s="572"/>
      <c r="O419" s="572"/>
      <c r="P419" s="587"/>
      <c r="GO419" s="50"/>
      <c r="GP419" s="50"/>
      <c r="GQ419" s="50"/>
      <c r="GR419" s="50"/>
      <c r="GS419" s="50"/>
      <c r="GT419" s="50"/>
      <c r="GU419" s="50"/>
      <c r="GW419" s="63" t="s">
        <v>63</v>
      </c>
      <c r="GX419" s="8"/>
      <c r="GY419" s="8"/>
      <c r="GZ419" s="8"/>
      <c r="HA419" s="181"/>
      <c r="HB419" s="50"/>
      <c r="HC419" s="8"/>
      <c r="HD419" s="50"/>
      <c r="HE419" s="138"/>
      <c r="HF419" s="138"/>
      <c r="HG419" s="138"/>
      <c r="HH419" s="138"/>
      <c r="HI419" s="138"/>
      <c r="HJ419" s="141"/>
      <c r="HK419" s="141"/>
      <c r="HL419" s="141"/>
      <c r="HM419" s="141"/>
      <c r="HN419" s="141"/>
      <c r="HO419" s="138"/>
      <c r="HP419" s="141"/>
      <c r="HQ419" s="138"/>
      <c r="HR419" s="141"/>
      <c r="HS419" s="141"/>
      <c r="HT419" s="8"/>
      <c r="HU419" s="8"/>
      <c r="HV419" s="50"/>
      <c r="HX419" s="50"/>
      <c r="HY419" s="50"/>
    </row>
    <row r="420" spans="1:233" s="1" customFormat="1" ht="15">
      <c r="A420" s="64"/>
      <c r="B420" s="65" t="s">
        <v>719</v>
      </c>
      <c r="C420" s="572" t="s">
        <v>720</v>
      </c>
      <c r="D420" s="572"/>
      <c r="E420" s="572"/>
      <c r="F420" s="572"/>
      <c r="G420" s="572"/>
      <c r="H420" s="572"/>
      <c r="I420" s="572"/>
      <c r="J420" s="572"/>
      <c r="K420" s="572"/>
      <c r="L420" s="572"/>
      <c r="M420" s="572"/>
      <c r="N420" s="572"/>
      <c r="O420" s="572"/>
      <c r="P420" s="587"/>
      <c r="GO420" s="50"/>
      <c r="GP420" s="50"/>
      <c r="GQ420" s="50"/>
      <c r="GR420" s="50"/>
      <c r="GS420" s="50"/>
      <c r="GT420" s="50"/>
      <c r="GU420" s="50"/>
      <c r="GW420" s="63" t="s">
        <v>720</v>
      </c>
      <c r="GX420" s="8"/>
      <c r="GY420" s="8"/>
      <c r="GZ420" s="8"/>
      <c r="HA420" s="181"/>
      <c r="HB420" s="50"/>
      <c r="HC420" s="8"/>
      <c r="HD420" s="50"/>
      <c r="HE420" s="138"/>
      <c r="HF420" s="138"/>
      <c r="HG420" s="138"/>
      <c r="HH420" s="138"/>
      <c r="HI420" s="138"/>
      <c r="HJ420" s="141"/>
      <c r="HK420" s="141"/>
      <c r="HL420" s="141"/>
      <c r="HM420" s="141"/>
      <c r="HN420" s="141"/>
      <c r="HO420" s="138"/>
      <c r="HP420" s="141"/>
      <c r="HQ420" s="138"/>
      <c r="HR420" s="141"/>
      <c r="HS420" s="141"/>
      <c r="HT420" s="8"/>
      <c r="HU420" s="8"/>
      <c r="HV420" s="50"/>
      <c r="HX420" s="50"/>
      <c r="HY420" s="50"/>
    </row>
    <row r="421" spans="1:233" s="1" customFormat="1" ht="15">
      <c r="A421" s="66"/>
      <c r="B421" s="67" t="s">
        <v>58</v>
      </c>
      <c r="C421" s="581" t="s">
        <v>66</v>
      </c>
      <c r="D421" s="581"/>
      <c r="E421" s="581"/>
      <c r="F421" s="581"/>
      <c r="G421" s="581"/>
      <c r="H421" s="68" t="s">
        <v>67</v>
      </c>
      <c r="I421" s="69"/>
      <c r="J421" s="69"/>
      <c r="K421" s="72">
        <v>14.0343322</v>
      </c>
      <c r="L421" s="70"/>
      <c r="M421" s="69"/>
      <c r="N421" s="70"/>
      <c r="O421" s="69"/>
      <c r="P421" s="71">
        <v>9771.82</v>
      </c>
      <c r="GO421" s="50"/>
      <c r="GP421" s="50"/>
      <c r="GQ421" s="50"/>
      <c r="GR421" s="50"/>
      <c r="GS421" s="50"/>
      <c r="GT421" s="50"/>
      <c r="GU421" s="50"/>
      <c r="GX421" s="8" t="s">
        <v>66</v>
      </c>
      <c r="GY421" s="8"/>
      <c r="GZ421" s="8"/>
      <c r="HA421" s="181"/>
      <c r="HB421" s="50"/>
      <c r="HC421" s="8"/>
      <c r="HD421" s="50"/>
      <c r="HE421" s="138"/>
      <c r="HF421" s="138"/>
      <c r="HG421" s="138"/>
      <c r="HH421" s="138"/>
      <c r="HI421" s="138"/>
      <c r="HJ421" s="141"/>
      <c r="HK421" s="141"/>
      <c r="HL421" s="141"/>
      <c r="HM421" s="141"/>
      <c r="HN421" s="141"/>
      <c r="HO421" s="138"/>
      <c r="HP421" s="141"/>
      <c r="HQ421" s="138"/>
      <c r="HR421" s="141"/>
      <c r="HS421" s="141"/>
      <c r="HT421" s="8"/>
      <c r="HU421" s="8"/>
      <c r="HV421" s="50"/>
      <c r="HX421" s="50"/>
      <c r="HY421" s="50"/>
    </row>
    <row r="422" spans="1:233" s="1" customFormat="1" ht="15">
      <c r="A422" s="73"/>
      <c r="B422" s="67" t="s">
        <v>297</v>
      </c>
      <c r="C422" s="581" t="s">
        <v>298</v>
      </c>
      <c r="D422" s="581"/>
      <c r="E422" s="581"/>
      <c r="F422" s="581"/>
      <c r="G422" s="581"/>
      <c r="H422" s="68" t="s">
        <v>67</v>
      </c>
      <c r="I422" s="82">
        <v>424</v>
      </c>
      <c r="J422" s="96">
        <v>1.44</v>
      </c>
      <c r="K422" s="72">
        <v>14.0343322</v>
      </c>
      <c r="L422" s="129"/>
      <c r="M422" s="130"/>
      <c r="N422" s="77">
        <v>696.28</v>
      </c>
      <c r="O422" s="69"/>
      <c r="P422" s="71">
        <v>9771.82</v>
      </c>
      <c r="GO422" s="50"/>
      <c r="GP422" s="50"/>
      <c r="GQ422" s="50"/>
      <c r="GR422" s="50"/>
      <c r="GS422" s="50"/>
      <c r="GT422" s="50"/>
      <c r="GU422" s="50"/>
      <c r="GX422" s="8"/>
      <c r="GY422" s="8" t="s">
        <v>298</v>
      </c>
      <c r="GZ422" s="8"/>
      <c r="HA422" s="181"/>
      <c r="HB422" s="50"/>
      <c r="HC422" s="8"/>
      <c r="HD422" s="50"/>
      <c r="HE422" s="138"/>
      <c r="HF422" s="138"/>
      <c r="HG422" s="138"/>
      <c r="HH422" s="138"/>
      <c r="HI422" s="138"/>
      <c r="HJ422" s="141"/>
      <c r="HK422" s="141"/>
      <c r="HL422" s="141"/>
      <c r="HM422" s="141"/>
      <c r="HN422" s="141"/>
      <c r="HO422" s="138"/>
      <c r="HP422" s="141"/>
      <c r="HQ422" s="138"/>
      <c r="HR422" s="141"/>
      <c r="HS422" s="141"/>
      <c r="HT422" s="8"/>
      <c r="HU422" s="8"/>
      <c r="HV422" s="50"/>
      <c r="HX422" s="50"/>
      <c r="HY422" s="50"/>
    </row>
    <row r="423" spans="1:233" s="1" customFormat="1" ht="15">
      <c r="A423" s="79"/>
      <c r="B423" s="65"/>
      <c r="C423" s="579" t="s">
        <v>99</v>
      </c>
      <c r="D423" s="579"/>
      <c r="E423" s="579"/>
      <c r="F423" s="579"/>
      <c r="G423" s="579"/>
      <c r="H423" s="53"/>
      <c r="I423" s="54"/>
      <c r="J423" s="54"/>
      <c r="K423" s="54"/>
      <c r="L423" s="57"/>
      <c r="M423" s="54"/>
      <c r="N423" s="80"/>
      <c r="O423" s="54"/>
      <c r="P423" s="81">
        <v>9771.82</v>
      </c>
      <c r="GO423" s="50"/>
      <c r="GP423" s="50"/>
      <c r="GQ423" s="50"/>
      <c r="GR423" s="50"/>
      <c r="GS423" s="50"/>
      <c r="GT423" s="50"/>
      <c r="GU423" s="50"/>
      <c r="GX423" s="8"/>
      <c r="GY423" s="8"/>
      <c r="GZ423" s="8"/>
      <c r="HA423" s="181"/>
      <c r="HB423" s="50" t="s">
        <v>99</v>
      </c>
      <c r="HC423" s="8"/>
      <c r="HD423" s="50"/>
      <c r="HE423" s="138"/>
      <c r="HF423" s="138"/>
      <c r="HG423" s="138"/>
      <c r="HH423" s="138"/>
      <c r="HI423" s="138"/>
      <c r="HJ423" s="141"/>
      <c r="HK423" s="141"/>
      <c r="HL423" s="141"/>
      <c r="HM423" s="141"/>
      <c r="HN423" s="141"/>
      <c r="HO423" s="138"/>
      <c r="HP423" s="141"/>
      <c r="HQ423" s="138"/>
      <c r="HR423" s="141"/>
      <c r="HS423" s="141"/>
      <c r="HT423" s="8"/>
      <c r="HU423" s="8"/>
      <c r="HV423" s="50"/>
      <c r="HX423" s="50"/>
      <c r="HY423" s="50"/>
    </row>
    <row r="424" spans="1:233" s="1" customFormat="1" ht="15">
      <c r="A424" s="78"/>
      <c r="B424" s="67"/>
      <c r="C424" s="581" t="s">
        <v>104</v>
      </c>
      <c r="D424" s="581"/>
      <c r="E424" s="581"/>
      <c r="F424" s="581"/>
      <c r="G424" s="581"/>
      <c r="H424" s="68"/>
      <c r="I424" s="69"/>
      <c r="J424" s="69"/>
      <c r="K424" s="69"/>
      <c r="L424" s="70"/>
      <c r="M424" s="69"/>
      <c r="N424" s="70"/>
      <c r="O424" s="69"/>
      <c r="P424" s="71">
        <v>9771.82</v>
      </c>
      <c r="GO424" s="50"/>
      <c r="GP424" s="50"/>
      <c r="GQ424" s="50"/>
      <c r="GR424" s="50"/>
      <c r="GS424" s="50"/>
      <c r="GT424" s="50"/>
      <c r="GU424" s="50"/>
      <c r="GX424" s="8"/>
      <c r="GY424" s="8"/>
      <c r="GZ424" s="8"/>
      <c r="HA424" s="181"/>
      <c r="HB424" s="50"/>
      <c r="HC424" s="8" t="s">
        <v>104</v>
      </c>
      <c r="HD424" s="50"/>
      <c r="HE424" s="138"/>
      <c r="HF424" s="138"/>
      <c r="HG424" s="138"/>
      <c r="HH424" s="138"/>
      <c r="HI424" s="138"/>
      <c r="HJ424" s="141"/>
      <c r="HK424" s="141"/>
      <c r="HL424" s="141"/>
      <c r="HM424" s="141"/>
      <c r="HN424" s="141"/>
      <c r="HO424" s="138"/>
      <c r="HP424" s="141"/>
      <c r="HQ424" s="138"/>
      <c r="HR424" s="141"/>
      <c r="HS424" s="141"/>
      <c r="HT424" s="8"/>
      <c r="HU424" s="8"/>
      <c r="HV424" s="50"/>
      <c r="HX424" s="50"/>
      <c r="HY424" s="50"/>
    </row>
    <row r="425" spans="1:233" s="1" customFormat="1" ht="15">
      <c r="A425" s="78"/>
      <c r="B425" s="67" t="s">
        <v>299</v>
      </c>
      <c r="C425" s="581" t="s">
        <v>300</v>
      </c>
      <c r="D425" s="581"/>
      <c r="E425" s="581"/>
      <c r="F425" s="581"/>
      <c r="G425" s="581"/>
      <c r="H425" s="68" t="s">
        <v>103</v>
      </c>
      <c r="I425" s="82">
        <v>90</v>
      </c>
      <c r="J425" s="69"/>
      <c r="K425" s="82">
        <v>90</v>
      </c>
      <c r="L425" s="70"/>
      <c r="M425" s="69"/>
      <c r="N425" s="70"/>
      <c r="O425" s="69"/>
      <c r="P425" s="71">
        <v>8794.64</v>
      </c>
      <c r="GO425" s="50"/>
      <c r="GP425" s="50"/>
      <c r="GQ425" s="50"/>
      <c r="GR425" s="50"/>
      <c r="GS425" s="50"/>
      <c r="GT425" s="50"/>
      <c r="GU425" s="50"/>
      <c r="GX425" s="8"/>
      <c r="GY425" s="8"/>
      <c r="GZ425" s="8"/>
      <c r="HA425" s="181"/>
      <c r="HB425" s="50"/>
      <c r="HC425" s="8" t="s">
        <v>300</v>
      </c>
      <c r="HD425" s="50"/>
      <c r="HE425" s="138"/>
      <c r="HF425" s="138"/>
      <c r="HG425" s="138"/>
      <c r="HH425" s="138"/>
      <c r="HI425" s="138"/>
      <c r="HJ425" s="141"/>
      <c r="HK425" s="141"/>
      <c r="HL425" s="141"/>
      <c r="HM425" s="141"/>
      <c r="HN425" s="141"/>
      <c r="HO425" s="138"/>
      <c r="HP425" s="141"/>
      <c r="HQ425" s="138"/>
      <c r="HR425" s="141"/>
      <c r="HS425" s="141"/>
      <c r="HT425" s="8"/>
      <c r="HU425" s="8"/>
      <c r="HV425" s="50"/>
      <c r="HX425" s="50"/>
      <c r="HY425" s="50"/>
    </row>
    <row r="426" spans="1:233" s="1" customFormat="1" ht="15">
      <c r="A426" s="78"/>
      <c r="B426" s="67" t="s">
        <v>301</v>
      </c>
      <c r="C426" s="581" t="s">
        <v>302</v>
      </c>
      <c r="D426" s="581"/>
      <c r="E426" s="581"/>
      <c r="F426" s="581"/>
      <c r="G426" s="581"/>
      <c r="H426" s="68" t="s">
        <v>103</v>
      </c>
      <c r="I426" s="82">
        <v>40</v>
      </c>
      <c r="J426" s="69"/>
      <c r="K426" s="82">
        <v>40</v>
      </c>
      <c r="L426" s="70"/>
      <c r="M426" s="69"/>
      <c r="N426" s="70"/>
      <c r="O426" s="69"/>
      <c r="P426" s="71">
        <v>3908.73</v>
      </c>
      <c r="GO426" s="50"/>
      <c r="GP426" s="50"/>
      <c r="GQ426" s="50"/>
      <c r="GR426" s="50"/>
      <c r="GS426" s="50"/>
      <c r="GT426" s="50"/>
      <c r="GU426" s="50"/>
      <c r="GX426" s="8"/>
      <c r="GY426" s="8"/>
      <c r="GZ426" s="8"/>
      <c r="HA426" s="181"/>
      <c r="HB426" s="50"/>
      <c r="HC426" s="8" t="s">
        <v>302</v>
      </c>
      <c r="HD426" s="50"/>
      <c r="HE426" s="138"/>
      <c r="HF426" s="138"/>
      <c r="HG426" s="138"/>
      <c r="HH426" s="138"/>
      <c r="HI426" s="138"/>
      <c r="HJ426" s="141"/>
      <c r="HK426" s="141"/>
      <c r="HL426" s="141"/>
      <c r="HM426" s="141"/>
      <c r="HN426" s="141"/>
      <c r="HO426" s="138"/>
      <c r="HP426" s="141"/>
      <c r="HQ426" s="138"/>
      <c r="HR426" s="141"/>
      <c r="HS426" s="141"/>
      <c r="HT426" s="8"/>
      <c r="HU426" s="8"/>
      <c r="HV426" s="50"/>
      <c r="HX426" s="50"/>
      <c r="HY426" s="50"/>
    </row>
    <row r="427" spans="1:233" s="1" customFormat="1" ht="15">
      <c r="A427" s="84"/>
      <c r="B427" s="85"/>
      <c r="C427" s="579" t="s">
        <v>109</v>
      </c>
      <c r="D427" s="579"/>
      <c r="E427" s="579"/>
      <c r="F427" s="579"/>
      <c r="G427" s="579"/>
      <c r="H427" s="53"/>
      <c r="I427" s="54"/>
      <c r="J427" s="54"/>
      <c r="K427" s="54"/>
      <c r="L427" s="57"/>
      <c r="M427" s="54"/>
      <c r="N427" s="80">
        <v>977777.34</v>
      </c>
      <c r="O427" s="54"/>
      <c r="P427" s="81">
        <v>22475.19</v>
      </c>
      <c r="GO427" s="50"/>
      <c r="GP427" s="50"/>
      <c r="GQ427" s="50"/>
      <c r="GR427" s="50"/>
      <c r="GS427" s="50"/>
      <c r="GT427" s="50"/>
      <c r="GU427" s="50"/>
      <c r="GX427" s="8"/>
      <c r="GY427" s="8"/>
      <c r="GZ427" s="8"/>
      <c r="HA427" s="181"/>
      <c r="HB427" s="50"/>
      <c r="HC427" s="8"/>
      <c r="HD427" s="50" t="s">
        <v>109</v>
      </c>
      <c r="HE427" s="138"/>
      <c r="HF427" s="138"/>
      <c r="HG427" s="138"/>
      <c r="HH427" s="138"/>
      <c r="HI427" s="138"/>
      <c r="HJ427" s="141"/>
      <c r="HK427" s="141"/>
      <c r="HL427" s="141"/>
      <c r="HM427" s="141"/>
      <c r="HN427" s="141"/>
      <c r="HO427" s="138"/>
      <c r="HP427" s="141"/>
      <c r="HQ427" s="138"/>
      <c r="HR427" s="141"/>
      <c r="HS427" s="141"/>
      <c r="HT427" s="8"/>
      <c r="HU427" s="8"/>
      <c r="HV427" s="50"/>
      <c r="HX427" s="50"/>
      <c r="HY427" s="50"/>
    </row>
    <row r="428" spans="1:233" s="1" customFormat="1" ht="0.75" customHeight="1">
      <c r="A428" s="86"/>
      <c r="B428" s="87"/>
      <c r="C428" s="87"/>
      <c r="D428" s="87"/>
      <c r="E428" s="87"/>
      <c r="F428" s="87"/>
      <c r="G428" s="87"/>
      <c r="H428" s="88"/>
      <c r="I428" s="89"/>
      <c r="J428" s="89"/>
      <c r="K428" s="89"/>
      <c r="L428" s="90"/>
      <c r="M428" s="89"/>
      <c r="N428" s="90"/>
      <c r="O428" s="89"/>
      <c r="P428" s="91"/>
      <c r="GO428" s="50"/>
      <c r="GP428" s="50"/>
      <c r="GQ428" s="50"/>
      <c r="GR428" s="50"/>
      <c r="GS428" s="50"/>
      <c r="GT428" s="50"/>
      <c r="GU428" s="50"/>
      <c r="GX428" s="8"/>
      <c r="GY428" s="8"/>
      <c r="GZ428" s="8"/>
      <c r="HA428" s="181"/>
      <c r="HB428" s="50"/>
      <c r="HC428" s="8"/>
      <c r="HD428" s="50"/>
      <c r="HE428" s="138"/>
      <c r="HF428" s="138"/>
      <c r="HG428" s="138"/>
      <c r="HH428" s="138"/>
      <c r="HI428" s="138"/>
      <c r="HJ428" s="141"/>
      <c r="HK428" s="141"/>
      <c r="HL428" s="141"/>
      <c r="HM428" s="141"/>
      <c r="HN428" s="141"/>
      <c r="HO428" s="138"/>
      <c r="HP428" s="141"/>
      <c r="HQ428" s="138"/>
      <c r="HR428" s="141"/>
      <c r="HS428" s="141"/>
      <c r="HT428" s="8"/>
      <c r="HU428" s="8"/>
      <c r="HV428" s="50"/>
      <c r="HX428" s="50"/>
      <c r="HY428" s="50"/>
    </row>
    <row r="429" spans="1:233" s="1" customFormat="1" ht="33">
      <c r="A429" s="51" t="s">
        <v>292</v>
      </c>
      <c r="B429" s="52" t="s">
        <v>721</v>
      </c>
      <c r="C429" s="580" t="s">
        <v>722</v>
      </c>
      <c r="D429" s="580"/>
      <c r="E429" s="580"/>
      <c r="F429" s="580"/>
      <c r="G429" s="580"/>
      <c r="H429" s="53" t="s">
        <v>550</v>
      </c>
      <c r="I429" s="54">
        <v>4.2993299999999998E-2</v>
      </c>
      <c r="J429" s="55">
        <v>1</v>
      </c>
      <c r="K429" s="202">
        <v>4.2993299999999998E-2</v>
      </c>
      <c r="L429" s="57"/>
      <c r="M429" s="54"/>
      <c r="N429" s="57"/>
      <c r="O429" s="54"/>
      <c r="P429" s="58"/>
      <c r="Q429" s="59"/>
      <c r="R429" s="60"/>
      <c r="GO429" s="50"/>
      <c r="GP429" s="50"/>
      <c r="GQ429" s="50" t="s">
        <v>722</v>
      </c>
      <c r="GR429" s="50" t="s">
        <v>6</v>
      </c>
      <c r="GS429" s="50" t="s">
        <v>6</v>
      </c>
      <c r="GT429" s="50" t="s">
        <v>6</v>
      </c>
      <c r="GU429" s="50" t="s">
        <v>6</v>
      </c>
      <c r="GX429" s="8"/>
      <c r="GY429" s="8"/>
      <c r="GZ429" s="8"/>
      <c r="HA429" s="181"/>
      <c r="HB429" s="50"/>
      <c r="HC429" s="8"/>
      <c r="HD429" s="50"/>
      <c r="HE429" s="138"/>
      <c r="HF429" s="138"/>
      <c r="HG429" s="138"/>
      <c r="HH429" s="138"/>
      <c r="HI429" s="138"/>
      <c r="HJ429" s="141"/>
      <c r="HK429" s="141"/>
      <c r="HL429" s="141"/>
      <c r="HM429" s="141"/>
      <c r="HN429" s="141"/>
      <c r="HO429" s="138"/>
      <c r="HP429" s="141"/>
      <c r="HQ429" s="138"/>
      <c r="HR429" s="141"/>
      <c r="HS429" s="141"/>
      <c r="HT429" s="8"/>
      <c r="HU429" s="8"/>
      <c r="HV429" s="50"/>
      <c r="HX429" s="50"/>
      <c r="HY429" s="50"/>
    </row>
    <row r="430" spans="1:233" s="1" customFormat="1" ht="15">
      <c r="A430" s="61"/>
      <c r="B430" s="62"/>
      <c r="C430" s="578" t="s">
        <v>723</v>
      </c>
      <c r="D430" s="578"/>
      <c r="E430" s="578"/>
      <c r="F430" s="578"/>
      <c r="G430" s="578"/>
      <c r="H430" s="578"/>
      <c r="I430" s="578"/>
      <c r="J430" s="578"/>
      <c r="K430" s="578"/>
      <c r="L430" s="578"/>
      <c r="M430" s="578"/>
      <c r="N430" s="578"/>
      <c r="O430" s="578"/>
      <c r="P430" s="585"/>
      <c r="GO430" s="50"/>
      <c r="GP430" s="50"/>
      <c r="GQ430" s="50"/>
      <c r="GR430" s="50"/>
      <c r="GS430" s="50"/>
      <c r="GT430" s="50"/>
      <c r="GU430" s="50"/>
      <c r="GV430" s="63" t="s">
        <v>723</v>
      </c>
      <c r="GX430" s="8"/>
      <c r="GY430" s="8"/>
      <c r="GZ430" s="8"/>
      <c r="HA430" s="181"/>
      <c r="HB430" s="50"/>
      <c r="HC430" s="8"/>
      <c r="HD430" s="50"/>
      <c r="HE430" s="138"/>
      <c r="HF430" s="138"/>
      <c r="HG430" s="138"/>
      <c r="HH430" s="138"/>
      <c r="HI430" s="138"/>
      <c r="HJ430" s="141"/>
      <c r="HK430" s="141"/>
      <c r="HL430" s="141"/>
      <c r="HM430" s="141"/>
      <c r="HN430" s="141"/>
      <c r="HO430" s="138"/>
      <c r="HP430" s="141"/>
      <c r="HQ430" s="138"/>
      <c r="HR430" s="141"/>
      <c r="HS430" s="141"/>
      <c r="HT430" s="8"/>
      <c r="HU430" s="8"/>
      <c r="HV430" s="50"/>
      <c r="HX430" s="50"/>
      <c r="HY430" s="50"/>
    </row>
    <row r="431" spans="1:233" s="1" customFormat="1" ht="23.25">
      <c r="A431" s="64"/>
      <c r="B431" s="65" t="s">
        <v>62</v>
      </c>
      <c r="C431" s="572" t="s">
        <v>63</v>
      </c>
      <c r="D431" s="572"/>
      <c r="E431" s="572"/>
      <c r="F431" s="572"/>
      <c r="G431" s="572"/>
      <c r="H431" s="572"/>
      <c r="I431" s="572"/>
      <c r="J431" s="572"/>
      <c r="K431" s="572"/>
      <c r="L431" s="572"/>
      <c r="M431" s="572"/>
      <c r="N431" s="572"/>
      <c r="O431" s="572"/>
      <c r="P431" s="587"/>
      <c r="GO431" s="50"/>
      <c r="GP431" s="50"/>
      <c r="GQ431" s="50"/>
      <c r="GR431" s="50"/>
      <c r="GS431" s="50"/>
      <c r="GT431" s="50"/>
      <c r="GU431" s="50"/>
      <c r="GW431" s="63" t="s">
        <v>63</v>
      </c>
      <c r="GX431" s="8"/>
      <c r="GY431" s="8"/>
      <c r="GZ431" s="8"/>
      <c r="HA431" s="181"/>
      <c r="HB431" s="50"/>
      <c r="HC431" s="8"/>
      <c r="HD431" s="50"/>
      <c r="HE431" s="138"/>
      <c r="HF431" s="138"/>
      <c r="HG431" s="138"/>
      <c r="HH431" s="138"/>
      <c r="HI431" s="138"/>
      <c r="HJ431" s="141"/>
      <c r="HK431" s="141"/>
      <c r="HL431" s="141"/>
      <c r="HM431" s="141"/>
      <c r="HN431" s="141"/>
      <c r="HO431" s="138"/>
      <c r="HP431" s="141"/>
      <c r="HQ431" s="138"/>
      <c r="HR431" s="141"/>
      <c r="HS431" s="141"/>
      <c r="HT431" s="8"/>
      <c r="HU431" s="8"/>
      <c r="HV431" s="50"/>
      <c r="HX431" s="50"/>
      <c r="HY431" s="50"/>
    </row>
    <row r="432" spans="1:233" s="1" customFormat="1" ht="15">
      <c r="A432" s="66"/>
      <c r="B432" s="67" t="s">
        <v>70</v>
      </c>
      <c r="C432" s="581" t="s">
        <v>71</v>
      </c>
      <c r="D432" s="581"/>
      <c r="E432" s="581"/>
      <c r="F432" s="581"/>
      <c r="G432" s="581"/>
      <c r="H432" s="68"/>
      <c r="I432" s="69"/>
      <c r="J432" s="69"/>
      <c r="K432" s="69"/>
      <c r="L432" s="70"/>
      <c r="M432" s="69"/>
      <c r="N432" s="70"/>
      <c r="O432" s="69"/>
      <c r="P432" s="83">
        <v>728.49</v>
      </c>
      <c r="GO432" s="50"/>
      <c r="GP432" s="50"/>
      <c r="GQ432" s="50"/>
      <c r="GR432" s="50"/>
      <c r="GS432" s="50"/>
      <c r="GT432" s="50"/>
      <c r="GU432" s="50"/>
      <c r="GX432" s="8" t="s">
        <v>71</v>
      </c>
      <c r="GY432" s="8"/>
      <c r="GZ432" s="8"/>
      <c r="HA432" s="181"/>
      <c r="HB432" s="50"/>
      <c r="HC432" s="8"/>
      <c r="HD432" s="50"/>
      <c r="HE432" s="138"/>
      <c r="HF432" s="138"/>
      <c r="HG432" s="138"/>
      <c r="HH432" s="138"/>
      <c r="HI432" s="138"/>
      <c r="HJ432" s="141"/>
      <c r="HK432" s="141"/>
      <c r="HL432" s="141"/>
      <c r="HM432" s="141"/>
      <c r="HN432" s="141"/>
      <c r="HO432" s="138"/>
      <c r="HP432" s="141"/>
      <c r="HQ432" s="138"/>
      <c r="HR432" s="141"/>
      <c r="HS432" s="141"/>
      <c r="HT432" s="8"/>
      <c r="HU432" s="8"/>
      <c r="HV432" s="50"/>
      <c r="HX432" s="50"/>
      <c r="HY432" s="50"/>
    </row>
    <row r="433" spans="1:233" s="1" customFormat="1" ht="15">
      <c r="A433" s="66"/>
      <c r="B433" s="67"/>
      <c r="C433" s="581" t="s">
        <v>72</v>
      </c>
      <c r="D433" s="581"/>
      <c r="E433" s="581"/>
      <c r="F433" s="581"/>
      <c r="G433" s="581"/>
      <c r="H433" s="68" t="s">
        <v>67</v>
      </c>
      <c r="I433" s="69"/>
      <c r="J433" s="69"/>
      <c r="K433" s="72">
        <v>0.48599629999999999</v>
      </c>
      <c r="L433" s="70"/>
      <c r="M433" s="69"/>
      <c r="N433" s="70"/>
      <c r="O433" s="69"/>
      <c r="P433" s="83">
        <v>445.4</v>
      </c>
      <c r="GO433" s="50"/>
      <c r="GP433" s="50"/>
      <c r="GQ433" s="50"/>
      <c r="GR433" s="50"/>
      <c r="GS433" s="50"/>
      <c r="GT433" s="50"/>
      <c r="GU433" s="50"/>
      <c r="GX433" s="8" t="s">
        <v>72</v>
      </c>
      <c r="GY433" s="8"/>
      <c r="GZ433" s="8"/>
      <c r="HA433" s="181"/>
      <c r="HB433" s="50"/>
      <c r="HC433" s="8"/>
      <c r="HD433" s="50"/>
      <c r="HE433" s="138"/>
      <c r="HF433" s="138"/>
      <c r="HG433" s="138"/>
      <c r="HH433" s="138"/>
      <c r="HI433" s="138"/>
      <c r="HJ433" s="141"/>
      <c r="HK433" s="141"/>
      <c r="HL433" s="141"/>
      <c r="HM433" s="141"/>
      <c r="HN433" s="141"/>
      <c r="HO433" s="138"/>
      <c r="HP433" s="141"/>
      <c r="HQ433" s="138"/>
      <c r="HR433" s="141"/>
      <c r="HS433" s="141"/>
      <c r="HT433" s="8"/>
      <c r="HU433" s="8"/>
      <c r="HV433" s="50"/>
      <c r="HX433" s="50"/>
      <c r="HY433" s="50"/>
    </row>
    <row r="434" spans="1:233" s="1" customFormat="1" ht="15">
      <c r="A434" s="73"/>
      <c r="B434" s="67" t="s">
        <v>724</v>
      </c>
      <c r="C434" s="581" t="s">
        <v>725</v>
      </c>
      <c r="D434" s="581"/>
      <c r="E434" s="581"/>
      <c r="F434" s="581"/>
      <c r="G434" s="581"/>
      <c r="H434" s="68" t="s">
        <v>75</v>
      </c>
      <c r="I434" s="96">
        <v>9.42</v>
      </c>
      <c r="J434" s="74">
        <v>1.2</v>
      </c>
      <c r="K434" s="72">
        <v>0.48599629999999999</v>
      </c>
      <c r="L434" s="95">
        <v>828.16</v>
      </c>
      <c r="M434" s="76">
        <v>1.81</v>
      </c>
      <c r="N434" s="77">
        <v>1498.97</v>
      </c>
      <c r="O434" s="69"/>
      <c r="P434" s="71">
        <v>728.49</v>
      </c>
      <c r="GO434" s="50"/>
      <c r="GP434" s="50"/>
      <c r="GQ434" s="50"/>
      <c r="GR434" s="50"/>
      <c r="GS434" s="50"/>
      <c r="GT434" s="50"/>
      <c r="GU434" s="50"/>
      <c r="GX434" s="8"/>
      <c r="GY434" s="8" t="s">
        <v>725</v>
      </c>
      <c r="GZ434" s="8"/>
      <c r="HA434" s="181"/>
      <c r="HB434" s="50"/>
      <c r="HC434" s="8"/>
      <c r="HD434" s="50"/>
      <c r="HE434" s="138"/>
      <c r="HF434" s="138"/>
      <c r="HG434" s="138"/>
      <c r="HH434" s="138"/>
      <c r="HI434" s="138"/>
      <c r="HJ434" s="141"/>
      <c r="HK434" s="141"/>
      <c r="HL434" s="141"/>
      <c r="HM434" s="141"/>
      <c r="HN434" s="141"/>
      <c r="HO434" s="138"/>
      <c r="HP434" s="141"/>
      <c r="HQ434" s="138"/>
      <c r="HR434" s="141"/>
      <c r="HS434" s="141"/>
      <c r="HT434" s="8"/>
      <c r="HU434" s="8"/>
      <c r="HV434" s="50"/>
      <c r="HX434" s="50"/>
      <c r="HY434" s="50"/>
    </row>
    <row r="435" spans="1:233" s="1" customFormat="1" ht="15">
      <c r="A435" s="78"/>
      <c r="B435" s="67" t="s">
        <v>212</v>
      </c>
      <c r="C435" s="581" t="s">
        <v>213</v>
      </c>
      <c r="D435" s="581"/>
      <c r="E435" s="581"/>
      <c r="F435" s="581"/>
      <c r="G435" s="581"/>
      <c r="H435" s="68" t="s">
        <v>67</v>
      </c>
      <c r="I435" s="96">
        <v>9.42</v>
      </c>
      <c r="J435" s="74">
        <v>1.2</v>
      </c>
      <c r="K435" s="72">
        <v>0.48599629999999999</v>
      </c>
      <c r="L435" s="70"/>
      <c r="M435" s="69"/>
      <c r="N435" s="173">
        <v>916.47</v>
      </c>
      <c r="O435" s="69"/>
      <c r="P435" s="83">
        <v>445.4</v>
      </c>
      <c r="GO435" s="50"/>
      <c r="GP435" s="50"/>
      <c r="GQ435" s="50"/>
      <c r="GR435" s="50"/>
      <c r="GS435" s="50"/>
      <c r="GT435" s="50"/>
      <c r="GU435" s="50"/>
      <c r="GX435" s="8"/>
      <c r="GY435" s="8"/>
      <c r="GZ435" s="8" t="s">
        <v>213</v>
      </c>
      <c r="HA435" s="181"/>
      <c r="HB435" s="50"/>
      <c r="HC435" s="8"/>
      <c r="HD435" s="50"/>
      <c r="HE435" s="138"/>
      <c r="HF435" s="138"/>
      <c r="HG435" s="138"/>
      <c r="HH435" s="138"/>
      <c r="HI435" s="138"/>
      <c r="HJ435" s="141"/>
      <c r="HK435" s="141"/>
      <c r="HL435" s="141"/>
      <c r="HM435" s="141"/>
      <c r="HN435" s="141"/>
      <c r="HO435" s="138"/>
      <c r="HP435" s="141"/>
      <c r="HQ435" s="138"/>
      <c r="HR435" s="141"/>
      <c r="HS435" s="141"/>
      <c r="HT435" s="8"/>
      <c r="HU435" s="8"/>
      <c r="HV435" s="50"/>
      <c r="HX435" s="50"/>
      <c r="HY435" s="50"/>
    </row>
    <row r="436" spans="1:233" s="1" customFormat="1" ht="15">
      <c r="A436" s="79"/>
      <c r="B436" s="65"/>
      <c r="C436" s="579" t="s">
        <v>99</v>
      </c>
      <c r="D436" s="579"/>
      <c r="E436" s="579"/>
      <c r="F436" s="579"/>
      <c r="G436" s="579"/>
      <c r="H436" s="53"/>
      <c r="I436" s="54"/>
      <c r="J436" s="54"/>
      <c r="K436" s="54"/>
      <c r="L436" s="57"/>
      <c r="M436" s="54"/>
      <c r="N436" s="80"/>
      <c r="O436" s="54"/>
      <c r="P436" s="81">
        <v>1173.8900000000001</v>
      </c>
      <c r="GO436" s="50"/>
      <c r="GP436" s="50"/>
      <c r="GQ436" s="50"/>
      <c r="GR436" s="50"/>
      <c r="GS436" s="50"/>
      <c r="GT436" s="50"/>
      <c r="GU436" s="50"/>
      <c r="GX436" s="8"/>
      <c r="GY436" s="8"/>
      <c r="GZ436" s="8"/>
      <c r="HA436" s="181"/>
      <c r="HB436" s="50" t="s">
        <v>99</v>
      </c>
      <c r="HC436" s="8"/>
      <c r="HD436" s="50"/>
      <c r="HE436" s="138"/>
      <c r="HF436" s="138"/>
      <c r="HG436" s="138"/>
      <c r="HH436" s="138"/>
      <c r="HI436" s="138"/>
      <c r="HJ436" s="141"/>
      <c r="HK436" s="141"/>
      <c r="HL436" s="141"/>
      <c r="HM436" s="141"/>
      <c r="HN436" s="141"/>
      <c r="HO436" s="138"/>
      <c r="HP436" s="141"/>
      <c r="HQ436" s="138"/>
      <c r="HR436" s="141"/>
      <c r="HS436" s="141"/>
      <c r="HT436" s="8"/>
      <c r="HU436" s="8"/>
      <c r="HV436" s="50"/>
      <c r="HX436" s="50"/>
      <c r="HY436" s="50"/>
    </row>
    <row r="437" spans="1:233" s="1" customFormat="1" ht="15">
      <c r="A437" s="78"/>
      <c r="B437" s="67"/>
      <c r="C437" s="581" t="s">
        <v>104</v>
      </c>
      <c r="D437" s="581"/>
      <c r="E437" s="581"/>
      <c r="F437" s="581"/>
      <c r="G437" s="581"/>
      <c r="H437" s="68"/>
      <c r="I437" s="69"/>
      <c r="J437" s="69"/>
      <c r="K437" s="69"/>
      <c r="L437" s="70"/>
      <c r="M437" s="69"/>
      <c r="N437" s="70"/>
      <c r="O437" s="69"/>
      <c r="P437" s="83">
        <v>445.4</v>
      </c>
      <c r="GO437" s="50"/>
      <c r="GP437" s="50"/>
      <c r="GQ437" s="50"/>
      <c r="GR437" s="50"/>
      <c r="GS437" s="50"/>
      <c r="GT437" s="50"/>
      <c r="GU437" s="50"/>
      <c r="GX437" s="8"/>
      <c r="GY437" s="8"/>
      <c r="GZ437" s="8"/>
      <c r="HA437" s="181"/>
      <c r="HB437" s="50"/>
      <c r="HC437" s="8" t="s">
        <v>104</v>
      </c>
      <c r="HD437" s="50"/>
      <c r="HE437" s="138"/>
      <c r="HF437" s="138"/>
      <c r="HG437" s="138"/>
      <c r="HH437" s="138"/>
      <c r="HI437" s="138"/>
      <c r="HJ437" s="141"/>
      <c r="HK437" s="141"/>
      <c r="HL437" s="141"/>
      <c r="HM437" s="141"/>
      <c r="HN437" s="141"/>
      <c r="HO437" s="138"/>
      <c r="HP437" s="141"/>
      <c r="HQ437" s="138"/>
      <c r="HR437" s="141"/>
      <c r="HS437" s="141"/>
      <c r="HT437" s="8"/>
      <c r="HU437" s="8"/>
      <c r="HV437" s="50"/>
      <c r="HX437" s="50"/>
      <c r="HY437" s="50"/>
    </row>
    <row r="438" spans="1:233" s="1" customFormat="1" ht="23.25">
      <c r="A438" s="78"/>
      <c r="B438" s="67" t="s">
        <v>554</v>
      </c>
      <c r="C438" s="581" t="s">
        <v>555</v>
      </c>
      <c r="D438" s="581"/>
      <c r="E438" s="581"/>
      <c r="F438" s="581"/>
      <c r="G438" s="581"/>
      <c r="H438" s="68" t="s">
        <v>103</v>
      </c>
      <c r="I438" s="82">
        <v>93</v>
      </c>
      <c r="J438" s="69"/>
      <c r="K438" s="82">
        <v>93</v>
      </c>
      <c r="L438" s="70"/>
      <c r="M438" s="69"/>
      <c r="N438" s="70"/>
      <c r="O438" s="69"/>
      <c r="P438" s="83">
        <v>414.22</v>
      </c>
      <c r="GO438" s="50"/>
      <c r="GP438" s="50"/>
      <c r="GQ438" s="50"/>
      <c r="GR438" s="50"/>
      <c r="GS438" s="50"/>
      <c r="GT438" s="50"/>
      <c r="GU438" s="50"/>
      <c r="GX438" s="8"/>
      <c r="GY438" s="8"/>
      <c r="GZ438" s="8"/>
      <c r="HA438" s="181"/>
      <c r="HB438" s="50"/>
      <c r="HC438" s="8" t="s">
        <v>555</v>
      </c>
      <c r="HD438" s="50"/>
      <c r="HE438" s="138"/>
      <c r="HF438" s="138"/>
      <c r="HG438" s="138"/>
      <c r="HH438" s="138"/>
      <c r="HI438" s="138"/>
      <c r="HJ438" s="141"/>
      <c r="HK438" s="141"/>
      <c r="HL438" s="141"/>
      <c r="HM438" s="141"/>
      <c r="HN438" s="141"/>
      <c r="HO438" s="138"/>
      <c r="HP438" s="141"/>
      <c r="HQ438" s="138"/>
      <c r="HR438" s="141"/>
      <c r="HS438" s="141"/>
      <c r="HT438" s="8"/>
      <c r="HU438" s="8"/>
      <c r="HV438" s="50"/>
      <c r="HX438" s="50"/>
      <c r="HY438" s="50"/>
    </row>
    <row r="439" spans="1:233" s="1" customFormat="1" ht="23.25">
      <c r="A439" s="78"/>
      <c r="B439" s="67" t="s">
        <v>556</v>
      </c>
      <c r="C439" s="581" t="s">
        <v>557</v>
      </c>
      <c r="D439" s="581"/>
      <c r="E439" s="581"/>
      <c r="F439" s="581"/>
      <c r="G439" s="581"/>
      <c r="H439" s="68" t="s">
        <v>103</v>
      </c>
      <c r="I439" s="82">
        <v>46</v>
      </c>
      <c r="J439" s="69"/>
      <c r="K439" s="82">
        <v>46</v>
      </c>
      <c r="L439" s="70"/>
      <c r="M439" s="69"/>
      <c r="N439" s="70"/>
      <c r="O439" s="69"/>
      <c r="P439" s="83">
        <v>204.88</v>
      </c>
      <c r="GO439" s="50"/>
      <c r="GP439" s="50"/>
      <c r="GQ439" s="50"/>
      <c r="GR439" s="50"/>
      <c r="GS439" s="50"/>
      <c r="GT439" s="50"/>
      <c r="GU439" s="50"/>
      <c r="GX439" s="8"/>
      <c r="GY439" s="8"/>
      <c r="GZ439" s="8"/>
      <c r="HA439" s="181"/>
      <c r="HB439" s="50"/>
      <c r="HC439" s="8" t="s">
        <v>557</v>
      </c>
      <c r="HD439" s="50"/>
      <c r="HE439" s="138"/>
      <c r="HF439" s="138"/>
      <c r="HG439" s="138"/>
      <c r="HH439" s="138"/>
      <c r="HI439" s="138"/>
      <c r="HJ439" s="141"/>
      <c r="HK439" s="141"/>
      <c r="HL439" s="141"/>
      <c r="HM439" s="141"/>
      <c r="HN439" s="141"/>
      <c r="HO439" s="138"/>
      <c r="HP439" s="141"/>
      <c r="HQ439" s="138"/>
      <c r="HR439" s="141"/>
      <c r="HS439" s="141"/>
      <c r="HT439" s="8"/>
      <c r="HU439" s="8"/>
      <c r="HV439" s="50"/>
      <c r="HX439" s="50"/>
      <c r="HY439" s="50"/>
    </row>
    <row r="440" spans="1:233" s="1" customFormat="1" ht="15">
      <c r="A440" s="84"/>
      <c r="B440" s="85"/>
      <c r="C440" s="579" t="s">
        <v>109</v>
      </c>
      <c r="D440" s="579"/>
      <c r="E440" s="579"/>
      <c r="F440" s="579"/>
      <c r="G440" s="579"/>
      <c r="H440" s="53"/>
      <c r="I440" s="54"/>
      <c r="J440" s="54"/>
      <c r="K440" s="54"/>
      <c r="L440" s="57"/>
      <c r="M440" s="54"/>
      <c r="N440" s="80">
        <v>41703.94</v>
      </c>
      <c r="O440" s="54"/>
      <c r="P440" s="81">
        <v>1792.99</v>
      </c>
      <c r="GO440" s="50"/>
      <c r="GP440" s="50"/>
      <c r="GQ440" s="50"/>
      <c r="GR440" s="50"/>
      <c r="GS440" s="50"/>
      <c r="GT440" s="50"/>
      <c r="GU440" s="50"/>
      <c r="GX440" s="8"/>
      <c r="GY440" s="8"/>
      <c r="GZ440" s="8"/>
      <c r="HA440" s="181"/>
      <c r="HB440" s="50"/>
      <c r="HC440" s="8"/>
      <c r="HD440" s="50" t="s">
        <v>109</v>
      </c>
      <c r="HE440" s="138"/>
      <c r="HF440" s="138"/>
      <c r="HG440" s="138"/>
      <c r="HH440" s="138"/>
      <c r="HI440" s="138"/>
      <c r="HJ440" s="141"/>
      <c r="HK440" s="141"/>
      <c r="HL440" s="141"/>
      <c r="HM440" s="141"/>
      <c r="HN440" s="141"/>
      <c r="HO440" s="138"/>
      <c r="HP440" s="141"/>
      <c r="HQ440" s="138"/>
      <c r="HR440" s="141"/>
      <c r="HS440" s="141"/>
      <c r="HT440" s="8"/>
      <c r="HU440" s="8"/>
      <c r="HV440" s="50"/>
      <c r="HX440" s="50"/>
      <c r="HY440" s="50"/>
    </row>
    <row r="441" spans="1:233" s="1" customFormat="1" ht="0.75" customHeight="1">
      <c r="A441" s="86"/>
      <c r="B441" s="87"/>
      <c r="C441" s="87"/>
      <c r="D441" s="87"/>
      <c r="E441" s="87"/>
      <c r="F441" s="87"/>
      <c r="G441" s="87"/>
      <c r="H441" s="88"/>
      <c r="I441" s="89"/>
      <c r="J441" s="89"/>
      <c r="K441" s="89"/>
      <c r="L441" s="90"/>
      <c r="M441" s="89"/>
      <c r="N441" s="90"/>
      <c r="O441" s="89"/>
      <c r="P441" s="91"/>
      <c r="GO441" s="50"/>
      <c r="GP441" s="50"/>
      <c r="GQ441" s="50"/>
      <c r="GR441" s="50"/>
      <c r="GS441" s="50"/>
      <c r="GT441" s="50"/>
      <c r="GU441" s="50"/>
      <c r="GX441" s="8"/>
      <c r="GY441" s="8"/>
      <c r="GZ441" s="8"/>
      <c r="HA441" s="181"/>
      <c r="HB441" s="50"/>
      <c r="HC441" s="8"/>
      <c r="HD441" s="50"/>
      <c r="HE441" s="138"/>
      <c r="HF441" s="138"/>
      <c r="HG441" s="138"/>
      <c r="HH441" s="138"/>
      <c r="HI441" s="138"/>
      <c r="HJ441" s="141"/>
      <c r="HK441" s="141"/>
      <c r="HL441" s="141"/>
      <c r="HM441" s="141"/>
      <c r="HN441" s="141"/>
      <c r="HO441" s="138"/>
      <c r="HP441" s="141"/>
      <c r="HQ441" s="138"/>
      <c r="HR441" s="141"/>
      <c r="HS441" s="141"/>
      <c r="HT441" s="8"/>
      <c r="HU441" s="8"/>
      <c r="HV441" s="50"/>
      <c r="HX441" s="50"/>
      <c r="HY441" s="50"/>
    </row>
    <row r="442" spans="1:233" s="1" customFormat="1" ht="22.5">
      <c r="A442" s="51" t="s">
        <v>304</v>
      </c>
      <c r="B442" s="52" t="s">
        <v>726</v>
      </c>
      <c r="C442" s="580" t="s">
        <v>727</v>
      </c>
      <c r="D442" s="580"/>
      <c r="E442" s="580"/>
      <c r="F442" s="580"/>
      <c r="G442" s="580"/>
      <c r="H442" s="53" t="s">
        <v>295</v>
      </c>
      <c r="I442" s="54">
        <v>4.2989999999999999E-4</v>
      </c>
      <c r="J442" s="55">
        <v>1</v>
      </c>
      <c r="K442" s="202">
        <v>4.2989999999999999E-4</v>
      </c>
      <c r="L442" s="57"/>
      <c r="M442" s="54"/>
      <c r="N442" s="57"/>
      <c r="O442" s="54"/>
      <c r="P442" s="58"/>
      <c r="Q442" s="59"/>
      <c r="R442" s="60"/>
      <c r="GO442" s="50"/>
      <c r="GP442" s="50"/>
      <c r="GQ442" s="50" t="s">
        <v>727</v>
      </c>
      <c r="GR442" s="50" t="s">
        <v>6</v>
      </c>
      <c r="GS442" s="50" t="s">
        <v>6</v>
      </c>
      <c r="GT442" s="50" t="s">
        <v>6</v>
      </c>
      <c r="GU442" s="50" t="s">
        <v>6</v>
      </c>
      <c r="GX442" s="8"/>
      <c r="GY442" s="8"/>
      <c r="GZ442" s="8"/>
      <c r="HA442" s="181"/>
      <c r="HB442" s="50"/>
      <c r="HC442" s="8"/>
      <c r="HD442" s="50"/>
      <c r="HE442" s="138"/>
      <c r="HF442" s="138"/>
      <c r="HG442" s="138"/>
      <c r="HH442" s="138"/>
      <c r="HI442" s="138"/>
      <c r="HJ442" s="141"/>
      <c r="HK442" s="141"/>
      <c r="HL442" s="141"/>
      <c r="HM442" s="141"/>
      <c r="HN442" s="141"/>
      <c r="HO442" s="138"/>
      <c r="HP442" s="141"/>
      <c r="HQ442" s="138"/>
      <c r="HR442" s="141"/>
      <c r="HS442" s="141"/>
      <c r="HT442" s="8"/>
      <c r="HU442" s="8"/>
      <c r="HV442" s="50"/>
      <c r="HX442" s="50"/>
      <c r="HY442" s="50"/>
    </row>
    <row r="443" spans="1:233" s="1" customFormat="1" ht="15">
      <c r="A443" s="61"/>
      <c r="B443" s="62"/>
      <c r="C443" s="578" t="s">
        <v>728</v>
      </c>
      <c r="D443" s="578"/>
      <c r="E443" s="578"/>
      <c r="F443" s="578"/>
      <c r="G443" s="578"/>
      <c r="H443" s="578"/>
      <c r="I443" s="578"/>
      <c r="J443" s="578"/>
      <c r="K443" s="578"/>
      <c r="L443" s="578"/>
      <c r="M443" s="578"/>
      <c r="N443" s="578"/>
      <c r="O443" s="578"/>
      <c r="P443" s="585"/>
      <c r="GO443" s="50"/>
      <c r="GP443" s="50"/>
      <c r="GQ443" s="50"/>
      <c r="GR443" s="50"/>
      <c r="GS443" s="50"/>
      <c r="GT443" s="50"/>
      <c r="GU443" s="50"/>
      <c r="GV443" s="63" t="s">
        <v>728</v>
      </c>
      <c r="GX443" s="8"/>
      <c r="GY443" s="8"/>
      <c r="GZ443" s="8"/>
      <c r="HA443" s="181"/>
      <c r="HB443" s="50"/>
      <c r="HC443" s="8"/>
      <c r="HD443" s="50"/>
      <c r="HE443" s="138"/>
      <c r="HF443" s="138"/>
      <c r="HG443" s="138"/>
      <c r="HH443" s="138"/>
      <c r="HI443" s="138"/>
      <c r="HJ443" s="141"/>
      <c r="HK443" s="141"/>
      <c r="HL443" s="141"/>
      <c r="HM443" s="141"/>
      <c r="HN443" s="141"/>
      <c r="HO443" s="138"/>
      <c r="HP443" s="141"/>
      <c r="HQ443" s="138"/>
      <c r="HR443" s="141"/>
      <c r="HS443" s="141"/>
      <c r="HT443" s="8"/>
      <c r="HU443" s="8"/>
      <c r="HV443" s="50"/>
      <c r="HX443" s="50"/>
      <c r="HY443" s="50"/>
    </row>
    <row r="444" spans="1:233" s="1" customFormat="1" ht="23.25">
      <c r="A444" s="64"/>
      <c r="B444" s="65" t="s">
        <v>62</v>
      </c>
      <c r="C444" s="572" t="s">
        <v>63</v>
      </c>
      <c r="D444" s="572"/>
      <c r="E444" s="572"/>
      <c r="F444" s="572"/>
      <c r="G444" s="572"/>
      <c r="H444" s="572"/>
      <c r="I444" s="572"/>
      <c r="J444" s="572"/>
      <c r="K444" s="572"/>
      <c r="L444" s="572"/>
      <c r="M444" s="572"/>
      <c r="N444" s="572"/>
      <c r="O444" s="572"/>
      <c r="P444" s="587"/>
      <c r="GO444" s="50"/>
      <c r="GP444" s="50"/>
      <c r="GQ444" s="50"/>
      <c r="GR444" s="50"/>
      <c r="GS444" s="50"/>
      <c r="GT444" s="50"/>
      <c r="GU444" s="50"/>
      <c r="GW444" s="63" t="s">
        <v>63</v>
      </c>
      <c r="GX444" s="8"/>
      <c r="GY444" s="8"/>
      <c r="GZ444" s="8"/>
      <c r="HA444" s="181"/>
      <c r="HB444" s="50"/>
      <c r="HC444" s="8"/>
      <c r="HD444" s="50"/>
      <c r="HE444" s="138"/>
      <c r="HF444" s="138"/>
      <c r="HG444" s="138"/>
      <c r="HH444" s="138"/>
      <c r="HI444" s="138"/>
      <c r="HJ444" s="141"/>
      <c r="HK444" s="141"/>
      <c r="HL444" s="141"/>
      <c r="HM444" s="141"/>
      <c r="HN444" s="141"/>
      <c r="HO444" s="138"/>
      <c r="HP444" s="141"/>
      <c r="HQ444" s="138"/>
      <c r="HR444" s="141"/>
      <c r="HS444" s="141"/>
      <c r="HT444" s="8"/>
      <c r="HU444" s="8"/>
      <c r="HV444" s="50"/>
      <c r="HX444" s="50"/>
      <c r="HY444" s="50"/>
    </row>
    <row r="445" spans="1:233" s="1" customFormat="1" ht="15">
      <c r="A445" s="66"/>
      <c r="B445" s="67" t="s">
        <v>58</v>
      </c>
      <c r="C445" s="581" t="s">
        <v>66</v>
      </c>
      <c r="D445" s="581"/>
      <c r="E445" s="581"/>
      <c r="F445" s="581"/>
      <c r="G445" s="581"/>
      <c r="H445" s="68" t="s">
        <v>67</v>
      </c>
      <c r="I445" s="69"/>
      <c r="J445" s="69"/>
      <c r="K445" s="72">
        <v>7.7175999999999998E-3</v>
      </c>
      <c r="L445" s="70"/>
      <c r="M445" s="69"/>
      <c r="N445" s="70"/>
      <c r="O445" s="69"/>
      <c r="P445" s="83">
        <v>5.47</v>
      </c>
      <c r="GO445" s="50"/>
      <c r="GP445" s="50"/>
      <c r="GQ445" s="50"/>
      <c r="GR445" s="50"/>
      <c r="GS445" s="50"/>
      <c r="GT445" s="50"/>
      <c r="GU445" s="50"/>
      <c r="GX445" s="8" t="s">
        <v>66</v>
      </c>
      <c r="GY445" s="8"/>
      <c r="GZ445" s="8"/>
      <c r="HA445" s="181"/>
      <c r="HB445" s="50"/>
      <c r="HC445" s="8"/>
      <c r="HD445" s="50"/>
      <c r="HE445" s="138"/>
      <c r="HF445" s="138"/>
      <c r="HG445" s="138"/>
      <c r="HH445" s="138"/>
      <c r="HI445" s="138"/>
      <c r="HJ445" s="141"/>
      <c r="HK445" s="141"/>
      <c r="HL445" s="141"/>
      <c r="HM445" s="141"/>
      <c r="HN445" s="141"/>
      <c r="HO445" s="138"/>
      <c r="HP445" s="141"/>
      <c r="HQ445" s="138"/>
      <c r="HR445" s="141"/>
      <c r="HS445" s="141"/>
      <c r="HT445" s="8"/>
      <c r="HU445" s="8"/>
      <c r="HV445" s="50"/>
      <c r="HX445" s="50"/>
      <c r="HY445" s="50"/>
    </row>
    <row r="446" spans="1:233" s="1" customFormat="1" ht="15">
      <c r="A446" s="73"/>
      <c r="B446" s="67" t="s">
        <v>337</v>
      </c>
      <c r="C446" s="581" t="s">
        <v>338</v>
      </c>
      <c r="D446" s="581"/>
      <c r="E446" s="581"/>
      <c r="F446" s="581"/>
      <c r="G446" s="581"/>
      <c r="H446" s="68" t="s">
        <v>67</v>
      </c>
      <c r="I446" s="96">
        <v>14.96</v>
      </c>
      <c r="J446" s="74">
        <v>1.2</v>
      </c>
      <c r="K446" s="72">
        <v>7.7175999999999998E-3</v>
      </c>
      <c r="L446" s="129"/>
      <c r="M446" s="130"/>
      <c r="N446" s="77">
        <v>708.18</v>
      </c>
      <c r="O446" s="69"/>
      <c r="P446" s="71">
        <v>5.47</v>
      </c>
      <c r="GO446" s="50"/>
      <c r="GP446" s="50"/>
      <c r="GQ446" s="50"/>
      <c r="GR446" s="50"/>
      <c r="GS446" s="50"/>
      <c r="GT446" s="50"/>
      <c r="GU446" s="50"/>
      <c r="GX446" s="8"/>
      <c r="GY446" s="8" t="s">
        <v>338</v>
      </c>
      <c r="GZ446" s="8"/>
      <c r="HA446" s="181"/>
      <c r="HB446" s="50"/>
      <c r="HC446" s="8"/>
      <c r="HD446" s="50"/>
      <c r="HE446" s="138"/>
      <c r="HF446" s="138"/>
      <c r="HG446" s="138"/>
      <c r="HH446" s="138"/>
      <c r="HI446" s="138"/>
      <c r="HJ446" s="141"/>
      <c r="HK446" s="141"/>
      <c r="HL446" s="141"/>
      <c r="HM446" s="141"/>
      <c r="HN446" s="141"/>
      <c r="HO446" s="138"/>
      <c r="HP446" s="141"/>
      <c r="HQ446" s="138"/>
      <c r="HR446" s="141"/>
      <c r="HS446" s="141"/>
      <c r="HT446" s="8"/>
      <c r="HU446" s="8"/>
      <c r="HV446" s="50"/>
      <c r="HX446" s="50"/>
      <c r="HY446" s="50"/>
    </row>
    <row r="447" spans="1:233" s="1" customFormat="1" ht="15">
      <c r="A447" s="66"/>
      <c r="B447" s="67" t="s">
        <v>70</v>
      </c>
      <c r="C447" s="581" t="s">
        <v>71</v>
      </c>
      <c r="D447" s="581"/>
      <c r="E447" s="581"/>
      <c r="F447" s="581"/>
      <c r="G447" s="581"/>
      <c r="H447" s="68"/>
      <c r="I447" s="69"/>
      <c r="J447" s="69"/>
      <c r="K447" s="69"/>
      <c r="L447" s="70"/>
      <c r="M447" s="69"/>
      <c r="N447" s="70"/>
      <c r="O447" s="69"/>
      <c r="P447" s="83">
        <v>0.7</v>
      </c>
      <c r="GO447" s="50"/>
      <c r="GP447" s="50"/>
      <c r="GQ447" s="50"/>
      <c r="GR447" s="50"/>
      <c r="GS447" s="50"/>
      <c r="GT447" s="50"/>
      <c r="GU447" s="50"/>
      <c r="GX447" s="8" t="s">
        <v>71</v>
      </c>
      <c r="GY447" s="8"/>
      <c r="GZ447" s="8"/>
      <c r="HA447" s="181"/>
      <c r="HB447" s="50"/>
      <c r="HC447" s="8"/>
      <c r="HD447" s="50"/>
      <c r="HE447" s="138"/>
      <c r="HF447" s="138"/>
      <c r="HG447" s="138"/>
      <c r="HH447" s="138"/>
      <c r="HI447" s="138"/>
      <c r="HJ447" s="141"/>
      <c r="HK447" s="141"/>
      <c r="HL447" s="141"/>
      <c r="HM447" s="141"/>
      <c r="HN447" s="141"/>
      <c r="HO447" s="138"/>
      <c r="HP447" s="141"/>
      <c r="HQ447" s="138"/>
      <c r="HR447" s="141"/>
      <c r="HS447" s="141"/>
      <c r="HT447" s="8"/>
      <c r="HU447" s="8"/>
      <c r="HV447" s="50"/>
      <c r="HX447" s="50"/>
      <c r="HY447" s="50"/>
    </row>
    <row r="448" spans="1:233" s="1" customFormat="1" ht="15">
      <c r="A448" s="66"/>
      <c r="B448" s="67"/>
      <c r="C448" s="581" t="s">
        <v>72</v>
      </c>
      <c r="D448" s="581"/>
      <c r="E448" s="581"/>
      <c r="F448" s="581"/>
      <c r="G448" s="581"/>
      <c r="H448" s="68" t="s">
        <v>67</v>
      </c>
      <c r="I448" s="69"/>
      <c r="J448" s="69"/>
      <c r="K448" s="72">
        <v>1.6146999999999999E-3</v>
      </c>
      <c r="L448" s="70"/>
      <c r="M448" s="69"/>
      <c r="N448" s="70"/>
      <c r="O448" s="69"/>
      <c r="P448" s="83">
        <v>1.29</v>
      </c>
      <c r="GO448" s="50"/>
      <c r="GP448" s="50"/>
      <c r="GQ448" s="50"/>
      <c r="GR448" s="50"/>
      <c r="GS448" s="50"/>
      <c r="GT448" s="50"/>
      <c r="GU448" s="50"/>
      <c r="GX448" s="8" t="s">
        <v>72</v>
      </c>
      <c r="GY448" s="8"/>
      <c r="GZ448" s="8"/>
      <c r="HA448" s="181"/>
      <c r="HB448" s="50"/>
      <c r="HC448" s="8"/>
      <c r="HD448" s="50"/>
      <c r="HE448" s="138"/>
      <c r="HF448" s="138"/>
      <c r="HG448" s="138"/>
      <c r="HH448" s="138"/>
      <c r="HI448" s="138"/>
      <c r="HJ448" s="141"/>
      <c r="HK448" s="141"/>
      <c r="HL448" s="141"/>
      <c r="HM448" s="141"/>
      <c r="HN448" s="141"/>
      <c r="HO448" s="138"/>
      <c r="HP448" s="141"/>
      <c r="HQ448" s="138"/>
      <c r="HR448" s="141"/>
      <c r="HS448" s="141"/>
      <c r="HT448" s="8"/>
      <c r="HU448" s="8"/>
      <c r="HV448" s="50"/>
      <c r="HX448" s="50"/>
      <c r="HY448" s="50"/>
    </row>
    <row r="449" spans="1:233" s="1" customFormat="1" ht="23.25">
      <c r="A449" s="73"/>
      <c r="B449" s="67" t="s">
        <v>729</v>
      </c>
      <c r="C449" s="581" t="s">
        <v>730</v>
      </c>
      <c r="D449" s="581"/>
      <c r="E449" s="581"/>
      <c r="F449" s="581"/>
      <c r="G449" s="581"/>
      <c r="H449" s="68" t="s">
        <v>75</v>
      </c>
      <c r="I449" s="74">
        <v>12.5</v>
      </c>
      <c r="J449" s="74">
        <v>1.2</v>
      </c>
      <c r="K449" s="72">
        <v>6.4485000000000002E-3</v>
      </c>
      <c r="L449" s="95">
        <v>2.41</v>
      </c>
      <c r="M449" s="76">
        <v>1.58</v>
      </c>
      <c r="N449" s="77">
        <v>3.81</v>
      </c>
      <c r="O449" s="69"/>
      <c r="P449" s="71">
        <v>0.02</v>
      </c>
      <c r="GO449" s="50"/>
      <c r="GP449" s="50"/>
      <c r="GQ449" s="50"/>
      <c r="GR449" s="50"/>
      <c r="GS449" s="50"/>
      <c r="GT449" s="50"/>
      <c r="GU449" s="50"/>
      <c r="GX449" s="8"/>
      <c r="GY449" s="8" t="s">
        <v>730</v>
      </c>
      <c r="GZ449" s="8"/>
      <c r="HA449" s="181"/>
      <c r="HB449" s="50"/>
      <c r="HC449" s="8"/>
      <c r="HD449" s="50"/>
      <c r="HE449" s="138"/>
      <c r="HF449" s="138"/>
      <c r="HG449" s="138"/>
      <c r="HH449" s="138"/>
      <c r="HI449" s="138"/>
      <c r="HJ449" s="141"/>
      <c r="HK449" s="141"/>
      <c r="HL449" s="141"/>
      <c r="HM449" s="141"/>
      <c r="HN449" s="141"/>
      <c r="HO449" s="138"/>
      <c r="HP449" s="141"/>
      <c r="HQ449" s="138"/>
      <c r="HR449" s="141"/>
      <c r="HS449" s="141"/>
      <c r="HT449" s="8"/>
      <c r="HU449" s="8"/>
      <c r="HV449" s="50"/>
      <c r="HX449" s="50"/>
      <c r="HY449" s="50"/>
    </row>
    <row r="450" spans="1:233" s="1" customFormat="1" ht="34.5">
      <c r="A450" s="73"/>
      <c r="B450" s="67" t="s">
        <v>583</v>
      </c>
      <c r="C450" s="581" t="s">
        <v>584</v>
      </c>
      <c r="D450" s="581"/>
      <c r="E450" s="581"/>
      <c r="F450" s="581"/>
      <c r="G450" s="581"/>
      <c r="H450" s="68" t="s">
        <v>75</v>
      </c>
      <c r="I450" s="96">
        <v>3.13</v>
      </c>
      <c r="J450" s="74">
        <v>1.2</v>
      </c>
      <c r="K450" s="72">
        <v>1.6146999999999999E-3</v>
      </c>
      <c r="L450" s="129"/>
      <c r="M450" s="130"/>
      <c r="N450" s="77">
        <v>422.85</v>
      </c>
      <c r="O450" s="69"/>
      <c r="P450" s="71">
        <v>0.68</v>
      </c>
      <c r="GO450" s="50"/>
      <c r="GP450" s="50"/>
      <c r="GQ450" s="50"/>
      <c r="GR450" s="50"/>
      <c r="GS450" s="50"/>
      <c r="GT450" s="50"/>
      <c r="GU450" s="50"/>
      <c r="GX450" s="8"/>
      <c r="GY450" s="8" t="s">
        <v>584</v>
      </c>
      <c r="GZ450" s="8"/>
      <c r="HA450" s="181"/>
      <c r="HB450" s="50"/>
      <c r="HC450" s="8"/>
      <c r="HD450" s="50"/>
      <c r="HE450" s="138"/>
      <c r="HF450" s="138"/>
      <c r="HG450" s="138"/>
      <c r="HH450" s="138"/>
      <c r="HI450" s="138"/>
      <c r="HJ450" s="141"/>
      <c r="HK450" s="141"/>
      <c r="HL450" s="141"/>
      <c r="HM450" s="141"/>
      <c r="HN450" s="141"/>
      <c r="HO450" s="138"/>
      <c r="HP450" s="141"/>
      <c r="HQ450" s="138"/>
      <c r="HR450" s="141"/>
      <c r="HS450" s="141"/>
      <c r="HT450" s="8"/>
      <c r="HU450" s="8"/>
      <c r="HV450" s="50"/>
      <c r="HX450" s="50"/>
      <c r="HY450" s="50"/>
    </row>
    <row r="451" spans="1:233" s="1" customFormat="1" ht="15">
      <c r="A451" s="78"/>
      <c r="B451" s="67" t="s">
        <v>80</v>
      </c>
      <c r="C451" s="581" t="s">
        <v>81</v>
      </c>
      <c r="D451" s="581"/>
      <c r="E451" s="581"/>
      <c r="F451" s="581"/>
      <c r="G451" s="581"/>
      <c r="H451" s="68" t="s">
        <v>67</v>
      </c>
      <c r="I451" s="96">
        <v>3.13</v>
      </c>
      <c r="J451" s="74">
        <v>1.2</v>
      </c>
      <c r="K451" s="72">
        <v>1.6146999999999999E-3</v>
      </c>
      <c r="L451" s="70"/>
      <c r="M451" s="69"/>
      <c r="N451" s="173">
        <v>797.45</v>
      </c>
      <c r="O451" s="69"/>
      <c r="P451" s="83">
        <v>1.29</v>
      </c>
      <c r="GO451" s="50"/>
      <c r="GP451" s="50"/>
      <c r="GQ451" s="50"/>
      <c r="GR451" s="50"/>
      <c r="GS451" s="50"/>
      <c r="GT451" s="50"/>
      <c r="GU451" s="50"/>
      <c r="GX451" s="8"/>
      <c r="GY451" s="8"/>
      <c r="GZ451" s="8" t="s">
        <v>81</v>
      </c>
      <c r="HA451" s="181"/>
      <c r="HB451" s="50"/>
      <c r="HC451" s="8"/>
      <c r="HD451" s="50"/>
      <c r="HE451" s="138"/>
      <c r="HF451" s="138"/>
      <c r="HG451" s="138"/>
      <c r="HH451" s="138"/>
      <c r="HI451" s="138"/>
      <c r="HJ451" s="141"/>
      <c r="HK451" s="141"/>
      <c r="HL451" s="141"/>
      <c r="HM451" s="141"/>
      <c r="HN451" s="141"/>
      <c r="HO451" s="138"/>
      <c r="HP451" s="141"/>
      <c r="HQ451" s="138"/>
      <c r="HR451" s="141"/>
      <c r="HS451" s="141"/>
      <c r="HT451" s="8"/>
      <c r="HU451" s="8"/>
      <c r="HV451" s="50"/>
      <c r="HX451" s="50"/>
      <c r="HY451" s="50"/>
    </row>
    <row r="452" spans="1:233" s="1" customFormat="1" ht="15">
      <c r="A452" s="79"/>
      <c r="B452" s="65"/>
      <c r="C452" s="579" t="s">
        <v>99</v>
      </c>
      <c r="D452" s="579"/>
      <c r="E452" s="579"/>
      <c r="F452" s="579"/>
      <c r="G452" s="579"/>
      <c r="H452" s="53"/>
      <c r="I452" s="54"/>
      <c r="J452" s="54"/>
      <c r="K452" s="54"/>
      <c r="L452" s="57"/>
      <c r="M452" s="54"/>
      <c r="N452" s="80"/>
      <c r="O452" s="54"/>
      <c r="P452" s="81">
        <v>7.46</v>
      </c>
      <c r="GO452" s="50"/>
      <c r="GP452" s="50"/>
      <c r="GQ452" s="50"/>
      <c r="GR452" s="50"/>
      <c r="GS452" s="50"/>
      <c r="GT452" s="50"/>
      <c r="GU452" s="50"/>
      <c r="GX452" s="8"/>
      <c r="GY452" s="8"/>
      <c r="GZ452" s="8"/>
      <c r="HA452" s="181"/>
      <c r="HB452" s="50" t="s">
        <v>99</v>
      </c>
      <c r="HC452" s="8"/>
      <c r="HD452" s="50"/>
      <c r="HE452" s="138"/>
      <c r="HF452" s="138"/>
      <c r="HG452" s="138"/>
      <c r="HH452" s="138"/>
      <c r="HI452" s="138"/>
      <c r="HJ452" s="141"/>
      <c r="HK452" s="141"/>
      <c r="HL452" s="141"/>
      <c r="HM452" s="141"/>
      <c r="HN452" s="141"/>
      <c r="HO452" s="138"/>
      <c r="HP452" s="141"/>
      <c r="HQ452" s="138"/>
      <c r="HR452" s="141"/>
      <c r="HS452" s="141"/>
      <c r="HT452" s="8"/>
      <c r="HU452" s="8"/>
      <c r="HV452" s="50"/>
      <c r="HX452" s="50"/>
      <c r="HY452" s="50"/>
    </row>
    <row r="453" spans="1:233" s="1" customFormat="1" ht="15">
      <c r="A453" s="78"/>
      <c r="B453" s="67"/>
      <c r="C453" s="581" t="s">
        <v>104</v>
      </c>
      <c r="D453" s="581"/>
      <c r="E453" s="581"/>
      <c r="F453" s="581"/>
      <c r="G453" s="581"/>
      <c r="H453" s="68"/>
      <c r="I453" s="69"/>
      <c r="J453" s="69"/>
      <c r="K453" s="69"/>
      <c r="L453" s="70"/>
      <c r="M453" s="69"/>
      <c r="N453" s="70"/>
      <c r="O453" s="69"/>
      <c r="P453" s="83">
        <v>6.76</v>
      </c>
      <c r="GO453" s="50"/>
      <c r="GP453" s="50"/>
      <c r="GQ453" s="50"/>
      <c r="GR453" s="50"/>
      <c r="GS453" s="50"/>
      <c r="GT453" s="50"/>
      <c r="GU453" s="50"/>
      <c r="GX453" s="8"/>
      <c r="GY453" s="8"/>
      <c r="GZ453" s="8"/>
      <c r="HA453" s="181"/>
      <c r="HB453" s="50"/>
      <c r="HC453" s="8" t="s">
        <v>104</v>
      </c>
      <c r="HD453" s="50"/>
      <c r="HE453" s="138"/>
      <c r="HF453" s="138"/>
      <c r="HG453" s="138"/>
      <c r="HH453" s="138"/>
      <c r="HI453" s="138"/>
      <c r="HJ453" s="141"/>
      <c r="HK453" s="141"/>
      <c r="HL453" s="141"/>
      <c r="HM453" s="141"/>
      <c r="HN453" s="141"/>
      <c r="HO453" s="138"/>
      <c r="HP453" s="141"/>
      <c r="HQ453" s="138"/>
      <c r="HR453" s="141"/>
      <c r="HS453" s="141"/>
      <c r="HT453" s="8"/>
      <c r="HU453" s="8"/>
      <c r="HV453" s="50"/>
      <c r="HX453" s="50"/>
      <c r="HY453" s="50"/>
    </row>
    <row r="454" spans="1:233" s="1" customFormat="1" ht="23.25">
      <c r="A454" s="78"/>
      <c r="B454" s="67" t="s">
        <v>554</v>
      </c>
      <c r="C454" s="581" t="s">
        <v>555</v>
      </c>
      <c r="D454" s="581"/>
      <c r="E454" s="581"/>
      <c r="F454" s="581"/>
      <c r="G454" s="581"/>
      <c r="H454" s="68" t="s">
        <v>103</v>
      </c>
      <c r="I454" s="82">
        <v>93</v>
      </c>
      <c r="J454" s="69"/>
      <c r="K454" s="82">
        <v>93</v>
      </c>
      <c r="L454" s="70"/>
      <c r="M454" s="69"/>
      <c r="N454" s="70"/>
      <c r="O454" s="69"/>
      <c r="P454" s="83">
        <v>6.29</v>
      </c>
      <c r="GO454" s="50"/>
      <c r="GP454" s="50"/>
      <c r="GQ454" s="50"/>
      <c r="GR454" s="50"/>
      <c r="GS454" s="50"/>
      <c r="GT454" s="50"/>
      <c r="GU454" s="50"/>
      <c r="GX454" s="8"/>
      <c r="GY454" s="8"/>
      <c r="GZ454" s="8"/>
      <c r="HA454" s="181"/>
      <c r="HB454" s="50"/>
      <c r="HC454" s="8" t="s">
        <v>555</v>
      </c>
      <c r="HD454" s="50"/>
      <c r="HE454" s="138"/>
      <c r="HF454" s="138"/>
      <c r="HG454" s="138"/>
      <c r="HH454" s="138"/>
      <c r="HI454" s="138"/>
      <c r="HJ454" s="141"/>
      <c r="HK454" s="141"/>
      <c r="HL454" s="141"/>
      <c r="HM454" s="141"/>
      <c r="HN454" s="141"/>
      <c r="HO454" s="138"/>
      <c r="HP454" s="141"/>
      <c r="HQ454" s="138"/>
      <c r="HR454" s="141"/>
      <c r="HS454" s="141"/>
      <c r="HT454" s="8"/>
      <c r="HU454" s="8"/>
      <c r="HV454" s="50"/>
      <c r="HX454" s="50"/>
      <c r="HY454" s="50"/>
    </row>
    <row r="455" spans="1:233" s="1" customFormat="1" ht="23.25">
      <c r="A455" s="78"/>
      <c r="B455" s="67" t="s">
        <v>556</v>
      </c>
      <c r="C455" s="581" t="s">
        <v>557</v>
      </c>
      <c r="D455" s="581"/>
      <c r="E455" s="581"/>
      <c r="F455" s="581"/>
      <c r="G455" s="581"/>
      <c r="H455" s="68" t="s">
        <v>103</v>
      </c>
      <c r="I455" s="82">
        <v>46</v>
      </c>
      <c r="J455" s="69"/>
      <c r="K455" s="82">
        <v>46</v>
      </c>
      <c r="L455" s="70"/>
      <c r="M455" s="69"/>
      <c r="N455" s="70"/>
      <c r="O455" s="69"/>
      <c r="P455" s="83">
        <v>3.11</v>
      </c>
      <c r="GO455" s="50"/>
      <c r="GP455" s="50"/>
      <c r="GQ455" s="50"/>
      <c r="GR455" s="50"/>
      <c r="GS455" s="50"/>
      <c r="GT455" s="50"/>
      <c r="GU455" s="50"/>
      <c r="GX455" s="8"/>
      <c r="GY455" s="8"/>
      <c r="GZ455" s="8"/>
      <c r="HA455" s="181"/>
      <c r="HB455" s="50"/>
      <c r="HC455" s="8" t="s">
        <v>557</v>
      </c>
      <c r="HD455" s="50"/>
      <c r="HE455" s="138"/>
      <c r="HF455" s="138"/>
      <c r="HG455" s="138"/>
      <c r="HH455" s="138"/>
      <c r="HI455" s="138"/>
      <c r="HJ455" s="141"/>
      <c r="HK455" s="141"/>
      <c r="HL455" s="141"/>
      <c r="HM455" s="141"/>
      <c r="HN455" s="141"/>
      <c r="HO455" s="138"/>
      <c r="HP455" s="141"/>
      <c r="HQ455" s="138"/>
      <c r="HR455" s="141"/>
      <c r="HS455" s="141"/>
      <c r="HT455" s="8"/>
      <c r="HU455" s="8"/>
      <c r="HV455" s="50"/>
      <c r="HX455" s="50"/>
      <c r="HY455" s="50"/>
    </row>
    <row r="456" spans="1:233" s="1" customFormat="1" ht="15">
      <c r="A456" s="84"/>
      <c r="B456" s="85"/>
      <c r="C456" s="579" t="s">
        <v>109</v>
      </c>
      <c r="D456" s="579"/>
      <c r="E456" s="579"/>
      <c r="F456" s="579"/>
      <c r="G456" s="579"/>
      <c r="H456" s="53"/>
      <c r="I456" s="54"/>
      <c r="J456" s="54"/>
      <c r="K456" s="54"/>
      <c r="L456" s="57"/>
      <c r="M456" s="54"/>
      <c r="N456" s="80">
        <v>39218.42</v>
      </c>
      <c r="O456" s="54"/>
      <c r="P456" s="169">
        <v>16.86</v>
      </c>
      <c r="GO456" s="50"/>
      <c r="GP456" s="50"/>
      <c r="GQ456" s="50"/>
      <c r="GR456" s="50"/>
      <c r="GS456" s="50"/>
      <c r="GT456" s="50"/>
      <c r="GU456" s="50"/>
      <c r="GX456" s="8"/>
      <c r="GY456" s="8"/>
      <c r="GZ456" s="8"/>
      <c r="HA456" s="181"/>
      <c r="HB456" s="50"/>
      <c r="HC456" s="8"/>
      <c r="HD456" s="50" t="s">
        <v>109</v>
      </c>
      <c r="HE456" s="138"/>
      <c r="HF456" s="138"/>
      <c r="HG456" s="138"/>
      <c r="HH456" s="138"/>
      <c r="HI456" s="138"/>
      <c r="HJ456" s="141"/>
      <c r="HK456" s="141"/>
      <c r="HL456" s="141"/>
      <c r="HM456" s="141"/>
      <c r="HN456" s="141"/>
      <c r="HO456" s="138"/>
      <c r="HP456" s="141"/>
      <c r="HQ456" s="138"/>
      <c r="HR456" s="141"/>
      <c r="HS456" s="141"/>
      <c r="HT456" s="8"/>
      <c r="HU456" s="8"/>
      <c r="HV456" s="50"/>
      <c r="HX456" s="50"/>
      <c r="HY456" s="50"/>
    </row>
    <row r="457" spans="1:233" s="1" customFormat="1" ht="0.75" customHeight="1">
      <c r="A457" s="86"/>
      <c r="B457" s="87"/>
      <c r="C457" s="87"/>
      <c r="D457" s="87"/>
      <c r="E457" s="87"/>
      <c r="F457" s="87"/>
      <c r="G457" s="87"/>
      <c r="H457" s="88"/>
      <c r="I457" s="89"/>
      <c r="J457" s="89"/>
      <c r="K457" s="89"/>
      <c r="L457" s="90"/>
      <c r="M457" s="89"/>
      <c r="N457" s="90"/>
      <c r="O457" s="89"/>
      <c r="P457" s="91"/>
      <c r="GO457" s="50"/>
      <c r="GP457" s="50"/>
      <c r="GQ457" s="50"/>
      <c r="GR457" s="50"/>
      <c r="GS457" s="50"/>
      <c r="GT457" s="50"/>
      <c r="GU457" s="50"/>
      <c r="GX457" s="8"/>
      <c r="GY457" s="8"/>
      <c r="GZ457" s="8"/>
      <c r="HA457" s="181"/>
      <c r="HB457" s="50"/>
      <c r="HC457" s="8"/>
      <c r="HD457" s="50"/>
      <c r="HE457" s="138"/>
      <c r="HF457" s="138"/>
      <c r="HG457" s="138"/>
      <c r="HH457" s="138"/>
      <c r="HI457" s="138"/>
      <c r="HJ457" s="141"/>
      <c r="HK457" s="141"/>
      <c r="HL457" s="141"/>
      <c r="HM457" s="141"/>
      <c r="HN457" s="141"/>
      <c r="HO457" s="138"/>
      <c r="HP457" s="141"/>
      <c r="HQ457" s="138"/>
      <c r="HR457" s="141"/>
      <c r="HS457" s="141"/>
      <c r="HT457" s="8"/>
      <c r="HU457" s="8"/>
      <c r="HV457" s="50"/>
      <c r="HX457" s="50"/>
      <c r="HY457" s="50"/>
    </row>
    <row r="458" spans="1:233" s="1" customFormat="1" ht="15">
      <c r="A458" s="582" t="s">
        <v>731</v>
      </c>
      <c r="B458" s="583"/>
      <c r="C458" s="583"/>
      <c r="D458" s="583"/>
      <c r="E458" s="583"/>
      <c r="F458" s="583"/>
      <c r="G458" s="583"/>
      <c r="H458" s="583"/>
      <c r="I458" s="583"/>
      <c r="J458" s="583"/>
      <c r="K458" s="583"/>
      <c r="L458" s="583"/>
      <c r="M458" s="583"/>
      <c r="N458" s="583"/>
      <c r="O458" s="583"/>
      <c r="P458" s="584"/>
      <c r="GO458" s="50"/>
      <c r="GP458" s="50" t="s">
        <v>731</v>
      </c>
      <c r="GQ458" s="50"/>
      <c r="GR458" s="50"/>
      <c r="GS458" s="50"/>
      <c r="GT458" s="50"/>
      <c r="GU458" s="50"/>
      <c r="GX458" s="8"/>
      <c r="GY458" s="8"/>
      <c r="GZ458" s="8"/>
      <c r="HA458" s="181"/>
      <c r="HB458" s="50"/>
      <c r="HC458" s="8"/>
      <c r="HD458" s="50"/>
      <c r="HE458" s="138"/>
      <c r="HF458" s="138"/>
      <c r="HG458" s="138"/>
      <c r="HH458" s="138"/>
      <c r="HI458" s="138"/>
      <c r="HJ458" s="141"/>
      <c r="HK458" s="141"/>
      <c r="HL458" s="141"/>
      <c r="HM458" s="141"/>
      <c r="HN458" s="141"/>
      <c r="HO458" s="138"/>
      <c r="HP458" s="141"/>
      <c r="HQ458" s="138"/>
      <c r="HR458" s="141"/>
      <c r="HS458" s="141"/>
      <c r="HT458" s="8"/>
      <c r="HU458" s="8"/>
      <c r="HV458" s="50"/>
      <c r="HX458" s="50"/>
      <c r="HY458" s="50"/>
    </row>
    <row r="459" spans="1:233" s="1" customFormat="1" ht="33">
      <c r="A459" s="51" t="s">
        <v>333</v>
      </c>
      <c r="B459" s="52" t="s">
        <v>732</v>
      </c>
      <c r="C459" s="580" t="s">
        <v>733</v>
      </c>
      <c r="D459" s="580"/>
      <c r="E459" s="580"/>
      <c r="F459" s="580"/>
      <c r="G459" s="580"/>
      <c r="H459" s="53" t="s">
        <v>550</v>
      </c>
      <c r="I459" s="54">
        <v>3.2580499999999998E-2</v>
      </c>
      <c r="J459" s="55">
        <v>1</v>
      </c>
      <c r="K459" s="202">
        <v>3.2580499999999998E-2</v>
      </c>
      <c r="L459" s="57"/>
      <c r="M459" s="54"/>
      <c r="N459" s="57"/>
      <c r="O459" s="54"/>
      <c r="P459" s="58"/>
      <c r="Q459" s="59"/>
      <c r="R459" s="60"/>
      <c r="GO459" s="50"/>
      <c r="GP459" s="50"/>
      <c r="GQ459" s="50" t="s">
        <v>733</v>
      </c>
      <c r="GR459" s="50" t="s">
        <v>6</v>
      </c>
      <c r="GS459" s="50" t="s">
        <v>6</v>
      </c>
      <c r="GT459" s="50" t="s">
        <v>6</v>
      </c>
      <c r="GU459" s="50" t="s">
        <v>6</v>
      </c>
      <c r="GX459" s="8"/>
      <c r="GY459" s="8"/>
      <c r="GZ459" s="8"/>
      <c r="HA459" s="181"/>
      <c r="HB459" s="50"/>
      <c r="HC459" s="8"/>
      <c r="HD459" s="50"/>
      <c r="HE459" s="138"/>
      <c r="HF459" s="138"/>
      <c r="HG459" s="138"/>
      <c r="HH459" s="138"/>
      <c r="HI459" s="138"/>
      <c r="HJ459" s="141"/>
      <c r="HK459" s="141"/>
      <c r="HL459" s="141"/>
      <c r="HM459" s="141"/>
      <c r="HN459" s="141"/>
      <c r="HO459" s="138"/>
      <c r="HP459" s="141"/>
      <c r="HQ459" s="138"/>
      <c r="HR459" s="141"/>
      <c r="HS459" s="141"/>
      <c r="HT459" s="8"/>
      <c r="HU459" s="8"/>
      <c r="HV459" s="50"/>
      <c r="HX459" s="50"/>
      <c r="HY459" s="50"/>
    </row>
    <row r="460" spans="1:233" s="1" customFormat="1" ht="15">
      <c r="A460" s="61"/>
      <c r="B460" s="62"/>
      <c r="C460" s="578" t="s">
        <v>734</v>
      </c>
      <c r="D460" s="578"/>
      <c r="E460" s="578"/>
      <c r="F460" s="578"/>
      <c r="G460" s="578"/>
      <c r="H460" s="578"/>
      <c r="I460" s="578"/>
      <c r="J460" s="578"/>
      <c r="K460" s="578"/>
      <c r="L460" s="578"/>
      <c r="M460" s="578"/>
      <c r="N460" s="578"/>
      <c r="O460" s="578"/>
      <c r="P460" s="585"/>
      <c r="GO460" s="50"/>
      <c r="GP460" s="50"/>
      <c r="GQ460" s="50"/>
      <c r="GR460" s="50"/>
      <c r="GS460" s="50"/>
      <c r="GT460" s="50"/>
      <c r="GU460" s="50"/>
      <c r="GV460" s="63" t="s">
        <v>734</v>
      </c>
      <c r="GX460" s="8"/>
      <c r="GY460" s="8"/>
      <c r="GZ460" s="8"/>
      <c r="HA460" s="181"/>
      <c r="HB460" s="50"/>
      <c r="HC460" s="8"/>
      <c r="HD460" s="50"/>
      <c r="HE460" s="138"/>
      <c r="HF460" s="138"/>
      <c r="HG460" s="138"/>
      <c r="HH460" s="138"/>
      <c r="HI460" s="138"/>
      <c r="HJ460" s="141"/>
      <c r="HK460" s="141"/>
      <c r="HL460" s="141"/>
      <c r="HM460" s="141"/>
      <c r="HN460" s="141"/>
      <c r="HO460" s="138"/>
      <c r="HP460" s="141"/>
      <c r="HQ460" s="138"/>
      <c r="HR460" s="141"/>
      <c r="HS460" s="141"/>
      <c r="HT460" s="8"/>
      <c r="HU460" s="8"/>
      <c r="HV460" s="50"/>
      <c r="HX460" s="50"/>
      <c r="HY460" s="50"/>
    </row>
    <row r="461" spans="1:233" s="1" customFormat="1" ht="23.25">
      <c r="A461" s="64"/>
      <c r="B461" s="65" t="s">
        <v>62</v>
      </c>
      <c r="C461" s="572" t="s">
        <v>63</v>
      </c>
      <c r="D461" s="572"/>
      <c r="E461" s="572"/>
      <c r="F461" s="572"/>
      <c r="G461" s="572"/>
      <c r="H461" s="572"/>
      <c r="I461" s="572"/>
      <c r="J461" s="572"/>
      <c r="K461" s="572"/>
      <c r="L461" s="572"/>
      <c r="M461" s="572"/>
      <c r="N461" s="572"/>
      <c r="O461" s="572"/>
      <c r="P461" s="587"/>
      <c r="GO461" s="50"/>
      <c r="GP461" s="50"/>
      <c r="GQ461" s="50"/>
      <c r="GR461" s="50"/>
      <c r="GS461" s="50"/>
      <c r="GT461" s="50"/>
      <c r="GU461" s="50"/>
      <c r="GW461" s="63" t="s">
        <v>63</v>
      </c>
      <c r="GX461" s="8"/>
      <c r="GY461" s="8"/>
      <c r="GZ461" s="8"/>
      <c r="HA461" s="181"/>
      <c r="HB461" s="50"/>
      <c r="HC461" s="8"/>
      <c r="HD461" s="50"/>
      <c r="HE461" s="138"/>
      <c r="HF461" s="138"/>
      <c r="HG461" s="138"/>
      <c r="HH461" s="138"/>
      <c r="HI461" s="138"/>
      <c r="HJ461" s="141"/>
      <c r="HK461" s="141"/>
      <c r="HL461" s="141"/>
      <c r="HM461" s="141"/>
      <c r="HN461" s="141"/>
      <c r="HO461" s="138"/>
      <c r="HP461" s="141"/>
      <c r="HQ461" s="138"/>
      <c r="HR461" s="141"/>
      <c r="HS461" s="141"/>
      <c r="HT461" s="8"/>
      <c r="HU461" s="8"/>
      <c r="HV461" s="50"/>
      <c r="HX461" s="50"/>
      <c r="HY461" s="50"/>
    </row>
    <row r="462" spans="1:233" s="1" customFormat="1" ht="15">
      <c r="A462" s="66"/>
      <c r="B462" s="67" t="s">
        <v>58</v>
      </c>
      <c r="C462" s="581" t="s">
        <v>66</v>
      </c>
      <c r="D462" s="581"/>
      <c r="E462" s="581"/>
      <c r="F462" s="581"/>
      <c r="G462" s="581"/>
      <c r="H462" s="68" t="s">
        <v>67</v>
      </c>
      <c r="I462" s="69"/>
      <c r="J462" s="69"/>
      <c r="K462" s="72">
        <v>0.86325289999999999</v>
      </c>
      <c r="L462" s="70"/>
      <c r="M462" s="69"/>
      <c r="N462" s="70"/>
      <c r="O462" s="69"/>
      <c r="P462" s="83">
        <v>559.97</v>
      </c>
      <c r="GO462" s="50"/>
      <c r="GP462" s="50"/>
      <c r="GQ462" s="50"/>
      <c r="GR462" s="50"/>
      <c r="GS462" s="50"/>
      <c r="GT462" s="50"/>
      <c r="GU462" s="50"/>
      <c r="GX462" s="8" t="s">
        <v>66</v>
      </c>
      <c r="GY462" s="8"/>
      <c r="GZ462" s="8"/>
      <c r="HA462" s="181"/>
      <c r="HB462" s="50"/>
      <c r="HC462" s="8"/>
      <c r="HD462" s="50"/>
      <c r="HE462" s="138"/>
      <c r="HF462" s="138"/>
      <c r="HG462" s="138"/>
      <c r="HH462" s="138"/>
      <c r="HI462" s="138"/>
      <c r="HJ462" s="141"/>
      <c r="HK462" s="141"/>
      <c r="HL462" s="141"/>
      <c r="HM462" s="141"/>
      <c r="HN462" s="141"/>
      <c r="HO462" s="138"/>
      <c r="HP462" s="141"/>
      <c r="HQ462" s="138"/>
      <c r="HR462" s="141"/>
      <c r="HS462" s="141"/>
      <c r="HT462" s="8"/>
      <c r="HU462" s="8"/>
      <c r="HV462" s="50"/>
      <c r="HX462" s="50"/>
      <c r="HY462" s="50"/>
    </row>
    <row r="463" spans="1:233" s="1" customFormat="1" ht="15">
      <c r="A463" s="73"/>
      <c r="B463" s="67" t="s">
        <v>647</v>
      </c>
      <c r="C463" s="581" t="s">
        <v>648</v>
      </c>
      <c r="D463" s="581"/>
      <c r="E463" s="581"/>
      <c r="F463" s="581"/>
      <c r="G463" s="581"/>
      <c r="H463" s="68" t="s">
        <v>67</v>
      </c>
      <c r="I463" s="96">
        <v>22.08</v>
      </c>
      <c r="J463" s="74">
        <v>1.2</v>
      </c>
      <c r="K463" s="72">
        <v>0.86325289999999999</v>
      </c>
      <c r="L463" s="129"/>
      <c r="M463" s="130"/>
      <c r="N463" s="77">
        <v>648.66999999999996</v>
      </c>
      <c r="O463" s="69"/>
      <c r="P463" s="71">
        <v>559.97</v>
      </c>
      <c r="GO463" s="50"/>
      <c r="GP463" s="50"/>
      <c r="GQ463" s="50"/>
      <c r="GR463" s="50"/>
      <c r="GS463" s="50"/>
      <c r="GT463" s="50"/>
      <c r="GU463" s="50"/>
      <c r="GX463" s="8"/>
      <c r="GY463" s="8" t="s">
        <v>648</v>
      </c>
      <c r="GZ463" s="8"/>
      <c r="HA463" s="181"/>
      <c r="HB463" s="50"/>
      <c r="HC463" s="8"/>
      <c r="HD463" s="50"/>
      <c r="HE463" s="138"/>
      <c r="HF463" s="138"/>
      <c r="HG463" s="138"/>
      <c r="HH463" s="138"/>
      <c r="HI463" s="138"/>
      <c r="HJ463" s="141"/>
      <c r="HK463" s="141"/>
      <c r="HL463" s="141"/>
      <c r="HM463" s="141"/>
      <c r="HN463" s="141"/>
      <c r="HO463" s="138"/>
      <c r="HP463" s="141"/>
      <c r="HQ463" s="138"/>
      <c r="HR463" s="141"/>
      <c r="HS463" s="141"/>
      <c r="HT463" s="8"/>
      <c r="HU463" s="8"/>
      <c r="HV463" s="50"/>
      <c r="HX463" s="50"/>
      <c r="HY463" s="50"/>
    </row>
    <row r="464" spans="1:233" s="1" customFormat="1" ht="15">
      <c r="A464" s="66"/>
      <c r="B464" s="67" t="s">
        <v>70</v>
      </c>
      <c r="C464" s="581" t="s">
        <v>71</v>
      </c>
      <c r="D464" s="581"/>
      <c r="E464" s="581"/>
      <c r="F464" s="581"/>
      <c r="G464" s="581"/>
      <c r="H464" s="68"/>
      <c r="I464" s="69"/>
      <c r="J464" s="69"/>
      <c r="K464" s="69"/>
      <c r="L464" s="70"/>
      <c r="M464" s="69"/>
      <c r="N464" s="70"/>
      <c r="O464" s="69"/>
      <c r="P464" s="71">
        <v>2807.22</v>
      </c>
      <c r="GO464" s="50"/>
      <c r="GP464" s="50"/>
      <c r="GQ464" s="50"/>
      <c r="GR464" s="50"/>
      <c r="GS464" s="50"/>
      <c r="GT464" s="50"/>
      <c r="GU464" s="50"/>
      <c r="GX464" s="8" t="s">
        <v>71</v>
      </c>
      <c r="GY464" s="8"/>
      <c r="GZ464" s="8"/>
      <c r="HA464" s="181"/>
      <c r="HB464" s="50"/>
      <c r="HC464" s="8"/>
      <c r="HD464" s="50"/>
      <c r="HE464" s="138"/>
      <c r="HF464" s="138"/>
      <c r="HG464" s="138"/>
      <c r="HH464" s="138"/>
      <c r="HI464" s="138"/>
      <c r="HJ464" s="141"/>
      <c r="HK464" s="141"/>
      <c r="HL464" s="141"/>
      <c r="HM464" s="141"/>
      <c r="HN464" s="141"/>
      <c r="HO464" s="138"/>
      <c r="HP464" s="141"/>
      <c r="HQ464" s="138"/>
      <c r="HR464" s="141"/>
      <c r="HS464" s="141"/>
      <c r="HT464" s="8"/>
      <c r="HU464" s="8"/>
      <c r="HV464" s="50"/>
      <c r="HX464" s="50"/>
      <c r="HY464" s="50"/>
    </row>
    <row r="465" spans="1:233" s="1" customFormat="1" ht="15">
      <c r="A465" s="66"/>
      <c r="B465" s="67"/>
      <c r="C465" s="581" t="s">
        <v>72</v>
      </c>
      <c r="D465" s="581"/>
      <c r="E465" s="581"/>
      <c r="F465" s="581"/>
      <c r="G465" s="581"/>
      <c r="H465" s="68" t="s">
        <v>67</v>
      </c>
      <c r="I465" s="69"/>
      <c r="J465" s="69"/>
      <c r="K465" s="72">
        <v>2.7332432999999998</v>
      </c>
      <c r="L465" s="70"/>
      <c r="M465" s="69"/>
      <c r="N465" s="70"/>
      <c r="O465" s="69"/>
      <c r="P465" s="71">
        <v>2578.0700000000002</v>
      </c>
      <c r="GO465" s="50"/>
      <c r="GP465" s="50"/>
      <c r="GQ465" s="50"/>
      <c r="GR465" s="50"/>
      <c r="GS465" s="50"/>
      <c r="GT465" s="50"/>
      <c r="GU465" s="50"/>
      <c r="GX465" s="8" t="s">
        <v>72</v>
      </c>
      <c r="GY465" s="8"/>
      <c r="GZ465" s="8"/>
      <c r="HA465" s="181"/>
      <c r="HB465" s="50"/>
      <c r="HC465" s="8"/>
      <c r="HD465" s="50"/>
      <c r="HE465" s="138"/>
      <c r="HF465" s="138"/>
      <c r="HG465" s="138"/>
      <c r="HH465" s="138"/>
      <c r="HI465" s="138"/>
      <c r="HJ465" s="141"/>
      <c r="HK465" s="141"/>
      <c r="HL465" s="141"/>
      <c r="HM465" s="141"/>
      <c r="HN465" s="141"/>
      <c r="HO465" s="138"/>
      <c r="HP465" s="141"/>
      <c r="HQ465" s="138"/>
      <c r="HR465" s="141"/>
      <c r="HS465" s="141"/>
      <c r="HT465" s="8"/>
      <c r="HU465" s="8"/>
      <c r="HV465" s="50"/>
      <c r="HX465" s="50"/>
      <c r="HY465" s="50"/>
    </row>
    <row r="466" spans="1:233" s="1" customFormat="1" ht="15">
      <c r="A466" s="73"/>
      <c r="B466" s="67" t="s">
        <v>567</v>
      </c>
      <c r="C466" s="581" t="s">
        <v>568</v>
      </c>
      <c r="D466" s="581"/>
      <c r="E466" s="581"/>
      <c r="F466" s="581"/>
      <c r="G466" s="581"/>
      <c r="H466" s="68" t="s">
        <v>75</v>
      </c>
      <c r="I466" s="96">
        <v>12.09</v>
      </c>
      <c r="J466" s="74">
        <v>1.2</v>
      </c>
      <c r="K466" s="72">
        <v>0.47267789999999998</v>
      </c>
      <c r="L466" s="95">
        <v>887.54</v>
      </c>
      <c r="M466" s="76">
        <v>1.81</v>
      </c>
      <c r="N466" s="77">
        <v>1606.45</v>
      </c>
      <c r="O466" s="69"/>
      <c r="P466" s="71">
        <v>759.33</v>
      </c>
      <c r="GO466" s="50"/>
      <c r="GP466" s="50"/>
      <c r="GQ466" s="50"/>
      <c r="GR466" s="50"/>
      <c r="GS466" s="50"/>
      <c r="GT466" s="50"/>
      <c r="GU466" s="50"/>
      <c r="GX466" s="8"/>
      <c r="GY466" s="8" t="s">
        <v>568</v>
      </c>
      <c r="GZ466" s="8"/>
      <c r="HA466" s="181"/>
      <c r="HB466" s="50"/>
      <c r="HC466" s="8"/>
      <c r="HD466" s="50"/>
      <c r="HE466" s="138"/>
      <c r="HF466" s="138"/>
      <c r="HG466" s="138"/>
      <c r="HH466" s="138"/>
      <c r="HI466" s="138"/>
      <c r="HJ466" s="141"/>
      <c r="HK466" s="141"/>
      <c r="HL466" s="141"/>
      <c r="HM466" s="141"/>
      <c r="HN466" s="141"/>
      <c r="HO466" s="138"/>
      <c r="HP466" s="141"/>
      <c r="HQ466" s="138"/>
      <c r="HR466" s="141"/>
      <c r="HS466" s="141"/>
      <c r="HT466" s="8"/>
      <c r="HU466" s="8"/>
      <c r="HV466" s="50"/>
      <c r="HX466" s="50"/>
      <c r="HY466" s="50"/>
    </row>
    <row r="467" spans="1:233" s="1" customFormat="1" ht="15">
      <c r="A467" s="78"/>
      <c r="B467" s="67" t="s">
        <v>76</v>
      </c>
      <c r="C467" s="581" t="s">
        <v>77</v>
      </c>
      <c r="D467" s="581"/>
      <c r="E467" s="581"/>
      <c r="F467" s="581"/>
      <c r="G467" s="581"/>
      <c r="H467" s="68" t="s">
        <v>67</v>
      </c>
      <c r="I467" s="96">
        <v>12.09</v>
      </c>
      <c r="J467" s="74">
        <v>1.2</v>
      </c>
      <c r="K467" s="72">
        <v>0.47267789999999998</v>
      </c>
      <c r="L467" s="70"/>
      <c r="M467" s="69"/>
      <c r="N467" s="77">
        <v>1071.2</v>
      </c>
      <c r="O467" s="69"/>
      <c r="P467" s="83">
        <v>506.33</v>
      </c>
      <c r="GO467" s="50"/>
      <c r="GP467" s="50"/>
      <c r="GQ467" s="50"/>
      <c r="GR467" s="50"/>
      <c r="GS467" s="50"/>
      <c r="GT467" s="50"/>
      <c r="GU467" s="50"/>
      <c r="GX467" s="8"/>
      <c r="GY467" s="8"/>
      <c r="GZ467" s="8" t="s">
        <v>77</v>
      </c>
      <c r="HA467" s="181"/>
      <c r="HB467" s="50"/>
      <c r="HC467" s="8"/>
      <c r="HD467" s="50"/>
      <c r="HE467" s="138"/>
      <c r="HF467" s="138"/>
      <c r="HG467" s="138"/>
      <c r="HH467" s="138"/>
      <c r="HI467" s="138"/>
      <c r="HJ467" s="141"/>
      <c r="HK467" s="141"/>
      <c r="HL467" s="141"/>
      <c r="HM467" s="141"/>
      <c r="HN467" s="141"/>
      <c r="HO467" s="138"/>
      <c r="HP467" s="141"/>
      <c r="HQ467" s="138"/>
      <c r="HR467" s="141"/>
      <c r="HS467" s="141"/>
      <c r="HT467" s="8"/>
      <c r="HU467" s="8"/>
      <c r="HV467" s="50"/>
      <c r="HX467" s="50"/>
      <c r="HY467" s="50"/>
    </row>
    <row r="468" spans="1:233" s="1" customFormat="1" ht="23.25">
      <c r="A468" s="73"/>
      <c r="B468" s="67" t="s">
        <v>714</v>
      </c>
      <c r="C468" s="581" t="s">
        <v>715</v>
      </c>
      <c r="D468" s="581"/>
      <c r="E468" s="581"/>
      <c r="F468" s="581"/>
      <c r="G468" s="581"/>
      <c r="H468" s="68" t="s">
        <v>75</v>
      </c>
      <c r="I468" s="96">
        <v>57.82</v>
      </c>
      <c r="J468" s="74">
        <v>1.2</v>
      </c>
      <c r="K468" s="72">
        <v>2.2605653999999999</v>
      </c>
      <c r="L468" s="129"/>
      <c r="M468" s="130"/>
      <c r="N468" s="77">
        <v>905.92</v>
      </c>
      <c r="O468" s="69"/>
      <c r="P468" s="71">
        <v>2047.89</v>
      </c>
      <c r="GO468" s="50"/>
      <c r="GP468" s="50"/>
      <c r="GQ468" s="50"/>
      <c r="GR468" s="50"/>
      <c r="GS468" s="50"/>
      <c r="GT468" s="50"/>
      <c r="GU468" s="50"/>
      <c r="GX468" s="8"/>
      <c r="GY468" s="8" t="s">
        <v>715</v>
      </c>
      <c r="GZ468" s="8"/>
      <c r="HA468" s="181"/>
      <c r="HB468" s="50"/>
      <c r="HC468" s="8"/>
      <c r="HD468" s="50"/>
      <c r="HE468" s="138"/>
      <c r="HF468" s="138"/>
      <c r="HG468" s="138"/>
      <c r="HH468" s="138"/>
      <c r="HI468" s="138"/>
      <c r="HJ468" s="141"/>
      <c r="HK468" s="141"/>
      <c r="HL468" s="141"/>
      <c r="HM468" s="141"/>
      <c r="HN468" s="141"/>
      <c r="HO468" s="138"/>
      <c r="HP468" s="141"/>
      <c r="HQ468" s="138"/>
      <c r="HR468" s="141"/>
      <c r="HS468" s="141"/>
      <c r="HT468" s="8"/>
      <c r="HU468" s="8"/>
      <c r="HV468" s="50"/>
      <c r="HX468" s="50"/>
      <c r="HY468" s="50"/>
    </row>
    <row r="469" spans="1:233" s="1" customFormat="1" ht="15">
      <c r="A469" s="78"/>
      <c r="B469" s="67" t="s">
        <v>212</v>
      </c>
      <c r="C469" s="581" t="s">
        <v>213</v>
      </c>
      <c r="D469" s="581"/>
      <c r="E469" s="581"/>
      <c r="F469" s="581"/>
      <c r="G469" s="581"/>
      <c r="H469" s="68" t="s">
        <v>67</v>
      </c>
      <c r="I469" s="96">
        <v>57.82</v>
      </c>
      <c r="J469" s="74">
        <v>1.2</v>
      </c>
      <c r="K469" s="72">
        <v>2.2605653999999999</v>
      </c>
      <c r="L469" s="70"/>
      <c r="M469" s="69"/>
      <c r="N469" s="173">
        <v>916.47</v>
      </c>
      <c r="O469" s="69"/>
      <c r="P469" s="71">
        <v>2071.7399999999998</v>
      </c>
      <c r="GO469" s="50"/>
      <c r="GP469" s="50"/>
      <c r="GQ469" s="50"/>
      <c r="GR469" s="50"/>
      <c r="GS469" s="50"/>
      <c r="GT469" s="50"/>
      <c r="GU469" s="50"/>
      <c r="GX469" s="8"/>
      <c r="GY469" s="8"/>
      <c r="GZ469" s="8" t="s">
        <v>213</v>
      </c>
      <c r="HA469" s="181"/>
      <c r="HB469" s="50"/>
      <c r="HC469" s="8"/>
      <c r="HD469" s="50"/>
      <c r="HE469" s="138"/>
      <c r="HF469" s="138"/>
      <c r="HG469" s="138"/>
      <c r="HH469" s="138"/>
      <c r="HI469" s="138"/>
      <c r="HJ469" s="141"/>
      <c r="HK469" s="141"/>
      <c r="HL469" s="141"/>
      <c r="HM469" s="141"/>
      <c r="HN469" s="141"/>
      <c r="HO469" s="138"/>
      <c r="HP469" s="141"/>
      <c r="HQ469" s="138"/>
      <c r="HR469" s="141"/>
      <c r="HS469" s="141"/>
      <c r="HT469" s="8"/>
      <c r="HU469" s="8"/>
      <c r="HV469" s="50"/>
      <c r="HX469" s="50"/>
      <c r="HY469" s="50"/>
    </row>
    <row r="470" spans="1:233" s="1" customFormat="1" ht="15">
      <c r="A470" s="66"/>
      <c r="B470" s="67" t="s">
        <v>84</v>
      </c>
      <c r="C470" s="581" t="s">
        <v>85</v>
      </c>
      <c r="D470" s="581"/>
      <c r="E470" s="581"/>
      <c r="F470" s="581"/>
      <c r="G470" s="581"/>
      <c r="H470" s="68"/>
      <c r="I470" s="69"/>
      <c r="J470" s="69"/>
      <c r="K470" s="69"/>
      <c r="L470" s="70"/>
      <c r="M470" s="69"/>
      <c r="N470" s="70"/>
      <c r="O470" s="69"/>
      <c r="P470" s="83">
        <v>7.69</v>
      </c>
      <c r="GO470" s="50"/>
      <c r="GP470" s="50"/>
      <c r="GQ470" s="50"/>
      <c r="GR470" s="50"/>
      <c r="GS470" s="50"/>
      <c r="GT470" s="50"/>
      <c r="GU470" s="50"/>
      <c r="GX470" s="8" t="s">
        <v>85</v>
      </c>
      <c r="GY470" s="8"/>
      <c r="GZ470" s="8"/>
      <c r="HA470" s="181"/>
      <c r="HB470" s="50"/>
      <c r="HC470" s="8"/>
      <c r="HD470" s="50"/>
      <c r="HE470" s="138"/>
      <c r="HF470" s="138"/>
      <c r="HG470" s="138"/>
      <c r="HH470" s="138"/>
      <c r="HI470" s="138"/>
      <c r="HJ470" s="141"/>
      <c r="HK470" s="141"/>
      <c r="HL470" s="141"/>
      <c r="HM470" s="141"/>
      <c r="HN470" s="141"/>
      <c r="HO470" s="138"/>
      <c r="HP470" s="141"/>
      <c r="HQ470" s="138"/>
      <c r="HR470" s="141"/>
      <c r="HS470" s="141"/>
      <c r="HT470" s="8"/>
      <c r="HU470" s="8"/>
      <c r="HV470" s="50"/>
      <c r="HX470" s="50"/>
      <c r="HY470" s="50"/>
    </row>
    <row r="471" spans="1:233" s="1" customFormat="1" ht="23.25">
      <c r="A471" s="73"/>
      <c r="B471" s="67" t="s">
        <v>735</v>
      </c>
      <c r="C471" s="581" t="s">
        <v>736</v>
      </c>
      <c r="D471" s="581"/>
      <c r="E471" s="581"/>
      <c r="F471" s="581"/>
      <c r="G471" s="581"/>
      <c r="H471" s="68" t="s">
        <v>162</v>
      </c>
      <c r="I471" s="96">
        <v>0.12</v>
      </c>
      <c r="J471" s="69"/>
      <c r="K471" s="72">
        <v>3.9097000000000003E-3</v>
      </c>
      <c r="L471" s="75">
        <v>2184.44</v>
      </c>
      <c r="M471" s="186">
        <v>0.9</v>
      </c>
      <c r="N471" s="77">
        <v>1966</v>
      </c>
      <c r="O471" s="69"/>
      <c r="P471" s="71">
        <v>7.69</v>
      </c>
      <c r="GO471" s="50"/>
      <c r="GP471" s="50"/>
      <c r="GQ471" s="50"/>
      <c r="GR471" s="50"/>
      <c r="GS471" s="50"/>
      <c r="GT471" s="50"/>
      <c r="GU471" s="50"/>
      <c r="GX471" s="8"/>
      <c r="GY471" s="8" t="s">
        <v>736</v>
      </c>
      <c r="GZ471" s="8"/>
      <c r="HA471" s="181"/>
      <c r="HB471" s="50"/>
      <c r="HC471" s="8"/>
      <c r="HD471" s="50"/>
      <c r="HE471" s="138"/>
      <c r="HF471" s="138"/>
      <c r="HG471" s="138"/>
      <c r="HH471" s="138"/>
      <c r="HI471" s="138"/>
      <c r="HJ471" s="141"/>
      <c r="HK471" s="141"/>
      <c r="HL471" s="141"/>
      <c r="HM471" s="141"/>
      <c r="HN471" s="141"/>
      <c r="HO471" s="138"/>
      <c r="HP471" s="141"/>
      <c r="HQ471" s="138"/>
      <c r="HR471" s="141"/>
      <c r="HS471" s="141"/>
      <c r="HT471" s="8"/>
      <c r="HU471" s="8"/>
      <c r="HV471" s="50"/>
      <c r="HX471" s="50"/>
      <c r="HY471" s="50"/>
    </row>
    <row r="472" spans="1:233" s="1" customFormat="1" ht="15">
      <c r="A472" s="79"/>
      <c r="B472" s="65"/>
      <c r="C472" s="579" t="s">
        <v>99</v>
      </c>
      <c r="D472" s="579"/>
      <c r="E472" s="579"/>
      <c r="F472" s="579"/>
      <c r="G472" s="579"/>
      <c r="H472" s="53"/>
      <c r="I472" s="54"/>
      <c r="J472" s="54"/>
      <c r="K472" s="54"/>
      <c r="L472" s="57"/>
      <c r="M472" s="54"/>
      <c r="N472" s="80"/>
      <c r="O472" s="54"/>
      <c r="P472" s="81">
        <v>5952.95</v>
      </c>
      <c r="GO472" s="50"/>
      <c r="GP472" s="50"/>
      <c r="GQ472" s="50"/>
      <c r="GR472" s="50"/>
      <c r="GS472" s="50"/>
      <c r="GT472" s="50"/>
      <c r="GU472" s="50"/>
      <c r="GX472" s="8"/>
      <c r="GY472" s="8"/>
      <c r="GZ472" s="8"/>
      <c r="HA472" s="181"/>
      <c r="HB472" s="50" t="s">
        <v>99</v>
      </c>
      <c r="HC472" s="8"/>
      <c r="HD472" s="50"/>
      <c r="HE472" s="138"/>
      <c r="HF472" s="138"/>
      <c r="HG472" s="138"/>
      <c r="HH472" s="138"/>
      <c r="HI472" s="138"/>
      <c r="HJ472" s="141"/>
      <c r="HK472" s="141"/>
      <c r="HL472" s="141"/>
      <c r="HM472" s="141"/>
      <c r="HN472" s="141"/>
      <c r="HO472" s="138"/>
      <c r="HP472" s="141"/>
      <c r="HQ472" s="138"/>
      <c r="HR472" s="141"/>
      <c r="HS472" s="141"/>
      <c r="HT472" s="8"/>
      <c r="HU472" s="8"/>
      <c r="HV472" s="50"/>
      <c r="HX472" s="50"/>
      <c r="HY472" s="50"/>
    </row>
    <row r="473" spans="1:233" s="1" customFormat="1" ht="15">
      <c r="A473" s="78"/>
      <c r="B473" s="67"/>
      <c r="C473" s="581" t="s">
        <v>104</v>
      </c>
      <c r="D473" s="581"/>
      <c r="E473" s="581"/>
      <c r="F473" s="581"/>
      <c r="G473" s="581"/>
      <c r="H473" s="68"/>
      <c r="I473" s="69"/>
      <c r="J473" s="69"/>
      <c r="K473" s="69"/>
      <c r="L473" s="70"/>
      <c r="M473" s="69"/>
      <c r="N473" s="70"/>
      <c r="O473" s="69"/>
      <c r="P473" s="71">
        <v>3138.04</v>
      </c>
      <c r="GO473" s="50"/>
      <c r="GP473" s="50"/>
      <c r="GQ473" s="50"/>
      <c r="GR473" s="50"/>
      <c r="GS473" s="50"/>
      <c r="GT473" s="50"/>
      <c r="GU473" s="50"/>
      <c r="GX473" s="8"/>
      <c r="GY473" s="8"/>
      <c r="GZ473" s="8"/>
      <c r="HA473" s="181"/>
      <c r="HB473" s="50"/>
      <c r="HC473" s="8" t="s">
        <v>104</v>
      </c>
      <c r="HD473" s="50"/>
      <c r="HE473" s="138"/>
      <c r="HF473" s="138"/>
      <c r="HG473" s="138"/>
      <c r="HH473" s="138"/>
      <c r="HI473" s="138"/>
      <c r="HJ473" s="141"/>
      <c r="HK473" s="141"/>
      <c r="HL473" s="141"/>
      <c r="HM473" s="141"/>
      <c r="HN473" s="141"/>
      <c r="HO473" s="138"/>
      <c r="HP473" s="141"/>
      <c r="HQ473" s="138"/>
      <c r="HR473" s="141"/>
      <c r="HS473" s="141"/>
      <c r="HT473" s="8"/>
      <c r="HU473" s="8"/>
      <c r="HV473" s="50"/>
      <c r="HX473" s="50"/>
      <c r="HY473" s="50"/>
    </row>
    <row r="474" spans="1:233" s="1" customFormat="1" ht="23.25">
      <c r="A474" s="78"/>
      <c r="B474" s="67" t="s">
        <v>554</v>
      </c>
      <c r="C474" s="581" t="s">
        <v>555</v>
      </c>
      <c r="D474" s="581"/>
      <c r="E474" s="581"/>
      <c r="F474" s="581"/>
      <c r="G474" s="581"/>
      <c r="H474" s="68" t="s">
        <v>103</v>
      </c>
      <c r="I474" s="82">
        <v>93</v>
      </c>
      <c r="J474" s="69"/>
      <c r="K474" s="82">
        <v>93</v>
      </c>
      <c r="L474" s="70"/>
      <c r="M474" s="69"/>
      <c r="N474" s="70"/>
      <c r="O474" s="69"/>
      <c r="P474" s="71">
        <v>2918.38</v>
      </c>
      <c r="GO474" s="50"/>
      <c r="GP474" s="50"/>
      <c r="GQ474" s="50"/>
      <c r="GR474" s="50"/>
      <c r="GS474" s="50"/>
      <c r="GT474" s="50"/>
      <c r="GU474" s="50"/>
      <c r="GX474" s="8"/>
      <c r="GY474" s="8"/>
      <c r="GZ474" s="8"/>
      <c r="HA474" s="181"/>
      <c r="HB474" s="50"/>
      <c r="HC474" s="8" t="s">
        <v>555</v>
      </c>
      <c r="HD474" s="50"/>
      <c r="HE474" s="138"/>
      <c r="HF474" s="138"/>
      <c r="HG474" s="138"/>
      <c r="HH474" s="138"/>
      <c r="HI474" s="138"/>
      <c r="HJ474" s="141"/>
      <c r="HK474" s="141"/>
      <c r="HL474" s="141"/>
      <c r="HM474" s="141"/>
      <c r="HN474" s="141"/>
      <c r="HO474" s="138"/>
      <c r="HP474" s="141"/>
      <c r="HQ474" s="138"/>
      <c r="HR474" s="141"/>
      <c r="HS474" s="141"/>
      <c r="HT474" s="8"/>
      <c r="HU474" s="8"/>
      <c r="HV474" s="50"/>
      <c r="HX474" s="50"/>
      <c r="HY474" s="50"/>
    </row>
    <row r="475" spans="1:233" s="1" customFormat="1" ht="23.25">
      <c r="A475" s="78"/>
      <c r="B475" s="67" t="s">
        <v>556</v>
      </c>
      <c r="C475" s="581" t="s">
        <v>557</v>
      </c>
      <c r="D475" s="581"/>
      <c r="E475" s="581"/>
      <c r="F475" s="581"/>
      <c r="G475" s="581"/>
      <c r="H475" s="68" t="s">
        <v>103</v>
      </c>
      <c r="I475" s="82">
        <v>46</v>
      </c>
      <c r="J475" s="69"/>
      <c r="K475" s="82">
        <v>46</v>
      </c>
      <c r="L475" s="70"/>
      <c r="M475" s="69"/>
      <c r="N475" s="70"/>
      <c r="O475" s="69"/>
      <c r="P475" s="71">
        <v>1443.5</v>
      </c>
      <c r="GO475" s="50"/>
      <c r="GP475" s="50"/>
      <c r="GQ475" s="50"/>
      <c r="GR475" s="50"/>
      <c r="GS475" s="50"/>
      <c r="GT475" s="50"/>
      <c r="GU475" s="50"/>
      <c r="GX475" s="8"/>
      <c r="GY475" s="8"/>
      <c r="GZ475" s="8"/>
      <c r="HA475" s="181"/>
      <c r="HB475" s="50"/>
      <c r="HC475" s="8" t="s">
        <v>557</v>
      </c>
      <c r="HD475" s="50"/>
      <c r="HE475" s="138"/>
      <c r="HF475" s="138"/>
      <c r="HG475" s="138"/>
      <c r="HH475" s="138"/>
      <c r="HI475" s="138"/>
      <c r="HJ475" s="141"/>
      <c r="HK475" s="141"/>
      <c r="HL475" s="141"/>
      <c r="HM475" s="141"/>
      <c r="HN475" s="141"/>
      <c r="HO475" s="138"/>
      <c r="HP475" s="141"/>
      <c r="HQ475" s="138"/>
      <c r="HR475" s="141"/>
      <c r="HS475" s="141"/>
      <c r="HT475" s="8"/>
      <c r="HU475" s="8"/>
      <c r="HV475" s="50"/>
      <c r="HX475" s="50"/>
      <c r="HY475" s="50"/>
    </row>
    <row r="476" spans="1:233" s="1" customFormat="1" ht="15">
      <c r="A476" s="84"/>
      <c r="B476" s="85"/>
      <c r="C476" s="579" t="s">
        <v>109</v>
      </c>
      <c r="D476" s="579"/>
      <c r="E476" s="579"/>
      <c r="F476" s="579"/>
      <c r="G476" s="579"/>
      <c r="H476" s="53"/>
      <c r="I476" s="54"/>
      <c r="J476" s="54"/>
      <c r="K476" s="54"/>
      <c r="L476" s="57"/>
      <c r="M476" s="54"/>
      <c r="N476" s="80">
        <v>316595.20000000001</v>
      </c>
      <c r="O476" s="54"/>
      <c r="P476" s="81">
        <v>10314.83</v>
      </c>
      <c r="GO476" s="50"/>
      <c r="GP476" s="50"/>
      <c r="GQ476" s="50"/>
      <c r="GR476" s="50"/>
      <c r="GS476" s="50"/>
      <c r="GT476" s="50"/>
      <c r="GU476" s="50"/>
      <c r="GX476" s="8"/>
      <c r="GY476" s="8"/>
      <c r="GZ476" s="8"/>
      <c r="HA476" s="181"/>
      <c r="HB476" s="50"/>
      <c r="HC476" s="8"/>
      <c r="HD476" s="50" t="s">
        <v>109</v>
      </c>
      <c r="HE476" s="138"/>
      <c r="HF476" s="138"/>
      <c r="HG476" s="138"/>
      <c r="HH476" s="138"/>
      <c r="HI476" s="138"/>
      <c r="HJ476" s="141"/>
      <c r="HK476" s="141"/>
      <c r="HL476" s="141"/>
      <c r="HM476" s="141"/>
      <c r="HN476" s="141"/>
      <c r="HO476" s="138"/>
      <c r="HP476" s="141"/>
      <c r="HQ476" s="138"/>
      <c r="HR476" s="141"/>
      <c r="HS476" s="141"/>
      <c r="HT476" s="8"/>
      <c r="HU476" s="8"/>
      <c r="HV476" s="50"/>
      <c r="HX476" s="50"/>
      <c r="HY476" s="50"/>
    </row>
    <row r="477" spans="1:233" s="1" customFormat="1" ht="0.75" customHeight="1">
      <c r="A477" s="86"/>
      <c r="B477" s="87"/>
      <c r="C477" s="87"/>
      <c r="D477" s="87"/>
      <c r="E477" s="87"/>
      <c r="F477" s="87"/>
      <c r="G477" s="87"/>
      <c r="H477" s="88"/>
      <c r="I477" s="89"/>
      <c r="J477" s="89"/>
      <c r="K477" s="89"/>
      <c r="L477" s="90"/>
      <c r="M477" s="89"/>
      <c r="N477" s="90"/>
      <c r="O477" s="89"/>
      <c r="P477" s="91"/>
      <c r="GO477" s="50"/>
      <c r="GP477" s="50"/>
      <c r="GQ477" s="50"/>
      <c r="GR477" s="50"/>
      <c r="GS477" s="50"/>
      <c r="GT477" s="50"/>
      <c r="GU477" s="50"/>
      <c r="GX477" s="8"/>
      <c r="GY477" s="8"/>
      <c r="GZ477" s="8"/>
      <c r="HA477" s="181"/>
      <c r="HB477" s="50"/>
      <c r="HC477" s="8"/>
      <c r="HD477" s="50"/>
      <c r="HE477" s="138"/>
      <c r="HF477" s="138"/>
      <c r="HG477" s="138"/>
      <c r="HH477" s="138"/>
      <c r="HI477" s="138"/>
      <c r="HJ477" s="141"/>
      <c r="HK477" s="141"/>
      <c r="HL477" s="141"/>
      <c r="HM477" s="141"/>
      <c r="HN477" s="141"/>
      <c r="HO477" s="138"/>
      <c r="HP477" s="141"/>
      <c r="HQ477" s="138"/>
      <c r="HR477" s="141"/>
      <c r="HS477" s="141"/>
      <c r="HT477" s="8"/>
      <c r="HU477" s="8"/>
      <c r="HV477" s="50"/>
      <c r="HX477" s="50"/>
      <c r="HY477" s="50"/>
    </row>
    <row r="478" spans="1:233" s="1" customFormat="1" ht="15">
      <c r="A478" s="582" t="s">
        <v>737</v>
      </c>
      <c r="B478" s="583"/>
      <c r="C478" s="583"/>
      <c r="D478" s="583"/>
      <c r="E478" s="583"/>
      <c r="F478" s="583"/>
      <c r="G478" s="583"/>
      <c r="H478" s="583"/>
      <c r="I478" s="583"/>
      <c r="J478" s="583"/>
      <c r="K478" s="583"/>
      <c r="L478" s="583"/>
      <c r="M478" s="583"/>
      <c r="N478" s="583"/>
      <c r="O478" s="583"/>
      <c r="P478" s="584"/>
      <c r="GO478" s="50"/>
      <c r="GP478" s="50" t="s">
        <v>737</v>
      </c>
      <c r="GQ478" s="50"/>
      <c r="GR478" s="50"/>
      <c r="GS478" s="50"/>
      <c r="GT478" s="50"/>
      <c r="GU478" s="50"/>
      <c r="GX478" s="8"/>
      <c r="GY478" s="8"/>
      <c r="GZ478" s="8"/>
      <c r="HA478" s="181"/>
      <c r="HB478" s="50"/>
      <c r="HC478" s="8"/>
      <c r="HD478" s="50"/>
      <c r="HE478" s="138"/>
      <c r="HF478" s="138"/>
      <c r="HG478" s="138"/>
      <c r="HH478" s="138"/>
      <c r="HI478" s="138"/>
      <c r="HJ478" s="141"/>
      <c r="HK478" s="141"/>
      <c r="HL478" s="141"/>
      <c r="HM478" s="141"/>
      <c r="HN478" s="141"/>
      <c r="HO478" s="138"/>
      <c r="HP478" s="141"/>
      <c r="HQ478" s="138"/>
      <c r="HR478" s="141"/>
      <c r="HS478" s="141"/>
      <c r="HT478" s="8"/>
      <c r="HU478" s="8"/>
      <c r="HV478" s="50"/>
      <c r="HX478" s="50"/>
      <c r="HY478" s="50"/>
    </row>
    <row r="479" spans="1:233" s="1" customFormat="1" ht="33">
      <c r="A479" s="51" t="s">
        <v>349</v>
      </c>
      <c r="B479" s="52" t="s">
        <v>732</v>
      </c>
      <c r="C479" s="580" t="s">
        <v>733</v>
      </c>
      <c r="D479" s="580"/>
      <c r="E479" s="580"/>
      <c r="F479" s="580"/>
      <c r="G479" s="580"/>
      <c r="H479" s="53" t="s">
        <v>550</v>
      </c>
      <c r="I479" s="54">
        <v>1.3032200000000001E-2</v>
      </c>
      <c r="J479" s="55">
        <v>1</v>
      </c>
      <c r="K479" s="202">
        <v>1.3032200000000001E-2</v>
      </c>
      <c r="L479" s="57"/>
      <c r="M479" s="54"/>
      <c r="N479" s="57"/>
      <c r="O479" s="54"/>
      <c r="P479" s="58"/>
      <c r="Q479" s="59"/>
      <c r="R479" s="60"/>
      <c r="GO479" s="50"/>
      <c r="GP479" s="50"/>
      <c r="GQ479" s="50" t="s">
        <v>733</v>
      </c>
      <c r="GR479" s="50" t="s">
        <v>6</v>
      </c>
      <c r="GS479" s="50" t="s">
        <v>6</v>
      </c>
      <c r="GT479" s="50" t="s">
        <v>6</v>
      </c>
      <c r="GU479" s="50" t="s">
        <v>6</v>
      </c>
      <c r="GX479" s="8"/>
      <c r="GY479" s="8"/>
      <c r="GZ479" s="8"/>
      <c r="HA479" s="181"/>
      <c r="HB479" s="50"/>
      <c r="HC479" s="8"/>
      <c r="HD479" s="50"/>
      <c r="HE479" s="138"/>
      <c r="HF479" s="138"/>
      <c r="HG479" s="138"/>
      <c r="HH479" s="138"/>
      <c r="HI479" s="138"/>
      <c r="HJ479" s="141"/>
      <c r="HK479" s="141"/>
      <c r="HL479" s="141"/>
      <c r="HM479" s="141"/>
      <c r="HN479" s="141"/>
      <c r="HO479" s="138"/>
      <c r="HP479" s="141"/>
      <c r="HQ479" s="138"/>
      <c r="HR479" s="141"/>
      <c r="HS479" s="141"/>
      <c r="HT479" s="8"/>
      <c r="HU479" s="8"/>
      <c r="HV479" s="50"/>
      <c r="HX479" s="50"/>
      <c r="HY479" s="50"/>
    </row>
    <row r="480" spans="1:233" s="1" customFormat="1" ht="15">
      <c r="A480" s="61"/>
      <c r="B480" s="62"/>
      <c r="C480" s="578" t="s">
        <v>738</v>
      </c>
      <c r="D480" s="578"/>
      <c r="E480" s="578"/>
      <c r="F480" s="578"/>
      <c r="G480" s="578"/>
      <c r="H480" s="578"/>
      <c r="I480" s="578"/>
      <c r="J480" s="578"/>
      <c r="K480" s="578"/>
      <c r="L480" s="578"/>
      <c r="M480" s="578"/>
      <c r="N480" s="578"/>
      <c r="O480" s="578"/>
      <c r="P480" s="585"/>
      <c r="GO480" s="50"/>
      <c r="GP480" s="50"/>
      <c r="GQ480" s="50"/>
      <c r="GR480" s="50"/>
      <c r="GS480" s="50"/>
      <c r="GT480" s="50"/>
      <c r="GU480" s="50"/>
      <c r="GV480" s="63" t="s">
        <v>738</v>
      </c>
      <c r="GX480" s="8"/>
      <c r="GY480" s="8"/>
      <c r="GZ480" s="8"/>
      <c r="HA480" s="181"/>
      <c r="HB480" s="50"/>
      <c r="HC480" s="8"/>
      <c r="HD480" s="50"/>
      <c r="HE480" s="138"/>
      <c r="HF480" s="138"/>
      <c r="HG480" s="138"/>
      <c r="HH480" s="138"/>
      <c r="HI480" s="138"/>
      <c r="HJ480" s="141"/>
      <c r="HK480" s="141"/>
      <c r="HL480" s="141"/>
      <c r="HM480" s="141"/>
      <c r="HN480" s="141"/>
      <c r="HO480" s="138"/>
      <c r="HP480" s="141"/>
      <c r="HQ480" s="138"/>
      <c r="HR480" s="141"/>
      <c r="HS480" s="141"/>
      <c r="HT480" s="8"/>
      <c r="HU480" s="8"/>
      <c r="HV480" s="50"/>
      <c r="HX480" s="50"/>
      <c r="HY480" s="50"/>
    </row>
    <row r="481" spans="1:233" s="1" customFormat="1" ht="23.25">
      <c r="A481" s="64"/>
      <c r="B481" s="65" t="s">
        <v>62</v>
      </c>
      <c r="C481" s="572" t="s">
        <v>63</v>
      </c>
      <c r="D481" s="572"/>
      <c r="E481" s="572"/>
      <c r="F481" s="572"/>
      <c r="G481" s="572"/>
      <c r="H481" s="572"/>
      <c r="I481" s="572"/>
      <c r="J481" s="572"/>
      <c r="K481" s="572"/>
      <c r="L481" s="572"/>
      <c r="M481" s="572"/>
      <c r="N481" s="572"/>
      <c r="O481" s="572"/>
      <c r="P481" s="587"/>
      <c r="GO481" s="50"/>
      <c r="GP481" s="50"/>
      <c r="GQ481" s="50"/>
      <c r="GR481" s="50"/>
      <c r="GS481" s="50"/>
      <c r="GT481" s="50"/>
      <c r="GU481" s="50"/>
      <c r="GW481" s="63" t="s">
        <v>63</v>
      </c>
      <c r="GX481" s="8"/>
      <c r="GY481" s="8"/>
      <c r="GZ481" s="8"/>
      <c r="HA481" s="181"/>
      <c r="HB481" s="50"/>
      <c r="HC481" s="8"/>
      <c r="HD481" s="50"/>
      <c r="HE481" s="138"/>
      <c r="HF481" s="138"/>
      <c r="HG481" s="138"/>
      <c r="HH481" s="138"/>
      <c r="HI481" s="138"/>
      <c r="HJ481" s="141"/>
      <c r="HK481" s="141"/>
      <c r="HL481" s="141"/>
      <c r="HM481" s="141"/>
      <c r="HN481" s="141"/>
      <c r="HO481" s="138"/>
      <c r="HP481" s="141"/>
      <c r="HQ481" s="138"/>
      <c r="HR481" s="141"/>
      <c r="HS481" s="141"/>
      <c r="HT481" s="8"/>
      <c r="HU481" s="8"/>
      <c r="HV481" s="50"/>
      <c r="HX481" s="50"/>
      <c r="HY481" s="50"/>
    </row>
    <row r="482" spans="1:233" s="1" customFormat="1" ht="15">
      <c r="A482" s="66"/>
      <c r="B482" s="67" t="s">
        <v>58</v>
      </c>
      <c r="C482" s="581" t="s">
        <v>66</v>
      </c>
      <c r="D482" s="581"/>
      <c r="E482" s="581"/>
      <c r="F482" s="581"/>
      <c r="G482" s="581"/>
      <c r="H482" s="68" t="s">
        <v>67</v>
      </c>
      <c r="I482" s="69"/>
      <c r="J482" s="69"/>
      <c r="K482" s="72">
        <v>0.34530119999999997</v>
      </c>
      <c r="L482" s="70"/>
      <c r="M482" s="69"/>
      <c r="N482" s="70"/>
      <c r="O482" s="69"/>
      <c r="P482" s="83">
        <v>223.99</v>
      </c>
      <c r="GO482" s="50"/>
      <c r="GP482" s="50"/>
      <c r="GQ482" s="50"/>
      <c r="GR482" s="50"/>
      <c r="GS482" s="50"/>
      <c r="GT482" s="50"/>
      <c r="GU482" s="50"/>
      <c r="GX482" s="8" t="s">
        <v>66</v>
      </c>
      <c r="GY482" s="8"/>
      <c r="GZ482" s="8"/>
      <c r="HA482" s="181"/>
      <c r="HB482" s="50"/>
      <c r="HC482" s="8"/>
      <c r="HD482" s="50"/>
      <c r="HE482" s="138"/>
      <c r="HF482" s="138"/>
      <c r="HG482" s="138"/>
      <c r="HH482" s="138"/>
      <c r="HI482" s="138"/>
      <c r="HJ482" s="141"/>
      <c r="HK482" s="141"/>
      <c r="HL482" s="141"/>
      <c r="HM482" s="141"/>
      <c r="HN482" s="141"/>
      <c r="HO482" s="138"/>
      <c r="HP482" s="141"/>
      <c r="HQ482" s="138"/>
      <c r="HR482" s="141"/>
      <c r="HS482" s="141"/>
      <c r="HT482" s="8"/>
      <c r="HU482" s="8"/>
      <c r="HV482" s="50"/>
      <c r="HX482" s="50"/>
      <c r="HY482" s="50"/>
    </row>
    <row r="483" spans="1:233" s="1" customFormat="1" ht="15">
      <c r="A483" s="73"/>
      <c r="B483" s="67" t="s">
        <v>647</v>
      </c>
      <c r="C483" s="581" t="s">
        <v>648</v>
      </c>
      <c r="D483" s="581"/>
      <c r="E483" s="581"/>
      <c r="F483" s="581"/>
      <c r="G483" s="581"/>
      <c r="H483" s="68" t="s">
        <v>67</v>
      </c>
      <c r="I483" s="96">
        <v>22.08</v>
      </c>
      <c r="J483" s="74">
        <v>1.2</v>
      </c>
      <c r="K483" s="72">
        <v>0.34530119999999997</v>
      </c>
      <c r="L483" s="129"/>
      <c r="M483" s="130"/>
      <c r="N483" s="77">
        <v>648.66999999999996</v>
      </c>
      <c r="O483" s="69"/>
      <c r="P483" s="71">
        <v>223.99</v>
      </c>
      <c r="GO483" s="50"/>
      <c r="GP483" s="50"/>
      <c r="GQ483" s="50"/>
      <c r="GR483" s="50"/>
      <c r="GS483" s="50"/>
      <c r="GT483" s="50"/>
      <c r="GU483" s="50"/>
      <c r="GX483" s="8"/>
      <c r="GY483" s="8" t="s">
        <v>648</v>
      </c>
      <c r="GZ483" s="8"/>
      <c r="HA483" s="181"/>
      <c r="HB483" s="50"/>
      <c r="HC483" s="8"/>
      <c r="HD483" s="50"/>
      <c r="HE483" s="138"/>
      <c r="HF483" s="138"/>
      <c r="HG483" s="138"/>
      <c r="HH483" s="138"/>
      <c r="HI483" s="138"/>
      <c r="HJ483" s="141"/>
      <c r="HK483" s="141"/>
      <c r="HL483" s="141"/>
      <c r="HM483" s="141"/>
      <c r="HN483" s="141"/>
      <c r="HO483" s="138"/>
      <c r="HP483" s="141"/>
      <c r="HQ483" s="138"/>
      <c r="HR483" s="141"/>
      <c r="HS483" s="141"/>
      <c r="HT483" s="8"/>
      <c r="HU483" s="8"/>
      <c r="HV483" s="50"/>
      <c r="HX483" s="50"/>
      <c r="HY483" s="50"/>
    </row>
    <row r="484" spans="1:233" s="1" customFormat="1" ht="15">
      <c r="A484" s="66"/>
      <c r="B484" s="67" t="s">
        <v>70</v>
      </c>
      <c r="C484" s="581" t="s">
        <v>71</v>
      </c>
      <c r="D484" s="581"/>
      <c r="E484" s="581"/>
      <c r="F484" s="581"/>
      <c r="G484" s="581"/>
      <c r="H484" s="68"/>
      <c r="I484" s="69"/>
      <c r="J484" s="69"/>
      <c r="K484" s="69"/>
      <c r="L484" s="70"/>
      <c r="M484" s="69"/>
      <c r="N484" s="70"/>
      <c r="O484" s="69"/>
      <c r="P484" s="71">
        <v>1122.8900000000001</v>
      </c>
      <c r="GO484" s="50"/>
      <c r="GP484" s="50"/>
      <c r="GQ484" s="50"/>
      <c r="GR484" s="50"/>
      <c r="GS484" s="50"/>
      <c r="GT484" s="50"/>
      <c r="GU484" s="50"/>
      <c r="GX484" s="8" t="s">
        <v>71</v>
      </c>
      <c r="GY484" s="8"/>
      <c r="GZ484" s="8"/>
      <c r="HA484" s="181"/>
      <c r="HB484" s="50"/>
      <c r="HC484" s="8"/>
      <c r="HD484" s="50"/>
      <c r="HE484" s="138"/>
      <c r="HF484" s="138"/>
      <c r="HG484" s="138"/>
      <c r="HH484" s="138"/>
      <c r="HI484" s="138"/>
      <c r="HJ484" s="141"/>
      <c r="HK484" s="141"/>
      <c r="HL484" s="141"/>
      <c r="HM484" s="141"/>
      <c r="HN484" s="141"/>
      <c r="HO484" s="138"/>
      <c r="HP484" s="141"/>
      <c r="HQ484" s="138"/>
      <c r="HR484" s="141"/>
      <c r="HS484" s="141"/>
      <c r="HT484" s="8"/>
      <c r="HU484" s="8"/>
      <c r="HV484" s="50"/>
      <c r="HX484" s="50"/>
      <c r="HY484" s="50"/>
    </row>
    <row r="485" spans="1:233" s="1" customFormat="1" ht="15">
      <c r="A485" s="66"/>
      <c r="B485" s="67"/>
      <c r="C485" s="581" t="s">
        <v>72</v>
      </c>
      <c r="D485" s="581"/>
      <c r="E485" s="581"/>
      <c r="F485" s="581"/>
      <c r="G485" s="581"/>
      <c r="H485" s="68" t="s">
        <v>67</v>
      </c>
      <c r="I485" s="69"/>
      <c r="J485" s="69"/>
      <c r="K485" s="72">
        <v>1.0932974</v>
      </c>
      <c r="L485" s="70"/>
      <c r="M485" s="69"/>
      <c r="N485" s="70"/>
      <c r="O485" s="69"/>
      <c r="P485" s="71">
        <v>1031.23</v>
      </c>
      <c r="GO485" s="50"/>
      <c r="GP485" s="50"/>
      <c r="GQ485" s="50"/>
      <c r="GR485" s="50"/>
      <c r="GS485" s="50"/>
      <c r="GT485" s="50"/>
      <c r="GU485" s="50"/>
      <c r="GX485" s="8" t="s">
        <v>72</v>
      </c>
      <c r="GY485" s="8"/>
      <c r="GZ485" s="8"/>
      <c r="HA485" s="181"/>
      <c r="HB485" s="50"/>
      <c r="HC485" s="8"/>
      <c r="HD485" s="50"/>
      <c r="HE485" s="138"/>
      <c r="HF485" s="138"/>
      <c r="HG485" s="138"/>
      <c r="HH485" s="138"/>
      <c r="HI485" s="138"/>
      <c r="HJ485" s="141"/>
      <c r="HK485" s="141"/>
      <c r="HL485" s="141"/>
      <c r="HM485" s="141"/>
      <c r="HN485" s="141"/>
      <c r="HO485" s="138"/>
      <c r="HP485" s="141"/>
      <c r="HQ485" s="138"/>
      <c r="HR485" s="141"/>
      <c r="HS485" s="141"/>
      <c r="HT485" s="8"/>
      <c r="HU485" s="8"/>
      <c r="HV485" s="50"/>
      <c r="HX485" s="50"/>
      <c r="HY485" s="50"/>
    </row>
    <row r="486" spans="1:233" s="1" customFormat="1" ht="15">
      <c r="A486" s="73"/>
      <c r="B486" s="67" t="s">
        <v>567</v>
      </c>
      <c r="C486" s="581" t="s">
        <v>568</v>
      </c>
      <c r="D486" s="581"/>
      <c r="E486" s="581"/>
      <c r="F486" s="581"/>
      <c r="G486" s="581"/>
      <c r="H486" s="68" t="s">
        <v>75</v>
      </c>
      <c r="I486" s="96">
        <v>12.09</v>
      </c>
      <c r="J486" s="74">
        <v>1.2</v>
      </c>
      <c r="K486" s="72">
        <v>0.18907119999999999</v>
      </c>
      <c r="L486" s="95">
        <v>887.54</v>
      </c>
      <c r="M486" s="76">
        <v>1.81</v>
      </c>
      <c r="N486" s="77">
        <v>1606.45</v>
      </c>
      <c r="O486" s="69"/>
      <c r="P486" s="71">
        <v>303.73</v>
      </c>
      <c r="GO486" s="50"/>
      <c r="GP486" s="50"/>
      <c r="GQ486" s="50"/>
      <c r="GR486" s="50"/>
      <c r="GS486" s="50"/>
      <c r="GT486" s="50"/>
      <c r="GU486" s="50"/>
      <c r="GX486" s="8"/>
      <c r="GY486" s="8" t="s">
        <v>568</v>
      </c>
      <c r="GZ486" s="8"/>
      <c r="HA486" s="181"/>
      <c r="HB486" s="50"/>
      <c r="HC486" s="8"/>
      <c r="HD486" s="50"/>
      <c r="HE486" s="138"/>
      <c r="HF486" s="138"/>
      <c r="HG486" s="138"/>
      <c r="HH486" s="138"/>
      <c r="HI486" s="138"/>
      <c r="HJ486" s="141"/>
      <c r="HK486" s="141"/>
      <c r="HL486" s="141"/>
      <c r="HM486" s="141"/>
      <c r="HN486" s="141"/>
      <c r="HO486" s="138"/>
      <c r="HP486" s="141"/>
      <c r="HQ486" s="138"/>
      <c r="HR486" s="141"/>
      <c r="HS486" s="141"/>
      <c r="HT486" s="8"/>
      <c r="HU486" s="8"/>
      <c r="HV486" s="50"/>
      <c r="HX486" s="50"/>
      <c r="HY486" s="50"/>
    </row>
    <row r="487" spans="1:233" s="1" customFormat="1" ht="15">
      <c r="A487" s="78"/>
      <c r="B487" s="67" t="s">
        <v>76</v>
      </c>
      <c r="C487" s="581" t="s">
        <v>77</v>
      </c>
      <c r="D487" s="581"/>
      <c r="E487" s="581"/>
      <c r="F487" s="581"/>
      <c r="G487" s="581"/>
      <c r="H487" s="68" t="s">
        <v>67</v>
      </c>
      <c r="I487" s="96">
        <v>12.09</v>
      </c>
      <c r="J487" s="74">
        <v>1.2</v>
      </c>
      <c r="K487" s="72">
        <v>0.18907119999999999</v>
      </c>
      <c r="L487" s="70"/>
      <c r="M487" s="69"/>
      <c r="N487" s="77">
        <v>1071.2</v>
      </c>
      <c r="O487" s="69"/>
      <c r="P487" s="83">
        <v>202.53</v>
      </c>
      <c r="GO487" s="50"/>
      <c r="GP487" s="50"/>
      <c r="GQ487" s="50"/>
      <c r="GR487" s="50"/>
      <c r="GS487" s="50"/>
      <c r="GT487" s="50"/>
      <c r="GU487" s="50"/>
      <c r="GX487" s="8"/>
      <c r="GY487" s="8"/>
      <c r="GZ487" s="8" t="s">
        <v>77</v>
      </c>
      <c r="HA487" s="181"/>
      <c r="HB487" s="50"/>
      <c r="HC487" s="8"/>
      <c r="HD487" s="50"/>
      <c r="HE487" s="138"/>
      <c r="HF487" s="138"/>
      <c r="HG487" s="138"/>
      <c r="HH487" s="138"/>
      <c r="HI487" s="138"/>
      <c r="HJ487" s="141"/>
      <c r="HK487" s="141"/>
      <c r="HL487" s="141"/>
      <c r="HM487" s="141"/>
      <c r="HN487" s="141"/>
      <c r="HO487" s="138"/>
      <c r="HP487" s="141"/>
      <c r="HQ487" s="138"/>
      <c r="HR487" s="141"/>
      <c r="HS487" s="141"/>
      <c r="HT487" s="8"/>
      <c r="HU487" s="8"/>
      <c r="HV487" s="50"/>
      <c r="HX487" s="50"/>
      <c r="HY487" s="50"/>
    </row>
    <row r="488" spans="1:233" s="1" customFormat="1" ht="23.25">
      <c r="A488" s="73"/>
      <c r="B488" s="67" t="s">
        <v>714</v>
      </c>
      <c r="C488" s="581" t="s">
        <v>715</v>
      </c>
      <c r="D488" s="581"/>
      <c r="E488" s="581"/>
      <c r="F488" s="581"/>
      <c r="G488" s="581"/>
      <c r="H488" s="68" t="s">
        <v>75</v>
      </c>
      <c r="I488" s="96">
        <v>57.82</v>
      </c>
      <c r="J488" s="74">
        <v>1.2</v>
      </c>
      <c r="K488" s="72">
        <v>0.90422619999999998</v>
      </c>
      <c r="L488" s="129"/>
      <c r="M488" s="130"/>
      <c r="N488" s="77">
        <v>905.92</v>
      </c>
      <c r="O488" s="69"/>
      <c r="P488" s="71">
        <v>819.16</v>
      </c>
      <c r="GO488" s="50"/>
      <c r="GP488" s="50"/>
      <c r="GQ488" s="50"/>
      <c r="GR488" s="50"/>
      <c r="GS488" s="50"/>
      <c r="GT488" s="50"/>
      <c r="GU488" s="50"/>
      <c r="GX488" s="8"/>
      <c r="GY488" s="8" t="s">
        <v>715</v>
      </c>
      <c r="GZ488" s="8"/>
      <c r="HA488" s="181"/>
      <c r="HB488" s="50"/>
      <c r="HC488" s="8"/>
      <c r="HD488" s="50"/>
      <c r="HE488" s="138"/>
      <c r="HF488" s="138"/>
      <c r="HG488" s="138"/>
      <c r="HH488" s="138"/>
      <c r="HI488" s="138"/>
      <c r="HJ488" s="141"/>
      <c r="HK488" s="141"/>
      <c r="HL488" s="141"/>
      <c r="HM488" s="141"/>
      <c r="HN488" s="141"/>
      <c r="HO488" s="138"/>
      <c r="HP488" s="141"/>
      <c r="HQ488" s="138"/>
      <c r="HR488" s="141"/>
      <c r="HS488" s="141"/>
      <c r="HT488" s="8"/>
      <c r="HU488" s="8"/>
      <c r="HV488" s="50"/>
      <c r="HX488" s="50"/>
      <c r="HY488" s="50"/>
    </row>
    <row r="489" spans="1:233" s="1" customFormat="1" ht="15">
      <c r="A489" s="78"/>
      <c r="B489" s="67" t="s">
        <v>212</v>
      </c>
      <c r="C489" s="581" t="s">
        <v>213</v>
      </c>
      <c r="D489" s="581"/>
      <c r="E489" s="581"/>
      <c r="F489" s="581"/>
      <c r="G489" s="581"/>
      <c r="H489" s="68" t="s">
        <v>67</v>
      </c>
      <c r="I489" s="96">
        <v>57.82</v>
      </c>
      <c r="J489" s="74">
        <v>1.2</v>
      </c>
      <c r="K489" s="72">
        <v>0.90422619999999998</v>
      </c>
      <c r="L489" s="70"/>
      <c r="M489" s="69"/>
      <c r="N489" s="173">
        <v>916.47</v>
      </c>
      <c r="O489" s="69"/>
      <c r="P489" s="83">
        <v>828.7</v>
      </c>
      <c r="GO489" s="50"/>
      <c r="GP489" s="50"/>
      <c r="GQ489" s="50"/>
      <c r="GR489" s="50"/>
      <c r="GS489" s="50"/>
      <c r="GT489" s="50"/>
      <c r="GU489" s="50"/>
      <c r="GX489" s="8"/>
      <c r="GY489" s="8"/>
      <c r="GZ489" s="8" t="s">
        <v>213</v>
      </c>
      <c r="HA489" s="181"/>
      <c r="HB489" s="50"/>
      <c r="HC489" s="8"/>
      <c r="HD489" s="50"/>
      <c r="HE489" s="138"/>
      <c r="HF489" s="138"/>
      <c r="HG489" s="138"/>
      <c r="HH489" s="138"/>
      <c r="HI489" s="138"/>
      <c r="HJ489" s="141"/>
      <c r="HK489" s="141"/>
      <c r="HL489" s="141"/>
      <c r="HM489" s="141"/>
      <c r="HN489" s="141"/>
      <c r="HO489" s="138"/>
      <c r="HP489" s="141"/>
      <c r="HQ489" s="138"/>
      <c r="HR489" s="141"/>
      <c r="HS489" s="141"/>
      <c r="HT489" s="8"/>
      <c r="HU489" s="8"/>
      <c r="HV489" s="50"/>
      <c r="HX489" s="50"/>
      <c r="HY489" s="50"/>
    </row>
    <row r="490" spans="1:233" s="1" customFormat="1" ht="15">
      <c r="A490" s="66"/>
      <c r="B490" s="67" t="s">
        <v>84</v>
      </c>
      <c r="C490" s="581" t="s">
        <v>85</v>
      </c>
      <c r="D490" s="581"/>
      <c r="E490" s="581"/>
      <c r="F490" s="581"/>
      <c r="G490" s="581"/>
      <c r="H490" s="68"/>
      <c r="I490" s="69"/>
      <c r="J490" s="69"/>
      <c r="K490" s="69"/>
      <c r="L490" s="70"/>
      <c r="M490" s="69"/>
      <c r="N490" s="70"/>
      <c r="O490" s="69"/>
      <c r="P490" s="83">
        <v>3.07</v>
      </c>
      <c r="GO490" s="50"/>
      <c r="GP490" s="50"/>
      <c r="GQ490" s="50"/>
      <c r="GR490" s="50"/>
      <c r="GS490" s="50"/>
      <c r="GT490" s="50"/>
      <c r="GU490" s="50"/>
      <c r="GX490" s="8" t="s">
        <v>85</v>
      </c>
      <c r="GY490" s="8"/>
      <c r="GZ490" s="8"/>
      <c r="HA490" s="181"/>
      <c r="HB490" s="50"/>
      <c r="HC490" s="8"/>
      <c r="HD490" s="50"/>
      <c r="HE490" s="138"/>
      <c r="HF490" s="138"/>
      <c r="HG490" s="138"/>
      <c r="HH490" s="138"/>
      <c r="HI490" s="138"/>
      <c r="HJ490" s="141"/>
      <c r="HK490" s="141"/>
      <c r="HL490" s="141"/>
      <c r="HM490" s="141"/>
      <c r="HN490" s="141"/>
      <c r="HO490" s="138"/>
      <c r="HP490" s="141"/>
      <c r="HQ490" s="138"/>
      <c r="HR490" s="141"/>
      <c r="HS490" s="141"/>
      <c r="HT490" s="8"/>
      <c r="HU490" s="8"/>
      <c r="HV490" s="50"/>
      <c r="HX490" s="50"/>
      <c r="HY490" s="50"/>
    </row>
    <row r="491" spans="1:233" s="1" customFormat="1" ht="23.25">
      <c r="A491" s="73"/>
      <c r="B491" s="67" t="s">
        <v>735</v>
      </c>
      <c r="C491" s="581" t="s">
        <v>736</v>
      </c>
      <c r="D491" s="581"/>
      <c r="E491" s="581"/>
      <c r="F491" s="581"/>
      <c r="G491" s="581"/>
      <c r="H491" s="68" t="s">
        <v>162</v>
      </c>
      <c r="I491" s="96">
        <v>0.12</v>
      </c>
      <c r="J491" s="69"/>
      <c r="K491" s="72">
        <v>1.5639E-3</v>
      </c>
      <c r="L491" s="75">
        <v>2184.44</v>
      </c>
      <c r="M491" s="186">
        <v>0.9</v>
      </c>
      <c r="N491" s="77">
        <v>1966</v>
      </c>
      <c r="O491" s="69"/>
      <c r="P491" s="71">
        <v>3.07</v>
      </c>
      <c r="GO491" s="50"/>
      <c r="GP491" s="50"/>
      <c r="GQ491" s="50"/>
      <c r="GR491" s="50"/>
      <c r="GS491" s="50"/>
      <c r="GT491" s="50"/>
      <c r="GU491" s="50"/>
      <c r="GX491" s="8"/>
      <c r="GY491" s="8" t="s">
        <v>736</v>
      </c>
      <c r="GZ491" s="8"/>
      <c r="HA491" s="181"/>
      <c r="HB491" s="50"/>
      <c r="HC491" s="8"/>
      <c r="HD491" s="50"/>
      <c r="HE491" s="138"/>
      <c r="HF491" s="138"/>
      <c r="HG491" s="138"/>
      <c r="HH491" s="138"/>
      <c r="HI491" s="138"/>
      <c r="HJ491" s="141"/>
      <c r="HK491" s="141"/>
      <c r="HL491" s="141"/>
      <c r="HM491" s="141"/>
      <c r="HN491" s="141"/>
      <c r="HO491" s="138"/>
      <c r="HP491" s="141"/>
      <c r="HQ491" s="138"/>
      <c r="HR491" s="141"/>
      <c r="HS491" s="141"/>
      <c r="HT491" s="8"/>
      <c r="HU491" s="8"/>
      <c r="HV491" s="50"/>
      <c r="HX491" s="50"/>
      <c r="HY491" s="50"/>
    </row>
    <row r="492" spans="1:233" s="1" customFormat="1" ht="15">
      <c r="A492" s="79"/>
      <c r="B492" s="65"/>
      <c r="C492" s="579" t="s">
        <v>99</v>
      </c>
      <c r="D492" s="579"/>
      <c r="E492" s="579"/>
      <c r="F492" s="579"/>
      <c r="G492" s="579"/>
      <c r="H492" s="53"/>
      <c r="I492" s="54"/>
      <c r="J492" s="54"/>
      <c r="K492" s="54"/>
      <c r="L492" s="57"/>
      <c r="M492" s="54"/>
      <c r="N492" s="80"/>
      <c r="O492" s="54"/>
      <c r="P492" s="81">
        <v>2381.1799999999998</v>
      </c>
      <c r="GO492" s="50"/>
      <c r="GP492" s="50"/>
      <c r="GQ492" s="50"/>
      <c r="GR492" s="50"/>
      <c r="GS492" s="50"/>
      <c r="GT492" s="50"/>
      <c r="GU492" s="50"/>
      <c r="GX492" s="8"/>
      <c r="GY492" s="8"/>
      <c r="GZ492" s="8"/>
      <c r="HA492" s="181"/>
      <c r="HB492" s="50" t="s">
        <v>99</v>
      </c>
      <c r="HC492" s="8"/>
      <c r="HD492" s="50"/>
      <c r="HE492" s="138"/>
      <c r="HF492" s="138"/>
      <c r="HG492" s="138"/>
      <c r="HH492" s="138"/>
      <c r="HI492" s="138"/>
      <c r="HJ492" s="141"/>
      <c r="HK492" s="141"/>
      <c r="HL492" s="141"/>
      <c r="HM492" s="141"/>
      <c r="HN492" s="141"/>
      <c r="HO492" s="138"/>
      <c r="HP492" s="141"/>
      <c r="HQ492" s="138"/>
      <c r="HR492" s="141"/>
      <c r="HS492" s="141"/>
      <c r="HT492" s="8"/>
      <c r="HU492" s="8"/>
      <c r="HV492" s="50"/>
      <c r="HX492" s="50"/>
      <c r="HY492" s="50"/>
    </row>
    <row r="493" spans="1:233" s="1" customFormat="1" ht="15">
      <c r="A493" s="78"/>
      <c r="B493" s="67"/>
      <c r="C493" s="581" t="s">
        <v>104</v>
      </c>
      <c r="D493" s="581"/>
      <c r="E493" s="581"/>
      <c r="F493" s="581"/>
      <c r="G493" s="581"/>
      <c r="H493" s="68"/>
      <c r="I493" s="69"/>
      <c r="J493" s="69"/>
      <c r="K493" s="69"/>
      <c r="L493" s="70"/>
      <c r="M493" s="69"/>
      <c r="N493" s="70"/>
      <c r="O493" s="69"/>
      <c r="P493" s="71">
        <v>1255.22</v>
      </c>
      <c r="GO493" s="50"/>
      <c r="GP493" s="50"/>
      <c r="GQ493" s="50"/>
      <c r="GR493" s="50"/>
      <c r="GS493" s="50"/>
      <c r="GT493" s="50"/>
      <c r="GU493" s="50"/>
      <c r="GX493" s="8"/>
      <c r="GY493" s="8"/>
      <c r="GZ493" s="8"/>
      <c r="HA493" s="181"/>
      <c r="HB493" s="50"/>
      <c r="HC493" s="8" t="s">
        <v>104</v>
      </c>
      <c r="HD493" s="50"/>
      <c r="HE493" s="138"/>
      <c r="HF493" s="138"/>
      <c r="HG493" s="138"/>
      <c r="HH493" s="138"/>
      <c r="HI493" s="138"/>
      <c r="HJ493" s="141"/>
      <c r="HK493" s="141"/>
      <c r="HL493" s="141"/>
      <c r="HM493" s="141"/>
      <c r="HN493" s="141"/>
      <c r="HO493" s="138"/>
      <c r="HP493" s="141"/>
      <c r="HQ493" s="138"/>
      <c r="HR493" s="141"/>
      <c r="HS493" s="141"/>
      <c r="HT493" s="8"/>
      <c r="HU493" s="8"/>
      <c r="HV493" s="50"/>
      <c r="HX493" s="50"/>
      <c r="HY493" s="50"/>
    </row>
    <row r="494" spans="1:233" s="1" customFormat="1" ht="23.25">
      <c r="A494" s="78"/>
      <c r="B494" s="67" t="s">
        <v>554</v>
      </c>
      <c r="C494" s="581" t="s">
        <v>555</v>
      </c>
      <c r="D494" s="581"/>
      <c r="E494" s="581"/>
      <c r="F494" s="581"/>
      <c r="G494" s="581"/>
      <c r="H494" s="68" t="s">
        <v>103</v>
      </c>
      <c r="I494" s="82">
        <v>93</v>
      </c>
      <c r="J494" s="69"/>
      <c r="K494" s="82">
        <v>93</v>
      </c>
      <c r="L494" s="70"/>
      <c r="M494" s="69"/>
      <c r="N494" s="70"/>
      <c r="O494" s="69"/>
      <c r="P494" s="71">
        <v>1167.3499999999999</v>
      </c>
      <c r="GO494" s="50"/>
      <c r="GP494" s="50"/>
      <c r="GQ494" s="50"/>
      <c r="GR494" s="50"/>
      <c r="GS494" s="50"/>
      <c r="GT494" s="50"/>
      <c r="GU494" s="50"/>
      <c r="GX494" s="8"/>
      <c r="GY494" s="8"/>
      <c r="GZ494" s="8"/>
      <c r="HA494" s="181"/>
      <c r="HB494" s="50"/>
      <c r="HC494" s="8" t="s">
        <v>555</v>
      </c>
      <c r="HD494" s="50"/>
      <c r="HE494" s="138"/>
      <c r="HF494" s="138"/>
      <c r="HG494" s="138"/>
      <c r="HH494" s="138"/>
      <c r="HI494" s="138"/>
      <c r="HJ494" s="141"/>
      <c r="HK494" s="141"/>
      <c r="HL494" s="141"/>
      <c r="HM494" s="141"/>
      <c r="HN494" s="141"/>
      <c r="HO494" s="138"/>
      <c r="HP494" s="141"/>
      <c r="HQ494" s="138"/>
      <c r="HR494" s="141"/>
      <c r="HS494" s="141"/>
      <c r="HT494" s="8"/>
      <c r="HU494" s="8"/>
      <c r="HV494" s="50"/>
      <c r="HX494" s="50"/>
      <c r="HY494" s="50"/>
    </row>
    <row r="495" spans="1:233" s="1" customFormat="1" ht="23.25">
      <c r="A495" s="78"/>
      <c r="B495" s="67" t="s">
        <v>556</v>
      </c>
      <c r="C495" s="581" t="s">
        <v>557</v>
      </c>
      <c r="D495" s="581"/>
      <c r="E495" s="581"/>
      <c r="F495" s="581"/>
      <c r="G495" s="581"/>
      <c r="H495" s="68" t="s">
        <v>103</v>
      </c>
      <c r="I495" s="82">
        <v>46</v>
      </c>
      <c r="J495" s="69"/>
      <c r="K495" s="82">
        <v>46</v>
      </c>
      <c r="L495" s="70"/>
      <c r="M495" s="69"/>
      <c r="N495" s="70"/>
      <c r="O495" s="69"/>
      <c r="P495" s="83">
        <v>577.4</v>
      </c>
      <c r="GO495" s="50"/>
      <c r="GP495" s="50"/>
      <c r="GQ495" s="50"/>
      <c r="GR495" s="50"/>
      <c r="GS495" s="50"/>
      <c r="GT495" s="50"/>
      <c r="GU495" s="50"/>
      <c r="GX495" s="8"/>
      <c r="GY495" s="8"/>
      <c r="GZ495" s="8"/>
      <c r="HA495" s="181"/>
      <c r="HB495" s="50"/>
      <c r="HC495" s="8" t="s">
        <v>557</v>
      </c>
      <c r="HD495" s="50"/>
      <c r="HE495" s="138"/>
      <c r="HF495" s="138"/>
      <c r="HG495" s="138"/>
      <c r="HH495" s="138"/>
      <c r="HI495" s="138"/>
      <c r="HJ495" s="141"/>
      <c r="HK495" s="141"/>
      <c r="HL495" s="141"/>
      <c r="HM495" s="141"/>
      <c r="HN495" s="141"/>
      <c r="HO495" s="138"/>
      <c r="HP495" s="141"/>
      <c r="HQ495" s="138"/>
      <c r="HR495" s="141"/>
      <c r="HS495" s="141"/>
      <c r="HT495" s="8"/>
      <c r="HU495" s="8"/>
      <c r="HV495" s="50"/>
      <c r="HX495" s="50"/>
      <c r="HY495" s="50"/>
    </row>
    <row r="496" spans="1:233" s="1" customFormat="1" ht="15">
      <c r="A496" s="84"/>
      <c r="B496" s="85"/>
      <c r="C496" s="579" t="s">
        <v>109</v>
      </c>
      <c r="D496" s="579"/>
      <c r="E496" s="579"/>
      <c r="F496" s="579"/>
      <c r="G496" s="579"/>
      <c r="H496" s="53"/>
      <c r="I496" s="54"/>
      <c r="J496" s="54"/>
      <c r="K496" s="54"/>
      <c r="L496" s="57"/>
      <c r="M496" s="54"/>
      <c r="N496" s="80">
        <v>316595.05</v>
      </c>
      <c r="O496" s="54"/>
      <c r="P496" s="81">
        <v>4125.93</v>
      </c>
      <c r="GO496" s="50"/>
      <c r="GP496" s="50"/>
      <c r="GQ496" s="50"/>
      <c r="GR496" s="50"/>
      <c r="GS496" s="50"/>
      <c r="GT496" s="50"/>
      <c r="GU496" s="50"/>
      <c r="GX496" s="8"/>
      <c r="GY496" s="8"/>
      <c r="GZ496" s="8"/>
      <c r="HA496" s="181"/>
      <c r="HB496" s="50"/>
      <c r="HC496" s="8"/>
      <c r="HD496" s="50" t="s">
        <v>109</v>
      </c>
      <c r="HE496" s="138"/>
      <c r="HF496" s="138"/>
      <c r="HG496" s="138"/>
      <c r="HH496" s="138"/>
      <c r="HI496" s="138"/>
      <c r="HJ496" s="141"/>
      <c r="HK496" s="141"/>
      <c r="HL496" s="141"/>
      <c r="HM496" s="141"/>
      <c r="HN496" s="141"/>
      <c r="HO496" s="138"/>
      <c r="HP496" s="141"/>
      <c r="HQ496" s="138"/>
      <c r="HR496" s="141"/>
      <c r="HS496" s="141"/>
      <c r="HT496" s="8"/>
      <c r="HU496" s="8"/>
      <c r="HV496" s="50"/>
      <c r="HX496" s="50"/>
      <c r="HY496" s="50"/>
    </row>
    <row r="497" spans="1:233" s="1" customFormat="1" ht="0.75" customHeight="1">
      <c r="A497" s="86"/>
      <c r="B497" s="87"/>
      <c r="C497" s="87"/>
      <c r="D497" s="87"/>
      <c r="E497" s="87"/>
      <c r="F497" s="87"/>
      <c r="G497" s="87"/>
      <c r="H497" s="88"/>
      <c r="I497" s="89"/>
      <c r="J497" s="89"/>
      <c r="K497" s="89"/>
      <c r="L497" s="90"/>
      <c r="M497" s="89"/>
      <c r="N497" s="90"/>
      <c r="O497" s="89"/>
      <c r="P497" s="91"/>
      <c r="GO497" s="50"/>
      <c r="GP497" s="50"/>
      <c r="GQ497" s="50"/>
      <c r="GR497" s="50"/>
      <c r="GS497" s="50"/>
      <c r="GT497" s="50"/>
      <c r="GU497" s="50"/>
      <c r="GX497" s="8"/>
      <c r="GY497" s="8"/>
      <c r="GZ497" s="8"/>
      <c r="HA497" s="181"/>
      <c r="HB497" s="50"/>
      <c r="HC497" s="8"/>
      <c r="HD497" s="50"/>
      <c r="HE497" s="138"/>
      <c r="HF497" s="138"/>
      <c r="HG497" s="138"/>
      <c r="HH497" s="138"/>
      <c r="HI497" s="138"/>
      <c r="HJ497" s="141"/>
      <c r="HK497" s="141"/>
      <c r="HL497" s="141"/>
      <c r="HM497" s="141"/>
      <c r="HN497" s="141"/>
      <c r="HO497" s="138"/>
      <c r="HP497" s="141"/>
      <c r="HQ497" s="138"/>
      <c r="HR497" s="141"/>
      <c r="HS497" s="141"/>
      <c r="HT497" s="8"/>
      <c r="HU497" s="8"/>
      <c r="HV497" s="50"/>
      <c r="HX497" s="50"/>
      <c r="HY497" s="50"/>
    </row>
    <row r="498" spans="1:233" s="1" customFormat="1" ht="15">
      <c r="A498" s="582" t="s">
        <v>739</v>
      </c>
      <c r="B498" s="583"/>
      <c r="C498" s="583"/>
      <c r="D498" s="583"/>
      <c r="E498" s="583"/>
      <c r="F498" s="583"/>
      <c r="G498" s="583"/>
      <c r="H498" s="583"/>
      <c r="I498" s="583"/>
      <c r="J498" s="583"/>
      <c r="K498" s="583"/>
      <c r="L498" s="583"/>
      <c r="M498" s="583"/>
      <c r="N498" s="583"/>
      <c r="O498" s="583"/>
      <c r="P498" s="584"/>
      <c r="GO498" s="50"/>
      <c r="GP498" s="50" t="s">
        <v>739</v>
      </c>
      <c r="GQ498" s="50"/>
      <c r="GR498" s="50"/>
      <c r="GS498" s="50"/>
      <c r="GT498" s="50"/>
      <c r="GU498" s="50"/>
      <c r="GX498" s="8"/>
      <c r="GY498" s="8"/>
      <c r="GZ498" s="8"/>
      <c r="HA498" s="181"/>
      <c r="HB498" s="50"/>
      <c r="HC498" s="8"/>
      <c r="HD498" s="50"/>
      <c r="HE498" s="138"/>
      <c r="HF498" s="138"/>
      <c r="HG498" s="138"/>
      <c r="HH498" s="138"/>
      <c r="HI498" s="138"/>
      <c r="HJ498" s="141"/>
      <c r="HK498" s="141"/>
      <c r="HL498" s="141"/>
      <c r="HM498" s="141"/>
      <c r="HN498" s="141"/>
      <c r="HO498" s="138"/>
      <c r="HP498" s="141"/>
      <c r="HQ498" s="138"/>
      <c r="HR498" s="141"/>
      <c r="HS498" s="141"/>
      <c r="HT498" s="8"/>
      <c r="HU498" s="8"/>
      <c r="HV498" s="50"/>
      <c r="HX498" s="50"/>
      <c r="HY498" s="50"/>
    </row>
    <row r="499" spans="1:233" s="1" customFormat="1" ht="33">
      <c r="A499" s="51" t="s">
        <v>390</v>
      </c>
      <c r="B499" s="52" t="s">
        <v>732</v>
      </c>
      <c r="C499" s="580" t="s">
        <v>733</v>
      </c>
      <c r="D499" s="580"/>
      <c r="E499" s="580"/>
      <c r="F499" s="580"/>
      <c r="G499" s="580"/>
      <c r="H499" s="53" t="s">
        <v>550</v>
      </c>
      <c r="I499" s="54">
        <v>1.3032200000000001E-2</v>
      </c>
      <c r="J499" s="55">
        <v>1</v>
      </c>
      <c r="K499" s="202">
        <v>1.3032200000000001E-2</v>
      </c>
      <c r="L499" s="57"/>
      <c r="M499" s="54"/>
      <c r="N499" s="57"/>
      <c r="O499" s="54"/>
      <c r="P499" s="58"/>
      <c r="Q499" s="59"/>
      <c r="R499" s="60"/>
      <c r="GO499" s="50"/>
      <c r="GP499" s="50"/>
      <c r="GQ499" s="50" t="s">
        <v>733</v>
      </c>
      <c r="GR499" s="50" t="s">
        <v>6</v>
      </c>
      <c r="GS499" s="50" t="s">
        <v>6</v>
      </c>
      <c r="GT499" s="50" t="s">
        <v>6</v>
      </c>
      <c r="GU499" s="50" t="s">
        <v>6</v>
      </c>
      <c r="GX499" s="8"/>
      <c r="GY499" s="8"/>
      <c r="GZ499" s="8"/>
      <c r="HA499" s="181"/>
      <c r="HB499" s="50"/>
      <c r="HC499" s="8"/>
      <c r="HD499" s="50"/>
      <c r="HE499" s="138"/>
      <c r="HF499" s="138"/>
      <c r="HG499" s="138"/>
      <c r="HH499" s="138"/>
      <c r="HI499" s="138"/>
      <c r="HJ499" s="141"/>
      <c r="HK499" s="141"/>
      <c r="HL499" s="141"/>
      <c r="HM499" s="141"/>
      <c r="HN499" s="141"/>
      <c r="HO499" s="138"/>
      <c r="HP499" s="141"/>
      <c r="HQ499" s="138"/>
      <c r="HR499" s="141"/>
      <c r="HS499" s="141"/>
      <c r="HT499" s="8"/>
      <c r="HU499" s="8"/>
      <c r="HV499" s="50"/>
      <c r="HX499" s="50"/>
      <c r="HY499" s="50"/>
    </row>
    <row r="500" spans="1:233" s="1" customFormat="1" ht="15">
      <c r="A500" s="61"/>
      <c r="B500" s="62"/>
      <c r="C500" s="578" t="s">
        <v>738</v>
      </c>
      <c r="D500" s="578"/>
      <c r="E500" s="578"/>
      <c r="F500" s="578"/>
      <c r="G500" s="578"/>
      <c r="H500" s="578"/>
      <c r="I500" s="578"/>
      <c r="J500" s="578"/>
      <c r="K500" s="578"/>
      <c r="L500" s="578"/>
      <c r="M500" s="578"/>
      <c r="N500" s="578"/>
      <c r="O500" s="578"/>
      <c r="P500" s="585"/>
      <c r="GO500" s="50"/>
      <c r="GP500" s="50"/>
      <c r="GQ500" s="50"/>
      <c r="GR500" s="50"/>
      <c r="GS500" s="50"/>
      <c r="GT500" s="50"/>
      <c r="GU500" s="50"/>
      <c r="GV500" s="63" t="s">
        <v>738</v>
      </c>
      <c r="GX500" s="8"/>
      <c r="GY500" s="8"/>
      <c r="GZ500" s="8"/>
      <c r="HA500" s="181"/>
      <c r="HB500" s="50"/>
      <c r="HC500" s="8"/>
      <c r="HD500" s="50"/>
      <c r="HE500" s="138"/>
      <c r="HF500" s="138"/>
      <c r="HG500" s="138"/>
      <c r="HH500" s="138"/>
      <c r="HI500" s="138"/>
      <c r="HJ500" s="141"/>
      <c r="HK500" s="141"/>
      <c r="HL500" s="141"/>
      <c r="HM500" s="141"/>
      <c r="HN500" s="141"/>
      <c r="HO500" s="138"/>
      <c r="HP500" s="141"/>
      <c r="HQ500" s="138"/>
      <c r="HR500" s="141"/>
      <c r="HS500" s="141"/>
      <c r="HT500" s="8"/>
      <c r="HU500" s="8"/>
      <c r="HV500" s="50"/>
      <c r="HX500" s="50"/>
      <c r="HY500" s="50"/>
    </row>
    <row r="501" spans="1:233" s="1" customFormat="1" ht="23.25">
      <c r="A501" s="64"/>
      <c r="B501" s="65" t="s">
        <v>62</v>
      </c>
      <c r="C501" s="572" t="s">
        <v>63</v>
      </c>
      <c r="D501" s="572"/>
      <c r="E501" s="572"/>
      <c r="F501" s="572"/>
      <c r="G501" s="572"/>
      <c r="H501" s="572"/>
      <c r="I501" s="572"/>
      <c r="J501" s="572"/>
      <c r="K501" s="572"/>
      <c r="L501" s="572"/>
      <c r="M501" s="572"/>
      <c r="N501" s="572"/>
      <c r="O501" s="572"/>
      <c r="P501" s="587"/>
      <c r="GO501" s="50"/>
      <c r="GP501" s="50"/>
      <c r="GQ501" s="50"/>
      <c r="GR501" s="50"/>
      <c r="GS501" s="50"/>
      <c r="GT501" s="50"/>
      <c r="GU501" s="50"/>
      <c r="GW501" s="63" t="s">
        <v>63</v>
      </c>
      <c r="GX501" s="8"/>
      <c r="GY501" s="8"/>
      <c r="GZ501" s="8"/>
      <c r="HA501" s="181"/>
      <c r="HB501" s="50"/>
      <c r="HC501" s="8"/>
      <c r="HD501" s="50"/>
      <c r="HE501" s="138"/>
      <c r="HF501" s="138"/>
      <c r="HG501" s="138"/>
      <c r="HH501" s="138"/>
      <c r="HI501" s="138"/>
      <c r="HJ501" s="141"/>
      <c r="HK501" s="141"/>
      <c r="HL501" s="141"/>
      <c r="HM501" s="141"/>
      <c r="HN501" s="141"/>
      <c r="HO501" s="138"/>
      <c r="HP501" s="141"/>
      <c r="HQ501" s="138"/>
      <c r="HR501" s="141"/>
      <c r="HS501" s="141"/>
      <c r="HT501" s="8"/>
      <c r="HU501" s="8"/>
      <c r="HV501" s="50"/>
      <c r="HX501" s="50"/>
      <c r="HY501" s="50"/>
    </row>
    <row r="502" spans="1:233" s="1" customFormat="1" ht="15">
      <c r="A502" s="66"/>
      <c r="B502" s="67" t="s">
        <v>58</v>
      </c>
      <c r="C502" s="581" t="s">
        <v>66</v>
      </c>
      <c r="D502" s="581"/>
      <c r="E502" s="581"/>
      <c r="F502" s="581"/>
      <c r="G502" s="581"/>
      <c r="H502" s="68" t="s">
        <v>67</v>
      </c>
      <c r="I502" s="69"/>
      <c r="J502" s="69"/>
      <c r="K502" s="72">
        <v>0.34530119999999997</v>
      </c>
      <c r="L502" s="70"/>
      <c r="M502" s="69"/>
      <c r="N502" s="70"/>
      <c r="O502" s="69"/>
      <c r="P502" s="83">
        <v>223.99</v>
      </c>
      <c r="GO502" s="50"/>
      <c r="GP502" s="50"/>
      <c r="GQ502" s="50"/>
      <c r="GR502" s="50"/>
      <c r="GS502" s="50"/>
      <c r="GT502" s="50"/>
      <c r="GU502" s="50"/>
      <c r="GX502" s="8" t="s">
        <v>66</v>
      </c>
      <c r="GY502" s="8"/>
      <c r="GZ502" s="8"/>
      <c r="HA502" s="181"/>
      <c r="HB502" s="50"/>
      <c r="HC502" s="8"/>
      <c r="HD502" s="50"/>
      <c r="HE502" s="138"/>
      <c r="HF502" s="138"/>
      <c r="HG502" s="138"/>
      <c r="HH502" s="138"/>
      <c r="HI502" s="138"/>
      <c r="HJ502" s="141"/>
      <c r="HK502" s="141"/>
      <c r="HL502" s="141"/>
      <c r="HM502" s="141"/>
      <c r="HN502" s="141"/>
      <c r="HO502" s="138"/>
      <c r="HP502" s="141"/>
      <c r="HQ502" s="138"/>
      <c r="HR502" s="141"/>
      <c r="HS502" s="141"/>
      <c r="HT502" s="8"/>
      <c r="HU502" s="8"/>
      <c r="HV502" s="50"/>
      <c r="HX502" s="50"/>
      <c r="HY502" s="50"/>
    </row>
    <row r="503" spans="1:233" s="1" customFormat="1" ht="15">
      <c r="A503" s="73"/>
      <c r="B503" s="67" t="s">
        <v>647</v>
      </c>
      <c r="C503" s="581" t="s">
        <v>648</v>
      </c>
      <c r="D503" s="581"/>
      <c r="E503" s="581"/>
      <c r="F503" s="581"/>
      <c r="G503" s="581"/>
      <c r="H503" s="68" t="s">
        <v>67</v>
      </c>
      <c r="I503" s="96">
        <v>22.08</v>
      </c>
      <c r="J503" s="74">
        <v>1.2</v>
      </c>
      <c r="K503" s="72">
        <v>0.34530119999999997</v>
      </c>
      <c r="L503" s="129"/>
      <c r="M503" s="130"/>
      <c r="N503" s="77">
        <v>648.66999999999996</v>
      </c>
      <c r="O503" s="69"/>
      <c r="P503" s="71">
        <v>223.99</v>
      </c>
      <c r="GO503" s="50"/>
      <c r="GP503" s="50"/>
      <c r="GQ503" s="50"/>
      <c r="GR503" s="50"/>
      <c r="GS503" s="50"/>
      <c r="GT503" s="50"/>
      <c r="GU503" s="50"/>
      <c r="GX503" s="8"/>
      <c r="GY503" s="8" t="s">
        <v>648</v>
      </c>
      <c r="GZ503" s="8"/>
      <c r="HA503" s="181"/>
      <c r="HB503" s="50"/>
      <c r="HC503" s="8"/>
      <c r="HD503" s="50"/>
      <c r="HE503" s="138"/>
      <c r="HF503" s="138"/>
      <c r="HG503" s="138"/>
      <c r="HH503" s="138"/>
      <c r="HI503" s="138"/>
      <c r="HJ503" s="141"/>
      <c r="HK503" s="141"/>
      <c r="HL503" s="141"/>
      <c r="HM503" s="141"/>
      <c r="HN503" s="141"/>
      <c r="HO503" s="138"/>
      <c r="HP503" s="141"/>
      <c r="HQ503" s="138"/>
      <c r="HR503" s="141"/>
      <c r="HS503" s="141"/>
      <c r="HT503" s="8"/>
      <c r="HU503" s="8"/>
      <c r="HV503" s="50"/>
      <c r="HX503" s="50"/>
      <c r="HY503" s="50"/>
    </row>
    <row r="504" spans="1:233" s="1" customFormat="1" ht="15">
      <c r="A504" s="66"/>
      <c r="B504" s="67" t="s">
        <v>70</v>
      </c>
      <c r="C504" s="581" t="s">
        <v>71</v>
      </c>
      <c r="D504" s="581"/>
      <c r="E504" s="581"/>
      <c r="F504" s="581"/>
      <c r="G504" s="581"/>
      <c r="H504" s="68"/>
      <c r="I504" s="69"/>
      <c r="J504" s="69"/>
      <c r="K504" s="69"/>
      <c r="L504" s="70"/>
      <c r="M504" s="69"/>
      <c r="N504" s="70"/>
      <c r="O504" s="69"/>
      <c r="P504" s="71">
        <v>1122.8900000000001</v>
      </c>
      <c r="GO504" s="50"/>
      <c r="GP504" s="50"/>
      <c r="GQ504" s="50"/>
      <c r="GR504" s="50"/>
      <c r="GS504" s="50"/>
      <c r="GT504" s="50"/>
      <c r="GU504" s="50"/>
      <c r="GX504" s="8" t="s">
        <v>71</v>
      </c>
      <c r="GY504" s="8"/>
      <c r="GZ504" s="8"/>
      <c r="HA504" s="181"/>
      <c r="HB504" s="50"/>
      <c r="HC504" s="8"/>
      <c r="HD504" s="50"/>
      <c r="HE504" s="138"/>
      <c r="HF504" s="138"/>
      <c r="HG504" s="138"/>
      <c r="HH504" s="138"/>
      <c r="HI504" s="138"/>
      <c r="HJ504" s="141"/>
      <c r="HK504" s="141"/>
      <c r="HL504" s="141"/>
      <c r="HM504" s="141"/>
      <c r="HN504" s="141"/>
      <c r="HO504" s="138"/>
      <c r="HP504" s="141"/>
      <c r="HQ504" s="138"/>
      <c r="HR504" s="141"/>
      <c r="HS504" s="141"/>
      <c r="HT504" s="8"/>
      <c r="HU504" s="8"/>
      <c r="HV504" s="50"/>
      <c r="HX504" s="50"/>
      <c r="HY504" s="50"/>
    </row>
    <row r="505" spans="1:233" s="1" customFormat="1" ht="15">
      <c r="A505" s="66"/>
      <c r="B505" s="67"/>
      <c r="C505" s="581" t="s">
        <v>72</v>
      </c>
      <c r="D505" s="581"/>
      <c r="E505" s="581"/>
      <c r="F505" s="581"/>
      <c r="G505" s="581"/>
      <c r="H505" s="68" t="s">
        <v>67</v>
      </c>
      <c r="I505" s="69"/>
      <c r="J505" s="69"/>
      <c r="K505" s="72">
        <v>1.0932974</v>
      </c>
      <c r="L505" s="70"/>
      <c r="M505" s="69"/>
      <c r="N505" s="70"/>
      <c r="O505" s="69"/>
      <c r="P505" s="71">
        <v>1031.23</v>
      </c>
      <c r="GO505" s="50"/>
      <c r="GP505" s="50"/>
      <c r="GQ505" s="50"/>
      <c r="GR505" s="50"/>
      <c r="GS505" s="50"/>
      <c r="GT505" s="50"/>
      <c r="GU505" s="50"/>
      <c r="GX505" s="8" t="s">
        <v>72</v>
      </c>
      <c r="GY505" s="8"/>
      <c r="GZ505" s="8"/>
      <c r="HA505" s="181"/>
      <c r="HB505" s="50"/>
      <c r="HC505" s="8"/>
      <c r="HD505" s="50"/>
      <c r="HE505" s="138"/>
      <c r="HF505" s="138"/>
      <c r="HG505" s="138"/>
      <c r="HH505" s="138"/>
      <c r="HI505" s="138"/>
      <c r="HJ505" s="141"/>
      <c r="HK505" s="141"/>
      <c r="HL505" s="141"/>
      <c r="HM505" s="141"/>
      <c r="HN505" s="141"/>
      <c r="HO505" s="138"/>
      <c r="HP505" s="141"/>
      <c r="HQ505" s="138"/>
      <c r="HR505" s="141"/>
      <c r="HS505" s="141"/>
      <c r="HT505" s="8"/>
      <c r="HU505" s="8"/>
      <c r="HV505" s="50"/>
      <c r="HX505" s="50"/>
      <c r="HY505" s="50"/>
    </row>
    <row r="506" spans="1:233" s="1" customFormat="1" ht="15">
      <c r="A506" s="73"/>
      <c r="B506" s="67" t="s">
        <v>567</v>
      </c>
      <c r="C506" s="581" t="s">
        <v>568</v>
      </c>
      <c r="D506" s="581"/>
      <c r="E506" s="581"/>
      <c r="F506" s="581"/>
      <c r="G506" s="581"/>
      <c r="H506" s="68" t="s">
        <v>75</v>
      </c>
      <c r="I506" s="96">
        <v>12.09</v>
      </c>
      <c r="J506" s="74">
        <v>1.2</v>
      </c>
      <c r="K506" s="72">
        <v>0.18907119999999999</v>
      </c>
      <c r="L506" s="95">
        <v>887.54</v>
      </c>
      <c r="M506" s="76">
        <v>1.81</v>
      </c>
      <c r="N506" s="77">
        <v>1606.45</v>
      </c>
      <c r="O506" s="69"/>
      <c r="P506" s="71">
        <v>303.73</v>
      </c>
      <c r="GO506" s="50"/>
      <c r="GP506" s="50"/>
      <c r="GQ506" s="50"/>
      <c r="GR506" s="50"/>
      <c r="GS506" s="50"/>
      <c r="GT506" s="50"/>
      <c r="GU506" s="50"/>
      <c r="GX506" s="8"/>
      <c r="GY506" s="8" t="s">
        <v>568</v>
      </c>
      <c r="GZ506" s="8"/>
      <c r="HA506" s="181"/>
      <c r="HB506" s="50"/>
      <c r="HC506" s="8"/>
      <c r="HD506" s="50"/>
      <c r="HE506" s="138"/>
      <c r="HF506" s="138"/>
      <c r="HG506" s="138"/>
      <c r="HH506" s="138"/>
      <c r="HI506" s="138"/>
      <c r="HJ506" s="141"/>
      <c r="HK506" s="141"/>
      <c r="HL506" s="141"/>
      <c r="HM506" s="141"/>
      <c r="HN506" s="141"/>
      <c r="HO506" s="138"/>
      <c r="HP506" s="141"/>
      <c r="HQ506" s="138"/>
      <c r="HR506" s="141"/>
      <c r="HS506" s="141"/>
      <c r="HT506" s="8"/>
      <c r="HU506" s="8"/>
      <c r="HV506" s="50"/>
      <c r="HX506" s="50"/>
      <c r="HY506" s="50"/>
    </row>
    <row r="507" spans="1:233" s="1" customFormat="1" ht="15">
      <c r="A507" s="78"/>
      <c r="B507" s="67" t="s">
        <v>76</v>
      </c>
      <c r="C507" s="581" t="s">
        <v>77</v>
      </c>
      <c r="D507" s="581"/>
      <c r="E507" s="581"/>
      <c r="F507" s="581"/>
      <c r="G507" s="581"/>
      <c r="H507" s="68" t="s">
        <v>67</v>
      </c>
      <c r="I507" s="96">
        <v>12.09</v>
      </c>
      <c r="J507" s="74">
        <v>1.2</v>
      </c>
      <c r="K507" s="72">
        <v>0.18907119999999999</v>
      </c>
      <c r="L507" s="70"/>
      <c r="M507" s="69"/>
      <c r="N507" s="77">
        <v>1071.2</v>
      </c>
      <c r="O507" s="69"/>
      <c r="P507" s="83">
        <v>202.53</v>
      </c>
      <c r="GO507" s="50"/>
      <c r="GP507" s="50"/>
      <c r="GQ507" s="50"/>
      <c r="GR507" s="50"/>
      <c r="GS507" s="50"/>
      <c r="GT507" s="50"/>
      <c r="GU507" s="50"/>
      <c r="GX507" s="8"/>
      <c r="GY507" s="8"/>
      <c r="GZ507" s="8" t="s">
        <v>77</v>
      </c>
      <c r="HA507" s="181"/>
      <c r="HB507" s="50"/>
      <c r="HC507" s="8"/>
      <c r="HD507" s="50"/>
      <c r="HE507" s="138"/>
      <c r="HF507" s="138"/>
      <c r="HG507" s="138"/>
      <c r="HH507" s="138"/>
      <c r="HI507" s="138"/>
      <c r="HJ507" s="141"/>
      <c r="HK507" s="141"/>
      <c r="HL507" s="141"/>
      <c r="HM507" s="141"/>
      <c r="HN507" s="141"/>
      <c r="HO507" s="138"/>
      <c r="HP507" s="141"/>
      <c r="HQ507" s="138"/>
      <c r="HR507" s="141"/>
      <c r="HS507" s="141"/>
      <c r="HT507" s="8"/>
      <c r="HU507" s="8"/>
      <c r="HV507" s="50"/>
      <c r="HX507" s="50"/>
      <c r="HY507" s="50"/>
    </row>
    <row r="508" spans="1:233" s="1" customFormat="1" ht="23.25">
      <c r="A508" s="73"/>
      <c r="B508" s="67" t="s">
        <v>714</v>
      </c>
      <c r="C508" s="581" t="s">
        <v>715</v>
      </c>
      <c r="D508" s="581"/>
      <c r="E508" s="581"/>
      <c r="F508" s="581"/>
      <c r="G508" s="581"/>
      <c r="H508" s="68" t="s">
        <v>75</v>
      </c>
      <c r="I508" s="96">
        <v>57.82</v>
      </c>
      <c r="J508" s="74">
        <v>1.2</v>
      </c>
      <c r="K508" s="72">
        <v>0.90422619999999998</v>
      </c>
      <c r="L508" s="129"/>
      <c r="M508" s="130"/>
      <c r="N508" s="77">
        <v>905.92</v>
      </c>
      <c r="O508" s="69"/>
      <c r="P508" s="71">
        <v>819.16</v>
      </c>
      <c r="GO508" s="50"/>
      <c r="GP508" s="50"/>
      <c r="GQ508" s="50"/>
      <c r="GR508" s="50"/>
      <c r="GS508" s="50"/>
      <c r="GT508" s="50"/>
      <c r="GU508" s="50"/>
      <c r="GX508" s="8"/>
      <c r="GY508" s="8" t="s">
        <v>715</v>
      </c>
      <c r="GZ508" s="8"/>
      <c r="HA508" s="181"/>
      <c r="HB508" s="50"/>
      <c r="HC508" s="8"/>
      <c r="HD508" s="50"/>
      <c r="HE508" s="138"/>
      <c r="HF508" s="138"/>
      <c r="HG508" s="138"/>
      <c r="HH508" s="138"/>
      <c r="HI508" s="138"/>
      <c r="HJ508" s="141"/>
      <c r="HK508" s="141"/>
      <c r="HL508" s="141"/>
      <c r="HM508" s="141"/>
      <c r="HN508" s="141"/>
      <c r="HO508" s="138"/>
      <c r="HP508" s="141"/>
      <c r="HQ508" s="138"/>
      <c r="HR508" s="141"/>
      <c r="HS508" s="141"/>
      <c r="HT508" s="8"/>
      <c r="HU508" s="8"/>
      <c r="HV508" s="50"/>
      <c r="HX508" s="50"/>
      <c r="HY508" s="50"/>
    </row>
    <row r="509" spans="1:233" s="1" customFormat="1" ht="15">
      <c r="A509" s="78"/>
      <c r="B509" s="67" t="s">
        <v>212</v>
      </c>
      <c r="C509" s="581" t="s">
        <v>213</v>
      </c>
      <c r="D509" s="581"/>
      <c r="E509" s="581"/>
      <c r="F509" s="581"/>
      <c r="G509" s="581"/>
      <c r="H509" s="68" t="s">
        <v>67</v>
      </c>
      <c r="I509" s="96">
        <v>57.82</v>
      </c>
      <c r="J509" s="74">
        <v>1.2</v>
      </c>
      <c r="K509" s="72">
        <v>0.90422619999999998</v>
      </c>
      <c r="L509" s="70"/>
      <c r="M509" s="69"/>
      <c r="N509" s="173">
        <v>916.47</v>
      </c>
      <c r="O509" s="69"/>
      <c r="P509" s="83">
        <v>828.7</v>
      </c>
      <c r="GO509" s="50"/>
      <c r="GP509" s="50"/>
      <c r="GQ509" s="50"/>
      <c r="GR509" s="50"/>
      <c r="GS509" s="50"/>
      <c r="GT509" s="50"/>
      <c r="GU509" s="50"/>
      <c r="GX509" s="8"/>
      <c r="GY509" s="8"/>
      <c r="GZ509" s="8" t="s">
        <v>213</v>
      </c>
      <c r="HA509" s="181"/>
      <c r="HB509" s="50"/>
      <c r="HC509" s="8"/>
      <c r="HD509" s="50"/>
      <c r="HE509" s="138"/>
      <c r="HF509" s="138"/>
      <c r="HG509" s="138"/>
      <c r="HH509" s="138"/>
      <c r="HI509" s="138"/>
      <c r="HJ509" s="141"/>
      <c r="HK509" s="141"/>
      <c r="HL509" s="141"/>
      <c r="HM509" s="141"/>
      <c r="HN509" s="141"/>
      <c r="HO509" s="138"/>
      <c r="HP509" s="141"/>
      <c r="HQ509" s="138"/>
      <c r="HR509" s="141"/>
      <c r="HS509" s="141"/>
      <c r="HT509" s="8"/>
      <c r="HU509" s="8"/>
      <c r="HV509" s="50"/>
      <c r="HX509" s="50"/>
      <c r="HY509" s="50"/>
    </row>
    <row r="510" spans="1:233" s="1" customFormat="1" ht="15">
      <c r="A510" s="66"/>
      <c r="B510" s="67" t="s">
        <v>84</v>
      </c>
      <c r="C510" s="581" t="s">
        <v>85</v>
      </c>
      <c r="D510" s="581"/>
      <c r="E510" s="581"/>
      <c r="F510" s="581"/>
      <c r="G510" s="581"/>
      <c r="H510" s="68"/>
      <c r="I510" s="69"/>
      <c r="J510" s="69"/>
      <c r="K510" s="69"/>
      <c r="L510" s="70"/>
      <c r="M510" s="69"/>
      <c r="N510" s="70"/>
      <c r="O510" s="69"/>
      <c r="P510" s="83">
        <v>3.07</v>
      </c>
      <c r="GO510" s="50"/>
      <c r="GP510" s="50"/>
      <c r="GQ510" s="50"/>
      <c r="GR510" s="50"/>
      <c r="GS510" s="50"/>
      <c r="GT510" s="50"/>
      <c r="GU510" s="50"/>
      <c r="GX510" s="8" t="s">
        <v>85</v>
      </c>
      <c r="GY510" s="8"/>
      <c r="GZ510" s="8"/>
      <c r="HA510" s="181"/>
      <c r="HB510" s="50"/>
      <c r="HC510" s="8"/>
      <c r="HD510" s="50"/>
      <c r="HE510" s="138"/>
      <c r="HF510" s="138"/>
      <c r="HG510" s="138"/>
      <c r="HH510" s="138"/>
      <c r="HI510" s="138"/>
      <c r="HJ510" s="141"/>
      <c r="HK510" s="141"/>
      <c r="HL510" s="141"/>
      <c r="HM510" s="141"/>
      <c r="HN510" s="141"/>
      <c r="HO510" s="138"/>
      <c r="HP510" s="141"/>
      <c r="HQ510" s="138"/>
      <c r="HR510" s="141"/>
      <c r="HS510" s="141"/>
      <c r="HT510" s="8"/>
      <c r="HU510" s="8"/>
      <c r="HV510" s="50"/>
      <c r="HX510" s="50"/>
      <c r="HY510" s="50"/>
    </row>
    <row r="511" spans="1:233" s="1" customFormat="1" ht="23.25">
      <c r="A511" s="73"/>
      <c r="B511" s="67" t="s">
        <v>735</v>
      </c>
      <c r="C511" s="581" t="s">
        <v>736</v>
      </c>
      <c r="D511" s="581"/>
      <c r="E511" s="581"/>
      <c r="F511" s="581"/>
      <c r="G511" s="581"/>
      <c r="H511" s="68" t="s">
        <v>162</v>
      </c>
      <c r="I511" s="96">
        <v>0.12</v>
      </c>
      <c r="J511" s="69"/>
      <c r="K511" s="72">
        <v>1.5639E-3</v>
      </c>
      <c r="L511" s="75">
        <v>2184.44</v>
      </c>
      <c r="M511" s="186">
        <v>0.9</v>
      </c>
      <c r="N511" s="77">
        <v>1966</v>
      </c>
      <c r="O511" s="69"/>
      <c r="P511" s="71">
        <v>3.07</v>
      </c>
      <c r="GO511" s="50"/>
      <c r="GP511" s="50"/>
      <c r="GQ511" s="50"/>
      <c r="GR511" s="50"/>
      <c r="GS511" s="50"/>
      <c r="GT511" s="50"/>
      <c r="GU511" s="50"/>
      <c r="GX511" s="8"/>
      <c r="GY511" s="8" t="s">
        <v>736</v>
      </c>
      <c r="GZ511" s="8"/>
      <c r="HA511" s="181"/>
      <c r="HB511" s="50"/>
      <c r="HC511" s="8"/>
      <c r="HD511" s="50"/>
      <c r="HE511" s="138"/>
      <c r="HF511" s="138"/>
      <c r="HG511" s="138"/>
      <c r="HH511" s="138"/>
      <c r="HI511" s="138"/>
      <c r="HJ511" s="141"/>
      <c r="HK511" s="141"/>
      <c r="HL511" s="141"/>
      <c r="HM511" s="141"/>
      <c r="HN511" s="141"/>
      <c r="HO511" s="138"/>
      <c r="HP511" s="141"/>
      <c r="HQ511" s="138"/>
      <c r="HR511" s="141"/>
      <c r="HS511" s="141"/>
      <c r="HT511" s="8"/>
      <c r="HU511" s="8"/>
      <c r="HV511" s="50"/>
      <c r="HX511" s="50"/>
      <c r="HY511" s="50"/>
    </row>
    <row r="512" spans="1:233" s="1" customFormat="1" ht="15">
      <c r="A512" s="79"/>
      <c r="B512" s="65"/>
      <c r="C512" s="579" t="s">
        <v>99</v>
      </c>
      <c r="D512" s="579"/>
      <c r="E512" s="579"/>
      <c r="F512" s="579"/>
      <c r="G512" s="579"/>
      <c r="H512" s="53"/>
      <c r="I512" s="54"/>
      <c r="J512" s="54"/>
      <c r="K512" s="54"/>
      <c r="L512" s="57"/>
      <c r="M512" s="54"/>
      <c r="N512" s="80"/>
      <c r="O512" s="54"/>
      <c r="P512" s="81">
        <v>2381.1799999999998</v>
      </c>
      <c r="GO512" s="50"/>
      <c r="GP512" s="50"/>
      <c r="GQ512" s="50"/>
      <c r="GR512" s="50"/>
      <c r="GS512" s="50"/>
      <c r="GT512" s="50"/>
      <c r="GU512" s="50"/>
      <c r="GX512" s="8"/>
      <c r="GY512" s="8"/>
      <c r="GZ512" s="8"/>
      <c r="HA512" s="181"/>
      <c r="HB512" s="50" t="s">
        <v>99</v>
      </c>
      <c r="HC512" s="8"/>
      <c r="HD512" s="50"/>
      <c r="HE512" s="138"/>
      <c r="HF512" s="138"/>
      <c r="HG512" s="138"/>
      <c r="HH512" s="138"/>
      <c r="HI512" s="138"/>
      <c r="HJ512" s="141"/>
      <c r="HK512" s="141"/>
      <c r="HL512" s="141"/>
      <c r="HM512" s="141"/>
      <c r="HN512" s="141"/>
      <c r="HO512" s="138"/>
      <c r="HP512" s="141"/>
      <c r="HQ512" s="138"/>
      <c r="HR512" s="141"/>
      <c r="HS512" s="141"/>
      <c r="HT512" s="8"/>
      <c r="HU512" s="8"/>
      <c r="HV512" s="50"/>
      <c r="HX512" s="50"/>
      <c r="HY512" s="50"/>
    </row>
    <row r="513" spans="1:233" s="1" customFormat="1" ht="15">
      <c r="A513" s="78"/>
      <c r="B513" s="67"/>
      <c r="C513" s="581" t="s">
        <v>104</v>
      </c>
      <c r="D513" s="581"/>
      <c r="E513" s="581"/>
      <c r="F513" s="581"/>
      <c r="G513" s="581"/>
      <c r="H513" s="68"/>
      <c r="I513" s="69"/>
      <c r="J513" s="69"/>
      <c r="K513" s="69"/>
      <c r="L513" s="70"/>
      <c r="M513" s="69"/>
      <c r="N513" s="70"/>
      <c r="O513" s="69"/>
      <c r="P513" s="71">
        <v>1255.22</v>
      </c>
      <c r="GO513" s="50"/>
      <c r="GP513" s="50"/>
      <c r="GQ513" s="50"/>
      <c r="GR513" s="50"/>
      <c r="GS513" s="50"/>
      <c r="GT513" s="50"/>
      <c r="GU513" s="50"/>
      <c r="GX513" s="8"/>
      <c r="GY513" s="8"/>
      <c r="GZ513" s="8"/>
      <c r="HA513" s="181"/>
      <c r="HB513" s="50"/>
      <c r="HC513" s="8" t="s">
        <v>104</v>
      </c>
      <c r="HD513" s="50"/>
      <c r="HE513" s="138"/>
      <c r="HF513" s="138"/>
      <c r="HG513" s="138"/>
      <c r="HH513" s="138"/>
      <c r="HI513" s="138"/>
      <c r="HJ513" s="141"/>
      <c r="HK513" s="141"/>
      <c r="HL513" s="141"/>
      <c r="HM513" s="141"/>
      <c r="HN513" s="141"/>
      <c r="HO513" s="138"/>
      <c r="HP513" s="141"/>
      <c r="HQ513" s="138"/>
      <c r="HR513" s="141"/>
      <c r="HS513" s="141"/>
      <c r="HT513" s="8"/>
      <c r="HU513" s="8"/>
      <c r="HV513" s="50"/>
      <c r="HX513" s="50"/>
      <c r="HY513" s="50"/>
    </row>
    <row r="514" spans="1:233" s="1" customFormat="1" ht="23.25">
      <c r="A514" s="78"/>
      <c r="B514" s="67" t="s">
        <v>554</v>
      </c>
      <c r="C514" s="581" t="s">
        <v>555</v>
      </c>
      <c r="D514" s="581"/>
      <c r="E514" s="581"/>
      <c r="F514" s="581"/>
      <c r="G514" s="581"/>
      <c r="H514" s="68" t="s">
        <v>103</v>
      </c>
      <c r="I514" s="82">
        <v>93</v>
      </c>
      <c r="J514" s="69"/>
      <c r="K514" s="82">
        <v>93</v>
      </c>
      <c r="L514" s="70"/>
      <c r="M514" s="69"/>
      <c r="N514" s="70"/>
      <c r="O514" s="69"/>
      <c r="P514" s="71">
        <v>1167.3499999999999</v>
      </c>
      <c r="GO514" s="50"/>
      <c r="GP514" s="50"/>
      <c r="GQ514" s="50"/>
      <c r="GR514" s="50"/>
      <c r="GS514" s="50"/>
      <c r="GT514" s="50"/>
      <c r="GU514" s="50"/>
      <c r="GX514" s="8"/>
      <c r="GY514" s="8"/>
      <c r="GZ514" s="8"/>
      <c r="HA514" s="181"/>
      <c r="HB514" s="50"/>
      <c r="HC514" s="8" t="s">
        <v>555</v>
      </c>
      <c r="HD514" s="50"/>
      <c r="HE514" s="138"/>
      <c r="HF514" s="138"/>
      <c r="HG514" s="138"/>
      <c r="HH514" s="138"/>
      <c r="HI514" s="138"/>
      <c r="HJ514" s="141"/>
      <c r="HK514" s="141"/>
      <c r="HL514" s="141"/>
      <c r="HM514" s="141"/>
      <c r="HN514" s="141"/>
      <c r="HO514" s="138"/>
      <c r="HP514" s="141"/>
      <c r="HQ514" s="138"/>
      <c r="HR514" s="141"/>
      <c r="HS514" s="141"/>
      <c r="HT514" s="8"/>
      <c r="HU514" s="8"/>
      <c r="HV514" s="50"/>
      <c r="HX514" s="50"/>
      <c r="HY514" s="50"/>
    </row>
    <row r="515" spans="1:233" s="1" customFormat="1" ht="23.25">
      <c r="A515" s="78"/>
      <c r="B515" s="67" t="s">
        <v>556</v>
      </c>
      <c r="C515" s="581" t="s">
        <v>557</v>
      </c>
      <c r="D515" s="581"/>
      <c r="E515" s="581"/>
      <c r="F515" s="581"/>
      <c r="G515" s="581"/>
      <c r="H515" s="68" t="s">
        <v>103</v>
      </c>
      <c r="I515" s="82">
        <v>46</v>
      </c>
      <c r="J515" s="69"/>
      <c r="K515" s="82">
        <v>46</v>
      </c>
      <c r="L515" s="70"/>
      <c r="M515" s="69"/>
      <c r="N515" s="70"/>
      <c r="O515" s="69"/>
      <c r="P515" s="83">
        <v>577.4</v>
      </c>
      <c r="GO515" s="50"/>
      <c r="GP515" s="50"/>
      <c r="GQ515" s="50"/>
      <c r="GR515" s="50"/>
      <c r="GS515" s="50"/>
      <c r="GT515" s="50"/>
      <c r="GU515" s="50"/>
      <c r="GX515" s="8"/>
      <c r="GY515" s="8"/>
      <c r="GZ515" s="8"/>
      <c r="HA515" s="181"/>
      <c r="HB515" s="50"/>
      <c r="HC515" s="8" t="s">
        <v>557</v>
      </c>
      <c r="HD515" s="50"/>
      <c r="HE515" s="138"/>
      <c r="HF515" s="138"/>
      <c r="HG515" s="138"/>
      <c r="HH515" s="138"/>
      <c r="HI515" s="138"/>
      <c r="HJ515" s="141"/>
      <c r="HK515" s="141"/>
      <c r="HL515" s="141"/>
      <c r="HM515" s="141"/>
      <c r="HN515" s="141"/>
      <c r="HO515" s="138"/>
      <c r="HP515" s="141"/>
      <c r="HQ515" s="138"/>
      <c r="HR515" s="141"/>
      <c r="HS515" s="141"/>
      <c r="HT515" s="8"/>
      <c r="HU515" s="8"/>
      <c r="HV515" s="50"/>
      <c r="HX515" s="50"/>
      <c r="HY515" s="50"/>
    </row>
    <row r="516" spans="1:233" s="1" customFormat="1" ht="15">
      <c r="A516" s="84"/>
      <c r="B516" s="85"/>
      <c r="C516" s="579" t="s">
        <v>109</v>
      </c>
      <c r="D516" s="579"/>
      <c r="E516" s="579"/>
      <c r="F516" s="579"/>
      <c r="G516" s="579"/>
      <c r="H516" s="53"/>
      <c r="I516" s="54"/>
      <c r="J516" s="54"/>
      <c r="K516" s="54"/>
      <c r="L516" s="57"/>
      <c r="M516" s="54"/>
      <c r="N516" s="80">
        <v>316595.05</v>
      </c>
      <c r="O516" s="54"/>
      <c r="P516" s="81">
        <v>4125.93</v>
      </c>
      <c r="GO516" s="50"/>
      <c r="GP516" s="50"/>
      <c r="GQ516" s="50"/>
      <c r="GR516" s="50"/>
      <c r="GS516" s="50"/>
      <c r="GT516" s="50"/>
      <c r="GU516" s="50"/>
      <c r="GX516" s="8"/>
      <c r="GY516" s="8"/>
      <c r="GZ516" s="8"/>
      <c r="HA516" s="181"/>
      <c r="HB516" s="50"/>
      <c r="HC516" s="8"/>
      <c r="HD516" s="50" t="s">
        <v>109</v>
      </c>
      <c r="HE516" s="138"/>
      <c r="HF516" s="138"/>
      <c r="HG516" s="138"/>
      <c r="HH516" s="138"/>
      <c r="HI516" s="138"/>
      <c r="HJ516" s="141"/>
      <c r="HK516" s="141"/>
      <c r="HL516" s="141"/>
      <c r="HM516" s="141"/>
      <c r="HN516" s="141"/>
      <c r="HO516" s="138"/>
      <c r="HP516" s="141"/>
      <c r="HQ516" s="138"/>
      <c r="HR516" s="141"/>
      <c r="HS516" s="141"/>
      <c r="HT516" s="8"/>
      <c r="HU516" s="8"/>
      <c r="HV516" s="50"/>
      <c r="HX516" s="50"/>
      <c r="HY516" s="50"/>
    </row>
    <row r="517" spans="1:233" s="1" customFormat="1" ht="0.75" customHeight="1">
      <c r="A517" s="86"/>
      <c r="B517" s="87"/>
      <c r="C517" s="87"/>
      <c r="D517" s="87"/>
      <c r="E517" s="87"/>
      <c r="F517" s="87"/>
      <c r="G517" s="87"/>
      <c r="H517" s="88"/>
      <c r="I517" s="89"/>
      <c r="J517" s="89"/>
      <c r="K517" s="89"/>
      <c r="L517" s="90"/>
      <c r="M517" s="89"/>
      <c r="N517" s="90"/>
      <c r="O517" s="89"/>
      <c r="P517" s="91"/>
      <c r="GO517" s="50"/>
      <c r="GP517" s="50"/>
      <c r="GQ517" s="50"/>
      <c r="GR517" s="50"/>
      <c r="GS517" s="50"/>
      <c r="GT517" s="50"/>
      <c r="GU517" s="50"/>
      <c r="GX517" s="8"/>
      <c r="GY517" s="8"/>
      <c r="GZ517" s="8"/>
      <c r="HA517" s="181"/>
      <c r="HB517" s="50"/>
      <c r="HC517" s="8"/>
      <c r="HD517" s="50"/>
      <c r="HE517" s="138"/>
      <c r="HF517" s="138"/>
      <c r="HG517" s="138"/>
      <c r="HH517" s="138"/>
      <c r="HI517" s="138"/>
      <c r="HJ517" s="141"/>
      <c r="HK517" s="141"/>
      <c r="HL517" s="141"/>
      <c r="HM517" s="141"/>
      <c r="HN517" s="141"/>
      <c r="HO517" s="138"/>
      <c r="HP517" s="141"/>
      <c r="HQ517" s="138"/>
      <c r="HR517" s="141"/>
      <c r="HS517" s="141"/>
      <c r="HT517" s="8"/>
      <c r="HU517" s="8"/>
      <c r="HV517" s="50"/>
      <c r="HX517" s="50"/>
      <c r="HY517" s="50"/>
    </row>
    <row r="518" spans="1:233" s="1" customFormat="1" ht="15">
      <c r="A518" s="582" t="s">
        <v>740</v>
      </c>
      <c r="B518" s="583"/>
      <c r="C518" s="583"/>
      <c r="D518" s="583"/>
      <c r="E518" s="583"/>
      <c r="F518" s="583"/>
      <c r="G518" s="583"/>
      <c r="H518" s="583"/>
      <c r="I518" s="583"/>
      <c r="J518" s="583"/>
      <c r="K518" s="583"/>
      <c r="L518" s="583"/>
      <c r="M518" s="583"/>
      <c r="N518" s="583"/>
      <c r="O518" s="583"/>
      <c r="P518" s="584"/>
      <c r="GO518" s="50"/>
      <c r="GP518" s="50" t="s">
        <v>740</v>
      </c>
      <c r="GQ518" s="50"/>
      <c r="GR518" s="50"/>
      <c r="GS518" s="50"/>
      <c r="GT518" s="50"/>
      <c r="GU518" s="50"/>
      <c r="GX518" s="8"/>
      <c r="GY518" s="8"/>
      <c r="GZ518" s="8"/>
      <c r="HA518" s="181"/>
      <c r="HB518" s="50"/>
      <c r="HC518" s="8"/>
      <c r="HD518" s="50"/>
      <c r="HE518" s="138"/>
      <c r="HF518" s="138"/>
      <c r="HG518" s="138"/>
      <c r="HH518" s="138"/>
      <c r="HI518" s="138"/>
      <c r="HJ518" s="141"/>
      <c r="HK518" s="141"/>
      <c r="HL518" s="141"/>
      <c r="HM518" s="141"/>
      <c r="HN518" s="141"/>
      <c r="HO518" s="138"/>
      <c r="HP518" s="141"/>
      <c r="HQ518" s="138"/>
      <c r="HR518" s="141"/>
      <c r="HS518" s="141"/>
      <c r="HT518" s="8"/>
      <c r="HU518" s="8"/>
      <c r="HV518" s="50"/>
      <c r="HX518" s="50"/>
      <c r="HY518" s="50"/>
    </row>
    <row r="519" spans="1:233" s="1" customFormat="1" ht="33">
      <c r="A519" s="51" t="s">
        <v>403</v>
      </c>
      <c r="B519" s="52" t="s">
        <v>732</v>
      </c>
      <c r="C519" s="580" t="s">
        <v>733</v>
      </c>
      <c r="D519" s="580"/>
      <c r="E519" s="580"/>
      <c r="F519" s="580"/>
      <c r="G519" s="580"/>
      <c r="H519" s="53" t="s">
        <v>550</v>
      </c>
      <c r="I519" s="54">
        <v>9.0728000000000007E-3</v>
      </c>
      <c r="J519" s="55">
        <v>1</v>
      </c>
      <c r="K519" s="202">
        <v>9.0728000000000007E-3</v>
      </c>
      <c r="L519" s="57"/>
      <c r="M519" s="54"/>
      <c r="N519" s="57"/>
      <c r="O519" s="54"/>
      <c r="P519" s="58"/>
      <c r="Q519" s="59"/>
      <c r="R519" s="60"/>
      <c r="GO519" s="50"/>
      <c r="GP519" s="50"/>
      <c r="GQ519" s="50" t="s">
        <v>733</v>
      </c>
      <c r="GR519" s="50" t="s">
        <v>6</v>
      </c>
      <c r="GS519" s="50" t="s">
        <v>6</v>
      </c>
      <c r="GT519" s="50" t="s">
        <v>6</v>
      </c>
      <c r="GU519" s="50" t="s">
        <v>6</v>
      </c>
      <c r="GX519" s="8"/>
      <c r="GY519" s="8"/>
      <c r="GZ519" s="8"/>
      <c r="HA519" s="181"/>
      <c r="HB519" s="50"/>
      <c r="HC519" s="8"/>
      <c r="HD519" s="50"/>
      <c r="HE519" s="138"/>
      <c r="HF519" s="138"/>
      <c r="HG519" s="138"/>
      <c r="HH519" s="138"/>
      <c r="HI519" s="138"/>
      <c r="HJ519" s="141"/>
      <c r="HK519" s="141"/>
      <c r="HL519" s="141"/>
      <c r="HM519" s="141"/>
      <c r="HN519" s="141"/>
      <c r="HO519" s="138"/>
      <c r="HP519" s="141"/>
      <c r="HQ519" s="138"/>
      <c r="HR519" s="141"/>
      <c r="HS519" s="141"/>
      <c r="HT519" s="8"/>
      <c r="HU519" s="8"/>
      <c r="HV519" s="50"/>
      <c r="HX519" s="50"/>
      <c r="HY519" s="50"/>
    </row>
    <row r="520" spans="1:233" s="1" customFormat="1" ht="23.25">
      <c r="A520" s="61"/>
      <c r="B520" s="62"/>
      <c r="C520" s="578" t="s">
        <v>741</v>
      </c>
      <c r="D520" s="578"/>
      <c r="E520" s="578"/>
      <c r="F520" s="578"/>
      <c r="G520" s="578"/>
      <c r="H520" s="578"/>
      <c r="I520" s="578"/>
      <c r="J520" s="578"/>
      <c r="K520" s="578"/>
      <c r="L520" s="578"/>
      <c r="M520" s="578"/>
      <c r="N520" s="578"/>
      <c r="O520" s="578"/>
      <c r="P520" s="585"/>
      <c r="GO520" s="50"/>
      <c r="GP520" s="50"/>
      <c r="GQ520" s="50"/>
      <c r="GR520" s="50"/>
      <c r="GS520" s="50"/>
      <c r="GT520" s="50"/>
      <c r="GU520" s="50"/>
      <c r="GV520" s="63" t="s">
        <v>741</v>
      </c>
      <c r="GX520" s="8"/>
      <c r="GY520" s="8"/>
      <c r="GZ520" s="8"/>
      <c r="HA520" s="181"/>
      <c r="HB520" s="50"/>
      <c r="HC520" s="8"/>
      <c r="HD520" s="50"/>
      <c r="HE520" s="138"/>
      <c r="HF520" s="138"/>
      <c r="HG520" s="138"/>
      <c r="HH520" s="138"/>
      <c r="HI520" s="138"/>
      <c r="HJ520" s="141"/>
      <c r="HK520" s="141"/>
      <c r="HL520" s="141"/>
      <c r="HM520" s="141"/>
      <c r="HN520" s="141"/>
      <c r="HO520" s="138"/>
      <c r="HP520" s="141"/>
      <c r="HQ520" s="138"/>
      <c r="HR520" s="141"/>
      <c r="HS520" s="141"/>
      <c r="HT520" s="8"/>
      <c r="HU520" s="8"/>
      <c r="HV520" s="50"/>
      <c r="HX520" s="50"/>
      <c r="HY520" s="50"/>
    </row>
    <row r="521" spans="1:233" s="1" customFormat="1" ht="23.25">
      <c r="A521" s="64"/>
      <c r="B521" s="65" t="s">
        <v>62</v>
      </c>
      <c r="C521" s="572" t="s">
        <v>63</v>
      </c>
      <c r="D521" s="572"/>
      <c r="E521" s="572"/>
      <c r="F521" s="572"/>
      <c r="G521" s="572"/>
      <c r="H521" s="572"/>
      <c r="I521" s="572"/>
      <c r="J521" s="572"/>
      <c r="K521" s="572"/>
      <c r="L521" s="572"/>
      <c r="M521" s="572"/>
      <c r="N521" s="572"/>
      <c r="O521" s="572"/>
      <c r="P521" s="587"/>
      <c r="GO521" s="50"/>
      <c r="GP521" s="50"/>
      <c r="GQ521" s="50"/>
      <c r="GR521" s="50"/>
      <c r="GS521" s="50"/>
      <c r="GT521" s="50"/>
      <c r="GU521" s="50"/>
      <c r="GW521" s="63" t="s">
        <v>63</v>
      </c>
      <c r="GX521" s="8"/>
      <c r="GY521" s="8"/>
      <c r="GZ521" s="8"/>
      <c r="HA521" s="181"/>
      <c r="HB521" s="50"/>
      <c r="HC521" s="8"/>
      <c r="HD521" s="50"/>
      <c r="HE521" s="138"/>
      <c r="HF521" s="138"/>
      <c r="HG521" s="138"/>
      <c r="HH521" s="138"/>
      <c r="HI521" s="138"/>
      <c r="HJ521" s="141"/>
      <c r="HK521" s="141"/>
      <c r="HL521" s="141"/>
      <c r="HM521" s="141"/>
      <c r="HN521" s="141"/>
      <c r="HO521" s="138"/>
      <c r="HP521" s="141"/>
      <c r="HQ521" s="138"/>
      <c r="HR521" s="141"/>
      <c r="HS521" s="141"/>
      <c r="HT521" s="8"/>
      <c r="HU521" s="8"/>
      <c r="HV521" s="50"/>
      <c r="HX521" s="50"/>
      <c r="HY521" s="50"/>
    </row>
    <row r="522" spans="1:233" s="1" customFormat="1" ht="15">
      <c r="A522" s="66"/>
      <c r="B522" s="67" t="s">
        <v>58</v>
      </c>
      <c r="C522" s="581" t="s">
        <v>66</v>
      </c>
      <c r="D522" s="581"/>
      <c r="E522" s="581"/>
      <c r="F522" s="581"/>
      <c r="G522" s="581"/>
      <c r="H522" s="68" t="s">
        <v>67</v>
      </c>
      <c r="I522" s="69"/>
      <c r="J522" s="69"/>
      <c r="K522" s="72">
        <v>0.24039289999999999</v>
      </c>
      <c r="L522" s="70"/>
      <c r="M522" s="69"/>
      <c r="N522" s="70"/>
      <c r="O522" s="69"/>
      <c r="P522" s="83">
        <v>155.94</v>
      </c>
      <c r="GO522" s="50"/>
      <c r="GP522" s="50"/>
      <c r="GQ522" s="50"/>
      <c r="GR522" s="50"/>
      <c r="GS522" s="50"/>
      <c r="GT522" s="50"/>
      <c r="GU522" s="50"/>
      <c r="GX522" s="8" t="s">
        <v>66</v>
      </c>
      <c r="GY522" s="8"/>
      <c r="GZ522" s="8"/>
      <c r="HA522" s="181"/>
      <c r="HB522" s="50"/>
      <c r="HC522" s="8"/>
      <c r="HD522" s="50"/>
      <c r="HE522" s="138"/>
      <c r="HF522" s="138"/>
      <c r="HG522" s="138"/>
      <c r="HH522" s="138"/>
      <c r="HI522" s="138"/>
      <c r="HJ522" s="141"/>
      <c r="HK522" s="141"/>
      <c r="HL522" s="141"/>
      <c r="HM522" s="141"/>
      <c r="HN522" s="141"/>
      <c r="HO522" s="138"/>
      <c r="HP522" s="141"/>
      <c r="HQ522" s="138"/>
      <c r="HR522" s="141"/>
      <c r="HS522" s="141"/>
      <c r="HT522" s="8"/>
      <c r="HU522" s="8"/>
      <c r="HV522" s="50"/>
      <c r="HX522" s="50"/>
      <c r="HY522" s="50"/>
    </row>
    <row r="523" spans="1:233" s="1" customFormat="1" ht="15">
      <c r="A523" s="73"/>
      <c r="B523" s="67" t="s">
        <v>647</v>
      </c>
      <c r="C523" s="581" t="s">
        <v>648</v>
      </c>
      <c r="D523" s="581"/>
      <c r="E523" s="581"/>
      <c r="F523" s="581"/>
      <c r="G523" s="581"/>
      <c r="H523" s="68" t="s">
        <v>67</v>
      </c>
      <c r="I523" s="96">
        <v>22.08</v>
      </c>
      <c r="J523" s="74">
        <v>1.2</v>
      </c>
      <c r="K523" s="72">
        <v>0.24039289999999999</v>
      </c>
      <c r="L523" s="129"/>
      <c r="M523" s="130"/>
      <c r="N523" s="77">
        <v>648.66999999999996</v>
      </c>
      <c r="O523" s="69"/>
      <c r="P523" s="71">
        <v>155.94</v>
      </c>
      <c r="GO523" s="50"/>
      <c r="GP523" s="50"/>
      <c r="GQ523" s="50"/>
      <c r="GR523" s="50"/>
      <c r="GS523" s="50"/>
      <c r="GT523" s="50"/>
      <c r="GU523" s="50"/>
      <c r="GX523" s="8"/>
      <c r="GY523" s="8" t="s">
        <v>648</v>
      </c>
      <c r="GZ523" s="8"/>
      <c r="HA523" s="181"/>
      <c r="HB523" s="50"/>
      <c r="HC523" s="8"/>
      <c r="HD523" s="50"/>
      <c r="HE523" s="138"/>
      <c r="HF523" s="138"/>
      <c r="HG523" s="138"/>
      <c r="HH523" s="138"/>
      <c r="HI523" s="138"/>
      <c r="HJ523" s="141"/>
      <c r="HK523" s="141"/>
      <c r="HL523" s="141"/>
      <c r="HM523" s="141"/>
      <c r="HN523" s="141"/>
      <c r="HO523" s="138"/>
      <c r="HP523" s="141"/>
      <c r="HQ523" s="138"/>
      <c r="HR523" s="141"/>
      <c r="HS523" s="141"/>
      <c r="HT523" s="8"/>
      <c r="HU523" s="8"/>
      <c r="HV523" s="50"/>
      <c r="HX523" s="50"/>
      <c r="HY523" s="50"/>
    </row>
    <row r="524" spans="1:233" s="1" customFormat="1" ht="15">
      <c r="A524" s="66"/>
      <c r="B524" s="67" t="s">
        <v>70</v>
      </c>
      <c r="C524" s="581" t="s">
        <v>71</v>
      </c>
      <c r="D524" s="581"/>
      <c r="E524" s="581"/>
      <c r="F524" s="581"/>
      <c r="G524" s="581"/>
      <c r="H524" s="68"/>
      <c r="I524" s="69"/>
      <c r="J524" s="69"/>
      <c r="K524" s="69"/>
      <c r="L524" s="70"/>
      <c r="M524" s="69"/>
      <c r="N524" s="70"/>
      <c r="O524" s="69"/>
      <c r="P524" s="83">
        <v>781.73</v>
      </c>
      <c r="GO524" s="50"/>
      <c r="GP524" s="50"/>
      <c r="GQ524" s="50"/>
      <c r="GR524" s="50"/>
      <c r="GS524" s="50"/>
      <c r="GT524" s="50"/>
      <c r="GU524" s="50"/>
      <c r="GX524" s="8" t="s">
        <v>71</v>
      </c>
      <c r="GY524" s="8"/>
      <c r="GZ524" s="8"/>
      <c r="HA524" s="181"/>
      <c r="HB524" s="50"/>
      <c r="HC524" s="8"/>
      <c r="HD524" s="50"/>
      <c r="HE524" s="138"/>
      <c r="HF524" s="138"/>
      <c r="HG524" s="138"/>
      <c r="HH524" s="138"/>
      <c r="HI524" s="138"/>
      <c r="HJ524" s="141"/>
      <c r="HK524" s="141"/>
      <c r="HL524" s="141"/>
      <c r="HM524" s="141"/>
      <c r="HN524" s="141"/>
      <c r="HO524" s="138"/>
      <c r="HP524" s="141"/>
      <c r="HQ524" s="138"/>
      <c r="HR524" s="141"/>
      <c r="HS524" s="141"/>
      <c r="HT524" s="8"/>
      <c r="HU524" s="8"/>
      <c r="HV524" s="50"/>
      <c r="HX524" s="50"/>
      <c r="HY524" s="50"/>
    </row>
    <row r="525" spans="1:233" s="1" customFormat="1" ht="15">
      <c r="A525" s="66"/>
      <c r="B525" s="67"/>
      <c r="C525" s="581" t="s">
        <v>72</v>
      </c>
      <c r="D525" s="581"/>
      <c r="E525" s="581"/>
      <c r="F525" s="581"/>
      <c r="G525" s="581"/>
      <c r="H525" s="68" t="s">
        <v>67</v>
      </c>
      <c r="I525" s="69"/>
      <c r="J525" s="69"/>
      <c r="K525" s="72">
        <v>0.76113540000000002</v>
      </c>
      <c r="L525" s="70"/>
      <c r="M525" s="69"/>
      <c r="N525" s="70"/>
      <c r="O525" s="69"/>
      <c r="P525" s="83">
        <v>717.92</v>
      </c>
      <c r="GO525" s="50"/>
      <c r="GP525" s="50"/>
      <c r="GQ525" s="50"/>
      <c r="GR525" s="50"/>
      <c r="GS525" s="50"/>
      <c r="GT525" s="50"/>
      <c r="GU525" s="50"/>
      <c r="GX525" s="8" t="s">
        <v>72</v>
      </c>
      <c r="GY525" s="8"/>
      <c r="GZ525" s="8"/>
      <c r="HA525" s="181"/>
      <c r="HB525" s="50"/>
      <c r="HC525" s="8"/>
      <c r="HD525" s="50"/>
      <c r="HE525" s="138"/>
      <c r="HF525" s="138"/>
      <c r="HG525" s="138"/>
      <c r="HH525" s="138"/>
      <c r="HI525" s="138"/>
      <c r="HJ525" s="141"/>
      <c r="HK525" s="141"/>
      <c r="HL525" s="141"/>
      <c r="HM525" s="141"/>
      <c r="HN525" s="141"/>
      <c r="HO525" s="138"/>
      <c r="HP525" s="141"/>
      <c r="HQ525" s="138"/>
      <c r="HR525" s="141"/>
      <c r="HS525" s="141"/>
      <c r="HT525" s="8"/>
      <c r="HU525" s="8"/>
      <c r="HV525" s="50"/>
      <c r="HX525" s="50"/>
      <c r="HY525" s="50"/>
    </row>
    <row r="526" spans="1:233" s="1" customFormat="1" ht="15">
      <c r="A526" s="73"/>
      <c r="B526" s="67" t="s">
        <v>567</v>
      </c>
      <c r="C526" s="581" t="s">
        <v>568</v>
      </c>
      <c r="D526" s="581"/>
      <c r="E526" s="581"/>
      <c r="F526" s="581"/>
      <c r="G526" s="581"/>
      <c r="H526" s="68" t="s">
        <v>75</v>
      </c>
      <c r="I526" s="96">
        <v>12.09</v>
      </c>
      <c r="J526" s="74">
        <v>1.2</v>
      </c>
      <c r="K526" s="72">
        <v>0.1316282</v>
      </c>
      <c r="L526" s="95">
        <v>887.54</v>
      </c>
      <c r="M526" s="76">
        <v>1.81</v>
      </c>
      <c r="N526" s="77">
        <v>1606.45</v>
      </c>
      <c r="O526" s="69"/>
      <c r="P526" s="71">
        <v>211.45</v>
      </c>
      <c r="GO526" s="50"/>
      <c r="GP526" s="50"/>
      <c r="GQ526" s="50"/>
      <c r="GR526" s="50"/>
      <c r="GS526" s="50"/>
      <c r="GT526" s="50"/>
      <c r="GU526" s="50"/>
      <c r="GX526" s="8"/>
      <c r="GY526" s="8" t="s">
        <v>568</v>
      </c>
      <c r="GZ526" s="8"/>
      <c r="HA526" s="181"/>
      <c r="HB526" s="50"/>
      <c r="HC526" s="8"/>
      <c r="HD526" s="50"/>
      <c r="HE526" s="138"/>
      <c r="HF526" s="138"/>
      <c r="HG526" s="138"/>
      <c r="HH526" s="138"/>
      <c r="HI526" s="138"/>
      <c r="HJ526" s="141"/>
      <c r="HK526" s="141"/>
      <c r="HL526" s="141"/>
      <c r="HM526" s="141"/>
      <c r="HN526" s="141"/>
      <c r="HO526" s="138"/>
      <c r="HP526" s="141"/>
      <c r="HQ526" s="138"/>
      <c r="HR526" s="141"/>
      <c r="HS526" s="141"/>
      <c r="HT526" s="8"/>
      <c r="HU526" s="8"/>
      <c r="HV526" s="50"/>
      <c r="HX526" s="50"/>
      <c r="HY526" s="50"/>
    </row>
    <row r="527" spans="1:233" s="1" customFormat="1" ht="15">
      <c r="A527" s="78"/>
      <c r="B527" s="67" t="s">
        <v>76</v>
      </c>
      <c r="C527" s="581" t="s">
        <v>77</v>
      </c>
      <c r="D527" s="581"/>
      <c r="E527" s="581"/>
      <c r="F527" s="581"/>
      <c r="G527" s="581"/>
      <c r="H527" s="68" t="s">
        <v>67</v>
      </c>
      <c r="I527" s="96">
        <v>12.09</v>
      </c>
      <c r="J527" s="74">
        <v>1.2</v>
      </c>
      <c r="K527" s="72">
        <v>0.1316282</v>
      </c>
      <c r="L527" s="70"/>
      <c r="M527" s="69"/>
      <c r="N527" s="77">
        <v>1071.2</v>
      </c>
      <c r="O527" s="69"/>
      <c r="P527" s="83">
        <v>141</v>
      </c>
      <c r="GO527" s="50"/>
      <c r="GP527" s="50"/>
      <c r="GQ527" s="50"/>
      <c r="GR527" s="50"/>
      <c r="GS527" s="50"/>
      <c r="GT527" s="50"/>
      <c r="GU527" s="50"/>
      <c r="GX527" s="8"/>
      <c r="GY527" s="8"/>
      <c r="GZ527" s="8" t="s">
        <v>77</v>
      </c>
      <c r="HA527" s="181"/>
      <c r="HB527" s="50"/>
      <c r="HC527" s="8"/>
      <c r="HD527" s="50"/>
      <c r="HE527" s="138"/>
      <c r="HF527" s="138"/>
      <c r="HG527" s="138"/>
      <c r="HH527" s="138"/>
      <c r="HI527" s="138"/>
      <c r="HJ527" s="141"/>
      <c r="HK527" s="141"/>
      <c r="HL527" s="141"/>
      <c r="HM527" s="141"/>
      <c r="HN527" s="141"/>
      <c r="HO527" s="138"/>
      <c r="HP527" s="141"/>
      <c r="HQ527" s="138"/>
      <c r="HR527" s="141"/>
      <c r="HS527" s="141"/>
      <c r="HT527" s="8"/>
      <c r="HU527" s="8"/>
      <c r="HV527" s="50"/>
      <c r="HX527" s="50"/>
      <c r="HY527" s="50"/>
    </row>
    <row r="528" spans="1:233" s="1" customFormat="1" ht="23.25">
      <c r="A528" s="73"/>
      <c r="B528" s="67" t="s">
        <v>714</v>
      </c>
      <c r="C528" s="581" t="s">
        <v>715</v>
      </c>
      <c r="D528" s="581"/>
      <c r="E528" s="581"/>
      <c r="F528" s="581"/>
      <c r="G528" s="581"/>
      <c r="H528" s="68" t="s">
        <v>75</v>
      </c>
      <c r="I528" s="96">
        <v>57.82</v>
      </c>
      <c r="J528" s="74">
        <v>1.2</v>
      </c>
      <c r="K528" s="72">
        <v>0.62950720000000004</v>
      </c>
      <c r="L528" s="129"/>
      <c r="M528" s="130"/>
      <c r="N528" s="77">
        <v>905.92</v>
      </c>
      <c r="O528" s="69"/>
      <c r="P528" s="71">
        <v>570.28</v>
      </c>
      <c r="GO528" s="50"/>
      <c r="GP528" s="50"/>
      <c r="GQ528" s="50"/>
      <c r="GR528" s="50"/>
      <c r="GS528" s="50"/>
      <c r="GT528" s="50"/>
      <c r="GU528" s="50"/>
      <c r="GX528" s="8"/>
      <c r="GY528" s="8" t="s">
        <v>715</v>
      </c>
      <c r="GZ528" s="8"/>
      <c r="HA528" s="181"/>
      <c r="HB528" s="50"/>
      <c r="HC528" s="8"/>
      <c r="HD528" s="50"/>
      <c r="HE528" s="138"/>
      <c r="HF528" s="138"/>
      <c r="HG528" s="138"/>
      <c r="HH528" s="138"/>
      <c r="HI528" s="138"/>
      <c r="HJ528" s="141"/>
      <c r="HK528" s="141"/>
      <c r="HL528" s="141"/>
      <c r="HM528" s="141"/>
      <c r="HN528" s="141"/>
      <c r="HO528" s="138"/>
      <c r="HP528" s="141"/>
      <c r="HQ528" s="138"/>
      <c r="HR528" s="141"/>
      <c r="HS528" s="141"/>
      <c r="HT528" s="8"/>
      <c r="HU528" s="8"/>
      <c r="HV528" s="50"/>
      <c r="HX528" s="50"/>
      <c r="HY528" s="50"/>
    </row>
    <row r="529" spans="1:233" s="1" customFormat="1" ht="15">
      <c r="A529" s="78"/>
      <c r="B529" s="67" t="s">
        <v>212</v>
      </c>
      <c r="C529" s="581" t="s">
        <v>213</v>
      </c>
      <c r="D529" s="581"/>
      <c r="E529" s="581"/>
      <c r="F529" s="581"/>
      <c r="G529" s="581"/>
      <c r="H529" s="68" t="s">
        <v>67</v>
      </c>
      <c r="I529" s="96">
        <v>57.82</v>
      </c>
      <c r="J529" s="74">
        <v>1.2</v>
      </c>
      <c r="K529" s="72">
        <v>0.62950720000000004</v>
      </c>
      <c r="L529" s="70"/>
      <c r="M529" s="69"/>
      <c r="N529" s="173">
        <v>916.47</v>
      </c>
      <c r="O529" s="69"/>
      <c r="P529" s="83">
        <v>576.91999999999996</v>
      </c>
      <c r="GO529" s="50"/>
      <c r="GP529" s="50"/>
      <c r="GQ529" s="50"/>
      <c r="GR529" s="50"/>
      <c r="GS529" s="50"/>
      <c r="GT529" s="50"/>
      <c r="GU529" s="50"/>
      <c r="GX529" s="8"/>
      <c r="GY529" s="8"/>
      <c r="GZ529" s="8" t="s">
        <v>213</v>
      </c>
      <c r="HA529" s="181"/>
      <c r="HB529" s="50"/>
      <c r="HC529" s="8"/>
      <c r="HD529" s="50"/>
      <c r="HE529" s="138"/>
      <c r="HF529" s="138"/>
      <c r="HG529" s="138"/>
      <c r="HH529" s="138"/>
      <c r="HI529" s="138"/>
      <c r="HJ529" s="141"/>
      <c r="HK529" s="141"/>
      <c r="HL529" s="141"/>
      <c r="HM529" s="141"/>
      <c r="HN529" s="141"/>
      <c r="HO529" s="138"/>
      <c r="HP529" s="141"/>
      <c r="HQ529" s="138"/>
      <c r="HR529" s="141"/>
      <c r="HS529" s="141"/>
      <c r="HT529" s="8"/>
      <c r="HU529" s="8"/>
      <c r="HV529" s="50"/>
      <c r="HX529" s="50"/>
      <c r="HY529" s="50"/>
    </row>
    <row r="530" spans="1:233" s="1" customFormat="1" ht="15">
      <c r="A530" s="66"/>
      <c r="B530" s="67" t="s">
        <v>84</v>
      </c>
      <c r="C530" s="581" t="s">
        <v>85</v>
      </c>
      <c r="D530" s="581"/>
      <c r="E530" s="581"/>
      <c r="F530" s="581"/>
      <c r="G530" s="581"/>
      <c r="H530" s="68"/>
      <c r="I530" s="69"/>
      <c r="J530" s="69"/>
      <c r="K530" s="69"/>
      <c r="L530" s="70"/>
      <c r="M530" s="69"/>
      <c r="N530" s="70"/>
      <c r="O530" s="69"/>
      <c r="P530" s="83">
        <v>2.14</v>
      </c>
      <c r="GO530" s="50"/>
      <c r="GP530" s="50"/>
      <c r="GQ530" s="50"/>
      <c r="GR530" s="50"/>
      <c r="GS530" s="50"/>
      <c r="GT530" s="50"/>
      <c r="GU530" s="50"/>
      <c r="GX530" s="8" t="s">
        <v>85</v>
      </c>
      <c r="GY530" s="8"/>
      <c r="GZ530" s="8"/>
      <c r="HA530" s="181"/>
      <c r="HB530" s="50"/>
      <c r="HC530" s="8"/>
      <c r="HD530" s="50"/>
      <c r="HE530" s="138"/>
      <c r="HF530" s="138"/>
      <c r="HG530" s="138"/>
      <c r="HH530" s="138"/>
      <c r="HI530" s="138"/>
      <c r="HJ530" s="141"/>
      <c r="HK530" s="141"/>
      <c r="HL530" s="141"/>
      <c r="HM530" s="141"/>
      <c r="HN530" s="141"/>
      <c r="HO530" s="138"/>
      <c r="HP530" s="141"/>
      <c r="HQ530" s="138"/>
      <c r="HR530" s="141"/>
      <c r="HS530" s="141"/>
      <c r="HT530" s="8"/>
      <c r="HU530" s="8"/>
      <c r="HV530" s="50"/>
      <c r="HX530" s="50"/>
      <c r="HY530" s="50"/>
    </row>
    <row r="531" spans="1:233" s="1" customFormat="1" ht="23.25">
      <c r="A531" s="73"/>
      <c r="B531" s="67" t="s">
        <v>735</v>
      </c>
      <c r="C531" s="581" t="s">
        <v>736</v>
      </c>
      <c r="D531" s="581"/>
      <c r="E531" s="581"/>
      <c r="F531" s="581"/>
      <c r="G531" s="581"/>
      <c r="H531" s="68" t="s">
        <v>162</v>
      </c>
      <c r="I531" s="96">
        <v>0.12</v>
      </c>
      <c r="J531" s="69"/>
      <c r="K531" s="72">
        <v>1.0887E-3</v>
      </c>
      <c r="L531" s="75">
        <v>2184.44</v>
      </c>
      <c r="M531" s="186">
        <v>0.9</v>
      </c>
      <c r="N531" s="77">
        <v>1966</v>
      </c>
      <c r="O531" s="69"/>
      <c r="P531" s="71">
        <v>2.14</v>
      </c>
      <c r="GO531" s="50"/>
      <c r="GP531" s="50"/>
      <c r="GQ531" s="50"/>
      <c r="GR531" s="50"/>
      <c r="GS531" s="50"/>
      <c r="GT531" s="50"/>
      <c r="GU531" s="50"/>
      <c r="GX531" s="8"/>
      <c r="GY531" s="8" t="s">
        <v>736</v>
      </c>
      <c r="GZ531" s="8"/>
      <c r="HA531" s="181"/>
      <c r="HB531" s="50"/>
      <c r="HC531" s="8"/>
      <c r="HD531" s="50"/>
      <c r="HE531" s="138"/>
      <c r="HF531" s="138"/>
      <c r="HG531" s="138"/>
      <c r="HH531" s="138"/>
      <c r="HI531" s="138"/>
      <c r="HJ531" s="141"/>
      <c r="HK531" s="141"/>
      <c r="HL531" s="141"/>
      <c r="HM531" s="141"/>
      <c r="HN531" s="141"/>
      <c r="HO531" s="138"/>
      <c r="HP531" s="141"/>
      <c r="HQ531" s="138"/>
      <c r="HR531" s="141"/>
      <c r="HS531" s="141"/>
      <c r="HT531" s="8"/>
      <c r="HU531" s="8"/>
      <c r="HV531" s="50"/>
      <c r="HX531" s="50"/>
      <c r="HY531" s="50"/>
    </row>
    <row r="532" spans="1:233" s="1" customFormat="1" ht="15">
      <c r="A532" s="79"/>
      <c r="B532" s="65"/>
      <c r="C532" s="579" t="s">
        <v>99</v>
      </c>
      <c r="D532" s="579"/>
      <c r="E532" s="579"/>
      <c r="F532" s="579"/>
      <c r="G532" s="579"/>
      <c r="H532" s="53"/>
      <c r="I532" s="54"/>
      <c r="J532" s="54"/>
      <c r="K532" s="54"/>
      <c r="L532" s="57"/>
      <c r="M532" s="54"/>
      <c r="N532" s="80"/>
      <c r="O532" s="54"/>
      <c r="P532" s="81">
        <v>1657.73</v>
      </c>
      <c r="GO532" s="50"/>
      <c r="GP532" s="50"/>
      <c r="GQ532" s="50"/>
      <c r="GR532" s="50"/>
      <c r="GS532" s="50"/>
      <c r="GT532" s="50"/>
      <c r="GU532" s="50"/>
      <c r="GX532" s="8"/>
      <c r="GY532" s="8"/>
      <c r="GZ532" s="8"/>
      <c r="HA532" s="181"/>
      <c r="HB532" s="50" t="s">
        <v>99</v>
      </c>
      <c r="HC532" s="8"/>
      <c r="HD532" s="50"/>
      <c r="HE532" s="138"/>
      <c r="HF532" s="138"/>
      <c r="HG532" s="138"/>
      <c r="HH532" s="138"/>
      <c r="HI532" s="138"/>
      <c r="HJ532" s="141"/>
      <c r="HK532" s="141"/>
      <c r="HL532" s="141"/>
      <c r="HM532" s="141"/>
      <c r="HN532" s="141"/>
      <c r="HO532" s="138"/>
      <c r="HP532" s="141"/>
      <c r="HQ532" s="138"/>
      <c r="HR532" s="141"/>
      <c r="HS532" s="141"/>
      <c r="HT532" s="8"/>
      <c r="HU532" s="8"/>
      <c r="HV532" s="50"/>
      <c r="HX532" s="50"/>
      <c r="HY532" s="50"/>
    </row>
    <row r="533" spans="1:233" s="1" customFormat="1" ht="15">
      <c r="A533" s="78"/>
      <c r="B533" s="67"/>
      <c r="C533" s="581" t="s">
        <v>104</v>
      </c>
      <c r="D533" s="581"/>
      <c r="E533" s="581"/>
      <c r="F533" s="581"/>
      <c r="G533" s="581"/>
      <c r="H533" s="68"/>
      <c r="I533" s="69"/>
      <c r="J533" s="69"/>
      <c r="K533" s="69"/>
      <c r="L533" s="70"/>
      <c r="M533" s="69"/>
      <c r="N533" s="70"/>
      <c r="O533" s="69"/>
      <c r="P533" s="83">
        <v>873.86</v>
      </c>
      <c r="GO533" s="50"/>
      <c r="GP533" s="50"/>
      <c r="GQ533" s="50"/>
      <c r="GR533" s="50"/>
      <c r="GS533" s="50"/>
      <c r="GT533" s="50"/>
      <c r="GU533" s="50"/>
      <c r="GX533" s="8"/>
      <c r="GY533" s="8"/>
      <c r="GZ533" s="8"/>
      <c r="HA533" s="181"/>
      <c r="HB533" s="50"/>
      <c r="HC533" s="8" t="s">
        <v>104</v>
      </c>
      <c r="HD533" s="50"/>
      <c r="HE533" s="138"/>
      <c r="HF533" s="138"/>
      <c r="HG533" s="138"/>
      <c r="HH533" s="138"/>
      <c r="HI533" s="138"/>
      <c r="HJ533" s="141"/>
      <c r="HK533" s="141"/>
      <c r="HL533" s="141"/>
      <c r="HM533" s="141"/>
      <c r="HN533" s="141"/>
      <c r="HO533" s="138"/>
      <c r="HP533" s="141"/>
      <c r="HQ533" s="138"/>
      <c r="HR533" s="141"/>
      <c r="HS533" s="141"/>
      <c r="HT533" s="8"/>
      <c r="HU533" s="8"/>
      <c r="HV533" s="50"/>
      <c r="HX533" s="50"/>
      <c r="HY533" s="50"/>
    </row>
    <row r="534" spans="1:233" s="1" customFormat="1" ht="23.25">
      <c r="A534" s="78"/>
      <c r="B534" s="67" t="s">
        <v>554</v>
      </c>
      <c r="C534" s="581" t="s">
        <v>555</v>
      </c>
      <c r="D534" s="581"/>
      <c r="E534" s="581"/>
      <c r="F534" s="581"/>
      <c r="G534" s="581"/>
      <c r="H534" s="68" t="s">
        <v>103</v>
      </c>
      <c r="I534" s="82">
        <v>93</v>
      </c>
      <c r="J534" s="69"/>
      <c r="K534" s="82">
        <v>93</v>
      </c>
      <c r="L534" s="70"/>
      <c r="M534" s="69"/>
      <c r="N534" s="70"/>
      <c r="O534" s="69"/>
      <c r="P534" s="83">
        <v>812.69</v>
      </c>
      <c r="GO534" s="50"/>
      <c r="GP534" s="50"/>
      <c r="GQ534" s="50"/>
      <c r="GR534" s="50"/>
      <c r="GS534" s="50"/>
      <c r="GT534" s="50"/>
      <c r="GU534" s="50"/>
      <c r="GX534" s="8"/>
      <c r="GY534" s="8"/>
      <c r="GZ534" s="8"/>
      <c r="HA534" s="181"/>
      <c r="HB534" s="50"/>
      <c r="HC534" s="8" t="s">
        <v>555</v>
      </c>
      <c r="HD534" s="50"/>
      <c r="HE534" s="138"/>
      <c r="HF534" s="138"/>
      <c r="HG534" s="138"/>
      <c r="HH534" s="138"/>
      <c r="HI534" s="138"/>
      <c r="HJ534" s="141"/>
      <c r="HK534" s="141"/>
      <c r="HL534" s="141"/>
      <c r="HM534" s="141"/>
      <c r="HN534" s="141"/>
      <c r="HO534" s="138"/>
      <c r="HP534" s="141"/>
      <c r="HQ534" s="138"/>
      <c r="HR534" s="141"/>
      <c r="HS534" s="141"/>
      <c r="HT534" s="8"/>
      <c r="HU534" s="8"/>
      <c r="HV534" s="50"/>
      <c r="HX534" s="50"/>
      <c r="HY534" s="50"/>
    </row>
    <row r="535" spans="1:233" s="1" customFormat="1" ht="23.25">
      <c r="A535" s="78"/>
      <c r="B535" s="67" t="s">
        <v>556</v>
      </c>
      <c r="C535" s="581" t="s">
        <v>557</v>
      </c>
      <c r="D535" s="581"/>
      <c r="E535" s="581"/>
      <c r="F535" s="581"/>
      <c r="G535" s="581"/>
      <c r="H535" s="68" t="s">
        <v>103</v>
      </c>
      <c r="I535" s="82">
        <v>46</v>
      </c>
      <c r="J535" s="69"/>
      <c r="K535" s="82">
        <v>46</v>
      </c>
      <c r="L535" s="70"/>
      <c r="M535" s="69"/>
      <c r="N535" s="70"/>
      <c r="O535" s="69"/>
      <c r="P535" s="83">
        <v>401.98</v>
      </c>
      <c r="GO535" s="50"/>
      <c r="GP535" s="50"/>
      <c r="GQ535" s="50"/>
      <c r="GR535" s="50"/>
      <c r="GS535" s="50"/>
      <c r="GT535" s="50"/>
      <c r="GU535" s="50"/>
      <c r="GX535" s="8"/>
      <c r="GY535" s="8"/>
      <c r="GZ535" s="8"/>
      <c r="HA535" s="181"/>
      <c r="HB535" s="50"/>
      <c r="HC535" s="8" t="s">
        <v>557</v>
      </c>
      <c r="HD535" s="50"/>
      <c r="HE535" s="138"/>
      <c r="HF535" s="138"/>
      <c r="HG535" s="138"/>
      <c r="HH535" s="138"/>
      <c r="HI535" s="138"/>
      <c r="HJ535" s="141"/>
      <c r="HK535" s="141"/>
      <c r="HL535" s="141"/>
      <c r="HM535" s="141"/>
      <c r="HN535" s="141"/>
      <c r="HO535" s="138"/>
      <c r="HP535" s="141"/>
      <c r="HQ535" s="138"/>
      <c r="HR535" s="141"/>
      <c r="HS535" s="141"/>
      <c r="HT535" s="8"/>
      <c r="HU535" s="8"/>
      <c r="HV535" s="50"/>
      <c r="HX535" s="50"/>
      <c r="HY535" s="50"/>
    </row>
    <row r="536" spans="1:233" s="1" customFormat="1" ht="15">
      <c r="A536" s="84"/>
      <c r="B536" s="85"/>
      <c r="C536" s="579" t="s">
        <v>109</v>
      </c>
      <c r="D536" s="579"/>
      <c r="E536" s="579"/>
      <c r="F536" s="579"/>
      <c r="G536" s="579"/>
      <c r="H536" s="53"/>
      <c r="I536" s="54"/>
      <c r="J536" s="54"/>
      <c r="K536" s="54"/>
      <c r="L536" s="57"/>
      <c r="M536" s="54"/>
      <c r="N536" s="80">
        <v>316594.65999999997</v>
      </c>
      <c r="O536" s="54"/>
      <c r="P536" s="81">
        <v>2872.4</v>
      </c>
      <c r="GO536" s="50"/>
      <c r="GP536" s="50"/>
      <c r="GQ536" s="50"/>
      <c r="GR536" s="50"/>
      <c r="GS536" s="50"/>
      <c r="GT536" s="50"/>
      <c r="GU536" s="50"/>
      <c r="GX536" s="8"/>
      <c r="GY536" s="8"/>
      <c r="GZ536" s="8"/>
      <c r="HA536" s="181"/>
      <c r="HB536" s="50"/>
      <c r="HC536" s="8"/>
      <c r="HD536" s="50" t="s">
        <v>109</v>
      </c>
      <c r="HE536" s="138"/>
      <c r="HF536" s="138"/>
      <c r="HG536" s="138"/>
      <c r="HH536" s="138"/>
      <c r="HI536" s="138"/>
      <c r="HJ536" s="141"/>
      <c r="HK536" s="141"/>
      <c r="HL536" s="141"/>
      <c r="HM536" s="141"/>
      <c r="HN536" s="141"/>
      <c r="HO536" s="138"/>
      <c r="HP536" s="141"/>
      <c r="HQ536" s="138"/>
      <c r="HR536" s="141"/>
      <c r="HS536" s="141"/>
      <c r="HT536" s="8"/>
      <c r="HU536" s="8"/>
      <c r="HV536" s="50"/>
      <c r="HX536" s="50"/>
      <c r="HY536" s="50"/>
    </row>
    <row r="537" spans="1:233" s="1" customFormat="1" ht="0.75" customHeight="1">
      <c r="A537" s="86"/>
      <c r="B537" s="87"/>
      <c r="C537" s="87"/>
      <c r="D537" s="87"/>
      <c r="E537" s="87"/>
      <c r="F537" s="87"/>
      <c r="G537" s="87"/>
      <c r="H537" s="88"/>
      <c r="I537" s="89"/>
      <c r="J537" s="89"/>
      <c r="K537" s="89"/>
      <c r="L537" s="90"/>
      <c r="M537" s="89"/>
      <c r="N537" s="90"/>
      <c r="O537" s="89"/>
      <c r="P537" s="91"/>
      <c r="GO537" s="50"/>
      <c r="GP537" s="50"/>
      <c r="GQ537" s="50"/>
      <c r="GR537" s="50"/>
      <c r="GS537" s="50"/>
      <c r="GT537" s="50"/>
      <c r="GU537" s="50"/>
      <c r="GX537" s="8"/>
      <c r="GY537" s="8"/>
      <c r="GZ537" s="8"/>
      <c r="HA537" s="181"/>
      <c r="HB537" s="50"/>
      <c r="HC537" s="8"/>
      <c r="HD537" s="50"/>
      <c r="HE537" s="138"/>
      <c r="HF537" s="138"/>
      <c r="HG537" s="138"/>
      <c r="HH537" s="138"/>
      <c r="HI537" s="138"/>
      <c r="HJ537" s="141"/>
      <c r="HK537" s="141"/>
      <c r="HL537" s="141"/>
      <c r="HM537" s="141"/>
      <c r="HN537" s="141"/>
      <c r="HO537" s="138"/>
      <c r="HP537" s="141"/>
      <c r="HQ537" s="138"/>
      <c r="HR537" s="141"/>
      <c r="HS537" s="141"/>
      <c r="HT537" s="8"/>
      <c r="HU537" s="8"/>
      <c r="HV537" s="50"/>
      <c r="HX537" s="50"/>
      <c r="HY537" s="50"/>
    </row>
    <row r="538" spans="1:233" s="1" customFormat="1" ht="15">
      <c r="A538" s="582" t="s">
        <v>742</v>
      </c>
      <c r="B538" s="583"/>
      <c r="C538" s="583"/>
      <c r="D538" s="583"/>
      <c r="E538" s="583"/>
      <c r="F538" s="583"/>
      <c r="G538" s="583"/>
      <c r="H538" s="583"/>
      <c r="I538" s="583"/>
      <c r="J538" s="583"/>
      <c r="K538" s="583"/>
      <c r="L538" s="583"/>
      <c r="M538" s="583"/>
      <c r="N538" s="583"/>
      <c r="O538" s="583"/>
      <c r="P538" s="584"/>
      <c r="GO538" s="50"/>
      <c r="GP538" s="50" t="s">
        <v>742</v>
      </c>
      <c r="GQ538" s="50"/>
      <c r="GR538" s="50"/>
      <c r="GS538" s="50"/>
      <c r="GT538" s="50"/>
      <c r="GU538" s="50"/>
      <c r="GX538" s="8"/>
      <c r="GY538" s="8"/>
      <c r="GZ538" s="8"/>
      <c r="HA538" s="181"/>
      <c r="HB538" s="50"/>
      <c r="HC538" s="8"/>
      <c r="HD538" s="50"/>
      <c r="HE538" s="138"/>
      <c r="HF538" s="138"/>
      <c r="HG538" s="138"/>
      <c r="HH538" s="138"/>
      <c r="HI538" s="138"/>
      <c r="HJ538" s="141"/>
      <c r="HK538" s="141"/>
      <c r="HL538" s="141"/>
      <c r="HM538" s="141"/>
      <c r="HN538" s="141"/>
      <c r="HO538" s="138"/>
      <c r="HP538" s="141"/>
      <c r="HQ538" s="138"/>
      <c r="HR538" s="141"/>
      <c r="HS538" s="141"/>
      <c r="HT538" s="8"/>
      <c r="HU538" s="8"/>
      <c r="HV538" s="50"/>
      <c r="HX538" s="50"/>
      <c r="HY538" s="50"/>
    </row>
    <row r="539" spans="1:233" s="1" customFormat="1" ht="22.5">
      <c r="A539" s="51" t="s">
        <v>408</v>
      </c>
      <c r="B539" s="52" t="s">
        <v>743</v>
      </c>
      <c r="C539" s="580" t="s">
        <v>744</v>
      </c>
      <c r="D539" s="580"/>
      <c r="E539" s="580"/>
      <c r="F539" s="580"/>
      <c r="G539" s="580"/>
      <c r="H539" s="53" t="s">
        <v>61</v>
      </c>
      <c r="I539" s="54">
        <v>6</v>
      </c>
      <c r="J539" s="55">
        <v>1</v>
      </c>
      <c r="K539" s="55">
        <v>6</v>
      </c>
      <c r="L539" s="57"/>
      <c r="M539" s="54"/>
      <c r="N539" s="57"/>
      <c r="O539" s="54"/>
      <c r="P539" s="58"/>
      <c r="Q539" s="59"/>
      <c r="R539" s="60"/>
      <c r="GO539" s="50"/>
      <c r="GP539" s="50"/>
      <c r="GQ539" s="50" t="s">
        <v>744</v>
      </c>
      <c r="GR539" s="50" t="s">
        <v>6</v>
      </c>
      <c r="GS539" s="50" t="s">
        <v>6</v>
      </c>
      <c r="GT539" s="50" t="s">
        <v>6</v>
      </c>
      <c r="GU539" s="50" t="s">
        <v>6</v>
      </c>
      <c r="GX539" s="8"/>
      <c r="GY539" s="8"/>
      <c r="GZ539" s="8"/>
      <c r="HA539" s="181"/>
      <c r="HB539" s="50"/>
      <c r="HC539" s="8"/>
      <c r="HD539" s="50"/>
      <c r="HE539" s="138"/>
      <c r="HF539" s="138"/>
      <c r="HG539" s="138"/>
      <c r="HH539" s="138"/>
      <c r="HI539" s="138"/>
      <c r="HJ539" s="141"/>
      <c r="HK539" s="141"/>
      <c r="HL539" s="141"/>
      <c r="HM539" s="141"/>
      <c r="HN539" s="141"/>
      <c r="HO539" s="138"/>
      <c r="HP539" s="141"/>
      <c r="HQ539" s="138"/>
      <c r="HR539" s="141"/>
      <c r="HS539" s="141"/>
      <c r="HT539" s="8"/>
      <c r="HU539" s="8"/>
      <c r="HV539" s="50"/>
      <c r="HX539" s="50"/>
      <c r="HY539" s="50"/>
    </row>
    <row r="540" spans="1:233" s="1" customFormat="1" ht="15">
      <c r="A540" s="61"/>
      <c r="B540" s="62"/>
      <c r="C540" s="578" t="s">
        <v>745</v>
      </c>
      <c r="D540" s="578"/>
      <c r="E540" s="578"/>
      <c r="F540" s="578"/>
      <c r="G540" s="578"/>
      <c r="H540" s="578"/>
      <c r="I540" s="578"/>
      <c r="J540" s="578"/>
      <c r="K540" s="578"/>
      <c r="L540" s="578"/>
      <c r="M540" s="578"/>
      <c r="N540" s="578"/>
      <c r="O540" s="578"/>
      <c r="P540" s="585"/>
      <c r="GO540" s="50"/>
      <c r="GP540" s="50"/>
      <c r="GQ540" s="50"/>
      <c r="GR540" s="50"/>
      <c r="GS540" s="50"/>
      <c r="GT540" s="50"/>
      <c r="GU540" s="50"/>
      <c r="GV540" s="63" t="s">
        <v>745</v>
      </c>
      <c r="GX540" s="8"/>
      <c r="GY540" s="8"/>
      <c r="GZ540" s="8"/>
      <c r="HA540" s="181"/>
      <c r="HB540" s="50"/>
      <c r="HC540" s="8"/>
      <c r="HD540" s="50"/>
      <c r="HE540" s="138"/>
      <c r="HF540" s="138"/>
      <c r="HG540" s="138"/>
      <c r="HH540" s="138"/>
      <c r="HI540" s="138"/>
      <c r="HJ540" s="141"/>
      <c r="HK540" s="141"/>
      <c r="HL540" s="141"/>
      <c r="HM540" s="141"/>
      <c r="HN540" s="141"/>
      <c r="HO540" s="138"/>
      <c r="HP540" s="141"/>
      <c r="HQ540" s="138"/>
      <c r="HR540" s="141"/>
      <c r="HS540" s="141"/>
      <c r="HT540" s="8"/>
      <c r="HU540" s="8"/>
      <c r="HV540" s="50"/>
      <c r="HX540" s="50"/>
      <c r="HY540" s="50"/>
    </row>
    <row r="541" spans="1:233" s="1" customFormat="1" ht="23.25">
      <c r="A541" s="64"/>
      <c r="B541" s="65" t="s">
        <v>62</v>
      </c>
      <c r="C541" s="572" t="s">
        <v>63</v>
      </c>
      <c r="D541" s="572"/>
      <c r="E541" s="572"/>
      <c r="F541" s="572"/>
      <c r="G541" s="572"/>
      <c r="H541" s="572"/>
      <c r="I541" s="572"/>
      <c r="J541" s="572"/>
      <c r="K541" s="572"/>
      <c r="L541" s="572"/>
      <c r="M541" s="572"/>
      <c r="N541" s="572"/>
      <c r="O541" s="572"/>
      <c r="P541" s="587"/>
      <c r="GO541" s="50"/>
      <c r="GP541" s="50"/>
      <c r="GQ541" s="50"/>
      <c r="GR541" s="50"/>
      <c r="GS541" s="50"/>
      <c r="GT541" s="50"/>
      <c r="GU541" s="50"/>
      <c r="GW541" s="63" t="s">
        <v>63</v>
      </c>
      <c r="GX541" s="8"/>
      <c r="GY541" s="8"/>
      <c r="GZ541" s="8"/>
      <c r="HA541" s="181"/>
      <c r="HB541" s="50"/>
      <c r="HC541" s="8"/>
      <c r="HD541" s="50"/>
      <c r="HE541" s="138"/>
      <c r="HF541" s="138"/>
      <c r="HG541" s="138"/>
      <c r="HH541" s="138"/>
      <c r="HI541" s="138"/>
      <c r="HJ541" s="141"/>
      <c r="HK541" s="141"/>
      <c r="HL541" s="141"/>
      <c r="HM541" s="141"/>
      <c r="HN541" s="141"/>
      <c r="HO541" s="138"/>
      <c r="HP541" s="141"/>
      <c r="HQ541" s="138"/>
      <c r="HR541" s="141"/>
      <c r="HS541" s="141"/>
      <c r="HT541" s="8"/>
      <c r="HU541" s="8"/>
      <c r="HV541" s="50"/>
      <c r="HX541" s="50"/>
      <c r="HY541" s="50"/>
    </row>
    <row r="542" spans="1:233" s="1" customFormat="1" ht="15">
      <c r="A542" s="66"/>
      <c r="B542" s="67" t="s">
        <v>58</v>
      </c>
      <c r="C542" s="581" t="s">
        <v>66</v>
      </c>
      <c r="D542" s="581"/>
      <c r="E542" s="581"/>
      <c r="F542" s="581"/>
      <c r="G542" s="581"/>
      <c r="H542" s="68" t="s">
        <v>67</v>
      </c>
      <c r="I542" s="69"/>
      <c r="J542" s="69"/>
      <c r="K542" s="127">
        <v>7.4160000000000004</v>
      </c>
      <c r="L542" s="70"/>
      <c r="M542" s="69"/>
      <c r="N542" s="70"/>
      <c r="O542" s="69"/>
      <c r="P542" s="71">
        <v>5913.89</v>
      </c>
      <c r="GO542" s="50"/>
      <c r="GP542" s="50"/>
      <c r="GQ542" s="50"/>
      <c r="GR542" s="50"/>
      <c r="GS542" s="50"/>
      <c r="GT542" s="50"/>
      <c r="GU542" s="50"/>
      <c r="GX542" s="8" t="s">
        <v>66</v>
      </c>
      <c r="GY542" s="8"/>
      <c r="GZ542" s="8"/>
      <c r="HA542" s="181"/>
      <c r="HB542" s="50"/>
      <c r="HC542" s="8"/>
      <c r="HD542" s="50"/>
      <c r="HE542" s="138"/>
      <c r="HF542" s="138"/>
      <c r="HG542" s="138"/>
      <c r="HH542" s="138"/>
      <c r="HI542" s="138"/>
      <c r="HJ542" s="141"/>
      <c r="HK542" s="141"/>
      <c r="HL542" s="141"/>
      <c r="HM542" s="141"/>
      <c r="HN542" s="141"/>
      <c r="HO542" s="138"/>
      <c r="HP542" s="141"/>
      <c r="HQ542" s="138"/>
      <c r="HR542" s="141"/>
      <c r="HS542" s="141"/>
      <c r="HT542" s="8"/>
      <c r="HU542" s="8"/>
      <c r="HV542" s="50"/>
      <c r="HX542" s="50"/>
      <c r="HY542" s="50"/>
    </row>
    <row r="543" spans="1:233" s="1" customFormat="1" ht="15">
      <c r="A543" s="73"/>
      <c r="B543" s="67" t="s">
        <v>68</v>
      </c>
      <c r="C543" s="581" t="s">
        <v>69</v>
      </c>
      <c r="D543" s="581"/>
      <c r="E543" s="581"/>
      <c r="F543" s="581"/>
      <c r="G543" s="581"/>
      <c r="H543" s="68" t="s">
        <v>67</v>
      </c>
      <c r="I543" s="96">
        <v>1.03</v>
      </c>
      <c r="J543" s="74">
        <v>1.2</v>
      </c>
      <c r="K543" s="127">
        <v>7.4160000000000004</v>
      </c>
      <c r="L543" s="129"/>
      <c r="M543" s="130"/>
      <c r="N543" s="77">
        <v>797.45</v>
      </c>
      <c r="O543" s="69"/>
      <c r="P543" s="71">
        <v>5913.89</v>
      </c>
      <c r="GO543" s="50"/>
      <c r="GP543" s="50"/>
      <c r="GQ543" s="50"/>
      <c r="GR543" s="50"/>
      <c r="GS543" s="50"/>
      <c r="GT543" s="50"/>
      <c r="GU543" s="50"/>
      <c r="GX543" s="8"/>
      <c r="GY543" s="8" t="s">
        <v>69</v>
      </c>
      <c r="GZ543" s="8"/>
      <c r="HA543" s="181"/>
      <c r="HB543" s="50"/>
      <c r="HC543" s="8"/>
      <c r="HD543" s="50"/>
      <c r="HE543" s="138"/>
      <c r="HF543" s="138"/>
      <c r="HG543" s="138"/>
      <c r="HH543" s="138"/>
      <c r="HI543" s="138"/>
      <c r="HJ543" s="141"/>
      <c r="HK543" s="141"/>
      <c r="HL543" s="141"/>
      <c r="HM543" s="141"/>
      <c r="HN543" s="141"/>
      <c r="HO543" s="138"/>
      <c r="HP543" s="141"/>
      <c r="HQ543" s="138"/>
      <c r="HR543" s="141"/>
      <c r="HS543" s="141"/>
      <c r="HT543" s="8"/>
      <c r="HU543" s="8"/>
      <c r="HV543" s="50"/>
      <c r="HX543" s="50"/>
      <c r="HY543" s="50"/>
    </row>
    <row r="544" spans="1:233" s="1" customFormat="1" ht="15">
      <c r="A544" s="66"/>
      <c r="B544" s="67" t="s">
        <v>70</v>
      </c>
      <c r="C544" s="581" t="s">
        <v>71</v>
      </c>
      <c r="D544" s="581"/>
      <c r="E544" s="581"/>
      <c r="F544" s="581"/>
      <c r="G544" s="581"/>
      <c r="H544" s="68"/>
      <c r="I544" s="69"/>
      <c r="J544" s="69"/>
      <c r="K544" s="69"/>
      <c r="L544" s="70"/>
      <c r="M544" s="69"/>
      <c r="N544" s="70"/>
      <c r="O544" s="69"/>
      <c r="P544" s="71">
        <v>17553.560000000001</v>
      </c>
      <c r="GO544" s="50"/>
      <c r="GP544" s="50"/>
      <c r="GQ544" s="50"/>
      <c r="GR544" s="50"/>
      <c r="GS544" s="50"/>
      <c r="GT544" s="50"/>
      <c r="GU544" s="50"/>
      <c r="GX544" s="8" t="s">
        <v>71</v>
      </c>
      <c r="GY544" s="8"/>
      <c r="GZ544" s="8"/>
      <c r="HA544" s="181"/>
      <c r="HB544" s="50"/>
      <c r="HC544" s="8"/>
      <c r="HD544" s="50"/>
      <c r="HE544" s="138"/>
      <c r="HF544" s="138"/>
      <c r="HG544" s="138"/>
      <c r="HH544" s="138"/>
      <c r="HI544" s="138"/>
      <c r="HJ544" s="141"/>
      <c r="HK544" s="141"/>
      <c r="HL544" s="141"/>
      <c r="HM544" s="141"/>
      <c r="HN544" s="141"/>
      <c r="HO544" s="138"/>
      <c r="HP544" s="141"/>
      <c r="HQ544" s="138"/>
      <c r="HR544" s="141"/>
      <c r="HS544" s="141"/>
      <c r="HT544" s="8"/>
      <c r="HU544" s="8"/>
      <c r="HV544" s="50"/>
      <c r="HX544" s="50"/>
      <c r="HY544" s="50"/>
    </row>
    <row r="545" spans="1:233" s="1" customFormat="1" ht="15">
      <c r="A545" s="66"/>
      <c r="B545" s="67"/>
      <c r="C545" s="581" t="s">
        <v>72</v>
      </c>
      <c r="D545" s="581"/>
      <c r="E545" s="581"/>
      <c r="F545" s="581"/>
      <c r="G545" s="581"/>
      <c r="H545" s="68" t="s">
        <v>67</v>
      </c>
      <c r="I545" s="69"/>
      <c r="J545" s="69"/>
      <c r="K545" s="127">
        <v>7.7039999999999997</v>
      </c>
      <c r="L545" s="70"/>
      <c r="M545" s="69"/>
      <c r="N545" s="70"/>
      <c r="O545" s="69"/>
      <c r="P545" s="71">
        <v>7060.48</v>
      </c>
      <c r="GO545" s="50"/>
      <c r="GP545" s="50"/>
      <c r="GQ545" s="50"/>
      <c r="GR545" s="50"/>
      <c r="GS545" s="50"/>
      <c r="GT545" s="50"/>
      <c r="GU545" s="50"/>
      <c r="GX545" s="8" t="s">
        <v>72</v>
      </c>
      <c r="GY545" s="8"/>
      <c r="GZ545" s="8"/>
      <c r="HA545" s="181"/>
      <c r="HB545" s="50"/>
      <c r="HC545" s="8"/>
      <c r="HD545" s="50"/>
      <c r="HE545" s="138"/>
      <c r="HF545" s="138"/>
      <c r="HG545" s="138"/>
      <c r="HH545" s="138"/>
      <c r="HI545" s="138"/>
      <c r="HJ545" s="141"/>
      <c r="HK545" s="141"/>
      <c r="HL545" s="141"/>
      <c r="HM545" s="141"/>
      <c r="HN545" s="141"/>
      <c r="HO545" s="138"/>
      <c r="HP545" s="141"/>
      <c r="HQ545" s="138"/>
      <c r="HR545" s="141"/>
      <c r="HS545" s="141"/>
      <c r="HT545" s="8"/>
      <c r="HU545" s="8"/>
      <c r="HV545" s="50"/>
      <c r="HX545" s="50"/>
      <c r="HY545" s="50"/>
    </row>
    <row r="546" spans="1:233" s="1" customFormat="1" ht="23.25">
      <c r="A546" s="73"/>
      <c r="B546" s="67" t="s">
        <v>507</v>
      </c>
      <c r="C546" s="581" t="s">
        <v>508</v>
      </c>
      <c r="D546" s="581"/>
      <c r="E546" s="581"/>
      <c r="F546" s="581"/>
      <c r="G546" s="581"/>
      <c r="H546" s="68" t="s">
        <v>75</v>
      </c>
      <c r="I546" s="96">
        <v>1.07</v>
      </c>
      <c r="J546" s="74">
        <v>1.2</v>
      </c>
      <c r="K546" s="127">
        <v>7.7039999999999997</v>
      </c>
      <c r="L546" s="129"/>
      <c r="M546" s="130"/>
      <c r="N546" s="77">
        <v>2278.5</v>
      </c>
      <c r="O546" s="69"/>
      <c r="P546" s="71">
        <v>17553.560000000001</v>
      </c>
      <c r="GO546" s="50"/>
      <c r="GP546" s="50"/>
      <c r="GQ546" s="50"/>
      <c r="GR546" s="50"/>
      <c r="GS546" s="50"/>
      <c r="GT546" s="50"/>
      <c r="GU546" s="50"/>
      <c r="GX546" s="8"/>
      <c r="GY546" s="8" t="s">
        <v>508</v>
      </c>
      <c r="GZ546" s="8"/>
      <c r="HA546" s="181"/>
      <c r="HB546" s="50"/>
      <c r="HC546" s="8"/>
      <c r="HD546" s="50"/>
      <c r="HE546" s="138"/>
      <c r="HF546" s="138"/>
      <c r="HG546" s="138"/>
      <c r="HH546" s="138"/>
      <c r="HI546" s="138"/>
      <c r="HJ546" s="141"/>
      <c r="HK546" s="141"/>
      <c r="HL546" s="141"/>
      <c r="HM546" s="141"/>
      <c r="HN546" s="141"/>
      <c r="HO546" s="138"/>
      <c r="HP546" s="141"/>
      <c r="HQ546" s="138"/>
      <c r="HR546" s="141"/>
      <c r="HS546" s="141"/>
      <c r="HT546" s="8"/>
      <c r="HU546" s="8"/>
      <c r="HV546" s="50"/>
      <c r="HX546" s="50"/>
      <c r="HY546" s="50"/>
    </row>
    <row r="547" spans="1:233" s="1" customFormat="1" ht="15">
      <c r="A547" s="78"/>
      <c r="B547" s="67" t="s">
        <v>212</v>
      </c>
      <c r="C547" s="581" t="s">
        <v>213</v>
      </c>
      <c r="D547" s="581"/>
      <c r="E547" s="581"/>
      <c r="F547" s="581"/>
      <c r="G547" s="581"/>
      <c r="H547" s="68" t="s">
        <v>67</v>
      </c>
      <c r="I547" s="96">
        <v>1.07</v>
      </c>
      <c r="J547" s="74">
        <v>1.2</v>
      </c>
      <c r="K547" s="127">
        <v>7.7039999999999997</v>
      </c>
      <c r="L547" s="70"/>
      <c r="M547" s="69"/>
      <c r="N547" s="173">
        <v>916.47</v>
      </c>
      <c r="O547" s="69"/>
      <c r="P547" s="71">
        <v>7060.48</v>
      </c>
      <c r="GO547" s="50"/>
      <c r="GP547" s="50"/>
      <c r="GQ547" s="50"/>
      <c r="GR547" s="50"/>
      <c r="GS547" s="50"/>
      <c r="GT547" s="50"/>
      <c r="GU547" s="50"/>
      <c r="GX547" s="8"/>
      <c r="GY547" s="8"/>
      <c r="GZ547" s="8" t="s">
        <v>213</v>
      </c>
      <c r="HA547" s="181"/>
      <c r="HB547" s="50"/>
      <c r="HC547" s="8"/>
      <c r="HD547" s="50"/>
      <c r="HE547" s="138"/>
      <c r="HF547" s="138"/>
      <c r="HG547" s="138"/>
      <c r="HH547" s="138"/>
      <c r="HI547" s="138"/>
      <c r="HJ547" s="141"/>
      <c r="HK547" s="141"/>
      <c r="HL547" s="141"/>
      <c r="HM547" s="141"/>
      <c r="HN547" s="141"/>
      <c r="HO547" s="138"/>
      <c r="HP547" s="141"/>
      <c r="HQ547" s="138"/>
      <c r="HR547" s="141"/>
      <c r="HS547" s="141"/>
      <c r="HT547" s="8"/>
      <c r="HU547" s="8"/>
      <c r="HV547" s="50"/>
      <c r="HX547" s="50"/>
      <c r="HY547" s="50"/>
    </row>
    <row r="548" spans="1:233" s="1" customFormat="1" ht="15">
      <c r="A548" s="79"/>
      <c r="B548" s="65"/>
      <c r="C548" s="579" t="s">
        <v>99</v>
      </c>
      <c r="D548" s="579"/>
      <c r="E548" s="579"/>
      <c r="F548" s="579"/>
      <c r="G548" s="579"/>
      <c r="H548" s="53"/>
      <c r="I548" s="54"/>
      <c r="J548" s="54"/>
      <c r="K548" s="54"/>
      <c r="L548" s="57"/>
      <c r="M548" s="54"/>
      <c r="N548" s="80"/>
      <c r="O548" s="54"/>
      <c r="P548" s="81">
        <v>30527.93</v>
      </c>
      <c r="GO548" s="50"/>
      <c r="GP548" s="50"/>
      <c r="GQ548" s="50"/>
      <c r="GR548" s="50"/>
      <c r="GS548" s="50"/>
      <c r="GT548" s="50"/>
      <c r="GU548" s="50"/>
      <c r="GX548" s="8"/>
      <c r="GY548" s="8"/>
      <c r="GZ548" s="8"/>
      <c r="HA548" s="181"/>
      <c r="HB548" s="50" t="s">
        <v>99</v>
      </c>
      <c r="HC548" s="8"/>
      <c r="HD548" s="50"/>
      <c r="HE548" s="138"/>
      <c r="HF548" s="138"/>
      <c r="HG548" s="138"/>
      <c r="HH548" s="138"/>
      <c r="HI548" s="138"/>
      <c r="HJ548" s="141"/>
      <c r="HK548" s="141"/>
      <c r="HL548" s="141"/>
      <c r="HM548" s="141"/>
      <c r="HN548" s="141"/>
      <c r="HO548" s="138"/>
      <c r="HP548" s="141"/>
      <c r="HQ548" s="138"/>
      <c r="HR548" s="141"/>
      <c r="HS548" s="141"/>
      <c r="HT548" s="8"/>
      <c r="HU548" s="8"/>
      <c r="HV548" s="50"/>
      <c r="HX548" s="50"/>
      <c r="HY548" s="50"/>
    </row>
    <row r="549" spans="1:233" s="1" customFormat="1" ht="15">
      <c r="A549" s="78"/>
      <c r="B549" s="67"/>
      <c r="C549" s="581" t="s">
        <v>104</v>
      </c>
      <c r="D549" s="581"/>
      <c r="E549" s="581"/>
      <c r="F549" s="581"/>
      <c r="G549" s="581"/>
      <c r="H549" s="68"/>
      <c r="I549" s="69"/>
      <c r="J549" s="69"/>
      <c r="K549" s="69"/>
      <c r="L549" s="70"/>
      <c r="M549" s="69"/>
      <c r="N549" s="70"/>
      <c r="O549" s="69"/>
      <c r="P549" s="71">
        <v>12974.37</v>
      </c>
      <c r="GO549" s="50"/>
      <c r="GP549" s="50"/>
      <c r="GQ549" s="50"/>
      <c r="GR549" s="50"/>
      <c r="GS549" s="50"/>
      <c r="GT549" s="50"/>
      <c r="GU549" s="50"/>
      <c r="GX549" s="8"/>
      <c r="GY549" s="8"/>
      <c r="GZ549" s="8"/>
      <c r="HA549" s="181"/>
      <c r="HB549" s="50"/>
      <c r="HC549" s="8" t="s">
        <v>104</v>
      </c>
      <c r="HD549" s="50"/>
      <c r="HE549" s="138"/>
      <c r="HF549" s="138"/>
      <c r="HG549" s="138"/>
      <c r="HH549" s="138"/>
      <c r="HI549" s="138"/>
      <c r="HJ549" s="141"/>
      <c r="HK549" s="141"/>
      <c r="HL549" s="141"/>
      <c r="HM549" s="141"/>
      <c r="HN549" s="141"/>
      <c r="HO549" s="138"/>
      <c r="HP549" s="141"/>
      <c r="HQ549" s="138"/>
      <c r="HR549" s="141"/>
      <c r="HS549" s="141"/>
      <c r="HT549" s="8"/>
      <c r="HU549" s="8"/>
      <c r="HV549" s="50"/>
      <c r="HX549" s="50"/>
      <c r="HY549" s="50"/>
    </row>
    <row r="550" spans="1:233" s="1" customFormat="1" ht="15">
      <c r="A550" s="78"/>
      <c r="B550" s="67" t="s">
        <v>256</v>
      </c>
      <c r="C550" s="581" t="s">
        <v>257</v>
      </c>
      <c r="D550" s="581"/>
      <c r="E550" s="581"/>
      <c r="F550" s="581"/>
      <c r="G550" s="581"/>
      <c r="H550" s="68" t="s">
        <v>103</v>
      </c>
      <c r="I550" s="82">
        <v>104</v>
      </c>
      <c r="J550" s="69"/>
      <c r="K550" s="82">
        <v>104</v>
      </c>
      <c r="L550" s="70"/>
      <c r="M550" s="69"/>
      <c r="N550" s="70"/>
      <c r="O550" s="69"/>
      <c r="P550" s="71">
        <v>13493.34</v>
      </c>
      <c r="GO550" s="50"/>
      <c r="GP550" s="50"/>
      <c r="GQ550" s="50"/>
      <c r="GR550" s="50"/>
      <c r="GS550" s="50"/>
      <c r="GT550" s="50"/>
      <c r="GU550" s="50"/>
      <c r="GX550" s="8"/>
      <c r="GY550" s="8"/>
      <c r="GZ550" s="8"/>
      <c r="HA550" s="181"/>
      <c r="HB550" s="50"/>
      <c r="HC550" s="8" t="s">
        <v>257</v>
      </c>
      <c r="HD550" s="50"/>
      <c r="HE550" s="138"/>
      <c r="HF550" s="138"/>
      <c r="HG550" s="138"/>
      <c r="HH550" s="138"/>
      <c r="HI550" s="138"/>
      <c r="HJ550" s="141"/>
      <c r="HK550" s="141"/>
      <c r="HL550" s="141"/>
      <c r="HM550" s="141"/>
      <c r="HN550" s="141"/>
      <c r="HO550" s="138"/>
      <c r="HP550" s="141"/>
      <c r="HQ550" s="138"/>
      <c r="HR550" s="141"/>
      <c r="HS550" s="141"/>
      <c r="HT550" s="8"/>
      <c r="HU550" s="8"/>
      <c r="HV550" s="50"/>
      <c r="HX550" s="50"/>
      <c r="HY550" s="50"/>
    </row>
    <row r="551" spans="1:233" s="1" customFormat="1" ht="15">
      <c r="A551" s="78"/>
      <c r="B551" s="67" t="s">
        <v>258</v>
      </c>
      <c r="C551" s="581" t="s">
        <v>259</v>
      </c>
      <c r="D551" s="581"/>
      <c r="E551" s="581"/>
      <c r="F551" s="581"/>
      <c r="G551" s="581"/>
      <c r="H551" s="68" t="s">
        <v>103</v>
      </c>
      <c r="I551" s="82">
        <v>60</v>
      </c>
      <c r="J551" s="69"/>
      <c r="K551" s="82">
        <v>60</v>
      </c>
      <c r="L551" s="70"/>
      <c r="M551" s="69"/>
      <c r="N551" s="70"/>
      <c r="O551" s="69"/>
      <c r="P551" s="71">
        <v>7784.62</v>
      </c>
      <c r="GO551" s="50"/>
      <c r="GP551" s="50"/>
      <c r="GQ551" s="50"/>
      <c r="GR551" s="50"/>
      <c r="GS551" s="50"/>
      <c r="GT551" s="50"/>
      <c r="GU551" s="50"/>
      <c r="GX551" s="8"/>
      <c r="GY551" s="8"/>
      <c r="GZ551" s="8"/>
      <c r="HA551" s="181"/>
      <c r="HB551" s="50"/>
      <c r="HC551" s="8" t="s">
        <v>259</v>
      </c>
      <c r="HD551" s="50"/>
      <c r="HE551" s="138"/>
      <c r="HF551" s="138"/>
      <c r="HG551" s="138"/>
      <c r="HH551" s="138"/>
      <c r="HI551" s="138"/>
      <c r="HJ551" s="141"/>
      <c r="HK551" s="141"/>
      <c r="HL551" s="141"/>
      <c r="HM551" s="141"/>
      <c r="HN551" s="141"/>
      <c r="HO551" s="138"/>
      <c r="HP551" s="141"/>
      <c r="HQ551" s="138"/>
      <c r="HR551" s="141"/>
      <c r="HS551" s="141"/>
      <c r="HT551" s="8"/>
      <c r="HU551" s="8"/>
      <c r="HV551" s="50"/>
      <c r="HX551" s="50"/>
      <c r="HY551" s="50"/>
    </row>
    <row r="552" spans="1:233" s="1" customFormat="1" ht="15">
      <c r="A552" s="84"/>
      <c r="B552" s="85"/>
      <c r="C552" s="579" t="s">
        <v>109</v>
      </c>
      <c r="D552" s="579"/>
      <c r="E552" s="579"/>
      <c r="F552" s="579"/>
      <c r="G552" s="579"/>
      <c r="H552" s="53"/>
      <c r="I552" s="54"/>
      <c r="J552" s="54"/>
      <c r="K552" s="54"/>
      <c r="L552" s="57"/>
      <c r="M552" s="54"/>
      <c r="N552" s="80">
        <v>8634.32</v>
      </c>
      <c r="O552" s="54"/>
      <c r="P552" s="81">
        <v>51805.89</v>
      </c>
      <c r="GO552" s="50"/>
      <c r="GP552" s="50"/>
      <c r="GQ552" s="50"/>
      <c r="GR552" s="50"/>
      <c r="GS552" s="50"/>
      <c r="GT552" s="50"/>
      <c r="GU552" s="50"/>
      <c r="GX552" s="8"/>
      <c r="GY552" s="8"/>
      <c r="GZ552" s="8"/>
      <c r="HA552" s="181"/>
      <c r="HB552" s="50"/>
      <c r="HC552" s="8"/>
      <c r="HD552" s="50" t="s">
        <v>109</v>
      </c>
      <c r="HE552" s="138"/>
      <c r="HF552" s="138"/>
      <c r="HG552" s="138"/>
      <c r="HH552" s="138"/>
      <c r="HI552" s="138"/>
      <c r="HJ552" s="141"/>
      <c r="HK552" s="141"/>
      <c r="HL552" s="141"/>
      <c r="HM552" s="141"/>
      <c r="HN552" s="141"/>
      <c r="HO552" s="138"/>
      <c r="HP552" s="141"/>
      <c r="HQ552" s="138"/>
      <c r="HR552" s="141"/>
      <c r="HS552" s="141"/>
      <c r="HT552" s="8"/>
      <c r="HU552" s="8"/>
      <c r="HV552" s="50"/>
      <c r="HX552" s="50"/>
      <c r="HY552" s="50"/>
    </row>
    <row r="553" spans="1:233" s="1" customFormat="1" ht="0.75" customHeight="1">
      <c r="A553" s="86"/>
      <c r="B553" s="87"/>
      <c r="C553" s="87"/>
      <c r="D553" s="87"/>
      <c r="E553" s="87"/>
      <c r="F553" s="87"/>
      <c r="G553" s="87"/>
      <c r="H553" s="88"/>
      <c r="I553" s="89"/>
      <c r="J553" s="89"/>
      <c r="K553" s="89"/>
      <c r="L553" s="90"/>
      <c r="M553" s="89"/>
      <c r="N553" s="90"/>
      <c r="O553" s="89"/>
      <c r="P553" s="91"/>
      <c r="GO553" s="50"/>
      <c r="GP553" s="50"/>
      <c r="GQ553" s="50"/>
      <c r="GR553" s="50"/>
      <c r="GS553" s="50"/>
      <c r="GT553" s="50"/>
      <c r="GU553" s="50"/>
      <c r="GX553" s="8"/>
      <c r="GY553" s="8"/>
      <c r="GZ553" s="8"/>
      <c r="HA553" s="181"/>
      <c r="HB553" s="50"/>
      <c r="HC553" s="8"/>
      <c r="HD553" s="50"/>
      <c r="HE553" s="138"/>
      <c r="HF553" s="138"/>
      <c r="HG553" s="138"/>
      <c r="HH553" s="138"/>
      <c r="HI553" s="138"/>
      <c r="HJ553" s="141"/>
      <c r="HK553" s="141"/>
      <c r="HL553" s="141"/>
      <c r="HM553" s="141"/>
      <c r="HN553" s="141"/>
      <c r="HO553" s="138"/>
      <c r="HP553" s="141"/>
      <c r="HQ553" s="138"/>
      <c r="HR553" s="141"/>
      <c r="HS553" s="141"/>
      <c r="HT553" s="8"/>
      <c r="HU553" s="8"/>
      <c r="HV553" s="50"/>
      <c r="HX553" s="50"/>
      <c r="HY553" s="50"/>
    </row>
    <row r="554" spans="1:233" s="1" customFormat="1" ht="33">
      <c r="A554" s="51" t="s">
        <v>412</v>
      </c>
      <c r="B554" s="52" t="s">
        <v>746</v>
      </c>
      <c r="C554" s="580" t="s">
        <v>747</v>
      </c>
      <c r="D554" s="580"/>
      <c r="E554" s="580"/>
      <c r="F554" s="580"/>
      <c r="G554" s="580"/>
      <c r="H554" s="53" t="s">
        <v>550</v>
      </c>
      <c r="I554" s="54">
        <v>1.5E-3</v>
      </c>
      <c r="J554" s="55">
        <v>1</v>
      </c>
      <c r="K554" s="182">
        <v>1.5E-3</v>
      </c>
      <c r="L554" s="57"/>
      <c r="M554" s="54"/>
      <c r="N554" s="57"/>
      <c r="O554" s="54"/>
      <c r="P554" s="58"/>
      <c r="Q554" s="59"/>
      <c r="R554" s="60"/>
      <c r="GO554" s="50"/>
      <c r="GP554" s="50"/>
      <c r="GQ554" s="50" t="s">
        <v>747</v>
      </c>
      <c r="GR554" s="50" t="s">
        <v>6</v>
      </c>
      <c r="GS554" s="50" t="s">
        <v>6</v>
      </c>
      <c r="GT554" s="50" t="s">
        <v>6</v>
      </c>
      <c r="GU554" s="50" t="s">
        <v>6</v>
      </c>
      <c r="GX554" s="8"/>
      <c r="GY554" s="8"/>
      <c r="GZ554" s="8"/>
      <c r="HA554" s="181"/>
      <c r="HB554" s="50"/>
      <c r="HC554" s="8"/>
      <c r="HD554" s="50"/>
      <c r="HE554" s="138"/>
      <c r="HF554" s="138"/>
      <c r="HG554" s="138"/>
      <c r="HH554" s="138"/>
      <c r="HI554" s="138"/>
      <c r="HJ554" s="141"/>
      <c r="HK554" s="141"/>
      <c r="HL554" s="141"/>
      <c r="HM554" s="141"/>
      <c r="HN554" s="141"/>
      <c r="HO554" s="138"/>
      <c r="HP554" s="141"/>
      <c r="HQ554" s="138"/>
      <c r="HR554" s="141"/>
      <c r="HS554" s="141"/>
      <c r="HT554" s="8"/>
      <c r="HU554" s="8"/>
      <c r="HV554" s="50"/>
      <c r="HX554" s="50"/>
      <c r="HY554" s="50"/>
    </row>
    <row r="555" spans="1:233" s="1" customFormat="1" ht="15">
      <c r="A555" s="61"/>
      <c r="B555" s="62"/>
      <c r="C555" s="578" t="s">
        <v>748</v>
      </c>
      <c r="D555" s="578"/>
      <c r="E555" s="578"/>
      <c r="F555" s="578"/>
      <c r="G555" s="578"/>
      <c r="H555" s="578"/>
      <c r="I555" s="578"/>
      <c r="J555" s="578"/>
      <c r="K555" s="578"/>
      <c r="L555" s="578"/>
      <c r="M555" s="578"/>
      <c r="N555" s="578"/>
      <c r="O555" s="578"/>
      <c r="P555" s="585"/>
      <c r="GO555" s="50"/>
      <c r="GP555" s="50"/>
      <c r="GQ555" s="50"/>
      <c r="GR555" s="50"/>
      <c r="GS555" s="50"/>
      <c r="GT555" s="50"/>
      <c r="GU555" s="50"/>
      <c r="GV555" s="63" t="s">
        <v>748</v>
      </c>
      <c r="GX555" s="8"/>
      <c r="GY555" s="8"/>
      <c r="GZ555" s="8"/>
      <c r="HA555" s="181"/>
      <c r="HB555" s="50"/>
      <c r="HC555" s="8"/>
      <c r="HD555" s="50"/>
      <c r="HE555" s="138"/>
      <c r="HF555" s="138"/>
      <c r="HG555" s="138"/>
      <c r="HH555" s="138"/>
      <c r="HI555" s="138"/>
      <c r="HJ555" s="141"/>
      <c r="HK555" s="141"/>
      <c r="HL555" s="141"/>
      <c r="HM555" s="141"/>
      <c r="HN555" s="141"/>
      <c r="HO555" s="138"/>
      <c r="HP555" s="141"/>
      <c r="HQ555" s="138"/>
      <c r="HR555" s="141"/>
      <c r="HS555" s="141"/>
      <c r="HT555" s="8"/>
      <c r="HU555" s="8"/>
      <c r="HV555" s="50"/>
      <c r="HX555" s="50"/>
      <c r="HY555" s="50"/>
    </row>
    <row r="556" spans="1:233" s="1" customFormat="1" ht="23.25">
      <c r="A556" s="64"/>
      <c r="B556" s="65" t="s">
        <v>62</v>
      </c>
      <c r="C556" s="572" t="s">
        <v>63</v>
      </c>
      <c r="D556" s="572"/>
      <c r="E556" s="572"/>
      <c r="F556" s="572"/>
      <c r="G556" s="572"/>
      <c r="H556" s="572"/>
      <c r="I556" s="572"/>
      <c r="J556" s="572"/>
      <c r="K556" s="572"/>
      <c r="L556" s="572"/>
      <c r="M556" s="572"/>
      <c r="N556" s="572"/>
      <c r="O556" s="572"/>
      <c r="P556" s="587"/>
      <c r="GO556" s="50"/>
      <c r="GP556" s="50"/>
      <c r="GQ556" s="50"/>
      <c r="GR556" s="50"/>
      <c r="GS556" s="50"/>
      <c r="GT556" s="50"/>
      <c r="GU556" s="50"/>
      <c r="GW556" s="63" t="s">
        <v>63</v>
      </c>
      <c r="GX556" s="8"/>
      <c r="GY556" s="8"/>
      <c r="GZ556" s="8"/>
      <c r="HA556" s="181"/>
      <c r="HB556" s="50"/>
      <c r="HC556" s="8"/>
      <c r="HD556" s="50"/>
      <c r="HE556" s="138"/>
      <c r="HF556" s="138"/>
      <c r="HG556" s="138"/>
      <c r="HH556" s="138"/>
      <c r="HI556" s="138"/>
      <c r="HJ556" s="141"/>
      <c r="HK556" s="141"/>
      <c r="HL556" s="141"/>
      <c r="HM556" s="141"/>
      <c r="HN556" s="141"/>
      <c r="HO556" s="138"/>
      <c r="HP556" s="141"/>
      <c r="HQ556" s="138"/>
      <c r="HR556" s="141"/>
      <c r="HS556" s="141"/>
      <c r="HT556" s="8"/>
      <c r="HU556" s="8"/>
      <c r="HV556" s="50"/>
      <c r="HX556" s="50"/>
      <c r="HY556" s="50"/>
    </row>
    <row r="557" spans="1:233" s="1" customFormat="1" ht="15">
      <c r="A557" s="66"/>
      <c r="B557" s="67" t="s">
        <v>70</v>
      </c>
      <c r="C557" s="581" t="s">
        <v>71</v>
      </c>
      <c r="D557" s="581"/>
      <c r="E557" s="581"/>
      <c r="F557" s="581"/>
      <c r="G557" s="581"/>
      <c r="H557" s="68"/>
      <c r="I557" s="69"/>
      <c r="J557" s="69"/>
      <c r="K557" s="69"/>
      <c r="L557" s="70"/>
      <c r="M557" s="69"/>
      <c r="N557" s="70"/>
      <c r="O557" s="69"/>
      <c r="P557" s="83">
        <v>18.64</v>
      </c>
      <c r="GO557" s="50"/>
      <c r="GP557" s="50"/>
      <c r="GQ557" s="50"/>
      <c r="GR557" s="50"/>
      <c r="GS557" s="50"/>
      <c r="GT557" s="50"/>
      <c r="GU557" s="50"/>
      <c r="GX557" s="8" t="s">
        <v>71</v>
      </c>
      <c r="GY557" s="8"/>
      <c r="GZ557" s="8"/>
      <c r="HA557" s="181"/>
      <c r="HB557" s="50"/>
      <c r="HC557" s="8"/>
      <c r="HD557" s="50"/>
      <c r="HE557" s="138"/>
      <c r="HF557" s="138"/>
      <c r="HG557" s="138"/>
      <c r="HH557" s="138"/>
      <c r="HI557" s="138"/>
      <c r="HJ557" s="141"/>
      <c r="HK557" s="141"/>
      <c r="HL557" s="141"/>
      <c r="HM557" s="141"/>
      <c r="HN557" s="141"/>
      <c r="HO557" s="138"/>
      <c r="HP557" s="141"/>
      <c r="HQ557" s="138"/>
      <c r="HR557" s="141"/>
      <c r="HS557" s="141"/>
      <c r="HT557" s="8"/>
      <c r="HU557" s="8"/>
      <c r="HV557" s="50"/>
      <c r="HX557" s="50"/>
      <c r="HY557" s="50"/>
    </row>
    <row r="558" spans="1:233" s="1" customFormat="1" ht="15">
      <c r="A558" s="66"/>
      <c r="B558" s="67"/>
      <c r="C558" s="581" t="s">
        <v>72</v>
      </c>
      <c r="D558" s="581"/>
      <c r="E558" s="581"/>
      <c r="F558" s="581"/>
      <c r="G558" s="581"/>
      <c r="H558" s="68" t="s">
        <v>67</v>
      </c>
      <c r="I558" s="69"/>
      <c r="J558" s="69"/>
      <c r="K558" s="94">
        <v>1.2437999999999999E-2</v>
      </c>
      <c r="L558" s="70"/>
      <c r="M558" s="69"/>
      <c r="N558" s="70"/>
      <c r="O558" s="69"/>
      <c r="P558" s="83">
        <v>11.4</v>
      </c>
      <c r="GO558" s="50"/>
      <c r="GP558" s="50"/>
      <c r="GQ558" s="50"/>
      <c r="GR558" s="50"/>
      <c r="GS558" s="50"/>
      <c r="GT558" s="50"/>
      <c r="GU558" s="50"/>
      <c r="GX558" s="8" t="s">
        <v>72</v>
      </c>
      <c r="GY558" s="8"/>
      <c r="GZ558" s="8"/>
      <c r="HA558" s="181"/>
      <c r="HB558" s="50"/>
      <c r="HC558" s="8"/>
      <c r="HD558" s="50"/>
      <c r="HE558" s="138"/>
      <c r="HF558" s="138"/>
      <c r="HG558" s="138"/>
      <c r="HH558" s="138"/>
      <c r="HI558" s="138"/>
      <c r="HJ558" s="141"/>
      <c r="HK558" s="141"/>
      <c r="HL558" s="141"/>
      <c r="HM558" s="141"/>
      <c r="HN558" s="141"/>
      <c r="HO558" s="138"/>
      <c r="HP558" s="141"/>
      <c r="HQ558" s="138"/>
      <c r="HR558" s="141"/>
      <c r="HS558" s="141"/>
      <c r="HT558" s="8"/>
      <c r="HU558" s="8"/>
      <c r="HV558" s="50"/>
      <c r="HX558" s="50"/>
      <c r="HY558" s="50"/>
    </row>
    <row r="559" spans="1:233" s="1" customFormat="1" ht="15">
      <c r="A559" s="73"/>
      <c r="B559" s="67" t="s">
        <v>724</v>
      </c>
      <c r="C559" s="581" t="s">
        <v>725</v>
      </c>
      <c r="D559" s="581"/>
      <c r="E559" s="581"/>
      <c r="F559" s="581"/>
      <c r="G559" s="581"/>
      <c r="H559" s="68" t="s">
        <v>75</v>
      </c>
      <c r="I559" s="96">
        <v>6.91</v>
      </c>
      <c r="J559" s="74">
        <v>1.2</v>
      </c>
      <c r="K559" s="94">
        <v>1.2437999999999999E-2</v>
      </c>
      <c r="L559" s="95">
        <v>828.16</v>
      </c>
      <c r="M559" s="76">
        <v>1.81</v>
      </c>
      <c r="N559" s="77">
        <v>1498.97</v>
      </c>
      <c r="O559" s="69"/>
      <c r="P559" s="71">
        <v>18.64</v>
      </c>
      <c r="GO559" s="50"/>
      <c r="GP559" s="50"/>
      <c r="GQ559" s="50"/>
      <c r="GR559" s="50"/>
      <c r="GS559" s="50"/>
      <c r="GT559" s="50"/>
      <c r="GU559" s="50"/>
      <c r="GX559" s="8"/>
      <c r="GY559" s="8" t="s">
        <v>725</v>
      </c>
      <c r="GZ559" s="8"/>
      <c r="HA559" s="181"/>
      <c r="HB559" s="50"/>
      <c r="HC559" s="8"/>
      <c r="HD559" s="50"/>
      <c r="HE559" s="138"/>
      <c r="HF559" s="138"/>
      <c r="HG559" s="138"/>
      <c r="HH559" s="138"/>
      <c r="HI559" s="138"/>
      <c r="HJ559" s="141"/>
      <c r="HK559" s="141"/>
      <c r="HL559" s="141"/>
      <c r="HM559" s="141"/>
      <c r="HN559" s="141"/>
      <c r="HO559" s="138"/>
      <c r="HP559" s="141"/>
      <c r="HQ559" s="138"/>
      <c r="HR559" s="141"/>
      <c r="HS559" s="141"/>
      <c r="HT559" s="8"/>
      <c r="HU559" s="8"/>
      <c r="HV559" s="50"/>
      <c r="HX559" s="50"/>
      <c r="HY559" s="50"/>
    </row>
    <row r="560" spans="1:233" s="1" customFormat="1" ht="15">
      <c r="A560" s="78"/>
      <c r="B560" s="67" t="s">
        <v>212</v>
      </c>
      <c r="C560" s="581" t="s">
        <v>213</v>
      </c>
      <c r="D560" s="581"/>
      <c r="E560" s="581"/>
      <c r="F560" s="581"/>
      <c r="G560" s="581"/>
      <c r="H560" s="68" t="s">
        <v>67</v>
      </c>
      <c r="I560" s="96">
        <v>6.91</v>
      </c>
      <c r="J560" s="74">
        <v>1.2</v>
      </c>
      <c r="K560" s="94">
        <v>1.2437999999999999E-2</v>
      </c>
      <c r="L560" s="70"/>
      <c r="M560" s="69"/>
      <c r="N560" s="173">
        <v>916.47</v>
      </c>
      <c r="O560" s="69"/>
      <c r="P560" s="83">
        <v>11.4</v>
      </c>
      <c r="GO560" s="50"/>
      <c r="GP560" s="50"/>
      <c r="GQ560" s="50"/>
      <c r="GR560" s="50"/>
      <c r="GS560" s="50"/>
      <c r="GT560" s="50"/>
      <c r="GU560" s="50"/>
      <c r="GX560" s="8"/>
      <c r="GY560" s="8"/>
      <c r="GZ560" s="8" t="s">
        <v>213</v>
      </c>
      <c r="HA560" s="181"/>
      <c r="HB560" s="50"/>
      <c r="HC560" s="8"/>
      <c r="HD560" s="50"/>
      <c r="HE560" s="138"/>
      <c r="HF560" s="138"/>
      <c r="HG560" s="138"/>
      <c r="HH560" s="138"/>
      <c r="HI560" s="138"/>
      <c r="HJ560" s="141"/>
      <c r="HK560" s="141"/>
      <c r="HL560" s="141"/>
      <c r="HM560" s="141"/>
      <c r="HN560" s="141"/>
      <c r="HO560" s="138"/>
      <c r="HP560" s="141"/>
      <c r="HQ560" s="138"/>
      <c r="HR560" s="141"/>
      <c r="HS560" s="141"/>
      <c r="HT560" s="8"/>
      <c r="HU560" s="8"/>
      <c r="HV560" s="50"/>
      <c r="HX560" s="50"/>
      <c r="HY560" s="50"/>
    </row>
    <row r="561" spans="1:233" s="1" customFormat="1" ht="15">
      <c r="A561" s="79"/>
      <c r="B561" s="65"/>
      <c r="C561" s="579" t="s">
        <v>99</v>
      </c>
      <c r="D561" s="579"/>
      <c r="E561" s="579"/>
      <c r="F561" s="579"/>
      <c r="G561" s="579"/>
      <c r="H561" s="53"/>
      <c r="I561" s="54"/>
      <c r="J561" s="54"/>
      <c r="K561" s="54"/>
      <c r="L561" s="57"/>
      <c r="M561" s="54"/>
      <c r="N561" s="80"/>
      <c r="O561" s="54"/>
      <c r="P561" s="81">
        <v>30.04</v>
      </c>
      <c r="GO561" s="50"/>
      <c r="GP561" s="50"/>
      <c r="GQ561" s="50"/>
      <c r="GR561" s="50"/>
      <c r="GS561" s="50"/>
      <c r="GT561" s="50"/>
      <c r="GU561" s="50"/>
      <c r="GX561" s="8"/>
      <c r="GY561" s="8"/>
      <c r="GZ561" s="8"/>
      <c r="HA561" s="181"/>
      <c r="HB561" s="50" t="s">
        <v>99</v>
      </c>
      <c r="HC561" s="8"/>
      <c r="HD561" s="50"/>
      <c r="HE561" s="138"/>
      <c r="HF561" s="138"/>
      <c r="HG561" s="138"/>
      <c r="HH561" s="138"/>
      <c r="HI561" s="138"/>
      <c r="HJ561" s="141"/>
      <c r="HK561" s="141"/>
      <c r="HL561" s="141"/>
      <c r="HM561" s="141"/>
      <c r="HN561" s="141"/>
      <c r="HO561" s="138"/>
      <c r="HP561" s="141"/>
      <c r="HQ561" s="138"/>
      <c r="HR561" s="141"/>
      <c r="HS561" s="141"/>
      <c r="HT561" s="8"/>
      <c r="HU561" s="8"/>
      <c r="HV561" s="50"/>
      <c r="HX561" s="50"/>
      <c r="HY561" s="50"/>
    </row>
    <row r="562" spans="1:233" s="1" customFormat="1" ht="15">
      <c r="A562" s="78"/>
      <c r="B562" s="67"/>
      <c r="C562" s="581" t="s">
        <v>104</v>
      </c>
      <c r="D562" s="581"/>
      <c r="E562" s="581"/>
      <c r="F562" s="581"/>
      <c r="G562" s="581"/>
      <c r="H562" s="68"/>
      <c r="I562" s="69"/>
      <c r="J562" s="69"/>
      <c r="K562" s="69"/>
      <c r="L562" s="70"/>
      <c r="M562" s="69"/>
      <c r="N562" s="70"/>
      <c r="O562" s="69"/>
      <c r="P562" s="83">
        <v>11.4</v>
      </c>
      <c r="GO562" s="50"/>
      <c r="GP562" s="50"/>
      <c r="GQ562" s="50"/>
      <c r="GR562" s="50"/>
      <c r="GS562" s="50"/>
      <c r="GT562" s="50"/>
      <c r="GU562" s="50"/>
      <c r="GX562" s="8"/>
      <c r="GY562" s="8"/>
      <c r="GZ562" s="8"/>
      <c r="HA562" s="181"/>
      <c r="HB562" s="50"/>
      <c r="HC562" s="8" t="s">
        <v>104</v>
      </c>
      <c r="HD562" s="50"/>
      <c r="HE562" s="138"/>
      <c r="HF562" s="138"/>
      <c r="HG562" s="138"/>
      <c r="HH562" s="138"/>
      <c r="HI562" s="138"/>
      <c r="HJ562" s="141"/>
      <c r="HK562" s="141"/>
      <c r="HL562" s="141"/>
      <c r="HM562" s="141"/>
      <c r="HN562" s="141"/>
      <c r="HO562" s="138"/>
      <c r="HP562" s="141"/>
      <c r="HQ562" s="138"/>
      <c r="HR562" s="141"/>
      <c r="HS562" s="141"/>
      <c r="HT562" s="8"/>
      <c r="HU562" s="8"/>
      <c r="HV562" s="50"/>
      <c r="HX562" s="50"/>
      <c r="HY562" s="50"/>
    </row>
    <row r="563" spans="1:233" s="1" customFormat="1" ht="23.25">
      <c r="A563" s="78"/>
      <c r="B563" s="67" t="s">
        <v>554</v>
      </c>
      <c r="C563" s="581" t="s">
        <v>555</v>
      </c>
      <c r="D563" s="581"/>
      <c r="E563" s="581"/>
      <c r="F563" s="581"/>
      <c r="G563" s="581"/>
      <c r="H563" s="68" t="s">
        <v>103</v>
      </c>
      <c r="I563" s="82">
        <v>93</v>
      </c>
      <c r="J563" s="69"/>
      <c r="K563" s="82">
        <v>93</v>
      </c>
      <c r="L563" s="70"/>
      <c r="M563" s="69"/>
      <c r="N563" s="70"/>
      <c r="O563" s="69"/>
      <c r="P563" s="83">
        <v>10.6</v>
      </c>
      <c r="GO563" s="50"/>
      <c r="GP563" s="50"/>
      <c r="GQ563" s="50"/>
      <c r="GR563" s="50"/>
      <c r="GS563" s="50"/>
      <c r="GT563" s="50"/>
      <c r="GU563" s="50"/>
      <c r="GX563" s="8"/>
      <c r="GY563" s="8"/>
      <c r="GZ563" s="8"/>
      <c r="HA563" s="181"/>
      <c r="HB563" s="50"/>
      <c r="HC563" s="8" t="s">
        <v>555</v>
      </c>
      <c r="HD563" s="50"/>
      <c r="HE563" s="138"/>
      <c r="HF563" s="138"/>
      <c r="HG563" s="138"/>
      <c r="HH563" s="138"/>
      <c r="HI563" s="138"/>
      <c r="HJ563" s="141"/>
      <c r="HK563" s="141"/>
      <c r="HL563" s="141"/>
      <c r="HM563" s="141"/>
      <c r="HN563" s="141"/>
      <c r="HO563" s="138"/>
      <c r="HP563" s="141"/>
      <c r="HQ563" s="138"/>
      <c r="HR563" s="141"/>
      <c r="HS563" s="141"/>
      <c r="HT563" s="8"/>
      <c r="HU563" s="8"/>
      <c r="HV563" s="50"/>
      <c r="HX563" s="50"/>
      <c r="HY563" s="50"/>
    </row>
    <row r="564" spans="1:233" s="1" customFormat="1" ht="23.25">
      <c r="A564" s="78"/>
      <c r="B564" s="67" t="s">
        <v>556</v>
      </c>
      <c r="C564" s="581" t="s">
        <v>557</v>
      </c>
      <c r="D564" s="581"/>
      <c r="E564" s="581"/>
      <c r="F564" s="581"/>
      <c r="G564" s="581"/>
      <c r="H564" s="68" t="s">
        <v>103</v>
      </c>
      <c r="I564" s="82">
        <v>46</v>
      </c>
      <c r="J564" s="69"/>
      <c r="K564" s="82">
        <v>46</v>
      </c>
      <c r="L564" s="70"/>
      <c r="M564" s="69"/>
      <c r="N564" s="70"/>
      <c r="O564" s="69"/>
      <c r="P564" s="83">
        <v>5.24</v>
      </c>
      <c r="GO564" s="50"/>
      <c r="GP564" s="50"/>
      <c r="GQ564" s="50"/>
      <c r="GR564" s="50"/>
      <c r="GS564" s="50"/>
      <c r="GT564" s="50"/>
      <c r="GU564" s="50"/>
      <c r="GX564" s="8"/>
      <c r="GY564" s="8"/>
      <c r="GZ564" s="8"/>
      <c r="HA564" s="181"/>
      <c r="HB564" s="50"/>
      <c r="HC564" s="8" t="s">
        <v>557</v>
      </c>
      <c r="HD564" s="50"/>
      <c r="HE564" s="138"/>
      <c r="HF564" s="138"/>
      <c r="HG564" s="138"/>
      <c r="HH564" s="138"/>
      <c r="HI564" s="138"/>
      <c r="HJ564" s="141"/>
      <c r="HK564" s="141"/>
      <c r="HL564" s="141"/>
      <c r="HM564" s="141"/>
      <c r="HN564" s="141"/>
      <c r="HO564" s="138"/>
      <c r="HP564" s="141"/>
      <c r="HQ564" s="138"/>
      <c r="HR564" s="141"/>
      <c r="HS564" s="141"/>
      <c r="HT564" s="8"/>
      <c r="HU564" s="8"/>
      <c r="HV564" s="50"/>
      <c r="HX564" s="50"/>
      <c r="HY564" s="50"/>
    </row>
    <row r="565" spans="1:233" s="1" customFormat="1" ht="15">
      <c r="A565" s="84"/>
      <c r="B565" s="85"/>
      <c r="C565" s="579" t="s">
        <v>109</v>
      </c>
      <c r="D565" s="579"/>
      <c r="E565" s="579"/>
      <c r="F565" s="579"/>
      <c r="G565" s="579"/>
      <c r="H565" s="53"/>
      <c r="I565" s="54"/>
      <c r="J565" s="54"/>
      <c r="K565" s="54"/>
      <c r="L565" s="57"/>
      <c r="M565" s="54"/>
      <c r="N565" s="80">
        <v>30586.67</v>
      </c>
      <c r="O565" s="54"/>
      <c r="P565" s="169">
        <v>45.88</v>
      </c>
      <c r="GO565" s="50"/>
      <c r="GP565" s="50"/>
      <c r="GQ565" s="50"/>
      <c r="GR565" s="50"/>
      <c r="GS565" s="50"/>
      <c r="GT565" s="50"/>
      <c r="GU565" s="50"/>
      <c r="GX565" s="8"/>
      <c r="GY565" s="8"/>
      <c r="GZ565" s="8"/>
      <c r="HA565" s="181"/>
      <c r="HB565" s="50"/>
      <c r="HC565" s="8"/>
      <c r="HD565" s="50" t="s">
        <v>109</v>
      </c>
      <c r="HE565" s="138"/>
      <c r="HF565" s="138"/>
      <c r="HG565" s="138"/>
      <c r="HH565" s="138"/>
      <c r="HI565" s="138"/>
      <c r="HJ565" s="141"/>
      <c r="HK565" s="141"/>
      <c r="HL565" s="141"/>
      <c r="HM565" s="141"/>
      <c r="HN565" s="141"/>
      <c r="HO565" s="138"/>
      <c r="HP565" s="141"/>
      <c r="HQ565" s="138"/>
      <c r="HR565" s="141"/>
      <c r="HS565" s="141"/>
      <c r="HT565" s="8"/>
      <c r="HU565" s="8"/>
      <c r="HV565" s="50"/>
      <c r="HX565" s="50"/>
      <c r="HY565" s="50"/>
    </row>
    <row r="566" spans="1:233" s="1" customFormat="1" ht="0.75" customHeight="1">
      <c r="A566" s="86"/>
      <c r="B566" s="87"/>
      <c r="C566" s="87"/>
      <c r="D566" s="87"/>
      <c r="E566" s="87"/>
      <c r="F566" s="87"/>
      <c r="G566" s="87"/>
      <c r="H566" s="88"/>
      <c r="I566" s="89"/>
      <c r="J566" s="89"/>
      <c r="K566" s="89"/>
      <c r="L566" s="90"/>
      <c r="M566" s="89"/>
      <c r="N566" s="90"/>
      <c r="O566" s="89"/>
      <c r="P566" s="91"/>
      <c r="GO566" s="50"/>
      <c r="GP566" s="50"/>
      <c r="GQ566" s="50"/>
      <c r="GR566" s="50"/>
      <c r="GS566" s="50"/>
      <c r="GT566" s="50"/>
      <c r="GU566" s="50"/>
      <c r="GX566" s="8"/>
      <c r="GY566" s="8"/>
      <c r="GZ566" s="8"/>
      <c r="HA566" s="181"/>
      <c r="HB566" s="50"/>
      <c r="HC566" s="8"/>
      <c r="HD566" s="50"/>
      <c r="HE566" s="138"/>
      <c r="HF566" s="138"/>
      <c r="HG566" s="138"/>
      <c r="HH566" s="138"/>
      <c r="HI566" s="138"/>
      <c r="HJ566" s="141"/>
      <c r="HK566" s="141"/>
      <c r="HL566" s="141"/>
      <c r="HM566" s="141"/>
      <c r="HN566" s="141"/>
      <c r="HO566" s="138"/>
      <c r="HP566" s="141"/>
      <c r="HQ566" s="138"/>
      <c r="HR566" s="141"/>
      <c r="HS566" s="141"/>
      <c r="HT566" s="8"/>
      <c r="HU566" s="8"/>
      <c r="HV566" s="50"/>
      <c r="HX566" s="50"/>
      <c r="HY566" s="50"/>
    </row>
    <row r="567" spans="1:233" s="1" customFormat="1" ht="22.5">
      <c r="A567" s="51" t="s">
        <v>415</v>
      </c>
      <c r="B567" s="52" t="s">
        <v>749</v>
      </c>
      <c r="C567" s="580" t="s">
        <v>750</v>
      </c>
      <c r="D567" s="580"/>
      <c r="E567" s="580"/>
      <c r="F567" s="580"/>
      <c r="G567" s="580"/>
      <c r="H567" s="53" t="s">
        <v>162</v>
      </c>
      <c r="I567" s="54">
        <v>0.75</v>
      </c>
      <c r="J567" s="55">
        <v>1</v>
      </c>
      <c r="K567" s="168">
        <v>0.75</v>
      </c>
      <c r="L567" s="57"/>
      <c r="M567" s="54"/>
      <c r="N567" s="57"/>
      <c r="O567" s="54"/>
      <c r="P567" s="81">
        <v>1264.8</v>
      </c>
      <c r="Q567" s="59"/>
      <c r="R567" s="60"/>
      <c r="GO567" s="50"/>
      <c r="GP567" s="50"/>
      <c r="GQ567" s="50" t="s">
        <v>750</v>
      </c>
      <c r="GR567" s="50" t="s">
        <v>6</v>
      </c>
      <c r="GS567" s="50" t="s">
        <v>6</v>
      </c>
      <c r="GT567" s="50" t="s">
        <v>6</v>
      </c>
      <c r="GU567" s="50" t="s">
        <v>6</v>
      </c>
      <c r="GX567" s="8"/>
      <c r="GY567" s="8"/>
      <c r="GZ567" s="8"/>
      <c r="HA567" s="181"/>
      <c r="HB567" s="50"/>
      <c r="HC567" s="8"/>
      <c r="HD567" s="50"/>
      <c r="HE567" s="138"/>
      <c r="HF567" s="138"/>
      <c r="HG567" s="138"/>
      <c r="HH567" s="138"/>
      <c r="HI567" s="138"/>
      <c r="HJ567" s="141"/>
      <c r="HK567" s="141"/>
      <c r="HL567" s="141"/>
      <c r="HM567" s="141"/>
      <c r="HN567" s="141"/>
      <c r="HO567" s="138"/>
      <c r="HP567" s="141"/>
      <c r="HQ567" s="138"/>
      <c r="HR567" s="141"/>
      <c r="HS567" s="141"/>
      <c r="HT567" s="8"/>
      <c r="HU567" s="8"/>
      <c r="HV567" s="50"/>
      <c r="HX567" s="50"/>
      <c r="HY567" s="50"/>
    </row>
    <row r="568" spans="1:233" s="1" customFormat="1" ht="15">
      <c r="A568" s="61"/>
      <c r="B568" s="62"/>
      <c r="C568" s="578" t="s">
        <v>751</v>
      </c>
      <c r="D568" s="578"/>
      <c r="E568" s="578"/>
      <c r="F568" s="578"/>
      <c r="G568" s="578"/>
      <c r="H568" s="578"/>
      <c r="I568" s="578"/>
      <c r="J568" s="578"/>
      <c r="K568" s="578"/>
      <c r="L568" s="578"/>
      <c r="M568" s="578"/>
      <c r="N568" s="578"/>
      <c r="O568" s="578"/>
      <c r="P568" s="585"/>
      <c r="GO568" s="50"/>
      <c r="GP568" s="50"/>
      <c r="GQ568" s="50"/>
      <c r="GR568" s="50"/>
      <c r="GS568" s="50"/>
      <c r="GT568" s="50"/>
      <c r="GU568" s="50"/>
      <c r="GV568" s="63" t="s">
        <v>751</v>
      </c>
      <c r="GX568" s="8"/>
      <c r="GY568" s="8"/>
      <c r="GZ568" s="8"/>
      <c r="HA568" s="181"/>
      <c r="HB568" s="50"/>
      <c r="HC568" s="8"/>
      <c r="HD568" s="50"/>
      <c r="HE568" s="138"/>
      <c r="HF568" s="138"/>
      <c r="HG568" s="138"/>
      <c r="HH568" s="138"/>
      <c r="HI568" s="138"/>
      <c r="HJ568" s="141"/>
      <c r="HK568" s="141"/>
      <c r="HL568" s="141"/>
      <c r="HM568" s="141"/>
      <c r="HN568" s="141"/>
      <c r="HO568" s="138"/>
      <c r="HP568" s="141"/>
      <c r="HQ568" s="138"/>
      <c r="HR568" s="141"/>
      <c r="HS568" s="141"/>
      <c r="HT568" s="8"/>
      <c r="HU568" s="8"/>
      <c r="HV568" s="50"/>
      <c r="HX568" s="50"/>
      <c r="HY568" s="50"/>
    </row>
    <row r="569" spans="1:233" s="1" customFormat="1" ht="15">
      <c r="A569" s="78" t="s">
        <v>415</v>
      </c>
      <c r="B569" s="67" t="s">
        <v>749</v>
      </c>
      <c r="C569" s="581" t="s">
        <v>752</v>
      </c>
      <c r="D569" s="581"/>
      <c r="E569" s="581"/>
      <c r="F569" s="581"/>
      <c r="G569" s="581"/>
      <c r="H569" s="68" t="s">
        <v>162</v>
      </c>
      <c r="I569" s="96">
        <v>0.75</v>
      </c>
      <c r="J569" s="69"/>
      <c r="K569" s="96">
        <v>0.75</v>
      </c>
      <c r="L569" s="173">
        <v>911.57</v>
      </c>
      <c r="M569" s="96">
        <v>1.85</v>
      </c>
      <c r="N569" s="77">
        <v>1686.4</v>
      </c>
      <c r="O569" s="69"/>
      <c r="P569" s="71">
        <v>1264.8</v>
      </c>
      <c r="GO569" s="50"/>
      <c r="GP569" s="50"/>
      <c r="GQ569" s="50"/>
      <c r="GR569" s="50"/>
      <c r="GS569" s="50"/>
      <c r="GT569" s="50"/>
      <c r="GU569" s="50"/>
      <c r="GX569" s="8"/>
      <c r="GY569" s="8"/>
      <c r="GZ569" s="8"/>
      <c r="HA569" s="181"/>
      <c r="HB569" s="50"/>
      <c r="HC569" s="8"/>
      <c r="HD569" s="50"/>
      <c r="HE569" s="138"/>
      <c r="HF569" s="138"/>
      <c r="HG569" s="138"/>
      <c r="HH569" s="138"/>
      <c r="HI569" s="138"/>
      <c r="HJ569" s="141"/>
      <c r="HK569" s="141"/>
      <c r="HL569" s="141"/>
      <c r="HM569" s="141"/>
      <c r="HN569" s="141"/>
      <c r="HO569" s="138"/>
      <c r="HP569" s="141"/>
      <c r="HQ569" s="138"/>
      <c r="HR569" s="141"/>
      <c r="HS569" s="141"/>
      <c r="HT569" s="8" t="s">
        <v>752</v>
      </c>
      <c r="HU569" s="8"/>
      <c r="HV569" s="50"/>
      <c r="HX569" s="50"/>
      <c r="HY569" s="50"/>
    </row>
    <row r="570" spans="1:233" s="1" customFormat="1" ht="68.25">
      <c r="A570" s="78" t="s">
        <v>753</v>
      </c>
      <c r="B570" s="67" t="s">
        <v>754</v>
      </c>
      <c r="C570" s="581" t="s">
        <v>598</v>
      </c>
      <c r="D570" s="581"/>
      <c r="E570" s="581"/>
      <c r="F570" s="581"/>
      <c r="G570" s="581"/>
      <c r="H570" s="68" t="s">
        <v>88</v>
      </c>
      <c r="I570" s="69"/>
      <c r="J570" s="69"/>
      <c r="K570" s="96">
        <v>1.26</v>
      </c>
      <c r="L570" s="70"/>
      <c r="M570" s="69"/>
      <c r="N570" s="173">
        <v>816.66</v>
      </c>
      <c r="O570" s="69"/>
      <c r="P570" s="71">
        <v>1028.99</v>
      </c>
      <c r="GO570" s="50"/>
      <c r="GP570" s="50"/>
      <c r="GQ570" s="50"/>
      <c r="GR570" s="50"/>
      <c r="GS570" s="50"/>
      <c r="GT570" s="50"/>
      <c r="GU570" s="50"/>
      <c r="GX570" s="8"/>
      <c r="GY570" s="8"/>
      <c r="GZ570" s="8"/>
      <c r="HA570" s="181"/>
      <c r="HB570" s="50"/>
      <c r="HC570" s="8"/>
      <c r="HD570" s="50"/>
      <c r="HE570" s="138"/>
      <c r="HF570" s="138"/>
      <c r="HG570" s="138"/>
      <c r="HH570" s="138"/>
      <c r="HI570" s="138"/>
      <c r="HJ570" s="141"/>
      <c r="HK570" s="141"/>
      <c r="HL570" s="141"/>
      <c r="HM570" s="141"/>
      <c r="HN570" s="141"/>
      <c r="HO570" s="138"/>
      <c r="HP570" s="141"/>
      <c r="HQ570" s="138"/>
      <c r="HR570" s="141"/>
      <c r="HS570" s="141"/>
      <c r="HT570" s="8"/>
      <c r="HU570" s="8" t="s">
        <v>598</v>
      </c>
      <c r="HV570" s="50"/>
      <c r="HX570" s="50"/>
      <c r="HY570" s="50"/>
    </row>
    <row r="571" spans="1:233" s="1" customFormat="1" ht="68.25">
      <c r="A571" s="78" t="s">
        <v>755</v>
      </c>
      <c r="B571" s="67" t="s">
        <v>756</v>
      </c>
      <c r="C571" s="581" t="s">
        <v>601</v>
      </c>
      <c r="D571" s="581"/>
      <c r="E571" s="581"/>
      <c r="F571" s="581"/>
      <c r="G571" s="581"/>
      <c r="H571" s="68" t="s">
        <v>88</v>
      </c>
      <c r="I571" s="69"/>
      <c r="J571" s="69"/>
      <c r="K571" s="96">
        <v>1.26</v>
      </c>
      <c r="L571" s="70"/>
      <c r="M571" s="69"/>
      <c r="N571" s="173">
        <v>440.7</v>
      </c>
      <c r="O571" s="82">
        <v>-1</v>
      </c>
      <c r="P571" s="83">
        <v>-555.28</v>
      </c>
      <c r="GO571" s="50"/>
      <c r="GP571" s="50"/>
      <c r="GQ571" s="50"/>
      <c r="GR571" s="50"/>
      <c r="GS571" s="50"/>
      <c r="GT571" s="50"/>
      <c r="GU571" s="50"/>
      <c r="GX571" s="8"/>
      <c r="GY571" s="8"/>
      <c r="GZ571" s="8"/>
      <c r="HA571" s="181"/>
      <c r="HB571" s="50"/>
      <c r="HC571" s="8"/>
      <c r="HD571" s="50"/>
      <c r="HE571" s="138"/>
      <c r="HF571" s="138"/>
      <c r="HG571" s="138"/>
      <c r="HH571" s="138"/>
      <c r="HI571" s="138"/>
      <c r="HJ571" s="141"/>
      <c r="HK571" s="141"/>
      <c r="HL571" s="141"/>
      <c r="HM571" s="141"/>
      <c r="HN571" s="141"/>
      <c r="HO571" s="138"/>
      <c r="HP571" s="141"/>
      <c r="HQ571" s="138"/>
      <c r="HR571" s="141"/>
      <c r="HS571" s="141"/>
      <c r="HT571" s="8"/>
      <c r="HU571" s="8" t="s">
        <v>601</v>
      </c>
      <c r="HV571" s="50"/>
      <c r="HX571" s="50"/>
      <c r="HY571" s="50"/>
    </row>
    <row r="572" spans="1:233" s="1" customFormat="1" ht="15">
      <c r="A572" s="84"/>
      <c r="B572" s="85"/>
      <c r="C572" s="579" t="s">
        <v>109</v>
      </c>
      <c r="D572" s="579"/>
      <c r="E572" s="579"/>
      <c r="F572" s="579"/>
      <c r="G572" s="579"/>
      <c r="H572" s="53"/>
      <c r="I572" s="54"/>
      <c r="J572" s="54"/>
      <c r="K572" s="54"/>
      <c r="L572" s="57"/>
      <c r="M572" s="54"/>
      <c r="N572" s="57"/>
      <c r="O572" s="54"/>
      <c r="P572" s="81">
        <v>1738.51</v>
      </c>
      <c r="GO572" s="50"/>
      <c r="GP572" s="50"/>
      <c r="GQ572" s="50"/>
      <c r="GR572" s="50"/>
      <c r="GS572" s="50"/>
      <c r="GT572" s="50"/>
      <c r="GU572" s="50"/>
      <c r="GX572" s="8"/>
      <c r="GY572" s="8"/>
      <c r="GZ572" s="8"/>
      <c r="HA572" s="181"/>
      <c r="HB572" s="50"/>
      <c r="HC572" s="8"/>
      <c r="HD572" s="50" t="s">
        <v>109</v>
      </c>
      <c r="HE572" s="138"/>
      <c r="HF572" s="138"/>
      <c r="HG572" s="138"/>
      <c r="HH572" s="138"/>
      <c r="HI572" s="138"/>
      <c r="HJ572" s="141"/>
      <c r="HK572" s="141"/>
      <c r="HL572" s="141"/>
      <c r="HM572" s="141"/>
      <c r="HN572" s="141"/>
      <c r="HO572" s="138"/>
      <c r="HP572" s="141"/>
      <c r="HQ572" s="138"/>
      <c r="HR572" s="141"/>
      <c r="HS572" s="141"/>
      <c r="HT572" s="8"/>
      <c r="HU572" s="8"/>
      <c r="HV572" s="50"/>
      <c r="HX572" s="50"/>
      <c r="HY572" s="50"/>
    </row>
    <row r="573" spans="1:233" s="1" customFormat="1" ht="0.75" customHeight="1">
      <c r="A573" s="86"/>
      <c r="B573" s="87"/>
      <c r="C573" s="87"/>
      <c r="D573" s="87"/>
      <c r="E573" s="87"/>
      <c r="F573" s="87"/>
      <c r="G573" s="87"/>
      <c r="H573" s="88"/>
      <c r="I573" s="89"/>
      <c r="J573" s="89"/>
      <c r="K573" s="89"/>
      <c r="L573" s="90"/>
      <c r="M573" s="89"/>
      <c r="N573" s="90"/>
      <c r="O573" s="89"/>
      <c r="P573" s="91"/>
      <c r="GO573" s="50"/>
      <c r="GP573" s="50"/>
      <c r="GQ573" s="50"/>
      <c r="GR573" s="50"/>
      <c r="GS573" s="50"/>
      <c r="GT573" s="50"/>
      <c r="GU573" s="50"/>
      <c r="GX573" s="8"/>
      <c r="GY573" s="8"/>
      <c r="GZ573" s="8"/>
      <c r="HA573" s="181"/>
      <c r="HB573" s="50"/>
      <c r="HC573" s="8"/>
      <c r="HD573" s="50"/>
      <c r="HE573" s="138"/>
      <c r="HF573" s="138"/>
      <c r="HG573" s="138"/>
      <c r="HH573" s="138"/>
      <c r="HI573" s="138"/>
      <c r="HJ573" s="141"/>
      <c r="HK573" s="141"/>
      <c r="HL573" s="141"/>
      <c r="HM573" s="141"/>
      <c r="HN573" s="141"/>
      <c r="HO573" s="138"/>
      <c r="HP573" s="141"/>
      <c r="HQ573" s="138"/>
      <c r="HR573" s="141"/>
      <c r="HS573" s="141"/>
      <c r="HT573" s="8"/>
      <c r="HU573" s="8"/>
      <c r="HV573" s="50"/>
      <c r="HX573" s="50"/>
      <c r="HY573" s="50"/>
    </row>
    <row r="574" spans="1:233" s="1" customFormat="1" ht="15">
      <c r="A574" s="582" t="s">
        <v>757</v>
      </c>
      <c r="B574" s="583"/>
      <c r="C574" s="583"/>
      <c r="D574" s="583"/>
      <c r="E574" s="583"/>
      <c r="F574" s="583"/>
      <c r="G574" s="583"/>
      <c r="H574" s="583"/>
      <c r="I574" s="583"/>
      <c r="J574" s="583"/>
      <c r="K574" s="583"/>
      <c r="L574" s="583"/>
      <c r="M574" s="583"/>
      <c r="N574" s="583"/>
      <c r="O574" s="583"/>
      <c r="P574" s="584"/>
      <c r="GO574" s="50"/>
      <c r="GP574" s="50" t="s">
        <v>757</v>
      </c>
      <c r="GQ574" s="50"/>
      <c r="GR574" s="50"/>
      <c r="GS574" s="50"/>
      <c r="GT574" s="50"/>
      <c r="GU574" s="50"/>
      <c r="GX574" s="8"/>
      <c r="GY574" s="8"/>
      <c r="GZ574" s="8"/>
      <c r="HA574" s="181"/>
      <c r="HB574" s="50"/>
      <c r="HC574" s="8"/>
      <c r="HD574" s="50"/>
      <c r="HE574" s="138"/>
      <c r="HF574" s="138"/>
      <c r="HG574" s="138"/>
      <c r="HH574" s="138"/>
      <c r="HI574" s="138"/>
      <c r="HJ574" s="141"/>
      <c r="HK574" s="141"/>
      <c r="HL574" s="141"/>
      <c r="HM574" s="141"/>
      <c r="HN574" s="141"/>
      <c r="HO574" s="138"/>
      <c r="HP574" s="141"/>
      <c r="HQ574" s="138"/>
      <c r="HR574" s="141"/>
      <c r="HS574" s="141"/>
      <c r="HT574" s="8"/>
      <c r="HU574" s="8"/>
      <c r="HV574" s="50"/>
      <c r="HX574" s="50"/>
      <c r="HY574" s="50"/>
    </row>
    <row r="575" spans="1:233" s="1" customFormat="1" ht="22.5">
      <c r="A575" s="51" t="s">
        <v>417</v>
      </c>
      <c r="B575" s="52" t="s">
        <v>758</v>
      </c>
      <c r="C575" s="580" t="s">
        <v>759</v>
      </c>
      <c r="D575" s="580"/>
      <c r="E575" s="580"/>
      <c r="F575" s="580"/>
      <c r="G575" s="580"/>
      <c r="H575" s="53" t="s">
        <v>550</v>
      </c>
      <c r="I575" s="54">
        <v>2.8728400000000001E-2</v>
      </c>
      <c r="J575" s="55">
        <v>1</v>
      </c>
      <c r="K575" s="202">
        <v>2.8728400000000001E-2</v>
      </c>
      <c r="L575" s="57"/>
      <c r="M575" s="54"/>
      <c r="N575" s="57"/>
      <c r="O575" s="54"/>
      <c r="P575" s="58"/>
      <c r="Q575" s="59"/>
      <c r="R575" s="60"/>
      <c r="GO575" s="50"/>
      <c r="GP575" s="50"/>
      <c r="GQ575" s="50" t="s">
        <v>759</v>
      </c>
      <c r="GR575" s="50" t="s">
        <v>6</v>
      </c>
      <c r="GS575" s="50" t="s">
        <v>6</v>
      </c>
      <c r="GT575" s="50" t="s">
        <v>6</v>
      </c>
      <c r="GU575" s="50" t="s">
        <v>6</v>
      </c>
      <c r="GX575" s="8"/>
      <c r="GY575" s="8"/>
      <c r="GZ575" s="8"/>
      <c r="HA575" s="181"/>
      <c r="HB575" s="50"/>
      <c r="HC575" s="8"/>
      <c r="HD575" s="50"/>
      <c r="HE575" s="138"/>
      <c r="HF575" s="138"/>
      <c r="HG575" s="138"/>
      <c r="HH575" s="138"/>
      <c r="HI575" s="138"/>
      <c r="HJ575" s="141"/>
      <c r="HK575" s="141"/>
      <c r="HL575" s="141"/>
      <c r="HM575" s="141"/>
      <c r="HN575" s="141"/>
      <c r="HO575" s="138"/>
      <c r="HP575" s="141"/>
      <c r="HQ575" s="138"/>
      <c r="HR575" s="141"/>
      <c r="HS575" s="141"/>
      <c r="HT575" s="8"/>
      <c r="HU575" s="8"/>
      <c r="HV575" s="50"/>
      <c r="HX575" s="50"/>
      <c r="HY575" s="50"/>
    </row>
    <row r="576" spans="1:233" s="1" customFormat="1" ht="15">
      <c r="A576" s="61"/>
      <c r="B576" s="62"/>
      <c r="C576" s="578" t="s">
        <v>760</v>
      </c>
      <c r="D576" s="578"/>
      <c r="E576" s="578"/>
      <c r="F576" s="578"/>
      <c r="G576" s="578"/>
      <c r="H576" s="578"/>
      <c r="I576" s="578"/>
      <c r="J576" s="578"/>
      <c r="K576" s="578"/>
      <c r="L576" s="578"/>
      <c r="M576" s="578"/>
      <c r="N576" s="578"/>
      <c r="O576" s="578"/>
      <c r="P576" s="585"/>
      <c r="GO576" s="50"/>
      <c r="GP576" s="50"/>
      <c r="GQ576" s="50"/>
      <c r="GR576" s="50"/>
      <c r="GS576" s="50"/>
      <c r="GT576" s="50"/>
      <c r="GU576" s="50"/>
      <c r="GV576" s="63" t="s">
        <v>760</v>
      </c>
      <c r="GX576" s="8"/>
      <c r="GY576" s="8"/>
      <c r="GZ576" s="8"/>
      <c r="HA576" s="181"/>
      <c r="HB576" s="50"/>
      <c r="HC576" s="8"/>
      <c r="HD576" s="50"/>
      <c r="HE576" s="138"/>
      <c r="HF576" s="138"/>
      <c r="HG576" s="138"/>
      <c r="HH576" s="138"/>
      <c r="HI576" s="138"/>
      <c r="HJ576" s="141"/>
      <c r="HK576" s="141"/>
      <c r="HL576" s="141"/>
      <c r="HM576" s="141"/>
      <c r="HN576" s="141"/>
      <c r="HO576" s="138"/>
      <c r="HP576" s="141"/>
      <c r="HQ576" s="138"/>
      <c r="HR576" s="141"/>
      <c r="HS576" s="141"/>
      <c r="HT576" s="8"/>
      <c r="HU576" s="8"/>
      <c r="HV576" s="50"/>
      <c r="HX576" s="50"/>
      <c r="HY576" s="50"/>
    </row>
    <row r="577" spans="1:233" s="1" customFormat="1" ht="23.25">
      <c r="A577" s="64"/>
      <c r="B577" s="65" t="s">
        <v>62</v>
      </c>
      <c r="C577" s="572" t="s">
        <v>63</v>
      </c>
      <c r="D577" s="572"/>
      <c r="E577" s="572"/>
      <c r="F577" s="572"/>
      <c r="G577" s="572"/>
      <c r="H577" s="572"/>
      <c r="I577" s="572"/>
      <c r="J577" s="572"/>
      <c r="K577" s="572"/>
      <c r="L577" s="572"/>
      <c r="M577" s="572"/>
      <c r="N577" s="572"/>
      <c r="O577" s="572"/>
      <c r="P577" s="587"/>
      <c r="GO577" s="50"/>
      <c r="GP577" s="50"/>
      <c r="GQ577" s="50"/>
      <c r="GR577" s="50"/>
      <c r="GS577" s="50"/>
      <c r="GT577" s="50"/>
      <c r="GU577" s="50"/>
      <c r="GW577" s="63" t="s">
        <v>63</v>
      </c>
      <c r="GX577" s="8"/>
      <c r="GY577" s="8"/>
      <c r="GZ577" s="8"/>
      <c r="HA577" s="181"/>
      <c r="HB577" s="50"/>
      <c r="HC577" s="8"/>
      <c r="HD577" s="50"/>
      <c r="HE577" s="138"/>
      <c r="HF577" s="138"/>
      <c r="HG577" s="138"/>
      <c r="HH577" s="138"/>
      <c r="HI577" s="138"/>
      <c r="HJ577" s="141"/>
      <c r="HK577" s="141"/>
      <c r="HL577" s="141"/>
      <c r="HM577" s="141"/>
      <c r="HN577" s="141"/>
      <c r="HO577" s="138"/>
      <c r="HP577" s="141"/>
      <c r="HQ577" s="138"/>
      <c r="HR577" s="141"/>
      <c r="HS577" s="141"/>
      <c r="HT577" s="8"/>
      <c r="HU577" s="8"/>
      <c r="HV577" s="50"/>
      <c r="HX577" s="50"/>
      <c r="HY577" s="50"/>
    </row>
    <row r="578" spans="1:233" s="1" customFormat="1" ht="15">
      <c r="A578" s="66"/>
      <c r="B578" s="67" t="s">
        <v>58</v>
      </c>
      <c r="C578" s="581" t="s">
        <v>66</v>
      </c>
      <c r="D578" s="581"/>
      <c r="E578" s="581"/>
      <c r="F578" s="581"/>
      <c r="G578" s="581"/>
      <c r="H578" s="68" t="s">
        <v>67</v>
      </c>
      <c r="I578" s="69"/>
      <c r="J578" s="69"/>
      <c r="K578" s="72">
        <v>0.3078535</v>
      </c>
      <c r="L578" s="70"/>
      <c r="M578" s="69"/>
      <c r="N578" s="70"/>
      <c r="O578" s="69"/>
      <c r="P578" s="83">
        <v>199.7</v>
      </c>
      <c r="GO578" s="50"/>
      <c r="GP578" s="50"/>
      <c r="GQ578" s="50"/>
      <c r="GR578" s="50"/>
      <c r="GS578" s="50"/>
      <c r="GT578" s="50"/>
      <c r="GU578" s="50"/>
      <c r="GX578" s="8" t="s">
        <v>66</v>
      </c>
      <c r="GY578" s="8"/>
      <c r="GZ578" s="8"/>
      <c r="HA578" s="181"/>
      <c r="HB578" s="50"/>
      <c r="HC578" s="8"/>
      <c r="HD578" s="50"/>
      <c r="HE578" s="138"/>
      <c r="HF578" s="138"/>
      <c r="HG578" s="138"/>
      <c r="HH578" s="138"/>
      <c r="HI578" s="138"/>
      <c r="HJ578" s="141"/>
      <c r="HK578" s="141"/>
      <c r="HL578" s="141"/>
      <c r="HM578" s="141"/>
      <c r="HN578" s="141"/>
      <c r="HO578" s="138"/>
      <c r="HP578" s="141"/>
      <c r="HQ578" s="138"/>
      <c r="HR578" s="141"/>
      <c r="HS578" s="141"/>
      <c r="HT578" s="8"/>
      <c r="HU578" s="8"/>
      <c r="HV578" s="50"/>
      <c r="HX578" s="50"/>
      <c r="HY578" s="50"/>
    </row>
    <row r="579" spans="1:233" s="1" customFormat="1" ht="15">
      <c r="A579" s="73"/>
      <c r="B579" s="67" t="s">
        <v>647</v>
      </c>
      <c r="C579" s="581" t="s">
        <v>648</v>
      </c>
      <c r="D579" s="581"/>
      <c r="E579" s="581"/>
      <c r="F579" s="581"/>
      <c r="G579" s="581"/>
      <c r="H579" s="68" t="s">
        <v>67</v>
      </c>
      <c r="I579" s="96">
        <v>8.93</v>
      </c>
      <c r="J579" s="74">
        <v>1.2</v>
      </c>
      <c r="K579" s="72">
        <v>0.3078535</v>
      </c>
      <c r="L579" s="129"/>
      <c r="M579" s="130"/>
      <c r="N579" s="77">
        <v>648.66999999999996</v>
      </c>
      <c r="O579" s="69"/>
      <c r="P579" s="71">
        <v>199.7</v>
      </c>
      <c r="GO579" s="50"/>
      <c r="GP579" s="50"/>
      <c r="GQ579" s="50"/>
      <c r="GR579" s="50"/>
      <c r="GS579" s="50"/>
      <c r="GT579" s="50"/>
      <c r="GU579" s="50"/>
      <c r="GX579" s="8"/>
      <c r="GY579" s="8" t="s">
        <v>648</v>
      </c>
      <c r="GZ579" s="8"/>
      <c r="HA579" s="181"/>
      <c r="HB579" s="50"/>
      <c r="HC579" s="8"/>
      <c r="HD579" s="50"/>
      <c r="HE579" s="138"/>
      <c r="HF579" s="138"/>
      <c r="HG579" s="138"/>
      <c r="HH579" s="138"/>
      <c r="HI579" s="138"/>
      <c r="HJ579" s="141"/>
      <c r="HK579" s="141"/>
      <c r="HL579" s="141"/>
      <c r="HM579" s="141"/>
      <c r="HN579" s="141"/>
      <c r="HO579" s="138"/>
      <c r="HP579" s="141"/>
      <c r="HQ579" s="138"/>
      <c r="HR579" s="141"/>
      <c r="HS579" s="141"/>
      <c r="HT579" s="8"/>
      <c r="HU579" s="8"/>
      <c r="HV579" s="50"/>
      <c r="HX579" s="50"/>
      <c r="HY579" s="50"/>
    </row>
    <row r="580" spans="1:233" s="1" customFormat="1" ht="15">
      <c r="A580" s="66"/>
      <c r="B580" s="67" t="s">
        <v>70</v>
      </c>
      <c r="C580" s="581" t="s">
        <v>71</v>
      </c>
      <c r="D580" s="581"/>
      <c r="E580" s="581"/>
      <c r="F580" s="581"/>
      <c r="G580" s="581"/>
      <c r="H580" s="68"/>
      <c r="I580" s="69"/>
      <c r="J580" s="69"/>
      <c r="K580" s="69"/>
      <c r="L580" s="70"/>
      <c r="M580" s="69"/>
      <c r="N580" s="70"/>
      <c r="O580" s="69"/>
      <c r="P580" s="71">
        <v>1451.92</v>
      </c>
      <c r="GO580" s="50"/>
      <c r="GP580" s="50"/>
      <c r="GQ580" s="50"/>
      <c r="GR580" s="50"/>
      <c r="GS580" s="50"/>
      <c r="GT580" s="50"/>
      <c r="GU580" s="50"/>
      <c r="GX580" s="8" t="s">
        <v>71</v>
      </c>
      <c r="GY580" s="8"/>
      <c r="GZ580" s="8"/>
      <c r="HA580" s="181"/>
      <c r="HB580" s="50"/>
      <c r="HC580" s="8"/>
      <c r="HD580" s="50"/>
      <c r="HE580" s="138"/>
      <c r="HF580" s="138"/>
      <c r="HG580" s="138"/>
      <c r="HH580" s="138"/>
      <c r="HI580" s="138"/>
      <c r="HJ580" s="141"/>
      <c r="HK580" s="141"/>
      <c r="HL580" s="141"/>
      <c r="HM580" s="141"/>
      <c r="HN580" s="141"/>
      <c r="HO580" s="138"/>
      <c r="HP580" s="141"/>
      <c r="HQ580" s="138"/>
      <c r="HR580" s="141"/>
      <c r="HS580" s="141"/>
      <c r="HT580" s="8"/>
      <c r="HU580" s="8"/>
      <c r="HV580" s="50"/>
      <c r="HX580" s="50"/>
      <c r="HY580" s="50"/>
    </row>
    <row r="581" spans="1:233" s="1" customFormat="1" ht="15">
      <c r="A581" s="66"/>
      <c r="B581" s="67"/>
      <c r="C581" s="581" t="s">
        <v>72</v>
      </c>
      <c r="D581" s="581"/>
      <c r="E581" s="581"/>
      <c r="F581" s="581"/>
      <c r="G581" s="581"/>
      <c r="H581" s="68" t="s">
        <v>67</v>
      </c>
      <c r="I581" s="69"/>
      <c r="J581" s="69"/>
      <c r="K581" s="128">
        <v>1.6027</v>
      </c>
      <c r="L581" s="70"/>
      <c r="M581" s="69"/>
      <c r="N581" s="70"/>
      <c r="O581" s="69"/>
      <c r="P581" s="71">
        <v>1468.83</v>
      </c>
      <c r="GO581" s="50"/>
      <c r="GP581" s="50"/>
      <c r="GQ581" s="50"/>
      <c r="GR581" s="50"/>
      <c r="GS581" s="50"/>
      <c r="GT581" s="50"/>
      <c r="GU581" s="50"/>
      <c r="GX581" s="8" t="s">
        <v>72</v>
      </c>
      <c r="GY581" s="8"/>
      <c r="GZ581" s="8"/>
      <c r="HA581" s="181"/>
      <c r="HB581" s="50"/>
      <c r="HC581" s="8"/>
      <c r="HD581" s="50"/>
      <c r="HE581" s="138"/>
      <c r="HF581" s="138"/>
      <c r="HG581" s="138"/>
      <c r="HH581" s="138"/>
      <c r="HI581" s="138"/>
      <c r="HJ581" s="141"/>
      <c r="HK581" s="141"/>
      <c r="HL581" s="141"/>
      <c r="HM581" s="141"/>
      <c r="HN581" s="141"/>
      <c r="HO581" s="138"/>
      <c r="HP581" s="141"/>
      <c r="HQ581" s="138"/>
      <c r="HR581" s="141"/>
      <c r="HS581" s="141"/>
      <c r="HT581" s="8"/>
      <c r="HU581" s="8"/>
      <c r="HV581" s="50"/>
      <c r="HX581" s="50"/>
      <c r="HY581" s="50"/>
    </row>
    <row r="582" spans="1:233" s="1" customFormat="1" ht="23.25">
      <c r="A582" s="73"/>
      <c r="B582" s="67" t="s">
        <v>714</v>
      </c>
      <c r="C582" s="581" t="s">
        <v>715</v>
      </c>
      <c r="D582" s="581"/>
      <c r="E582" s="581"/>
      <c r="F582" s="581"/>
      <c r="G582" s="581"/>
      <c r="H582" s="68" t="s">
        <v>75</v>
      </c>
      <c r="I582" s="96">
        <v>46.49</v>
      </c>
      <c r="J582" s="74">
        <v>1.2</v>
      </c>
      <c r="K582" s="128">
        <v>1.6027</v>
      </c>
      <c r="L582" s="129"/>
      <c r="M582" s="130"/>
      <c r="N582" s="77">
        <v>905.92</v>
      </c>
      <c r="O582" s="69"/>
      <c r="P582" s="71">
        <v>1451.92</v>
      </c>
      <c r="GO582" s="50"/>
      <c r="GP582" s="50"/>
      <c r="GQ582" s="50"/>
      <c r="GR582" s="50"/>
      <c r="GS582" s="50"/>
      <c r="GT582" s="50"/>
      <c r="GU582" s="50"/>
      <c r="GX582" s="8"/>
      <c r="GY582" s="8" t="s">
        <v>715</v>
      </c>
      <c r="GZ582" s="8"/>
      <c r="HA582" s="181"/>
      <c r="HB582" s="50"/>
      <c r="HC582" s="8"/>
      <c r="HD582" s="50"/>
      <c r="HE582" s="138"/>
      <c r="HF582" s="138"/>
      <c r="HG582" s="138"/>
      <c r="HH582" s="138"/>
      <c r="HI582" s="138"/>
      <c r="HJ582" s="141"/>
      <c r="HK582" s="141"/>
      <c r="HL582" s="141"/>
      <c r="HM582" s="141"/>
      <c r="HN582" s="141"/>
      <c r="HO582" s="138"/>
      <c r="HP582" s="141"/>
      <c r="HQ582" s="138"/>
      <c r="HR582" s="141"/>
      <c r="HS582" s="141"/>
      <c r="HT582" s="8"/>
      <c r="HU582" s="8"/>
      <c r="HV582" s="50"/>
      <c r="HX582" s="50"/>
      <c r="HY582" s="50"/>
    </row>
    <row r="583" spans="1:233" s="1" customFormat="1" ht="15">
      <c r="A583" s="78"/>
      <c r="B583" s="67" t="s">
        <v>212</v>
      </c>
      <c r="C583" s="581" t="s">
        <v>213</v>
      </c>
      <c r="D583" s="581"/>
      <c r="E583" s="581"/>
      <c r="F583" s="581"/>
      <c r="G583" s="581"/>
      <c r="H583" s="68" t="s">
        <v>67</v>
      </c>
      <c r="I583" s="96">
        <v>46.49</v>
      </c>
      <c r="J583" s="74">
        <v>1.2</v>
      </c>
      <c r="K583" s="128">
        <v>1.6027</v>
      </c>
      <c r="L583" s="70"/>
      <c r="M583" s="69"/>
      <c r="N583" s="173">
        <v>916.47</v>
      </c>
      <c r="O583" s="69"/>
      <c r="P583" s="71">
        <v>1468.83</v>
      </c>
      <c r="GO583" s="50"/>
      <c r="GP583" s="50"/>
      <c r="GQ583" s="50"/>
      <c r="GR583" s="50"/>
      <c r="GS583" s="50"/>
      <c r="GT583" s="50"/>
      <c r="GU583" s="50"/>
      <c r="GX583" s="8"/>
      <c r="GY583" s="8"/>
      <c r="GZ583" s="8" t="s">
        <v>213</v>
      </c>
      <c r="HA583" s="181"/>
      <c r="HB583" s="50"/>
      <c r="HC583" s="8"/>
      <c r="HD583" s="50"/>
      <c r="HE583" s="138"/>
      <c r="HF583" s="138"/>
      <c r="HG583" s="138"/>
      <c r="HH583" s="138"/>
      <c r="HI583" s="138"/>
      <c r="HJ583" s="141"/>
      <c r="HK583" s="141"/>
      <c r="HL583" s="141"/>
      <c r="HM583" s="141"/>
      <c r="HN583" s="141"/>
      <c r="HO583" s="138"/>
      <c r="HP583" s="141"/>
      <c r="HQ583" s="138"/>
      <c r="HR583" s="141"/>
      <c r="HS583" s="141"/>
      <c r="HT583" s="8"/>
      <c r="HU583" s="8"/>
      <c r="HV583" s="50"/>
      <c r="HX583" s="50"/>
      <c r="HY583" s="50"/>
    </row>
    <row r="584" spans="1:233" s="1" customFormat="1" ht="15">
      <c r="A584" s="79"/>
      <c r="B584" s="65"/>
      <c r="C584" s="579" t="s">
        <v>99</v>
      </c>
      <c r="D584" s="579"/>
      <c r="E584" s="579"/>
      <c r="F584" s="579"/>
      <c r="G584" s="579"/>
      <c r="H584" s="53"/>
      <c r="I584" s="54"/>
      <c r="J584" s="54"/>
      <c r="K584" s="54"/>
      <c r="L584" s="57"/>
      <c r="M584" s="54"/>
      <c r="N584" s="80"/>
      <c r="O584" s="54"/>
      <c r="P584" s="81">
        <v>3120.45</v>
      </c>
      <c r="GO584" s="50"/>
      <c r="GP584" s="50"/>
      <c r="GQ584" s="50"/>
      <c r="GR584" s="50"/>
      <c r="GS584" s="50"/>
      <c r="GT584" s="50"/>
      <c r="GU584" s="50"/>
      <c r="GX584" s="8"/>
      <c r="GY584" s="8"/>
      <c r="GZ584" s="8"/>
      <c r="HA584" s="181"/>
      <c r="HB584" s="50" t="s">
        <v>99</v>
      </c>
      <c r="HC584" s="8"/>
      <c r="HD584" s="50"/>
      <c r="HE584" s="138"/>
      <c r="HF584" s="138"/>
      <c r="HG584" s="138"/>
      <c r="HH584" s="138"/>
      <c r="HI584" s="138"/>
      <c r="HJ584" s="141"/>
      <c r="HK584" s="141"/>
      <c r="HL584" s="141"/>
      <c r="HM584" s="141"/>
      <c r="HN584" s="141"/>
      <c r="HO584" s="138"/>
      <c r="HP584" s="141"/>
      <c r="HQ584" s="138"/>
      <c r="HR584" s="141"/>
      <c r="HS584" s="141"/>
      <c r="HT584" s="8"/>
      <c r="HU584" s="8"/>
      <c r="HV584" s="50"/>
      <c r="HX584" s="50"/>
      <c r="HY584" s="50"/>
    </row>
    <row r="585" spans="1:233" s="1" customFormat="1" ht="15">
      <c r="A585" s="78"/>
      <c r="B585" s="67"/>
      <c r="C585" s="581" t="s">
        <v>104</v>
      </c>
      <c r="D585" s="581"/>
      <c r="E585" s="581"/>
      <c r="F585" s="581"/>
      <c r="G585" s="581"/>
      <c r="H585" s="68"/>
      <c r="I585" s="69"/>
      <c r="J585" s="69"/>
      <c r="K585" s="69"/>
      <c r="L585" s="70"/>
      <c r="M585" s="69"/>
      <c r="N585" s="70"/>
      <c r="O585" s="69"/>
      <c r="P585" s="71">
        <v>1668.53</v>
      </c>
      <c r="GO585" s="50"/>
      <c r="GP585" s="50"/>
      <c r="GQ585" s="50"/>
      <c r="GR585" s="50"/>
      <c r="GS585" s="50"/>
      <c r="GT585" s="50"/>
      <c r="GU585" s="50"/>
      <c r="GX585" s="8"/>
      <c r="GY585" s="8"/>
      <c r="GZ585" s="8"/>
      <c r="HA585" s="181"/>
      <c r="HB585" s="50"/>
      <c r="HC585" s="8" t="s">
        <v>104</v>
      </c>
      <c r="HD585" s="50"/>
      <c r="HE585" s="138"/>
      <c r="HF585" s="138"/>
      <c r="HG585" s="138"/>
      <c r="HH585" s="138"/>
      <c r="HI585" s="138"/>
      <c r="HJ585" s="141"/>
      <c r="HK585" s="141"/>
      <c r="HL585" s="141"/>
      <c r="HM585" s="141"/>
      <c r="HN585" s="141"/>
      <c r="HO585" s="138"/>
      <c r="HP585" s="141"/>
      <c r="HQ585" s="138"/>
      <c r="HR585" s="141"/>
      <c r="HS585" s="141"/>
      <c r="HT585" s="8"/>
      <c r="HU585" s="8"/>
      <c r="HV585" s="50"/>
      <c r="HX585" s="50"/>
      <c r="HY585" s="50"/>
    </row>
    <row r="586" spans="1:233" s="1" customFormat="1" ht="23.25">
      <c r="A586" s="78"/>
      <c r="B586" s="67" t="s">
        <v>554</v>
      </c>
      <c r="C586" s="581" t="s">
        <v>555</v>
      </c>
      <c r="D586" s="581"/>
      <c r="E586" s="581"/>
      <c r="F586" s="581"/>
      <c r="G586" s="581"/>
      <c r="H586" s="68" t="s">
        <v>103</v>
      </c>
      <c r="I586" s="82">
        <v>93</v>
      </c>
      <c r="J586" s="69"/>
      <c r="K586" s="82">
        <v>93</v>
      </c>
      <c r="L586" s="70"/>
      <c r="M586" s="69"/>
      <c r="N586" s="70"/>
      <c r="O586" s="69"/>
      <c r="P586" s="71">
        <v>1551.73</v>
      </c>
      <c r="GO586" s="50"/>
      <c r="GP586" s="50"/>
      <c r="GQ586" s="50"/>
      <c r="GR586" s="50"/>
      <c r="GS586" s="50"/>
      <c r="GT586" s="50"/>
      <c r="GU586" s="50"/>
      <c r="GX586" s="8"/>
      <c r="GY586" s="8"/>
      <c r="GZ586" s="8"/>
      <c r="HA586" s="181"/>
      <c r="HB586" s="50"/>
      <c r="HC586" s="8" t="s">
        <v>555</v>
      </c>
      <c r="HD586" s="50"/>
      <c r="HE586" s="138"/>
      <c r="HF586" s="138"/>
      <c r="HG586" s="138"/>
      <c r="HH586" s="138"/>
      <c r="HI586" s="138"/>
      <c r="HJ586" s="141"/>
      <c r="HK586" s="141"/>
      <c r="HL586" s="141"/>
      <c r="HM586" s="141"/>
      <c r="HN586" s="141"/>
      <c r="HO586" s="138"/>
      <c r="HP586" s="141"/>
      <c r="HQ586" s="138"/>
      <c r="HR586" s="141"/>
      <c r="HS586" s="141"/>
      <c r="HT586" s="8"/>
      <c r="HU586" s="8"/>
      <c r="HV586" s="50"/>
      <c r="HX586" s="50"/>
      <c r="HY586" s="50"/>
    </row>
    <row r="587" spans="1:233" s="1" customFormat="1" ht="23.25">
      <c r="A587" s="78"/>
      <c r="B587" s="67" t="s">
        <v>556</v>
      </c>
      <c r="C587" s="581" t="s">
        <v>557</v>
      </c>
      <c r="D587" s="581"/>
      <c r="E587" s="581"/>
      <c r="F587" s="581"/>
      <c r="G587" s="581"/>
      <c r="H587" s="68" t="s">
        <v>103</v>
      </c>
      <c r="I587" s="82">
        <v>46</v>
      </c>
      <c r="J587" s="69"/>
      <c r="K587" s="82">
        <v>46</v>
      </c>
      <c r="L587" s="70"/>
      <c r="M587" s="69"/>
      <c r="N587" s="70"/>
      <c r="O587" s="69"/>
      <c r="P587" s="83">
        <v>767.52</v>
      </c>
      <c r="GO587" s="50"/>
      <c r="GP587" s="50"/>
      <c r="GQ587" s="50"/>
      <c r="GR587" s="50"/>
      <c r="GS587" s="50"/>
      <c r="GT587" s="50"/>
      <c r="GU587" s="50"/>
      <c r="GX587" s="8"/>
      <c r="GY587" s="8"/>
      <c r="GZ587" s="8"/>
      <c r="HA587" s="181"/>
      <c r="HB587" s="50"/>
      <c r="HC587" s="8" t="s">
        <v>557</v>
      </c>
      <c r="HD587" s="50"/>
      <c r="HE587" s="138"/>
      <c r="HF587" s="138"/>
      <c r="HG587" s="138"/>
      <c r="HH587" s="138"/>
      <c r="HI587" s="138"/>
      <c r="HJ587" s="141"/>
      <c r="HK587" s="141"/>
      <c r="HL587" s="141"/>
      <c r="HM587" s="141"/>
      <c r="HN587" s="141"/>
      <c r="HO587" s="138"/>
      <c r="HP587" s="141"/>
      <c r="HQ587" s="138"/>
      <c r="HR587" s="141"/>
      <c r="HS587" s="141"/>
      <c r="HT587" s="8"/>
      <c r="HU587" s="8"/>
      <c r="HV587" s="50"/>
      <c r="HX587" s="50"/>
      <c r="HY587" s="50"/>
    </row>
    <row r="588" spans="1:233" s="1" customFormat="1" ht="15">
      <c r="A588" s="84"/>
      <c r="B588" s="85"/>
      <c r="C588" s="579" t="s">
        <v>109</v>
      </c>
      <c r="D588" s="579"/>
      <c r="E588" s="579"/>
      <c r="F588" s="579"/>
      <c r="G588" s="579"/>
      <c r="H588" s="53"/>
      <c r="I588" s="54"/>
      <c r="J588" s="54"/>
      <c r="K588" s="54"/>
      <c r="L588" s="57"/>
      <c r="M588" s="54"/>
      <c r="N588" s="80">
        <v>189349.22</v>
      </c>
      <c r="O588" s="54"/>
      <c r="P588" s="81">
        <v>5439.7</v>
      </c>
      <c r="GO588" s="50"/>
      <c r="GP588" s="50"/>
      <c r="GQ588" s="50"/>
      <c r="GR588" s="50"/>
      <c r="GS588" s="50"/>
      <c r="GT588" s="50"/>
      <c r="GU588" s="50"/>
      <c r="GX588" s="8"/>
      <c r="GY588" s="8"/>
      <c r="GZ588" s="8"/>
      <c r="HA588" s="181"/>
      <c r="HB588" s="50"/>
      <c r="HC588" s="8"/>
      <c r="HD588" s="50" t="s">
        <v>109</v>
      </c>
      <c r="HE588" s="138"/>
      <c r="HF588" s="138"/>
      <c r="HG588" s="138"/>
      <c r="HH588" s="138"/>
      <c r="HI588" s="138"/>
      <c r="HJ588" s="141"/>
      <c r="HK588" s="141"/>
      <c r="HL588" s="141"/>
      <c r="HM588" s="141"/>
      <c r="HN588" s="141"/>
      <c r="HO588" s="138"/>
      <c r="HP588" s="141"/>
      <c r="HQ588" s="138"/>
      <c r="HR588" s="141"/>
      <c r="HS588" s="141"/>
      <c r="HT588" s="8"/>
      <c r="HU588" s="8"/>
      <c r="HV588" s="50"/>
      <c r="HX588" s="50"/>
      <c r="HY588" s="50"/>
    </row>
    <row r="589" spans="1:233" s="1" customFormat="1" ht="0.75" customHeight="1">
      <c r="A589" s="86"/>
      <c r="B589" s="87"/>
      <c r="C589" s="87"/>
      <c r="D589" s="87"/>
      <c r="E589" s="87"/>
      <c r="F589" s="87"/>
      <c r="G589" s="87"/>
      <c r="H589" s="88"/>
      <c r="I589" s="89"/>
      <c r="J589" s="89"/>
      <c r="K589" s="89"/>
      <c r="L589" s="90"/>
      <c r="M589" s="89"/>
      <c r="N589" s="90"/>
      <c r="O589" s="89"/>
      <c r="P589" s="91"/>
      <c r="GO589" s="50"/>
      <c r="GP589" s="50"/>
      <c r="GQ589" s="50"/>
      <c r="GR589" s="50"/>
      <c r="GS589" s="50"/>
      <c r="GT589" s="50"/>
      <c r="GU589" s="50"/>
      <c r="GX589" s="8"/>
      <c r="GY589" s="8"/>
      <c r="GZ589" s="8"/>
      <c r="HA589" s="181"/>
      <c r="HB589" s="50"/>
      <c r="HC589" s="8"/>
      <c r="HD589" s="50"/>
      <c r="HE589" s="138"/>
      <c r="HF589" s="138"/>
      <c r="HG589" s="138"/>
      <c r="HH589" s="138"/>
      <c r="HI589" s="138"/>
      <c r="HJ589" s="141"/>
      <c r="HK589" s="141"/>
      <c r="HL589" s="141"/>
      <c r="HM589" s="141"/>
      <c r="HN589" s="141"/>
      <c r="HO589" s="138"/>
      <c r="HP589" s="141"/>
      <c r="HQ589" s="138"/>
      <c r="HR589" s="141"/>
      <c r="HS589" s="141"/>
      <c r="HT589" s="8"/>
      <c r="HU589" s="8"/>
      <c r="HV589" s="50"/>
      <c r="HX589" s="50"/>
      <c r="HY589" s="50"/>
    </row>
    <row r="590" spans="1:233" s="1" customFormat="1" ht="43.5">
      <c r="A590" s="51" t="s">
        <v>421</v>
      </c>
      <c r="B590" s="52" t="s">
        <v>716</v>
      </c>
      <c r="C590" s="580" t="s">
        <v>717</v>
      </c>
      <c r="D590" s="580"/>
      <c r="E590" s="580"/>
      <c r="F590" s="580"/>
      <c r="G590" s="580"/>
      <c r="H590" s="53" t="s">
        <v>295</v>
      </c>
      <c r="I590" s="54">
        <v>5.8628999999999999E-3</v>
      </c>
      <c r="J590" s="55">
        <v>1</v>
      </c>
      <c r="K590" s="202">
        <v>5.8628999999999999E-3</v>
      </c>
      <c r="L590" s="57"/>
      <c r="M590" s="54"/>
      <c r="N590" s="57"/>
      <c r="O590" s="54"/>
      <c r="P590" s="58"/>
      <c r="Q590" s="59"/>
      <c r="R590" s="60"/>
      <c r="GO590" s="50"/>
      <c r="GP590" s="50"/>
      <c r="GQ590" s="50" t="s">
        <v>717</v>
      </c>
      <c r="GR590" s="50" t="s">
        <v>6</v>
      </c>
      <c r="GS590" s="50" t="s">
        <v>6</v>
      </c>
      <c r="GT590" s="50" t="s">
        <v>6</v>
      </c>
      <c r="GU590" s="50" t="s">
        <v>6</v>
      </c>
      <c r="GX590" s="8"/>
      <c r="GY590" s="8"/>
      <c r="GZ590" s="8"/>
      <c r="HA590" s="181"/>
      <c r="HB590" s="50"/>
      <c r="HC590" s="8"/>
      <c r="HD590" s="50"/>
      <c r="HE590" s="138"/>
      <c r="HF590" s="138"/>
      <c r="HG590" s="138"/>
      <c r="HH590" s="138"/>
      <c r="HI590" s="138"/>
      <c r="HJ590" s="141"/>
      <c r="HK590" s="141"/>
      <c r="HL590" s="141"/>
      <c r="HM590" s="141"/>
      <c r="HN590" s="141"/>
      <c r="HO590" s="138"/>
      <c r="HP590" s="141"/>
      <c r="HQ590" s="138"/>
      <c r="HR590" s="141"/>
      <c r="HS590" s="141"/>
      <c r="HT590" s="8"/>
      <c r="HU590" s="8"/>
      <c r="HV590" s="50"/>
      <c r="HX590" s="50"/>
      <c r="HY590" s="50"/>
    </row>
    <row r="591" spans="1:233" s="1" customFormat="1" ht="15">
      <c r="A591" s="61"/>
      <c r="B591" s="62"/>
      <c r="C591" s="578" t="s">
        <v>761</v>
      </c>
      <c r="D591" s="578"/>
      <c r="E591" s="578"/>
      <c r="F591" s="578"/>
      <c r="G591" s="578"/>
      <c r="H591" s="578"/>
      <c r="I591" s="578"/>
      <c r="J591" s="578"/>
      <c r="K591" s="578"/>
      <c r="L591" s="578"/>
      <c r="M591" s="578"/>
      <c r="N591" s="578"/>
      <c r="O591" s="578"/>
      <c r="P591" s="585"/>
      <c r="GO591" s="50"/>
      <c r="GP591" s="50"/>
      <c r="GQ591" s="50"/>
      <c r="GR591" s="50"/>
      <c r="GS591" s="50"/>
      <c r="GT591" s="50"/>
      <c r="GU591" s="50"/>
      <c r="GV591" s="63" t="s">
        <v>761</v>
      </c>
      <c r="GX591" s="8"/>
      <c r="GY591" s="8"/>
      <c r="GZ591" s="8"/>
      <c r="HA591" s="181"/>
      <c r="HB591" s="50"/>
      <c r="HC591" s="8"/>
      <c r="HD591" s="50"/>
      <c r="HE591" s="138"/>
      <c r="HF591" s="138"/>
      <c r="HG591" s="138"/>
      <c r="HH591" s="138"/>
      <c r="HI591" s="138"/>
      <c r="HJ591" s="141"/>
      <c r="HK591" s="141"/>
      <c r="HL591" s="141"/>
      <c r="HM591" s="141"/>
      <c r="HN591" s="141"/>
      <c r="HO591" s="138"/>
      <c r="HP591" s="141"/>
      <c r="HQ591" s="138"/>
      <c r="HR591" s="141"/>
      <c r="HS591" s="141"/>
      <c r="HT591" s="8"/>
      <c r="HU591" s="8"/>
      <c r="HV591" s="50"/>
      <c r="HX591" s="50"/>
      <c r="HY591" s="50"/>
    </row>
    <row r="592" spans="1:233" s="1" customFormat="1" ht="23.25">
      <c r="A592" s="64"/>
      <c r="B592" s="65" t="s">
        <v>62</v>
      </c>
      <c r="C592" s="572" t="s">
        <v>63</v>
      </c>
      <c r="D592" s="572"/>
      <c r="E592" s="572"/>
      <c r="F592" s="572"/>
      <c r="G592" s="572"/>
      <c r="H592" s="572"/>
      <c r="I592" s="572"/>
      <c r="J592" s="572"/>
      <c r="K592" s="572"/>
      <c r="L592" s="572"/>
      <c r="M592" s="572"/>
      <c r="N592" s="572"/>
      <c r="O592" s="572"/>
      <c r="P592" s="587"/>
      <c r="GO592" s="50"/>
      <c r="GP592" s="50"/>
      <c r="GQ592" s="50"/>
      <c r="GR592" s="50"/>
      <c r="GS592" s="50"/>
      <c r="GT592" s="50"/>
      <c r="GU592" s="50"/>
      <c r="GW592" s="63" t="s">
        <v>63</v>
      </c>
      <c r="GX592" s="8"/>
      <c r="GY592" s="8"/>
      <c r="GZ592" s="8"/>
      <c r="HA592" s="181"/>
      <c r="HB592" s="50"/>
      <c r="HC592" s="8"/>
      <c r="HD592" s="50"/>
      <c r="HE592" s="138"/>
      <c r="HF592" s="138"/>
      <c r="HG592" s="138"/>
      <c r="HH592" s="138"/>
      <c r="HI592" s="138"/>
      <c r="HJ592" s="141"/>
      <c r="HK592" s="141"/>
      <c r="HL592" s="141"/>
      <c r="HM592" s="141"/>
      <c r="HN592" s="141"/>
      <c r="HO592" s="138"/>
      <c r="HP592" s="141"/>
      <c r="HQ592" s="138"/>
      <c r="HR592" s="141"/>
      <c r="HS592" s="141"/>
      <c r="HT592" s="8"/>
      <c r="HU592" s="8"/>
      <c r="HV592" s="50"/>
      <c r="HX592" s="50"/>
      <c r="HY592" s="50"/>
    </row>
    <row r="593" spans="1:233" s="1" customFormat="1" ht="15">
      <c r="A593" s="64"/>
      <c r="B593" s="65" t="s">
        <v>719</v>
      </c>
      <c r="C593" s="572" t="s">
        <v>720</v>
      </c>
      <c r="D593" s="572"/>
      <c r="E593" s="572"/>
      <c r="F593" s="572"/>
      <c r="G593" s="572"/>
      <c r="H593" s="572"/>
      <c r="I593" s="572"/>
      <c r="J593" s="572"/>
      <c r="K593" s="572"/>
      <c r="L593" s="572"/>
      <c r="M593" s="572"/>
      <c r="N593" s="572"/>
      <c r="O593" s="572"/>
      <c r="P593" s="587"/>
      <c r="GO593" s="50"/>
      <c r="GP593" s="50"/>
      <c r="GQ593" s="50"/>
      <c r="GR593" s="50"/>
      <c r="GS593" s="50"/>
      <c r="GT593" s="50"/>
      <c r="GU593" s="50"/>
      <c r="GW593" s="63" t="s">
        <v>720</v>
      </c>
      <c r="GX593" s="8"/>
      <c r="GY593" s="8"/>
      <c r="GZ593" s="8"/>
      <c r="HA593" s="181"/>
      <c r="HB593" s="50"/>
      <c r="HC593" s="8"/>
      <c r="HD593" s="50"/>
      <c r="HE593" s="138"/>
      <c r="HF593" s="138"/>
      <c r="HG593" s="138"/>
      <c r="HH593" s="138"/>
      <c r="HI593" s="138"/>
      <c r="HJ593" s="141"/>
      <c r="HK593" s="141"/>
      <c r="HL593" s="141"/>
      <c r="HM593" s="141"/>
      <c r="HN593" s="141"/>
      <c r="HO593" s="138"/>
      <c r="HP593" s="141"/>
      <c r="HQ593" s="138"/>
      <c r="HR593" s="141"/>
      <c r="HS593" s="141"/>
      <c r="HT593" s="8"/>
      <c r="HU593" s="8"/>
      <c r="HV593" s="50"/>
      <c r="HX593" s="50"/>
      <c r="HY593" s="50"/>
    </row>
    <row r="594" spans="1:233" s="1" customFormat="1" ht="15">
      <c r="A594" s="66"/>
      <c r="B594" s="67" t="s">
        <v>58</v>
      </c>
      <c r="C594" s="581" t="s">
        <v>66</v>
      </c>
      <c r="D594" s="581"/>
      <c r="E594" s="581"/>
      <c r="F594" s="581"/>
      <c r="G594" s="581"/>
      <c r="H594" s="68" t="s">
        <v>67</v>
      </c>
      <c r="I594" s="69"/>
      <c r="J594" s="69"/>
      <c r="K594" s="72">
        <v>3.5796522</v>
      </c>
      <c r="L594" s="70"/>
      <c r="M594" s="69"/>
      <c r="N594" s="70"/>
      <c r="O594" s="69"/>
      <c r="P594" s="71">
        <v>2492.44</v>
      </c>
      <c r="GO594" s="50"/>
      <c r="GP594" s="50"/>
      <c r="GQ594" s="50"/>
      <c r="GR594" s="50"/>
      <c r="GS594" s="50"/>
      <c r="GT594" s="50"/>
      <c r="GU594" s="50"/>
      <c r="GX594" s="8" t="s">
        <v>66</v>
      </c>
      <c r="GY594" s="8"/>
      <c r="GZ594" s="8"/>
      <c r="HA594" s="181"/>
      <c r="HB594" s="50"/>
      <c r="HC594" s="8"/>
      <c r="HD594" s="50"/>
      <c r="HE594" s="138"/>
      <c r="HF594" s="138"/>
      <c r="HG594" s="138"/>
      <c r="HH594" s="138"/>
      <c r="HI594" s="138"/>
      <c r="HJ594" s="141"/>
      <c r="HK594" s="141"/>
      <c r="HL594" s="141"/>
      <c r="HM594" s="141"/>
      <c r="HN594" s="141"/>
      <c r="HO594" s="138"/>
      <c r="HP594" s="141"/>
      <c r="HQ594" s="138"/>
      <c r="HR594" s="141"/>
      <c r="HS594" s="141"/>
      <c r="HT594" s="8"/>
      <c r="HU594" s="8"/>
      <c r="HV594" s="50"/>
      <c r="HX594" s="50"/>
      <c r="HY594" s="50"/>
    </row>
    <row r="595" spans="1:233" s="1" customFormat="1" ht="15">
      <c r="A595" s="73"/>
      <c r="B595" s="67" t="s">
        <v>297</v>
      </c>
      <c r="C595" s="581" t="s">
        <v>298</v>
      </c>
      <c r="D595" s="581"/>
      <c r="E595" s="581"/>
      <c r="F595" s="581"/>
      <c r="G595" s="581"/>
      <c r="H595" s="68" t="s">
        <v>67</v>
      </c>
      <c r="I595" s="82">
        <v>424</v>
      </c>
      <c r="J595" s="96">
        <v>1.44</v>
      </c>
      <c r="K595" s="72">
        <v>3.5796522</v>
      </c>
      <c r="L595" s="129"/>
      <c r="M595" s="130"/>
      <c r="N595" s="77">
        <v>696.28</v>
      </c>
      <c r="O595" s="69"/>
      <c r="P595" s="71">
        <v>2492.44</v>
      </c>
      <c r="GO595" s="50"/>
      <c r="GP595" s="50"/>
      <c r="GQ595" s="50"/>
      <c r="GR595" s="50"/>
      <c r="GS595" s="50"/>
      <c r="GT595" s="50"/>
      <c r="GU595" s="50"/>
      <c r="GX595" s="8"/>
      <c r="GY595" s="8" t="s">
        <v>298</v>
      </c>
      <c r="GZ595" s="8"/>
      <c r="HA595" s="181"/>
      <c r="HB595" s="50"/>
      <c r="HC595" s="8"/>
      <c r="HD595" s="50"/>
      <c r="HE595" s="138"/>
      <c r="HF595" s="138"/>
      <c r="HG595" s="138"/>
      <c r="HH595" s="138"/>
      <c r="HI595" s="138"/>
      <c r="HJ595" s="141"/>
      <c r="HK595" s="141"/>
      <c r="HL595" s="141"/>
      <c r="HM595" s="141"/>
      <c r="HN595" s="141"/>
      <c r="HO595" s="138"/>
      <c r="HP595" s="141"/>
      <c r="HQ595" s="138"/>
      <c r="HR595" s="141"/>
      <c r="HS595" s="141"/>
      <c r="HT595" s="8"/>
      <c r="HU595" s="8"/>
      <c r="HV595" s="50"/>
      <c r="HX595" s="50"/>
      <c r="HY595" s="50"/>
    </row>
    <row r="596" spans="1:233" s="1" customFormat="1" ht="15">
      <c r="A596" s="79"/>
      <c r="B596" s="65"/>
      <c r="C596" s="579" t="s">
        <v>99</v>
      </c>
      <c r="D596" s="579"/>
      <c r="E596" s="579"/>
      <c r="F596" s="579"/>
      <c r="G596" s="579"/>
      <c r="H596" s="53"/>
      <c r="I596" s="54"/>
      <c r="J596" s="54"/>
      <c r="K596" s="54"/>
      <c r="L596" s="57"/>
      <c r="M596" s="54"/>
      <c r="N596" s="80"/>
      <c r="O596" s="54"/>
      <c r="P596" s="81">
        <v>2492.44</v>
      </c>
      <c r="GO596" s="50"/>
      <c r="GP596" s="50"/>
      <c r="GQ596" s="50"/>
      <c r="GR596" s="50"/>
      <c r="GS596" s="50"/>
      <c r="GT596" s="50"/>
      <c r="GU596" s="50"/>
      <c r="GX596" s="8"/>
      <c r="GY596" s="8"/>
      <c r="GZ596" s="8"/>
      <c r="HA596" s="181"/>
      <c r="HB596" s="50" t="s">
        <v>99</v>
      </c>
      <c r="HC596" s="8"/>
      <c r="HD596" s="50"/>
      <c r="HE596" s="138"/>
      <c r="HF596" s="138"/>
      <c r="HG596" s="138"/>
      <c r="HH596" s="138"/>
      <c r="HI596" s="138"/>
      <c r="HJ596" s="141"/>
      <c r="HK596" s="141"/>
      <c r="HL596" s="141"/>
      <c r="HM596" s="141"/>
      <c r="HN596" s="141"/>
      <c r="HO596" s="138"/>
      <c r="HP596" s="141"/>
      <c r="HQ596" s="138"/>
      <c r="HR596" s="141"/>
      <c r="HS596" s="141"/>
      <c r="HT596" s="8"/>
      <c r="HU596" s="8"/>
      <c r="HV596" s="50"/>
      <c r="HX596" s="50"/>
      <c r="HY596" s="50"/>
    </row>
    <row r="597" spans="1:233" s="1" customFormat="1" ht="15">
      <c r="A597" s="78"/>
      <c r="B597" s="67"/>
      <c r="C597" s="581" t="s">
        <v>104</v>
      </c>
      <c r="D597" s="581"/>
      <c r="E597" s="581"/>
      <c r="F597" s="581"/>
      <c r="G597" s="581"/>
      <c r="H597" s="68"/>
      <c r="I597" s="69"/>
      <c r="J597" s="69"/>
      <c r="K597" s="69"/>
      <c r="L597" s="70"/>
      <c r="M597" s="69"/>
      <c r="N597" s="70"/>
      <c r="O597" s="69"/>
      <c r="P597" s="71">
        <v>2492.44</v>
      </c>
      <c r="GO597" s="50"/>
      <c r="GP597" s="50"/>
      <c r="GQ597" s="50"/>
      <c r="GR597" s="50"/>
      <c r="GS597" s="50"/>
      <c r="GT597" s="50"/>
      <c r="GU597" s="50"/>
      <c r="GX597" s="8"/>
      <c r="GY597" s="8"/>
      <c r="GZ597" s="8"/>
      <c r="HA597" s="181"/>
      <c r="HB597" s="50"/>
      <c r="HC597" s="8" t="s">
        <v>104</v>
      </c>
      <c r="HD597" s="50"/>
      <c r="HE597" s="138"/>
      <c r="HF597" s="138"/>
      <c r="HG597" s="138"/>
      <c r="HH597" s="138"/>
      <c r="HI597" s="138"/>
      <c r="HJ597" s="141"/>
      <c r="HK597" s="141"/>
      <c r="HL597" s="141"/>
      <c r="HM597" s="141"/>
      <c r="HN597" s="141"/>
      <c r="HO597" s="138"/>
      <c r="HP597" s="141"/>
      <c r="HQ597" s="138"/>
      <c r="HR597" s="141"/>
      <c r="HS597" s="141"/>
      <c r="HT597" s="8"/>
      <c r="HU597" s="8"/>
      <c r="HV597" s="50"/>
      <c r="HX597" s="50"/>
      <c r="HY597" s="50"/>
    </row>
    <row r="598" spans="1:233" s="1" customFormat="1" ht="15">
      <c r="A598" s="78"/>
      <c r="B598" s="67" t="s">
        <v>299</v>
      </c>
      <c r="C598" s="581" t="s">
        <v>300</v>
      </c>
      <c r="D598" s="581"/>
      <c r="E598" s="581"/>
      <c r="F598" s="581"/>
      <c r="G598" s="581"/>
      <c r="H598" s="68" t="s">
        <v>103</v>
      </c>
      <c r="I598" s="82">
        <v>90</v>
      </c>
      <c r="J598" s="69"/>
      <c r="K598" s="82">
        <v>90</v>
      </c>
      <c r="L598" s="70"/>
      <c r="M598" s="69"/>
      <c r="N598" s="70"/>
      <c r="O598" s="69"/>
      <c r="P598" s="71">
        <v>2243.1999999999998</v>
      </c>
      <c r="GO598" s="50"/>
      <c r="GP598" s="50"/>
      <c r="GQ598" s="50"/>
      <c r="GR598" s="50"/>
      <c r="GS598" s="50"/>
      <c r="GT598" s="50"/>
      <c r="GU598" s="50"/>
      <c r="GX598" s="8"/>
      <c r="GY598" s="8"/>
      <c r="GZ598" s="8"/>
      <c r="HA598" s="181"/>
      <c r="HB598" s="50"/>
      <c r="HC598" s="8" t="s">
        <v>300</v>
      </c>
      <c r="HD598" s="50"/>
      <c r="HE598" s="138"/>
      <c r="HF598" s="138"/>
      <c r="HG598" s="138"/>
      <c r="HH598" s="138"/>
      <c r="HI598" s="138"/>
      <c r="HJ598" s="141"/>
      <c r="HK598" s="141"/>
      <c r="HL598" s="141"/>
      <c r="HM598" s="141"/>
      <c r="HN598" s="141"/>
      <c r="HO598" s="138"/>
      <c r="HP598" s="141"/>
      <c r="HQ598" s="138"/>
      <c r="HR598" s="141"/>
      <c r="HS598" s="141"/>
      <c r="HT598" s="8"/>
      <c r="HU598" s="8"/>
      <c r="HV598" s="50"/>
      <c r="HX598" s="50"/>
      <c r="HY598" s="50"/>
    </row>
    <row r="599" spans="1:233" s="1" customFormat="1" ht="15">
      <c r="A599" s="78"/>
      <c r="B599" s="67" t="s">
        <v>301</v>
      </c>
      <c r="C599" s="581" t="s">
        <v>302</v>
      </c>
      <c r="D599" s="581"/>
      <c r="E599" s="581"/>
      <c r="F599" s="581"/>
      <c r="G599" s="581"/>
      <c r="H599" s="68" t="s">
        <v>103</v>
      </c>
      <c r="I599" s="82">
        <v>40</v>
      </c>
      <c r="J599" s="69"/>
      <c r="K599" s="82">
        <v>40</v>
      </c>
      <c r="L599" s="70"/>
      <c r="M599" s="69"/>
      <c r="N599" s="70"/>
      <c r="O599" s="69"/>
      <c r="P599" s="83">
        <v>996.98</v>
      </c>
      <c r="GO599" s="50"/>
      <c r="GP599" s="50"/>
      <c r="GQ599" s="50"/>
      <c r="GR599" s="50"/>
      <c r="GS599" s="50"/>
      <c r="GT599" s="50"/>
      <c r="GU599" s="50"/>
      <c r="GX599" s="8"/>
      <c r="GY599" s="8"/>
      <c r="GZ599" s="8"/>
      <c r="HA599" s="181"/>
      <c r="HB599" s="50"/>
      <c r="HC599" s="8" t="s">
        <v>302</v>
      </c>
      <c r="HD599" s="50"/>
      <c r="HE599" s="138"/>
      <c r="HF599" s="138"/>
      <c r="HG599" s="138"/>
      <c r="HH599" s="138"/>
      <c r="HI599" s="138"/>
      <c r="HJ599" s="141"/>
      <c r="HK599" s="141"/>
      <c r="HL599" s="141"/>
      <c r="HM599" s="141"/>
      <c r="HN599" s="141"/>
      <c r="HO599" s="138"/>
      <c r="HP599" s="141"/>
      <c r="HQ599" s="138"/>
      <c r="HR599" s="141"/>
      <c r="HS599" s="141"/>
      <c r="HT599" s="8"/>
      <c r="HU599" s="8"/>
      <c r="HV599" s="50"/>
      <c r="HX599" s="50"/>
      <c r="HY599" s="50"/>
    </row>
    <row r="600" spans="1:233" s="1" customFormat="1" ht="15">
      <c r="A600" s="84"/>
      <c r="B600" s="85"/>
      <c r="C600" s="579" t="s">
        <v>109</v>
      </c>
      <c r="D600" s="579"/>
      <c r="E600" s="579"/>
      <c r="F600" s="579"/>
      <c r="G600" s="579"/>
      <c r="H600" s="53"/>
      <c r="I600" s="54"/>
      <c r="J600" s="54"/>
      <c r="K600" s="54"/>
      <c r="L600" s="57"/>
      <c r="M600" s="54"/>
      <c r="N600" s="80">
        <v>977778.91</v>
      </c>
      <c r="O600" s="54"/>
      <c r="P600" s="81">
        <v>5732.62</v>
      </c>
      <c r="GO600" s="50"/>
      <c r="GP600" s="50"/>
      <c r="GQ600" s="50"/>
      <c r="GR600" s="50"/>
      <c r="GS600" s="50"/>
      <c r="GT600" s="50"/>
      <c r="GU600" s="50"/>
      <c r="GX600" s="8"/>
      <c r="GY600" s="8"/>
      <c r="GZ600" s="8"/>
      <c r="HA600" s="181"/>
      <c r="HB600" s="50"/>
      <c r="HC600" s="8"/>
      <c r="HD600" s="50" t="s">
        <v>109</v>
      </c>
      <c r="HE600" s="138"/>
      <c r="HF600" s="138"/>
      <c r="HG600" s="138"/>
      <c r="HH600" s="138"/>
      <c r="HI600" s="138"/>
      <c r="HJ600" s="141"/>
      <c r="HK600" s="141"/>
      <c r="HL600" s="141"/>
      <c r="HM600" s="141"/>
      <c r="HN600" s="141"/>
      <c r="HO600" s="138"/>
      <c r="HP600" s="141"/>
      <c r="HQ600" s="138"/>
      <c r="HR600" s="141"/>
      <c r="HS600" s="141"/>
      <c r="HT600" s="8"/>
      <c r="HU600" s="8"/>
      <c r="HV600" s="50"/>
      <c r="HX600" s="50"/>
      <c r="HY600" s="50"/>
    </row>
    <row r="601" spans="1:233" s="1" customFormat="1" ht="0.75" customHeight="1">
      <c r="A601" s="86"/>
      <c r="B601" s="87"/>
      <c r="C601" s="87"/>
      <c r="D601" s="87"/>
      <c r="E601" s="87"/>
      <c r="F601" s="87"/>
      <c r="G601" s="87"/>
      <c r="H601" s="88"/>
      <c r="I601" s="89"/>
      <c r="J601" s="89"/>
      <c r="K601" s="89"/>
      <c r="L601" s="90"/>
      <c r="M601" s="89"/>
      <c r="N601" s="90"/>
      <c r="O601" s="89"/>
      <c r="P601" s="91"/>
      <c r="GO601" s="50"/>
      <c r="GP601" s="50"/>
      <c r="GQ601" s="50"/>
      <c r="GR601" s="50"/>
      <c r="GS601" s="50"/>
      <c r="GT601" s="50"/>
      <c r="GU601" s="50"/>
      <c r="GX601" s="8"/>
      <c r="GY601" s="8"/>
      <c r="GZ601" s="8"/>
      <c r="HA601" s="181"/>
      <c r="HB601" s="50"/>
      <c r="HC601" s="8"/>
      <c r="HD601" s="50"/>
      <c r="HE601" s="138"/>
      <c r="HF601" s="138"/>
      <c r="HG601" s="138"/>
      <c r="HH601" s="138"/>
      <c r="HI601" s="138"/>
      <c r="HJ601" s="141"/>
      <c r="HK601" s="141"/>
      <c r="HL601" s="141"/>
      <c r="HM601" s="141"/>
      <c r="HN601" s="141"/>
      <c r="HO601" s="138"/>
      <c r="HP601" s="141"/>
      <c r="HQ601" s="138"/>
      <c r="HR601" s="141"/>
      <c r="HS601" s="141"/>
      <c r="HT601" s="8"/>
      <c r="HU601" s="8"/>
      <c r="HV601" s="50"/>
      <c r="HX601" s="50"/>
      <c r="HY601" s="50"/>
    </row>
    <row r="602" spans="1:233" s="1" customFormat="1" ht="33">
      <c r="A602" s="51" t="s">
        <v>425</v>
      </c>
      <c r="B602" s="52" t="s">
        <v>762</v>
      </c>
      <c r="C602" s="580" t="s">
        <v>763</v>
      </c>
      <c r="D602" s="580"/>
      <c r="E602" s="580"/>
      <c r="F602" s="580"/>
      <c r="G602" s="580"/>
      <c r="H602" s="53" t="s">
        <v>550</v>
      </c>
      <c r="I602" s="54">
        <v>2.8280199999999998E-2</v>
      </c>
      <c r="J602" s="55">
        <v>1</v>
      </c>
      <c r="K602" s="202">
        <v>2.8280199999999998E-2</v>
      </c>
      <c r="L602" s="57"/>
      <c r="M602" s="54"/>
      <c r="N602" s="57"/>
      <c r="O602" s="54"/>
      <c r="P602" s="58"/>
      <c r="Q602" s="59"/>
      <c r="R602" s="60"/>
      <c r="GO602" s="50"/>
      <c r="GP602" s="50"/>
      <c r="GQ602" s="50" t="s">
        <v>763</v>
      </c>
      <c r="GR602" s="50" t="s">
        <v>6</v>
      </c>
      <c r="GS602" s="50" t="s">
        <v>6</v>
      </c>
      <c r="GT602" s="50" t="s">
        <v>6</v>
      </c>
      <c r="GU602" s="50" t="s">
        <v>6</v>
      </c>
      <c r="GX602" s="8"/>
      <c r="GY602" s="8"/>
      <c r="GZ602" s="8"/>
      <c r="HA602" s="181"/>
      <c r="HB602" s="50"/>
      <c r="HC602" s="8"/>
      <c r="HD602" s="50"/>
      <c r="HE602" s="138"/>
      <c r="HF602" s="138"/>
      <c r="HG602" s="138"/>
      <c r="HH602" s="138"/>
      <c r="HI602" s="138"/>
      <c r="HJ602" s="141"/>
      <c r="HK602" s="141"/>
      <c r="HL602" s="141"/>
      <c r="HM602" s="141"/>
      <c r="HN602" s="141"/>
      <c r="HO602" s="138"/>
      <c r="HP602" s="141"/>
      <c r="HQ602" s="138"/>
      <c r="HR602" s="141"/>
      <c r="HS602" s="141"/>
      <c r="HT602" s="8"/>
      <c r="HU602" s="8"/>
      <c r="HV602" s="50"/>
      <c r="HX602" s="50"/>
      <c r="HY602" s="50"/>
    </row>
    <row r="603" spans="1:233" s="1" customFormat="1" ht="15">
      <c r="A603" s="61"/>
      <c r="B603" s="62"/>
      <c r="C603" s="578" t="s">
        <v>764</v>
      </c>
      <c r="D603" s="578"/>
      <c r="E603" s="578"/>
      <c r="F603" s="578"/>
      <c r="G603" s="578"/>
      <c r="H603" s="578"/>
      <c r="I603" s="578"/>
      <c r="J603" s="578"/>
      <c r="K603" s="578"/>
      <c r="L603" s="578"/>
      <c r="M603" s="578"/>
      <c r="N603" s="578"/>
      <c r="O603" s="578"/>
      <c r="P603" s="585"/>
      <c r="GO603" s="50"/>
      <c r="GP603" s="50"/>
      <c r="GQ603" s="50"/>
      <c r="GR603" s="50"/>
      <c r="GS603" s="50"/>
      <c r="GT603" s="50"/>
      <c r="GU603" s="50"/>
      <c r="GV603" s="63" t="s">
        <v>764</v>
      </c>
      <c r="GX603" s="8"/>
      <c r="GY603" s="8"/>
      <c r="GZ603" s="8"/>
      <c r="HA603" s="181"/>
      <c r="HB603" s="50"/>
      <c r="HC603" s="8"/>
      <c r="HD603" s="50"/>
      <c r="HE603" s="138"/>
      <c r="HF603" s="138"/>
      <c r="HG603" s="138"/>
      <c r="HH603" s="138"/>
      <c r="HI603" s="138"/>
      <c r="HJ603" s="141"/>
      <c r="HK603" s="141"/>
      <c r="HL603" s="141"/>
      <c r="HM603" s="141"/>
      <c r="HN603" s="141"/>
      <c r="HO603" s="138"/>
      <c r="HP603" s="141"/>
      <c r="HQ603" s="138"/>
      <c r="HR603" s="141"/>
      <c r="HS603" s="141"/>
      <c r="HT603" s="8"/>
      <c r="HU603" s="8"/>
      <c r="HV603" s="50"/>
      <c r="HX603" s="50"/>
      <c r="HY603" s="50"/>
    </row>
    <row r="604" spans="1:233" s="1" customFormat="1" ht="23.25">
      <c r="A604" s="64"/>
      <c r="B604" s="65" t="s">
        <v>62</v>
      </c>
      <c r="C604" s="572" t="s">
        <v>63</v>
      </c>
      <c r="D604" s="572"/>
      <c r="E604" s="572"/>
      <c r="F604" s="572"/>
      <c r="G604" s="572"/>
      <c r="H604" s="572"/>
      <c r="I604" s="572"/>
      <c r="J604" s="572"/>
      <c r="K604" s="572"/>
      <c r="L604" s="572"/>
      <c r="M604" s="572"/>
      <c r="N604" s="572"/>
      <c r="O604" s="572"/>
      <c r="P604" s="587"/>
      <c r="GO604" s="50"/>
      <c r="GP604" s="50"/>
      <c r="GQ604" s="50"/>
      <c r="GR604" s="50"/>
      <c r="GS604" s="50"/>
      <c r="GT604" s="50"/>
      <c r="GU604" s="50"/>
      <c r="GW604" s="63" t="s">
        <v>63</v>
      </c>
      <c r="GX604" s="8"/>
      <c r="GY604" s="8"/>
      <c r="GZ604" s="8"/>
      <c r="HA604" s="181"/>
      <c r="HB604" s="50"/>
      <c r="HC604" s="8"/>
      <c r="HD604" s="50"/>
      <c r="HE604" s="138"/>
      <c r="HF604" s="138"/>
      <c r="HG604" s="138"/>
      <c r="HH604" s="138"/>
      <c r="HI604" s="138"/>
      <c r="HJ604" s="141"/>
      <c r="HK604" s="141"/>
      <c r="HL604" s="141"/>
      <c r="HM604" s="141"/>
      <c r="HN604" s="141"/>
      <c r="HO604" s="138"/>
      <c r="HP604" s="141"/>
      <c r="HQ604" s="138"/>
      <c r="HR604" s="141"/>
      <c r="HS604" s="141"/>
      <c r="HT604" s="8"/>
      <c r="HU604" s="8"/>
      <c r="HV604" s="50"/>
      <c r="HX604" s="50"/>
      <c r="HY604" s="50"/>
    </row>
    <row r="605" spans="1:233" s="1" customFormat="1" ht="15">
      <c r="A605" s="66"/>
      <c r="B605" s="67" t="s">
        <v>70</v>
      </c>
      <c r="C605" s="581" t="s">
        <v>71</v>
      </c>
      <c r="D605" s="581"/>
      <c r="E605" s="581"/>
      <c r="F605" s="581"/>
      <c r="G605" s="581"/>
      <c r="H605" s="68"/>
      <c r="I605" s="69"/>
      <c r="J605" s="69"/>
      <c r="K605" s="69"/>
      <c r="L605" s="70"/>
      <c r="M605" s="69"/>
      <c r="N605" s="70"/>
      <c r="O605" s="69"/>
      <c r="P605" s="83">
        <v>410.01</v>
      </c>
      <c r="GO605" s="50"/>
      <c r="GP605" s="50"/>
      <c r="GQ605" s="50"/>
      <c r="GR605" s="50"/>
      <c r="GS605" s="50"/>
      <c r="GT605" s="50"/>
      <c r="GU605" s="50"/>
      <c r="GX605" s="8" t="s">
        <v>71</v>
      </c>
      <c r="GY605" s="8"/>
      <c r="GZ605" s="8"/>
      <c r="HA605" s="181"/>
      <c r="HB605" s="50"/>
      <c r="HC605" s="8"/>
      <c r="HD605" s="50"/>
      <c r="HE605" s="138"/>
      <c r="HF605" s="138"/>
      <c r="HG605" s="138"/>
      <c r="HH605" s="138"/>
      <c r="HI605" s="138"/>
      <c r="HJ605" s="141"/>
      <c r="HK605" s="141"/>
      <c r="HL605" s="141"/>
      <c r="HM605" s="141"/>
      <c r="HN605" s="141"/>
      <c r="HO605" s="138"/>
      <c r="HP605" s="141"/>
      <c r="HQ605" s="138"/>
      <c r="HR605" s="141"/>
      <c r="HS605" s="141"/>
      <c r="HT605" s="8"/>
      <c r="HU605" s="8"/>
      <c r="HV605" s="50"/>
      <c r="HX605" s="50"/>
      <c r="HY605" s="50"/>
    </row>
    <row r="606" spans="1:233" s="1" customFormat="1" ht="15">
      <c r="A606" s="66"/>
      <c r="B606" s="67"/>
      <c r="C606" s="581" t="s">
        <v>72</v>
      </c>
      <c r="D606" s="581"/>
      <c r="E606" s="581"/>
      <c r="F606" s="581"/>
      <c r="G606" s="581"/>
      <c r="H606" s="68" t="s">
        <v>67</v>
      </c>
      <c r="I606" s="69"/>
      <c r="J606" s="69"/>
      <c r="K606" s="72">
        <v>0.27352609999999999</v>
      </c>
      <c r="L606" s="70"/>
      <c r="M606" s="69"/>
      <c r="N606" s="70"/>
      <c r="O606" s="69"/>
      <c r="P606" s="83">
        <v>250.68</v>
      </c>
      <c r="GO606" s="50"/>
      <c r="GP606" s="50"/>
      <c r="GQ606" s="50"/>
      <c r="GR606" s="50"/>
      <c r="GS606" s="50"/>
      <c r="GT606" s="50"/>
      <c r="GU606" s="50"/>
      <c r="GX606" s="8" t="s">
        <v>72</v>
      </c>
      <c r="GY606" s="8"/>
      <c r="GZ606" s="8"/>
      <c r="HA606" s="181"/>
      <c r="HB606" s="50"/>
      <c r="HC606" s="8"/>
      <c r="HD606" s="50"/>
      <c r="HE606" s="138"/>
      <c r="HF606" s="138"/>
      <c r="HG606" s="138"/>
      <c r="HH606" s="138"/>
      <c r="HI606" s="138"/>
      <c r="HJ606" s="141"/>
      <c r="HK606" s="141"/>
      <c r="HL606" s="141"/>
      <c r="HM606" s="141"/>
      <c r="HN606" s="141"/>
      <c r="HO606" s="138"/>
      <c r="HP606" s="141"/>
      <c r="HQ606" s="138"/>
      <c r="HR606" s="141"/>
      <c r="HS606" s="141"/>
      <c r="HT606" s="8"/>
      <c r="HU606" s="8"/>
      <c r="HV606" s="50"/>
      <c r="HX606" s="50"/>
      <c r="HY606" s="50"/>
    </row>
    <row r="607" spans="1:233" s="1" customFormat="1" ht="15">
      <c r="A607" s="73"/>
      <c r="B607" s="67" t="s">
        <v>724</v>
      </c>
      <c r="C607" s="581" t="s">
        <v>725</v>
      </c>
      <c r="D607" s="581"/>
      <c r="E607" s="581"/>
      <c r="F607" s="581"/>
      <c r="G607" s="581"/>
      <c r="H607" s="68" t="s">
        <v>75</v>
      </c>
      <c r="I607" s="96">
        <v>8.06</v>
      </c>
      <c r="J607" s="74">
        <v>1.2</v>
      </c>
      <c r="K607" s="72">
        <v>0.27352609999999999</v>
      </c>
      <c r="L607" s="95">
        <v>828.16</v>
      </c>
      <c r="M607" s="76">
        <v>1.81</v>
      </c>
      <c r="N607" s="77">
        <v>1498.97</v>
      </c>
      <c r="O607" s="69"/>
      <c r="P607" s="71">
        <v>410.01</v>
      </c>
      <c r="GO607" s="50"/>
      <c r="GP607" s="50"/>
      <c r="GQ607" s="50"/>
      <c r="GR607" s="50"/>
      <c r="GS607" s="50"/>
      <c r="GT607" s="50"/>
      <c r="GU607" s="50"/>
      <c r="GX607" s="8"/>
      <c r="GY607" s="8" t="s">
        <v>725</v>
      </c>
      <c r="GZ607" s="8"/>
      <c r="HA607" s="181"/>
      <c r="HB607" s="50"/>
      <c r="HC607" s="8"/>
      <c r="HD607" s="50"/>
      <c r="HE607" s="138"/>
      <c r="HF607" s="138"/>
      <c r="HG607" s="138"/>
      <c r="HH607" s="138"/>
      <c r="HI607" s="138"/>
      <c r="HJ607" s="141"/>
      <c r="HK607" s="141"/>
      <c r="HL607" s="141"/>
      <c r="HM607" s="141"/>
      <c r="HN607" s="141"/>
      <c r="HO607" s="138"/>
      <c r="HP607" s="141"/>
      <c r="HQ607" s="138"/>
      <c r="HR607" s="141"/>
      <c r="HS607" s="141"/>
      <c r="HT607" s="8"/>
      <c r="HU607" s="8"/>
      <c r="HV607" s="50"/>
      <c r="HX607" s="50"/>
      <c r="HY607" s="50"/>
    </row>
    <row r="608" spans="1:233" s="1" customFormat="1" ht="15">
      <c r="A608" s="78"/>
      <c r="B608" s="67" t="s">
        <v>212</v>
      </c>
      <c r="C608" s="581" t="s">
        <v>213</v>
      </c>
      <c r="D608" s="581"/>
      <c r="E608" s="581"/>
      <c r="F608" s="581"/>
      <c r="G608" s="581"/>
      <c r="H608" s="68" t="s">
        <v>67</v>
      </c>
      <c r="I608" s="96">
        <v>8.06</v>
      </c>
      <c r="J608" s="74">
        <v>1.2</v>
      </c>
      <c r="K608" s="72">
        <v>0.27352609999999999</v>
      </c>
      <c r="L608" s="70"/>
      <c r="M608" s="69"/>
      <c r="N608" s="173">
        <v>916.47</v>
      </c>
      <c r="O608" s="69"/>
      <c r="P608" s="83">
        <v>250.68</v>
      </c>
      <c r="GO608" s="50"/>
      <c r="GP608" s="50"/>
      <c r="GQ608" s="50"/>
      <c r="GR608" s="50"/>
      <c r="GS608" s="50"/>
      <c r="GT608" s="50"/>
      <c r="GU608" s="50"/>
      <c r="GX608" s="8"/>
      <c r="GY608" s="8"/>
      <c r="GZ608" s="8" t="s">
        <v>213</v>
      </c>
      <c r="HA608" s="181"/>
      <c r="HB608" s="50"/>
      <c r="HC608" s="8"/>
      <c r="HD608" s="50"/>
      <c r="HE608" s="138"/>
      <c r="HF608" s="138"/>
      <c r="HG608" s="138"/>
      <c r="HH608" s="138"/>
      <c r="HI608" s="138"/>
      <c r="HJ608" s="141"/>
      <c r="HK608" s="141"/>
      <c r="HL608" s="141"/>
      <c r="HM608" s="141"/>
      <c r="HN608" s="141"/>
      <c r="HO608" s="138"/>
      <c r="HP608" s="141"/>
      <c r="HQ608" s="138"/>
      <c r="HR608" s="141"/>
      <c r="HS608" s="141"/>
      <c r="HT608" s="8"/>
      <c r="HU608" s="8"/>
      <c r="HV608" s="50"/>
      <c r="HX608" s="50"/>
      <c r="HY608" s="50"/>
    </row>
    <row r="609" spans="1:233" s="1" customFormat="1" ht="15">
      <c r="A609" s="79"/>
      <c r="B609" s="65"/>
      <c r="C609" s="579" t="s">
        <v>99</v>
      </c>
      <c r="D609" s="579"/>
      <c r="E609" s="579"/>
      <c r="F609" s="579"/>
      <c r="G609" s="579"/>
      <c r="H609" s="53"/>
      <c r="I609" s="54"/>
      <c r="J609" s="54"/>
      <c r="K609" s="54"/>
      <c r="L609" s="57"/>
      <c r="M609" s="54"/>
      <c r="N609" s="80"/>
      <c r="O609" s="54"/>
      <c r="P609" s="81">
        <v>660.69</v>
      </c>
      <c r="GO609" s="50"/>
      <c r="GP609" s="50"/>
      <c r="GQ609" s="50"/>
      <c r="GR609" s="50"/>
      <c r="GS609" s="50"/>
      <c r="GT609" s="50"/>
      <c r="GU609" s="50"/>
      <c r="GX609" s="8"/>
      <c r="GY609" s="8"/>
      <c r="GZ609" s="8"/>
      <c r="HA609" s="181"/>
      <c r="HB609" s="50" t="s">
        <v>99</v>
      </c>
      <c r="HC609" s="8"/>
      <c r="HD609" s="50"/>
      <c r="HE609" s="138"/>
      <c r="HF609" s="138"/>
      <c r="HG609" s="138"/>
      <c r="HH609" s="138"/>
      <c r="HI609" s="138"/>
      <c r="HJ609" s="141"/>
      <c r="HK609" s="141"/>
      <c r="HL609" s="141"/>
      <c r="HM609" s="141"/>
      <c r="HN609" s="141"/>
      <c r="HO609" s="138"/>
      <c r="HP609" s="141"/>
      <c r="HQ609" s="138"/>
      <c r="HR609" s="141"/>
      <c r="HS609" s="141"/>
      <c r="HT609" s="8"/>
      <c r="HU609" s="8"/>
      <c r="HV609" s="50"/>
      <c r="HX609" s="50"/>
      <c r="HY609" s="50"/>
    </row>
    <row r="610" spans="1:233" s="1" customFormat="1" ht="15">
      <c r="A610" s="78"/>
      <c r="B610" s="67"/>
      <c r="C610" s="581" t="s">
        <v>104</v>
      </c>
      <c r="D610" s="581"/>
      <c r="E610" s="581"/>
      <c r="F610" s="581"/>
      <c r="G610" s="581"/>
      <c r="H610" s="68"/>
      <c r="I610" s="69"/>
      <c r="J610" s="69"/>
      <c r="K610" s="69"/>
      <c r="L610" s="70"/>
      <c r="M610" s="69"/>
      <c r="N610" s="70"/>
      <c r="O610" s="69"/>
      <c r="P610" s="83">
        <v>250.68</v>
      </c>
      <c r="GO610" s="50"/>
      <c r="GP610" s="50"/>
      <c r="GQ610" s="50"/>
      <c r="GR610" s="50"/>
      <c r="GS610" s="50"/>
      <c r="GT610" s="50"/>
      <c r="GU610" s="50"/>
      <c r="GX610" s="8"/>
      <c r="GY610" s="8"/>
      <c r="GZ610" s="8"/>
      <c r="HA610" s="181"/>
      <c r="HB610" s="50"/>
      <c r="HC610" s="8" t="s">
        <v>104</v>
      </c>
      <c r="HD610" s="50"/>
      <c r="HE610" s="138"/>
      <c r="HF610" s="138"/>
      <c r="HG610" s="138"/>
      <c r="HH610" s="138"/>
      <c r="HI610" s="138"/>
      <c r="HJ610" s="141"/>
      <c r="HK610" s="141"/>
      <c r="HL610" s="141"/>
      <c r="HM610" s="141"/>
      <c r="HN610" s="141"/>
      <c r="HO610" s="138"/>
      <c r="HP610" s="141"/>
      <c r="HQ610" s="138"/>
      <c r="HR610" s="141"/>
      <c r="HS610" s="141"/>
      <c r="HT610" s="8"/>
      <c r="HU610" s="8"/>
      <c r="HV610" s="50"/>
      <c r="HX610" s="50"/>
      <c r="HY610" s="50"/>
    </row>
    <row r="611" spans="1:233" s="1" customFormat="1" ht="23.25">
      <c r="A611" s="78"/>
      <c r="B611" s="67" t="s">
        <v>554</v>
      </c>
      <c r="C611" s="581" t="s">
        <v>555</v>
      </c>
      <c r="D611" s="581"/>
      <c r="E611" s="581"/>
      <c r="F611" s="581"/>
      <c r="G611" s="581"/>
      <c r="H611" s="68" t="s">
        <v>103</v>
      </c>
      <c r="I611" s="82">
        <v>93</v>
      </c>
      <c r="J611" s="69"/>
      <c r="K611" s="82">
        <v>93</v>
      </c>
      <c r="L611" s="70"/>
      <c r="M611" s="69"/>
      <c r="N611" s="70"/>
      <c r="O611" s="69"/>
      <c r="P611" s="83">
        <v>233.13</v>
      </c>
      <c r="GO611" s="50"/>
      <c r="GP611" s="50"/>
      <c r="GQ611" s="50"/>
      <c r="GR611" s="50"/>
      <c r="GS611" s="50"/>
      <c r="GT611" s="50"/>
      <c r="GU611" s="50"/>
      <c r="GX611" s="8"/>
      <c r="GY611" s="8"/>
      <c r="GZ611" s="8"/>
      <c r="HA611" s="181"/>
      <c r="HB611" s="50"/>
      <c r="HC611" s="8" t="s">
        <v>555</v>
      </c>
      <c r="HD611" s="50"/>
      <c r="HE611" s="138"/>
      <c r="HF611" s="138"/>
      <c r="HG611" s="138"/>
      <c r="HH611" s="138"/>
      <c r="HI611" s="138"/>
      <c r="HJ611" s="141"/>
      <c r="HK611" s="141"/>
      <c r="HL611" s="141"/>
      <c r="HM611" s="141"/>
      <c r="HN611" s="141"/>
      <c r="HO611" s="138"/>
      <c r="HP611" s="141"/>
      <c r="HQ611" s="138"/>
      <c r="HR611" s="141"/>
      <c r="HS611" s="141"/>
      <c r="HT611" s="8"/>
      <c r="HU611" s="8"/>
      <c r="HV611" s="50"/>
      <c r="HX611" s="50"/>
      <c r="HY611" s="50"/>
    </row>
    <row r="612" spans="1:233" s="1" customFormat="1" ht="23.25">
      <c r="A612" s="78"/>
      <c r="B612" s="67" t="s">
        <v>556</v>
      </c>
      <c r="C612" s="581" t="s">
        <v>557</v>
      </c>
      <c r="D612" s="581"/>
      <c r="E612" s="581"/>
      <c r="F612" s="581"/>
      <c r="G612" s="581"/>
      <c r="H612" s="68" t="s">
        <v>103</v>
      </c>
      <c r="I612" s="82">
        <v>46</v>
      </c>
      <c r="J612" s="69"/>
      <c r="K612" s="82">
        <v>46</v>
      </c>
      <c r="L612" s="70"/>
      <c r="M612" s="69"/>
      <c r="N612" s="70"/>
      <c r="O612" s="69"/>
      <c r="P612" s="83">
        <v>115.31</v>
      </c>
      <c r="GO612" s="50"/>
      <c r="GP612" s="50"/>
      <c r="GQ612" s="50"/>
      <c r="GR612" s="50"/>
      <c r="GS612" s="50"/>
      <c r="GT612" s="50"/>
      <c r="GU612" s="50"/>
      <c r="GX612" s="8"/>
      <c r="GY612" s="8"/>
      <c r="GZ612" s="8"/>
      <c r="HA612" s="181"/>
      <c r="HB612" s="50"/>
      <c r="HC612" s="8" t="s">
        <v>557</v>
      </c>
      <c r="HD612" s="50"/>
      <c r="HE612" s="138"/>
      <c r="HF612" s="138"/>
      <c r="HG612" s="138"/>
      <c r="HH612" s="138"/>
      <c r="HI612" s="138"/>
      <c r="HJ612" s="141"/>
      <c r="HK612" s="141"/>
      <c r="HL612" s="141"/>
      <c r="HM612" s="141"/>
      <c r="HN612" s="141"/>
      <c r="HO612" s="138"/>
      <c r="HP612" s="141"/>
      <c r="HQ612" s="138"/>
      <c r="HR612" s="141"/>
      <c r="HS612" s="141"/>
      <c r="HT612" s="8"/>
      <c r="HU612" s="8"/>
      <c r="HV612" s="50"/>
      <c r="HX612" s="50"/>
      <c r="HY612" s="50"/>
    </row>
    <row r="613" spans="1:233" s="1" customFormat="1" ht="15">
      <c r="A613" s="84"/>
      <c r="B613" s="85"/>
      <c r="C613" s="579" t="s">
        <v>109</v>
      </c>
      <c r="D613" s="579"/>
      <c r="E613" s="579"/>
      <c r="F613" s="579"/>
      <c r="G613" s="579"/>
      <c r="H613" s="53"/>
      <c r="I613" s="54"/>
      <c r="J613" s="54"/>
      <c r="K613" s="54"/>
      <c r="L613" s="57"/>
      <c r="M613" s="54"/>
      <c r="N613" s="80">
        <v>35683.269999999997</v>
      </c>
      <c r="O613" s="54"/>
      <c r="P613" s="81">
        <v>1009.13</v>
      </c>
      <c r="GO613" s="50"/>
      <c r="GP613" s="50"/>
      <c r="GQ613" s="50"/>
      <c r="GR613" s="50"/>
      <c r="GS613" s="50"/>
      <c r="GT613" s="50"/>
      <c r="GU613" s="50"/>
      <c r="GX613" s="8"/>
      <c r="GY613" s="8"/>
      <c r="GZ613" s="8"/>
      <c r="HA613" s="181"/>
      <c r="HB613" s="50"/>
      <c r="HC613" s="8"/>
      <c r="HD613" s="50" t="s">
        <v>109</v>
      </c>
      <c r="HE613" s="138"/>
      <c r="HF613" s="138"/>
      <c r="HG613" s="138"/>
      <c r="HH613" s="138"/>
      <c r="HI613" s="138"/>
      <c r="HJ613" s="141"/>
      <c r="HK613" s="141"/>
      <c r="HL613" s="141"/>
      <c r="HM613" s="141"/>
      <c r="HN613" s="141"/>
      <c r="HO613" s="138"/>
      <c r="HP613" s="141"/>
      <c r="HQ613" s="138"/>
      <c r="HR613" s="141"/>
      <c r="HS613" s="141"/>
      <c r="HT613" s="8"/>
      <c r="HU613" s="8"/>
      <c r="HV613" s="50"/>
      <c r="HX613" s="50"/>
      <c r="HY613" s="50"/>
    </row>
    <row r="614" spans="1:233" s="1" customFormat="1" ht="0.75" customHeight="1">
      <c r="A614" s="86"/>
      <c r="B614" s="87"/>
      <c r="C614" s="87"/>
      <c r="D614" s="87"/>
      <c r="E614" s="87"/>
      <c r="F614" s="87"/>
      <c r="G614" s="87"/>
      <c r="H614" s="88"/>
      <c r="I614" s="89"/>
      <c r="J614" s="89"/>
      <c r="K614" s="89"/>
      <c r="L614" s="90"/>
      <c r="M614" s="89"/>
      <c r="N614" s="90"/>
      <c r="O614" s="89"/>
      <c r="P614" s="91"/>
      <c r="GO614" s="50"/>
      <c r="GP614" s="50"/>
      <c r="GQ614" s="50"/>
      <c r="GR614" s="50"/>
      <c r="GS614" s="50"/>
      <c r="GT614" s="50"/>
      <c r="GU614" s="50"/>
      <c r="GX614" s="8"/>
      <c r="GY614" s="8"/>
      <c r="GZ614" s="8"/>
      <c r="HA614" s="181"/>
      <c r="HB614" s="50"/>
      <c r="HC614" s="8"/>
      <c r="HD614" s="50"/>
      <c r="HE614" s="138"/>
      <c r="HF614" s="138"/>
      <c r="HG614" s="138"/>
      <c r="HH614" s="138"/>
      <c r="HI614" s="138"/>
      <c r="HJ614" s="141"/>
      <c r="HK614" s="141"/>
      <c r="HL614" s="141"/>
      <c r="HM614" s="141"/>
      <c r="HN614" s="141"/>
      <c r="HO614" s="138"/>
      <c r="HP614" s="141"/>
      <c r="HQ614" s="138"/>
      <c r="HR614" s="141"/>
      <c r="HS614" s="141"/>
      <c r="HT614" s="8"/>
      <c r="HU614" s="8"/>
      <c r="HV614" s="50"/>
      <c r="HX614" s="50"/>
      <c r="HY614" s="50"/>
    </row>
    <row r="615" spans="1:233" s="1" customFormat="1" ht="22.5">
      <c r="A615" s="51" t="s">
        <v>429</v>
      </c>
      <c r="B615" s="52" t="s">
        <v>765</v>
      </c>
      <c r="C615" s="580" t="s">
        <v>766</v>
      </c>
      <c r="D615" s="580"/>
      <c r="E615" s="580"/>
      <c r="F615" s="580"/>
      <c r="G615" s="580"/>
      <c r="H615" s="53" t="s">
        <v>295</v>
      </c>
      <c r="I615" s="54">
        <v>2.8279999999999999E-4</v>
      </c>
      <c r="J615" s="55">
        <v>1</v>
      </c>
      <c r="K615" s="202">
        <v>2.8279999999999999E-4</v>
      </c>
      <c r="L615" s="57"/>
      <c r="M615" s="54"/>
      <c r="N615" s="57"/>
      <c r="O615" s="54"/>
      <c r="P615" s="58"/>
      <c r="Q615" s="59"/>
      <c r="R615" s="60"/>
      <c r="GO615" s="50"/>
      <c r="GP615" s="50"/>
      <c r="GQ615" s="50" t="s">
        <v>766</v>
      </c>
      <c r="GR615" s="50" t="s">
        <v>6</v>
      </c>
      <c r="GS615" s="50" t="s">
        <v>6</v>
      </c>
      <c r="GT615" s="50" t="s">
        <v>6</v>
      </c>
      <c r="GU615" s="50" t="s">
        <v>6</v>
      </c>
      <c r="GX615" s="8"/>
      <c r="GY615" s="8"/>
      <c r="GZ615" s="8"/>
      <c r="HA615" s="181"/>
      <c r="HB615" s="50"/>
      <c r="HC615" s="8"/>
      <c r="HD615" s="50"/>
      <c r="HE615" s="138"/>
      <c r="HF615" s="138"/>
      <c r="HG615" s="138"/>
      <c r="HH615" s="138"/>
      <c r="HI615" s="138"/>
      <c r="HJ615" s="141"/>
      <c r="HK615" s="141"/>
      <c r="HL615" s="141"/>
      <c r="HM615" s="141"/>
      <c r="HN615" s="141"/>
      <c r="HO615" s="138"/>
      <c r="HP615" s="141"/>
      <c r="HQ615" s="138"/>
      <c r="HR615" s="141"/>
      <c r="HS615" s="141"/>
      <c r="HT615" s="8"/>
      <c r="HU615" s="8"/>
      <c r="HV615" s="50"/>
      <c r="HX615" s="50"/>
      <c r="HY615" s="50"/>
    </row>
    <row r="616" spans="1:233" s="1" customFormat="1" ht="15">
      <c r="A616" s="61"/>
      <c r="B616" s="62"/>
      <c r="C616" s="578" t="s">
        <v>767</v>
      </c>
      <c r="D616" s="578"/>
      <c r="E616" s="578"/>
      <c r="F616" s="578"/>
      <c r="G616" s="578"/>
      <c r="H616" s="578"/>
      <c r="I616" s="578"/>
      <c r="J616" s="578"/>
      <c r="K616" s="578"/>
      <c r="L616" s="578"/>
      <c r="M616" s="578"/>
      <c r="N616" s="578"/>
      <c r="O616" s="578"/>
      <c r="P616" s="585"/>
      <c r="GO616" s="50"/>
      <c r="GP616" s="50"/>
      <c r="GQ616" s="50"/>
      <c r="GR616" s="50"/>
      <c r="GS616" s="50"/>
      <c r="GT616" s="50"/>
      <c r="GU616" s="50"/>
      <c r="GV616" s="63" t="s">
        <v>767</v>
      </c>
      <c r="GX616" s="8"/>
      <c r="GY616" s="8"/>
      <c r="GZ616" s="8"/>
      <c r="HA616" s="181"/>
      <c r="HB616" s="50"/>
      <c r="HC616" s="8"/>
      <c r="HD616" s="50"/>
      <c r="HE616" s="138"/>
      <c r="HF616" s="138"/>
      <c r="HG616" s="138"/>
      <c r="HH616" s="138"/>
      <c r="HI616" s="138"/>
      <c r="HJ616" s="141"/>
      <c r="HK616" s="141"/>
      <c r="HL616" s="141"/>
      <c r="HM616" s="141"/>
      <c r="HN616" s="141"/>
      <c r="HO616" s="138"/>
      <c r="HP616" s="141"/>
      <c r="HQ616" s="138"/>
      <c r="HR616" s="141"/>
      <c r="HS616" s="141"/>
      <c r="HT616" s="8"/>
      <c r="HU616" s="8"/>
      <c r="HV616" s="50"/>
      <c r="HX616" s="50"/>
      <c r="HY616" s="50"/>
    </row>
    <row r="617" spans="1:233" s="1" customFormat="1" ht="23.25">
      <c r="A617" s="64"/>
      <c r="B617" s="65" t="s">
        <v>62</v>
      </c>
      <c r="C617" s="572" t="s">
        <v>63</v>
      </c>
      <c r="D617" s="572"/>
      <c r="E617" s="572"/>
      <c r="F617" s="572"/>
      <c r="G617" s="572"/>
      <c r="H617" s="572"/>
      <c r="I617" s="572"/>
      <c r="J617" s="572"/>
      <c r="K617" s="572"/>
      <c r="L617" s="572"/>
      <c r="M617" s="572"/>
      <c r="N617" s="572"/>
      <c r="O617" s="572"/>
      <c r="P617" s="587"/>
      <c r="GO617" s="50"/>
      <c r="GP617" s="50"/>
      <c r="GQ617" s="50"/>
      <c r="GR617" s="50"/>
      <c r="GS617" s="50"/>
      <c r="GT617" s="50"/>
      <c r="GU617" s="50"/>
      <c r="GW617" s="63" t="s">
        <v>63</v>
      </c>
      <c r="GX617" s="8"/>
      <c r="GY617" s="8"/>
      <c r="GZ617" s="8"/>
      <c r="HA617" s="181"/>
      <c r="HB617" s="50"/>
      <c r="HC617" s="8"/>
      <c r="HD617" s="50"/>
      <c r="HE617" s="138"/>
      <c r="HF617" s="138"/>
      <c r="HG617" s="138"/>
      <c r="HH617" s="138"/>
      <c r="HI617" s="138"/>
      <c r="HJ617" s="141"/>
      <c r="HK617" s="141"/>
      <c r="HL617" s="141"/>
      <c r="HM617" s="141"/>
      <c r="HN617" s="141"/>
      <c r="HO617" s="138"/>
      <c r="HP617" s="141"/>
      <c r="HQ617" s="138"/>
      <c r="HR617" s="141"/>
      <c r="HS617" s="141"/>
      <c r="HT617" s="8"/>
      <c r="HU617" s="8"/>
      <c r="HV617" s="50"/>
      <c r="HX617" s="50"/>
      <c r="HY617" s="50"/>
    </row>
    <row r="618" spans="1:233" s="1" customFormat="1" ht="15">
      <c r="A618" s="66"/>
      <c r="B618" s="67" t="s">
        <v>58</v>
      </c>
      <c r="C618" s="581" t="s">
        <v>66</v>
      </c>
      <c r="D618" s="581"/>
      <c r="E618" s="581"/>
      <c r="F618" s="581"/>
      <c r="G618" s="581"/>
      <c r="H618" s="68" t="s">
        <v>67</v>
      </c>
      <c r="I618" s="69"/>
      <c r="J618" s="69"/>
      <c r="K618" s="72">
        <v>4.2522000000000003E-3</v>
      </c>
      <c r="L618" s="70"/>
      <c r="M618" s="69"/>
      <c r="N618" s="70"/>
      <c r="O618" s="69"/>
      <c r="P618" s="83">
        <v>3.01</v>
      </c>
      <c r="GO618" s="50"/>
      <c r="GP618" s="50"/>
      <c r="GQ618" s="50"/>
      <c r="GR618" s="50"/>
      <c r="GS618" s="50"/>
      <c r="GT618" s="50"/>
      <c r="GU618" s="50"/>
      <c r="GX618" s="8" t="s">
        <v>66</v>
      </c>
      <c r="GY618" s="8"/>
      <c r="GZ618" s="8"/>
      <c r="HA618" s="181"/>
      <c r="HB618" s="50"/>
      <c r="HC618" s="8"/>
      <c r="HD618" s="50"/>
      <c r="HE618" s="138"/>
      <c r="HF618" s="138"/>
      <c r="HG618" s="138"/>
      <c r="HH618" s="138"/>
      <c r="HI618" s="138"/>
      <c r="HJ618" s="141"/>
      <c r="HK618" s="141"/>
      <c r="HL618" s="141"/>
      <c r="HM618" s="141"/>
      <c r="HN618" s="141"/>
      <c r="HO618" s="138"/>
      <c r="HP618" s="141"/>
      <c r="HQ618" s="138"/>
      <c r="HR618" s="141"/>
      <c r="HS618" s="141"/>
      <c r="HT618" s="8"/>
      <c r="HU618" s="8"/>
      <c r="HV618" s="50"/>
      <c r="HX618" s="50"/>
      <c r="HY618" s="50"/>
    </row>
    <row r="619" spans="1:233" s="1" customFormat="1" ht="15">
      <c r="A619" s="73"/>
      <c r="B619" s="67" t="s">
        <v>337</v>
      </c>
      <c r="C619" s="581" t="s">
        <v>338</v>
      </c>
      <c r="D619" s="581"/>
      <c r="E619" s="581"/>
      <c r="F619" s="581"/>
      <c r="G619" s="581"/>
      <c r="H619" s="68" t="s">
        <v>67</v>
      </c>
      <c r="I619" s="96">
        <v>12.53</v>
      </c>
      <c r="J619" s="74">
        <v>1.2</v>
      </c>
      <c r="K619" s="72">
        <v>4.2522000000000003E-3</v>
      </c>
      <c r="L619" s="129"/>
      <c r="M619" s="130"/>
      <c r="N619" s="77">
        <v>708.18</v>
      </c>
      <c r="O619" s="69"/>
      <c r="P619" s="71">
        <v>3.01</v>
      </c>
      <c r="GO619" s="50"/>
      <c r="GP619" s="50"/>
      <c r="GQ619" s="50"/>
      <c r="GR619" s="50"/>
      <c r="GS619" s="50"/>
      <c r="GT619" s="50"/>
      <c r="GU619" s="50"/>
      <c r="GX619" s="8"/>
      <c r="GY619" s="8" t="s">
        <v>338</v>
      </c>
      <c r="GZ619" s="8"/>
      <c r="HA619" s="181"/>
      <c r="HB619" s="50"/>
      <c r="HC619" s="8"/>
      <c r="HD619" s="50"/>
      <c r="HE619" s="138"/>
      <c r="HF619" s="138"/>
      <c r="HG619" s="138"/>
      <c r="HH619" s="138"/>
      <c r="HI619" s="138"/>
      <c r="HJ619" s="141"/>
      <c r="HK619" s="141"/>
      <c r="HL619" s="141"/>
      <c r="HM619" s="141"/>
      <c r="HN619" s="141"/>
      <c r="HO619" s="138"/>
      <c r="HP619" s="141"/>
      <c r="HQ619" s="138"/>
      <c r="HR619" s="141"/>
      <c r="HS619" s="141"/>
      <c r="HT619" s="8"/>
      <c r="HU619" s="8"/>
      <c r="HV619" s="50"/>
      <c r="HX619" s="50"/>
      <c r="HY619" s="50"/>
    </row>
    <row r="620" spans="1:233" s="1" customFormat="1" ht="15">
      <c r="A620" s="66"/>
      <c r="B620" s="67" t="s">
        <v>70</v>
      </c>
      <c r="C620" s="581" t="s">
        <v>71</v>
      </c>
      <c r="D620" s="581"/>
      <c r="E620" s="581"/>
      <c r="F620" s="581"/>
      <c r="G620" s="581"/>
      <c r="H620" s="68"/>
      <c r="I620" s="69"/>
      <c r="J620" s="69"/>
      <c r="K620" s="69"/>
      <c r="L620" s="70"/>
      <c r="M620" s="69"/>
      <c r="N620" s="70"/>
      <c r="O620" s="69"/>
      <c r="P620" s="83">
        <v>0.39</v>
      </c>
      <c r="GO620" s="50"/>
      <c r="GP620" s="50"/>
      <c r="GQ620" s="50"/>
      <c r="GR620" s="50"/>
      <c r="GS620" s="50"/>
      <c r="GT620" s="50"/>
      <c r="GU620" s="50"/>
      <c r="GX620" s="8" t="s">
        <v>71</v>
      </c>
      <c r="GY620" s="8"/>
      <c r="GZ620" s="8"/>
      <c r="HA620" s="181"/>
      <c r="HB620" s="50"/>
      <c r="HC620" s="8"/>
      <c r="HD620" s="50"/>
      <c r="HE620" s="138"/>
      <c r="HF620" s="138"/>
      <c r="HG620" s="138"/>
      <c r="HH620" s="138"/>
      <c r="HI620" s="138"/>
      <c r="HJ620" s="141"/>
      <c r="HK620" s="141"/>
      <c r="HL620" s="141"/>
      <c r="HM620" s="141"/>
      <c r="HN620" s="141"/>
      <c r="HO620" s="138"/>
      <c r="HP620" s="141"/>
      <c r="HQ620" s="138"/>
      <c r="HR620" s="141"/>
      <c r="HS620" s="141"/>
      <c r="HT620" s="8"/>
      <c r="HU620" s="8"/>
      <c r="HV620" s="50"/>
      <c r="HX620" s="50"/>
      <c r="HY620" s="50"/>
    </row>
    <row r="621" spans="1:233" s="1" customFormat="1" ht="15">
      <c r="A621" s="66"/>
      <c r="B621" s="67"/>
      <c r="C621" s="581" t="s">
        <v>72</v>
      </c>
      <c r="D621" s="581"/>
      <c r="E621" s="581"/>
      <c r="F621" s="581"/>
      <c r="G621" s="581"/>
      <c r="H621" s="68" t="s">
        <v>67</v>
      </c>
      <c r="I621" s="69"/>
      <c r="J621" s="69"/>
      <c r="K621" s="72">
        <v>8.8909999999999998E-4</v>
      </c>
      <c r="L621" s="70"/>
      <c r="M621" s="69"/>
      <c r="N621" s="70"/>
      <c r="O621" s="69"/>
      <c r="P621" s="83">
        <v>0.71</v>
      </c>
      <c r="GO621" s="50"/>
      <c r="GP621" s="50"/>
      <c r="GQ621" s="50"/>
      <c r="GR621" s="50"/>
      <c r="GS621" s="50"/>
      <c r="GT621" s="50"/>
      <c r="GU621" s="50"/>
      <c r="GX621" s="8" t="s">
        <v>72</v>
      </c>
      <c r="GY621" s="8"/>
      <c r="GZ621" s="8"/>
      <c r="HA621" s="181"/>
      <c r="HB621" s="50"/>
      <c r="HC621" s="8"/>
      <c r="HD621" s="50"/>
      <c r="HE621" s="138"/>
      <c r="HF621" s="138"/>
      <c r="HG621" s="138"/>
      <c r="HH621" s="138"/>
      <c r="HI621" s="138"/>
      <c r="HJ621" s="141"/>
      <c r="HK621" s="141"/>
      <c r="HL621" s="141"/>
      <c r="HM621" s="141"/>
      <c r="HN621" s="141"/>
      <c r="HO621" s="138"/>
      <c r="HP621" s="141"/>
      <c r="HQ621" s="138"/>
      <c r="HR621" s="141"/>
      <c r="HS621" s="141"/>
      <c r="HT621" s="8"/>
      <c r="HU621" s="8"/>
      <c r="HV621" s="50"/>
      <c r="HX621" s="50"/>
      <c r="HY621" s="50"/>
    </row>
    <row r="622" spans="1:233" s="1" customFormat="1" ht="23.25">
      <c r="A622" s="73"/>
      <c r="B622" s="67" t="s">
        <v>729</v>
      </c>
      <c r="C622" s="581" t="s">
        <v>730</v>
      </c>
      <c r="D622" s="581"/>
      <c r="E622" s="581"/>
      <c r="F622" s="581"/>
      <c r="G622" s="581"/>
      <c r="H622" s="68" t="s">
        <v>75</v>
      </c>
      <c r="I622" s="74">
        <v>10.5</v>
      </c>
      <c r="J622" s="74">
        <v>1.2</v>
      </c>
      <c r="K622" s="72">
        <v>3.5633000000000001E-3</v>
      </c>
      <c r="L622" s="95">
        <v>2.41</v>
      </c>
      <c r="M622" s="76">
        <v>1.58</v>
      </c>
      <c r="N622" s="77">
        <v>3.81</v>
      </c>
      <c r="O622" s="69"/>
      <c r="P622" s="71">
        <v>0.01</v>
      </c>
      <c r="GO622" s="50"/>
      <c r="GP622" s="50"/>
      <c r="GQ622" s="50"/>
      <c r="GR622" s="50"/>
      <c r="GS622" s="50"/>
      <c r="GT622" s="50"/>
      <c r="GU622" s="50"/>
      <c r="GX622" s="8"/>
      <c r="GY622" s="8" t="s">
        <v>730</v>
      </c>
      <c r="GZ622" s="8"/>
      <c r="HA622" s="181"/>
      <c r="HB622" s="50"/>
      <c r="HC622" s="8"/>
      <c r="HD622" s="50"/>
      <c r="HE622" s="138"/>
      <c r="HF622" s="138"/>
      <c r="HG622" s="138"/>
      <c r="HH622" s="138"/>
      <c r="HI622" s="138"/>
      <c r="HJ622" s="141"/>
      <c r="HK622" s="141"/>
      <c r="HL622" s="141"/>
      <c r="HM622" s="141"/>
      <c r="HN622" s="141"/>
      <c r="HO622" s="138"/>
      <c r="HP622" s="141"/>
      <c r="HQ622" s="138"/>
      <c r="HR622" s="141"/>
      <c r="HS622" s="141"/>
      <c r="HT622" s="8"/>
      <c r="HU622" s="8"/>
      <c r="HV622" s="50"/>
      <c r="HX622" s="50"/>
      <c r="HY622" s="50"/>
    </row>
    <row r="623" spans="1:233" s="1" customFormat="1" ht="34.5">
      <c r="A623" s="73"/>
      <c r="B623" s="67" t="s">
        <v>583</v>
      </c>
      <c r="C623" s="581" t="s">
        <v>584</v>
      </c>
      <c r="D623" s="581"/>
      <c r="E623" s="581"/>
      <c r="F623" s="581"/>
      <c r="G623" s="581"/>
      <c r="H623" s="68" t="s">
        <v>75</v>
      </c>
      <c r="I623" s="96">
        <v>2.62</v>
      </c>
      <c r="J623" s="74">
        <v>1.2</v>
      </c>
      <c r="K623" s="72">
        <v>8.8909999999999998E-4</v>
      </c>
      <c r="L623" s="129"/>
      <c r="M623" s="130"/>
      <c r="N623" s="77">
        <v>422.85</v>
      </c>
      <c r="O623" s="69"/>
      <c r="P623" s="71">
        <v>0.38</v>
      </c>
      <c r="GO623" s="50"/>
      <c r="GP623" s="50"/>
      <c r="GQ623" s="50"/>
      <c r="GR623" s="50"/>
      <c r="GS623" s="50"/>
      <c r="GT623" s="50"/>
      <c r="GU623" s="50"/>
      <c r="GX623" s="8"/>
      <c r="GY623" s="8" t="s">
        <v>584</v>
      </c>
      <c r="GZ623" s="8"/>
      <c r="HA623" s="181"/>
      <c r="HB623" s="50"/>
      <c r="HC623" s="8"/>
      <c r="HD623" s="50"/>
      <c r="HE623" s="138"/>
      <c r="HF623" s="138"/>
      <c r="HG623" s="138"/>
      <c r="HH623" s="138"/>
      <c r="HI623" s="138"/>
      <c r="HJ623" s="141"/>
      <c r="HK623" s="141"/>
      <c r="HL623" s="141"/>
      <c r="HM623" s="141"/>
      <c r="HN623" s="141"/>
      <c r="HO623" s="138"/>
      <c r="HP623" s="141"/>
      <c r="HQ623" s="138"/>
      <c r="HR623" s="141"/>
      <c r="HS623" s="141"/>
      <c r="HT623" s="8"/>
      <c r="HU623" s="8"/>
      <c r="HV623" s="50"/>
      <c r="HX623" s="50"/>
      <c r="HY623" s="50"/>
    </row>
    <row r="624" spans="1:233" s="1" customFormat="1" ht="15">
      <c r="A624" s="78"/>
      <c r="B624" s="67" t="s">
        <v>80</v>
      </c>
      <c r="C624" s="581" t="s">
        <v>81</v>
      </c>
      <c r="D624" s="581"/>
      <c r="E624" s="581"/>
      <c r="F624" s="581"/>
      <c r="G624" s="581"/>
      <c r="H624" s="68" t="s">
        <v>67</v>
      </c>
      <c r="I624" s="96">
        <v>2.62</v>
      </c>
      <c r="J624" s="74">
        <v>1.2</v>
      </c>
      <c r="K624" s="72">
        <v>8.8909999999999998E-4</v>
      </c>
      <c r="L624" s="70"/>
      <c r="M624" s="69"/>
      <c r="N624" s="173">
        <v>797.45</v>
      </c>
      <c r="O624" s="69"/>
      <c r="P624" s="83">
        <v>0.71</v>
      </c>
      <c r="GO624" s="50"/>
      <c r="GP624" s="50"/>
      <c r="GQ624" s="50"/>
      <c r="GR624" s="50"/>
      <c r="GS624" s="50"/>
      <c r="GT624" s="50"/>
      <c r="GU624" s="50"/>
      <c r="GX624" s="8"/>
      <c r="GY624" s="8"/>
      <c r="GZ624" s="8" t="s">
        <v>81</v>
      </c>
      <c r="HA624" s="181"/>
      <c r="HB624" s="50"/>
      <c r="HC624" s="8"/>
      <c r="HD624" s="50"/>
      <c r="HE624" s="138"/>
      <c r="HF624" s="138"/>
      <c r="HG624" s="138"/>
      <c r="HH624" s="138"/>
      <c r="HI624" s="138"/>
      <c r="HJ624" s="141"/>
      <c r="HK624" s="141"/>
      <c r="HL624" s="141"/>
      <c r="HM624" s="141"/>
      <c r="HN624" s="141"/>
      <c r="HO624" s="138"/>
      <c r="HP624" s="141"/>
      <c r="HQ624" s="138"/>
      <c r="HR624" s="141"/>
      <c r="HS624" s="141"/>
      <c r="HT624" s="8"/>
      <c r="HU624" s="8"/>
      <c r="HV624" s="50"/>
      <c r="HX624" s="50"/>
      <c r="HY624" s="50"/>
    </row>
    <row r="625" spans="1:233" s="1" customFormat="1" ht="15">
      <c r="A625" s="79"/>
      <c r="B625" s="65"/>
      <c r="C625" s="579" t="s">
        <v>99</v>
      </c>
      <c r="D625" s="579"/>
      <c r="E625" s="579"/>
      <c r="F625" s="579"/>
      <c r="G625" s="579"/>
      <c r="H625" s="53"/>
      <c r="I625" s="54"/>
      <c r="J625" s="54"/>
      <c r="K625" s="54"/>
      <c r="L625" s="57"/>
      <c r="M625" s="54"/>
      <c r="N625" s="80"/>
      <c r="O625" s="54"/>
      <c r="P625" s="81">
        <v>4.1100000000000003</v>
      </c>
      <c r="GO625" s="50"/>
      <c r="GP625" s="50"/>
      <c r="GQ625" s="50"/>
      <c r="GR625" s="50"/>
      <c r="GS625" s="50"/>
      <c r="GT625" s="50"/>
      <c r="GU625" s="50"/>
      <c r="GX625" s="8"/>
      <c r="GY625" s="8"/>
      <c r="GZ625" s="8"/>
      <c r="HA625" s="181"/>
      <c r="HB625" s="50" t="s">
        <v>99</v>
      </c>
      <c r="HC625" s="8"/>
      <c r="HD625" s="50"/>
      <c r="HE625" s="138"/>
      <c r="HF625" s="138"/>
      <c r="HG625" s="138"/>
      <c r="HH625" s="138"/>
      <c r="HI625" s="138"/>
      <c r="HJ625" s="141"/>
      <c r="HK625" s="141"/>
      <c r="HL625" s="141"/>
      <c r="HM625" s="141"/>
      <c r="HN625" s="141"/>
      <c r="HO625" s="138"/>
      <c r="HP625" s="141"/>
      <c r="HQ625" s="138"/>
      <c r="HR625" s="141"/>
      <c r="HS625" s="141"/>
      <c r="HT625" s="8"/>
      <c r="HU625" s="8"/>
      <c r="HV625" s="50"/>
      <c r="HX625" s="50"/>
      <c r="HY625" s="50"/>
    </row>
    <row r="626" spans="1:233" s="1" customFormat="1" ht="15">
      <c r="A626" s="78"/>
      <c r="B626" s="67"/>
      <c r="C626" s="581" t="s">
        <v>104</v>
      </c>
      <c r="D626" s="581"/>
      <c r="E626" s="581"/>
      <c r="F626" s="581"/>
      <c r="G626" s="581"/>
      <c r="H626" s="68"/>
      <c r="I626" s="69"/>
      <c r="J626" s="69"/>
      <c r="K626" s="69"/>
      <c r="L626" s="70"/>
      <c r="M626" s="69"/>
      <c r="N626" s="70"/>
      <c r="O626" s="69"/>
      <c r="P626" s="83">
        <v>3.72</v>
      </c>
      <c r="GO626" s="50"/>
      <c r="GP626" s="50"/>
      <c r="GQ626" s="50"/>
      <c r="GR626" s="50"/>
      <c r="GS626" s="50"/>
      <c r="GT626" s="50"/>
      <c r="GU626" s="50"/>
      <c r="GX626" s="8"/>
      <c r="GY626" s="8"/>
      <c r="GZ626" s="8"/>
      <c r="HA626" s="181"/>
      <c r="HB626" s="50"/>
      <c r="HC626" s="8" t="s">
        <v>104</v>
      </c>
      <c r="HD626" s="50"/>
      <c r="HE626" s="138"/>
      <c r="HF626" s="138"/>
      <c r="HG626" s="138"/>
      <c r="HH626" s="138"/>
      <c r="HI626" s="138"/>
      <c r="HJ626" s="141"/>
      <c r="HK626" s="141"/>
      <c r="HL626" s="141"/>
      <c r="HM626" s="141"/>
      <c r="HN626" s="141"/>
      <c r="HO626" s="138"/>
      <c r="HP626" s="141"/>
      <c r="HQ626" s="138"/>
      <c r="HR626" s="141"/>
      <c r="HS626" s="141"/>
      <c r="HT626" s="8"/>
      <c r="HU626" s="8"/>
      <c r="HV626" s="50"/>
      <c r="HX626" s="50"/>
      <c r="HY626" s="50"/>
    </row>
    <row r="627" spans="1:233" s="1" customFormat="1" ht="23.25">
      <c r="A627" s="78"/>
      <c r="B627" s="67" t="s">
        <v>554</v>
      </c>
      <c r="C627" s="581" t="s">
        <v>555</v>
      </c>
      <c r="D627" s="581"/>
      <c r="E627" s="581"/>
      <c r="F627" s="581"/>
      <c r="G627" s="581"/>
      <c r="H627" s="68" t="s">
        <v>103</v>
      </c>
      <c r="I627" s="82">
        <v>93</v>
      </c>
      <c r="J627" s="69"/>
      <c r="K627" s="82">
        <v>93</v>
      </c>
      <c r="L627" s="70"/>
      <c r="M627" s="69"/>
      <c r="N627" s="70"/>
      <c r="O627" s="69"/>
      <c r="P627" s="83">
        <v>3.46</v>
      </c>
      <c r="GO627" s="50"/>
      <c r="GP627" s="50"/>
      <c r="GQ627" s="50"/>
      <c r="GR627" s="50"/>
      <c r="GS627" s="50"/>
      <c r="GT627" s="50"/>
      <c r="GU627" s="50"/>
      <c r="GX627" s="8"/>
      <c r="GY627" s="8"/>
      <c r="GZ627" s="8"/>
      <c r="HA627" s="181"/>
      <c r="HB627" s="50"/>
      <c r="HC627" s="8" t="s">
        <v>555</v>
      </c>
      <c r="HD627" s="50"/>
      <c r="HE627" s="138"/>
      <c r="HF627" s="138"/>
      <c r="HG627" s="138"/>
      <c r="HH627" s="138"/>
      <c r="HI627" s="138"/>
      <c r="HJ627" s="141"/>
      <c r="HK627" s="141"/>
      <c r="HL627" s="141"/>
      <c r="HM627" s="141"/>
      <c r="HN627" s="141"/>
      <c r="HO627" s="138"/>
      <c r="HP627" s="141"/>
      <c r="HQ627" s="138"/>
      <c r="HR627" s="141"/>
      <c r="HS627" s="141"/>
      <c r="HT627" s="8"/>
      <c r="HU627" s="8"/>
      <c r="HV627" s="50"/>
      <c r="HX627" s="50"/>
      <c r="HY627" s="50"/>
    </row>
    <row r="628" spans="1:233" s="1" customFormat="1" ht="23.25">
      <c r="A628" s="78"/>
      <c r="B628" s="67" t="s">
        <v>556</v>
      </c>
      <c r="C628" s="581" t="s">
        <v>557</v>
      </c>
      <c r="D628" s="581"/>
      <c r="E628" s="581"/>
      <c r="F628" s="581"/>
      <c r="G628" s="581"/>
      <c r="H628" s="68" t="s">
        <v>103</v>
      </c>
      <c r="I628" s="82">
        <v>46</v>
      </c>
      <c r="J628" s="69"/>
      <c r="K628" s="82">
        <v>46</v>
      </c>
      <c r="L628" s="70"/>
      <c r="M628" s="69"/>
      <c r="N628" s="70"/>
      <c r="O628" s="69"/>
      <c r="P628" s="83">
        <v>1.71</v>
      </c>
      <c r="GO628" s="50"/>
      <c r="GP628" s="50"/>
      <c r="GQ628" s="50"/>
      <c r="GR628" s="50"/>
      <c r="GS628" s="50"/>
      <c r="GT628" s="50"/>
      <c r="GU628" s="50"/>
      <c r="GX628" s="8"/>
      <c r="GY628" s="8"/>
      <c r="GZ628" s="8"/>
      <c r="HA628" s="181"/>
      <c r="HB628" s="50"/>
      <c r="HC628" s="8" t="s">
        <v>557</v>
      </c>
      <c r="HD628" s="50"/>
      <c r="HE628" s="138"/>
      <c r="HF628" s="138"/>
      <c r="HG628" s="138"/>
      <c r="HH628" s="138"/>
      <c r="HI628" s="138"/>
      <c r="HJ628" s="141"/>
      <c r="HK628" s="141"/>
      <c r="HL628" s="141"/>
      <c r="HM628" s="141"/>
      <c r="HN628" s="141"/>
      <c r="HO628" s="138"/>
      <c r="HP628" s="141"/>
      <c r="HQ628" s="138"/>
      <c r="HR628" s="141"/>
      <c r="HS628" s="141"/>
      <c r="HT628" s="8"/>
      <c r="HU628" s="8"/>
      <c r="HV628" s="50"/>
      <c r="HX628" s="50"/>
      <c r="HY628" s="50"/>
    </row>
    <row r="629" spans="1:233" s="1" customFormat="1" ht="15">
      <c r="A629" s="84"/>
      <c r="B629" s="85"/>
      <c r="C629" s="579" t="s">
        <v>109</v>
      </c>
      <c r="D629" s="579"/>
      <c r="E629" s="579"/>
      <c r="F629" s="579"/>
      <c r="G629" s="579"/>
      <c r="H629" s="53"/>
      <c r="I629" s="54"/>
      <c r="J629" s="54"/>
      <c r="K629" s="54"/>
      <c r="L629" s="57"/>
      <c r="M629" s="54"/>
      <c r="N629" s="80">
        <v>32814.71</v>
      </c>
      <c r="O629" s="54"/>
      <c r="P629" s="169">
        <v>9.2799999999999994</v>
      </c>
      <c r="GO629" s="50"/>
      <c r="GP629" s="50"/>
      <c r="GQ629" s="50"/>
      <c r="GR629" s="50"/>
      <c r="GS629" s="50"/>
      <c r="GT629" s="50"/>
      <c r="GU629" s="50"/>
      <c r="GX629" s="8"/>
      <c r="GY629" s="8"/>
      <c r="GZ629" s="8"/>
      <c r="HA629" s="181"/>
      <c r="HB629" s="50"/>
      <c r="HC629" s="8"/>
      <c r="HD629" s="50" t="s">
        <v>109</v>
      </c>
      <c r="HE629" s="138"/>
      <c r="HF629" s="138"/>
      <c r="HG629" s="138"/>
      <c r="HH629" s="138"/>
      <c r="HI629" s="138"/>
      <c r="HJ629" s="141"/>
      <c r="HK629" s="141"/>
      <c r="HL629" s="141"/>
      <c r="HM629" s="141"/>
      <c r="HN629" s="141"/>
      <c r="HO629" s="138"/>
      <c r="HP629" s="141"/>
      <c r="HQ629" s="138"/>
      <c r="HR629" s="141"/>
      <c r="HS629" s="141"/>
      <c r="HT629" s="8"/>
      <c r="HU629" s="8"/>
      <c r="HV629" s="50"/>
      <c r="HX629" s="50"/>
      <c r="HY629" s="50"/>
    </row>
    <row r="630" spans="1:233" s="1" customFormat="1" ht="0.75" customHeight="1">
      <c r="A630" s="86"/>
      <c r="B630" s="87"/>
      <c r="C630" s="87"/>
      <c r="D630" s="87"/>
      <c r="E630" s="87"/>
      <c r="F630" s="87"/>
      <c r="G630" s="87"/>
      <c r="H630" s="88"/>
      <c r="I630" s="89"/>
      <c r="J630" s="89"/>
      <c r="K630" s="89"/>
      <c r="L630" s="90"/>
      <c r="M630" s="89"/>
      <c r="N630" s="90"/>
      <c r="O630" s="89"/>
      <c r="P630" s="91"/>
      <c r="GO630" s="50"/>
      <c r="GP630" s="50"/>
      <c r="GQ630" s="50"/>
      <c r="GR630" s="50"/>
      <c r="GS630" s="50"/>
      <c r="GT630" s="50"/>
      <c r="GU630" s="50"/>
      <c r="GX630" s="8"/>
      <c r="GY630" s="8"/>
      <c r="GZ630" s="8"/>
      <c r="HA630" s="181"/>
      <c r="HB630" s="50"/>
      <c r="HC630" s="8"/>
      <c r="HD630" s="50"/>
      <c r="HE630" s="138"/>
      <c r="HF630" s="138"/>
      <c r="HG630" s="138"/>
      <c r="HH630" s="138"/>
      <c r="HI630" s="138"/>
      <c r="HJ630" s="141"/>
      <c r="HK630" s="141"/>
      <c r="HL630" s="141"/>
      <c r="HM630" s="141"/>
      <c r="HN630" s="141"/>
      <c r="HO630" s="138"/>
      <c r="HP630" s="141"/>
      <c r="HQ630" s="138"/>
      <c r="HR630" s="141"/>
      <c r="HS630" s="141"/>
      <c r="HT630" s="8"/>
      <c r="HU630" s="8"/>
      <c r="HV630" s="50"/>
      <c r="HX630" s="50"/>
      <c r="HY630" s="50"/>
    </row>
    <row r="631" spans="1:233" s="1" customFormat="1" ht="15">
      <c r="A631" s="582" t="s">
        <v>768</v>
      </c>
      <c r="B631" s="583"/>
      <c r="C631" s="583"/>
      <c r="D631" s="583"/>
      <c r="E631" s="583"/>
      <c r="F631" s="583"/>
      <c r="G631" s="583"/>
      <c r="H631" s="583"/>
      <c r="I631" s="583"/>
      <c r="J631" s="583"/>
      <c r="K631" s="583"/>
      <c r="L631" s="583"/>
      <c r="M631" s="583"/>
      <c r="N631" s="583"/>
      <c r="O631" s="583"/>
      <c r="P631" s="584"/>
      <c r="GO631" s="50"/>
      <c r="GP631" s="50" t="s">
        <v>768</v>
      </c>
      <c r="GQ631" s="50"/>
      <c r="GR631" s="50"/>
      <c r="GS631" s="50"/>
      <c r="GT631" s="50"/>
      <c r="GU631" s="50"/>
      <c r="GX631" s="8"/>
      <c r="GY631" s="8"/>
      <c r="GZ631" s="8"/>
      <c r="HA631" s="181"/>
      <c r="HB631" s="50"/>
      <c r="HC631" s="8"/>
      <c r="HD631" s="50"/>
      <c r="HE631" s="138"/>
      <c r="HF631" s="138"/>
      <c r="HG631" s="138"/>
      <c r="HH631" s="138"/>
      <c r="HI631" s="138"/>
      <c r="HJ631" s="141"/>
      <c r="HK631" s="141"/>
      <c r="HL631" s="141"/>
      <c r="HM631" s="141"/>
      <c r="HN631" s="141"/>
      <c r="HO631" s="138"/>
      <c r="HP631" s="141"/>
      <c r="HQ631" s="138"/>
      <c r="HR631" s="141"/>
      <c r="HS631" s="141"/>
      <c r="HT631" s="8"/>
      <c r="HU631" s="8"/>
      <c r="HV631" s="50"/>
      <c r="HX631" s="50"/>
      <c r="HY631" s="50"/>
    </row>
    <row r="632" spans="1:233" s="1" customFormat="1" ht="22.5">
      <c r="A632" s="51" t="s">
        <v>433</v>
      </c>
      <c r="B632" s="52" t="s">
        <v>758</v>
      </c>
      <c r="C632" s="580" t="s">
        <v>759</v>
      </c>
      <c r="D632" s="580"/>
      <c r="E632" s="580"/>
      <c r="F632" s="580"/>
      <c r="G632" s="580"/>
      <c r="H632" s="53" t="s">
        <v>550</v>
      </c>
      <c r="I632" s="54">
        <v>2.4994200000000001E-2</v>
      </c>
      <c r="J632" s="55">
        <v>1</v>
      </c>
      <c r="K632" s="202">
        <v>2.4994200000000001E-2</v>
      </c>
      <c r="L632" s="57"/>
      <c r="M632" s="54"/>
      <c r="N632" s="57"/>
      <c r="O632" s="54"/>
      <c r="P632" s="58"/>
      <c r="Q632" s="59"/>
      <c r="R632" s="60"/>
      <c r="GO632" s="50"/>
      <c r="GP632" s="50"/>
      <c r="GQ632" s="50" t="s">
        <v>759</v>
      </c>
      <c r="GR632" s="50" t="s">
        <v>6</v>
      </c>
      <c r="GS632" s="50" t="s">
        <v>6</v>
      </c>
      <c r="GT632" s="50" t="s">
        <v>6</v>
      </c>
      <c r="GU632" s="50" t="s">
        <v>6</v>
      </c>
      <c r="GX632" s="8"/>
      <c r="GY632" s="8"/>
      <c r="GZ632" s="8"/>
      <c r="HA632" s="181"/>
      <c r="HB632" s="50"/>
      <c r="HC632" s="8"/>
      <c r="HD632" s="50"/>
      <c r="HE632" s="138"/>
      <c r="HF632" s="138"/>
      <c r="HG632" s="138"/>
      <c r="HH632" s="138"/>
      <c r="HI632" s="138"/>
      <c r="HJ632" s="141"/>
      <c r="HK632" s="141"/>
      <c r="HL632" s="141"/>
      <c r="HM632" s="141"/>
      <c r="HN632" s="141"/>
      <c r="HO632" s="138"/>
      <c r="HP632" s="141"/>
      <c r="HQ632" s="138"/>
      <c r="HR632" s="141"/>
      <c r="HS632" s="141"/>
      <c r="HT632" s="8"/>
      <c r="HU632" s="8"/>
      <c r="HV632" s="50"/>
      <c r="HX632" s="50"/>
      <c r="HY632" s="50"/>
    </row>
    <row r="633" spans="1:233" s="1" customFormat="1" ht="15">
      <c r="A633" s="61"/>
      <c r="B633" s="62"/>
      <c r="C633" s="578" t="s">
        <v>769</v>
      </c>
      <c r="D633" s="578"/>
      <c r="E633" s="578"/>
      <c r="F633" s="578"/>
      <c r="G633" s="578"/>
      <c r="H633" s="578"/>
      <c r="I633" s="578"/>
      <c r="J633" s="578"/>
      <c r="K633" s="578"/>
      <c r="L633" s="578"/>
      <c r="M633" s="578"/>
      <c r="N633" s="578"/>
      <c r="O633" s="578"/>
      <c r="P633" s="585"/>
      <c r="GO633" s="50"/>
      <c r="GP633" s="50"/>
      <c r="GQ633" s="50"/>
      <c r="GR633" s="50"/>
      <c r="GS633" s="50"/>
      <c r="GT633" s="50"/>
      <c r="GU633" s="50"/>
      <c r="GV633" s="63" t="s">
        <v>769</v>
      </c>
      <c r="GX633" s="8"/>
      <c r="GY633" s="8"/>
      <c r="GZ633" s="8"/>
      <c r="HA633" s="181"/>
      <c r="HB633" s="50"/>
      <c r="HC633" s="8"/>
      <c r="HD633" s="50"/>
      <c r="HE633" s="138"/>
      <c r="HF633" s="138"/>
      <c r="HG633" s="138"/>
      <c r="HH633" s="138"/>
      <c r="HI633" s="138"/>
      <c r="HJ633" s="141"/>
      <c r="HK633" s="141"/>
      <c r="HL633" s="141"/>
      <c r="HM633" s="141"/>
      <c r="HN633" s="141"/>
      <c r="HO633" s="138"/>
      <c r="HP633" s="141"/>
      <c r="HQ633" s="138"/>
      <c r="HR633" s="141"/>
      <c r="HS633" s="141"/>
      <c r="HT633" s="8"/>
      <c r="HU633" s="8"/>
      <c r="HV633" s="50"/>
      <c r="HX633" s="50"/>
      <c r="HY633" s="50"/>
    </row>
    <row r="634" spans="1:233" s="1" customFormat="1" ht="23.25">
      <c r="A634" s="64"/>
      <c r="B634" s="65" t="s">
        <v>62</v>
      </c>
      <c r="C634" s="572" t="s">
        <v>63</v>
      </c>
      <c r="D634" s="572"/>
      <c r="E634" s="572"/>
      <c r="F634" s="572"/>
      <c r="G634" s="572"/>
      <c r="H634" s="572"/>
      <c r="I634" s="572"/>
      <c r="J634" s="572"/>
      <c r="K634" s="572"/>
      <c r="L634" s="572"/>
      <c r="M634" s="572"/>
      <c r="N634" s="572"/>
      <c r="O634" s="572"/>
      <c r="P634" s="587"/>
      <c r="GO634" s="50"/>
      <c r="GP634" s="50"/>
      <c r="GQ634" s="50"/>
      <c r="GR634" s="50"/>
      <c r="GS634" s="50"/>
      <c r="GT634" s="50"/>
      <c r="GU634" s="50"/>
      <c r="GW634" s="63" t="s">
        <v>63</v>
      </c>
      <c r="GX634" s="8"/>
      <c r="GY634" s="8"/>
      <c r="GZ634" s="8"/>
      <c r="HA634" s="181"/>
      <c r="HB634" s="50"/>
      <c r="HC634" s="8"/>
      <c r="HD634" s="50"/>
      <c r="HE634" s="138"/>
      <c r="HF634" s="138"/>
      <c r="HG634" s="138"/>
      <c r="HH634" s="138"/>
      <c r="HI634" s="138"/>
      <c r="HJ634" s="141"/>
      <c r="HK634" s="141"/>
      <c r="HL634" s="141"/>
      <c r="HM634" s="141"/>
      <c r="HN634" s="141"/>
      <c r="HO634" s="138"/>
      <c r="HP634" s="141"/>
      <c r="HQ634" s="138"/>
      <c r="HR634" s="141"/>
      <c r="HS634" s="141"/>
      <c r="HT634" s="8"/>
      <c r="HU634" s="8"/>
      <c r="HV634" s="50"/>
      <c r="HX634" s="50"/>
      <c r="HY634" s="50"/>
    </row>
    <row r="635" spans="1:233" s="1" customFormat="1" ht="15">
      <c r="A635" s="66"/>
      <c r="B635" s="67" t="s">
        <v>58</v>
      </c>
      <c r="C635" s="581" t="s">
        <v>66</v>
      </c>
      <c r="D635" s="581"/>
      <c r="E635" s="581"/>
      <c r="F635" s="581"/>
      <c r="G635" s="581"/>
      <c r="H635" s="68" t="s">
        <v>67</v>
      </c>
      <c r="I635" s="69"/>
      <c r="J635" s="69"/>
      <c r="K635" s="72">
        <v>0.26783780000000001</v>
      </c>
      <c r="L635" s="70"/>
      <c r="M635" s="69"/>
      <c r="N635" s="70"/>
      <c r="O635" s="69"/>
      <c r="P635" s="83">
        <v>173.74</v>
      </c>
      <c r="GO635" s="50"/>
      <c r="GP635" s="50"/>
      <c r="GQ635" s="50"/>
      <c r="GR635" s="50"/>
      <c r="GS635" s="50"/>
      <c r="GT635" s="50"/>
      <c r="GU635" s="50"/>
      <c r="GX635" s="8" t="s">
        <v>66</v>
      </c>
      <c r="GY635" s="8"/>
      <c r="GZ635" s="8"/>
      <c r="HA635" s="181"/>
      <c r="HB635" s="50"/>
      <c r="HC635" s="8"/>
      <c r="HD635" s="50"/>
      <c r="HE635" s="138"/>
      <c r="HF635" s="138"/>
      <c r="HG635" s="138"/>
      <c r="HH635" s="138"/>
      <c r="HI635" s="138"/>
      <c r="HJ635" s="141"/>
      <c r="HK635" s="141"/>
      <c r="HL635" s="141"/>
      <c r="HM635" s="141"/>
      <c r="HN635" s="141"/>
      <c r="HO635" s="138"/>
      <c r="HP635" s="141"/>
      <c r="HQ635" s="138"/>
      <c r="HR635" s="141"/>
      <c r="HS635" s="141"/>
      <c r="HT635" s="8"/>
      <c r="HU635" s="8"/>
      <c r="HV635" s="50"/>
      <c r="HX635" s="50"/>
      <c r="HY635" s="50"/>
    </row>
    <row r="636" spans="1:233" s="1" customFormat="1" ht="15">
      <c r="A636" s="73"/>
      <c r="B636" s="67" t="s">
        <v>647</v>
      </c>
      <c r="C636" s="581" t="s">
        <v>648</v>
      </c>
      <c r="D636" s="581"/>
      <c r="E636" s="581"/>
      <c r="F636" s="581"/>
      <c r="G636" s="581"/>
      <c r="H636" s="68" t="s">
        <v>67</v>
      </c>
      <c r="I636" s="96">
        <v>8.93</v>
      </c>
      <c r="J636" s="74">
        <v>1.2</v>
      </c>
      <c r="K636" s="72">
        <v>0.26783780000000001</v>
      </c>
      <c r="L636" s="129"/>
      <c r="M636" s="130"/>
      <c r="N636" s="77">
        <v>648.66999999999996</v>
      </c>
      <c r="O636" s="69"/>
      <c r="P636" s="71">
        <v>173.74</v>
      </c>
      <c r="GO636" s="50"/>
      <c r="GP636" s="50"/>
      <c r="GQ636" s="50"/>
      <c r="GR636" s="50"/>
      <c r="GS636" s="50"/>
      <c r="GT636" s="50"/>
      <c r="GU636" s="50"/>
      <c r="GX636" s="8"/>
      <c r="GY636" s="8" t="s">
        <v>648</v>
      </c>
      <c r="GZ636" s="8"/>
      <c r="HA636" s="181"/>
      <c r="HB636" s="50"/>
      <c r="HC636" s="8"/>
      <c r="HD636" s="50"/>
      <c r="HE636" s="138"/>
      <c r="HF636" s="138"/>
      <c r="HG636" s="138"/>
      <c r="HH636" s="138"/>
      <c r="HI636" s="138"/>
      <c r="HJ636" s="141"/>
      <c r="HK636" s="141"/>
      <c r="HL636" s="141"/>
      <c r="HM636" s="141"/>
      <c r="HN636" s="141"/>
      <c r="HO636" s="138"/>
      <c r="HP636" s="141"/>
      <c r="HQ636" s="138"/>
      <c r="HR636" s="141"/>
      <c r="HS636" s="141"/>
      <c r="HT636" s="8"/>
      <c r="HU636" s="8"/>
      <c r="HV636" s="50"/>
      <c r="HX636" s="50"/>
      <c r="HY636" s="50"/>
    </row>
    <row r="637" spans="1:233" s="1" customFormat="1" ht="15">
      <c r="A637" s="66"/>
      <c r="B637" s="67" t="s">
        <v>70</v>
      </c>
      <c r="C637" s="581" t="s">
        <v>71</v>
      </c>
      <c r="D637" s="581"/>
      <c r="E637" s="581"/>
      <c r="F637" s="581"/>
      <c r="G637" s="581"/>
      <c r="H637" s="68"/>
      <c r="I637" s="69"/>
      <c r="J637" s="69"/>
      <c r="K637" s="69"/>
      <c r="L637" s="70"/>
      <c r="M637" s="69"/>
      <c r="N637" s="70"/>
      <c r="O637" s="69"/>
      <c r="P637" s="71">
        <v>1263.19</v>
      </c>
      <c r="GO637" s="50"/>
      <c r="GP637" s="50"/>
      <c r="GQ637" s="50"/>
      <c r="GR637" s="50"/>
      <c r="GS637" s="50"/>
      <c r="GT637" s="50"/>
      <c r="GU637" s="50"/>
      <c r="GX637" s="8" t="s">
        <v>71</v>
      </c>
      <c r="GY637" s="8"/>
      <c r="GZ637" s="8"/>
      <c r="HA637" s="181"/>
      <c r="HB637" s="50"/>
      <c r="HC637" s="8"/>
      <c r="HD637" s="50"/>
      <c r="HE637" s="138"/>
      <c r="HF637" s="138"/>
      <c r="HG637" s="138"/>
      <c r="HH637" s="138"/>
      <c r="HI637" s="138"/>
      <c r="HJ637" s="141"/>
      <c r="HK637" s="141"/>
      <c r="HL637" s="141"/>
      <c r="HM637" s="141"/>
      <c r="HN637" s="141"/>
      <c r="HO637" s="138"/>
      <c r="HP637" s="141"/>
      <c r="HQ637" s="138"/>
      <c r="HR637" s="141"/>
      <c r="HS637" s="141"/>
      <c r="HT637" s="8"/>
      <c r="HU637" s="8"/>
      <c r="HV637" s="50"/>
      <c r="HX637" s="50"/>
      <c r="HY637" s="50"/>
    </row>
    <row r="638" spans="1:233" s="1" customFormat="1" ht="15">
      <c r="A638" s="66"/>
      <c r="B638" s="67"/>
      <c r="C638" s="581" t="s">
        <v>72</v>
      </c>
      <c r="D638" s="581"/>
      <c r="E638" s="581"/>
      <c r="F638" s="581"/>
      <c r="G638" s="581"/>
      <c r="H638" s="68" t="s">
        <v>67</v>
      </c>
      <c r="I638" s="69"/>
      <c r="J638" s="69"/>
      <c r="K638" s="72">
        <v>1.3943764000000001</v>
      </c>
      <c r="L638" s="70"/>
      <c r="M638" s="69"/>
      <c r="N638" s="70"/>
      <c r="O638" s="69"/>
      <c r="P638" s="71">
        <v>1277.9000000000001</v>
      </c>
      <c r="GO638" s="50"/>
      <c r="GP638" s="50"/>
      <c r="GQ638" s="50"/>
      <c r="GR638" s="50"/>
      <c r="GS638" s="50"/>
      <c r="GT638" s="50"/>
      <c r="GU638" s="50"/>
      <c r="GX638" s="8" t="s">
        <v>72</v>
      </c>
      <c r="GY638" s="8"/>
      <c r="GZ638" s="8"/>
      <c r="HA638" s="181"/>
      <c r="HB638" s="50"/>
      <c r="HC638" s="8"/>
      <c r="HD638" s="50"/>
      <c r="HE638" s="138"/>
      <c r="HF638" s="138"/>
      <c r="HG638" s="138"/>
      <c r="HH638" s="138"/>
      <c r="HI638" s="138"/>
      <c r="HJ638" s="141"/>
      <c r="HK638" s="141"/>
      <c r="HL638" s="141"/>
      <c r="HM638" s="141"/>
      <c r="HN638" s="141"/>
      <c r="HO638" s="138"/>
      <c r="HP638" s="141"/>
      <c r="HQ638" s="138"/>
      <c r="HR638" s="141"/>
      <c r="HS638" s="141"/>
      <c r="HT638" s="8"/>
      <c r="HU638" s="8"/>
      <c r="HV638" s="50"/>
      <c r="HX638" s="50"/>
      <c r="HY638" s="50"/>
    </row>
    <row r="639" spans="1:233" s="1" customFormat="1" ht="23.25">
      <c r="A639" s="73"/>
      <c r="B639" s="67" t="s">
        <v>714</v>
      </c>
      <c r="C639" s="581" t="s">
        <v>715</v>
      </c>
      <c r="D639" s="581"/>
      <c r="E639" s="581"/>
      <c r="F639" s="581"/>
      <c r="G639" s="581"/>
      <c r="H639" s="68" t="s">
        <v>75</v>
      </c>
      <c r="I639" s="96">
        <v>46.49</v>
      </c>
      <c r="J639" s="74">
        <v>1.2</v>
      </c>
      <c r="K639" s="72">
        <v>1.3943764000000001</v>
      </c>
      <c r="L639" s="129"/>
      <c r="M639" s="130"/>
      <c r="N639" s="77">
        <v>905.92</v>
      </c>
      <c r="O639" s="69"/>
      <c r="P639" s="71">
        <v>1263.19</v>
      </c>
      <c r="GO639" s="50"/>
      <c r="GP639" s="50"/>
      <c r="GQ639" s="50"/>
      <c r="GR639" s="50"/>
      <c r="GS639" s="50"/>
      <c r="GT639" s="50"/>
      <c r="GU639" s="50"/>
      <c r="GX639" s="8"/>
      <c r="GY639" s="8" t="s">
        <v>715</v>
      </c>
      <c r="GZ639" s="8"/>
      <c r="HA639" s="181"/>
      <c r="HB639" s="50"/>
      <c r="HC639" s="8"/>
      <c r="HD639" s="50"/>
      <c r="HE639" s="138"/>
      <c r="HF639" s="138"/>
      <c r="HG639" s="138"/>
      <c r="HH639" s="138"/>
      <c r="HI639" s="138"/>
      <c r="HJ639" s="141"/>
      <c r="HK639" s="141"/>
      <c r="HL639" s="141"/>
      <c r="HM639" s="141"/>
      <c r="HN639" s="141"/>
      <c r="HO639" s="138"/>
      <c r="HP639" s="141"/>
      <c r="HQ639" s="138"/>
      <c r="HR639" s="141"/>
      <c r="HS639" s="141"/>
      <c r="HT639" s="8"/>
      <c r="HU639" s="8"/>
      <c r="HV639" s="50"/>
      <c r="HX639" s="50"/>
      <c r="HY639" s="50"/>
    </row>
    <row r="640" spans="1:233" s="1" customFormat="1" ht="15">
      <c r="A640" s="78"/>
      <c r="B640" s="67" t="s">
        <v>212</v>
      </c>
      <c r="C640" s="581" t="s">
        <v>213</v>
      </c>
      <c r="D640" s="581"/>
      <c r="E640" s="581"/>
      <c r="F640" s="581"/>
      <c r="G640" s="581"/>
      <c r="H640" s="68" t="s">
        <v>67</v>
      </c>
      <c r="I640" s="96">
        <v>46.49</v>
      </c>
      <c r="J640" s="74">
        <v>1.2</v>
      </c>
      <c r="K640" s="72">
        <v>1.3943764000000001</v>
      </c>
      <c r="L640" s="70"/>
      <c r="M640" s="69"/>
      <c r="N640" s="173">
        <v>916.47</v>
      </c>
      <c r="O640" s="69"/>
      <c r="P640" s="71">
        <v>1277.9000000000001</v>
      </c>
      <c r="GO640" s="50"/>
      <c r="GP640" s="50"/>
      <c r="GQ640" s="50"/>
      <c r="GR640" s="50"/>
      <c r="GS640" s="50"/>
      <c r="GT640" s="50"/>
      <c r="GU640" s="50"/>
      <c r="GX640" s="8"/>
      <c r="GY640" s="8"/>
      <c r="GZ640" s="8" t="s">
        <v>213</v>
      </c>
      <c r="HA640" s="181"/>
      <c r="HB640" s="50"/>
      <c r="HC640" s="8"/>
      <c r="HD640" s="50"/>
      <c r="HE640" s="138"/>
      <c r="HF640" s="138"/>
      <c r="HG640" s="138"/>
      <c r="HH640" s="138"/>
      <c r="HI640" s="138"/>
      <c r="HJ640" s="141"/>
      <c r="HK640" s="141"/>
      <c r="HL640" s="141"/>
      <c r="HM640" s="141"/>
      <c r="HN640" s="141"/>
      <c r="HO640" s="138"/>
      <c r="HP640" s="141"/>
      <c r="HQ640" s="138"/>
      <c r="HR640" s="141"/>
      <c r="HS640" s="141"/>
      <c r="HT640" s="8"/>
      <c r="HU640" s="8"/>
      <c r="HV640" s="50"/>
      <c r="HX640" s="50"/>
      <c r="HY640" s="50"/>
    </row>
    <row r="641" spans="1:233" s="1" customFormat="1" ht="15">
      <c r="A641" s="79"/>
      <c r="B641" s="65"/>
      <c r="C641" s="579" t="s">
        <v>99</v>
      </c>
      <c r="D641" s="579"/>
      <c r="E641" s="579"/>
      <c r="F641" s="579"/>
      <c r="G641" s="579"/>
      <c r="H641" s="53"/>
      <c r="I641" s="54"/>
      <c r="J641" s="54"/>
      <c r="K641" s="54"/>
      <c r="L641" s="57"/>
      <c r="M641" s="54"/>
      <c r="N641" s="80"/>
      <c r="O641" s="54"/>
      <c r="P641" s="81">
        <v>2714.83</v>
      </c>
      <c r="GO641" s="50"/>
      <c r="GP641" s="50"/>
      <c r="GQ641" s="50"/>
      <c r="GR641" s="50"/>
      <c r="GS641" s="50"/>
      <c r="GT641" s="50"/>
      <c r="GU641" s="50"/>
      <c r="GX641" s="8"/>
      <c r="GY641" s="8"/>
      <c r="GZ641" s="8"/>
      <c r="HA641" s="181"/>
      <c r="HB641" s="50" t="s">
        <v>99</v>
      </c>
      <c r="HC641" s="8"/>
      <c r="HD641" s="50"/>
      <c r="HE641" s="138"/>
      <c r="HF641" s="138"/>
      <c r="HG641" s="138"/>
      <c r="HH641" s="138"/>
      <c r="HI641" s="138"/>
      <c r="HJ641" s="141"/>
      <c r="HK641" s="141"/>
      <c r="HL641" s="141"/>
      <c r="HM641" s="141"/>
      <c r="HN641" s="141"/>
      <c r="HO641" s="138"/>
      <c r="HP641" s="141"/>
      <c r="HQ641" s="138"/>
      <c r="HR641" s="141"/>
      <c r="HS641" s="141"/>
      <c r="HT641" s="8"/>
      <c r="HU641" s="8"/>
      <c r="HV641" s="50"/>
      <c r="HX641" s="50"/>
      <c r="HY641" s="50"/>
    </row>
    <row r="642" spans="1:233" s="1" customFormat="1" ht="15">
      <c r="A642" s="78"/>
      <c r="B642" s="67"/>
      <c r="C642" s="581" t="s">
        <v>104</v>
      </c>
      <c r="D642" s="581"/>
      <c r="E642" s="581"/>
      <c r="F642" s="581"/>
      <c r="G642" s="581"/>
      <c r="H642" s="68"/>
      <c r="I642" s="69"/>
      <c r="J642" s="69"/>
      <c r="K642" s="69"/>
      <c r="L642" s="70"/>
      <c r="M642" s="69"/>
      <c r="N642" s="70"/>
      <c r="O642" s="69"/>
      <c r="P642" s="71">
        <v>1451.64</v>
      </c>
      <c r="GO642" s="50"/>
      <c r="GP642" s="50"/>
      <c r="GQ642" s="50"/>
      <c r="GR642" s="50"/>
      <c r="GS642" s="50"/>
      <c r="GT642" s="50"/>
      <c r="GU642" s="50"/>
      <c r="GX642" s="8"/>
      <c r="GY642" s="8"/>
      <c r="GZ642" s="8"/>
      <c r="HA642" s="181"/>
      <c r="HB642" s="50"/>
      <c r="HC642" s="8" t="s">
        <v>104</v>
      </c>
      <c r="HD642" s="50"/>
      <c r="HE642" s="138"/>
      <c r="HF642" s="138"/>
      <c r="HG642" s="138"/>
      <c r="HH642" s="138"/>
      <c r="HI642" s="138"/>
      <c r="HJ642" s="141"/>
      <c r="HK642" s="141"/>
      <c r="HL642" s="141"/>
      <c r="HM642" s="141"/>
      <c r="HN642" s="141"/>
      <c r="HO642" s="138"/>
      <c r="HP642" s="141"/>
      <c r="HQ642" s="138"/>
      <c r="HR642" s="141"/>
      <c r="HS642" s="141"/>
      <c r="HT642" s="8"/>
      <c r="HU642" s="8"/>
      <c r="HV642" s="50"/>
      <c r="HX642" s="50"/>
      <c r="HY642" s="50"/>
    </row>
    <row r="643" spans="1:233" s="1" customFormat="1" ht="23.25">
      <c r="A643" s="78"/>
      <c r="B643" s="67" t="s">
        <v>554</v>
      </c>
      <c r="C643" s="581" t="s">
        <v>555</v>
      </c>
      <c r="D643" s="581"/>
      <c r="E643" s="581"/>
      <c r="F643" s="581"/>
      <c r="G643" s="581"/>
      <c r="H643" s="68" t="s">
        <v>103</v>
      </c>
      <c r="I643" s="82">
        <v>93</v>
      </c>
      <c r="J643" s="69"/>
      <c r="K643" s="82">
        <v>93</v>
      </c>
      <c r="L643" s="70"/>
      <c r="M643" s="69"/>
      <c r="N643" s="70"/>
      <c r="O643" s="69"/>
      <c r="P643" s="71">
        <v>1350.03</v>
      </c>
      <c r="GO643" s="50"/>
      <c r="GP643" s="50"/>
      <c r="GQ643" s="50"/>
      <c r="GR643" s="50"/>
      <c r="GS643" s="50"/>
      <c r="GT643" s="50"/>
      <c r="GU643" s="50"/>
      <c r="GX643" s="8"/>
      <c r="GY643" s="8"/>
      <c r="GZ643" s="8"/>
      <c r="HA643" s="181"/>
      <c r="HB643" s="50"/>
      <c r="HC643" s="8" t="s">
        <v>555</v>
      </c>
      <c r="HD643" s="50"/>
      <c r="HE643" s="138"/>
      <c r="HF643" s="138"/>
      <c r="HG643" s="138"/>
      <c r="HH643" s="138"/>
      <c r="HI643" s="138"/>
      <c r="HJ643" s="141"/>
      <c r="HK643" s="141"/>
      <c r="HL643" s="141"/>
      <c r="HM643" s="141"/>
      <c r="HN643" s="141"/>
      <c r="HO643" s="138"/>
      <c r="HP643" s="141"/>
      <c r="HQ643" s="138"/>
      <c r="HR643" s="141"/>
      <c r="HS643" s="141"/>
      <c r="HT643" s="8"/>
      <c r="HU643" s="8"/>
      <c r="HV643" s="50"/>
      <c r="HX643" s="50"/>
      <c r="HY643" s="50"/>
    </row>
    <row r="644" spans="1:233" s="1" customFormat="1" ht="23.25">
      <c r="A644" s="78"/>
      <c r="B644" s="67" t="s">
        <v>556</v>
      </c>
      <c r="C644" s="581" t="s">
        <v>557</v>
      </c>
      <c r="D644" s="581"/>
      <c r="E644" s="581"/>
      <c r="F644" s="581"/>
      <c r="G644" s="581"/>
      <c r="H644" s="68" t="s">
        <v>103</v>
      </c>
      <c r="I644" s="82">
        <v>46</v>
      </c>
      <c r="J644" s="69"/>
      <c r="K644" s="82">
        <v>46</v>
      </c>
      <c r="L644" s="70"/>
      <c r="M644" s="69"/>
      <c r="N644" s="70"/>
      <c r="O644" s="69"/>
      <c r="P644" s="83">
        <v>667.75</v>
      </c>
      <c r="GO644" s="50"/>
      <c r="GP644" s="50"/>
      <c r="GQ644" s="50"/>
      <c r="GR644" s="50"/>
      <c r="GS644" s="50"/>
      <c r="GT644" s="50"/>
      <c r="GU644" s="50"/>
      <c r="GX644" s="8"/>
      <c r="GY644" s="8"/>
      <c r="GZ644" s="8"/>
      <c r="HA644" s="181"/>
      <c r="HB644" s="50"/>
      <c r="HC644" s="8" t="s">
        <v>557</v>
      </c>
      <c r="HD644" s="50"/>
      <c r="HE644" s="138"/>
      <c r="HF644" s="138"/>
      <c r="HG644" s="138"/>
      <c r="HH644" s="138"/>
      <c r="HI644" s="138"/>
      <c r="HJ644" s="141"/>
      <c r="HK644" s="141"/>
      <c r="HL644" s="141"/>
      <c r="HM644" s="141"/>
      <c r="HN644" s="141"/>
      <c r="HO644" s="138"/>
      <c r="HP644" s="141"/>
      <c r="HQ644" s="138"/>
      <c r="HR644" s="141"/>
      <c r="HS644" s="141"/>
      <c r="HT644" s="8"/>
      <c r="HU644" s="8"/>
      <c r="HV644" s="50"/>
      <c r="HX644" s="50"/>
      <c r="HY644" s="50"/>
    </row>
    <row r="645" spans="1:233" s="1" customFormat="1" ht="15">
      <c r="A645" s="84"/>
      <c r="B645" s="85"/>
      <c r="C645" s="579" t="s">
        <v>109</v>
      </c>
      <c r="D645" s="579"/>
      <c r="E645" s="579"/>
      <c r="F645" s="579"/>
      <c r="G645" s="579"/>
      <c r="H645" s="53"/>
      <c r="I645" s="54"/>
      <c r="J645" s="54"/>
      <c r="K645" s="54"/>
      <c r="L645" s="57"/>
      <c r="M645" s="54"/>
      <c r="N645" s="80">
        <v>189348.33</v>
      </c>
      <c r="O645" s="54"/>
      <c r="P645" s="81">
        <v>4732.6099999999997</v>
      </c>
      <c r="GO645" s="50"/>
      <c r="GP645" s="50"/>
      <c r="GQ645" s="50"/>
      <c r="GR645" s="50"/>
      <c r="GS645" s="50"/>
      <c r="GT645" s="50"/>
      <c r="GU645" s="50"/>
      <c r="GX645" s="8"/>
      <c r="GY645" s="8"/>
      <c r="GZ645" s="8"/>
      <c r="HA645" s="181"/>
      <c r="HB645" s="50"/>
      <c r="HC645" s="8"/>
      <c r="HD645" s="50" t="s">
        <v>109</v>
      </c>
      <c r="HE645" s="138"/>
      <c r="HF645" s="138"/>
      <c r="HG645" s="138"/>
      <c r="HH645" s="138"/>
      <c r="HI645" s="138"/>
      <c r="HJ645" s="141"/>
      <c r="HK645" s="141"/>
      <c r="HL645" s="141"/>
      <c r="HM645" s="141"/>
      <c r="HN645" s="141"/>
      <c r="HO645" s="138"/>
      <c r="HP645" s="141"/>
      <c r="HQ645" s="138"/>
      <c r="HR645" s="141"/>
      <c r="HS645" s="141"/>
      <c r="HT645" s="8"/>
      <c r="HU645" s="8"/>
      <c r="HV645" s="50"/>
      <c r="HX645" s="50"/>
      <c r="HY645" s="50"/>
    </row>
    <row r="646" spans="1:233" s="1" customFormat="1" ht="0.75" customHeight="1">
      <c r="A646" s="86"/>
      <c r="B646" s="87"/>
      <c r="C646" s="87"/>
      <c r="D646" s="87"/>
      <c r="E646" s="87"/>
      <c r="F646" s="87"/>
      <c r="G646" s="87"/>
      <c r="H646" s="88"/>
      <c r="I646" s="89"/>
      <c r="J646" s="89"/>
      <c r="K646" s="89"/>
      <c r="L646" s="90"/>
      <c r="M646" s="89"/>
      <c r="N646" s="90"/>
      <c r="O646" s="89"/>
      <c r="P646" s="91"/>
      <c r="GO646" s="50"/>
      <c r="GP646" s="50"/>
      <c r="GQ646" s="50"/>
      <c r="GR646" s="50"/>
      <c r="GS646" s="50"/>
      <c r="GT646" s="50"/>
      <c r="GU646" s="50"/>
      <c r="GX646" s="8"/>
      <c r="GY646" s="8"/>
      <c r="GZ646" s="8"/>
      <c r="HA646" s="181"/>
      <c r="HB646" s="50"/>
      <c r="HC646" s="8"/>
      <c r="HD646" s="50"/>
      <c r="HE646" s="138"/>
      <c r="HF646" s="138"/>
      <c r="HG646" s="138"/>
      <c r="HH646" s="138"/>
      <c r="HI646" s="138"/>
      <c r="HJ646" s="141"/>
      <c r="HK646" s="141"/>
      <c r="HL646" s="141"/>
      <c r="HM646" s="141"/>
      <c r="HN646" s="141"/>
      <c r="HO646" s="138"/>
      <c r="HP646" s="141"/>
      <c r="HQ646" s="138"/>
      <c r="HR646" s="141"/>
      <c r="HS646" s="141"/>
      <c r="HT646" s="8"/>
      <c r="HU646" s="8"/>
      <c r="HV646" s="50"/>
      <c r="HX646" s="50"/>
      <c r="HY646" s="50"/>
    </row>
    <row r="647" spans="1:233" s="1" customFormat="1" ht="43.5">
      <c r="A647" s="51" t="s">
        <v>435</v>
      </c>
      <c r="B647" s="52" t="s">
        <v>716</v>
      </c>
      <c r="C647" s="580" t="s">
        <v>717</v>
      </c>
      <c r="D647" s="580"/>
      <c r="E647" s="580"/>
      <c r="F647" s="580"/>
      <c r="G647" s="580"/>
      <c r="H647" s="53" t="s">
        <v>295</v>
      </c>
      <c r="I647" s="54">
        <v>5.1009000000000002E-3</v>
      </c>
      <c r="J647" s="55">
        <v>1</v>
      </c>
      <c r="K647" s="202">
        <v>5.1009000000000002E-3</v>
      </c>
      <c r="L647" s="57"/>
      <c r="M647" s="54"/>
      <c r="N647" s="57"/>
      <c r="O647" s="54"/>
      <c r="P647" s="58"/>
      <c r="Q647" s="59"/>
      <c r="R647" s="60"/>
      <c r="GO647" s="50"/>
      <c r="GP647" s="50"/>
      <c r="GQ647" s="50" t="s">
        <v>717</v>
      </c>
      <c r="GR647" s="50" t="s">
        <v>6</v>
      </c>
      <c r="GS647" s="50" t="s">
        <v>6</v>
      </c>
      <c r="GT647" s="50" t="s">
        <v>6</v>
      </c>
      <c r="GU647" s="50" t="s">
        <v>6</v>
      </c>
      <c r="GX647" s="8"/>
      <c r="GY647" s="8"/>
      <c r="GZ647" s="8"/>
      <c r="HA647" s="181"/>
      <c r="HB647" s="50"/>
      <c r="HC647" s="8"/>
      <c r="HD647" s="50"/>
      <c r="HE647" s="138"/>
      <c r="HF647" s="138"/>
      <c r="HG647" s="138"/>
      <c r="HH647" s="138"/>
      <c r="HI647" s="138"/>
      <c r="HJ647" s="141"/>
      <c r="HK647" s="141"/>
      <c r="HL647" s="141"/>
      <c r="HM647" s="141"/>
      <c r="HN647" s="141"/>
      <c r="HO647" s="138"/>
      <c r="HP647" s="141"/>
      <c r="HQ647" s="138"/>
      <c r="HR647" s="141"/>
      <c r="HS647" s="141"/>
      <c r="HT647" s="8"/>
      <c r="HU647" s="8"/>
      <c r="HV647" s="50"/>
      <c r="HX647" s="50"/>
      <c r="HY647" s="50"/>
    </row>
    <row r="648" spans="1:233" s="1" customFormat="1" ht="15">
      <c r="A648" s="61"/>
      <c r="B648" s="62"/>
      <c r="C648" s="578" t="s">
        <v>770</v>
      </c>
      <c r="D648" s="578"/>
      <c r="E648" s="578"/>
      <c r="F648" s="578"/>
      <c r="G648" s="578"/>
      <c r="H648" s="578"/>
      <c r="I648" s="578"/>
      <c r="J648" s="578"/>
      <c r="K648" s="578"/>
      <c r="L648" s="578"/>
      <c r="M648" s="578"/>
      <c r="N648" s="578"/>
      <c r="O648" s="578"/>
      <c r="P648" s="585"/>
      <c r="GO648" s="50"/>
      <c r="GP648" s="50"/>
      <c r="GQ648" s="50"/>
      <c r="GR648" s="50"/>
      <c r="GS648" s="50"/>
      <c r="GT648" s="50"/>
      <c r="GU648" s="50"/>
      <c r="GV648" s="63" t="s">
        <v>770</v>
      </c>
      <c r="GX648" s="8"/>
      <c r="GY648" s="8"/>
      <c r="GZ648" s="8"/>
      <c r="HA648" s="181"/>
      <c r="HB648" s="50"/>
      <c r="HC648" s="8"/>
      <c r="HD648" s="50"/>
      <c r="HE648" s="138"/>
      <c r="HF648" s="138"/>
      <c r="HG648" s="138"/>
      <c r="HH648" s="138"/>
      <c r="HI648" s="138"/>
      <c r="HJ648" s="141"/>
      <c r="HK648" s="141"/>
      <c r="HL648" s="141"/>
      <c r="HM648" s="141"/>
      <c r="HN648" s="141"/>
      <c r="HO648" s="138"/>
      <c r="HP648" s="141"/>
      <c r="HQ648" s="138"/>
      <c r="HR648" s="141"/>
      <c r="HS648" s="141"/>
      <c r="HT648" s="8"/>
      <c r="HU648" s="8"/>
      <c r="HV648" s="50"/>
      <c r="HX648" s="50"/>
      <c r="HY648" s="50"/>
    </row>
    <row r="649" spans="1:233" s="1" customFormat="1" ht="23.25">
      <c r="A649" s="64"/>
      <c r="B649" s="65" t="s">
        <v>62</v>
      </c>
      <c r="C649" s="572" t="s">
        <v>63</v>
      </c>
      <c r="D649" s="572"/>
      <c r="E649" s="572"/>
      <c r="F649" s="572"/>
      <c r="G649" s="572"/>
      <c r="H649" s="572"/>
      <c r="I649" s="572"/>
      <c r="J649" s="572"/>
      <c r="K649" s="572"/>
      <c r="L649" s="572"/>
      <c r="M649" s="572"/>
      <c r="N649" s="572"/>
      <c r="O649" s="572"/>
      <c r="P649" s="587"/>
      <c r="GO649" s="50"/>
      <c r="GP649" s="50"/>
      <c r="GQ649" s="50"/>
      <c r="GR649" s="50"/>
      <c r="GS649" s="50"/>
      <c r="GT649" s="50"/>
      <c r="GU649" s="50"/>
      <c r="GW649" s="63" t="s">
        <v>63</v>
      </c>
      <c r="GX649" s="8"/>
      <c r="GY649" s="8"/>
      <c r="GZ649" s="8"/>
      <c r="HA649" s="181"/>
      <c r="HB649" s="50"/>
      <c r="HC649" s="8"/>
      <c r="HD649" s="50"/>
      <c r="HE649" s="138"/>
      <c r="HF649" s="138"/>
      <c r="HG649" s="138"/>
      <c r="HH649" s="138"/>
      <c r="HI649" s="138"/>
      <c r="HJ649" s="141"/>
      <c r="HK649" s="141"/>
      <c r="HL649" s="141"/>
      <c r="HM649" s="141"/>
      <c r="HN649" s="141"/>
      <c r="HO649" s="138"/>
      <c r="HP649" s="141"/>
      <c r="HQ649" s="138"/>
      <c r="HR649" s="141"/>
      <c r="HS649" s="141"/>
      <c r="HT649" s="8"/>
      <c r="HU649" s="8"/>
      <c r="HV649" s="50"/>
      <c r="HX649" s="50"/>
      <c r="HY649" s="50"/>
    </row>
    <row r="650" spans="1:233" s="1" customFormat="1" ht="15">
      <c r="A650" s="64"/>
      <c r="B650" s="65" t="s">
        <v>719</v>
      </c>
      <c r="C650" s="572" t="s">
        <v>720</v>
      </c>
      <c r="D650" s="572"/>
      <c r="E650" s="572"/>
      <c r="F650" s="572"/>
      <c r="G650" s="572"/>
      <c r="H650" s="572"/>
      <c r="I650" s="572"/>
      <c r="J650" s="572"/>
      <c r="K650" s="572"/>
      <c r="L650" s="572"/>
      <c r="M650" s="572"/>
      <c r="N650" s="572"/>
      <c r="O650" s="572"/>
      <c r="P650" s="587"/>
      <c r="GO650" s="50"/>
      <c r="GP650" s="50"/>
      <c r="GQ650" s="50"/>
      <c r="GR650" s="50"/>
      <c r="GS650" s="50"/>
      <c r="GT650" s="50"/>
      <c r="GU650" s="50"/>
      <c r="GW650" s="63" t="s">
        <v>720</v>
      </c>
      <c r="GX650" s="8"/>
      <c r="GY650" s="8"/>
      <c r="GZ650" s="8"/>
      <c r="HA650" s="181"/>
      <c r="HB650" s="50"/>
      <c r="HC650" s="8"/>
      <c r="HD650" s="50"/>
      <c r="HE650" s="138"/>
      <c r="HF650" s="138"/>
      <c r="HG650" s="138"/>
      <c r="HH650" s="138"/>
      <c r="HI650" s="138"/>
      <c r="HJ650" s="141"/>
      <c r="HK650" s="141"/>
      <c r="HL650" s="141"/>
      <c r="HM650" s="141"/>
      <c r="HN650" s="141"/>
      <c r="HO650" s="138"/>
      <c r="HP650" s="141"/>
      <c r="HQ650" s="138"/>
      <c r="HR650" s="141"/>
      <c r="HS650" s="141"/>
      <c r="HT650" s="8"/>
      <c r="HU650" s="8"/>
      <c r="HV650" s="50"/>
      <c r="HX650" s="50"/>
      <c r="HY650" s="50"/>
    </row>
    <row r="651" spans="1:233" s="1" customFormat="1" ht="15">
      <c r="A651" s="66"/>
      <c r="B651" s="67" t="s">
        <v>58</v>
      </c>
      <c r="C651" s="581" t="s">
        <v>66</v>
      </c>
      <c r="D651" s="581"/>
      <c r="E651" s="581"/>
      <c r="F651" s="581"/>
      <c r="G651" s="581"/>
      <c r="H651" s="68" t="s">
        <v>67</v>
      </c>
      <c r="I651" s="69"/>
      <c r="J651" s="69"/>
      <c r="K651" s="72">
        <v>3.1144055000000002</v>
      </c>
      <c r="L651" s="70"/>
      <c r="M651" s="69"/>
      <c r="N651" s="70"/>
      <c r="O651" s="69"/>
      <c r="P651" s="71">
        <v>2168.5</v>
      </c>
      <c r="GO651" s="50"/>
      <c r="GP651" s="50"/>
      <c r="GQ651" s="50"/>
      <c r="GR651" s="50"/>
      <c r="GS651" s="50"/>
      <c r="GT651" s="50"/>
      <c r="GU651" s="50"/>
      <c r="GX651" s="8" t="s">
        <v>66</v>
      </c>
      <c r="GY651" s="8"/>
      <c r="GZ651" s="8"/>
      <c r="HA651" s="181"/>
      <c r="HB651" s="50"/>
      <c r="HC651" s="8"/>
      <c r="HD651" s="50"/>
      <c r="HE651" s="138"/>
      <c r="HF651" s="138"/>
      <c r="HG651" s="138"/>
      <c r="HH651" s="138"/>
      <c r="HI651" s="138"/>
      <c r="HJ651" s="141"/>
      <c r="HK651" s="141"/>
      <c r="HL651" s="141"/>
      <c r="HM651" s="141"/>
      <c r="HN651" s="141"/>
      <c r="HO651" s="138"/>
      <c r="HP651" s="141"/>
      <c r="HQ651" s="138"/>
      <c r="HR651" s="141"/>
      <c r="HS651" s="141"/>
      <c r="HT651" s="8"/>
      <c r="HU651" s="8"/>
      <c r="HV651" s="50"/>
      <c r="HX651" s="50"/>
      <c r="HY651" s="50"/>
    </row>
    <row r="652" spans="1:233" s="1" customFormat="1" ht="15">
      <c r="A652" s="73"/>
      <c r="B652" s="67" t="s">
        <v>297</v>
      </c>
      <c r="C652" s="581" t="s">
        <v>298</v>
      </c>
      <c r="D652" s="581"/>
      <c r="E652" s="581"/>
      <c r="F652" s="581"/>
      <c r="G652" s="581"/>
      <c r="H652" s="68" t="s">
        <v>67</v>
      </c>
      <c r="I652" s="82">
        <v>424</v>
      </c>
      <c r="J652" s="96">
        <v>1.44</v>
      </c>
      <c r="K652" s="72">
        <v>3.1144055000000002</v>
      </c>
      <c r="L652" s="129"/>
      <c r="M652" s="130"/>
      <c r="N652" s="77">
        <v>696.28</v>
      </c>
      <c r="O652" s="69"/>
      <c r="P652" s="71">
        <v>2168.5</v>
      </c>
      <c r="GO652" s="50"/>
      <c r="GP652" s="50"/>
      <c r="GQ652" s="50"/>
      <c r="GR652" s="50"/>
      <c r="GS652" s="50"/>
      <c r="GT652" s="50"/>
      <c r="GU652" s="50"/>
      <c r="GX652" s="8"/>
      <c r="GY652" s="8" t="s">
        <v>298</v>
      </c>
      <c r="GZ652" s="8"/>
      <c r="HA652" s="181"/>
      <c r="HB652" s="50"/>
      <c r="HC652" s="8"/>
      <c r="HD652" s="50"/>
      <c r="HE652" s="138"/>
      <c r="HF652" s="138"/>
      <c r="HG652" s="138"/>
      <c r="HH652" s="138"/>
      <c r="HI652" s="138"/>
      <c r="HJ652" s="141"/>
      <c r="HK652" s="141"/>
      <c r="HL652" s="141"/>
      <c r="HM652" s="141"/>
      <c r="HN652" s="141"/>
      <c r="HO652" s="138"/>
      <c r="HP652" s="141"/>
      <c r="HQ652" s="138"/>
      <c r="HR652" s="141"/>
      <c r="HS652" s="141"/>
      <c r="HT652" s="8"/>
      <c r="HU652" s="8"/>
      <c r="HV652" s="50"/>
      <c r="HX652" s="50"/>
      <c r="HY652" s="50"/>
    </row>
    <row r="653" spans="1:233" s="1" customFormat="1" ht="15">
      <c r="A653" s="79"/>
      <c r="B653" s="65"/>
      <c r="C653" s="579" t="s">
        <v>99</v>
      </c>
      <c r="D653" s="579"/>
      <c r="E653" s="579"/>
      <c r="F653" s="579"/>
      <c r="G653" s="579"/>
      <c r="H653" s="53"/>
      <c r="I653" s="54"/>
      <c r="J653" s="54"/>
      <c r="K653" s="54"/>
      <c r="L653" s="57"/>
      <c r="M653" s="54"/>
      <c r="N653" s="80"/>
      <c r="O653" s="54"/>
      <c r="P653" s="81">
        <v>2168.5</v>
      </c>
      <c r="GO653" s="50"/>
      <c r="GP653" s="50"/>
      <c r="GQ653" s="50"/>
      <c r="GR653" s="50"/>
      <c r="GS653" s="50"/>
      <c r="GT653" s="50"/>
      <c r="GU653" s="50"/>
      <c r="GX653" s="8"/>
      <c r="GY653" s="8"/>
      <c r="GZ653" s="8"/>
      <c r="HA653" s="181"/>
      <c r="HB653" s="50" t="s">
        <v>99</v>
      </c>
      <c r="HC653" s="8"/>
      <c r="HD653" s="50"/>
      <c r="HE653" s="138"/>
      <c r="HF653" s="138"/>
      <c r="HG653" s="138"/>
      <c r="HH653" s="138"/>
      <c r="HI653" s="138"/>
      <c r="HJ653" s="141"/>
      <c r="HK653" s="141"/>
      <c r="HL653" s="141"/>
      <c r="HM653" s="141"/>
      <c r="HN653" s="141"/>
      <c r="HO653" s="138"/>
      <c r="HP653" s="141"/>
      <c r="HQ653" s="138"/>
      <c r="HR653" s="141"/>
      <c r="HS653" s="141"/>
      <c r="HT653" s="8"/>
      <c r="HU653" s="8"/>
      <c r="HV653" s="50"/>
      <c r="HX653" s="50"/>
      <c r="HY653" s="50"/>
    </row>
    <row r="654" spans="1:233" s="1" customFormat="1" ht="15">
      <c r="A654" s="78"/>
      <c r="B654" s="67"/>
      <c r="C654" s="581" t="s">
        <v>104</v>
      </c>
      <c r="D654" s="581"/>
      <c r="E654" s="581"/>
      <c r="F654" s="581"/>
      <c r="G654" s="581"/>
      <c r="H654" s="68"/>
      <c r="I654" s="69"/>
      <c r="J654" s="69"/>
      <c r="K654" s="69"/>
      <c r="L654" s="70"/>
      <c r="M654" s="69"/>
      <c r="N654" s="70"/>
      <c r="O654" s="69"/>
      <c r="P654" s="71">
        <v>2168.5</v>
      </c>
      <c r="GO654" s="50"/>
      <c r="GP654" s="50"/>
      <c r="GQ654" s="50"/>
      <c r="GR654" s="50"/>
      <c r="GS654" s="50"/>
      <c r="GT654" s="50"/>
      <c r="GU654" s="50"/>
      <c r="GX654" s="8"/>
      <c r="GY654" s="8"/>
      <c r="GZ654" s="8"/>
      <c r="HA654" s="181"/>
      <c r="HB654" s="50"/>
      <c r="HC654" s="8" t="s">
        <v>104</v>
      </c>
      <c r="HD654" s="50"/>
      <c r="HE654" s="138"/>
      <c r="HF654" s="138"/>
      <c r="HG654" s="138"/>
      <c r="HH654" s="138"/>
      <c r="HI654" s="138"/>
      <c r="HJ654" s="141"/>
      <c r="HK654" s="141"/>
      <c r="HL654" s="141"/>
      <c r="HM654" s="141"/>
      <c r="HN654" s="141"/>
      <c r="HO654" s="138"/>
      <c r="HP654" s="141"/>
      <c r="HQ654" s="138"/>
      <c r="HR654" s="141"/>
      <c r="HS654" s="141"/>
      <c r="HT654" s="8"/>
      <c r="HU654" s="8"/>
      <c r="HV654" s="50"/>
      <c r="HX654" s="50"/>
      <c r="HY654" s="50"/>
    </row>
    <row r="655" spans="1:233" s="1" customFormat="1" ht="15">
      <c r="A655" s="78"/>
      <c r="B655" s="67" t="s">
        <v>299</v>
      </c>
      <c r="C655" s="581" t="s">
        <v>300</v>
      </c>
      <c r="D655" s="581"/>
      <c r="E655" s="581"/>
      <c r="F655" s="581"/>
      <c r="G655" s="581"/>
      <c r="H655" s="68" t="s">
        <v>103</v>
      </c>
      <c r="I655" s="82">
        <v>90</v>
      </c>
      <c r="J655" s="69"/>
      <c r="K655" s="82">
        <v>90</v>
      </c>
      <c r="L655" s="70"/>
      <c r="M655" s="69"/>
      <c r="N655" s="70"/>
      <c r="O655" s="69"/>
      <c r="P655" s="71">
        <v>1951.65</v>
      </c>
      <c r="GO655" s="50"/>
      <c r="GP655" s="50"/>
      <c r="GQ655" s="50"/>
      <c r="GR655" s="50"/>
      <c r="GS655" s="50"/>
      <c r="GT655" s="50"/>
      <c r="GU655" s="50"/>
      <c r="GX655" s="8"/>
      <c r="GY655" s="8"/>
      <c r="GZ655" s="8"/>
      <c r="HA655" s="181"/>
      <c r="HB655" s="50"/>
      <c r="HC655" s="8" t="s">
        <v>300</v>
      </c>
      <c r="HD655" s="50"/>
      <c r="HE655" s="138"/>
      <c r="HF655" s="138"/>
      <c r="HG655" s="138"/>
      <c r="HH655" s="138"/>
      <c r="HI655" s="138"/>
      <c r="HJ655" s="141"/>
      <c r="HK655" s="141"/>
      <c r="HL655" s="141"/>
      <c r="HM655" s="141"/>
      <c r="HN655" s="141"/>
      <c r="HO655" s="138"/>
      <c r="HP655" s="141"/>
      <c r="HQ655" s="138"/>
      <c r="HR655" s="141"/>
      <c r="HS655" s="141"/>
      <c r="HT655" s="8"/>
      <c r="HU655" s="8"/>
      <c r="HV655" s="50"/>
      <c r="HX655" s="50"/>
      <c r="HY655" s="50"/>
    </row>
    <row r="656" spans="1:233" s="1" customFormat="1" ht="15">
      <c r="A656" s="78"/>
      <c r="B656" s="67" t="s">
        <v>301</v>
      </c>
      <c r="C656" s="581" t="s">
        <v>302</v>
      </c>
      <c r="D656" s="581"/>
      <c r="E656" s="581"/>
      <c r="F656" s="581"/>
      <c r="G656" s="581"/>
      <c r="H656" s="68" t="s">
        <v>103</v>
      </c>
      <c r="I656" s="82">
        <v>40</v>
      </c>
      <c r="J656" s="69"/>
      <c r="K656" s="82">
        <v>40</v>
      </c>
      <c r="L656" s="70"/>
      <c r="M656" s="69"/>
      <c r="N656" s="70"/>
      <c r="O656" s="69"/>
      <c r="P656" s="83">
        <v>867.4</v>
      </c>
      <c r="GO656" s="50"/>
      <c r="GP656" s="50"/>
      <c r="GQ656" s="50"/>
      <c r="GR656" s="50"/>
      <c r="GS656" s="50"/>
      <c r="GT656" s="50"/>
      <c r="GU656" s="50"/>
      <c r="GX656" s="8"/>
      <c r="GY656" s="8"/>
      <c r="GZ656" s="8"/>
      <c r="HA656" s="181"/>
      <c r="HB656" s="50"/>
      <c r="HC656" s="8" t="s">
        <v>302</v>
      </c>
      <c r="HD656" s="50"/>
      <c r="HE656" s="138"/>
      <c r="HF656" s="138"/>
      <c r="HG656" s="138"/>
      <c r="HH656" s="138"/>
      <c r="HI656" s="138"/>
      <c r="HJ656" s="141"/>
      <c r="HK656" s="141"/>
      <c r="HL656" s="141"/>
      <c r="HM656" s="141"/>
      <c r="HN656" s="141"/>
      <c r="HO656" s="138"/>
      <c r="HP656" s="141"/>
      <c r="HQ656" s="138"/>
      <c r="HR656" s="141"/>
      <c r="HS656" s="141"/>
      <c r="HT656" s="8"/>
      <c r="HU656" s="8"/>
      <c r="HV656" s="50"/>
      <c r="HX656" s="50"/>
      <c r="HY656" s="50"/>
    </row>
    <row r="657" spans="1:233" s="1" customFormat="1" ht="15">
      <c r="A657" s="84"/>
      <c r="B657" s="85"/>
      <c r="C657" s="579" t="s">
        <v>109</v>
      </c>
      <c r="D657" s="579"/>
      <c r="E657" s="579"/>
      <c r="F657" s="579"/>
      <c r="G657" s="579"/>
      <c r="H657" s="53"/>
      <c r="I657" s="54"/>
      <c r="J657" s="54"/>
      <c r="K657" s="54"/>
      <c r="L657" s="57"/>
      <c r="M657" s="54"/>
      <c r="N657" s="80">
        <v>977778.43</v>
      </c>
      <c r="O657" s="54"/>
      <c r="P657" s="81">
        <v>4987.55</v>
      </c>
      <c r="GO657" s="50"/>
      <c r="GP657" s="50"/>
      <c r="GQ657" s="50"/>
      <c r="GR657" s="50"/>
      <c r="GS657" s="50"/>
      <c r="GT657" s="50"/>
      <c r="GU657" s="50"/>
      <c r="GX657" s="8"/>
      <c r="GY657" s="8"/>
      <c r="GZ657" s="8"/>
      <c r="HA657" s="181"/>
      <c r="HB657" s="50"/>
      <c r="HC657" s="8"/>
      <c r="HD657" s="50" t="s">
        <v>109</v>
      </c>
      <c r="HE657" s="138"/>
      <c r="HF657" s="138"/>
      <c r="HG657" s="138"/>
      <c r="HH657" s="138"/>
      <c r="HI657" s="138"/>
      <c r="HJ657" s="141"/>
      <c r="HK657" s="141"/>
      <c r="HL657" s="141"/>
      <c r="HM657" s="141"/>
      <c r="HN657" s="141"/>
      <c r="HO657" s="138"/>
      <c r="HP657" s="141"/>
      <c r="HQ657" s="138"/>
      <c r="HR657" s="141"/>
      <c r="HS657" s="141"/>
      <c r="HT657" s="8"/>
      <c r="HU657" s="8"/>
      <c r="HV657" s="50"/>
      <c r="HX657" s="50"/>
      <c r="HY657" s="50"/>
    </row>
    <row r="658" spans="1:233" s="1" customFormat="1" ht="0.75" customHeight="1">
      <c r="A658" s="86"/>
      <c r="B658" s="87"/>
      <c r="C658" s="87"/>
      <c r="D658" s="87"/>
      <c r="E658" s="87"/>
      <c r="F658" s="87"/>
      <c r="G658" s="87"/>
      <c r="H658" s="88"/>
      <c r="I658" s="89"/>
      <c r="J658" s="89"/>
      <c r="K658" s="89"/>
      <c r="L658" s="90"/>
      <c r="M658" s="89"/>
      <c r="N658" s="90"/>
      <c r="O658" s="89"/>
      <c r="P658" s="91"/>
      <c r="GO658" s="50"/>
      <c r="GP658" s="50"/>
      <c r="GQ658" s="50"/>
      <c r="GR658" s="50"/>
      <c r="GS658" s="50"/>
      <c r="GT658" s="50"/>
      <c r="GU658" s="50"/>
      <c r="GX658" s="8"/>
      <c r="GY658" s="8"/>
      <c r="GZ658" s="8"/>
      <c r="HA658" s="181"/>
      <c r="HB658" s="50"/>
      <c r="HC658" s="8"/>
      <c r="HD658" s="50"/>
      <c r="HE658" s="138"/>
      <c r="HF658" s="138"/>
      <c r="HG658" s="138"/>
      <c r="HH658" s="138"/>
      <c r="HI658" s="138"/>
      <c r="HJ658" s="141"/>
      <c r="HK658" s="141"/>
      <c r="HL658" s="141"/>
      <c r="HM658" s="141"/>
      <c r="HN658" s="141"/>
      <c r="HO658" s="138"/>
      <c r="HP658" s="141"/>
      <c r="HQ658" s="138"/>
      <c r="HR658" s="141"/>
      <c r="HS658" s="141"/>
      <c r="HT658" s="8"/>
      <c r="HU658" s="8"/>
      <c r="HV658" s="50"/>
      <c r="HX658" s="50"/>
      <c r="HY658" s="50"/>
    </row>
    <row r="659" spans="1:233" s="1" customFormat="1" ht="33">
      <c r="A659" s="51" t="s">
        <v>471</v>
      </c>
      <c r="B659" s="52" t="s">
        <v>762</v>
      </c>
      <c r="C659" s="580" t="s">
        <v>763</v>
      </c>
      <c r="D659" s="580"/>
      <c r="E659" s="580"/>
      <c r="F659" s="580"/>
      <c r="G659" s="580"/>
      <c r="H659" s="53" t="s">
        <v>550</v>
      </c>
      <c r="I659" s="54">
        <v>1.8151400000000002E-2</v>
      </c>
      <c r="J659" s="55">
        <v>1</v>
      </c>
      <c r="K659" s="202">
        <v>1.8151400000000002E-2</v>
      </c>
      <c r="L659" s="57"/>
      <c r="M659" s="54"/>
      <c r="N659" s="57"/>
      <c r="O659" s="54"/>
      <c r="P659" s="58"/>
      <c r="Q659" s="59"/>
      <c r="R659" s="60"/>
      <c r="GO659" s="50"/>
      <c r="GP659" s="50"/>
      <c r="GQ659" s="50" t="s">
        <v>763</v>
      </c>
      <c r="GR659" s="50" t="s">
        <v>6</v>
      </c>
      <c r="GS659" s="50" t="s">
        <v>6</v>
      </c>
      <c r="GT659" s="50" t="s">
        <v>6</v>
      </c>
      <c r="GU659" s="50" t="s">
        <v>6</v>
      </c>
      <c r="GX659" s="8"/>
      <c r="GY659" s="8"/>
      <c r="GZ659" s="8"/>
      <c r="HA659" s="181"/>
      <c r="HB659" s="50"/>
      <c r="HC659" s="8"/>
      <c r="HD659" s="50"/>
      <c r="HE659" s="138"/>
      <c r="HF659" s="138"/>
      <c r="HG659" s="138"/>
      <c r="HH659" s="138"/>
      <c r="HI659" s="138"/>
      <c r="HJ659" s="141"/>
      <c r="HK659" s="141"/>
      <c r="HL659" s="141"/>
      <c r="HM659" s="141"/>
      <c r="HN659" s="141"/>
      <c r="HO659" s="138"/>
      <c r="HP659" s="141"/>
      <c r="HQ659" s="138"/>
      <c r="HR659" s="141"/>
      <c r="HS659" s="141"/>
      <c r="HT659" s="8"/>
      <c r="HU659" s="8"/>
      <c r="HV659" s="50"/>
      <c r="HX659" s="50"/>
      <c r="HY659" s="50"/>
    </row>
    <row r="660" spans="1:233" s="1" customFormat="1" ht="15">
      <c r="A660" s="61"/>
      <c r="B660" s="62"/>
      <c r="C660" s="578" t="s">
        <v>771</v>
      </c>
      <c r="D660" s="578"/>
      <c r="E660" s="578"/>
      <c r="F660" s="578"/>
      <c r="G660" s="578"/>
      <c r="H660" s="578"/>
      <c r="I660" s="578"/>
      <c r="J660" s="578"/>
      <c r="K660" s="578"/>
      <c r="L660" s="578"/>
      <c r="M660" s="578"/>
      <c r="N660" s="578"/>
      <c r="O660" s="578"/>
      <c r="P660" s="585"/>
      <c r="GO660" s="50"/>
      <c r="GP660" s="50"/>
      <c r="GQ660" s="50"/>
      <c r="GR660" s="50"/>
      <c r="GS660" s="50"/>
      <c r="GT660" s="50"/>
      <c r="GU660" s="50"/>
      <c r="GV660" s="63" t="s">
        <v>771</v>
      </c>
      <c r="GX660" s="8"/>
      <c r="GY660" s="8"/>
      <c r="GZ660" s="8"/>
      <c r="HA660" s="181"/>
      <c r="HB660" s="50"/>
      <c r="HC660" s="8"/>
      <c r="HD660" s="50"/>
      <c r="HE660" s="138"/>
      <c r="HF660" s="138"/>
      <c r="HG660" s="138"/>
      <c r="HH660" s="138"/>
      <c r="HI660" s="138"/>
      <c r="HJ660" s="141"/>
      <c r="HK660" s="141"/>
      <c r="HL660" s="141"/>
      <c r="HM660" s="141"/>
      <c r="HN660" s="141"/>
      <c r="HO660" s="138"/>
      <c r="HP660" s="141"/>
      <c r="HQ660" s="138"/>
      <c r="HR660" s="141"/>
      <c r="HS660" s="141"/>
      <c r="HT660" s="8"/>
      <c r="HU660" s="8"/>
      <c r="HV660" s="50"/>
      <c r="HX660" s="50"/>
      <c r="HY660" s="50"/>
    </row>
    <row r="661" spans="1:233" s="1" customFormat="1" ht="23.25">
      <c r="A661" s="64"/>
      <c r="B661" s="65" t="s">
        <v>62</v>
      </c>
      <c r="C661" s="572" t="s">
        <v>63</v>
      </c>
      <c r="D661" s="572"/>
      <c r="E661" s="572"/>
      <c r="F661" s="572"/>
      <c r="G661" s="572"/>
      <c r="H661" s="572"/>
      <c r="I661" s="572"/>
      <c r="J661" s="572"/>
      <c r="K661" s="572"/>
      <c r="L661" s="572"/>
      <c r="M661" s="572"/>
      <c r="N661" s="572"/>
      <c r="O661" s="572"/>
      <c r="P661" s="587"/>
      <c r="GO661" s="50"/>
      <c r="GP661" s="50"/>
      <c r="GQ661" s="50"/>
      <c r="GR661" s="50"/>
      <c r="GS661" s="50"/>
      <c r="GT661" s="50"/>
      <c r="GU661" s="50"/>
      <c r="GW661" s="63" t="s">
        <v>63</v>
      </c>
      <c r="GX661" s="8"/>
      <c r="GY661" s="8"/>
      <c r="GZ661" s="8"/>
      <c r="HA661" s="181"/>
      <c r="HB661" s="50"/>
      <c r="HC661" s="8"/>
      <c r="HD661" s="50"/>
      <c r="HE661" s="138"/>
      <c r="HF661" s="138"/>
      <c r="HG661" s="138"/>
      <c r="HH661" s="138"/>
      <c r="HI661" s="138"/>
      <c r="HJ661" s="141"/>
      <c r="HK661" s="141"/>
      <c r="HL661" s="141"/>
      <c r="HM661" s="141"/>
      <c r="HN661" s="141"/>
      <c r="HO661" s="138"/>
      <c r="HP661" s="141"/>
      <c r="HQ661" s="138"/>
      <c r="HR661" s="141"/>
      <c r="HS661" s="141"/>
      <c r="HT661" s="8"/>
      <c r="HU661" s="8"/>
      <c r="HV661" s="50"/>
      <c r="HX661" s="50"/>
      <c r="HY661" s="50"/>
    </row>
    <row r="662" spans="1:233" s="1" customFormat="1" ht="15">
      <c r="A662" s="66"/>
      <c r="B662" s="67" t="s">
        <v>70</v>
      </c>
      <c r="C662" s="581" t="s">
        <v>71</v>
      </c>
      <c r="D662" s="581"/>
      <c r="E662" s="581"/>
      <c r="F662" s="581"/>
      <c r="G662" s="581"/>
      <c r="H662" s="68"/>
      <c r="I662" s="69"/>
      <c r="J662" s="69"/>
      <c r="K662" s="69"/>
      <c r="L662" s="70"/>
      <c r="M662" s="69"/>
      <c r="N662" s="70"/>
      <c r="O662" s="69"/>
      <c r="P662" s="83">
        <v>263.16000000000003</v>
      </c>
      <c r="GO662" s="50"/>
      <c r="GP662" s="50"/>
      <c r="GQ662" s="50"/>
      <c r="GR662" s="50"/>
      <c r="GS662" s="50"/>
      <c r="GT662" s="50"/>
      <c r="GU662" s="50"/>
      <c r="GX662" s="8" t="s">
        <v>71</v>
      </c>
      <c r="GY662" s="8"/>
      <c r="GZ662" s="8"/>
      <c r="HA662" s="181"/>
      <c r="HB662" s="50"/>
      <c r="HC662" s="8"/>
      <c r="HD662" s="50"/>
      <c r="HE662" s="138"/>
      <c r="HF662" s="138"/>
      <c r="HG662" s="138"/>
      <c r="HH662" s="138"/>
      <c r="HI662" s="138"/>
      <c r="HJ662" s="141"/>
      <c r="HK662" s="141"/>
      <c r="HL662" s="141"/>
      <c r="HM662" s="141"/>
      <c r="HN662" s="141"/>
      <c r="HO662" s="138"/>
      <c r="HP662" s="141"/>
      <c r="HQ662" s="138"/>
      <c r="HR662" s="141"/>
      <c r="HS662" s="141"/>
      <c r="HT662" s="8"/>
      <c r="HU662" s="8"/>
      <c r="HV662" s="50"/>
      <c r="HX662" s="50"/>
      <c r="HY662" s="50"/>
    </row>
    <row r="663" spans="1:233" s="1" customFormat="1" ht="15">
      <c r="A663" s="66"/>
      <c r="B663" s="67"/>
      <c r="C663" s="581" t="s">
        <v>72</v>
      </c>
      <c r="D663" s="581"/>
      <c r="E663" s="581"/>
      <c r="F663" s="581"/>
      <c r="G663" s="581"/>
      <c r="H663" s="68" t="s">
        <v>67</v>
      </c>
      <c r="I663" s="69"/>
      <c r="J663" s="69"/>
      <c r="K663" s="72">
        <v>0.1755603</v>
      </c>
      <c r="L663" s="70"/>
      <c r="M663" s="69"/>
      <c r="N663" s="70"/>
      <c r="O663" s="69"/>
      <c r="P663" s="83">
        <v>160.9</v>
      </c>
      <c r="GO663" s="50"/>
      <c r="GP663" s="50"/>
      <c r="GQ663" s="50"/>
      <c r="GR663" s="50"/>
      <c r="GS663" s="50"/>
      <c r="GT663" s="50"/>
      <c r="GU663" s="50"/>
      <c r="GX663" s="8" t="s">
        <v>72</v>
      </c>
      <c r="GY663" s="8"/>
      <c r="GZ663" s="8"/>
      <c r="HA663" s="181"/>
      <c r="HB663" s="50"/>
      <c r="HC663" s="8"/>
      <c r="HD663" s="50"/>
      <c r="HE663" s="138"/>
      <c r="HF663" s="138"/>
      <c r="HG663" s="138"/>
      <c r="HH663" s="138"/>
      <c r="HI663" s="138"/>
      <c r="HJ663" s="141"/>
      <c r="HK663" s="141"/>
      <c r="HL663" s="141"/>
      <c r="HM663" s="141"/>
      <c r="HN663" s="141"/>
      <c r="HO663" s="138"/>
      <c r="HP663" s="141"/>
      <c r="HQ663" s="138"/>
      <c r="HR663" s="141"/>
      <c r="HS663" s="141"/>
      <c r="HT663" s="8"/>
      <c r="HU663" s="8"/>
      <c r="HV663" s="50"/>
      <c r="HX663" s="50"/>
      <c r="HY663" s="50"/>
    </row>
    <row r="664" spans="1:233" s="1" customFormat="1" ht="15">
      <c r="A664" s="73"/>
      <c r="B664" s="67" t="s">
        <v>724</v>
      </c>
      <c r="C664" s="581" t="s">
        <v>725</v>
      </c>
      <c r="D664" s="581"/>
      <c r="E664" s="581"/>
      <c r="F664" s="581"/>
      <c r="G664" s="581"/>
      <c r="H664" s="68" t="s">
        <v>75</v>
      </c>
      <c r="I664" s="96">
        <v>8.06</v>
      </c>
      <c r="J664" s="74">
        <v>1.2</v>
      </c>
      <c r="K664" s="72">
        <v>0.1755603</v>
      </c>
      <c r="L664" s="95">
        <v>828.16</v>
      </c>
      <c r="M664" s="76">
        <v>1.81</v>
      </c>
      <c r="N664" s="77">
        <v>1498.97</v>
      </c>
      <c r="O664" s="69"/>
      <c r="P664" s="71">
        <v>263.16000000000003</v>
      </c>
      <c r="GO664" s="50"/>
      <c r="GP664" s="50"/>
      <c r="GQ664" s="50"/>
      <c r="GR664" s="50"/>
      <c r="GS664" s="50"/>
      <c r="GT664" s="50"/>
      <c r="GU664" s="50"/>
      <c r="GX664" s="8"/>
      <c r="GY664" s="8" t="s">
        <v>725</v>
      </c>
      <c r="GZ664" s="8"/>
      <c r="HA664" s="181"/>
      <c r="HB664" s="50"/>
      <c r="HC664" s="8"/>
      <c r="HD664" s="50"/>
      <c r="HE664" s="138"/>
      <c r="HF664" s="138"/>
      <c r="HG664" s="138"/>
      <c r="HH664" s="138"/>
      <c r="HI664" s="138"/>
      <c r="HJ664" s="141"/>
      <c r="HK664" s="141"/>
      <c r="HL664" s="141"/>
      <c r="HM664" s="141"/>
      <c r="HN664" s="141"/>
      <c r="HO664" s="138"/>
      <c r="HP664" s="141"/>
      <c r="HQ664" s="138"/>
      <c r="HR664" s="141"/>
      <c r="HS664" s="141"/>
      <c r="HT664" s="8"/>
      <c r="HU664" s="8"/>
      <c r="HV664" s="50"/>
      <c r="HX664" s="50"/>
      <c r="HY664" s="50"/>
    </row>
    <row r="665" spans="1:233" s="1" customFormat="1" ht="15">
      <c r="A665" s="78"/>
      <c r="B665" s="67" t="s">
        <v>212</v>
      </c>
      <c r="C665" s="581" t="s">
        <v>213</v>
      </c>
      <c r="D665" s="581"/>
      <c r="E665" s="581"/>
      <c r="F665" s="581"/>
      <c r="G665" s="581"/>
      <c r="H665" s="68" t="s">
        <v>67</v>
      </c>
      <c r="I665" s="96">
        <v>8.06</v>
      </c>
      <c r="J665" s="74">
        <v>1.2</v>
      </c>
      <c r="K665" s="72">
        <v>0.1755603</v>
      </c>
      <c r="L665" s="70"/>
      <c r="M665" s="69"/>
      <c r="N665" s="173">
        <v>916.47</v>
      </c>
      <c r="O665" s="69"/>
      <c r="P665" s="83">
        <v>160.9</v>
      </c>
      <c r="GO665" s="50"/>
      <c r="GP665" s="50"/>
      <c r="GQ665" s="50"/>
      <c r="GR665" s="50"/>
      <c r="GS665" s="50"/>
      <c r="GT665" s="50"/>
      <c r="GU665" s="50"/>
      <c r="GX665" s="8"/>
      <c r="GY665" s="8"/>
      <c r="GZ665" s="8" t="s">
        <v>213</v>
      </c>
      <c r="HA665" s="181"/>
      <c r="HB665" s="50"/>
      <c r="HC665" s="8"/>
      <c r="HD665" s="50"/>
      <c r="HE665" s="138"/>
      <c r="HF665" s="138"/>
      <c r="HG665" s="138"/>
      <c r="HH665" s="138"/>
      <c r="HI665" s="138"/>
      <c r="HJ665" s="141"/>
      <c r="HK665" s="141"/>
      <c r="HL665" s="141"/>
      <c r="HM665" s="141"/>
      <c r="HN665" s="141"/>
      <c r="HO665" s="138"/>
      <c r="HP665" s="141"/>
      <c r="HQ665" s="138"/>
      <c r="HR665" s="141"/>
      <c r="HS665" s="141"/>
      <c r="HT665" s="8"/>
      <c r="HU665" s="8"/>
      <c r="HV665" s="50"/>
      <c r="HX665" s="50"/>
      <c r="HY665" s="50"/>
    </row>
    <row r="666" spans="1:233" s="1" customFormat="1" ht="15">
      <c r="A666" s="79"/>
      <c r="B666" s="65"/>
      <c r="C666" s="579" t="s">
        <v>99</v>
      </c>
      <c r="D666" s="579"/>
      <c r="E666" s="579"/>
      <c r="F666" s="579"/>
      <c r="G666" s="579"/>
      <c r="H666" s="53"/>
      <c r="I666" s="54"/>
      <c r="J666" s="54"/>
      <c r="K666" s="54"/>
      <c r="L666" s="57"/>
      <c r="M666" s="54"/>
      <c r="N666" s="80"/>
      <c r="O666" s="54"/>
      <c r="P666" s="81">
        <v>424.06</v>
      </c>
      <c r="GO666" s="50"/>
      <c r="GP666" s="50"/>
      <c r="GQ666" s="50"/>
      <c r="GR666" s="50"/>
      <c r="GS666" s="50"/>
      <c r="GT666" s="50"/>
      <c r="GU666" s="50"/>
      <c r="GX666" s="8"/>
      <c r="GY666" s="8"/>
      <c r="GZ666" s="8"/>
      <c r="HA666" s="181"/>
      <c r="HB666" s="50" t="s">
        <v>99</v>
      </c>
      <c r="HC666" s="8"/>
      <c r="HD666" s="50"/>
      <c r="HE666" s="138"/>
      <c r="HF666" s="138"/>
      <c r="HG666" s="138"/>
      <c r="HH666" s="138"/>
      <c r="HI666" s="138"/>
      <c r="HJ666" s="141"/>
      <c r="HK666" s="141"/>
      <c r="HL666" s="141"/>
      <c r="HM666" s="141"/>
      <c r="HN666" s="141"/>
      <c r="HO666" s="138"/>
      <c r="HP666" s="141"/>
      <c r="HQ666" s="138"/>
      <c r="HR666" s="141"/>
      <c r="HS666" s="141"/>
      <c r="HT666" s="8"/>
      <c r="HU666" s="8"/>
      <c r="HV666" s="50"/>
      <c r="HX666" s="50"/>
      <c r="HY666" s="50"/>
    </row>
    <row r="667" spans="1:233" s="1" customFormat="1" ht="15">
      <c r="A667" s="78"/>
      <c r="B667" s="67"/>
      <c r="C667" s="581" t="s">
        <v>104</v>
      </c>
      <c r="D667" s="581"/>
      <c r="E667" s="581"/>
      <c r="F667" s="581"/>
      <c r="G667" s="581"/>
      <c r="H667" s="68"/>
      <c r="I667" s="69"/>
      <c r="J667" s="69"/>
      <c r="K667" s="69"/>
      <c r="L667" s="70"/>
      <c r="M667" s="69"/>
      <c r="N667" s="70"/>
      <c r="O667" s="69"/>
      <c r="P667" s="83">
        <v>160.9</v>
      </c>
      <c r="GO667" s="50"/>
      <c r="GP667" s="50"/>
      <c r="GQ667" s="50"/>
      <c r="GR667" s="50"/>
      <c r="GS667" s="50"/>
      <c r="GT667" s="50"/>
      <c r="GU667" s="50"/>
      <c r="GX667" s="8"/>
      <c r="GY667" s="8"/>
      <c r="GZ667" s="8"/>
      <c r="HA667" s="181"/>
      <c r="HB667" s="50"/>
      <c r="HC667" s="8" t="s">
        <v>104</v>
      </c>
      <c r="HD667" s="50"/>
      <c r="HE667" s="138"/>
      <c r="HF667" s="138"/>
      <c r="HG667" s="138"/>
      <c r="HH667" s="138"/>
      <c r="HI667" s="138"/>
      <c r="HJ667" s="141"/>
      <c r="HK667" s="141"/>
      <c r="HL667" s="141"/>
      <c r="HM667" s="141"/>
      <c r="HN667" s="141"/>
      <c r="HO667" s="138"/>
      <c r="HP667" s="141"/>
      <c r="HQ667" s="138"/>
      <c r="HR667" s="141"/>
      <c r="HS667" s="141"/>
      <c r="HT667" s="8"/>
      <c r="HU667" s="8"/>
      <c r="HV667" s="50"/>
      <c r="HX667" s="50"/>
      <c r="HY667" s="50"/>
    </row>
    <row r="668" spans="1:233" s="1" customFormat="1" ht="23.25">
      <c r="A668" s="78"/>
      <c r="B668" s="67" t="s">
        <v>554</v>
      </c>
      <c r="C668" s="581" t="s">
        <v>555</v>
      </c>
      <c r="D668" s="581"/>
      <c r="E668" s="581"/>
      <c r="F668" s="581"/>
      <c r="G668" s="581"/>
      <c r="H668" s="68" t="s">
        <v>103</v>
      </c>
      <c r="I668" s="82">
        <v>93</v>
      </c>
      <c r="J668" s="69"/>
      <c r="K668" s="82">
        <v>93</v>
      </c>
      <c r="L668" s="70"/>
      <c r="M668" s="69"/>
      <c r="N668" s="70"/>
      <c r="O668" s="69"/>
      <c r="P668" s="83">
        <v>149.63999999999999</v>
      </c>
      <c r="GO668" s="50"/>
      <c r="GP668" s="50"/>
      <c r="GQ668" s="50"/>
      <c r="GR668" s="50"/>
      <c r="GS668" s="50"/>
      <c r="GT668" s="50"/>
      <c r="GU668" s="50"/>
      <c r="GX668" s="8"/>
      <c r="GY668" s="8"/>
      <c r="GZ668" s="8"/>
      <c r="HA668" s="181"/>
      <c r="HB668" s="50"/>
      <c r="HC668" s="8" t="s">
        <v>555</v>
      </c>
      <c r="HD668" s="50"/>
      <c r="HE668" s="138"/>
      <c r="HF668" s="138"/>
      <c r="HG668" s="138"/>
      <c r="HH668" s="138"/>
      <c r="HI668" s="138"/>
      <c r="HJ668" s="141"/>
      <c r="HK668" s="141"/>
      <c r="HL668" s="141"/>
      <c r="HM668" s="141"/>
      <c r="HN668" s="141"/>
      <c r="HO668" s="138"/>
      <c r="HP668" s="141"/>
      <c r="HQ668" s="138"/>
      <c r="HR668" s="141"/>
      <c r="HS668" s="141"/>
      <c r="HT668" s="8"/>
      <c r="HU668" s="8"/>
      <c r="HV668" s="50"/>
      <c r="HX668" s="50"/>
      <c r="HY668" s="50"/>
    </row>
    <row r="669" spans="1:233" s="1" customFormat="1" ht="23.25">
      <c r="A669" s="78"/>
      <c r="B669" s="67" t="s">
        <v>556</v>
      </c>
      <c r="C669" s="581" t="s">
        <v>557</v>
      </c>
      <c r="D669" s="581"/>
      <c r="E669" s="581"/>
      <c r="F669" s="581"/>
      <c r="G669" s="581"/>
      <c r="H669" s="68" t="s">
        <v>103</v>
      </c>
      <c r="I669" s="82">
        <v>46</v>
      </c>
      <c r="J669" s="69"/>
      <c r="K669" s="82">
        <v>46</v>
      </c>
      <c r="L669" s="70"/>
      <c r="M669" s="69"/>
      <c r="N669" s="70"/>
      <c r="O669" s="69"/>
      <c r="P669" s="83">
        <v>74.010000000000005</v>
      </c>
      <c r="GO669" s="50"/>
      <c r="GP669" s="50"/>
      <c r="GQ669" s="50"/>
      <c r="GR669" s="50"/>
      <c r="GS669" s="50"/>
      <c r="GT669" s="50"/>
      <c r="GU669" s="50"/>
      <c r="GX669" s="8"/>
      <c r="GY669" s="8"/>
      <c r="GZ669" s="8"/>
      <c r="HA669" s="181"/>
      <c r="HB669" s="50"/>
      <c r="HC669" s="8" t="s">
        <v>557</v>
      </c>
      <c r="HD669" s="50"/>
      <c r="HE669" s="138"/>
      <c r="HF669" s="138"/>
      <c r="HG669" s="138"/>
      <c r="HH669" s="138"/>
      <c r="HI669" s="138"/>
      <c r="HJ669" s="141"/>
      <c r="HK669" s="141"/>
      <c r="HL669" s="141"/>
      <c r="HM669" s="141"/>
      <c r="HN669" s="141"/>
      <c r="HO669" s="138"/>
      <c r="HP669" s="141"/>
      <c r="HQ669" s="138"/>
      <c r="HR669" s="141"/>
      <c r="HS669" s="141"/>
      <c r="HT669" s="8"/>
      <c r="HU669" s="8"/>
      <c r="HV669" s="50"/>
      <c r="HX669" s="50"/>
      <c r="HY669" s="50"/>
    </row>
    <row r="670" spans="1:233" s="1" customFormat="1" ht="15">
      <c r="A670" s="84"/>
      <c r="B670" s="85"/>
      <c r="C670" s="579" t="s">
        <v>109</v>
      </c>
      <c r="D670" s="579"/>
      <c r="E670" s="579"/>
      <c r="F670" s="579"/>
      <c r="G670" s="579"/>
      <c r="H670" s="53"/>
      <c r="I670" s="54"/>
      <c r="J670" s="54"/>
      <c r="K670" s="54"/>
      <c r="L670" s="57"/>
      <c r="M670" s="54"/>
      <c r="N670" s="80">
        <v>35683.75</v>
      </c>
      <c r="O670" s="54"/>
      <c r="P670" s="169">
        <v>647.71</v>
      </c>
      <c r="GO670" s="50"/>
      <c r="GP670" s="50"/>
      <c r="GQ670" s="50"/>
      <c r="GR670" s="50"/>
      <c r="GS670" s="50"/>
      <c r="GT670" s="50"/>
      <c r="GU670" s="50"/>
      <c r="GX670" s="8"/>
      <c r="GY670" s="8"/>
      <c r="GZ670" s="8"/>
      <c r="HA670" s="181"/>
      <c r="HB670" s="50"/>
      <c r="HC670" s="8"/>
      <c r="HD670" s="50" t="s">
        <v>109</v>
      </c>
      <c r="HE670" s="138"/>
      <c r="HF670" s="138"/>
      <c r="HG670" s="138"/>
      <c r="HH670" s="138"/>
      <c r="HI670" s="138"/>
      <c r="HJ670" s="141"/>
      <c r="HK670" s="141"/>
      <c r="HL670" s="141"/>
      <c r="HM670" s="141"/>
      <c r="HN670" s="141"/>
      <c r="HO670" s="138"/>
      <c r="HP670" s="141"/>
      <c r="HQ670" s="138"/>
      <c r="HR670" s="141"/>
      <c r="HS670" s="141"/>
      <c r="HT670" s="8"/>
      <c r="HU670" s="8"/>
      <c r="HV670" s="50"/>
      <c r="HX670" s="50"/>
      <c r="HY670" s="50"/>
    </row>
    <row r="671" spans="1:233" s="1" customFormat="1" ht="0.75" customHeight="1">
      <c r="A671" s="86"/>
      <c r="B671" s="87"/>
      <c r="C671" s="87"/>
      <c r="D671" s="87"/>
      <c r="E671" s="87"/>
      <c r="F671" s="87"/>
      <c r="G671" s="87"/>
      <c r="H671" s="88"/>
      <c r="I671" s="89"/>
      <c r="J671" s="89"/>
      <c r="K671" s="89"/>
      <c r="L671" s="90"/>
      <c r="M671" s="89"/>
      <c r="N671" s="90"/>
      <c r="O671" s="89"/>
      <c r="P671" s="91"/>
      <c r="GO671" s="50"/>
      <c r="GP671" s="50"/>
      <c r="GQ671" s="50"/>
      <c r="GR671" s="50"/>
      <c r="GS671" s="50"/>
      <c r="GT671" s="50"/>
      <c r="GU671" s="50"/>
      <c r="GX671" s="8"/>
      <c r="GY671" s="8"/>
      <c r="GZ671" s="8"/>
      <c r="HA671" s="181"/>
      <c r="HB671" s="50"/>
      <c r="HC671" s="8"/>
      <c r="HD671" s="50"/>
      <c r="HE671" s="138"/>
      <c r="HF671" s="138"/>
      <c r="HG671" s="138"/>
      <c r="HH671" s="138"/>
      <c r="HI671" s="138"/>
      <c r="HJ671" s="141"/>
      <c r="HK671" s="141"/>
      <c r="HL671" s="141"/>
      <c r="HM671" s="141"/>
      <c r="HN671" s="141"/>
      <c r="HO671" s="138"/>
      <c r="HP671" s="141"/>
      <c r="HQ671" s="138"/>
      <c r="HR671" s="141"/>
      <c r="HS671" s="141"/>
      <c r="HT671" s="8"/>
      <c r="HU671" s="8"/>
      <c r="HV671" s="50"/>
      <c r="HX671" s="50"/>
      <c r="HY671" s="50"/>
    </row>
    <row r="672" spans="1:233" s="1" customFormat="1" ht="22.5">
      <c r="A672" s="51" t="s">
        <v>473</v>
      </c>
      <c r="B672" s="52" t="s">
        <v>765</v>
      </c>
      <c r="C672" s="580" t="s">
        <v>766</v>
      </c>
      <c r="D672" s="580"/>
      <c r="E672" s="580"/>
      <c r="F672" s="580"/>
      <c r="G672" s="580"/>
      <c r="H672" s="53" t="s">
        <v>295</v>
      </c>
      <c r="I672" s="54">
        <v>1.8149999999999999E-4</v>
      </c>
      <c r="J672" s="55">
        <v>1</v>
      </c>
      <c r="K672" s="202">
        <v>1.8149999999999999E-4</v>
      </c>
      <c r="L672" s="57"/>
      <c r="M672" s="54"/>
      <c r="N672" s="57"/>
      <c r="O672" s="54"/>
      <c r="P672" s="58"/>
      <c r="Q672" s="59"/>
      <c r="R672" s="60"/>
      <c r="GO672" s="50"/>
      <c r="GP672" s="50"/>
      <c r="GQ672" s="50" t="s">
        <v>766</v>
      </c>
      <c r="GR672" s="50" t="s">
        <v>6</v>
      </c>
      <c r="GS672" s="50" t="s">
        <v>6</v>
      </c>
      <c r="GT672" s="50" t="s">
        <v>6</v>
      </c>
      <c r="GU672" s="50" t="s">
        <v>6</v>
      </c>
      <c r="GX672" s="8"/>
      <c r="GY672" s="8"/>
      <c r="GZ672" s="8"/>
      <c r="HA672" s="181"/>
      <c r="HB672" s="50"/>
      <c r="HC672" s="8"/>
      <c r="HD672" s="50"/>
      <c r="HE672" s="138"/>
      <c r="HF672" s="138"/>
      <c r="HG672" s="138"/>
      <c r="HH672" s="138"/>
      <c r="HI672" s="138"/>
      <c r="HJ672" s="141"/>
      <c r="HK672" s="141"/>
      <c r="HL672" s="141"/>
      <c r="HM672" s="141"/>
      <c r="HN672" s="141"/>
      <c r="HO672" s="138"/>
      <c r="HP672" s="141"/>
      <c r="HQ672" s="138"/>
      <c r="HR672" s="141"/>
      <c r="HS672" s="141"/>
      <c r="HT672" s="8"/>
      <c r="HU672" s="8"/>
      <c r="HV672" s="50"/>
      <c r="HX672" s="50"/>
      <c r="HY672" s="50"/>
    </row>
    <row r="673" spans="1:233" s="1" customFormat="1" ht="15">
      <c r="A673" s="61"/>
      <c r="B673" s="62"/>
      <c r="C673" s="578" t="s">
        <v>772</v>
      </c>
      <c r="D673" s="578"/>
      <c r="E673" s="578"/>
      <c r="F673" s="578"/>
      <c r="G673" s="578"/>
      <c r="H673" s="578"/>
      <c r="I673" s="578"/>
      <c r="J673" s="578"/>
      <c r="K673" s="578"/>
      <c r="L673" s="578"/>
      <c r="M673" s="578"/>
      <c r="N673" s="578"/>
      <c r="O673" s="578"/>
      <c r="P673" s="585"/>
      <c r="GO673" s="50"/>
      <c r="GP673" s="50"/>
      <c r="GQ673" s="50"/>
      <c r="GR673" s="50"/>
      <c r="GS673" s="50"/>
      <c r="GT673" s="50"/>
      <c r="GU673" s="50"/>
      <c r="GV673" s="63" t="s">
        <v>772</v>
      </c>
      <c r="GX673" s="8"/>
      <c r="GY673" s="8"/>
      <c r="GZ673" s="8"/>
      <c r="HA673" s="181"/>
      <c r="HB673" s="50"/>
      <c r="HC673" s="8"/>
      <c r="HD673" s="50"/>
      <c r="HE673" s="138"/>
      <c r="HF673" s="138"/>
      <c r="HG673" s="138"/>
      <c r="HH673" s="138"/>
      <c r="HI673" s="138"/>
      <c r="HJ673" s="141"/>
      <c r="HK673" s="141"/>
      <c r="HL673" s="141"/>
      <c r="HM673" s="141"/>
      <c r="HN673" s="141"/>
      <c r="HO673" s="138"/>
      <c r="HP673" s="141"/>
      <c r="HQ673" s="138"/>
      <c r="HR673" s="141"/>
      <c r="HS673" s="141"/>
      <c r="HT673" s="8"/>
      <c r="HU673" s="8"/>
      <c r="HV673" s="50"/>
      <c r="HX673" s="50"/>
      <c r="HY673" s="50"/>
    </row>
    <row r="674" spans="1:233" s="1" customFormat="1" ht="23.25">
      <c r="A674" s="64"/>
      <c r="B674" s="65" t="s">
        <v>62</v>
      </c>
      <c r="C674" s="572" t="s">
        <v>63</v>
      </c>
      <c r="D674" s="572"/>
      <c r="E674" s="572"/>
      <c r="F674" s="572"/>
      <c r="G674" s="572"/>
      <c r="H674" s="572"/>
      <c r="I674" s="572"/>
      <c r="J674" s="572"/>
      <c r="K674" s="572"/>
      <c r="L674" s="572"/>
      <c r="M674" s="572"/>
      <c r="N674" s="572"/>
      <c r="O674" s="572"/>
      <c r="P674" s="587"/>
      <c r="GO674" s="50"/>
      <c r="GP674" s="50"/>
      <c r="GQ674" s="50"/>
      <c r="GR674" s="50"/>
      <c r="GS674" s="50"/>
      <c r="GT674" s="50"/>
      <c r="GU674" s="50"/>
      <c r="GW674" s="63" t="s">
        <v>63</v>
      </c>
      <c r="GX674" s="8"/>
      <c r="GY674" s="8"/>
      <c r="GZ674" s="8"/>
      <c r="HA674" s="181"/>
      <c r="HB674" s="50"/>
      <c r="HC674" s="8"/>
      <c r="HD674" s="50"/>
      <c r="HE674" s="138"/>
      <c r="HF674" s="138"/>
      <c r="HG674" s="138"/>
      <c r="HH674" s="138"/>
      <c r="HI674" s="138"/>
      <c r="HJ674" s="141"/>
      <c r="HK674" s="141"/>
      <c r="HL674" s="141"/>
      <c r="HM674" s="141"/>
      <c r="HN674" s="141"/>
      <c r="HO674" s="138"/>
      <c r="HP674" s="141"/>
      <c r="HQ674" s="138"/>
      <c r="HR674" s="141"/>
      <c r="HS674" s="141"/>
      <c r="HT674" s="8"/>
      <c r="HU674" s="8"/>
      <c r="HV674" s="50"/>
      <c r="HX674" s="50"/>
      <c r="HY674" s="50"/>
    </row>
    <row r="675" spans="1:233" s="1" customFormat="1" ht="15">
      <c r="A675" s="66"/>
      <c r="B675" s="67" t="s">
        <v>58</v>
      </c>
      <c r="C675" s="581" t="s">
        <v>66</v>
      </c>
      <c r="D675" s="581"/>
      <c r="E675" s="581"/>
      <c r="F675" s="581"/>
      <c r="G675" s="581"/>
      <c r="H675" s="68" t="s">
        <v>67</v>
      </c>
      <c r="I675" s="69"/>
      <c r="J675" s="69"/>
      <c r="K675" s="94">
        <v>2.7290000000000001E-3</v>
      </c>
      <c r="L675" s="70"/>
      <c r="M675" s="69"/>
      <c r="N675" s="70"/>
      <c r="O675" s="69"/>
      <c r="P675" s="83">
        <v>1.93</v>
      </c>
      <c r="GO675" s="50"/>
      <c r="GP675" s="50"/>
      <c r="GQ675" s="50"/>
      <c r="GR675" s="50"/>
      <c r="GS675" s="50"/>
      <c r="GT675" s="50"/>
      <c r="GU675" s="50"/>
      <c r="GX675" s="8" t="s">
        <v>66</v>
      </c>
      <c r="GY675" s="8"/>
      <c r="GZ675" s="8"/>
      <c r="HA675" s="181"/>
      <c r="HB675" s="50"/>
      <c r="HC675" s="8"/>
      <c r="HD675" s="50"/>
      <c r="HE675" s="138"/>
      <c r="HF675" s="138"/>
      <c r="HG675" s="138"/>
      <c r="HH675" s="138"/>
      <c r="HI675" s="138"/>
      <c r="HJ675" s="141"/>
      <c r="HK675" s="141"/>
      <c r="HL675" s="141"/>
      <c r="HM675" s="141"/>
      <c r="HN675" s="141"/>
      <c r="HO675" s="138"/>
      <c r="HP675" s="141"/>
      <c r="HQ675" s="138"/>
      <c r="HR675" s="141"/>
      <c r="HS675" s="141"/>
      <c r="HT675" s="8"/>
      <c r="HU675" s="8"/>
      <c r="HV675" s="50"/>
      <c r="HX675" s="50"/>
      <c r="HY675" s="50"/>
    </row>
    <row r="676" spans="1:233" s="1" customFormat="1" ht="15">
      <c r="A676" s="73"/>
      <c r="B676" s="67" t="s">
        <v>337</v>
      </c>
      <c r="C676" s="581" t="s">
        <v>338</v>
      </c>
      <c r="D676" s="581"/>
      <c r="E676" s="581"/>
      <c r="F676" s="581"/>
      <c r="G676" s="581"/>
      <c r="H676" s="68" t="s">
        <v>67</v>
      </c>
      <c r="I676" s="96">
        <v>12.53</v>
      </c>
      <c r="J676" s="74">
        <v>1.2</v>
      </c>
      <c r="K676" s="94">
        <v>2.7290000000000001E-3</v>
      </c>
      <c r="L676" s="129"/>
      <c r="M676" s="130"/>
      <c r="N676" s="77">
        <v>708.18</v>
      </c>
      <c r="O676" s="69"/>
      <c r="P676" s="71">
        <v>1.93</v>
      </c>
      <c r="GO676" s="50"/>
      <c r="GP676" s="50"/>
      <c r="GQ676" s="50"/>
      <c r="GR676" s="50"/>
      <c r="GS676" s="50"/>
      <c r="GT676" s="50"/>
      <c r="GU676" s="50"/>
      <c r="GX676" s="8"/>
      <c r="GY676" s="8" t="s">
        <v>338</v>
      </c>
      <c r="GZ676" s="8"/>
      <c r="HA676" s="181"/>
      <c r="HB676" s="50"/>
      <c r="HC676" s="8"/>
      <c r="HD676" s="50"/>
      <c r="HE676" s="138"/>
      <c r="HF676" s="138"/>
      <c r="HG676" s="138"/>
      <c r="HH676" s="138"/>
      <c r="HI676" s="138"/>
      <c r="HJ676" s="141"/>
      <c r="HK676" s="141"/>
      <c r="HL676" s="141"/>
      <c r="HM676" s="141"/>
      <c r="HN676" s="141"/>
      <c r="HO676" s="138"/>
      <c r="HP676" s="141"/>
      <c r="HQ676" s="138"/>
      <c r="HR676" s="141"/>
      <c r="HS676" s="141"/>
      <c r="HT676" s="8"/>
      <c r="HU676" s="8"/>
      <c r="HV676" s="50"/>
      <c r="HX676" s="50"/>
      <c r="HY676" s="50"/>
    </row>
    <row r="677" spans="1:233" s="1" customFormat="1" ht="15">
      <c r="A677" s="66"/>
      <c r="B677" s="67" t="s">
        <v>70</v>
      </c>
      <c r="C677" s="581" t="s">
        <v>71</v>
      </c>
      <c r="D677" s="581"/>
      <c r="E677" s="581"/>
      <c r="F677" s="581"/>
      <c r="G677" s="581"/>
      <c r="H677" s="68"/>
      <c r="I677" s="69"/>
      <c r="J677" s="69"/>
      <c r="K677" s="69"/>
      <c r="L677" s="70"/>
      <c r="M677" s="69"/>
      <c r="N677" s="70"/>
      <c r="O677" s="69"/>
      <c r="P677" s="83">
        <v>0.25</v>
      </c>
      <c r="GO677" s="50"/>
      <c r="GP677" s="50"/>
      <c r="GQ677" s="50"/>
      <c r="GR677" s="50"/>
      <c r="GS677" s="50"/>
      <c r="GT677" s="50"/>
      <c r="GU677" s="50"/>
      <c r="GX677" s="8" t="s">
        <v>71</v>
      </c>
      <c r="GY677" s="8"/>
      <c r="GZ677" s="8"/>
      <c r="HA677" s="181"/>
      <c r="HB677" s="50"/>
      <c r="HC677" s="8"/>
      <c r="HD677" s="50"/>
      <c r="HE677" s="138"/>
      <c r="HF677" s="138"/>
      <c r="HG677" s="138"/>
      <c r="HH677" s="138"/>
      <c r="HI677" s="138"/>
      <c r="HJ677" s="141"/>
      <c r="HK677" s="141"/>
      <c r="HL677" s="141"/>
      <c r="HM677" s="141"/>
      <c r="HN677" s="141"/>
      <c r="HO677" s="138"/>
      <c r="HP677" s="141"/>
      <c r="HQ677" s="138"/>
      <c r="HR677" s="141"/>
      <c r="HS677" s="141"/>
      <c r="HT677" s="8"/>
      <c r="HU677" s="8"/>
      <c r="HV677" s="50"/>
      <c r="HX677" s="50"/>
      <c r="HY677" s="50"/>
    </row>
    <row r="678" spans="1:233" s="1" customFormat="1" ht="15">
      <c r="A678" s="66"/>
      <c r="B678" s="67"/>
      <c r="C678" s="581" t="s">
        <v>72</v>
      </c>
      <c r="D678" s="581"/>
      <c r="E678" s="581"/>
      <c r="F678" s="581"/>
      <c r="G678" s="581"/>
      <c r="H678" s="68" t="s">
        <v>67</v>
      </c>
      <c r="I678" s="69"/>
      <c r="J678" s="69"/>
      <c r="K678" s="72">
        <v>5.7059999999999999E-4</v>
      </c>
      <c r="L678" s="70"/>
      <c r="M678" s="69"/>
      <c r="N678" s="70"/>
      <c r="O678" s="69"/>
      <c r="P678" s="83">
        <v>0.46</v>
      </c>
      <c r="GO678" s="50"/>
      <c r="GP678" s="50"/>
      <c r="GQ678" s="50"/>
      <c r="GR678" s="50"/>
      <c r="GS678" s="50"/>
      <c r="GT678" s="50"/>
      <c r="GU678" s="50"/>
      <c r="GX678" s="8" t="s">
        <v>72</v>
      </c>
      <c r="GY678" s="8"/>
      <c r="GZ678" s="8"/>
      <c r="HA678" s="181"/>
      <c r="HB678" s="50"/>
      <c r="HC678" s="8"/>
      <c r="HD678" s="50"/>
      <c r="HE678" s="138"/>
      <c r="HF678" s="138"/>
      <c r="HG678" s="138"/>
      <c r="HH678" s="138"/>
      <c r="HI678" s="138"/>
      <c r="HJ678" s="141"/>
      <c r="HK678" s="141"/>
      <c r="HL678" s="141"/>
      <c r="HM678" s="141"/>
      <c r="HN678" s="141"/>
      <c r="HO678" s="138"/>
      <c r="HP678" s="141"/>
      <c r="HQ678" s="138"/>
      <c r="HR678" s="141"/>
      <c r="HS678" s="141"/>
      <c r="HT678" s="8"/>
      <c r="HU678" s="8"/>
      <c r="HV678" s="50"/>
      <c r="HX678" s="50"/>
      <c r="HY678" s="50"/>
    </row>
    <row r="679" spans="1:233" s="1" customFormat="1" ht="23.25">
      <c r="A679" s="73"/>
      <c r="B679" s="67" t="s">
        <v>729</v>
      </c>
      <c r="C679" s="581" t="s">
        <v>730</v>
      </c>
      <c r="D679" s="581"/>
      <c r="E679" s="581"/>
      <c r="F679" s="581"/>
      <c r="G679" s="581"/>
      <c r="H679" s="68" t="s">
        <v>75</v>
      </c>
      <c r="I679" s="74">
        <v>10.5</v>
      </c>
      <c r="J679" s="74">
        <v>1.2</v>
      </c>
      <c r="K679" s="72">
        <v>2.2869000000000001E-3</v>
      </c>
      <c r="L679" s="95">
        <v>2.41</v>
      </c>
      <c r="M679" s="76">
        <v>1.58</v>
      </c>
      <c r="N679" s="77">
        <v>3.81</v>
      </c>
      <c r="O679" s="69"/>
      <c r="P679" s="71">
        <v>0.01</v>
      </c>
      <c r="GO679" s="50"/>
      <c r="GP679" s="50"/>
      <c r="GQ679" s="50"/>
      <c r="GR679" s="50"/>
      <c r="GS679" s="50"/>
      <c r="GT679" s="50"/>
      <c r="GU679" s="50"/>
      <c r="GX679" s="8"/>
      <c r="GY679" s="8" t="s">
        <v>730</v>
      </c>
      <c r="GZ679" s="8"/>
      <c r="HA679" s="181"/>
      <c r="HB679" s="50"/>
      <c r="HC679" s="8"/>
      <c r="HD679" s="50"/>
      <c r="HE679" s="138"/>
      <c r="HF679" s="138"/>
      <c r="HG679" s="138"/>
      <c r="HH679" s="138"/>
      <c r="HI679" s="138"/>
      <c r="HJ679" s="141"/>
      <c r="HK679" s="141"/>
      <c r="HL679" s="141"/>
      <c r="HM679" s="141"/>
      <c r="HN679" s="141"/>
      <c r="HO679" s="138"/>
      <c r="HP679" s="141"/>
      <c r="HQ679" s="138"/>
      <c r="HR679" s="141"/>
      <c r="HS679" s="141"/>
      <c r="HT679" s="8"/>
      <c r="HU679" s="8"/>
      <c r="HV679" s="50"/>
      <c r="HX679" s="50"/>
      <c r="HY679" s="50"/>
    </row>
    <row r="680" spans="1:233" s="1" customFormat="1" ht="34.5">
      <c r="A680" s="73"/>
      <c r="B680" s="67" t="s">
        <v>583</v>
      </c>
      <c r="C680" s="581" t="s">
        <v>584</v>
      </c>
      <c r="D680" s="581"/>
      <c r="E680" s="581"/>
      <c r="F680" s="581"/>
      <c r="G680" s="581"/>
      <c r="H680" s="68" t="s">
        <v>75</v>
      </c>
      <c r="I680" s="96">
        <v>2.62</v>
      </c>
      <c r="J680" s="74">
        <v>1.2</v>
      </c>
      <c r="K680" s="72">
        <v>5.7059999999999999E-4</v>
      </c>
      <c r="L680" s="129"/>
      <c r="M680" s="130"/>
      <c r="N680" s="77">
        <v>422.85</v>
      </c>
      <c r="O680" s="69"/>
      <c r="P680" s="71">
        <v>0.24</v>
      </c>
      <c r="GO680" s="50"/>
      <c r="GP680" s="50"/>
      <c r="GQ680" s="50"/>
      <c r="GR680" s="50"/>
      <c r="GS680" s="50"/>
      <c r="GT680" s="50"/>
      <c r="GU680" s="50"/>
      <c r="GX680" s="8"/>
      <c r="GY680" s="8" t="s">
        <v>584</v>
      </c>
      <c r="GZ680" s="8"/>
      <c r="HA680" s="181"/>
      <c r="HB680" s="50"/>
      <c r="HC680" s="8"/>
      <c r="HD680" s="50"/>
      <c r="HE680" s="138"/>
      <c r="HF680" s="138"/>
      <c r="HG680" s="138"/>
      <c r="HH680" s="138"/>
      <c r="HI680" s="138"/>
      <c r="HJ680" s="141"/>
      <c r="HK680" s="141"/>
      <c r="HL680" s="141"/>
      <c r="HM680" s="141"/>
      <c r="HN680" s="141"/>
      <c r="HO680" s="138"/>
      <c r="HP680" s="141"/>
      <c r="HQ680" s="138"/>
      <c r="HR680" s="141"/>
      <c r="HS680" s="141"/>
      <c r="HT680" s="8"/>
      <c r="HU680" s="8"/>
      <c r="HV680" s="50"/>
      <c r="HX680" s="50"/>
      <c r="HY680" s="50"/>
    </row>
    <row r="681" spans="1:233" s="1" customFormat="1" ht="15">
      <c r="A681" s="78"/>
      <c r="B681" s="67" t="s">
        <v>80</v>
      </c>
      <c r="C681" s="581" t="s">
        <v>81</v>
      </c>
      <c r="D681" s="581"/>
      <c r="E681" s="581"/>
      <c r="F681" s="581"/>
      <c r="G681" s="581"/>
      <c r="H681" s="68" t="s">
        <v>67</v>
      </c>
      <c r="I681" s="96">
        <v>2.62</v>
      </c>
      <c r="J681" s="74">
        <v>1.2</v>
      </c>
      <c r="K681" s="72">
        <v>5.7059999999999999E-4</v>
      </c>
      <c r="L681" s="70"/>
      <c r="M681" s="69"/>
      <c r="N681" s="173">
        <v>797.45</v>
      </c>
      <c r="O681" s="69"/>
      <c r="P681" s="83">
        <v>0.46</v>
      </c>
      <c r="GO681" s="50"/>
      <c r="GP681" s="50"/>
      <c r="GQ681" s="50"/>
      <c r="GR681" s="50"/>
      <c r="GS681" s="50"/>
      <c r="GT681" s="50"/>
      <c r="GU681" s="50"/>
      <c r="GX681" s="8"/>
      <c r="GY681" s="8"/>
      <c r="GZ681" s="8" t="s">
        <v>81</v>
      </c>
      <c r="HA681" s="181"/>
      <c r="HB681" s="50"/>
      <c r="HC681" s="8"/>
      <c r="HD681" s="50"/>
      <c r="HE681" s="138"/>
      <c r="HF681" s="138"/>
      <c r="HG681" s="138"/>
      <c r="HH681" s="138"/>
      <c r="HI681" s="138"/>
      <c r="HJ681" s="141"/>
      <c r="HK681" s="141"/>
      <c r="HL681" s="141"/>
      <c r="HM681" s="141"/>
      <c r="HN681" s="141"/>
      <c r="HO681" s="138"/>
      <c r="HP681" s="141"/>
      <c r="HQ681" s="138"/>
      <c r="HR681" s="141"/>
      <c r="HS681" s="141"/>
      <c r="HT681" s="8"/>
      <c r="HU681" s="8"/>
      <c r="HV681" s="50"/>
      <c r="HX681" s="50"/>
      <c r="HY681" s="50"/>
    </row>
    <row r="682" spans="1:233" s="1" customFormat="1" ht="15">
      <c r="A682" s="79"/>
      <c r="B682" s="65"/>
      <c r="C682" s="579" t="s">
        <v>99</v>
      </c>
      <c r="D682" s="579"/>
      <c r="E682" s="579"/>
      <c r="F682" s="579"/>
      <c r="G682" s="579"/>
      <c r="H682" s="53"/>
      <c r="I682" s="54"/>
      <c r="J682" s="54"/>
      <c r="K682" s="54"/>
      <c r="L682" s="57"/>
      <c r="M682" s="54"/>
      <c r="N682" s="80"/>
      <c r="O682" s="54"/>
      <c r="P682" s="81">
        <v>2.64</v>
      </c>
      <c r="GO682" s="50"/>
      <c r="GP682" s="50"/>
      <c r="GQ682" s="50"/>
      <c r="GR682" s="50"/>
      <c r="GS682" s="50"/>
      <c r="GT682" s="50"/>
      <c r="GU682" s="50"/>
      <c r="GX682" s="8"/>
      <c r="GY682" s="8"/>
      <c r="GZ682" s="8"/>
      <c r="HA682" s="181"/>
      <c r="HB682" s="50" t="s">
        <v>99</v>
      </c>
      <c r="HC682" s="8"/>
      <c r="HD682" s="50"/>
      <c r="HE682" s="138"/>
      <c r="HF682" s="138"/>
      <c r="HG682" s="138"/>
      <c r="HH682" s="138"/>
      <c r="HI682" s="138"/>
      <c r="HJ682" s="141"/>
      <c r="HK682" s="141"/>
      <c r="HL682" s="141"/>
      <c r="HM682" s="141"/>
      <c r="HN682" s="141"/>
      <c r="HO682" s="138"/>
      <c r="HP682" s="141"/>
      <c r="HQ682" s="138"/>
      <c r="HR682" s="141"/>
      <c r="HS682" s="141"/>
      <c r="HT682" s="8"/>
      <c r="HU682" s="8"/>
      <c r="HV682" s="50"/>
      <c r="HX682" s="50"/>
      <c r="HY682" s="50"/>
    </row>
    <row r="683" spans="1:233" s="1" customFormat="1" ht="15">
      <c r="A683" s="78"/>
      <c r="B683" s="67"/>
      <c r="C683" s="581" t="s">
        <v>104</v>
      </c>
      <c r="D683" s="581"/>
      <c r="E683" s="581"/>
      <c r="F683" s="581"/>
      <c r="G683" s="581"/>
      <c r="H683" s="68"/>
      <c r="I683" s="69"/>
      <c r="J683" s="69"/>
      <c r="K683" s="69"/>
      <c r="L683" s="70"/>
      <c r="M683" s="69"/>
      <c r="N683" s="70"/>
      <c r="O683" s="69"/>
      <c r="P683" s="83">
        <v>2.39</v>
      </c>
      <c r="GO683" s="50"/>
      <c r="GP683" s="50"/>
      <c r="GQ683" s="50"/>
      <c r="GR683" s="50"/>
      <c r="GS683" s="50"/>
      <c r="GT683" s="50"/>
      <c r="GU683" s="50"/>
      <c r="GX683" s="8"/>
      <c r="GY683" s="8"/>
      <c r="GZ683" s="8"/>
      <c r="HA683" s="181"/>
      <c r="HB683" s="50"/>
      <c r="HC683" s="8" t="s">
        <v>104</v>
      </c>
      <c r="HD683" s="50"/>
      <c r="HE683" s="138"/>
      <c r="HF683" s="138"/>
      <c r="HG683" s="138"/>
      <c r="HH683" s="138"/>
      <c r="HI683" s="138"/>
      <c r="HJ683" s="141"/>
      <c r="HK683" s="141"/>
      <c r="HL683" s="141"/>
      <c r="HM683" s="141"/>
      <c r="HN683" s="141"/>
      <c r="HO683" s="138"/>
      <c r="HP683" s="141"/>
      <c r="HQ683" s="138"/>
      <c r="HR683" s="141"/>
      <c r="HS683" s="141"/>
      <c r="HT683" s="8"/>
      <c r="HU683" s="8"/>
      <c r="HV683" s="50"/>
      <c r="HX683" s="50"/>
      <c r="HY683" s="50"/>
    </row>
    <row r="684" spans="1:233" s="1" customFormat="1" ht="23.25">
      <c r="A684" s="78"/>
      <c r="B684" s="67" t="s">
        <v>554</v>
      </c>
      <c r="C684" s="581" t="s">
        <v>555</v>
      </c>
      <c r="D684" s="581"/>
      <c r="E684" s="581"/>
      <c r="F684" s="581"/>
      <c r="G684" s="581"/>
      <c r="H684" s="68" t="s">
        <v>103</v>
      </c>
      <c r="I684" s="82">
        <v>93</v>
      </c>
      <c r="J684" s="69"/>
      <c r="K684" s="82">
        <v>93</v>
      </c>
      <c r="L684" s="70"/>
      <c r="M684" s="69"/>
      <c r="N684" s="70"/>
      <c r="O684" s="69"/>
      <c r="P684" s="83">
        <v>2.2200000000000002</v>
      </c>
      <c r="GO684" s="50"/>
      <c r="GP684" s="50"/>
      <c r="GQ684" s="50"/>
      <c r="GR684" s="50"/>
      <c r="GS684" s="50"/>
      <c r="GT684" s="50"/>
      <c r="GU684" s="50"/>
      <c r="GX684" s="8"/>
      <c r="GY684" s="8"/>
      <c r="GZ684" s="8"/>
      <c r="HA684" s="181"/>
      <c r="HB684" s="50"/>
      <c r="HC684" s="8" t="s">
        <v>555</v>
      </c>
      <c r="HD684" s="50"/>
      <c r="HE684" s="138"/>
      <c r="HF684" s="138"/>
      <c r="HG684" s="138"/>
      <c r="HH684" s="138"/>
      <c r="HI684" s="138"/>
      <c r="HJ684" s="141"/>
      <c r="HK684" s="141"/>
      <c r="HL684" s="141"/>
      <c r="HM684" s="141"/>
      <c r="HN684" s="141"/>
      <c r="HO684" s="138"/>
      <c r="HP684" s="141"/>
      <c r="HQ684" s="138"/>
      <c r="HR684" s="141"/>
      <c r="HS684" s="141"/>
      <c r="HT684" s="8"/>
      <c r="HU684" s="8"/>
      <c r="HV684" s="50"/>
      <c r="HX684" s="50"/>
      <c r="HY684" s="50"/>
    </row>
    <row r="685" spans="1:233" s="1" customFormat="1" ht="23.25">
      <c r="A685" s="78"/>
      <c r="B685" s="67" t="s">
        <v>556</v>
      </c>
      <c r="C685" s="581" t="s">
        <v>557</v>
      </c>
      <c r="D685" s="581"/>
      <c r="E685" s="581"/>
      <c r="F685" s="581"/>
      <c r="G685" s="581"/>
      <c r="H685" s="68" t="s">
        <v>103</v>
      </c>
      <c r="I685" s="82">
        <v>46</v>
      </c>
      <c r="J685" s="69"/>
      <c r="K685" s="82">
        <v>46</v>
      </c>
      <c r="L685" s="70"/>
      <c r="M685" s="69"/>
      <c r="N685" s="70"/>
      <c r="O685" s="69"/>
      <c r="P685" s="83">
        <v>1.1000000000000001</v>
      </c>
      <c r="GO685" s="50"/>
      <c r="GP685" s="50"/>
      <c r="GQ685" s="50"/>
      <c r="GR685" s="50"/>
      <c r="GS685" s="50"/>
      <c r="GT685" s="50"/>
      <c r="GU685" s="50"/>
      <c r="GX685" s="8"/>
      <c r="GY685" s="8"/>
      <c r="GZ685" s="8"/>
      <c r="HA685" s="181"/>
      <c r="HB685" s="50"/>
      <c r="HC685" s="8" t="s">
        <v>557</v>
      </c>
      <c r="HD685" s="50"/>
      <c r="HE685" s="138"/>
      <c r="HF685" s="138"/>
      <c r="HG685" s="138"/>
      <c r="HH685" s="138"/>
      <c r="HI685" s="138"/>
      <c r="HJ685" s="141"/>
      <c r="HK685" s="141"/>
      <c r="HL685" s="141"/>
      <c r="HM685" s="141"/>
      <c r="HN685" s="141"/>
      <c r="HO685" s="138"/>
      <c r="HP685" s="141"/>
      <c r="HQ685" s="138"/>
      <c r="HR685" s="141"/>
      <c r="HS685" s="141"/>
      <c r="HT685" s="8"/>
      <c r="HU685" s="8"/>
      <c r="HV685" s="50"/>
      <c r="HX685" s="50"/>
      <c r="HY685" s="50"/>
    </row>
    <row r="686" spans="1:233" s="1" customFormat="1" ht="15">
      <c r="A686" s="84"/>
      <c r="B686" s="85"/>
      <c r="C686" s="579" t="s">
        <v>109</v>
      </c>
      <c r="D686" s="579"/>
      <c r="E686" s="579"/>
      <c r="F686" s="579"/>
      <c r="G686" s="579"/>
      <c r="H686" s="53"/>
      <c r="I686" s="54"/>
      <c r="J686" s="54"/>
      <c r="K686" s="54"/>
      <c r="L686" s="57"/>
      <c r="M686" s="54"/>
      <c r="N686" s="80">
        <v>32837.47</v>
      </c>
      <c r="O686" s="54"/>
      <c r="P686" s="169">
        <v>5.96</v>
      </c>
      <c r="GO686" s="50"/>
      <c r="GP686" s="50"/>
      <c r="GQ686" s="50"/>
      <c r="GR686" s="50"/>
      <c r="GS686" s="50"/>
      <c r="GT686" s="50"/>
      <c r="GU686" s="50"/>
      <c r="GX686" s="8"/>
      <c r="GY686" s="8"/>
      <c r="GZ686" s="8"/>
      <c r="HA686" s="181"/>
      <c r="HB686" s="50"/>
      <c r="HC686" s="8"/>
      <c r="HD686" s="50" t="s">
        <v>109</v>
      </c>
      <c r="HE686" s="138"/>
      <c r="HF686" s="138"/>
      <c r="HG686" s="138"/>
      <c r="HH686" s="138"/>
      <c r="HI686" s="138"/>
      <c r="HJ686" s="141"/>
      <c r="HK686" s="141"/>
      <c r="HL686" s="141"/>
      <c r="HM686" s="141"/>
      <c r="HN686" s="141"/>
      <c r="HO686" s="138"/>
      <c r="HP686" s="141"/>
      <c r="HQ686" s="138"/>
      <c r="HR686" s="141"/>
      <c r="HS686" s="141"/>
      <c r="HT686" s="8"/>
      <c r="HU686" s="8"/>
      <c r="HV686" s="50"/>
      <c r="HX686" s="50"/>
      <c r="HY686" s="50"/>
    </row>
    <row r="687" spans="1:233" s="1" customFormat="1" ht="0.75" customHeight="1">
      <c r="A687" s="86"/>
      <c r="B687" s="87"/>
      <c r="C687" s="87"/>
      <c r="D687" s="87"/>
      <c r="E687" s="87"/>
      <c r="F687" s="87"/>
      <c r="G687" s="87"/>
      <c r="H687" s="88"/>
      <c r="I687" s="89"/>
      <c r="J687" s="89"/>
      <c r="K687" s="89"/>
      <c r="L687" s="90"/>
      <c r="M687" s="89"/>
      <c r="N687" s="90"/>
      <c r="O687" s="89"/>
      <c r="P687" s="91"/>
      <c r="GO687" s="50"/>
      <c r="GP687" s="50"/>
      <c r="GQ687" s="50"/>
      <c r="GR687" s="50"/>
      <c r="GS687" s="50"/>
      <c r="GT687" s="50"/>
      <c r="GU687" s="50"/>
      <c r="GX687" s="8"/>
      <c r="GY687" s="8"/>
      <c r="GZ687" s="8"/>
      <c r="HA687" s="181"/>
      <c r="HB687" s="50"/>
      <c r="HC687" s="8"/>
      <c r="HD687" s="50"/>
      <c r="HE687" s="138"/>
      <c r="HF687" s="138"/>
      <c r="HG687" s="138"/>
      <c r="HH687" s="138"/>
      <c r="HI687" s="138"/>
      <c r="HJ687" s="141"/>
      <c r="HK687" s="141"/>
      <c r="HL687" s="141"/>
      <c r="HM687" s="141"/>
      <c r="HN687" s="141"/>
      <c r="HO687" s="138"/>
      <c r="HP687" s="141"/>
      <c r="HQ687" s="138"/>
      <c r="HR687" s="141"/>
      <c r="HS687" s="141"/>
      <c r="HT687" s="8"/>
      <c r="HU687" s="8"/>
      <c r="HV687" s="50"/>
      <c r="HX687" s="50"/>
      <c r="HY687" s="50"/>
    </row>
    <row r="688" spans="1:233" s="1" customFormat="1" ht="15">
      <c r="A688" s="79"/>
      <c r="B688" s="104"/>
      <c r="C688" s="576" t="s">
        <v>773</v>
      </c>
      <c r="D688" s="576"/>
      <c r="E688" s="576"/>
      <c r="F688" s="576"/>
      <c r="G688" s="576"/>
      <c r="H688" s="576"/>
      <c r="I688" s="576"/>
      <c r="J688" s="576"/>
      <c r="K688" s="576"/>
      <c r="L688" s="576"/>
      <c r="M688" s="576"/>
      <c r="N688" s="576"/>
      <c r="O688" s="576"/>
      <c r="P688" s="105"/>
      <c r="Q688" s="106"/>
      <c r="R688" s="107"/>
      <c r="GO688" s="50"/>
      <c r="GP688" s="50"/>
      <c r="GQ688" s="50"/>
      <c r="GR688" s="50"/>
      <c r="GS688" s="50"/>
      <c r="GT688" s="50"/>
      <c r="GU688" s="50"/>
      <c r="GX688" s="8"/>
      <c r="GY688" s="8"/>
      <c r="GZ688" s="8"/>
      <c r="HA688" s="181"/>
      <c r="HB688" s="50"/>
      <c r="HC688" s="8"/>
      <c r="HD688" s="50"/>
      <c r="HE688" s="138"/>
      <c r="HF688" s="138"/>
      <c r="HG688" s="138"/>
      <c r="HH688" s="138"/>
      <c r="HI688" s="138"/>
      <c r="HJ688" s="141"/>
      <c r="HK688" s="141"/>
      <c r="HL688" s="141"/>
      <c r="HM688" s="141"/>
      <c r="HN688" s="141"/>
      <c r="HO688" s="138"/>
      <c r="HP688" s="141"/>
      <c r="HQ688" s="138"/>
      <c r="HR688" s="141"/>
      <c r="HS688" s="141"/>
      <c r="HT688" s="8"/>
      <c r="HU688" s="8"/>
      <c r="HV688" s="50" t="s">
        <v>773</v>
      </c>
      <c r="HX688" s="50"/>
      <c r="HY688" s="50"/>
    </row>
    <row r="689" spans="1:233" s="1" customFormat="1" ht="15">
      <c r="A689" s="79"/>
      <c r="B689" s="65"/>
      <c r="C689" s="578" t="s">
        <v>439</v>
      </c>
      <c r="D689" s="578"/>
      <c r="E689" s="578"/>
      <c r="F689" s="578"/>
      <c r="G689" s="578"/>
      <c r="H689" s="578"/>
      <c r="I689" s="578"/>
      <c r="J689" s="578"/>
      <c r="K689" s="578"/>
      <c r="L689" s="578"/>
      <c r="M689" s="578"/>
      <c r="N689" s="578"/>
      <c r="O689" s="578"/>
      <c r="P689" s="108">
        <v>84012.15</v>
      </c>
      <c r="GO689" s="50"/>
      <c r="GP689" s="50"/>
      <c r="GQ689" s="50"/>
      <c r="GR689" s="50"/>
      <c r="GS689" s="50"/>
      <c r="GT689" s="50"/>
      <c r="GU689" s="50"/>
      <c r="GX689" s="8"/>
      <c r="GY689" s="8"/>
      <c r="GZ689" s="8"/>
      <c r="HA689" s="181"/>
      <c r="HB689" s="50"/>
      <c r="HC689" s="8"/>
      <c r="HD689" s="50"/>
      <c r="HE689" s="138"/>
      <c r="HF689" s="138"/>
      <c r="HG689" s="138"/>
      <c r="HH689" s="138"/>
      <c r="HI689" s="138"/>
      <c r="HJ689" s="141"/>
      <c r="HK689" s="141"/>
      <c r="HL689" s="141"/>
      <c r="HM689" s="141"/>
      <c r="HN689" s="141"/>
      <c r="HO689" s="138"/>
      <c r="HP689" s="141"/>
      <c r="HQ689" s="138"/>
      <c r="HR689" s="141"/>
      <c r="HS689" s="141"/>
      <c r="HT689" s="8"/>
      <c r="HU689" s="8"/>
      <c r="HV689" s="50"/>
      <c r="HW689" s="63" t="s">
        <v>439</v>
      </c>
      <c r="HX689" s="50"/>
      <c r="HY689" s="50"/>
    </row>
    <row r="690" spans="1:233" s="1" customFormat="1" ht="15">
      <c r="A690" s="79"/>
      <c r="B690" s="65"/>
      <c r="C690" s="578" t="s">
        <v>440</v>
      </c>
      <c r="D690" s="578"/>
      <c r="E690" s="578"/>
      <c r="F690" s="578"/>
      <c r="G690" s="578"/>
      <c r="H690" s="578"/>
      <c r="I690" s="578"/>
      <c r="J690" s="578"/>
      <c r="K690" s="578"/>
      <c r="L690" s="578"/>
      <c r="M690" s="578"/>
      <c r="N690" s="578"/>
      <c r="O690" s="578"/>
      <c r="P690" s="110"/>
      <c r="GO690" s="50"/>
      <c r="GP690" s="50"/>
      <c r="GQ690" s="50"/>
      <c r="GR690" s="50"/>
      <c r="GS690" s="50"/>
      <c r="GT690" s="50"/>
      <c r="GU690" s="50"/>
      <c r="GX690" s="8"/>
      <c r="GY690" s="8"/>
      <c r="GZ690" s="8"/>
      <c r="HA690" s="181"/>
      <c r="HB690" s="50"/>
      <c r="HC690" s="8"/>
      <c r="HD690" s="50"/>
      <c r="HE690" s="138"/>
      <c r="HF690" s="138"/>
      <c r="HG690" s="138"/>
      <c r="HH690" s="138"/>
      <c r="HI690" s="138"/>
      <c r="HJ690" s="141"/>
      <c r="HK690" s="141"/>
      <c r="HL690" s="141"/>
      <c r="HM690" s="141"/>
      <c r="HN690" s="141"/>
      <c r="HO690" s="138"/>
      <c r="HP690" s="141"/>
      <c r="HQ690" s="138"/>
      <c r="HR690" s="141"/>
      <c r="HS690" s="141"/>
      <c r="HT690" s="8"/>
      <c r="HU690" s="8"/>
      <c r="HV690" s="50"/>
      <c r="HW690" s="63" t="s">
        <v>440</v>
      </c>
      <c r="HX690" s="50"/>
      <c r="HY690" s="50"/>
    </row>
    <row r="691" spans="1:233" s="1" customFormat="1" ht="15">
      <c r="A691" s="79"/>
      <c r="B691" s="65"/>
      <c r="C691" s="578" t="s">
        <v>441</v>
      </c>
      <c r="D691" s="578"/>
      <c r="E691" s="578"/>
      <c r="F691" s="578"/>
      <c r="G691" s="578"/>
      <c r="H691" s="578"/>
      <c r="I691" s="578"/>
      <c r="J691" s="578"/>
      <c r="K691" s="578"/>
      <c r="L691" s="578"/>
      <c r="M691" s="578"/>
      <c r="N691" s="578"/>
      <c r="O691" s="578"/>
      <c r="P691" s="108">
        <v>22969.26</v>
      </c>
      <c r="GO691" s="50"/>
      <c r="GP691" s="50"/>
      <c r="GQ691" s="50"/>
      <c r="GR691" s="50"/>
      <c r="GS691" s="50"/>
      <c r="GT691" s="50"/>
      <c r="GU691" s="50"/>
      <c r="GX691" s="8"/>
      <c r="GY691" s="8"/>
      <c r="GZ691" s="8"/>
      <c r="HA691" s="181"/>
      <c r="HB691" s="50"/>
      <c r="HC691" s="8"/>
      <c r="HD691" s="50"/>
      <c r="HE691" s="138"/>
      <c r="HF691" s="138"/>
      <c r="HG691" s="138"/>
      <c r="HH691" s="138"/>
      <c r="HI691" s="138"/>
      <c r="HJ691" s="141"/>
      <c r="HK691" s="141"/>
      <c r="HL691" s="141"/>
      <c r="HM691" s="141"/>
      <c r="HN691" s="141"/>
      <c r="HO691" s="138"/>
      <c r="HP691" s="141"/>
      <c r="HQ691" s="138"/>
      <c r="HR691" s="141"/>
      <c r="HS691" s="141"/>
      <c r="HT691" s="8"/>
      <c r="HU691" s="8"/>
      <c r="HV691" s="50"/>
      <c r="HW691" s="63" t="s">
        <v>441</v>
      </c>
      <c r="HX691" s="50"/>
      <c r="HY691" s="50"/>
    </row>
    <row r="692" spans="1:233" s="1" customFormat="1" ht="15">
      <c r="A692" s="79"/>
      <c r="B692" s="65"/>
      <c r="C692" s="578" t="s">
        <v>442</v>
      </c>
      <c r="D692" s="578"/>
      <c r="E692" s="578"/>
      <c r="F692" s="578"/>
      <c r="G692" s="578"/>
      <c r="H692" s="578"/>
      <c r="I692" s="578"/>
      <c r="J692" s="578"/>
      <c r="K692" s="578"/>
      <c r="L692" s="578"/>
      <c r="M692" s="578"/>
      <c r="N692" s="578"/>
      <c r="O692" s="578"/>
      <c r="P692" s="108">
        <v>35342.949999999997</v>
      </c>
      <c r="GO692" s="50"/>
      <c r="GP692" s="50"/>
      <c r="GQ692" s="50"/>
      <c r="GR692" s="50"/>
      <c r="GS692" s="50"/>
      <c r="GT692" s="50"/>
      <c r="GU692" s="50"/>
      <c r="GX692" s="8"/>
      <c r="GY692" s="8"/>
      <c r="GZ692" s="8"/>
      <c r="HA692" s="181"/>
      <c r="HB692" s="50"/>
      <c r="HC692" s="8"/>
      <c r="HD692" s="50"/>
      <c r="HE692" s="138"/>
      <c r="HF692" s="138"/>
      <c r="HG692" s="138"/>
      <c r="HH692" s="138"/>
      <c r="HI692" s="138"/>
      <c r="HJ692" s="141"/>
      <c r="HK692" s="141"/>
      <c r="HL692" s="141"/>
      <c r="HM692" s="141"/>
      <c r="HN692" s="141"/>
      <c r="HO692" s="138"/>
      <c r="HP692" s="141"/>
      <c r="HQ692" s="138"/>
      <c r="HR692" s="141"/>
      <c r="HS692" s="141"/>
      <c r="HT692" s="8"/>
      <c r="HU692" s="8"/>
      <c r="HV692" s="50"/>
      <c r="HW692" s="63" t="s">
        <v>442</v>
      </c>
      <c r="HX692" s="50"/>
      <c r="HY692" s="50"/>
    </row>
    <row r="693" spans="1:233" s="1" customFormat="1" ht="15">
      <c r="A693" s="79"/>
      <c r="B693" s="65"/>
      <c r="C693" s="578" t="s">
        <v>443</v>
      </c>
      <c r="D693" s="578"/>
      <c r="E693" s="578"/>
      <c r="F693" s="578"/>
      <c r="G693" s="578"/>
      <c r="H693" s="578"/>
      <c r="I693" s="578"/>
      <c r="J693" s="578"/>
      <c r="K693" s="578"/>
      <c r="L693" s="578"/>
      <c r="M693" s="578"/>
      <c r="N693" s="578"/>
      <c r="O693" s="578"/>
      <c r="P693" s="108">
        <v>23945.46</v>
      </c>
      <c r="GO693" s="50"/>
      <c r="GP693" s="50"/>
      <c r="GQ693" s="50"/>
      <c r="GR693" s="50"/>
      <c r="GS693" s="50"/>
      <c r="GT693" s="50"/>
      <c r="GU693" s="50"/>
      <c r="GX693" s="8"/>
      <c r="GY693" s="8"/>
      <c r="GZ693" s="8"/>
      <c r="HA693" s="181"/>
      <c r="HB693" s="50"/>
      <c r="HC693" s="8"/>
      <c r="HD693" s="50"/>
      <c r="HE693" s="138"/>
      <c r="HF693" s="138"/>
      <c r="HG693" s="138"/>
      <c r="HH693" s="138"/>
      <c r="HI693" s="138"/>
      <c r="HJ693" s="141"/>
      <c r="HK693" s="141"/>
      <c r="HL693" s="141"/>
      <c r="HM693" s="141"/>
      <c r="HN693" s="141"/>
      <c r="HO693" s="138"/>
      <c r="HP693" s="141"/>
      <c r="HQ693" s="138"/>
      <c r="HR693" s="141"/>
      <c r="HS693" s="141"/>
      <c r="HT693" s="8"/>
      <c r="HU693" s="8"/>
      <c r="HV693" s="50"/>
      <c r="HW693" s="63" t="s">
        <v>443</v>
      </c>
      <c r="HX693" s="50"/>
      <c r="HY693" s="50"/>
    </row>
    <row r="694" spans="1:233" s="1" customFormat="1" ht="15">
      <c r="A694" s="79"/>
      <c r="B694" s="65"/>
      <c r="C694" s="578" t="s">
        <v>444</v>
      </c>
      <c r="D694" s="578"/>
      <c r="E694" s="578"/>
      <c r="F694" s="578"/>
      <c r="G694" s="578"/>
      <c r="H694" s="578"/>
      <c r="I694" s="578"/>
      <c r="J694" s="578"/>
      <c r="K694" s="578"/>
      <c r="L694" s="578"/>
      <c r="M694" s="578"/>
      <c r="N694" s="578"/>
      <c r="O694" s="578"/>
      <c r="P694" s="108">
        <v>1754.48</v>
      </c>
      <c r="GO694" s="50"/>
      <c r="GP694" s="50"/>
      <c r="GQ694" s="50"/>
      <c r="GR694" s="50"/>
      <c r="GS694" s="50"/>
      <c r="GT694" s="50"/>
      <c r="GU694" s="50"/>
      <c r="GX694" s="8"/>
      <c r="GY694" s="8"/>
      <c r="GZ694" s="8"/>
      <c r="HA694" s="181"/>
      <c r="HB694" s="50"/>
      <c r="HC694" s="8"/>
      <c r="HD694" s="50"/>
      <c r="HE694" s="138"/>
      <c r="HF694" s="138"/>
      <c r="HG694" s="138"/>
      <c r="HH694" s="138"/>
      <c r="HI694" s="138"/>
      <c r="HJ694" s="141"/>
      <c r="HK694" s="141"/>
      <c r="HL694" s="141"/>
      <c r="HM694" s="141"/>
      <c r="HN694" s="141"/>
      <c r="HO694" s="138"/>
      <c r="HP694" s="141"/>
      <c r="HQ694" s="138"/>
      <c r="HR694" s="141"/>
      <c r="HS694" s="141"/>
      <c r="HT694" s="8"/>
      <c r="HU694" s="8"/>
      <c r="HV694" s="50"/>
      <c r="HW694" s="63" t="s">
        <v>444</v>
      </c>
      <c r="HX694" s="50"/>
      <c r="HY694" s="50"/>
    </row>
    <row r="695" spans="1:233" s="1" customFormat="1" ht="15">
      <c r="A695" s="79"/>
      <c r="B695" s="65"/>
      <c r="C695" s="578" t="s">
        <v>446</v>
      </c>
      <c r="D695" s="578"/>
      <c r="E695" s="578"/>
      <c r="F695" s="578"/>
      <c r="G695" s="578"/>
      <c r="H695" s="578"/>
      <c r="I695" s="578"/>
      <c r="J695" s="578"/>
      <c r="K695" s="578"/>
      <c r="L695" s="578"/>
      <c r="M695" s="578"/>
      <c r="N695" s="578"/>
      <c r="O695" s="578"/>
      <c r="P695" s="108">
        <v>151168.23000000001</v>
      </c>
      <c r="GO695" s="50"/>
      <c r="GP695" s="50"/>
      <c r="GQ695" s="50"/>
      <c r="GR695" s="50"/>
      <c r="GS695" s="50"/>
      <c r="GT695" s="50"/>
      <c r="GU695" s="50"/>
      <c r="GX695" s="8"/>
      <c r="GY695" s="8"/>
      <c r="GZ695" s="8"/>
      <c r="HA695" s="181"/>
      <c r="HB695" s="50"/>
      <c r="HC695" s="8"/>
      <c r="HD695" s="50"/>
      <c r="HE695" s="138"/>
      <c r="HF695" s="138"/>
      <c r="HG695" s="138"/>
      <c r="HH695" s="138"/>
      <c r="HI695" s="138"/>
      <c r="HJ695" s="141"/>
      <c r="HK695" s="141"/>
      <c r="HL695" s="141"/>
      <c r="HM695" s="141"/>
      <c r="HN695" s="141"/>
      <c r="HO695" s="138"/>
      <c r="HP695" s="141"/>
      <c r="HQ695" s="138"/>
      <c r="HR695" s="141"/>
      <c r="HS695" s="141"/>
      <c r="HT695" s="8"/>
      <c r="HU695" s="8"/>
      <c r="HV695" s="50"/>
      <c r="HW695" s="63" t="s">
        <v>446</v>
      </c>
      <c r="HX695" s="50"/>
      <c r="HY695" s="50"/>
    </row>
    <row r="696" spans="1:233" s="1" customFormat="1" ht="15">
      <c r="A696" s="79"/>
      <c r="B696" s="65"/>
      <c r="C696" s="578" t="s">
        <v>440</v>
      </c>
      <c r="D696" s="578"/>
      <c r="E696" s="578"/>
      <c r="F696" s="578"/>
      <c r="G696" s="578"/>
      <c r="H696" s="578"/>
      <c r="I696" s="578"/>
      <c r="J696" s="578"/>
      <c r="K696" s="578"/>
      <c r="L696" s="578"/>
      <c r="M696" s="578"/>
      <c r="N696" s="578"/>
      <c r="O696" s="578"/>
      <c r="P696" s="110"/>
      <c r="GO696" s="50"/>
      <c r="GP696" s="50"/>
      <c r="GQ696" s="50"/>
      <c r="GR696" s="50"/>
      <c r="GS696" s="50"/>
      <c r="GT696" s="50"/>
      <c r="GU696" s="50"/>
      <c r="GX696" s="8"/>
      <c r="GY696" s="8"/>
      <c r="GZ696" s="8"/>
      <c r="HA696" s="181"/>
      <c r="HB696" s="50"/>
      <c r="HC696" s="8"/>
      <c r="HD696" s="50"/>
      <c r="HE696" s="138"/>
      <c r="HF696" s="138"/>
      <c r="HG696" s="138"/>
      <c r="HH696" s="138"/>
      <c r="HI696" s="138"/>
      <c r="HJ696" s="141"/>
      <c r="HK696" s="141"/>
      <c r="HL696" s="141"/>
      <c r="HM696" s="141"/>
      <c r="HN696" s="141"/>
      <c r="HO696" s="138"/>
      <c r="HP696" s="141"/>
      <c r="HQ696" s="138"/>
      <c r="HR696" s="141"/>
      <c r="HS696" s="141"/>
      <c r="HT696" s="8"/>
      <c r="HU696" s="8"/>
      <c r="HV696" s="50"/>
      <c r="HW696" s="63" t="s">
        <v>440</v>
      </c>
      <c r="HX696" s="50"/>
      <c r="HY696" s="50"/>
    </row>
    <row r="697" spans="1:233" s="1" customFormat="1" ht="15">
      <c r="A697" s="79"/>
      <c r="B697" s="65"/>
      <c r="C697" s="578" t="s">
        <v>457</v>
      </c>
      <c r="D697" s="578"/>
      <c r="E697" s="578"/>
      <c r="F697" s="578"/>
      <c r="G697" s="578"/>
      <c r="H697" s="578"/>
      <c r="I697" s="578"/>
      <c r="J697" s="578"/>
      <c r="K697" s="578"/>
      <c r="L697" s="578"/>
      <c r="M697" s="578"/>
      <c r="N697" s="578"/>
      <c r="O697" s="578"/>
      <c r="P697" s="108">
        <v>22969.26</v>
      </c>
      <c r="GO697" s="50"/>
      <c r="GP697" s="50"/>
      <c r="GQ697" s="50"/>
      <c r="GR697" s="50"/>
      <c r="GS697" s="50"/>
      <c r="GT697" s="50"/>
      <c r="GU697" s="50"/>
      <c r="GX697" s="8"/>
      <c r="GY697" s="8"/>
      <c r="GZ697" s="8"/>
      <c r="HA697" s="181"/>
      <c r="HB697" s="50"/>
      <c r="HC697" s="8"/>
      <c r="HD697" s="50"/>
      <c r="HE697" s="138"/>
      <c r="HF697" s="138"/>
      <c r="HG697" s="138"/>
      <c r="HH697" s="138"/>
      <c r="HI697" s="138"/>
      <c r="HJ697" s="141"/>
      <c r="HK697" s="141"/>
      <c r="HL697" s="141"/>
      <c r="HM697" s="141"/>
      <c r="HN697" s="141"/>
      <c r="HO697" s="138"/>
      <c r="HP697" s="141"/>
      <c r="HQ697" s="138"/>
      <c r="HR697" s="141"/>
      <c r="HS697" s="141"/>
      <c r="HT697" s="8"/>
      <c r="HU697" s="8"/>
      <c r="HV697" s="50"/>
      <c r="HW697" s="63" t="s">
        <v>457</v>
      </c>
      <c r="HX697" s="50"/>
      <c r="HY697" s="50"/>
    </row>
    <row r="698" spans="1:233" s="1" customFormat="1" ht="15">
      <c r="A698" s="79"/>
      <c r="B698" s="65"/>
      <c r="C698" s="578" t="s">
        <v>458</v>
      </c>
      <c r="D698" s="578"/>
      <c r="E698" s="578"/>
      <c r="F698" s="578"/>
      <c r="G698" s="578"/>
      <c r="H698" s="578"/>
      <c r="I698" s="578"/>
      <c r="J698" s="578"/>
      <c r="K698" s="578"/>
      <c r="L698" s="578"/>
      <c r="M698" s="578"/>
      <c r="N698" s="578"/>
      <c r="O698" s="578"/>
      <c r="P698" s="108">
        <v>35342.949999999997</v>
      </c>
      <c r="GO698" s="50"/>
      <c r="GP698" s="50"/>
      <c r="GQ698" s="50"/>
      <c r="GR698" s="50"/>
      <c r="GS698" s="50"/>
      <c r="GT698" s="50"/>
      <c r="GU698" s="50"/>
      <c r="GX698" s="8"/>
      <c r="GY698" s="8"/>
      <c r="GZ698" s="8"/>
      <c r="HA698" s="181"/>
      <c r="HB698" s="50"/>
      <c r="HC698" s="8"/>
      <c r="HD698" s="50"/>
      <c r="HE698" s="138"/>
      <c r="HF698" s="138"/>
      <c r="HG698" s="138"/>
      <c r="HH698" s="138"/>
      <c r="HI698" s="138"/>
      <c r="HJ698" s="141"/>
      <c r="HK698" s="141"/>
      <c r="HL698" s="141"/>
      <c r="HM698" s="141"/>
      <c r="HN698" s="141"/>
      <c r="HO698" s="138"/>
      <c r="HP698" s="141"/>
      <c r="HQ698" s="138"/>
      <c r="HR698" s="141"/>
      <c r="HS698" s="141"/>
      <c r="HT698" s="8"/>
      <c r="HU698" s="8"/>
      <c r="HV698" s="50"/>
      <c r="HW698" s="63" t="s">
        <v>458</v>
      </c>
      <c r="HX698" s="50"/>
      <c r="HY698" s="50"/>
    </row>
    <row r="699" spans="1:233" s="1" customFormat="1" ht="15">
      <c r="A699" s="79"/>
      <c r="B699" s="65"/>
      <c r="C699" s="578" t="s">
        <v>459</v>
      </c>
      <c r="D699" s="578"/>
      <c r="E699" s="578"/>
      <c r="F699" s="578"/>
      <c r="G699" s="578"/>
      <c r="H699" s="578"/>
      <c r="I699" s="578"/>
      <c r="J699" s="578"/>
      <c r="K699" s="578"/>
      <c r="L699" s="578"/>
      <c r="M699" s="578"/>
      <c r="N699" s="578"/>
      <c r="O699" s="578"/>
      <c r="P699" s="108">
        <v>23945.46</v>
      </c>
      <c r="GO699" s="50"/>
      <c r="GP699" s="50"/>
      <c r="GQ699" s="50"/>
      <c r="GR699" s="50"/>
      <c r="GS699" s="50"/>
      <c r="GT699" s="50"/>
      <c r="GU699" s="50"/>
      <c r="GX699" s="8"/>
      <c r="GY699" s="8"/>
      <c r="GZ699" s="8"/>
      <c r="HA699" s="181"/>
      <c r="HB699" s="50"/>
      <c r="HC699" s="8"/>
      <c r="HD699" s="50"/>
      <c r="HE699" s="138"/>
      <c r="HF699" s="138"/>
      <c r="HG699" s="138"/>
      <c r="HH699" s="138"/>
      <c r="HI699" s="138"/>
      <c r="HJ699" s="141"/>
      <c r="HK699" s="141"/>
      <c r="HL699" s="141"/>
      <c r="HM699" s="141"/>
      <c r="HN699" s="141"/>
      <c r="HO699" s="138"/>
      <c r="HP699" s="141"/>
      <c r="HQ699" s="138"/>
      <c r="HR699" s="141"/>
      <c r="HS699" s="141"/>
      <c r="HT699" s="8"/>
      <c r="HU699" s="8"/>
      <c r="HV699" s="50"/>
      <c r="HW699" s="63" t="s">
        <v>459</v>
      </c>
      <c r="HX699" s="50"/>
      <c r="HY699" s="50"/>
    </row>
    <row r="700" spans="1:233" s="1" customFormat="1" ht="15">
      <c r="A700" s="79"/>
      <c r="B700" s="65"/>
      <c r="C700" s="578" t="s">
        <v>460</v>
      </c>
      <c r="D700" s="578"/>
      <c r="E700" s="578"/>
      <c r="F700" s="578"/>
      <c r="G700" s="578"/>
      <c r="H700" s="578"/>
      <c r="I700" s="578"/>
      <c r="J700" s="578"/>
      <c r="K700" s="578"/>
      <c r="L700" s="578"/>
      <c r="M700" s="578"/>
      <c r="N700" s="578"/>
      <c r="O700" s="578"/>
      <c r="P700" s="108">
        <v>1754.48</v>
      </c>
      <c r="GO700" s="50"/>
      <c r="GP700" s="50"/>
      <c r="GQ700" s="50"/>
      <c r="GR700" s="50"/>
      <c r="GS700" s="50"/>
      <c r="GT700" s="50"/>
      <c r="GU700" s="50"/>
      <c r="GX700" s="8"/>
      <c r="GY700" s="8"/>
      <c r="GZ700" s="8"/>
      <c r="HA700" s="181"/>
      <c r="HB700" s="50"/>
      <c r="HC700" s="8"/>
      <c r="HD700" s="50"/>
      <c r="HE700" s="138"/>
      <c r="HF700" s="138"/>
      <c r="HG700" s="138"/>
      <c r="HH700" s="138"/>
      <c r="HI700" s="138"/>
      <c r="HJ700" s="141"/>
      <c r="HK700" s="141"/>
      <c r="HL700" s="141"/>
      <c r="HM700" s="141"/>
      <c r="HN700" s="141"/>
      <c r="HO700" s="138"/>
      <c r="HP700" s="141"/>
      <c r="HQ700" s="138"/>
      <c r="HR700" s="141"/>
      <c r="HS700" s="141"/>
      <c r="HT700" s="8"/>
      <c r="HU700" s="8"/>
      <c r="HV700" s="50"/>
      <c r="HW700" s="63" t="s">
        <v>460</v>
      </c>
      <c r="HX700" s="50"/>
      <c r="HY700" s="50"/>
    </row>
    <row r="701" spans="1:233" s="1" customFormat="1" ht="15">
      <c r="A701" s="79"/>
      <c r="B701" s="65"/>
      <c r="C701" s="578" t="s">
        <v>461</v>
      </c>
      <c r="D701" s="578"/>
      <c r="E701" s="578"/>
      <c r="F701" s="578"/>
      <c r="G701" s="578"/>
      <c r="H701" s="578"/>
      <c r="I701" s="578"/>
      <c r="J701" s="578"/>
      <c r="K701" s="578"/>
      <c r="L701" s="578"/>
      <c r="M701" s="578"/>
      <c r="N701" s="578"/>
      <c r="O701" s="578"/>
      <c r="P701" s="108">
        <v>44624.88</v>
      </c>
      <c r="GO701" s="50"/>
      <c r="GP701" s="50"/>
      <c r="GQ701" s="50"/>
      <c r="GR701" s="50"/>
      <c r="GS701" s="50"/>
      <c r="GT701" s="50"/>
      <c r="GU701" s="50"/>
      <c r="GX701" s="8"/>
      <c r="GY701" s="8"/>
      <c r="GZ701" s="8"/>
      <c r="HA701" s="181"/>
      <c r="HB701" s="50"/>
      <c r="HC701" s="8"/>
      <c r="HD701" s="50"/>
      <c r="HE701" s="138"/>
      <c r="HF701" s="138"/>
      <c r="HG701" s="138"/>
      <c r="HH701" s="138"/>
      <c r="HI701" s="138"/>
      <c r="HJ701" s="141"/>
      <c r="HK701" s="141"/>
      <c r="HL701" s="141"/>
      <c r="HM701" s="141"/>
      <c r="HN701" s="141"/>
      <c r="HO701" s="138"/>
      <c r="HP701" s="141"/>
      <c r="HQ701" s="138"/>
      <c r="HR701" s="141"/>
      <c r="HS701" s="141"/>
      <c r="HT701" s="8"/>
      <c r="HU701" s="8"/>
      <c r="HV701" s="50"/>
      <c r="HW701" s="63" t="s">
        <v>461</v>
      </c>
      <c r="HX701" s="50"/>
      <c r="HY701" s="50"/>
    </row>
    <row r="702" spans="1:233" s="1" customFormat="1" ht="15">
      <c r="A702" s="79"/>
      <c r="B702" s="65"/>
      <c r="C702" s="578" t="s">
        <v>462</v>
      </c>
      <c r="D702" s="578"/>
      <c r="E702" s="578"/>
      <c r="F702" s="578"/>
      <c r="G702" s="578"/>
      <c r="H702" s="578"/>
      <c r="I702" s="578"/>
      <c r="J702" s="578"/>
      <c r="K702" s="578"/>
      <c r="L702" s="578"/>
      <c r="M702" s="578"/>
      <c r="N702" s="578"/>
      <c r="O702" s="578"/>
      <c r="P702" s="108">
        <v>22531.200000000001</v>
      </c>
      <c r="GO702" s="50"/>
      <c r="GP702" s="50"/>
      <c r="GQ702" s="50"/>
      <c r="GR702" s="50"/>
      <c r="GS702" s="50"/>
      <c r="GT702" s="50"/>
      <c r="GU702" s="50"/>
      <c r="GX702" s="8"/>
      <c r="GY702" s="8"/>
      <c r="GZ702" s="8"/>
      <c r="HA702" s="181"/>
      <c r="HB702" s="50"/>
      <c r="HC702" s="8"/>
      <c r="HD702" s="50"/>
      <c r="HE702" s="138"/>
      <c r="HF702" s="138"/>
      <c r="HG702" s="138"/>
      <c r="HH702" s="138"/>
      <c r="HI702" s="138"/>
      <c r="HJ702" s="141"/>
      <c r="HK702" s="141"/>
      <c r="HL702" s="141"/>
      <c r="HM702" s="141"/>
      <c r="HN702" s="141"/>
      <c r="HO702" s="138"/>
      <c r="HP702" s="141"/>
      <c r="HQ702" s="138"/>
      <c r="HR702" s="141"/>
      <c r="HS702" s="141"/>
      <c r="HT702" s="8"/>
      <c r="HU702" s="8"/>
      <c r="HV702" s="50"/>
      <c r="HW702" s="63" t="s">
        <v>462</v>
      </c>
      <c r="HX702" s="50"/>
      <c r="HY702" s="50"/>
    </row>
    <row r="703" spans="1:233" s="1" customFormat="1" ht="15">
      <c r="A703" s="79"/>
      <c r="B703" s="65"/>
      <c r="C703" s="578" t="s">
        <v>463</v>
      </c>
      <c r="D703" s="578"/>
      <c r="E703" s="578"/>
      <c r="F703" s="578"/>
      <c r="G703" s="578"/>
      <c r="H703" s="578"/>
      <c r="I703" s="578"/>
      <c r="J703" s="578"/>
      <c r="K703" s="578"/>
      <c r="L703" s="578"/>
      <c r="M703" s="578"/>
      <c r="N703" s="578"/>
      <c r="O703" s="578"/>
      <c r="P703" s="108">
        <v>46914.720000000001</v>
      </c>
      <c r="GO703" s="50"/>
      <c r="GP703" s="50"/>
      <c r="GQ703" s="50"/>
      <c r="GR703" s="50"/>
      <c r="GS703" s="50"/>
      <c r="GT703" s="50"/>
      <c r="GU703" s="50"/>
      <c r="GX703" s="8"/>
      <c r="GY703" s="8"/>
      <c r="GZ703" s="8"/>
      <c r="HA703" s="181"/>
      <c r="HB703" s="50"/>
      <c r="HC703" s="8"/>
      <c r="HD703" s="50"/>
      <c r="HE703" s="138"/>
      <c r="HF703" s="138"/>
      <c r="HG703" s="138"/>
      <c r="HH703" s="138"/>
      <c r="HI703" s="138"/>
      <c r="HJ703" s="141"/>
      <c r="HK703" s="141"/>
      <c r="HL703" s="141"/>
      <c r="HM703" s="141"/>
      <c r="HN703" s="141"/>
      <c r="HO703" s="138"/>
      <c r="HP703" s="141"/>
      <c r="HQ703" s="138"/>
      <c r="HR703" s="141"/>
      <c r="HS703" s="141"/>
      <c r="HT703" s="8"/>
      <c r="HU703" s="8"/>
      <c r="HV703" s="50"/>
      <c r="HW703" s="63" t="s">
        <v>463</v>
      </c>
      <c r="HX703" s="50"/>
      <c r="HY703" s="50"/>
    </row>
    <row r="704" spans="1:233" s="1" customFormat="1" ht="15">
      <c r="A704" s="79"/>
      <c r="B704" s="65"/>
      <c r="C704" s="578" t="s">
        <v>464</v>
      </c>
      <c r="D704" s="578"/>
      <c r="E704" s="578"/>
      <c r="F704" s="578"/>
      <c r="G704" s="578"/>
      <c r="H704" s="578"/>
      <c r="I704" s="578"/>
      <c r="J704" s="578"/>
      <c r="K704" s="578"/>
      <c r="L704" s="578"/>
      <c r="M704" s="578"/>
      <c r="N704" s="578"/>
      <c r="O704" s="578"/>
      <c r="P704" s="108">
        <v>44624.88</v>
      </c>
      <c r="GO704" s="50"/>
      <c r="GP704" s="50"/>
      <c r="GQ704" s="50"/>
      <c r="GR704" s="50"/>
      <c r="GS704" s="50"/>
      <c r="GT704" s="50"/>
      <c r="GU704" s="50"/>
      <c r="GX704" s="8"/>
      <c r="GY704" s="8"/>
      <c r="GZ704" s="8"/>
      <c r="HA704" s="181"/>
      <c r="HB704" s="50"/>
      <c r="HC704" s="8"/>
      <c r="HD704" s="50"/>
      <c r="HE704" s="138"/>
      <c r="HF704" s="138"/>
      <c r="HG704" s="138"/>
      <c r="HH704" s="138"/>
      <c r="HI704" s="138"/>
      <c r="HJ704" s="141"/>
      <c r="HK704" s="141"/>
      <c r="HL704" s="141"/>
      <c r="HM704" s="141"/>
      <c r="HN704" s="141"/>
      <c r="HO704" s="138"/>
      <c r="HP704" s="141"/>
      <c r="HQ704" s="138"/>
      <c r="HR704" s="141"/>
      <c r="HS704" s="141"/>
      <c r="HT704" s="8"/>
      <c r="HU704" s="8"/>
      <c r="HV704" s="50"/>
      <c r="HW704" s="63" t="s">
        <v>464</v>
      </c>
      <c r="HX704" s="50"/>
      <c r="HY704" s="50"/>
    </row>
    <row r="705" spans="1:234" s="1" customFormat="1" ht="15">
      <c r="A705" s="79"/>
      <c r="B705" s="65"/>
      <c r="C705" s="578" t="s">
        <v>465</v>
      </c>
      <c r="D705" s="578"/>
      <c r="E705" s="578"/>
      <c r="F705" s="578"/>
      <c r="G705" s="578"/>
      <c r="H705" s="578"/>
      <c r="I705" s="578"/>
      <c r="J705" s="578"/>
      <c r="K705" s="578"/>
      <c r="L705" s="578"/>
      <c r="M705" s="578"/>
      <c r="N705" s="578"/>
      <c r="O705" s="578"/>
      <c r="P705" s="108">
        <v>22531.200000000001</v>
      </c>
      <c r="GO705" s="50"/>
      <c r="GP705" s="50"/>
      <c r="GQ705" s="50"/>
      <c r="GR705" s="50"/>
      <c r="GS705" s="50"/>
      <c r="GT705" s="50"/>
      <c r="GU705" s="50"/>
      <c r="GX705" s="8"/>
      <c r="GY705" s="8"/>
      <c r="GZ705" s="8"/>
      <c r="HA705" s="181"/>
      <c r="HB705" s="50"/>
      <c r="HC705" s="8"/>
      <c r="HD705" s="50"/>
      <c r="HE705" s="138"/>
      <c r="HF705" s="138"/>
      <c r="HG705" s="138"/>
      <c r="HH705" s="138"/>
      <c r="HI705" s="138"/>
      <c r="HJ705" s="141"/>
      <c r="HK705" s="141"/>
      <c r="HL705" s="141"/>
      <c r="HM705" s="141"/>
      <c r="HN705" s="141"/>
      <c r="HO705" s="138"/>
      <c r="HP705" s="141"/>
      <c r="HQ705" s="138"/>
      <c r="HR705" s="141"/>
      <c r="HS705" s="141"/>
      <c r="HT705" s="8"/>
      <c r="HU705" s="8"/>
      <c r="HV705" s="50"/>
      <c r="HW705" s="63" t="s">
        <v>465</v>
      </c>
      <c r="HX705" s="50"/>
      <c r="HY705" s="50"/>
    </row>
    <row r="706" spans="1:234" s="1" customFormat="1" ht="15">
      <c r="A706" s="79"/>
      <c r="B706" s="104"/>
      <c r="C706" s="576" t="s">
        <v>774</v>
      </c>
      <c r="D706" s="576"/>
      <c r="E706" s="576"/>
      <c r="F706" s="576"/>
      <c r="G706" s="576"/>
      <c r="H706" s="576"/>
      <c r="I706" s="576"/>
      <c r="J706" s="576"/>
      <c r="K706" s="576"/>
      <c r="L706" s="576"/>
      <c r="M706" s="576"/>
      <c r="N706" s="576"/>
      <c r="O706" s="576"/>
      <c r="P706" s="111">
        <v>151168.23000000001</v>
      </c>
      <c r="Q706" s="166"/>
      <c r="R706" s="103"/>
      <c r="GO706" s="50"/>
      <c r="GP706" s="50"/>
      <c r="GQ706" s="50"/>
      <c r="GR706" s="50"/>
      <c r="GS706" s="50"/>
      <c r="GT706" s="50"/>
      <c r="GU706" s="50"/>
      <c r="GX706" s="8"/>
      <c r="GY706" s="8"/>
      <c r="GZ706" s="8"/>
      <c r="HA706" s="181"/>
      <c r="HB706" s="50"/>
      <c r="HC706" s="8"/>
      <c r="HD706" s="50"/>
      <c r="HE706" s="138"/>
      <c r="HF706" s="138"/>
      <c r="HG706" s="138"/>
      <c r="HH706" s="138"/>
      <c r="HI706" s="138"/>
      <c r="HJ706" s="141"/>
      <c r="HK706" s="141"/>
      <c r="HL706" s="141"/>
      <c r="HM706" s="141"/>
      <c r="HN706" s="141"/>
      <c r="HO706" s="138"/>
      <c r="HP706" s="141"/>
      <c r="HQ706" s="138"/>
      <c r="HR706" s="141"/>
      <c r="HS706" s="141"/>
      <c r="HT706" s="8"/>
      <c r="HU706" s="8"/>
      <c r="HV706" s="50"/>
      <c r="HX706" s="50" t="s">
        <v>774</v>
      </c>
      <c r="HY706" s="50"/>
    </row>
    <row r="707" spans="1:234" s="1" customFormat="1" ht="15">
      <c r="A707" s="79"/>
      <c r="B707" s="104"/>
      <c r="C707" s="576" t="s">
        <v>467</v>
      </c>
      <c r="D707" s="576"/>
      <c r="E707" s="576"/>
      <c r="F707" s="576"/>
      <c r="G707" s="576"/>
      <c r="H707" s="576"/>
      <c r="I707" s="576"/>
      <c r="J707" s="576"/>
      <c r="K707" s="576"/>
      <c r="L707" s="576"/>
      <c r="M707" s="576"/>
      <c r="N707" s="576"/>
      <c r="O707" s="576"/>
      <c r="P707" s="112"/>
      <c r="Q707" s="102"/>
      <c r="R707" s="103"/>
      <c r="GO707" s="50"/>
      <c r="GP707" s="50"/>
      <c r="GQ707" s="50"/>
      <c r="GR707" s="50"/>
      <c r="GS707" s="50"/>
      <c r="GT707" s="50"/>
      <c r="GU707" s="50"/>
      <c r="GX707" s="8"/>
      <c r="GY707" s="8"/>
      <c r="GZ707" s="8"/>
      <c r="HA707" s="181"/>
      <c r="HB707" s="50"/>
      <c r="HC707" s="8"/>
      <c r="HD707" s="50"/>
      <c r="HE707" s="138"/>
      <c r="HF707" s="138"/>
      <c r="HG707" s="138"/>
      <c r="HH707" s="138"/>
      <c r="HI707" s="138"/>
      <c r="HJ707" s="141"/>
      <c r="HK707" s="141"/>
      <c r="HL707" s="141"/>
      <c r="HM707" s="141"/>
      <c r="HN707" s="141"/>
      <c r="HO707" s="138"/>
      <c r="HP707" s="141"/>
      <c r="HQ707" s="138"/>
      <c r="HR707" s="141"/>
      <c r="HS707" s="141"/>
      <c r="HT707" s="8"/>
      <c r="HU707" s="8"/>
      <c r="HV707" s="50"/>
      <c r="HX707" s="50"/>
      <c r="HY707" s="50" t="s">
        <v>467</v>
      </c>
    </row>
    <row r="708" spans="1:234" s="1" customFormat="1" ht="15">
      <c r="A708" s="79"/>
      <c r="B708" s="104"/>
      <c r="C708" s="577" t="s">
        <v>468</v>
      </c>
      <c r="D708" s="577"/>
      <c r="E708" s="577"/>
      <c r="F708" s="577"/>
      <c r="G708" s="577"/>
      <c r="H708" s="577"/>
      <c r="I708" s="577"/>
      <c r="J708" s="577"/>
      <c r="K708" s="113">
        <v>32.1860584</v>
      </c>
      <c r="L708" s="577"/>
      <c r="M708" s="577"/>
      <c r="N708" s="577"/>
      <c r="O708" s="577"/>
      <c r="P708" s="110"/>
      <c r="Q708" s="102"/>
      <c r="R708" s="103"/>
      <c r="GO708" s="50"/>
      <c r="GP708" s="50"/>
      <c r="GQ708" s="50"/>
      <c r="GR708" s="50"/>
      <c r="GS708" s="50"/>
      <c r="GT708" s="50"/>
      <c r="GU708" s="50"/>
      <c r="GX708" s="8"/>
      <c r="GY708" s="8"/>
      <c r="GZ708" s="8"/>
      <c r="HA708" s="181"/>
      <c r="HB708" s="50"/>
      <c r="HC708" s="8"/>
      <c r="HD708" s="50"/>
      <c r="HE708" s="138"/>
      <c r="HF708" s="138"/>
      <c r="HG708" s="138"/>
      <c r="HH708" s="138"/>
      <c r="HI708" s="138"/>
      <c r="HJ708" s="141"/>
      <c r="HK708" s="141"/>
      <c r="HL708" s="141"/>
      <c r="HM708" s="141"/>
      <c r="HN708" s="141"/>
      <c r="HO708" s="138"/>
      <c r="HP708" s="141"/>
      <c r="HQ708" s="138"/>
      <c r="HR708" s="141"/>
      <c r="HS708" s="141"/>
      <c r="HT708" s="8"/>
      <c r="HU708" s="8"/>
      <c r="HV708" s="50"/>
      <c r="HX708" s="50"/>
      <c r="HY708" s="50"/>
      <c r="HZ708" s="63" t="s">
        <v>468</v>
      </c>
    </row>
    <row r="709" spans="1:234" s="1" customFormat="1" ht="15">
      <c r="A709" s="79"/>
      <c r="B709" s="104"/>
      <c r="C709" s="577" t="s">
        <v>469</v>
      </c>
      <c r="D709" s="577"/>
      <c r="E709" s="577"/>
      <c r="F709" s="577"/>
      <c r="G709" s="577"/>
      <c r="H709" s="577"/>
      <c r="I709" s="577"/>
      <c r="J709" s="577"/>
      <c r="K709" s="113">
        <v>25.9624475</v>
      </c>
      <c r="L709" s="577"/>
      <c r="M709" s="577"/>
      <c r="N709" s="577"/>
      <c r="O709" s="577"/>
      <c r="P709" s="110"/>
      <c r="Q709" s="102"/>
      <c r="R709" s="103"/>
      <c r="GO709" s="50"/>
      <c r="GP709" s="50"/>
      <c r="GQ709" s="50"/>
      <c r="GR709" s="50"/>
      <c r="GS709" s="50"/>
      <c r="GT709" s="50"/>
      <c r="GU709" s="50"/>
      <c r="GX709" s="8"/>
      <c r="GY709" s="8"/>
      <c r="GZ709" s="8"/>
      <c r="HA709" s="181"/>
      <c r="HB709" s="50"/>
      <c r="HC709" s="8"/>
      <c r="HD709" s="50"/>
      <c r="HE709" s="138"/>
      <c r="HF709" s="138"/>
      <c r="HG709" s="138"/>
      <c r="HH709" s="138"/>
      <c r="HI709" s="138"/>
      <c r="HJ709" s="141"/>
      <c r="HK709" s="141"/>
      <c r="HL709" s="141"/>
      <c r="HM709" s="141"/>
      <c r="HN709" s="141"/>
      <c r="HO709" s="138"/>
      <c r="HP709" s="141"/>
      <c r="HQ709" s="138"/>
      <c r="HR709" s="141"/>
      <c r="HS709" s="141"/>
      <c r="HT709" s="8"/>
      <c r="HU709" s="8"/>
      <c r="HV709" s="50"/>
      <c r="HX709" s="50"/>
      <c r="HY709" s="50"/>
      <c r="HZ709" s="63" t="s">
        <v>469</v>
      </c>
    </row>
    <row r="710" spans="1:234" s="1" customFormat="1" ht="0.75" customHeight="1">
      <c r="A710" s="97"/>
      <c r="B710" s="98"/>
      <c r="C710" s="99"/>
      <c r="D710" s="99"/>
      <c r="E710" s="99"/>
      <c r="F710" s="99"/>
      <c r="G710" s="99"/>
      <c r="H710" s="99"/>
      <c r="I710" s="99"/>
      <c r="J710" s="99"/>
      <c r="K710" s="100"/>
      <c r="L710" s="99"/>
      <c r="M710" s="99"/>
      <c r="N710" s="99"/>
      <c r="O710" s="99"/>
      <c r="P710" s="101"/>
      <c r="Q710" s="102"/>
      <c r="R710" s="103"/>
      <c r="GO710" s="50"/>
      <c r="GP710" s="50"/>
      <c r="GQ710" s="50"/>
      <c r="GR710" s="50"/>
      <c r="GS710" s="50"/>
      <c r="GT710" s="50"/>
      <c r="GU710" s="50"/>
      <c r="GX710" s="8"/>
      <c r="GY710" s="8"/>
      <c r="GZ710" s="8"/>
      <c r="HA710" s="181"/>
      <c r="HB710" s="50"/>
      <c r="HC710" s="8"/>
      <c r="HD710" s="50"/>
      <c r="HE710" s="138"/>
      <c r="HF710" s="138"/>
      <c r="HG710" s="138"/>
      <c r="HH710" s="138"/>
      <c r="HI710" s="138"/>
      <c r="HJ710" s="141"/>
      <c r="HK710" s="141"/>
      <c r="HL710" s="141"/>
      <c r="HM710" s="141"/>
      <c r="HN710" s="141"/>
      <c r="HO710" s="138"/>
      <c r="HP710" s="141"/>
      <c r="HQ710" s="138"/>
      <c r="HR710" s="141"/>
      <c r="HS710" s="141"/>
      <c r="HT710" s="8"/>
      <c r="HU710" s="8"/>
      <c r="HV710" s="50"/>
      <c r="HX710" s="50"/>
      <c r="HY710" s="50"/>
    </row>
    <row r="711" spans="1:234" s="1" customFormat="1" ht="15">
      <c r="A711" s="582" t="s">
        <v>775</v>
      </c>
      <c r="B711" s="583"/>
      <c r="C711" s="583"/>
      <c r="D711" s="583"/>
      <c r="E711" s="583"/>
      <c r="F711" s="583"/>
      <c r="G711" s="583"/>
      <c r="H711" s="583"/>
      <c r="I711" s="583"/>
      <c r="J711" s="583"/>
      <c r="K711" s="583"/>
      <c r="L711" s="583"/>
      <c r="M711" s="583"/>
      <c r="N711" s="583"/>
      <c r="O711" s="583"/>
      <c r="P711" s="584"/>
      <c r="GO711" s="50" t="s">
        <v>775</v>
      </c>
      <c r="GP711" s="50"/>
      <c r="GQ711" s="50"/>
      <c r="GR711" s="50"/>
      <c r="GS711" s="50"/>
      <c r="GT711" s="50"/>
      <c r="GU711" s="50"/>
      <c r="GX711" s="8"/>
      <c r="GY711" s="8"/>
      <c r="GZ711" s="8"/>
      <c r="HA711" s="181"/>
      <c r="HB711" s="50"/>
      <c r="HC711" s="8"/>
      <c r="HD711" s="50"/>
      <c r="HE711" s="138"/>
      <c r="HF711" s="138"/>
      <c r="HG711" s="138"/>
      <c r="HH711" s="138"/>
      <c r="HI711" s="138"/>
      <c r="HJ711" s="141"/>
      <c r="HK711" s="141"/>
      <c r="HL711" s="141"/>
      <c r="HM711" s="141"/>
      <c r="HN711" s="141"/>
      <c r="HO711" s="138"/>
      <c r="HP711" s="141"/>
      <c r="HQ711" s="138"/>
      <c r="HR711" s="141"/>
      <c r="HS711" s="141"/>
      <c r="HT711" s="8"/>
      <c r="HU711" s="8"/>
      <c r="HV711" s="50"/>
      <c r="HX711" s="50"/>
      <c r="HY711" s="50"/>
    </row>
    <row r="712" spans="1:234" s="1" customFormat="1" ht="15">
      <c r="A712" s="582" t="s">
        <v>776</v>
      </c>
      <c r="B712" s="583"/>
      <c r="C712" s="583"/>
      <c r="D712" s="583"/>
      <c r="E712" s="583"/>
      <c r="F712" s="583"/>
      <c r="G712" s="583"/>
      <c r="H712" s="583"/>
      <c r="I712" s="583"/>
      <c r="J712" s="583"/>
      <c r="K712" s="583"/>
      <c r="L712" s="583"/>
      <c r="M712" s="583"/>
      <c r="N712" s="583"/>
      <c r="O712" s="583"/>
      <c r="P712" s="584"/>
      <c r="GO712" s="50"/>
      <c r="GP712" s="50" t="s">
        <v>776</v>
      </c>
      <c r="GQ712" s="50"/>
      <c r="GR712" s="50"/>
      <c r="GS712" s="50"/>
      <c r="GT712" s="50"/>
      <c r="GU712" s="50"/>
      <c r="GX712" s="8"/>
      <c r="GY712" s="8"/>
      <c r="GZ712" s="8"/>
      <c r="HA712" s="181"/>
      <c r="HB712" s="50"/>
      <c r="HC712" s="8"/>
      <c r="HD712" s="50"/>
      <c r="HE712" s="138"/>
      <c r="HF712" s="138"/>
      <c r="HG712" s="138"/>
      <c r="HH712" s="138"/>
      <c r="HI712" s="138"/>
      <c r="HJ712" s="141"/>
      <c r="HK712" s="141"/>
      <c r="HL712" s="141"/>
      <c r="HM712" s="141"/>
      <c r="HN712" s="141"/>
      <c r="HO712" s="138"/>
      <c r="HP712" s="141"/>
      <c r="HQ712" s="138"/>
      <c r="HR712" s="141"/>
      <c r="HS712" s="141"/>
      <c r="HT712" s="8"/>
      <c r="HU712" s="8"/>
      <c r="HV712" s="50"/>
      <c r="HX712" s="50"/>
      <c r="HY712" s="50"/>
    </row>
    <row r="713" spans="1:234" s="1" customFormat="1" ht="15">
      <c r="A713" s="51" t="s">
        <v>475</v>
      </c>
      <c r="B713" s="52" t="s">
        <v>777</v>
      </c>
      <c r="C713" s="580" t="s">
        <v>778</v>
      </c>
      <c r="D713" s="580"/>
      <c r="E713" s="580"/>
      <c r="F713" s="580"/>
      <c r="G713" s="580"/>
      <c r="H713" s="53" t="s">
        <v>295</v>
      </c>
      <c r="I713" s="54">
        <v>6.9620000000000001E-2</v>
      </c>
      <c r="J713" s="55">
        <v>1</v>
      </c>
      <c r="K713" s="92">
        <v>6.9620000000000001E-2</v>
      </c>
      <c r="L713" s="57"/>
      <c r="M713" s="54"/>
      <c r="N713" s="57"/>
      <c r="O713" s="54"/>
      <c r="P713" s="58"/>
      <c r="Q713" s="59"/>
      <c r="R713" s="60"/>
      <c r="GO713" s="50"/>
      <c r="GP713" s="50"/>
      <c r="GQ713" s="50" t="s">
        <v>778</v>
      </c>
      <c r="GR713" s="50" t="s">
        <v>6</v>
      </c>
      <c r="GS713" s="50" t="s">
        <v>6</v>
      </c>
      <c r="GT713" s="50" t="s">
        <v>6</v>
      </c>
      <c r="GU713" s="50" t="s">
        <v>6</v>
      </c>
      <c r="GX713" s="8"/>
      <c r="GY713" s="8"/>
      <c r="GZ713" s="8"/>
      <c r="HA713" s="181"/>
      <c r="HB713" s="50"/>
      <c r="HC713" s="8"/>
      <c r="HD713" s="50"/>
      <c r="HE713" s="138"/>
      <c r="HF713" s="138"/>
      <c r="HG713" s="138"/>
      <c r="HH713" s="138"/>
      <c r="HI713" s="138"/>
      <c r="HJ713" s="141"/>
      <c r="HK713" s="141"/>
      <c r="HL713" s="141"/>
      <c r="HM713" s="141"/>
      <c r="HN713" s="141"/>
      <c r="HO713" s="138"/>
      <c r="HP713" s="141"/>
      <c r="HQ713" s="138"/>
      <c r="HR713" s="141"/>
      <c r="HS713" s="141"/>
      <c r="HT713" s="8"/>
      <c r="HU713" s="8"/>
      <c r="HV713" s="50"/>
      <c r="HX713" s="50"/>
      <c r="HY713" s="50"/>
    </row>
    <row r="714" spans="1:234" s="1" customFormat="1" ht="15">
      <c r="A714" s="61"/>
      <c r="B714" s="62"/>
      <c r="C714" s="578" t="s">
        <v>779</v>
      </c>
      <c r="D714" s="578"/>
      <c r="E714" s="578"/>
      <c r="F714" s="578"/>
      <c r="G714" s="578"/>
      <c r="H714" s="578"/>
      <c r="I714" s="578"/>
      <c r="J714" s="578"/>
      <c r="K714" s="578"/>
      <c r="L714" s="578"/>
      <c r="M714" s="578"/>
      <c r="N714" s="578"/>
      <c r="O714" s="578"/>
      <c r="P714" s="585"/>
      <c r="GO714" s="50"/>
      <c r="GP714" s="50"/>
      <c r="GQ714" s="50"/>
      <c r="GR714" s="50"/>
      <c r="GS714" s="50"/>
      <c r="GT714" s="50"/>
      <c r="GU714" s="50"/>
      <c r="GV714" s="63" t="s">
        <v>779</v>
      </c>
      <c r="GX714" s="8"/>
      <c r="GY714" s="8"/>
      <c r="GZ714" s="8"/>
      <c r="HA714" s="181"/>
      <c r="HB714" s="50"/>
      <c r="HC714" s="8"/>
      <c r="HD714" s="50"/>
      <c r="HE714" s="138"/>
      <c r="HF714" s="138"/>
      <c r="HG714" s="138"/>
      <c r="HH714" s="138"/>
      <c r="HI714" s="138"/>
      <c r="HJ714" s="141"/>
      <c r="HK714" s="141"/>
      <c r="HL714" s="141"/>
      <c r="HM714" s="141"/>
      <c r="HN714" s="141"/>
      <c r="HO714" s="138"/>
      <c r="HP714" s="141"/>
      <c r="HQ714" s="138"/>
      <c r="HR714" s="141"/>
      <c r="HS714" s="141"/>
      <c r="HT714" s="8"/>
      <c r="HU714" s="8"/>
      <c r="HV714" s="50"/>
      <c r="HX714" s="50"/>
      <c r="HY714" s="50"/>
    </row>
    <row r="715" spans="1:234" s="1" customFormat="1" ht="23.25">
      <c r="A715" s="64"/>
      <c r="B715" s="65" t="s">
        <v>62</v>
      </c>
      <c r="C715" s="572" t="s">
        <v>63</v>
      </c>
      <c r="D715" s="572"/>
      <c r="E715" s="572"/>
      <c r="F715" s="572"/>
      <c r="G715" s="572"/>
      <c r="H715" s="572"/>
      <c r="I715" s="572"/>
      <c r="J715" s="572"/>
      <c r="K715" s="572"/>
      <c r="L715" s="572"/>
      <c r="M715" s="572"/>
      <c r="N715" s="572"/>
      <c r="O715" s="572"/>
      <c r="P715" s="587"/>
      <c r="GO715" s="50"/>
      <c r="GP715" s="50"/>
      <c r="GQ715" s="50"/>
      <c r="GR715" s="50"/>
      <c r="GS715" s="50"/>
      <c r="GT715" s="50"/>
      <c r="GU715" s="50"/>
      <c r="GW715" s="63" t="s">
        <v>63</v>
      </c>
      <c r="GX715" s="8"/>
      <c r="GY715" s="8"/>
      <c r="GZ715" s="8"/>
      <c r="HA715" s="181"/>
      <c r="HB715" s="50"/>
      <c r="HC715" s="8"/>
      <c r="HD715" s="50"/>
      <c r="HE715" s="138"/>
      <c r="HF715" s="138"/>
      <c r="HG715" s="138"/>
      <c r="HH715" s="138"/>
      <c r="HI715" s="138"/>
      <c r="HJ715" s="141"/>
      <c r="HK715" s="141"/>
      <c r="HL715" s="141"/>
      <c r="HM715" s="141"/>
      <c r="HN715" s="141"/>
      <c r="HO715" s="138"/>
      <c r="HP715" s="141"/>
      <c r="HQ715" s="138"/>
      <c r="HR715" s="141"/>
      <c r="HS715" s="141"/>
      <c r="HT715" s="8"/>
      <c r="HU715" s="8"/>
      <c r="HV715" s="50"/>
      <c r="HX715" s="50"/>
      <c r="HY715" s="50"/>
    </row>
    <row r="716" spans="1:234" s="1" customFormat="1" ht="15">
      <c r="A716" s="66"/>
      <c r="B716" s="67" t="s">
        <v>58</v>
      </c>
      <c r="C716" s="581" t="s">
        <v>66</v>
      </c>
      <c r="D716" s="581"/>
      <c r="E716" s="581"/>
      <c r="F716" s="581"/>
      <c r="G716" s="581"/>
      <c r="H716" s="68" t="s">
        <v>67</v>
      </c>
      <c r="I716" s="69"/>
      <c r="J716" s="69"/>
      <c r="K716" s="172">
        <v>11.27844</v>
      </c>
      <c r="L716" s="70"/>
      <c r="M716" s="69"/>
      <c r="N716" s="70"/>
      <c r="O716" s="69"/>
      <c r="P716" s="71">
        <v>7315.99</v>
      </c>
      <c r="GO716" s="50"/>
      <c r="GP716" s="50"/>
      <c r="GQ716" s="50"/>
      <c r="GR716" s="50"/>
      <c r="GS716" s="50"/>
      <c r="GT716" s="50"/>
      <c r="GU716" s="50"/>
      <c r="GX716" s="8" t="s">
        <v>66</v>
      </c>
      <c r="GY716" s="8"/>
      <c r="GZ716" s="8"/>
      <c r="HA716" s="181"/>
      <c r="HB716" s="50"/>
      <c r="HC716" s="8"/>
      <c r="HD716" s="50"/>
      <c r="HE716" s="138"/>
      <c r="HF716" s="138"/>
      <c r="HG716" s="138"/>
      <c r="HH716" s="138"/>
      <c r="HI716" s="138"/>
      <c r="HJ716" s="141"/>
      <c r="HK716" s="141"/>
      <c r="HL716" s="141"/>
      <c r="HM716" s="141"/>
      <c r="HN716" s="141"/>
      <c r="HO716" s="138"/>
      <c r="HP716" s="141"/>
      <c r="HQ716" s="138"/>
      <c r="HR716" s="141"/>
      <c r="HS716" s="141"/>
      <c r="HT716" s="8"/>
      <c r="HU716" s="8"/>
      <c r="HV716" s="50"/>
      <c r="HX716" s="50"/>
      <c r="HY716" s="50"/>
    </row>
    <row r="717" spans="1:234" s="1" customFormat="1" ht="15">
      <c r="A717" s="73"/>
      <c r="B717" s="67" t="s">
        <v>647</v>
      </c>
      <c r="C717" s="581" t="s">
        <v>648</v>
      </c>
      <c r="D717" s="581"/>
      <c r="E717" s="581"/>
      <c r="F717" s="581"/>
      <c r="G717" s="581"/>
      <c r="H717" s="68" t="s">
        <v>67</v>
      </c>
      <c r="I717" s="82">
        <v>135</v>
      </c>
      <c r="J717" s="74">
        <v>1.2</v>
      </c>
      <c r="K717" s="172">
        <v>11.27844</v>
      </c>
      <c r="L717" s="129"/>
      <c r="M717" s="130"/>
      <c r="N717" s="77">
        <v>648.66999999999996</v>
      </c>
      <c r="O717" s="69"/>
      <c r="P717" s="71">
        <v>7315.99</v>
      </c>
      <c r="GO717" s="50"/>
      <c r="GP717" s="50"/>
      <c r="GQ717" s="50"/>
      <c r="GR717" s="50"/>
      <c r="GS717" s="50"/>
      <c r="GT717" s="50"/>
      <c r="GU717" s="50"/>
      <c r="GX717" s="8"/>
      <c r="GY717" s="8" t="s">
        <v>648</v>
      </c>
      <c r="GZ717" s="8"/>
      <c r="HA717" s="181"/>
      <c r="HB717" s="50"/>
      <c r="HC717" s="8"/>
      <c r="HD717" s="50"/>
      <c r="HE717" s="138"/>
      <c r="HF717" s="138"/>
      <c r="HG717" s="138"/>
      <c r="HH717" s="138"/>
      <c r="HI717" s="138"/>
      <c r="HJ717" s="141"/>
      <c r="HK717" s="141"/>
      <c r="HL717" s="141"/>
      <c r="HM717" s="141"/>
      <c r="HN717" s="141"/>
      <c r="HO717" s="138"/>
      <c r="HP717" s="141"/>
      <c r="HQ717" s="138"/>
      <c r="HR717" s="141"/>
      <c r="HS717" s="141"/>
      <c r="HT717" s="8"/>
      <c r="HU717" s="8"/>
      <c r="HV717" s="50"/>
      <c r="HX717" s="50"/>
      <c r="HY717" s="50"/>
    </row>
    <row r="718" spans="1:234" s="1" customFormat="1" ht="15">
      <c r="A718" s="66"/>
      <c r="B718" s="67" t="s">
        <v>70</v>
      </c>
      <c r="C718" s="581" t="s">
        <v>71</v>
      </c>
      <c r="D718" s="581"/>
      <c r="E718" s="581"/>
      <c r="F718" s="581"/>
      <c r="G718" s="581"/>
      <c r="H718" s="68"/>
      <c r="I718" s="69"/>
      <c r="J718" s="69"/>
      <c r="K718" s="69"/>
      <c r="L718" s="70"/>
      <c r="M718" s="69"/>
      <c r="N718" s="70"/>
      <c r="O718" s="69"/>
      <c r="P718" s="71">
        <v>1758.34</v>
      </c>
      <c r="GO718" s="50"/>
      <c r="GP718" s="50"/>
      <c r="GQ718" s="50"/>
      <c r="GR718" s="50"/>
      <c r="GS718" s="50"/>
      <c r="GT718" s="50"/>
      <c r="GU718" s="50"/>
      <c r="GX718" s="8" t="s">
        <v>71</v>
      </c>
      <c r="GY718" s="8"/>
      <c r="GZ718" s="8"/>
      <c r="HA718" s="181"/>
      <c r="HB718" s="50"/>
      <c r="HC718" s="8"/>
      <c r="HD718" s="50"/>
      <c r="HE718" s="138"/>
      <c r="HF718" s="138"/>
      <c r="HG718" s="138"/>
      <c r="HH718" s="138"/>
      <c r="HI718" s="138"/>
      <c r="HJ718" s="141"/>
      <c r="HK718" s="141"/>
      <c r="HL718" s="141"/>
      <c r="HM718" s="141"/>
      <c r="HN718" s="141"/>
      <c r="HO718" s="138"/>
      <c r="HP718" s="141"/>
      <c r="HQ718" s="138"/>
      <c r="HR718" s="141"/>
      <c r="HS718" s="141"/>
      <c r="HT718" s="8"/>
      <c r="HU718" s="8"/>
      <c r="HV718" s="50"/>
      <c r="HX718" s="50"/>
      <c r="HY718" s="50"/>
    </row>
    <row r="719" spans="1:234" s="1" customFormat="1" ht="15">
      <c r="A719" s="66"/>
      <c r="B719" s="67"/>
      <c r="C719" s="581" t="s">
        <v>72</v>
      </c>
      <c r="D719" s="581"/>
      <c r="E719" s="581"/>
      <c r="F719" s="581"/>
      <c r="G719" s="581"/>
      <c r="H719" s="68" t="s">
        <v>67</v>
      </c>
      <c r="I719" s="69"/>
      <c r="J719" s="69"/>
      <c r="K719" s="72">
        <v>1.5138172999999999</v>
      </c>
      <c r="L719" s="70"/>
      <c r="M719" s="69"/>
      <c r="N719" s="70"/>
      <c r="O719" s="69"/>
      <c r="P719" s="71">
        <v>1618.85</v>
      </c>
      <c r="GO719" s="50"/>
      <c r="GP719" s="50"/>
      <c r="GQ719" s="50"/>
      <c r="GR719" s="50"/>
      <c r="GS719" s="50"/>
      <c r="GT719" s="50"/>
      <c r="GU719" s="50"/>
      <c r="GX719" s="8" t="s">
        <v>72</v>
      </c>
      <c r="GY719" s="8"/>
      <c r="GZ719" s="8"/>
      <c r="HA719" s="181"/>
      <c r="HB719" s="50"/>
      <c r="HC719" s="8"/>
      <c r="HD719" s="50"/>
      <c r="HE719" s="138"/>
      <c r="HF719" s="138"/>
      <c r="HG719" s="138"/>
      <c r="HH719" s="138"/>
      <c r="HI719" s="138"/>
      <c r="HJ719" s="141"/>
      <c r="HK719" s="141"/>
      <c r="HL719" s="141"/>
      <c r="HM719" s="141"/>
      <c r="HN719" s="141"/>
      <c r="HO719" s="138"/>
      <c r="HP719" s="141"/>
      <c r="HQ719" s="138"/>
      <c r="HR719" s="141"/>
      <c r="HS719" s="141"/>
      <c r="HT719" s="8"/>
      <c r="HU719" s="8"/>
      <c r="HV719" s="50"/>
      <c r="HX719" s="50"/>
      <c r="HY719" s="50"/>
    </row>
    <row r="720" spans="1:234" s="1" customFormat="1" ht="15">
      <c r="A720" s="73"/>
      <c r="B720" s="67" t="s">
        <v>780</v>
      </c>
      <c r="C720" s="581" t="s">
        <v>781</v>
      </c>
      <c r="D720" s="581"/>
      <c r="E720" s="581"/>
      <c r="F720" s="581"/>
      <c r="G720" s="581"/>
      <c r="H720" s="68" t="s">
        <v>75</v>
      </c>
      <c r="I720" s="82">
        <v>18</v>
      </c>
      <c r="J720" s="74">
        <v>1.2</v>
      </c>
      <c r="K720" s="94">
        <v>1.503792</v>
      </c>
      <c r="L720" s="129"/>
      <c r="M720" s="130"/>
      <c r="N720" s="77">
        <v>1161.6400000000001</v>
      </c>
      <c r="O720" s="69"/>
      <c r="P720" s="71">
        <v>1746.86</v>
      </c>
      <c r="GO720" s="50"/>
      <c r="GP720" s="50"/>
      <c r="GQ720" s="50"/>
      <c r="GR720" s="50"/>
      <c r="GS720" s="50"/>
      <c r="GT720" s="50"/>
      <c r="GU720" s="50"/>
      <c r="GX720" s="8"/>
      <c r="GY720" s="8" t="s">
        <v>781</v>
      </c>
      <c r="GZ720" s="8"/>
      <c r="HA720" s="181"/>
      <c r="HB720" s="50"/>
      <c r="HC720" s="8"/>
      <c r="HD720" s="50"/>
      <c r="HE720" s="138"/>
      <c r="HF720" s="138"/>
      <c r="HG720" s="138"/>
      <c r="HH720" s="138"/>
      <c r="HI720" s="138"/>
      <c r="HJ720" s="141"/>
      <c r="HK720" s="141"/>
      <c r="HL720" s="141"/>
      <c r="HM720" s="141"/>
      <c r="HN720" s="141"/>
      <c r="HO720" s="138"/>
      <c r="HP720" s="141"/>
      <c r="HQ720" s="138"/>
      <c r="HR720" s="141"/>
      <c r="HS720" s="141"/>
      <c r="HT720" s="8"/>
      <c r="HU720" s="8"/>
      <c r="HV720" s="50"/>
      <c r="HX720" s="50"/>
      <c r="HY720" s="50"/>
    </row>
    <row r="721" spans="1:233" s="1" customFormat="1" ht="15">
      <c r="A721" s="78"/>
      <c r="B721" s="67" t="s">
        <v>76</v>
      </c>
      <c r="C721" s="581" t="s">
        <v>77</v>
      </c>
      <c r="D721" s="581"/>
      <c r="E721" s="581"/>
      <c r="F721" s="581"/>
      <c r="G721" s="581"/>
      <c r="H721" s="68" t="s">
        <v>67</v>
      </c>
      <c r="I721" s="82">
        <v>18</v>
      </c>
      <c r="J721" s="74">
        <v>1.2</v>
      </c>
      <c r="K721" s="94">
        <v>1.503792</v>
      </c>
      <c r="L721" s="70"/>
      <c r="M721" s="69"/>
      <c r="N721" s="77">
        <v>1071.2</v>
      </c>
      <c r="O721" s="69"/>
      <c r="P721" s="71">
        <v>1610.86</v>
      </c>
      <c r="GO721" s="50"/>
      <c r="GP721" s="50"/>
      <c r="GQ721" s="50"/>
      <c r="GR721" s="50"/>
      <c r="GS721" s="50"/>
      <c r="GT721" s="50"/>
      <c r="GU721" s="50"/>
      <c r="GX721" s="8"/>
      <c r="GY721" s="8"/>
      <c r="GZ721" s="8" t="s">
        <v>77</v>
      </c>
      <c r="HA721" s="181"/>
      <c r="HB721" s="50"/>
      <c r="HC721" s="8"/>
      <c r="HD721" s="50"/>
      <c r="HE721" s="138"/>
      <c r="HF721" s="138"/>
      <c r="HG721" s="138"/>
      <c r="HH721" s="138"/>
      <c r="HI721" s="138"/>
      <c r="HJ721" s="141"/>
      <c r="HK721" s="141"/>
      <c r="HL721" s="141"/>
      <c r="HM721" s="141"/>
      <c r="HN721" s="141"/>
      <c r="HO721" s="138"/>
      <c r="HP721" s="141"/>
      <c r="HQ721" s="138"/>
      <c r="HR721" s="141"/>
      <c r="HS721" s="141"/>
      <c r="HT721" s="8"/>
      <c r="HU721" s="8"/>
      <c r="HV721" s="50"/>
      <c r="HX721" s="50"/>
      <c r="HY721" s="50"/>
    </row>
    <row r="722" spans="1:233" s="1" customFormat="1" ht="15">
      <c r="A722" s="73"/>
      <c r="B722" s="67" t="s">
        <v>782</v>
      </c>
      <c r="C722" s="581" t="s">
        <v>783</v>
      </c>
      <c r="D722" s="581"/>
      <c r="E722" s="581"/>
      <c r="F722" s="581"/>
      <c r="G722" s="581"/>
      <c r="H722" s="68" t="s">
        <v>75</v>
      </c>
      <c r="I722" s="96">
        <v>5.93</v>
      </c>
      <c r="J722" s="74">
        <v>1.2</v>
      </c>
      <c r="K722" s="72">
        <v>0.49541590000000002</v>
      </c>
      <c r="L722" s="95">
        <v>8.5399999999999991</v>
      </c>
      <c r="M722" s="76">
        <v>1.06</v>
      </c>
      <c r="N722" s="77">
        <v>9.0500000000000007</v>
      </c>
      <c r="O722" s="69"/>
      <c r="P722" s="71">
        <v>4.4800000000000004</v>
      </c>
      <c r="GO722" s="50"/>
      <c r="GP722" s="50"/>
      <c r="GQ722" s="50"/>
      <c r="GR722" s="50"/>
      <c r="GS722" s="50"/>
      <c r="GT722" s="50"/>
      <c r="GU722" s="50"/>
      <c r="GX722" s="8"/>
      <c r="GY722" s="8" t="s">
        <v>783</v>
      </c>
      <c r="GZ722" s="8"/>
      <c r="HA722" s="181"/>
      <c r="HB722" s="50"/>
      <c r="HC722" s="8"/>
      <c r="HD722" s="50"/>
      <c r="HE722" s="138"/>
      <c r="HF722" s="138"/>
      <c r="HG722" s="138"/>
      <c r="HH722" s="138"/>
      <c r="HI722" s="138"/>
      <c r="HJ722" s="141"/>
      <c r="HK722" s="141"/>
      <c r="HL722" s="141"/>
      <c r="HM722" s="141"/>
      <c r="HN722" s="141"/>
      <c r="HO722" s="138"/>
      <c r="HP722" s="141"/>
      <c r="HQ722" s="138"/>
      <c r="HR722" s="141"/>
      <c r="HS722" s="141"/>
      <c r="HT722" s="8"/>
      <c r="HU722" s="8"/>
      <c r="HV722" s="50"/>
      <c r="HX722" s="50"/>
      <c r="HY722" s="50"/>
    </row>
    <row r="723" spans="1:233" s="1" customFormat="1" ht="15">
      <c r="A723" s="73"/>
      <c r="B723" s="67" t="s">
        <v>78</v>
      </c>
      <c r="C723" s="581" t="s">
        <v>79</v>
      </c>
      <c r="D723" s="581"/>
      <c r="E723" s="581"/>
      <c r="F723" s="581"/>
      <c r="G723" s="581"/>
      <c r="H723" s="68" t="s">
        <v>75</v>
      </c>
      <c r="I723" s="96">
        <v>0.12</v>
      </c>
      <c r="J723" s="74">
        <v>1.2</v>
      </c>
      <c r="K723" s="72">
        <v>1.0025299999999999E-2</v>
      </c>
      <c r="L723" s="95">
        <v>477.92</v>
      </c>
      <c r="M723" s="76">
        <v>1.46</v>
      </c>
      <c r="N723" s="77">
        <v>697.76</v>
      </c>
      <c r="O723" s="69"/>
      <c r="P723" s="71">
        <v>7</v>
      </c>
      <c r="GO723" s="50"/>
      <c r="GP723" s="50"/>
      <c r="GQ723" s="50"/>
      <c r="GR723" s="50"/>
      <c r="GS723" s="50"/>
      <c r="GT723" s="50"/>
      <c r="GU723" s="50"/>
      <c r="GX723" s="8"/>
      <c r="GY723" s="8" t="s">
        <v>79</v>
      </c>
      <c r="GZ723" s="8"/>
      <c r="HA723" s="181"/>
      <c r="HB723" s="50"/>
      <c r="HC723" s="8"/>
      <c r="HD723" s="50"/>
      <c r="HE723" s="138"/>
      <c r="HF723" s="138"/>
      <c r="HG723" s="138"/>
      <c r="HH723" s="138"/>
      <c r="HI723" s="138"/>
      <c r="HJ723" s="141"/>
      <c r="HK723" s="141"/>
      <c r="HL723" s="141"/>
      <c r="HM723" s="141"/>
      <c r="HN723" s="141"/>
      <c r="HO723" s="138"/>
      <c r="HP723" s="141"/>
      <c r="HQ723" s="138"/>
      <c r="HR723" s="141"/>
      <c r="HS723" s="141"/>
      <c r="HT723" s="8"/>
      <c r="HU723" s="8"/>
      <c r="HV723" s="50"/>
      <c r="HX723" s="50"/>
      <c r="HY723" s="50"/>
    </row>
    <row r="724" spans="1:233" s="1" customFormat="1" ht="15">
      <c r="A724" s="78"/>
      <c r="B724" s="67" t="s">
        <v>80</v>
      </c>
      <c r="C724" s="581" t="s">
        <v>81</v>
      </c>
      <c r="D724" s="581"/>
      <c r="E724" s="581"/>
      <c r="F724" s="581"/>
      <c r="G724" s="581"/>
      <c r="H724" s="68" t="s">
        <v>67</v>
      </c>
      <c r="I724" s="96">
        <v>0.12</v>
      </c>
      <c r="J724" s="74">
        <v>1.2</v>
      </c>
      <c r="K724" s="72">
        <v>1.0025299999999999E-2</v>
      </c>
      <c r="L724" s="70"/>
      <c r="M724" s="69"/>
      <c r="N724" s="173">
        <v>797.45</v>
      </c>
      <c r="O724" s="69"/>
      <c r="P724" s="83">
        <v>7.99</v>
      </c>
      <c r="GO724" s="50"/>
      <c r="GP724" s="50"/>
      <c r="GQ724" s="50"/>
      <c r="GR724" s="50"/>
      <c r="GS724" s="50"/>
      <c r="GT724" s="50"/>
      <c r="GU724" s="50"/>
      <c r="GX724" s="8"/>
      <c r="GY724" s="8"/>
      <c r="GZ724" s="8" t="s">
        <v>81</v>
      </c>
      <c r="HA724" s="181"/>
      <c r="HB724" s="50"/>
      <c r="HC724" s="8"/>
      <c r="HD724" s="50"/>
      <c r="HE724" s="138"/>
      <c r="HF724" s="138"/>
      <c r="HG724" s="138"/>
      <c r="HH724" s="138"/>
      <c r="HI724" s="138"/>
      <c r="HJ724" s="141"/>
      <c r="HK724" s="141"/>
      <c r="HL724" s="141"/>
      <c r="HM724" s="141"/>
      <c r="HN724" s="141"/>
      <c r="HO724" s="138"/>
      <c r="HP724" s="141"/>
      <c r="HQ724" s="138"/>
      <c r="HR724" s="141"/>
      <c r="HS724" s="141"/>
      <c r="HT724" s="8"/>
      <c r="HU724" s="8"/>
      <c r="HV724" s="50"/>
      <c r="HX724" s="50"/>
      <c r="HY724" s="50"/>
    </row>
    <row r="725" spans="1:233" s="1" customFormat="1" ht="15">
      <c r="A725" s="66"/>
      <c r="B725" s="67" t="s">
        <v>84</v>
      </c>
      <c r="C725" s="581" t="s">
        <v>85</v>
      </c>
      <c r="D725" s="581"/>
      <c r="E725" s="581"/>
      <c r="F725" s="581"/>
      <c r="G725" s="581"/>
      <c r="H725" s="68"/>
      <c r="I725" s="69"/>
      <c r="J725" s="69"/>
      <c r="K725" s="69"/>
      <c r="L725" s="70"/>
      <c r="M725" s="69"/>
      <c r="N725" s="70"/>
      <c r="O725" s="69"/>
      <c r="P725" s="83">
        <v>276.22000000000003</v>
      </c>
      <c r="GO725" s="50"/>
      <c r="GP725" s="50"/>
      <c r="GQ725" s="50"/>
      <c r="GR725" s="50"/>
      <c r="GS725" s="50"/>
      <c r="GT725" s="50"/>
      <c r="GU725" s="50"/>
      <c r="GX725" s="8" t="s">
        <v>85</v>
      </c>
      <c r="GY725" s="8"/>
      <c r="GZ725" s="8"/>
      <c r="HA725" s="181"/>
      <c r="HB725" s="50"/>
      <c r="HC725" s="8"/>
      <c r="HD725" s="50"/>
      <c r="HE725" s="138"/>
      <c r="HF725" s="138"/>
      <c r="HG725" s="138"/>
      <c r="HH725" s="138"/>
      <c r="HI725" s="138"/>
      <c r="HJ725" s="141"/>
      <c r="HK725" s="141"/>
      <c r="HL725" s="141"/>
      <c r="HM725" s="141"/>
      <c r="HN725" s="141"/>
      <c r="HO725" s="138"/>
      <c r="HP725" s="141"/>
      <c r="HQ725" s="138"/>
      <c r="HR725" s="141"/>
      <c r="HS725" s="141"/>
      <c r="HT725" s="8"/>
      <c r="HU725" s="8"/>
      <c r="HV725" s="50"/>
      <c r="HX725" s="50"/>
      <c r="HY725" s="50"/>
    </row>
    <row r="726" spans="1:233" s="1" customFormat="1" ht="15">
      <c r="A726" s="73"/>
      <c r="B726" s="67" t="s">
        <v>686</v>
      </c>
      <c r="C726" s="581" t="s">
        <v>687</v>
      </c>
      <c r="D726" s="581"/>
      <c r="E726" s="581"/>
      <c r="F726" s="581"/>
      <c r="G726" s="581"/>
      <c r="H726" s="68" t="s">
        <v>162</v>
      </c>
      <c r="I726" s="96">
        <v>1.75</v>
      </c>
      <c r="J726" s="69"/>
      <c r="K726" s="94">
        <v>0.121835</v>
      </c>
      <c r="L726" s="95">
        <v>35.71</v>
      </c>
      <c r="M726" s="186">
        <v>1.4</v>
      </c>
      <c r="N726" s="77">
        <v>49.99</v>
      </c>
      <c r="O726" s="69"/>
      <c r="P726" s="71">
        <v>6.09</v>
      </c>
      <c r="GO726" s="50"/>
      <c r="GP726" s="50"/>
      <c r="GQ726" s="50"/>
      <c r="GR726" s="50"/>
      <c r="GS726" s="50"/>
      <c r="GT726" s="50"/>
      <c r="GU726" s="50"/>
      <c r="GX726" s="8"/>
      <c r="GY726" s="8" t="s">
        <v>687</v>
      </c>
      <c r="GZ726" s="8"/>
      <c r="HA726" s="181"/>
      <c r="HB726" s="50"/>
      <c r="HC726" s="8"/>
      <c r="HD726" s="50"/>
      <c r="HE726" s="138"/>
      <c r="HF726" s="138"/>
      <c r="HG726" s="138"/>
      <c r="HH726" s="138"/>
      <c r="HI726" s="138"/>
      <c r="HJ726" s="141"/>
      <c r="HK726" s="141"/>
      <c r="HL726" s="141"/>
      <c r="HM726" s="141"/>
      <c r="HN726" s="141"/>
      <c r="HO726" s="138"/>
      <c r="HP726" s="141"/>
      <c r="HQ726" s="138"/>
      <c r="HR726" s="141"/>
      <c r="HS726" s="141"/>
      <c r="HT726" s="8"/>
      <c r="HU726" s="8"/>
      <c r="HV726" s="50"/>
      <c r="HX726" s="50"/>
      <c r="HY726" s="50"/>
    </row>
    <row r="727" spans="1:233" s="1" customFormat="1" ht="15">
      <c r="A727" s="73"/>
      <c r="B727" s="67" t="s">
        <v>784</v>
      </c>
      <c r="C727" s="581" t="s">
        <v>785</v>
      </c>
      <c r="D727" s="581"/>
      <c r="E727" s="581"/>
      <c r="F727" s="581"/>
      <c r="G727" s="581"/>
      <c r="H727" s="68" t="s">
        <v>143</v>
      </c>
      <c r="I727" s="82">
        <v>250</v>
      </c>
      <c r="J727" s="69"/>
      <c r="K727" s="127">
        <v>17.405000000000001</v>
      </c>
      <c r="L727" s="95">
        <v>12.83</v>
      </c>
      <c r="M727" s="76">
        <v>1.21</v>
      </c>
      <c r="N727" s="77">
        <v>15.52</v>
      </c>
      <c r="O727" s="69"/>
      <c r="P727" s="71">
        <v>270.13</v>
      </c>
      <c r="GO727" s="50"/>
      <c r="GP727" s="50"/>
      <c r="GQ727" s="50"/>
      <c r="GR727" s="50"/>
      <c r="GS727" s="50"/>
      <c r="GT727" s="50"/>
      <c r="GU727" s="50"/>
      <c r="GX727" s="8"/>
      <c r="GY727" s="8" t="s">
        <v>785</v>
      </c>
      <c r="GZ727" s="8"/>
      <c r="HA727" s="181"/>
      <c r="HB727" s="50"/>
      <c r="HC727" s="8"/>
      <c r="HD727" s="50"/>
      <c r="HE727" s="138"/>
      <c r="HF727" s="138"/>
      <c r="HG727" s="138"/>
      <c r="HH727" s="138"/>
      <c r="HI727" s="138"/>
      <c r="HJ727" s="141"/>
      <c r="HK727" s="141"/>
      <c r="HL727" s="141"/>
      <c r="HM727" s="141"/>
      <c r="HN727" s="141"/>
      <c r="HO727" s="138"/>
      <c r="HP727" s="141"/>
      <c r="HQ727" s="138"/>
      <c r="HR727" s="141"/>
      <c r="HS727" s="141"/>
      <c r="HT727" s="8"/>
      <c r="HU727" s="8"/>
      <c r="HV727" s="50"/>
      <c r="HX727" s="50"/>
      <c r="HY727" s="50"/>
    </row>
    <row r="728" spans="1:233" s="1" customFormat="1" ht="15">
      <c r="A728" s="174" t="s">
        <v>253</v>
      </c>
      <c r="B728" s="175" t="s">
        <v>323</v>
      </c>
      <c r="C728" s="586" t="s">
        <v>324</v>
      </c>
      <c r="D728" s="586"/>
      <c r="E728" s="586"/>
      <c r="F728" s="586"/>
      <c r="G728" s="586"/>
      <c r="H728" s="176" t="s">
        <v>162</v>
      </c>
      <c r="I728" s="177">
        <v>102</v>
      </c>
      <c r="J728" s="178"/>
      <c r="K728" s="194">
        <v>7.1012399999999998</v>
      </c>
      <c r="L728" s="179"/>
      <c r="M728" s="178"/>
      <c r="N728" s="179"/>
      <c r="O728" s="178"/>
      <c r="P728" s="180"/>
      <c r="GO728" s="50"/>
      <c r="GP728" s="50"/>
      <c r="GQ728" s="50"/>
      <c r="GR728" s="50"/>
      <c r="GS728" s="50"/>
      <c r="GT728" s="50"/>
      <c r="GU728" s="50"/>
      <c r="GX728" s="8"/>
      <c r="GY728" s="8"/>
      <c r="GZ728" s="8"/>
      <c r="HA728" s="181" t="s">
        <v>324</v>
      </c>
      <c r="HB728" s="50"/>
      <c r="HC728" s="8"/>
      <c r="HD728" s="50"/>
      <c r="HE728" s="138"/>
      <c r="HF728" s="138"/>
      <c r="HG728" s="138"/>
      <c r="HH728" s="138"/>
      <c r="HI728" s="138"/>
      <c r="HJ728" s="141"/>
      <c r="HK728" s="141"/>
      <c r="HL728" s="141"/>
      <c r="HM728" s="141"/>
      <c r="HN728" s="141"/>
      <c r="HO728" s="138"/>
      <c r="HP728" s="141"/>
      <c r="HQ728" s="138"/>
      <c r="HR728" s="141"/>
      <c r="HS728" s="141"/>
      <c r="HT728" s="8"/>
      <c r="HU728" s="8"/>
      <c r="HV728" s="50"/>
      <c r="HX728" s="50"/>
      <c r="HY728" s="50"/>
    </row>
    <row r="729" spans="1:233" s="1" customFormat="1" ht="15">
      <c r="A729" s="79"/>
      <c r="B729" s="65"/>
      <c r="C729" s="579" t="s">
        <v>99</v>
      </c>
      <c r="D729" s="579"/>
      <c r="E729" s="579"/>
      <c r="F729" s="579"/>
      <c r="G729" s="579"/>
      <c r="H729" s="53"/>
      <c r="I729" s="54"/>
      <c r="J729" s="54"/>
      <c r="K729" s="54"/>
      <c r="L729" s="57"/>
      <c r="M729" s="54"/>
      <c r="N729" s="80"/>
      <c r="O729" s="54"/>
      <c r="P729" s="81">
        <v>10969.4</v>
      </c>
      <c r="GO729" s="50"/>
      <c r="GP729" s="50"/>
      <c r="GQ729" s="50"/>
      <c r="GR729" s="50"/>
      <c r="GS729" s="50"/>
      <c r="GT729" s="50"/>
      <c r="GU729" s="50"/>
      <c r="GX729" s="8"/>
      <c r="GY729" s="8"/>
      <c r="GZ729" s="8"/>
      <c r="HA729" s="181"/>
      <c r="HB729" s="50" t="s">
        <v>99</v>
      </c>
      <c r="HC729" s="8"/>
      <c r="HD729" s="50"/>
      <c r="HE729" s="138"/>
      <c r="HF729" s="138"/>
      <c r="HG729" s="138"/>
      <c r="HH729" s="138"/>
      <c r="HI729" s="138"/>
      <c r="HJ729" s="141"/>
      <c r="HK729" s="141"/>
      <c r="HL729" s="141"/>
      <c r="HM729" s="141"/>
      <c r="HN729" s="141"/>
      <c r="HO729" s="138"/>
      <c r="HP729" s="141"/>
      <c r="HQ729" s="138"/>
      <c r="HR729" s="141"/>
      <c r="HS729" s="141"/>
      <c r="HT729" s="8"/>
      <c r="HU729" s="8"/>
      <c r="HV729" s="50"/>
      <c r="HX729" s="50"/>
      <c r="HY729" s="50"/>
    </row>
    <row r="730" spans="1:233" s="1" customFormat="1" ht="15">
      <c r="A730" s="78"/>
      <c r="B730" s="67"/>
      <c r="C730" s="581" t="s">
        <v>104</v>
      </c>
      <c r="D730" s="581"/>
      <c r="E730" s="581"/>
      <c r="F730" s="581"/>
      <c r="G730" s="581"/>
      <c r="H730" s="68"/>
      <c r="I730" s="69"/>
      <c r="J730" s="69"/>
      <c r="K730" s="69"/>
      <c r="L730" s="70"/>
      <c r="M730" s="69"/>
      <c r="N730" s="70"/>
      <c r="O730" s="69"/>
      <c r="P730" s="71">
        <v>8934.84</v>
      </c>
      <c r="GO730" s="50"/>
      <c r="GP730" s="50"/>
      <c r="GQ730" s="50"/>
      <c r="GR730" s="50"/>
      <c r="GS730" s="50"/>
      <c r="GT730" s="50"/>
      <c r="GU730" s="50"/>
      <c r="GX730" s="8"/>
      <c r="GY730" s="8"/>
      <c r="GZ730" s="8"/>
      <c r="HA730" s="181"/>
      <c r="HB730" s="50"/>
      <c r="HC730" s="8" t="s">
        <v>104</v>
      </c>
      <c r="HD730" s="50"/>
      <c r="HE730" s="138"/>
      <c r="HF730" s="138"/>
      <c r="HG730" s="138"/>
      <c r="HH730" s="138"/>
      <c r="HI730" s="138"/>
      <c r="HJ730" s="141"/>
      <c r="HK730" s="141"/>
      <c r="HL730" s="141"/>
      <c r="HM730" s="141"/>
      <c r="HN730" s="141"/>
      <c r="HO730" s="138"/>
      <c r="HP730" s="141"/>
      <c r="HQ730" s="138"/>
      <c r="HR730" s="141"/>
      <c r="HS730" s="141"/>
      <c r="HT730" s="8"/>
      <c r="HU730" s="8"/>
      <c r="HV730" s="50"/>
      <c r="HX730" s="50"/>
      <c r="HY730" s="50"/>
    </row>
    <row r="731" spans="1:233" s="1" customFormat="1" ht="23.25">
      <c r="A731" s="78"/>
      <c r="B731" s="67" t="s">
        <v>786</v>
      </c>
      <c r="C731" s="581" t="s">
        <v>787</v>
      </c>
      <c r="D731" s="581"/>
      <c r="E731" s="581"/>
      <c r="F731" s="581"/>
      <c r="G731" s="581"/>
      <c r="H731" s="68" t="s">
        <v>103</v>
      </c>
      <c r="I731" s="82">
        <v>103</v>
      </c>
      <c r="J731" s="69"/>
      <c r="K731" s="82">
        <v>103</v>
      </c>
      <c r="L731" s="70"/>
      <c r="M731" s="69"/>
      <c r="N731" s="70"/>
      <c r="O731" s="69"/>
      <c r="P731" s="71">
        <v>9202.89</v>
      </c>
      <c r="GO731" s="50"/>
      <c r="GP731" s="50"/>
      <c r="GQ731" s="50"/>
      <c r="GR731" s="50"/>
      <c r="GS731" s="50"/>
      <c r="GT731" s="50"/>
      <c r="GU731" s="50"/>
      <c r="GX731" s="8"/>
      <c r="GY731" s="8"/>
      <c r="GZ731" s="8"/>
      <c r="HA731" s="181"/>
      <c r="HB731" s="50"/>
      <c r="HC731" s="8" t="s">
        <v>787</v>
      </c>
      <c r="HD731" s="50"/>
      <c r="HE731" s="138"/>
      <c r="HF731" s="138"/>
      <c r="HG731" s="138"/>
      <c r="HH731" s="138"/>
      <c r="HI731" s="138"/>
      <c r="HJ731" s="141"/>
      <c r="HK731" s="141"/>
      <c r="HL731" s="141"/>
      <c r="HM731" s="141"/>
      <c r="HN731" s="141"/>
      <c r="HO731" s="138"/>
      <c r="HP731" s="141"/>
      <c r="HQ731" s="138"/>
      <c r="HR731" s="141"/>
      <c r="HS731" s="141"/>
      <c r="HT731" s="8"/>
      <c r="HU731" s="8"/>
      <c r="HV731" s="50"/>
      <c r="HX731" s="50"/>
      <c r="HY731" s="50"/>
    </row>
    <row r="732" spans="1:233" s="1" customFormat="1" ht="23.25">
      <c r="A732" s="78"/>
      <c r="B732" s="67" t="s">
        <v>788</v>
      </c>
      <c r="C732" s="581" t="s">
        <v>789</v>
      </c>
      <c r="D732" s="581"/>
      <c r="E732" s="581"/>
      <c r="F732" s="581"/>
      <c r="G732" s="581"/>
      <c r="H732" s="68" t="s">
        <v>103</v>
      </c>
      <c r="I732" s="82">
        <v>58</v>
      </c>
      <c r="J732" s="69"/>
      <c r="K732" s="82">
        <v>58</v>
      </c>
      <c r="L732" s="70"/>
      <c r="M732" s="69"/>
      <c r="N732" s="70"/>
      <c r="O732" s="69"/>
      <c r="P732" s="71">
        <v>5182.21</v>
      </c>
      <c r="GO732" s="50"/>
      <c r="GP732" s="50"/>
      <c r="GQ732" s="50"/>
      <c r="GR732" s="50"/>
      <c r="GS732" s="50"/>
      <c r="GT732" s="50"/>
      <c r="GU732" s="50"/>
      <c r="GX732" s="8"/>
      <c r="GY732" s="8"/>
      <c r="GZ732" s="8"/>
      <c r="HA732" s="181"/>
      <c r="HB732" s="50"/>
      <c r="HC732" s="8" t="s">
        <v>789</v>
      </c>
      <c r="HD732" s="50"/>
      <c r="HE732" s="138"/>
      <c r="HF732" s="138"/>
      <c r="HG732" s="138"/>
      <c r="HH732" s="138"/>
      <c r="HI732" s="138"/>
      <c r="HJ732" s="141"/>
      <c r="HK732" s="141"/>
      <c r="HL732" s="141"/>
      <c r="HM732" s="141"/>
      <c r="HN732" s="141"/>
      <c r="HO732" s="138"/>
      <c r="HP732" s="141"/>
      <c r="HQ732" s="138"/>
      <c r="HR732" s="141"/>
      <c r="HS732" s="141"/>
      <c r="HT732" s="8"/>
      <c r="HU732" s="8"/>
      <c r="HV732" s="50"/>
      <c r="HX732" s="50"/>
      <c r="HY732" s="50"/>
    </row>
    <row r="733" spans="1:233" s="1" customFormat="1" ht="15">
      <c r="A733" s="84"/>
      <c r="B733" s="85"/>
      <c r="C733" s="579" t="s">
        <v>109</v>
      </c>
      <c r="D733" s="579"/>
      <c r="E733" s="579"/>
      <c r="F733" s="579"/>
      <c r="G733" s="579"/>
      <c r="H733" s="53"/>
      <c r="I733" s="54"/>
      <c r="J733" s="54"/>
      <c r="K733" s="54"/>
      <c r="L733" s="57"/>
      <c r="M733" s="54"/>
      <c r="N733" s="80">
        <v>364184.14</v>
      </c>
      <c r="O733" s="54"/>
      <c r="P733" s="81">
        <v>25354.5</v>
      </c>
      <c r="GO733" s="50"/>
      <c r="GP733" s="50"/>
      <c r="GQ733" s="50"/>
      <c r="GR733" s="50"/>
      <c r="GS733" s="50"/>
      <c r="GT733" s="50"/>
      <c r="GU733" s="50"/>
      <c r="GX733" s="8"/>
      <c r="GY733" s="8"/>
      <c r="GZ733" s="8"/>
      <c r="HA733" s="181"/>
      <c r="HB733" s="50"/>
      <c r="HC733" s="8"/>
      <c r="HD733" s="50" t="s">
        <v>109</v>
      </c>
      <c r="HE733" s="138"/>
      <c r="HF733" s="138"/>
      <c r="HG733" s="138"/>
      <c r="HH733" s="138"/>
      <c r="HI733" s="138"/>
      <c r="HJ733" s="141"/>
      <c r="HK733" s="141"/>
      <c r="HL733" s="141"/>
      <c r="HM733" s="141"/>
      <c r="HN733" s="141"/>
      <c r="HO733" s="138"/>
      <c r="HP733" s="141"/>
      <c r="HQ733" s="138"/>
      <c r="HR733" s="141"/>
      <c r="HS733" s="141"/>
      <c r="HT733" s="8"/>
      <c r="HU733" s="8"/>
      <c r="HV733" s="50"/>
      <c r="HX733" s="50"/>
      <c r="HY733" s="50"/>
    </row>
    <row r="734" spans="1:233" s="1" customFormat="1" ht="0.75" customHeight="1">
      <c r="A734" s="86"/>
      <c r="B734" s="87"/>
      <c r="C734" s="87"/>
      <c r="D734" s="87"/>
      <c r="E734" s="87"/>
      <c r="F734" s="87"/>
      <c r="G734" s="87"/>
      <c r="H734" s="88"/>
      <c r="I734" s="89"/>
      <c r="J734" s="89"/>
      <c r="K734" s="89"/>
      <c r="L734" s="90"/>
      <c r="M734" s="89"/>
      <c r="N734" s="90"/>
      <c r="O734" s="89"/>
      <c r="P734" s="91"/>
      <c r="GO734" s="50"/>
      <c r="GP734" s="50"/>
      <c r="GQ734" s="50"/>
      <c r="GR734" s="50"/>
      <c r="GS734" s="50"/>
      <c r="GT734" s="50"/>
      <c r="GU734" s="50"/>
      <c r="GX734" s="8"/>
      <c r="GY734" s="8"/>
      <c r="GZ734" s="8"/>
      <c r="HA734" s="181"/>
      <c r="HB734" s="50"/>
      <c r="HC734" s="8"/>
      <c r="HD734" s="50"/>
      <c r="HE734" s="138"/>
      <c r="HF734" s="138"/>
      <c r="HG734" s="138"/>
      <c r="HH734" s="138"/>
      <c r="HI734" s="138"/>
      <c r="HJ734" s="141"/>
      <c r="HK734" s="141"/>
      <c r="HL734" s="141"/>
      <c r="HM734" s="141"/>
      <c r="HN734" s="141"/>
      <c r="HO734" s="138"/>
      <c r="HP734" s="141"/>
      <c r="HQ734" s="138"/>
      <c r="HR734" s="141"/>
      <c r="HS734" s="141"/>
      <c r="HT734" s="8"/>
      <c r="HU734" s="8"/>
      <c r="HV734" s="50"/>
      <c r="HX734" s="50"/>
      <c r="HY734" s="50"/>
    </row>
    <row r="735" spans="1:233" s="1" customFormat="1" ht="22.5">
      <c r="A735" s="51" t="s">
        <v>476</v>
      </c>
      <c r="B735" s="52" t="s">
        <v>790</v>
      </c>
      <c r="C735" s="580" t="s">
        <v>791</v>
      </c>
      <c r="D735" s="580"/>
      <c r="E735" s="580"/>
      <c r="F735" s="580"/>
      <c r="G735" s="580"/>
      <c r="H735" s="53" t="s">
        <v>162</v>
      </c>
      <c r="I735" s="54">
        <v>7.1012399999999998</v>
      </c>
      <c r="J735" s="55">
        <v>1</v>
      </c>
      <c r="K735" s="92">
        <v>7.1012399999999998</v>
      </c>
      <c r="L735" s="57"/>
      <c r="M735" s="54"/>
      <c r="N735" s="57"/>
      <c r="O735" s="54"/>
      <c r="P735" s="81">
        <v>52875.69</v>
      </c>
      <c r="Q735" s="59"/>
      <c r="R735" s="60"/>
      <c r="GO735" s="50"/>
      <c r="GP735" s="50"/>
      <c r="GQ735" s="50" t="s">
        <v>791</v>
      </c>
      <c r="GR735" s="50" t="s">
        <v>6</v>
      </c>
      <c r="GS735" s="50" t="s">
        <v>6</v>
      </c>
      <c r="GT735" s="50" t="s">
        <v>6</v>
      </c>
      <c r="GU735" s="50" t="s">
        <v>6</v>
      </c>
      <c r="GX735" s="8"/>
      <c r="GY735" s="8"/>
      <c r="GZ735" s="8"/>
      <c r="HA735" s="181"/>
      <c r="HB735" s="50"/>
      <c r="HC735" s="8"/>
      <c r="HD735" s="50"/>
      <c r="HE735" s="138"/>
      <c r="HF735" s="138"/>
      <c r="HG735" s="138"/>
      <c r="HH735" s="138"/>
      <c r="HI735" s="138"/>
      <c r="HJ735" s="141"/>
      <c r="HK735" s="141"/>
      <c r="HL735" s="141"/>
      <c r="HM735" s="141"/>
      <c r="HN735" s="141"/>
      <c r="HO735" s="138"/>
      <c r="HP735" s="141"/>
      <c r="HQ735" s="138"/>
      <c r="HR735" s="141"/>
      <c r="HS735" s="141"/>
      <c r="HT735" s="8"/>
      <c r="HU735" s="8"/>
      <c r="HV735" s="50"/>
      <c r="HX735" s="50"/>
      <c r="HY735" s="50"/>
    </row>
    <row r="736" spans="1:233" s="1" customFormat="1" ht="23.25">
      <c r="A736" s="78" t="s">
        <v>476</v>
      </c>
      <c r="B736" s="67" t="s">
        <v>790</v>
      </c>
      <c r="C736" s="581" t="s">
        <v>792</v>
      </c>
      <c r="D736" s="581"/>
      <c r="E736" s="581"/>
      <c r="F736" s="581"/>
      <c r="G736" s="581"/>
      <c r="H736" s="68" t="s">
        <v>162</v>
      </c>
      <c r="I736" s="172">
        <v>7.1012399999999998</v>
      </c>
      <c r="J736" s="69"/>
      <c r="K736" s="172">
        <v>7.1012399999999998</v>
      </c>
      <c r="L736" s="70"/>
      <c r="M736" s="69"/>
      <c r="N736" s="77">
        <v>7445.98</v>
      </c>
      <c r="O736" s="69"/>
      <c r="P736" s="71">
        <v>52875.69</v>
      </c>
      <c r="GO736" s="50"/>
      <c r="GP736" s="50"/>
      <c r="GQ736" s="50"/>
      <c r="GR736" s="50"/>
      <c r="GS736" s="50"/>
      <c r="GT736" s="50"/>
      <c r="GU736" s="50"/>
      <c r="GX736" s="8"/>
      <c r="GY736" s="8"/>
      <c r="GZ736" s="8"/>
      <c r="HA736" s="181"/>
      <c r="HB736" s="50"/>
      <c r="HC736" s="8"/>
      <c r="HD736" s="50"/>
      <c r="HE736" s="138"/>
      <c r="HF736" s="138"/>
      <c r="HG736" s="138"/>
      <c r="HH736" s="138"/>
      <c r="HI736" s="138"/>
      <c r="HJ736" s="141"/>
      <c r="HK736" s="141"/>
      <c r="HL736" s="141"/>
      <c r="HM736" s="141"/>
      <c r="HN736" s="141"/>
      <c r="HO736" s="138"/>
      <c r="HP736" s="141"/>
      <c r="HQ736" s="138"/>
      <c r="HR736" s="141"/>
      <c r="HS736" s="141"/>
      <c r="HT736" s="8" t="s">
        <v>792</v>
      </c>
      <c r="HU736" s="8"/>
      <c r="HV736" s="50"/>
      <c r="HX736" s="50"/>
      <c r="HY736" s="50"/>
    </row>
    <row r="737" spans="1:233" s="1" customFormat="1" ht="57">
      <c r="A737" s="78" t="s">
        <v>793</v>
      </c>
      <c r="B737" s="67" t="s">
        <v>794</v>
      </c>
      <c r="C737" s="581" t="s">
        <v>795</v>
      </c>
      <c r="D737" s="581"/>
      <c r="E737" s="581"/>
      <c r="F737" s="581"/>
      <c r="G737" s="581"/>
      <c r="H737" s="68" t="s">
        <v>88</v>
      </c>
      <c r="I737" s="69"/>
      <c r="J737" s="69"/>
      <c r="K737" s="127">
        <v>17.398</v>
      </c>
      <c r="L737" s="70"/>
      <c r="M737" s="69"/>
      <c r="N737" s="173">
        <v>961.66</v>
      </c>
      <c r="O737" s="69"/>
      <c r="P737" s="71">
        <v>16730.96</v>
      </c>
      <c r="GO737" s="50"/>
      <c r="GP737" s="50"/>
      <c r="GQ737" s="50"/>
      <c r="GR737" s="50"/>
      <c r="GS737" s="50"/>
      <c r="GT737" s="50"/>
      <c r="GU737" s="50"/>
      <c r="GX737" s="8"/>
      <c r="GY737" s="8"/>
      <c r="GZ737" s="8"/>
      <c r="HA737" s="181"/>
      <c r="HB737" s="50"/>
      <c r="HC737" s="8"/>
      <c r="HD737" s="50"/>
      <c r="HE737" s="138"/>
      <c r="HF737" s="138"/>
      <c r="HG737" s="138"/>
      <c r="HH737" s="138"/>
      <c r="HI737" s="138"/>
      <c r="HJ737" s="141"/>
      <c r="HK737" s="141"/>
      <c r="HL737" s="141"/>
      <c r="HM737" s="141"/>
      <c r="HN737" s="141"/>
      <c r="HO737" s="138"/>
      <c r="HP737" s="141"/>
      <c r="HQ737" s="138"/>
      <c r="HR737" s="141"/>
      <c r="HS737" s="141"/>
      <c r="HT737" s="8"/>
      <c r="HU737" s="8" t="s">
        <v>795</v>
      </c>
      <c r="HV737" s="50"/>
      <c r="HX737" s="50"/>
      <c r="HY737" s="50"/>
    </row>
    <row r="738" spans="1:233" s="1" customFormat="1" ht="57">
      <c r="A738" s="78" t="s">
        <v>796</v>
      </c>
      <c r="B738" s="67" t="s">
        <v>797</v>
      </c>
      <c r="C738" s="581" t="s">
        <v>798</v>
      </c>
      <c r="D738" s="581"/>
      <c r="E738" s="581"/>
      <c r="F738" s="581"/>
      <c r="G738" s="581"/>
      <c r="H738" s="68" t="s">
        <v>88</v>
      </c>
      <c r="I738" s="69"/>
      <c r="J738" s="69"/>
      <c r="K738" s="127">
        <v>17.398</v>
      </c>
      <c r="L738" s="70"/>
      <c r="M738" s="69"/>
      <c r="N738" s="173">
        <v>598.63</v>
      </c>
      <c r="O738" s="82">
        <v>-1</v>
      </c>
      <c r="P738" s="71">
        <v>-10414.959999999999</v>
      </c>
      <c r="GO738" s="50"/>
      <c r="GP738" s="50"/>
      <c r="GQ738" s="50"/>
      <c r="GR738" s="50"/>
      <c r="GS738" s="50"/>
      <c r="GT738" s="50"/>
      <c r="GU738" s="50"/>
      <c r="GX738" s="8"/>
      <c r="GY738" s="8"/>
      <c r="GZ738" s="8"/>
      <c r="HA738" s="181"/>
      <c r="HB738" s="50"/>
      <c r="HC738" s="8"/>
      <c r="HD738" s="50"/>
      <c r="HE738" s="138"/>
      <c r="HF738" s="138"/>
      <c r="HG738" s="138"/>
      <c r="HH738" s="138"/>
      <c r="HI738" s="138"/>
      <c r="HJ738" s="141"/>
      <c r="HK738" s="141"/>
      <c r="HL738" s="141"/>
      <c r="HM738" s="141"/>
      <c r="HN738" s="141"/>
      <c r="HO738" s="138"/>
      <c r="HP738" s="141"/>
      <c r="HQ738" s="138"/>
      <c r="HR738" s="141"/>
      <c r="HS738" s="141"/>
      <c r="HT738" s="8"/>
      <c r="HU738" s="8" t="s">
        <v>798</v>
      </c>
      <c r="HV738" s="50"/>
      <c r="HX738" s="50"/>
      <c r="HY738" s="50"/>
    </row>
    <row r="739" spans="1:233" s="1" customFormat="1" ht="15">
      <c r="A739" s="84"/>
      <c r="B739" s="85"/>
      <c r="C739" s="579" t="s">
        <v>109</v>
      </c>
      <c r="D739" s="579"/>
      <c r="E739" s="579"/>
      <c r="F739" s="579"/>
      <c r="G739" s="579"/>
      <c r="H739" s="53"/>
      <c r="I739" s="54"/>
      <c r="J739" s="54"/>
      <c r="K739" s="54"/>
      <c r="L739" s="57"/>
      <c r="M739" s="54"/>
      <c r="N739" s="57"/>
      <c r="O739" s="54"/>
      <c r="P739" s="81">
        <v>59191.69</v>
      </c>
      <c r="GO739" s="50"/>
      <c r="GP739" s="50"/>
      <c r="GQ739" s="50"/>
      <c r="GR739" s="50"/>
      <c r="GS739" s="50"/>
      <c r="GT739" s="50"/>
      <c r="GU739" s="50"/>
      <c r="GX739" s="8"/>
      <c r="GY739" s="8"/>
      <c r="GZ739" s="8"/>
      <c r="HA739" s="181"/>
      <c r="HB739" s="50"/>
      <c r="HC739" s="8"/>
      <c r="HD739" s="50" t="s">
        <v>109</v>
      </c>
      <c r="HE739" s="138"/>
      <c r="HF739" s="138"/>
      <c r="HG739" s="138"/>
      <c r="HH739" s="138"/>
      <c r="HI739" s="138"/>
      <c r="HJ739" s="141"/>
      <c r="HK739" s="141"/>
      <c r="HL739" s="141"/>
      <c r="HM739" s="141"/>
      <c r="HN739" s="141"/>
      <c r="HO739" s="138"/>
      <c r="HP739" s="141"/>
      <c r="HQ739" s="138"/>
      <c r="HR739" s="141"/>
      <c r="HS739" s="141"/>
      <c r="HT739" s="8"/>
      <c r="HU739" s="8"/>
      <c r="HV739" s="50"/>
      <c r="HX739" s="50"/>
      <c r="HY739" s="50"/>
    </row>
    <row r="740" spans="1:233" s="1" customFormat="1" ht="0.75" customHeight="1">
      <c r="A740" s="86"/>
      <c r="B740" s="87"/>
      <c r="C740" s="87"/>
      <c r="D740" s="87"/>
      <c r="E740" s="87"/>
      <c r="F740" s="87"/>
      <c r="G740" s="87"/>
      <c r="H740" s="88"/>
      <c r="I740" s="89"/>
      <c r="J740" s="89"/>
      <c r="K740" s="89"/>
      <c r="L740" s="90"/>
      <c r="M740" s="89"/>
      <c r="N740" s="90"/>
      <c r="O740" s="89"/>
      <c r="P740" s="91"/>
      <c r="GO740" s="50"/>
      <c r="GP740" s="50"/>
      <c r="GQ740" s="50"/>
      <c r="GR740" s="50"/>
      <c r="GS740" s="50"/>
      <c r="GT740" s="50"/>
      <c r="GU740" s="50"/>
      <c r="GX740" s="8"/>
      <c r="GY740" s="8"/>
      <c r="GZ740" s="8"/>
      <c r="HA740" s="181"/>
      <c r="HB740" s="50"/>
      <c r="HC740" s="8"/>
      <c r="HD740" s="50"/>
      <c r="HE740" s="138"/>
      <c r="HF740" s="138"/>
      <c r="HG740" s="138"/>
      <c r="HH740" s="138"/>
      <c r="HI740" s="138"/>
      <c r="HJ740" s="141"/>
      <c r="HK740" s="141"/>
      <c r="HL740" s="141"/>
      <c r="HM740" s="141"/>
      <c r="HN740" s="141"/>
      <c r="HO740" s="138"/>
      <c r="HP740" s="141"/>
      <c r="HQ740" s="138"/>
      <c r="HR740" s="141"/>
      <c r="HS740" s="141"/>
      <c r="HT740" s="8"/>
      <c r="HU740" s="8"/>
      <c r="HV740" s="50"/>
      <c r="HX740" s="50"/>
      <c r="HY740" s="50"/>
    </row>
    <row r="741" spans="1:233" s="1" customFormat="1" ht="22.5">
      <c r="A741" s="51" t="s">
        <v>477</v>
      </c>
      <c r="B741" s="52" t="s">
        <v>799</v>
      </c>
      <c r="C741" s="580" t="s">
        <v>800</v>
      </c>
      <c r="D741" s="580"/>
      <c r="E741" s="580"/>
      <c r="F741" s="580"/>
      <c r="G741" s="580"/>
      <c r="H741" s="53" t="s">
        <v>295</v>
      </c>
      <c r="I741" s="54">
        <v>0.24360000000000001</v>
      </c>
      <c r="J741" s="55">
        <v>1</v>
      </c>
      <c r="K741" s="182">
        <v>0.24360000000000001</v>
      </c>
      <c r="L741" s="57"/>
      <c r="M741" s="54"/>
      <c r="N741" s="57"/>
      <c r="O741" s="54"/>
      <c r="P741" s="58"/>
      <c r="Q741" s="59"/>
      <c r="R741" s="60"/>
      <c r="GO741" s="50"/>
      <c r="GP741" s="50"/>
      <c r="GQ741" s="50" t="s">
        <v>800</v>
      </c>
      <c r="GR741" s="50" t="s">
        <v>6</v>
      </c>
      <c r="GS741" s="50" t="s">
        <v>6</v>
      </c>
      <c r="GT741" s="50" t="s">
        <v>6</v>
      </c>
      <c r="GU741" s="50" t="s">
        <v>6</v>
      </c>
      <c r="GX741" s="8"/>
      <c r="GY741" s="8"/>
      <c r="GZ741" s="8"/>
      <c r="HA741" s="181"/>
      <c r="HB741" s="50"/>
      <c r="HC741" s="8"/>
      <c r="HD741" s="50"/>
      <c r="HE741" s="138"/>
      <c r="HF741" s="138"/>
      <c r="HG741" s="138"/>
      <c r="HH741" s="138"/>
      <c r="HI741" s="138"/>
      <c r="HJ741" s="141"/>
      <c r="HK741" s="141"/>
      <c r="HL741" s="141"/>
      <c r="HM741" s="141"/>
      <c r="HN741" s="141"/>
      <c r="HO741" s="138"/>
      <c r="HP741" s="141"/>
      <c r="HQ741" s="138"/>
      <c r="HR741" s="141"/>
      <c r="HS741" s="141"/>
      <c r="HT741" s="8"/>
      <c r="HU741" s="8"/>
      <c r="HV741" s="50"/>
      <c r="HX741" s="50"/>
      <c r="HY741" s="50"/>
    </row>
    <row r="742" spans="1:233" s="1" customFormat="1" ht="15">
      <c r="A742" s="61"/>
      <c r="B742" s="62"/>
      <c r="C742" s="578" t="s">
        <v>801</v>
      </c>
      <c r="D742" s="578"/>
      <c r="E742" s="578"/>
      <c r="F742" s="578"/>
      <c r="G742" s="578"/>
      <c r="H742" s="578"/>
      <c r="I742" s="578"/>
      <c r="J742" s="578"/>
      <c r="K742" s="578"/>
      <c r="L742" s="578"/>
      <c r="M742" s="578"/>
      <c r="N742" s="578"/>
      <c r="O742" s="578"/>
      <c r="P742" s="585"/>
      <c r="GO742" s="50"/>
      <c r="GP742" s="50"/>
      <c r="GQ742" s="50"/>
      <c r="GR742" s="50"/>
      <c r="GS742" s="50"/>
      <c r="GT742" s="50"/>
      <c r="GU742" s="50"/>
      <c r="GV742" s="63" t="s">
        <v>801</v>
      </c>
      <c r="GX742" s="8"/>
      <c r="GY742" s="8"/>
      <c r="GZ742" s="8"/>
      <c r="HA742" s="181"/>
      <c r="HB742" s="50"/>
      <c r="HC742" s="8"/>
      <c r="HD742" s="50"/>
      <c r="HE742" s="138"/>
      <c r="HF742" s="138"/>
      <c r="HG742" s="138"/>
      <c r="HH742" s="138"/>
      <c r="HI742" s="138"/>
      <c r="HJ742" s="141"/>
      <c r="HK742" s="141"/>
      <c r="HL742" s="141"/>
      <c r="HM742" s="141"/>
      <c r="HN742" s="141"/>
      <c r="HO742" s="138"/>
      <c r="HP742" s="141"/>
      <c r="HQ742" s="138"/>
      <c r="HR742" s="141"/>
      <c r="HS742" s="141"/>
      <c r="HT742" s="8"/>
      <c r="HU742" s="8"/>
      <c r="HV742" s="50"/>
      <c r="HX742" s="50"/>
      <c r="HY742" s="50"/>
    </row>
    <row r="743" spans="1:233" s="1" customFormat="1" ht="23.25">
      <c r="A743" s="64"/>
      <c r="B743" s="65" t="s">
        <v>62</v>
      </c>
      <c r="C743" s="572" t="s">
        <v>63</v>
      </c>
      <c r="D743" s="572"/>
      <c r="E743" s="572"/>
      <c r="F743" s="572"/>
      <c r="G743" s="572"/>
      <c r="H743" s="572"/>
      <c r="I743" s="572"/>
      <c r="J743" s="572"/>
      <c r="K743" s="572"/>
      <c r="L743" s="572"/>
      <c r="M743" s="572"/>
      <c r="N743" s="572"/>
      <c r="O743" s="572"/>
      <c r="P743" s="587"/>
      <c r="GO743" s="50"/>
      <c r="GP743" s="50"/>
      <c r="GQ743" s="50"/>
      <c r="GR743" s="50"/>
      <c r="GS743" s="50"/>
      <c r="GT743" s="50"/>
      <c r="GU743" s="50"/>
      <c r="GW743" s="63" t="s">
        <v>63</v>
      </c>
      <c r="GX743" s="8"/>
      <c r="GY743" s="8"/>
      <c r="GZ743" s="8"/>
      <c r="HA743" s="181"/>
      <c r="HB743" s="50"/>
      <c r="HC743" s="8"/>
      <c r="HD743" s="50"/>
      <c r="HE743" s="138"/>
      <c r="HF743" s="138"/>
      <c r="HG743" s="138"/>
      <c r="HH743" s="138"/>
      <c r="HI743" s="138"/>
      <c r="HJ743" s="141"/>
      <c r="HK743" s="141"/>
      <c r="HL743" s="141"/>
      <c r="HM743" s="141"/>
      <c r="HN743" s="141"/>
      <c r="HO743" s="138"/>
      <c r="HP743" s="141"/>
      <c r="HQ743" s="138"/>
      <c r="HR743" s="141"/>
      <c r="HS743" s="141"/>
      <c r="HT743" s="8"/>
      <c r="HU743" s="8"/>
      <c r="HV743" s="50"/>
      <c r="HX743" s="50"/>
      <c r="HY743" s="50"/>
    </row>
    <row r="744" spans="1:233" s="1" customFormat="1" ht="15">
      <c r="A744" s="66"/>
      <c r="B744" s="67" t="s">
        <v>58</v>
      </c>
      <c r="C744" s="581" t="s">
        <v>66</v>
      </c>
      <c r="D744" s="581"/>
      <c r="E744" s="581"/>
      <c r="F744" s="581"/>
      <c r="G744" s="581"/>
      <c r="H744" s="68" t="s">
        <v>67</v>
      </c>
      <c r="I744" s="69"/>
      <c r="J744" s="69"/>
      <c r="K744" s="128">
        <v>118.3896</v>
      </c>
      <c r="L744" s="70"/>
      <c r="M744" s="69"/>
      <c r="N744" s="70"/>
      <c r="O744" s="69"/>
      <c r="P744" s="71">
        <v>83136.73</v>
      </c>
      <c r="GO744" s="50"/>
      <c r="GP744" s="50"/>
      <c r="GQ744" s="50"/>
      <c r="GR744" s="50"/>
      <c r="GS744" s="50"/>
      <c r="GT744" s="50"/>
      <c r="GU744" s="50"/>
      <c r="GX744" s="8" t="s">
        <v>66</v>
      </c>
      <c r="GY744" s="8"/>
      <c r="GZ744" s="8"/>
      <c r="HA744" s="181"/>
      <c r="HB744" s="50"/>
      <c r="HC744" s="8"/>
      <c r="HD744" s="50"/>
      <c r="HE744" s="138"/>
      <c r="HF744" s="138"/>
      <c r="HG744" s="138"/>
      <c r="HH744" s="138"/>
      <c r="HI744" s="138"/>
      <c r="HJ744" s="141"/>
      <c r="HK744" s="141"/>
      <c r="HL744" s="141"/>
      <c r="HM744" s="141"/>
      <c r="HN744" s="141"/>
      <c r="HO744" s="138"/>
      <c r="HP744" s="141"/>
      <c r="HQ744" s="138"/>
      <c r="HR744" s="141"/>
      <c r="HS744" s="141"/>
      <c r="HT744" s="8"/>
      <c r="HU744" s="8"/>
      <c r="HV744" s="50"/>
      <c r="HX744" s="50"/>
      <c r="HY744" s="50"/>
    </row>
    <row r="745" spans="1:233" s="1" customFormat="1" ht="15">
      <c r="A745" s="73"/>
      <c r="B745" s="67" t="s">
        <v>802</v>
      </c>
      <c r="C745" s="581" t="s">
        <v>803</v>
      </c>
      <c r="D745" s="581"/>
      <c r="E745" s="581"/>
      <c r="F745" s="581"/>
      <c r="G745" s="581"/>
      <c r="H745" s="68" t="s">
        <v>67</v>
      </c>
      <c r="I745" s="82">
        <v>405</v>
      </c>
      <c r="J745" s="74">
        <v>1.2</v>
      </c>
      <c r="K745" s="128">
        <v>118.3896</v>
      </c>
      <c r="L745" s="129"/>
      <c r="M745" s="130"/>
      <c r="N745" s="77">
        <v>702.23</v>
      </c>
      <c r="O745" s="69"/>
      <c r="P745" s="71">
        <v>83136.73</v>
      </c>
      <c r="GO745" s="50"/>
      <c r="GP745" s="50"/>
      <c r="GQ745" s="50"/>
      <c r="GR745" s="50"/>
      <c r="GS745" s="50"/>
      <c r="GT745" s="50"/>
      <c r="GU745" s="50"/>
      <c r="GX745" s="8"/>
      <c r="GY745" s="8" t="s">
        <v>803</v>
      </c>
      <c r="GZ745" s="8"/>
      <c r="HA745" s="181"/>
      <c r="HB745" s="50"/>
      <c r="HC745" s="8"/>
      <c r="HD745" s="50"/>
      <c r="HE745" s="138"/>
      <c r="HF745" s="138"/>
      <c r="HG745" s="138"/>
      <c r="HH745" s="138"/>
      <c r="HI745" s="138"/>
      <c r="HJ745" s="141"/>
      <c r="HK745" s="141"/>
      <c r="HL745" s="141"/>
      <c r="HM745" s="141"/>
      <c r="HN745" s="141"/>
      <c r="HO745" s="138"/>
      <c r="HP745" s="141"/>
      <c r="HQ745" s="138"/>
      <c r="HR745" s="141"/>
      <c r="HS745" s="141"/>
      <c r="HT745" s="8"/>
      <c r="HU745" s="8"/>
      <c r="HV745" s="50"/>
      <c r="HX745" s="50"/>
      <c r="HY745" s="50"/>
    </row>
    <row r="746" spans="1:233" s="1" customFormat="1" ht="15">
      <c r="A746" s="66"/>
      <c r="B746" s="67" t="s">
        <v>70</v>
      </c>
      <c r="C746" s="581" t="s">
        <v>71</v>
      </c>
      <c r="D746" s="581"/>
      <c r="E746" s="581"/>
      <c r="F746" s="581"/>
      <c r="G746" s="581"/>
      <c r="H746" s="68"/>
      <c r="I746" s="69"/>
      <c r="J746" s="69"/>
      <c r="K746" s="69"/>
      <c r="L746" s="70"/>
      <c r="M746" s="69"/>
      <c r="N746" s="70"/>
      <c r="O746" s="69"/>
      <c r="P746" s="71">
        <v>18536.71</v>
      </c>
      <c r="GO746" s="50"/>
      <c r="GP746" s="50"/>
      <c r="GQ746" s="50"/>
      <c r="GR746" s="50"/>
      <c r="GS746" s="50"/>
      <c r="GT746" s="50"/>
      <c r="GU746" s="50"/>
      <c r="GX746" s="8" t="s">
        <v>71</v>
      </c>
      <c r="GY746" s="8"/>
      <c r="GZ746" s="8"/>
      <c r="HA746" s="181"/>
      <c r="HB746" s="50"/>
      <c r="HC746" s="8"/>
      <c r="HD746" s="50"/>
      <c r="HE746" s="138"/>
      <c r="HF746" s="138"/>
      <c r="HG746" s="138"/>
      <c r="HH746" s="138"/>
      <c r="HI746" s="138"/>
      <c r="HJ746" s="141"/>
      <c r="HK746" s="141"/>
      <c r="HL746" s="141"/>
      <c r="HM746" s="141"/>
      <c r="HN746" s="141"/>
      <c r="HO746" s="138"/>
      <c r="HP746" s="141"/>
      <c r="HQ746" s="138"/>
      <c r="HR746" s="141"/>
      <c r="HS746" s="141"/>
      <c r="HT746" s="8"/>
      <c r="HU746" s="8"/>
      <c r="HV746" s="50"/>
      <c r="HX746" s="50"/>
      <c r="HY746" s="50"/>
    </row>
    <row r="747" spans="1:233" s="1" customFormat="1" ht="15">
      <c r="A747" s="66"/>
      <c r="B747" s="67"/>
      <c r="C747" s="581" t="s">
        <v>72</v>
      </c>
      <c r="D747" s="581"/>
      <c r="E747" s="581"/>
      <c r="F747" s="581"/>
      <c r="G747" s="581"/>
      <c r="H747" s="68" t="s">
        <v>67</v>
      </c>
      <c r="I747" s="69"/>
      <c r="J747" s="69"/>
      <c r="K747" s="72">
        <v>7.4220047999999998</v>
      </c>
      <c r="L747" s="70"/>
      <c r="M747" s="69"/>
      <c r="N747" s="70"/>
      <c r="O747" s="69"/>
      <c r="P747" s="71">
        <v>7818.32</v>
      </c>
      <c r="GO747" s="50"/>
      <c r="GP747" s="50"/>
      <c r="GQ747" s="50"/>
      <c r="GR747" s="50"/>
      <c r="GS747" s="50"/>
      <c r="GT747" s="50"/>
      <c r="GU747" s="50"/>
      <c r="GX747" s="8" t="s">
        <v>72</v>
      </c>
      <c r="GY747" s="8"/>
      <c r="GZ747" s="8"/>
      <c r="HA747" s="181"/>
      <c r="HB747" s="50"/>
      <c r="HC747" s="8"/>
      <c r="HD747" s="50"/>
      <c r="HE747" s="138"/>
      <c r="HF747" s="138"/>
      <c r="HG747" s="138"/>
      <c r="HH747" s="138"/>
      <c r="HI747" s="138"/>
      <c r="HJ747" s="141"/>
      <c r="HK747" s="141"/>
      <c r="HL747" s="141"/>
      <c r="HM747" s="141"/>
      <c r="HN747" s="141"/>
      <c r="HO747" s="138"/>
      <c r="HP747" s="141"/>
      <c r="HQ747" s="138"/>
      <c r="HR747" s="141"/>
      <c r="HS747" s="141"/>
      <c r="HT747" s="8"/>
      <c r="HU747" s="8"/>
      <c r="HV747" s="50"/>
      <c r="HX747" s="50"/>
      <c r="HY747" s="50"/>
    </row>
    <row r="748" spans="1:233" s="1" customFormat="1" ht="15">
      <c r="A748" s="73"/>
      <c r="B748" s="67" t="s">
        <v>73</v>
      </c>
      <c r="C748" s="581" t="s">
        <v>74</v>
      </c>
      <c r="D748" s="581"/>
      <c r="E748" s="581"/>
      <c r="F748" s="581"/>
      <c r="G748" s="581"/>
      <c r="H748" s="68" t="s">
        <v>75</v>
      </c>
      <c r="I748" s="96">
        <v>0.67</v>
      </c>
      <c r="J748" s="74">
        <v>1.2</v>
      </c>
      <c r="K748" s="72">
        <v>0.19585440000000001</v>
      </c>
      <c r="L748" s="129"/>
      <c r="M748" s="130"/>
      <c r="N748" s="77">
        <v>2027.59</v>
      </c>
      <c r="O748" s="69"/>
      <c r="P748" s="71">
        <v>397.11</v>
      </c>
      <c r="GO748" s="50"/>
      <c r="GP748" s="50"/>
      <c r="GQ748" s="50"/>
      <c r="GR748" s="50"/>
      <c r="GS748" s="50"/>
      <c r="GT748" s="50"/>
      <c r="GU748" s="50"/>
      <c r="GX748" s="8"/>
      <c r="GY748" s="8" t="s">
        <v>74</v>
      </c>
      <c r="GZ748" s="8"/>
      <c r="HA748" s="181"/>
      <c r="HB748" s="50"/>
      <c r="HC748" s="8"/>
      <c r="HD748" s="50"/>
      <c r="HE748" s="138"/>
      <c r="HF748" s="138"/>
      <c r="HG748" s="138"/>
      <c r="HH748" s="138"/>
      <c r="HI748" s="138"/>
      <c r="HJ748" s="141"/>
      <c r="HK748" s="141"/>
      <c r="HL748" s="141"/>
      <c r="HM748" s="141"/>
      <c r="HN748" s="141"/>
      <c r="HO748" s="138"/>
      <c r="HP748" s="141"/>
      <c r="HQ748" s="138"/>
      <c r="HR748" s="141"/>
      <c r="HS748" s="141"/>
      <c r="HT748" s="8"/>
      <c r="HU748" s="8"/>
      <c r="HV748" s="50"/>
      <c r="HX748" s="50"/>
      <c r="HY748" s="50"/>
    </row>
    <row r="749" spans="1:233" s="1" customFormat="1" ht="15">
      <c r="A749" s="78"/>
      <c r="B749" s="67" t="s">
        <v>76</v>
      </c>
      <c r="C749" s="581" t="s">
        <v>77</v>
      </c>
      <c r="D749" s="581"/>
      <c r="E749" s="581"/>
      <c r="F749" s="581"/>
      <c r="G749" s="581"/>
      <c r="H749" s="68" t="s">
        <v>67</v>
      </c>
      <c r="I749" s="96">
        <v>0.67</v>
      </c>
      <c r="J749" s="74">
        <v>1.2</v>
      </c>
      <c r="K749" s="72">
        <v>0.19585440000000001</v>
      </c>
      <c r="L749" s="70"/>
      <c r="M749" s="69"/>
      <c r="N749" s="77">
        <v>1071.2</v>
      </c>
      <c r="O749" s="69"/>
      <c r="P749" s="83">
        <v>209.8</v>
      </c>
      <c r="GO749" s="50"/>
      <c r="GP749" s="50"/>
      <c r="GQ749" s="50"/>
      <c r="GR749" s="50"/>
      <c r="GS749" s="50"/>
      <c r="GT749" s="50"/>
      <c r="GU749" s="50"/>
      <c r="GX749" s="8"/>
      <c r="GY749" s="8"/>
      <c r="GZ749" s="8" t="s">
        <v>77</v>
      </c>
      <c r="HA749" s="181"/>
      <c r="HB749" s="50"/>
      <c r="HC749" s="8"/>
      <c r="HD749" s="50"/>
      <c r="HE749" s="138"/>
      <c r="HF749" s="138"/>
      <c r="HG749" s="138"/>
      <c r="HH749" s="138"/>
      <c r="HI749" s="138"/>
      <c r="HJ749" s="141"/>
      <c r="HK749" s="141"/>
      <c r="HL749" s="141"/>
      <c r="HM749" s="141"/>
      <c r="HN749" s="141"/>
      <c r="HO749" s="138"/>
      <c r="HP749" s="141"/>
      <c r="HQ749" s="138"/>
      <c r="HR749" s="141"/>
      <c r="HS749" s="141"/>
      <c r="HT749" s="8"/>
      <c r="HU749" s="8"/>
      <c r="HV749" s="50"/>
      <c r="HX749" s="50"/>
      <c r="HY749" s="50"/>
    </row>
    <row r="750" spans="1:233" s="1" customFormat="1" ht="15">
      <c r="A750" s="73"/>
      <c r="B750" s="67" t="s">
        <v>804</v>
      </c>
      <c r="C750" s="581" t="s">
        <v>805</v>
      </c>
      <c r="D750" s="581"/>
      <c r="E750" s="581"/>
      <c r="F750" s="581"/>
      <c r="G750" s="581"/>
      <c r="H750" s="68" t="s">
        <v>75</v>
      </c>
      <c r="I750" s="96">
        <v>22.96</v>
      </c>
      <c r="J750" s="74">
        <v>1.2</v>
      </c>
      <c r="K750" s="72">
        <v>6.7116671999999999</v>
      </c>
      <c r="L750" s="75">
        <v>1703.3</v>
      </c>
      <c r="M750" s="76">
        <v>1.54</v>
      </c>
      <c r="N750" s="77">
        <v>2623.08</v>
      </c>
      <c r="O750" s="69"/>
      <c r="P750" s="71">
        <v>17605.240000000002</v>
      </c>
      <c r="GO750" s="50"/>
      <c r="GP750" s="50"/>
      <c r="GQ750" s="50"/>
      <c r="GR750" s="50"/>
      <c r="GS750" s="50"/>
      <c r="GT750" s="50"/>
      <c r="GU750" s="50"/>
      <c r="GX750" s="8"/>
      <c r="GY750" s="8" t="s">
        <v>805</v>
      </c>
      <c r="GZ750" s="8"/>
      <c r="HA750" s="181"/>
      <c r="HB750" s="50"/>
      <c r="HC750" s="8"/>
      <c r="HD750" s="50"/>
      <c r="HE750" s="138"/>
      <c r="HF750" s="138"/>
      <c r="HG750" s="138"/>
      <c r="HH750" s="138"/>
      <c r="HI750" s="138"/>
      <c r="HJ750" s="141"/>
      <c r="HK750" s="141"/>
      <c r="HL750" s="141"/>
      <c r="HM750" s="141"/>
      <c r="HN750" s="141"/>
      <c r="HO750" s="138"/>
      <c r="HP750" s="141"/>
      <c r="HQ750" s="138"/>
      <c r="HR750" s="141"/>
      <c r="HS750" s="141"/>
      <c r="HT750" s="8"/>
      <c r="HU750" s="8"/>
      <c r="HV750" s="50"/>
      <c r="HX750" s="50"/>
      <c r="HY750" s="50"/>
    </row>
    <row r="751" spans="1:233" s="1" customFormat="1" ht="15">
      <c r="A751" s="78"/>
      <c r="B751" s="67" t="s">
        <v>76</v>
      </c>
      <c r="C751" s="581" t="s">
        <v>77</v>
      </c>
      <c r="D751" s="581"/>
      <c r="E751" s="581"/>
      <c r="F751" s="581"/>
      <c r="G751" s="581"/>
      <c r="H751" s="68" t="s">
        <v>67</v>
      </c>
      <c r="I751" s="96">
        <v>22.96</v>
      </c>
      <c r="J751" s="74">
        <v>1.2</v>
      </c>
      <c r="K751" s="72">
        <v>6.7116671999999999</v>
      </c>
      <c r="L751" s="70"/>
      <c r="M751" s="69"/>
      <c r="N751" s="77">
        <v>1071.2</v>
      </c>
      <c r="O751" s="69"/>
      <c r="P751" s="71">
        <v>7189.54</v>
      </c>
      <c r="GO751" s="50"/>
      <c r="GP751" s="50"/>
      <c r="GQ751" s="50"/>
      <c r="GR751" s="50"/>
      <c r="GS751" s="50"/>
      <c r="GT751" s="50"/>
      <c r="GU751" s="50"/>
      <c r="GX751" s="8"/>
      <c r="GY751" s="8"/>
      <c r="GZ751" s="8" t="s">
        <v>77</v>
      </c>
      <c r="HA751" s="181"/>
      <c r="HB751" s="50"/>
      <c r="HC751" s="8"/>
      <c r="HD751" s="50"/>
      <c r="HE751" s="138"/>
      <c r="HF751" s="138"/>
      <c r="HG751" s="138"/>
      <c r="HH751" s="138"/>
      <c r="HI751" s="138"/>
      <c r="HJ751" s="141"/>
      <c r="HK751" s="141"/>
      <c r="HL751" s="141"/>
      <c r="HM751" s="141"/>
      <c r="HN751" s="141"/>
      <c r="HO751" s="138"/>
      <c r="HP751" s="141"/>
      <c r="HQ751" s="138"/>
      <c r="HR751" s="141"/>
      <c r="HS751" s="141"/>
      <c r="HT751" s="8"/>
      <c r="HU751" s="8"/>
      <c r="HV751" s="50"/>
      <c r="HX751" s="50"/>
      <c r="HY751" s="50"/>
    </row>
    <row r="752" spans="1:233" s="1" customFormat="1" ht="34.5">
      <c r="A752" s="73"/>
      <c r="B752" s="67" t="s">
        <v>581</v>
      </c>
      <c r="C752" s="581" t="s">
        <v>582</v>
      </c>
      <c r="D752" s="581"/>
      <c r="E752" s="581"/>
      <c r="F752" s="581"/>
      <c r="G752" s="581"/>
      <c r="H752" s="68" t="s">
        <v>75</v>
      </c>
      <c r="I752" s="96">
        <v>0.25</v>
      </c>
      <c r="J752" s="74">
        <v>1.2</v>
      </c>
      <c r="K752" s="172">
        <v>7.3080000000000006E-2</v>
      </c>
      <c r="L752" s="129"/>
      <c r="M752" s="130"/>
      <c r="N752" s="77">
        <v>1955.89</v>
      </c>
      <c r="O752" s="69"/>
      <c r="P752" s="71">
        <v>142.94</v>
      </c>
      <c r="GO752" s="50"/>
      <c r="GP752" s="50"/>
      <c r="GQ752" s="50"/>
      <c r="GR752" s="50"/>
      <c r="GS752" s="50"/>
      <c r="GT752" s="50"/>
      <c r="GU752" s="50"/>
      <c r="GX752" s="8"/>
      <c r="GY752" s="8" t="s">
        <v>582</v>
      </c>
      <c r="GZ752" s="8"/>
      <c r="HA752" s="181"/>
      <c r="HB752" s="50"/>
      <c r="HC752" s="8"/>
      <c r="HD752" s="50"/>
      <c r="HE752" s="138"/>
      <c r="HF752" s="138"/>
      <c r="HG752" s="138"/>
      <c r="HH752" s="138"/>
      <c r="HI752" s="138"/>
      <c r="HJ752" s="141"/>
      <c r="HK752" s="141"/>
      <c r="HL752" s="141"/>
      <c r="HM752" s="141"/>
      <c r="HN752" s="141"/>
      <c r="HO752" s="138"/>
      <c r="HP752" s="141"/>
      <c r="HQ752" s="138"/>
      <c r="HR752" s="141"/>
      <c r="HS752" s="141"/>
      <c r="HT752" s="8"/>
      <c r="HU752" s="8"/>
      <c r="HV752" s="50"/>
      <c r="HX752" s="50"/>
      <c r="HY752" s="50"/>
    </row>
    <row r="753" spans="1:233" s="1" customFormat="1" ht="15">
      <c r="A753" s="78"/>
      <c r="B753" s="67" t="s">
        <v>212</v>
      </c>
      <c r="C753" s="581" t="s">
        <v>213</v>
      </c>
      <c r="D753" s="581"/>
      <c r="E753" s="581"/>
      <c r="F753" s="581"/>
      <c r="G753" s="581"/>
      <c r="H753" s="68" t="s">
        <v>67</v>
      </c>
      <c r="I753" s="96">
        <v>0.25</v>
      </c>
      <c r="J753" s="74">
        <v>1.2</v>
      </c>
      <c r="K753" s="172">
        <v>7.3080000000000006E-2</v>
      </c>
      <c r="L753" s="70"/>
      <c r="M753" s="69"/>
      <c r="N753" s="173">
        <v>916.47</v>
      </c>
      <c r="O753" s="69"/>
      <c r="P753" s="83">
        <v>66.98</v>
      </c>
      <c r="GO753" s="50"/>
      <c r="GP753" s="50"/>
      <c r="GQ753" s="50"/>
      <c r="GR753" s="50"/>
      <c r="GS753" s="50"/>
      <c r="GT753" s="50"/>
      <c r="GU753" s="50"/>
      <c r="GX753" s="8"/>
      <c r="GY753" s="8"/>
      <c r="GZ753" s="8" t="s">
        <v>213</v>
      </c>
      <c r="HA753" s="181"/>
      <c r="HB753" s="50"/>
      <c r="HC753" s="8"/>
      <c r="HD753" s="50"/>
      <c r="HE753" s="138"/>
      <c r="HF753" s="138"/>
      <c r="HG753" s="138"/>
      <c r="HH753" s="138"/>
      <c r="HI753" s="138"/>
      <c r="HJ753" s="141"/>
      <c r="HK753" s="141"/>
      <c r="HL753" s="141"/>
      <c r="HM753" s="141"/>
      <c r="HN753" s="141"/>
      <c r="HO753" s="138"/>
      <c r="HP753" s="141"/>
      <c r="HQ753" s="138"/>
      <c r="HR753" s="141"/>
      <c r="HS753" s="141"/>
      <c r="HT753" s="8"/>
      <c r="HU753" s="8"/>
      <c r="HV753" s="50"/>
      <c r="HX753" s="50"/>
      <c r="HY753" s="50"/>
    </row>
    <row r="754" spans="1:233" s="1" customFormat="1" ht="15">
      <c r="A754" s="73"/>
      <c r="B754" s="67" t="s">
        <v>806</v>
      </c>
      <c r="C754" s="581" t="s">
        <v>807</v>
      </c>
      <c r="D754" s="581"/>
      <c r="E754" s="581"/>
      <c r="F754" s="581"/>
      <c r="G754" s="581"/>
      <c r="H754" s="68" t="s">
        <v>75</v>
      </c>
      <c r="I754" s="82">
        <v>17</v>
      </c>
      <c r="J754" s="74">
        <v>1.2</v>
      </c>
      <c r="K754" s="172">
        <v>4.9694399999999996</v>
      </c>
      <c r="L754" s="95">
        <v>10.37</v>
      </c>
      <c r="M754" s="76">
        <v>1.42</v>
      </c>
      <c r="N754" s="77">
        <v>14.73</v>
      </c>
      <c r="O754" s="69"/>
      <c r="P754" s="71">
        <v>73.2</v>
      </c>
      <c r="GO754" s="50"/>
      <c r="GP754" s="50"/>
      <c r="GQ754" s="50"/>
      <c r="GR754" s="50"/>
      <c r="GS754" s="50"/>
      <c r="GT754" s="50"/>
      <c r="GU754" s="50"/>
      <c r="GX754" s="8"/>
      <c r="GY754" s="8" t="s">
        <v>807</v>
      </c>
      <c r="GZ754" s="8"/>
      <c r="HA754" s="181"/>
      <c r="HB754" s="50"/>
      <c r="HC754" s="8"/>
      <c r="HD754" s="50"/>
      <c r="HE754" s="138"/>
      <c r="HF754" s="138"/>
      <c r="HG754" s="138"/>
      <c r="HH754" s="138"/>
      <c r="HI754" s="138"/>
      <c r="HJ754" s="141"/>
      <c r="HK754" s="141"/>
      <c r="HL754" s="141"/>
      <c r="HM754" s="141"/>
      <c r="HN754" s="141"/>
      <c r="HO754" s="138"/>
      <c r="HP754" s="141"/>
      <c r="HQ754" s="138"/>
      <c r="HR754" s="141"/>
      <c r="HS754" s="141"/>
      <c r="HT754" s="8"/>
      <c r="HU754" s="8"/>
      <c r="HV754" s="50"/>
      <c r="HX754" s="50"/>
      <c r="HY754" s="50"/>
    </row>
    <row r="755" spans="1:233" s="1" customFormat="1" ht="15">
      <c r="A755" s="73"/>
      <c r="B755" s="67" t="s">
        <v>78</v>
      </c>
      <c r="C755" s="581" t="s">
        <v>79</v>
      </c>
      <c r="D755" s="581"/>
      <c r="E755" s="581"/>
      <c r="F755" s="581"/>
      <c r="G755" s="581"/>
      <c r="H755" s="68" t="s">
        <v>75</v>
      </c>
      <c r="I755" s="96">
        <v>1.51</v>
      </c>
      <c r="J755" s="74">
        <v>1.2</v>
      </c>
      <c r="K755" s="72">
        <v>0.4414032</v>
      </c>
      <c r="L755" s="95">
        <v>477.92</v>
      </c>
      <c r="M755" s="76">
        <v>1.46</v>
      </c>
      <c r="N755" s="77">
        <v>697.76</v>
      </c>
      <c r="O755" s="69"/>
      <c r="P755" s="71">
        <v>307.99</v>
      </c>
      <c r="GO755" s="50"/>
      <c r="GP755" s="50"/>
      <c r="GQ755" s="50"/>
      <c r="GR755" s="50"/>
      <c r="GS755" s="50"/>
      <c r="GT755" s="50"/>
      <c r="GU755" s="50"/>
      <c r="GX755" s="8"/>
      <c r="GY755" s="8" t="s">
        <v>79</v>
      </c>
      <c r="GZ755" s="8"/>
      <c r="HA755" s="181"/>
      <c r="HB755" s="50"/>
      <c r="HC755" s="8"/>
      <c r="HD755" s="50"/>
      <c r="HE755" s="138"/>
      <c r="HF755" s="138"/>
      <c r="HG755" s="138"/>
      <c r="HH755" s="138"/>
      <c r="HI755" s="138"/>
      <c r="HJ755" s="141"/>
      <c r="HK755" s="141"/>
      <c r="HL755" s="141"/>
      <c r="HM755" s="141"/>
      <c r="HN755" s="141"/>
      <c r="HO755" s="138"/>
      <c r="HP755" s="141"/>
      <c r="HQ755" s="138"/>
      <c r="HR755" s="141"/>
      <c r="HS755" s="141"/>
      <c r="HT755" s="8"/>
      <c r="HU755" s="8"/>
      <c r="HV755" s="50"/>
      <c r="HX755" s="50"/>
      <c r="HY755" s="50"/>
    </row>
    <row r="756" spans="1:233" s="1" customFormat="1" ht="15">
      <c r="A756" s="78"/>
      <c r="B756" s="67" t="s">
        <v>80</v>
      </c>
      <c r="C756" s="581" t="s">
        <v>81</v>
      </c>
      <c r="D756" s="581"/>
      <c r="E756" s="581"/>
      <c r="F756" s="581"/>
      <c r="G756" s="581"/>
      <c r="H756" s="68" t="s">
        <v>67</v>
      </c>
      <c r="I756" s="96">
        <v>1.51</v>
      </c>
      <c r="J756" s="74">
        <v>1.2</v>
      </c>
      <c r="K756" s="72">
        <v>0.4414032</v>
      </c>
      <c r="L756" s="70"/>
      <c r="M756" s="69"/>
      <c r="N756" s="173">
        <v>797.45</v>
      </c>
      <c r="O756" s="69"/>
      <c r="P756" s="83">
        <v>352</v>
      </c>
      <c r="GO756" s="50"/>
      <c r="GP756" s="50"/>
      <c r="GQ756" s="50"/>
      <c r="GR756" s="50"/>
      <c r="GS756" s="50"/>
      <c r="GT756" s="50"/>
      <c r="GU756" s="50"/>
      <c r="GX756" s="8"/>
      <c r="GY756" s="8"/>
      <c r="GZ756" s="8" t="s">
        <v>81</v>
      </c>
      <c r="HA756" s="181"/>
      <c r="HB756" s="50"/>
      <c r="HC756" s="8"/>
      <c r="HD756" s="50"/>
      <c r="HE756" s="138"/>
      <c r="HF756" s="138"/>
      <c r="HG756" s="138"/>
      <c r="HH756" s="138"/>
      <c r="HI756" s="138"/>
      <c r="HJ756" s="141"/>
      <c r="HK756" s="141"/>
      <c r="HL756" s="141"/>
      <c r="HM756" s="141"/>
      <c r="HN756" s="141"/>
      <c r="HO756" s="138"/>
      <c r="HP756" s="141"/>
      <c r="HQ756" s="138"/>
      <c r="HR756" s="141"/>
      <c r="HS756" s="141"/>
      <c r="HT756" s="8"/>
      <c r="HU756" s="8"/>
      <c r="HV756" s="50"/>
      <c r="HX756" s="50"/>
      <c r="HY756" s="50"/>
    </row>
    <row r="757" spans="1:233" s="1" customFormat="1" ht="23.25">
      <c r="A757" s="73"/>
      <c r="B757" s="67" t="s">
        <v>82</v>
      </c>
      <c r="C757" s="581" t="s">
        <v>83</v>
      </c>
      <c r="D757" s="581"/>
      <c r="E757" s="581"/>
      <c r="F757" s="581"/>
      <c r="G757" s="581"/>
      <c r="H757" s="68" t="s">
        <v>75</v>
      </c>
      <c r="I757" s="74">
        <v>1.8</v>
      </c>
      <c r="J757" s="74">
        <v>1.2</v>
      </c>
      <c r="K757" s="94">
        <v>0.52617599999999998</v>
      </c>
      <c r="L757" s="129"/>
      <c r="M757" s="130"/>
      <c r="N757" s="77">
        <v>19.440000000000001</v>
      </c>
      <c r="O757" s="69"/>
      <c r="P757" s="71">
        <v>10.23</v>
      </c>
      <c r="GO757" s="50"/>
      <c r="GP757" s="50"/>
      <c r="GQ757" s="50"/>
      <c r="GR757" s="50"/>
      <c r="GS757" s="50"/>
      <c r="GT757" s="50"/>
      <c r="GU757" s="50"/>
      <c r="GX757" s="8"/>
      <c r="GY757" s="8" t="s">
        <v>83</v>
      </c>
      <c r="GZ757" s="8"/>
      <c r="HA757" s="181"/>
      <c r="HB757" s="50"/>
      <c r="HC757" s="8"/>
      <c r="HD757" s="50"/>
      <c r="HE757" s="138"/>
      <c r="HF757" s="138"/>
      <c r="HG757" s="138"/>
      <c r="HH757" s="138"/>
      <c r="HI757" s="138"/>
      <c r="HJ757" s="141"/>
      <c r="HK757" s="141"/>
      <c r="HL757" s="141"/>
      <c r="HM757" s="141"/>
      <c r="HN757" s="141"/>
      <c r="HO757" s="138"/>
      <c r="HP757" s="141"/>
      <c r="HQ757" s="138"/>
      <c r="HR757" s="141"/>
      <c r="HS757" s="141"/>
      <c r="HT757" s="8"/>
      <c r="HU757" s="8"/>
      <c r="HV757" s="50"/>
      <c r="HX757" s="50"/>
      <c r="HY757" s="50"/>
    </row>
    <row r="758" spans="1:233" s="1" customFormat="1" ht="15">
      <c r="A758" s="66"/>
      <c r="B758" s="67" t="s">
        <v>84</v>
      </c>
      <c r="C758" s="581" t="s">
        <v>85</v>
      </c>
      <c r="D758" s="581"/>
      <c r="E758" s="581"/>
      <c r="F758" s="581"/>
      <c r="G758" s="581"/>
      <c r="H758" s="68"/>
      <c r="I758" s="69"/>
      <c r="J758" s="69"/>
      <c r="K758" s="69"/>
      <c r="L758" s="70"/>
      <c r="M758" s="69"/>
      <c r="N758" s="70"/>
      <c r="O758" s="69"/>
      <c r="P758" s="71">
        <v>4963.91</v>
      </c>
      <c r="GO758" s="50"/>
      <c r="GP758" s="50"/>
      <c r="GQ758" s="50"/>
      <c r="GR758" s="50"/>
      <c r="GS758" s="50"/>
      <c r="GT758" s="50"/>
      <c r="GU758" s="50"/>
      <c r="GX758" s="8" t="s">
        <v>85</v>
      </c>
      <c r="GY758" s="8"/>
      <c r="GZ758" s="8"/>
      <c r="HA758" s="181"/>
      <c r="HB758" s="50"/>
      <c r="HC758" s="8"/>
      <c r="HD758" s="50"/>
      <c r="HE758" s="138"/>
      <c r="HF758" s="138"/>
      <c r="HG758" s="138"/>
      <c r="HH758" s="138"/>
      <c r="HI758" s="138"/>
      <c r="HJ758" s="141"/>
      <c r="HK758" s="141"/>
      <c r="HL758" s="141"/>
      <c r="HM758" s="141"/>
      <c r="HN758" s="141"/>
      <c r="HO758" s="138"/>
      <c r="HP758" s="141"/>
      <c r="HQ758" s="138"/>
      <c r="HR758" s="141"/>
      <c r="HS758" s="141"/>
      <c r="HT758" s="8"/>
      <c r="HU758" s="8"/>
      <c r="HV758" s="50"/>
      <c r="HX758" s="50"/>
      <c r="HY758" s="50"/>
    </row>
    <row r="759" spans="1:233" s="1" customFormat="1" ht="15">
      <c r="A759" s="73"/>
      <c r="B759" s="67" t="s">
        <v>686</v>
      </c>
      <c r="C759" s="581" t="s">
        <v>687</v>
      </c>
      <c r="D759" s="581"/>
      <c r="E759" s="581"/>
      <c r="F759" s="581"/>
      <c r="G759" s="581"/>
      <c r="H759" s="68" t="s">
        <v>162</v>
      </c>
      <c r="I759" s="127">
        <v>2.9369999999999998</v>
      </c>
      <c r="J759" s="69"/>
      <c r="K759" s="72">
        <v>0.71545320000000001</v>
      </c>
      <c r="L759" s="95">
        <v>35.71</v>
      </c>
      <c r="M759" s="186">
        <v>1.4</v>
      </c>
      <c r="N759" s="77">
        <v>49.99</v>
      </c>
      <c r="O759" s="69"/>
      <c r="P759" s="71">
        <v>35.770000000000003</v>
      </c>
      <c r="GO759" s="50"/>
      <c r="GP759" s="50"/>
      <c r="GQ759" s="50"/>
      <c r="GR759" s="50"/>
      <c r="GS759" s="50"/>
      <c r="GT759" s="50"/>
      <c r="GU759" s="50"/>
      <c r="GX759" s="8"/>
      <c r="GY759" s="8" t="s">
        <v>687</v>
      </c>
      <c r="GZ759" s="8"/>
      <c r="HA759" s="181"/>
      <c r="HB759" s="50"/>
      <c r="HC759" s="8"/>
      <c r="HD759" s="50"/>
      <c r="HE759" s="138"/>
      <c r="HF759" s="138"/>
      <c r="HG759" s="138"/>
      <c r="HH759" s="138"/>
      <c r="HI759" s="138"/>
      <c r="HJ759" s="141"/>
      <c r="HK759" s="141"/>
      <c r="HL759" s="141"/>
      <c r="HM759" s="141"/>
      <c r="HN759" s="141"/>
      <c r="HO759" s="138"/>
      <c r="HP759" s="141"/>
      <c r="HQ759" s="138"/>
      <c r="HR759" s="141"/>
      <c r="HS759" s="141"/>
      <c r="HT759" s="8"/>
      <c r="HU759" s="8"/>
      <c r="HV759" s="50"/>
      <c r="HX759" s="50"/>
      <c r="HY759" s="50"/>
    </row>
    <row r="760" spans="1:233" s="1" customFormat="1" ht="15">
      <c r="A760" s="73"/>
      <c r="B760" s="67" t="s">
        <v>363</v>
      </c>
      <c r="C760" s="581" t="s">
        <v>364</v>
      </c>
      <c r="D760" s="581"/>
      <c r="E760" s="581"/>
      <c r="F760" s="581"/>
      <c r="G760" s="581"/>
      <c r="H760" s="68" t="s">
        <v>365</v>
      </c>
      <c r="I760" s="96">
        <v>3.24</v>
      </c>
      <c r="J760" s="69"/>
      <c r="K760" s="94">
        <v>0.78926399999999997</v>
      </c>
      <c r="L760" s="129"/>
      <c r="M760" s="130"/>
      <c r="N760" s="77">
        <v>3.93</v>
      </c>
      <c r="O760" s="69"/>
      <c r="P760" s="71">
        <v>3.1</v>
      </c>
      <c r="GO760" s="50"/>
      <c r="GP760" s="50"/>
      <c r="GQ760" s="50"/>
      <c r="GR760" s="50"/>
      <c r="GS760" s="50"/>
      <c r="GT760" s="50"/>
      <c r="GU760" s="50"/>
      <c r="GX760" s="8"/>
      <c r="GY760" s="8" t="s">
        <v>364</v>
      </c>
      <c r="GZ760" s="8"/>
      <c r="HA760" s="181"/>
      <c r="HB760" s="50"/>
      <c r="HC760" s="8"/>
      <c r="HD760" s="50"/>
      <c r="HE760" s="138"/>
      <c r="HF760" s="138"/>
      <c r="HG760" s="138"/>
      <c r="HH760" s="138"/>
      <c r="HI760" s="138"/>
      <c r="HJ760" s="141"/>
      <c r="HK760" s="141"/>
      <c r="HL760" s="141"/>
      <c r="HM760" s="141"/>
      <c r="HN760" s="141"/>
      <c r="HO760" s="138"/>
      <c r="HP760" s="141"/>
      <c r="HQ760" s="138"/>
      <c r="HR760" s="141"/>
      <c r="HS760" s="141"/>
      <c r="HT760" s="8"/>
      <c r="HU760" s="8"/>
      <c r="HV760" s="50"/>
      <c r="HX760" s="50"/>
      <c r="HY760" s="50"/>
    </row>
    <row r="761" spans="1:233" s="1" customFormat="1" ht="15">
      <c r="A761" s="73"/>
      <c r="B761" s="67" t="s">
        <v>784</v>
      </c>
      <c r="C761" s="581" t="s">
        <v>785</v>
      </c>
      <c r="D761" s="581"/>
      <c r="E761" s="581"/>
      <c r="F761" s="581"/>
      <c r="G761" s="581"/>
      <c r="H761" s="68" t="s">
        <v>143</v>
      </c>
      <c r="I761" s="74">
        <v>10.1</v>
      </c>
      <c r="J761" s="69"/>
      <c r="K761" s="172">
        <v>2.4603600000000001</v>
      </c>
      <c r="L761" s="95">
        <v>12.83</v>
      </c>
      <c r="M761" s="76">
        <v>1.21</v>
      </c>
      <c r="N761" s="77">
        <v>15.52</v>
      </c>
      <c r="O761" s="69"/>
      <c r="P761" s="71">
        <v>38.18</v>
      </c>
      <c r="GO761" s="50"/>
      <c r="GP761" s="50"/>
      <c r="GQ761" s="50"/>
      <c r="GR761" s="50"/>
      <c r="GS761" s="50"/>
      <c r="GT761" s="50"/>
      <c r="GU761" s="50"/>
      <c r="GX761" s="8"/>
      <c r="GY761" s="8" t="s">
        <v>785</v>
      </c>
      <c r="GZ761" s="8"/>
      <c r="HA761" s="181"/>
      <c r="HB761" s="50"/>
      <c r="HC761" s="8"/>
      <c r="HD761" s="50"/>
      <c r="HE761" s="138"/>
      <c r="HF761" s="138"/>
      <c r="HG761" s="138"/>
      <c r="HH761" s="138"/>
      <c r="HI761" s="138"/>
      <c r="HJ761" s="141"/>
      <c r="HK761" s="141"/>
      <c r="HL761" s="141"/>
      <c r="HM761" s="141"/>
      <c r="HN761" s="141"/>
      <c r="HO761" s="138"/>
      <c r="HP761" s="141"/>
      <c r="HQ761" s="138"/>
      <c r="HR761" s="141"/>
      <c r="HS761" s="141"/>
      <c r="HT761" s="8"/>
      <c r="HU761" s="8"/>
      <c r="HV761" s="50"/>
      <c r="HX761" s="50"/>
      <c r="HY761" s="50"/>
    </row>
    <row r="762" spans="1:233" s="1" customFormat="1" ht="23.25">
      <c r="A762" s="73"/>
      <c r="B762" s="67" t="s">
        <v>312</v>
      </c>
      <c r="C762" s="581" t="s">
        <v>313</v>
      </c>
      <c r="D762" s="581"/>
      <c r="E762" s="581"/>
      <c r="F762" s="581"/>
      <c r="G762" s="581"/>
      <c r="H762" s="68" t="s">
        <v>88</v>
      </c>
      <c r="I762" s="127">
        <v>4.0000000000000001E-3</v>
      </c>
      <c r="J762" s="69"/>
      <c r="K762" s="72">
        <v>9.7440000000000005E-4</v>
      </c>
      <c r="L762" s="75">
        <v>148198.01999999999</v>
      </c>
      <c r="M762" s="76">
        <v>1.19</v>
      </c>
      <c r="N762" s="77">
        <v>176355.64</v>
      </c>
      <c r="O762" s="69"/>
      <c r="P762" s="71">
        <v>171.84</v>
      </c>
      <c r="GO762" s="50"/>
      <c r="GP762" s="50"/>
      <c r="GQ762" s="50"/>
      <c r="GR762" s="50"/>
      <c r="GS762" s="50"/>
      <c r="GT762" s="50"/>
      <c r="GU762" s="50"/>
      <c r="GX762" s="8"/>
      <c r="GY762" s="8" t="s">
        <v>313</v>
      </c>
      <c r="GZ762" s="8"/>
      <c r="HA762" s="181"/>
      <c r="HB762" s="50"/>
      <c r="HC762" s="8"/>
      <c r="HD762" s="50"/>
      <c r="HE762" s="138"/>
      <c r="HF762" s="138"/>
      <c r="HG762" s="138"/>
      <c r="HH762" s="138"/>
      <c r="HI762" s="138"/>
      <c r="HJ762" s="141"/>
      <c r="HK762" s="141"/>
      <c r="HL762" s="141"/>
      <c r="HM762" s="141"/>
      <c r="HN762" s="141"/>
      <c r="HO762" s="138"/>
      <c r="HP762" s="141"/>
      <c r="HQ762" s="138"/>
      <c r="HR762" s="141"/>
      <c r="HS762" s="141"/>
      <c r="HT762" s="8"/>
      <c r="HU762" s="8"/>
      <c r="HV762" s="50"/>
      <c r="HX762" s="50"/>
      <c r="HY762" s="50"/>
    </row>
    <row r="763" spans="1:233" s="1" customFormat="1" ht="15">
      <c r="A763" s="73"/>
      <c r="B763" s="67" t="s">
        <v>368</v>
      </c>
      <c r="C763" s="581" t="s">
        <v>369</v>
      </c>
      <c r="D763" s="581"/>
      <c r="E763" s="581"/>
      <c r="F763" s="581"/>
      <c r="G763" s="581"/>
      <c r="H763" s="68" t="s">
        <v>88</v>
      </c>
      <c r="I763" s="127">
        <v>3.6999999999999998E-2</v>
      </c>
      <c r="J763" s="69"/>
      <c r="K763" s="72">
        <v>9.0132000000000007E-3</v>
      </c>
      <c r="L763" s="75">
        <v>70296.2</v>
      </c>
      <c r="M763" s="186">
        <v>1.3</v>
      </c>
      <c r="N763" s="77">
        <v>91385.06</v>
      </c>
      <c r="O763" s="69"/>
      <c r="P763" s="71">
        <v>823.67</v>
      </c>
      <c r="GO763" s="50"/>
      <c r="GP763" s="50"/>
      <c r="GQ763" s="50"/>
      <c r="GR763" s="50"/>
      <c r="GS763" s="50"/>
      <c r="GT763" s="50"/>
      <c r="GU763" s="50"/>
      <c r="GX763" s="8"/>
      <c r="GY763" s="8" t="s">
        <v>369</v>
      </c>
      <c r="GZ763" s="8"/>
      <c r="HA763" s="181"/>
      <c r="HB763" s="50"/>
      <c r="HC763" s="8"/>
      <c r="HD763" s="50"/>
      <c r="HE763" s="138"/>
      <c r="HF763" s="138"/>
      <c r="HG763" s="138"/>
      <c r="HH763" s="138"/>
      <c r="HI763" s="138"/>
      <c r="HJ763" s="141"/>
      <c r="HK763" s="141"/>
      <c r="HL763" s="141"/>
      <c r="HM763" s="141"/>
      <c r="HN763" s="141"/>
      <c r="HO763" s="138"/>
      <c r="HP763" s="141"/>
      <c r="HQ763" s="138"/>
      <c r="HR763" s="141"/>
      <c r="HS763" s="141"/>
      <c r="HT763" s="8"/>
      <c r="HU763" s="8"/>
      <c r="HV763" s="50"/>
      <c r="HX763" s="50"/>
      <c r="HY763" s="50"/>
    </row>
    <row r="764" spans="1:233" s="1" customFormat="1" ht="15">
      <c r="A764" s="73"/>
      <c r="B764" s="67" t="s">
        <v>808</v>
      </c>
      <c r="C764" s="581" t="s">
        <v>809</v>
      </c>
      <c r="D764" s="581"/>
      <c r="E764" s="581"/>
      <c r="F764" s="581"/>
      <c r="G764" s="581"/>
      <c r="H764" s="68" t="s">
        <v>88</v>
      </c>
      <c r="I764" s="127">
        <v>4.5999999999999999E-2</v>
      </c>
      <c r="J764" s="69"/>
      <c r="K764" s="72">
        <v>1.12056E-2</v>
      </c>
      <c r="L764" s="75">
        <v>5275.05</v>
      </c>
      <c r="M764" s="76">
        <v>1.61</v>
      </c>
      <c r="N764" s="77">
        <v>8492.83</v>
      </c>
      <c r="O764" s="69"/>
      <c r="P764" s="71">
        <v>95.17</v>
      </c>
      <c r="GO764" s="50"/>
      <c r="GP764" s="50"/>
      <c r="GQ764" s="50"/>
      <c r="GR764" s="50"/>
      <c r="GS764" s="50"/>
      <c r="GT764" s="50"/>
      <c r="GU764" s="50"/>
      <c r="GX764" s="8"/>
      <c r="GY764" s="8" t="s">
        <v>809</v>
      </c>
      <c r="GZ764" s="8"/>
      <c r="HA764" s="181"/>
      <c r="HB764" s="50"/>
      <c r="HC764" s="8"/>
      <c r="HD764" s="50"/>
      <c r="HE764" s="138"/>
      <c r="HF764" s="138"/>
      <c r="HG764" s="138"/>
      <c r="HH764" s="138"/>
      <c r="HI764" s="138"/>
      <c r="HJ764" s="141"/>
      <c r="HK764" s="141"/>
      <c r="HL764" s="141"/>
      <c r="HM764" s="141"/>
      <c r="HN764" s="141"/>
      <c r="HO764" s="138"/>
      <c r="HP764" s="141"/>
      <c r="HQ764" s="138"/>
      <c r="HR764" s="141"/>
      <c r="HS764" s="141"/>
      <c r="HT764" s="8"/>
      <c r="HU764" s="8"/>
      <c r="HV764" s="50"/>
      <c r="HX764" s="50"/>
      <c r="HY764" s="50"/>
    </row>
    <row r="765" spans="1:233" s="1" customFormat="1" ht="15">
      <c r="A765" s="73"/>
      <c r="B765" s="67" t="s">
        <v>377</v>
      </c>
      <c r="C765" s="581" t="s">
        <v>378</v>
      </c>
      <c r="D765" s="581"/>
      <c r="E765" s="581"/>
      <c r="F765" s="581"/>
      <c r="G765" s="581"/>
      <c r="H765" s="68" t="s">
        <v>88</v>
      </c>
      <c r="I765" s="96">
        <v>0.04</v>
      </c>
      <c r="J765" s="69"/>
      <c r="K765" s="94">
        <v>9.7439999999999992E-3</v>
      </c>
      <c r="L765" s="75">
        <v>60258.2</v>
      </c>
      <c r="M765" s="76">
        <v>1.24</v>
      </c>
      <c r="N765" s="77">
        <v>74720.17</v>
      </c>
      <c r="O765" s="69"/>
      <c r="P765" s="71">
        <v>728.07</v>
      </c>
      <c r="GO765" s="50"/>
      <c r="GP765" s="50"/>
      <c r="GQ765" s="50"/>
      <c r="GR765" s="50"/>
      <c r="GS765" s="50"/>
      <c r="GT765" s="50"/>
      <c r="GU765" s="50"/>
      <c r="GX765" s="8"/>
      <c r="GY765" s="8" t="s">
        <v>378</v>
      </c>
      <c r="GZ765" s="8"/>
      <c r="HA765" s="181"/>
      <c r="HB765" s="50"/>
      <c r="HC765" s="8"/>
      <c r="HD765" s="50"/>
      <c r="HE765" s="138"/>
      <c r="HF765" s="138"/>
      <c r="HG765" s="138"/>
      <c r="HH765" s="138"/>
      <c r="HI765" s="138"/>
      <c r="HJ765" s="141"/>
      <c r="HK765" s="141"/>
      <c r="HL765" s="141"/>
      <c r="HM765" s="141"/>
      <c r="HN765" s="141"/>
      <c r="HO765" s="138"/>
      <c r="HP765" s="141"/>
      <c r="HQ765" s="138"/>
      <c r="HR765" s="141"/>
      <c r="HS765" s="141"/>
      <c r="HT765" s="8"/>
      <c r="HU765" s="8"/>
      <c r="HV765" s="50"/>
      <c r="HX765" s="50"/>
      <c r="HY765" s="50"/>
    </row>
    <row r="766" spans="1:233" s="1" customFormat="1" ht="23.25">
      <c r="A766" s="73"/>
      <c r="B766" s="67" t="s">
        <v>810</v>
      </c>
      <c r="C766" s="581" t="s">
        <v>811</v>
      </c>
      <c r="D766" s="581"/>
      <c r="E766" s="581"/>
      <c r="F766" s="581"/>
      <c r="G766" s="581"/>
      <c r="H766" s="68" t="s">
        <v>162</v>
      </c>
      <c r="I766" s="96">
        <v>0.69</v>
      </c>
      <c r="J766" s="69"/>
      <c r="K766" s="94">
        <v>0.16808400000000001</v>
      </c>
      <c r="L766" s="75">
        <v>6442.06</v>
      </c>
      <c r="M766" s="76">
        <v>0.99</v>
      </c>
      <c r="N766" s="77">
        <v>6377.64</v>
      </c>
      <c r="O766" s="69"/>
      <c r="P766" s="71">
        <v>1071.98</v>
      </c>
      <c r="GO766" s="50"/>
      <c r="GP766" s="50"/>
      <c r="GQ766" s="50"/>
      <c r="GR766" s="50"/>
      <c r="GS766" s="50"/>
      <c r="GT766" s="50"/>
      <c r="GU766" s="50"/>
      <c r="GX766" s="8"/>
      <c r="GY766" s="8" t="s">
        <v>811</v>
      </c>
      <c r="GZ766" s="8"/>
      <c r="HA766" s="181"/>
      <c r="HB766" s="50"/>
      <c r="HC766" s="8"/>
      <c r="HD766" s="50"/>
      <c r="HE766" s="138"/>
      <c r="HF766" s="138"/>
      <c r="HG766" s="138"/>
      <c r="HH766" s="138"/>
      <c r="HI766" s="138"/>
      <c r="HJ766" s="141"/>
      <c r="HK766" s="141"/>
      <c r="HL766" s="141"/>
      <c r="HM766" s="141"/>
      <c r="HN766" s="141"/>
      <c r="HO766" s="138"/>
      <c r="HP766" s="141"/>
      <c r="HQ766" s="138"/>
      <c r="HR766" s="141"/>
      <c r="HS766" s="141"/>
      <c r="HT766" s="8"/>
      <c r="HU766" s="8"/>
      <c r="HV766" s="50"/>
      <c r="HX766" s="50"/>
      <c r="HY766" s="50"/>
    </row>
    <row r="767" spans="1:233" s="1" customFormat="1" ht="34.5">
      <c r="A767" s="73"/>
      <c r="B767" s="67" t="s">
        <v>812</v>
      </c>
      <c r="C767" s="581" t="s">
        <v>813</v>
      </c>
      <c r="D767" s="581"/>
      <c r="E767" s="581"/>
      <c r="F767" s="581"/>
      <c r="G767" s="581"/>
      <c r="H767" s="68" t="s">
        <v>162</v>
      </c>
      <c r="I767" s="96">
        <v>0.08</v>
      </c>
      <c r="J767" s="69"/>
      <c r="K767" s="94">
        <v>1.9487999999999998E-2</v>
      </c>
      <c r="L767" s="75">
        <v>16496.03</v>
      </c>
      <c r="M767" s="187">
        <v>1</v>
      </c>
      <c r="N767" s="77">
        <v>16496.03</v>
      </c>
      <c r="O767" s="69"/>
      <c r="P767" s="71">
        <v>321.47000000000003</v>
      </c>
      <c r="GO767" s="50"/>
      <c r="GP767" s="50"/>
      <c r="GQ767" s="50"/>
      <c r="GR767" s="50"/>
      <c r="GS767" s="50"/>
      <c r="GT767" s="50"/>
      <c r="GU767" s="50"/>
      <c r="GX767" s="8"/>
      <c r="GY767" s="8" t="s">
        <v>813</v>
      </c>
      <c r="GZ767" s="8"/>
      <c r="HA767" s="181"/>
      <c r="HB767" s="50"/>
      <c r="HC767" s="8"/>
      <c r="HD767" s="50"/>
      <c r="HE767" s="138"/>
      <c r="HF767" s="138"/>
      <c r="HG767" s="138"/>
      <c r="HH767" s="138"/>
      <c r="HI767" s="138"/>
      <c r="HJ767" s="141"/>
      <c r="HK767" s="141"/>
      <c r="HL767" s="141"/>
      <c r="HM767" s="141"/>
      <c r="HN767" s="141"/>
      <c r="HO767" s="138"/>
      <c r="HP767" s="141"/>
      <c r="HQ767" s="138"/>
      <c r="HR767" s="141"/>
      <c r="HS767" s="141"/>
      <c r="HT767" s="8"/>
      <c r="HU767" s="8"/>
      <c r="HV767" s="50"/>
      <c r="HX767" s="50"/>
      <c r="HY767" s="50"/>
    </row>
    <row r="768" spans="1:233" s="1" customFormat="1" ht="23.25">
      <c r="A768" s="73"/>
      <c r="B768" s="67" t="s">
        <v>814</v>
      </c>
      <c r="C768" s="581" t="s">
        <v>815</v>
      </c>
      <c r="D768" s="581"/>
      <c r="E768" s="581"/>
      <c r="F768" s="581"/>
      <c r="G768" s="581"/>
      <c r="H768" s="68" t="s">
        <v>162</v>
      </c>
      <c r="I768" s="74">
        <v>0.2</v>
      </c>
      <c r="J768" s="69"/>
      <c r="K768" s="172">
        <v>4.8719999999999999E-2</v>
      </c>
      <c r="L768" s="75">
        <v>5764.42</v>
      </c>
      <c r="M768" s="76">
        <v>1.34</v>
      </c>
      <c r="N768" s="77">
        <v>7724.32</v>
      </c>
      <c r="O768" s="69"/>
      <c r="P768" s="71">
        <v>376.33</v>
      </c>
      <c r="GO768" s="50"/>
      <c r="GP768" s="50"/>
      <c r="GQ768" s="50"/>
      <c r="GR768" s="50"/>
      <c r="GS768" s="50"/>
      <c r="GT768" s="50"/>
      <c r="GU768" s="50"/>
      <c r="GX768" s="8"/>
      <c r="GY768" s="8" t="s">
        <v>815</v>
      </c>
      <c r="GZ768" s="8"/>
      <c r="HA768" s="181"/>
      <c r="HB768" s="50"/>
      <c r="HC768" s="8"/>
      <c r="HD768" s="50"/>
      <c r="HE768" s="138"/>
      <c r="HF768" s="138"/>
      <c r="HG768" s="138"/>
      <c r="HH768" s="138"/>
      <c r="HI768" s="138"/>
      <c r="HJ768" s="141"/>
      <c r="HK768" s="141"/>
      <c r="HL768" s="141"/>
      <c r="HM768" s="141"/>
      <c r="HN768" s="141"/>
      <c r="HO768" s="138"/>
      <c r="HP768" s="141"/>
      <c r="HQ768" s="138"/>
      <c r="HR768" s="141"/>
      <c r="HS768" s="141"/>
      <c r="HT768" s="8"/>
      <c r="HU768" s="8"/>
      <c r="HV768" s="50"/>
      <c r="HX768" s="50"/>
      <c r="HY768" s="50"/>
    </row>
    <row r="769" spans="1:233" s="1" customFormat="1" ht="34.5">
      <c r="A769" s="73"/>
      <c r="B769" s="67" t="s">
        <v>816</v>
      </c>
      <c r="C769" s="581" t="s">
        <v>817</v>
      </c>
      <c r="D769" s="581"/>
      <c r="E769" s="581"/>
      <c r="F769" s="581"/>
      <c r="G769" s="581"/>
      <c r="H769" s="68" t="s">
        <v>162</v>
      </c>
      <c r="I769" s="96">
        <v>0.69</v>
      </c>
      <c r="J769" s="69"/>
      <c r="K769" s="94">
        <v>0.16808400000000001</v>
      </c>
      <c r="L769" s="75">
        <v>5764.42</v>
      </c>
      <c r="M769" s="76">
        <v>1.34</v>
      </c>
      <c r="N769" s="77">
        <v>7724.32</v>
      </c>
      <c r="O769" s="69"/>
      <c r="P769" s="71">
        <v>1298.33</v>
      </c>
      <c r="GO769" s="50"/>
      <c r="GP769" s="50"/>
      <c r="GQ769" s="50"/>
      <c r="GR769" s="50"/>
      <c r="GS769" s="50"/>
      <c r="GT769" s="50"/>
      <c r="GU769" s="50"/>
      <c r="GX769" s="8"/>
      <c r="GY769" s="8" t="s">
        <v>817</v>
      </c>
      <c r="GZ769" s="8"/>
      <c r="HA769" s="181"/>
      <c r="HB769" s="50"/>
      <c r="HC769" s="8"/>
      <c r="HD769" s="50"/>
      <c r="HE769" s="138"/>
      <c r="HF769" s="138"/>
      <c r="HG769" s="138"/>
      <c r="HH769" s="138"/>
      <c r="HI769" s="138"/>
      <c r="HJ769" s="141"/>
      <c r="HK769" s="141"/>
      <c r="HL769" s="141"/>
      <c r="HM769" s="141"/>
      <c r="HN769" s="141"/>
      <c r="HO769" s="138"/>
      <c r="HP769" s="141"/>
      <c r="HQ769" s="138"/>
      <c r="HR769" s="141"/>
      <c r="HS769" s="141"/>
      <c r="HT769" s="8"/>
      <c r="HU769" s="8"/>
      <c r="HV769" s="50"/>
      <c r="HX769" s="50"/>
      <c r="HY769" s="50"/>
    </row>
    <row r="770" spans="1:233" s="1" customFormat="1" ht="15">
      <c r="A770" s="174" t="s">
        <v>253</v>
      </c>
      <c r="B770" s="175" t="s">
        <v>323</v>
      </c>
      <c r="C770" s="586" t="s">
        <v>324</v>
      </c>
      <c r="D770" s="586"/>
      <c r="E770" s="586"/>
      <c r="F770" s="586"/>
      <c r="G770" s="586"/>
      <c r="H770" s="176" t="s">
        <v>162</v>
      </c>
      <c r="I770" s="193">
        <v>101.5</v>
      </c>
      <c r="J770" s="178"/>
      <c r="K770" s="183">
        <v>24.7254</v>
      </c>
      <c r="L770" s="179"/>
      <c r="M770" s="178"/>
      <c r="N770" s="179"/>
      <c r="O770" s="178"/>
      <c r="P770" s="180"/>
      <c r="GO770" s="50"/>
      <c r="GP770" s="50"/>
      <c r="GQ770" s="50"/>
      <c r="GR770" s="50"/>
      <c r="GS770" s="50"/>
      <c r="GT770" s="50"/>
      <c r="GU770" s="50"/>
      <c r="GX770" s="8"/>
      <c r="GY770" s="8"/>
      <c r="GZ770" s="8"/>
      <c r="HA770" s="181" t="s">
        <v>324</v>
      </c>
      <c r="HB770" s="50"/>
      <c r="HC770" s="8"/>
      <c r="HD770" s="50"/>
      <c r="HE770" s="138"/>
      <c r="HF770" s="138"/>
      <c r="HG770" s="138"/>
      <c r="HH770" s="138"/>
      <c r="HI770" s="138"/>
      <c r="HJ770" s="141"/>
      <c r="HK770" s="141"/>
      <c r="HL770" s="141"/>
      <c r="HM770" s="141"/>
      <c r="HN770" s="141"/>
      <c r="HO770" s="138"/>
      <c r="HP770" s="141"/>
      <c r="HQ770" s="138"/>
      <c r="HR770" s="141"/>
      <c r="HS770" s="141"/>
      <c r="HT770" s="8"/>
      <c r="HU770" s="8"/>
      <c r="HV770" s="50"/>
      <c r="HX770" s="50"/>
      <c r="HY770" s="50"/>
    </row>
    <row r="771" spans="1:233" s="1" customFormat="1" ht="15">
      <c r="A771" s="174" t="s">
        <v>253</v>
      </c>
      <c r="B771" s="175" t="s">
        <v>818</v>
      </c>
      <c r="C771" s="586" t="s">
        <v>819</v>
      </c>
      <c r="D771" s="586"/>
      <c r="E771" s="586"/>
      <c r="F771" s="586"/>
      <c r="G771" s="586"/>
      <c r="H771" s="176" t="s">
        <v>88</v>
      </c>
      <c r="I771" s="177">
        <v>1</v>
      </c>
      <c r="J771" s="178"/>
      <c r="K771" s="183">
        <v>0.24360000000000001</v>
      </c>
      <c r="L771" s="179"/>
      <c r="M771" s="178"/>
      <c r="N771" s="179"/>
      <c r="O771" s="178"/>
      <c r="P771" s="180"/>
      <c r="GO771" s="50"/>
      <c r="GP771" s="50"/>
      <c r="GQ771" s="50"/>
      <c r="GR771" s="50"/>
      <c r="GS771" s="50"/>
      <c r="GT771" s="50"/>
      <c r="GU771" s="50"/>
      <c r="GX771" s="8"/>
      <c r="GY771" s="8"/>
      <c r="GZ771" s="8"/>
      <c r="HA771" s="181" t="s">
        <v>819</v>
      </c>
      <c r="HB771" s="50"/>
      <c r="HC771" s="8"/>
      <c r="HD771" s="50"/>
      <c r="HE771" s="138"/>
      <c r="HF771" s="138"/>
      <c r="HG771" s="138"/>
      <c r="HH771" s="138"/>
      <c r="HI771" s="138"/>
      <c r="HJ771" s="141"/>
      <c r="HK771" s="141"/>
      <c r="HL771" s="141"/>
      <c r="HM771" s="141"/>
      <c r="HN771" s="141"/>
      <c r="HO771" s="138"/>
      <c r="HP771" s="141"/>
      <c r="HQ771" s="138"/>
      <c r="HR771" s="141"/>
      <c r="HS771" s="141"/>
      <c r="HT771" s="8"/>
      <c r="HU771" s="8"/>
      <c r="HV771" s="50"/>
      <c r="HX771" s="50"/>
      <c r="HY771" s="50"/>
    </row>
    <row r="772" spans="1:233" s="1" customFormat="1" ht="15">
      <c r="A772" s="174" t="s">
        <v>253</v>
      </c>
      <c r="B772" s="175" t="s">
        <v>820</v>
      </c>
      <c r="C772" s="586" t="s">
        <v>821</v>
      </c>
      <c r="D772" s="586"/>
      <c r="E772" s="586"/>
      <c r="F772" s="586"/>
      <c r="G772" s="586"/>
      <c r="H772" s="176" t="s">
        <v>143</v>
      </c>
      <c r="I772" s="193">
        <v>49.5</v>
      </c>
      <c r="J772" s="178"/>
      <c r="K772" s="183">
        <v>12.058199999999999</v>
      </c>
      <c r="L772" s="179"/>
      <c r="M772" s="178"/>
      <c r="N772" s="179"/>
      <c r="O772" s="178"/>
      <c r="P772" s="180"/>
      <c r="GO772" s="50"/>
      <c r="GP772" s="50"/>
      <c r="GQ772" s="50"/>
      <c r="GR772" s="50"/>
      <c r="GS772" s="50"/>
      <c r="GT772" s="50"/>
      <c r="GU772" s="50"/>
      <c r="GX772" s="8"/>
      <c r="GY772" s="8"/>
      <c r="GZ772" s="8"/>
      <c r="HA772" s="181" t="s">
        <v>821</v>
      </c>
      <c r="HB772" s="50"/>
      <c r="HC772" s="8"/>
      <c r="HD772" s="50"/>
      <c r="HE772" s="138"/>
      <c r="HF772" s="138"/>
      <c r="HG772" s="138"/>
      <c r="HH772" s="138"/>
      <c r="HI772" s="138"/>
      <c r="HJ772" s="141"/>
      <c r="HK772" s="141"/>
      <c r="HL772" s="141"/>
      <c r="HM772" s="141"/>
      <c r="HN772" s="141"/>
      <c r="HO772" s="138"/>
      <c r="HP772" s="141"/>
      <c r="HQ772" s="138"/>
      <c r="HR772" s="141"/>
      <c r="HS772" s="141"/>
      <c r="HT772" s="8"/>
      <c r="HU772" s="8"/>
      <c r="HV772" s="50"/>
      <c r="HX772" s="50"/>
      <c r="HY772" s="50"/>
    </row>
    <row r="773" spans="1:233" s="1" customFormat="1" ht="15">
      <c r="A773" s="79"/>
      <c r="B773" s="65"/>
      <c r="C773" s="579" t="s">
        <v>99</v>
      </c>
      <c r="D773" s="579"/>
      <c r="E773" s="579"/>
      <c r="F773" s="579"/>
      <c r="G773" s="579"/>
      <c r="H773" s="53"/>
      <c r="I773" s="54"/>
      <c r="J773" s="54"/>
      <c r="K773" s="54"/>
      <c r="L773" s="57"/>
      <c r="M773" s="54"/>
      <c r="N773" s="80"/>
      <c r="O773" s="54"/>
      <c r="P773" s="81">
        <v>114455.67</v>
      </c>
      <c r="GO773" s="50"/>
      <c r="GP773" s="50"/>
      <c r="GQ773" s="50"/>
      <c r="GR773" s="50"/>
      <c r="GS773" s="50"/>
      <c r="GT773" s="50"/>
      <c r="GU773" s="50"/>
      <c r="GX773" s="8"/>
      <c r="GY773" s="8"/>
      <c r="GZ773" s="8"/>
      <c r="HA773" s="181"/>
      <c r="HB773" s="50" t="s">
        <v>99</v>
      </c>
      <c r="HC773" s="8"/>
      <c r="HD773" s="50"/>
      <c r="HE773" s="138"/>
      <c r="HF773" s="138"/>
      <c r="HG773" s="138"/>
      <c r="HH773" s="138"/>
      <c r="HI773" s="138"/>
      <c r="HJ773" s="141"/>
      <c r="HK773" s="141"/>
      <c r="HL773" s="141"/>
      <c r="HM773" s="141"/>
      <c r="HN773" s="141"/>
      <c r="HO773" s="138"/>
      <c r="HP773" s="141"/>
      <c r="HQ773" s="138"/>
      <c r="HR773" s="141"/>
      <c r="HS773" s="141"/>
      <c r="HT773" s="8"/>
      <c r="HU773" s="8"/>
      <c r="HV773" s="50"/>
      <c r="HX773" s="50"/>
      <c r="HY773" s="50"/>
    </row>
    <row r="774" spans="1:233" s="1" customFormat="1" ht="15">
      <c r="A774" s="78"/>
      <c r="B774" s="67"/>
      <c r="C774" s="581" t="s">
        <v>104</v>
      </c>
      <c r="D774" s="581"/>
      <c r="E774" s="581"/>
      <c r="F774" s="581"/>
      <c r="G774" s="581"/>
      <c r="H774" s="68"/>
      <c r="I774" s="69"/>
      <c r="J774" s="69"/>
      <c r="K774" s="69"/>
      <c r="L774" s="70"/>
      <c r="M774" s="69"/>
      <c r="N774" s="70"/>
      <c r="O774" s="69"/>
      <c r="P774" s="71">
        <v>90955.05</v>
      </c>
      <c r="GO774" s="50"/>
      <c r="GP774" s="50"/>
      <c r="GQ774" s="50"/>
      <c r="GR774" s="50"/>
      <c r="GS774" s="50"/>
      <c r="GT774" s="50"/>
      <c r="GU774" s="50"/>
      <c r="GX774" s="8"/>
      <c r="GY774" s="8"/>
      <c r="GZ774" s="8"/>
      <c r="HA774" s="181"/>
      <c r="HB774" s="50"/>
      <c r="HC774" s="8" t="s">
        <v>104</v>
      </c>
      <c r="HD774" s="50"/>
      <c r="HE774" s="138"/>
      <c r="HF774" s="138"/>
      <c r="HG774" s="138"/>
      <c r="HH774" s="138"/>
      <c r="HI774" s="138"/>
      <c r="HJ774" s="141"/>
      <c r="HK774" s="141"/>
      <c r="HL774" s="141"/>
      <c r="HM774" s="141"/>
      <c r="HN774" s="141"/>
      <c r="HO774" s="138"/>
      <c r="HP774" s="141"/>
      <c r="HQ774" s="138"/>
      <c r="HR774" s="141"/>
      <c r="HS774" s="141"/>
      <c r="HT774" s="8"/>
      <c r="HU774" s="8"/>
      <c r="HV774" s="50"/>
      <c r="HX774" s="50"/>
      <c r="HY774" s="50"/>
    </row>
    <row r="775" spans="1:233" s="1" customFormat="1" ht="23.25">
      <c r="A775" s="78"/>
      <c r="B775" s="67" t="s">
        <v>786</v>
      </c>
      <c r="C775" s="581" t="s">
        <v>787</v>
      </c>
      <c r="D775" s="581"/>
      <c r="E775" s="581"/>
      <c r="F775" s="581"/>
      <c r="G775" s="581"/>
      <c r="H775" s="68" t="s">
        <v>103</v>
      </c>
      <c r="I775" s="82">
        <v>103</v>
      </c>
      <c r="J775" s="69"/>
      <c r="K775" s="82">
        <v>103</v>
      </c>
      <c r="L775" s="70"/>
      <c r="M775" s="69"/>
      <c r="N775" s="70"/>
      <c r="O775" s="69"/>
      <c r="P775" s="71">
        <v>93683.7</v>
      </c>
      <c r="GO775" s="50"/>
      <c r="GP775" s="50"/>
      <c r="GQ775" s="50"/>
      <c r="GR775" s="50"/>
      <c r="GS775" s="50"/>
      <c r="GT775" s="50"/>
      <c r="GU775" s="50"/>
      <c r="GX775" s="8"/>
      <c r="GY775" s="8"/>
      <c r="GZ775" s="8"/>
      <c r="HA775" s="181"/>
      <c r="HB775" s="50"/>
      <c r="HC775" s="8" t="s">
        <v>787</v>
      </c>
      <c r="HD775" s="50"/>
      <c r="HE775" s="138"/>
      <c r="HF775" s="138"/>
      <c r="HG775" s="138"/>
      <c r="HH775" s="138"/>
      <c r="HI775" s="138"/>
      <c r="HJ775" s="141"/>
      <c r="HK775" s="141"/>
      <c r="HL775" s="141"/>
      <c r="HM775" s="141"/>
      <c r="HN775" s="141"/>
      <c r="HO775" s="138"/>
      <c r="HP775" s="141"/>
      <c r="HQ775" s="138"/>
      <c r="HR775" s="141"/>
      <c r="HS775" s="141"/>
      <c r="HT775" s="8"/>
      <c r="HU775" s="8"/>
      <c r="HV775" s="50"/>
      <c r="HX775" s="50"/>
      <c r="HY775" s="50"/>
    </row>
    <row r="776" spans="1:233" s="1" customFormat="1" ht="23.25">
      <c r="A776" s="78"/>
      <c r="B776" s="67" t="s">
        <v>788</v>
      </c>
      <c r="C776" s="581" t="s">
        <v>789</v>
      </c>
      <c r="D776" s="581"/>
      <c r="E776" s="581"/>
      <c r="F776" s="581"/>
      <c r="G776" s="581"/>
      <c r="H776" s="68" t="s">
        <v>103</v>
      </c>
      <c r="I776" s="82">
        <v>58</v>
      </c>
      <c r="J776" s="69"/>
      <c r="K776" s="82">
        <v>58</v>
      </c>
      <c r="L776" s="70"/>
      <c r="M776" s="69"/>
      <c r="N776" s="70"/>
      <c r="O776" s="69"/>
      <c r="P776" s="71">
        <v>52753.93</v>
      </c>
      <c r="GO776" s="50"/>
      <c r="GP776" s="50"/>
      <c r="GQ776" s="50"/>
      <c r="GR776" s="50"/>
      <c r="GS776" s="50"/>
      <c r="GT776" s="50"/>
      <c r="GU776" s="50"/>
      <c r="GX776" s="8"/>
      <c r="GY776" s="8"/>
      <c r="GZ776" s="8"/>
      <c r="HA776" s="181"/>
      <c r="HB776" s="50"/>
      <c r="HC776" s="8" t="s">
        <v>789</v>
      </c>
      <c r="HD776" s="50"/>
      <c r="HE776" s="138"/>
      <c r="HF776" s="138"/>
      <c r="HG776" s="138"/>
      <c r="HH776" s="138"/>
      <c r="HI776" s="138"/>
      <c r="HJ776" s="141"/>
      <c r="HK776" s="141"/>
      <c r="HL776" s="141"/>
      <c r="HM776" s="141"/>
      <c r="HN776" s="141"/>
      <c r="HO776" s="138"/>
      <c r="HP776" s="141"/>
      <c r="HQ776" s="138"/>
      <c r="HR776" s="141"/>
      <c r="HS776" s="141"/>
      <c r="HT776" s="8"/>
      <c r="HU776" s="8"/>
      <c r="HV776" s="50"/>
      <c r="HX776" s="50"/>
      <c r="HY776" s="50"/>
    </row>
    <row r="777" spans="1:233" s="1" customFormat="1" ht="15">
      <c r="A777" s="84"/>
      <c r="B777" s="85"/>
      <c r="C777" s="579" t="s">
        <v>109</v>
      </c>
      <c r="D777" s="579"/>
      <c r="E777" s="579"/>
      <c r="F777" s="579"/>
      <c r="G777" s="579"/>
      <c r="H777" s="53"/>
      <c r="I777" s="54"/>
      <c r="J777" s="54"/>
      <c r="K777" s="54"/>
      <c r="L777" s="57"/>
      <c r="M777" s="54"/>
      <c r="N777" s="80">
        <v>1070990.56</v>
      </c>
      <c r="O777" s="54"/>
      <c r="P777" s="81">
        <v>260893.3</v>
      </c>
      <c r="GO777" s="50"/>
      <c r="GP777" s="50"/>
      <c r="GQ777" s="50"/>
      <c r="GR777" s="50"/>
      <c r="GS777" s="50"/>
      <c r="GT777" s="50"/>
      <c r="GU777" s="50"/>
      <c r="GX777" s="8"/>
      <c r="GY777" s="8"/>
      <c r="GZ777" s="8"/>
      <c r="HA777" s="181"/>
      <c r="HB777" s="50"/>
      <c r="HC777" s="8"/>
      <c r="HD777" s="50" t="s">
        <v>109</v>
      </c>
      <c r="HE777" s="138"/>
      <c r="HF777" s="138"/>
      <c r="HG777" s="138"/>
      <c r="HH777" s="138"/>
      <c r="HI777" s="138"/>
      <c r="HJ777" s="141"/>
      <c r="HK777" s="141"/>
      <c r="HL777" s="141"/>
      <c r="HM777" s="141"/>
      <c r="HN777" s="141"/>
      <c r="HO777" s="138"/>
      <c r="HP777" s="141"/>
      <c r="HQ777" s="138"/>
      <c r="HR777" s="141"/>
      <c r="HS777" s="141"/>
      <c r="HT777" s="8"/>
      <c r="HU777" s="8"/>
      <c r="HV777" s="50"/>
      <c r="HX777" s="50"/>
      <c r="HY777" s="50"/>
    </row>
    <row r="778" spans="1:233" s="1" customFormat="1" ht="0.75" customHeight="1">
      <c r="A778" s="86"/>
      <c r="B778" s="87"/>
      <c r="C778" s="87"/>
      <c r="D778" s="87"/>
      <c r="E778" s="87"/>
      <c r="F778" s="87"/>
      <c r="G778" s="87"/>
      <c r="H778" s="88"/>
      <c r="I778" s="89"/>
      <c r="J778" s="89"/>
      <c r="K778" s="89"/>
      <c r="L778" s="90"/>
      <c r="M778" s="89"/>
      <c r="N778" s="90"/>
      <c r="O778" s="89"/>
      <c r="P778" s="91"/>
      <c r="GO778" s="50"/>
      <c r="GP778" s="50"/>
      <c r="GQ778" s="50"/>
      <c r="GR778" s="50"/>
      <c r="GS778" s="50"/>
      <c r="GT778" s="50"/>
      <c r="GU778" s="50"/>
      <c r="GX778" s="8"/>
      <c r="GY778" s="8"/>
      <c r="GZ778" s="8"/>
      <c r="HA778" s="181"/>
      <c r="HB778" s="50"/>
      <c r="HC778" s="8"/>
      <c r="HD778" s="50"/>
      <c r="HE778" s="138"/>
      <c r="HF778" s="138"/>
      <c r="HG778" s="138"/>
      <c r="HH778" s="138"/>
      <c r="HI778" s="138"/>
      <c r="HJ778" s="141"/>
      <c r="HK778" s="141"/>
      <c r="HL778" s="141"/>
      <c r="HM778" s="141"/>
      <c r="HN778" s="141"/>
      <c r="HO778" s="138"/>
      <c r="HP778" s="141"/>
      <c r="HQ778" s="138"/>
      <c r="HR778" s="141"/>
      <c r="HS778" s="141"/>
      <c r="HT778" s="8"/>
      <c r="HU778" s="8"/>
      <c r="HV778" s="50"/>
      <c r="HX778" s="50"/>
      <c r="HY778" s="50"/>
    </row>
    <row r="779" spans="1:233" s="1" customFormat="1" ht="22.5">
      <c r="A779" s="51" t="s">
        <v>478</v>
      </c>
      <c r="B779" s="52" t="s">
        <v>822</v>
      </c>
      <c r="C779" s="580" t="s">
        <v>823</v>
      </c>
      <c r="D779" s="580"/>
      <c r="E779" s="580"/>
      <c r="F779" s="580"/>
      <c r="G779" s="580"/>
      <c r="H779" s="53" t="s">
        <v>162</v>
      </c>
      <c r="I779" s="54">
        <v>24.7254</v>
      </c>
      <c r="J779" s="55">
        <v>1</v>
      </c>
      <c r="K779" s="182">
        <v>24.7254</v>
      </c>
      <c r="L779" s="57"/>
      <c r="M779" s="54"/>
      <c r="N779" s="57"/>
      <c r="O779" s="54"/>
      <c r="P779" s="81">
        <v>202865.29</v>
      </c>
      <c r="Q779" s="59"/>
      <c r="R779" s="60"/>
      <c r="GO779" s="50"/>
      <c r="GP779" s="50"/>
      <c r="GQ779" s="50" t="s">
        <v>823</v>
      </c>
      <c r="GR779" s="50" t="s">
        <v>6</v>
      </c>
      <c r="GS779" s="50" t="s">
        <v>6</v>
      </c>
      <c r="GT779" s="50" t="s">
        <v>6</v>
      </c>
      <c r="GU779" s="50" t="s">
        <v>6</v>
      </c>
      <c r="GX779" s="8"/>
      <c r="GY779" s="8"/>
      <c r="GZ779" s="8"/>
      <c r="HA779" s="181"/>
      <c r="HB779" s="50"/>
      <c r="HC779" s="8"/>
      <c r="HD779" s="50"/>
      <c r="HE779" s="138"/>
      <c r="HF779" s="138"/>
      <c r="HG779" s="138"/>
      <c r="HH779" s="138"/>
      <c r="HI779" s="138"/>
      <c r="HJ779" s="141"/>
      <c r="HK779" s="141"/>
      <c r="HL779" s="141"/>
      <c r="HM779" s="141"/>
      <c r="HN779" s="141"/>
      <c r="HO779" s="138"/>
      <c r="HP779" s="141"/>
      <c r="HQ779" s="138"/>
      <c r="HR779" s="141"/>
      <c r="HS779" s="141"/>
      <c r="HT779" s="8"/>
      <c r="HU779" s="8"/>
      <c r="HV779" s="50"/>
      <c r="HX779" s="50"/>
      <c r="HY779" s="50"/>
    </row>
    <row r="780" spans="1:233" s="1" customFormat="1" ht="15">
      <c r="A780" s="64"/>
      <c r="B780" s="65" t="s">
        <v>824</v>
      </c>
      <c r="C780" s="572" t="s">
        <v>825</v>
      </c>
      <c r="D780" s="572"/>
      <c r="E780" s="572"/>
      <c r="F780" s="572"/>
      <c r="G780" s="572"/>
      <c r="H780" s="572"/>
      <c r="I780" s="572"/>
      <c r="J780" s="572"/>
      <c r="K780" s="572"/>
      <c r="L780" s="572"/>
      <c r="M780" s="572"/>
      <c r="N780" s="572"/>
      <c r="O780" s="572"/>
      <c r="P780" s="587"/>
      <c r="GO780" s="50"/>
      <c r="GP780" s="50"/>
      <c r="GQ780" s="50"/>
      <c r="GR780" s="50"/>
      <c r="GS780" s="50"/>
      <c r="GT780" s="50"/>
      <c r="GU780" s="50"/>
      <c r="GW780" s="63" t="s">
        <v>825</v>
      </c>
      <c r="GX780" s="8"/>
      <c r="GY780" s="8"/>
      <c r="GZ780" s="8"/>
      <c r="HA780" s="181"/>
      <c r="HB780" s="50"/>
      <c r="HC780" s="8"/>
      <c r="HD780" s="50"/>
      <c r="HE780" s="138"/>
      <c r="HF780" s="138"/>
      <c r="HG780" s="138"/>
      <c r="HH780" s="138"/>
      <c r="HI780" s="138"/>
      <c r="HJ780" s="141"/>
      <c r="HK780" s="141"/>
      <c r="HL780" s="141"/>
      <c r="HM780" s="141"/>
      <c r="HN780" s="141"/>
      <c r="HO780" s="138"/>
      <c r="HP780" s="141"/>
      <c r="HQ780" s="138"/>
      <c r="HR780" s="141"/>
      <c r="HS780" s="141"/>
      <c r="HT780" s="8"/>
      <c r="HU780" s="8"/>
      <c r="HV780" s="50"/>
      <c r="HX780" s="50"/>
      <c r="HY780" s="50"/>
    </row>
    <row r="781" spans="1:233" s="1" customFormat="1" ht="15">
      <c r="A781" s="78" t="s">
        <v>478</v>
      </c>
      <c r="B781" s="67" t="s">
        <v>822</v>
      </c>
      <c r="C781" s="581" t="s">
        <v>826</v>
      </c>
      <c r="D781" s="581"/>
      <c r="E781" s="581"/>
      <c r="F781" s="581"/>
      <c r="G781" s="581"/>
      <c r="H781" s="68" t="s">
        <v>162</v>
      </c>
      <c r="I781" s="128">
        <v>24.7254</v>
      </c>
      <c r="J781" s="69"/>
      <c r="K781" s="128">
        <v>24.7254</v>
      </c>
      <c r="L781" s="70"/>
      <c r="M781" s="69"/>
      <c r="N781" s="77">
        <v>8083.48</v>
      </c>
      <c r="O781" s="127">
        <v>1.0149999999999999</v>
      </c>
      <c r="P781" s="71">
        <v>202865.29</v>
      </c>
      <c r="GO781" s="50"/>
      <c r="GP781" s="50"/>
      <c r="GQ781" s="50"/>
      <c r="GR781" s="50"/>
      <c r="GS781" s="50"/>
      <c r="GT781" s="50"/>
      <c r="GU781" s="50"/>
      <c r="GX781" s="8"/>
      <c r="GY781" s="8"/>
      <c r="GZ781" s="8"/>
      <c r="HA781" s="181"/>
      <c r="HB781" s="50"/>
      <c r="HC781" s="8"/>
      <c r="HD781" s="50"/>
      <c r="HE781" s="138"/>
      <c r="HF781" s="138"/>
      <c r="HG781" s="138"/>
      <c r="HH781" s="138"/>
      <c r="HI781" s="138"/>
      <c r="HJ781" s="141"/>
      <c r="HK781" s="141"/>
      <c r="HL781" s="141"/>
      <c r="HM781" s="141"/>
      <c r="HN781" s="141"/>
      <c r="HO781" s="138"/>
      <c r="HP781" s="141"/>
      <c r="HQ781" s="138"/>
      <c r="HR781" s="141"/>
      <c r="HS781" s="141"/>
      <c r="HT781" s="8" t="s">
        <v>826</v>
      </c>
      <c r="HU781" s="8"/>
      <c r="HV781" s="50"/>
      <c r="HX781" s="50"/>
      <c r="HY781" s="50"/>
    </row>
    <row r="782" spans="1:233" s="1" customFormat="1" ht="57">
      <c r="A782" s="78" t="s">
        <v>827</v>
      </c>
      <c r="B782" s="67" t="s">
        <v>828</v>
      </c>
      <c r="C782" s="581" t="s">
        <v>795</v>
      </c>
      <c r="D782" s="581"/>
      <c r="E782" s="581"/>
      <c r="F782" s="581"/>
      <c r="G782" s="581"/>
      <c r="H782" s="68" t="s">
        <v>88</v>
      </c>
      <c r="I782" s="69"/>
      <c r="J782" s="69"/>
      <c r="K782" s="128">
        <v>60.577199999999998</v>
      </c>
      <c r="L782" s="70"/>
      <c r="M782" s="69"/>
      <c r="N782" s="173">
        <v>961.66</v>
      </c>
      <c r="O782" s="69"/>
      <c r="P782" s="71">
        <v>58254.67</v>
      </c>
      <c r="GO782" s="50"/>
      <c r="GP782" s="50"/>
      <c r="GQ782" s="50"/>
      <c r="GR782" s="50"/>
      <c r="GS782" s="50"/>
      <c r="GT782" s="50"/>
      <c r="GU782" s="50"/>
      <c r="GX782" s="8"/>
      <c r="GY782" s="8"/>
      <c r="GZ782" s="8"/>
      <c r="HA782" s="181"/>
      <c r="HB782" s="50"/>
      <c r="HC782" s="8"/>
      <c r="HD782" s="50"/>
      <c r="HE782" s="138"/>
      <c r="HF782" s="138"/>
      <c r="HG782" s="138"/>
      <c r="HH782" s="138"/>
      <c r="HI782" s="138"/>
      <c r="HJ782" s="141"/>
      <c r="HK782" s="141"/>
      <c r="HL782" s="141"/>
      <c r="HM782" s="141"/>
      <c r="HN782" s="141"/>
      <c r="HO782" s="138"/>
      <c r="HP782" s="141"/>
      <c r="HQ782" s="138"/>
      <c r="HR782" s="141"/>
      <c r="HS782" s="141"/>
      <c r="HT782" s="8"/>
      <c r="HU782" s="8" t="s">
        <v>795</v>
      </c>
      <c r="HV782" s="50"/>
      <c r="HX782" s="50"/>
      <c r="HY782" s="50"/>
    </row>
    <row r="783" spans="1:233" s="1" customFormat="1" ht="57">
      <c r="A783" s="78" t="s">
        <v>829</v>
      </c>
      <c r="B783" s="67" t="s">
        <v>830</v>
      </c>
      <c r="C783" s="581" t="s">
        <v>798</v>
      </c>
      <c r="D783" s="581"/>
      <c r="E783" s="581"/>
      <c r="F783" s="581"/>
      <c r="G783" s="581"/>
      <c r="H783" s="68" t="s">
        <v>88</v>
      </c>
      <c r="I783" s="69"/>
      <c r="J783" s="69"/>
      <c r="K783" s="128">
        <v>60.577199999999998</v>
      </c>
      <c r="L783" s="70"/>
      <c r="M783" s="69"/>
      <c r="N783" s="173">
        <v>598.63</v>
      </c>
      <c r="O783" s="82">
        <v>-1</v>
      </c>
      <c r="P783" s="71">
        <v>-36263.33</v>
      </c>
      <c r="GO783" s="50"/>
      <c r="GP783" s="50"/>
      <c r="GQ783" s="50"/>
      <c r="GR783" s="50"/>
      <c r="GS783" s="50"/>
      <c r="GT783" s="50"/>
      <c r="GU783" s="50"/>
      <c r="GX783" s="8"/>
      <c r="GY783" s="8"/>
      <c r="GZ783" s="8"/>
      <c r="HA783" s="181"/>
      <c r="HB783" s="50"/>
      <c r="HC783" s="8"/>
      <c r="HD783" s="50"/>
      <c r="HE783" s="138"/>
      <c r="HF783" s="138"/>
      <c r="HG783" s="138"/>
      <c r="HH783" s="138"/>
      <c r="HI783" s="138"/>
      <c r="HJ783" s="141"/>
      <c r="HK783" s="141"/>
      <c r="HL783" s="141"/>
      <c r="HM783" s="141"/>
      <c r="HN783" s="141"/>
      <c r="HO783" s="138"/>
      <c r="HP783" s="141"/>
      <c r="HQ783" s="138"/>
      <c r="HR783" s="141"/>
      <c r="HS783" s="141"/>
      <c r="HT783" s="8"/>
      <c r="HU783" s="8" t="s">
        <v>798</v>
      </c>
      <c r="HV783" s="50"/>
      <c r="HX783" s="50"/>
      <c r="HY783" s="50"/>
    </row>
    <row r="784" spans="1:233" s="1" customFormat="1" ht="15">
      <c r="A784" s="84"/>
      <c r="B784" s="85"/>
      <c r="C784" s="579" t="s">
        <v>109</v>
      </c>
      <c r="D784" s="579"/>
      <c r="E784" s="579"/>
      <c r="F784" s="579"/>
      <c r="G784" s="579"/>
      <c r="H784" s="53"/>
      <c r="I784" s="54"/>
      <c r="J784" s="54"/>
      <c r="K784" s="54"/>
      <c r="L784" s="57"/>
      <c r="M784" s="54"/>
      <c r="N784" s="57"/>
      <c r="O784" s="54"/>
      <c r="P784" s="81">
        <v>224856.63</v>
      </c>
      <c r="GO784" s="50"/>
      <c r="GP784" s="50"/>
      <c r="GQ784" s="50"/>
      <c r="GR784" s="50"/>
      <c r="GS784" s="50"/>
      <c r="GT784" s="50"/>
      <c r="GU784" s="50"/>
      <c r="GX784" s="8"/>
      <c r="GY784" s="8"/>
      <c r="GZ784" s="8"/>
      <c r="HA784" s="181"/>
      <c r="HB784" s="50"/>
      <c r="HC784" s="8"/>
      <c r="HD784" s="50" t="s">
        <v>109</v>
      </c>
      <c r="HE784" s="138"/>
      <c r="HF784" s="138"/>
      <c r="HG784" s="138"/>
      <c r="HH784" s="138"/>
      <c r="HI784" s="138"/>
      <c r="HJ784" s="141"/>
      <c r="HK784" s="141"/>
      <c r="HL784" s="141"/>
      <c r="HM784" s="141"/>
      <c r="HN784" s="141"/>
      <c r="HO784" s="138"/>
      <c r="HP784" s="141"/>
      <c r="HQ784" s="138"/>
      <c r="HR784" s="141"/>
      <c r="HS784" s="141"/>
      <c r="HT784" s="8"/>
      <c r="HU784" s="8"/>
      <c r="HV784" s="50"/>
      <c r="HX784" s="50"/>
      <c r="HY784" s="50"/>
    </row>
    <row r="785" spans="1:233" s="1" customFormat="1" ht="0.75" customHeight="1">
      <c r="A785" s="86"/>
      <c r="B785" s="87"/>
      <c r="C785" s="87"/>
      <c r="D785" s="87"/>
      <c r="E785" s="87"/>
      <c r="F785" s="87"/>
      <c r="G785" s="87"/>
      <c r="H785" s="88"/>
      <c r="I785" s="89"/>
      <c r="J785" s="89"/>
      <c r="K785" s="89"/>
      <c r="L785" s="90"/>
      <c r="M785" s="89"/>
      <c r="N785" s="90"/>
      <c r="O785" s="89"/>
      <c r="P785" s="91"/>
      <c r="GO785" s="50"/>
      <c r="GP785" s="50"/>
      <c r="GQ785" s="50"/>
      <c r="GR785" s="50"/>
      <c r="GS785" s="50"/>
      <c r="GT785" s="50"/>
      <c r="GU785" s="50"/>
      <c r="GX785" s="8"/>
      <c r="GY785" s="8"/>
      <c r="GZ785" s="8"/>
      <c r="HA785" s="181"/>
      <c r="HB785" s="50"/>
      <c r="HC785" s="8"/>
      <c r="HD785" s="50"/>
      <c r="HE785" s="138"/>
      <c r="HF785" s="138"/>
      <c r="HG785" s="138"/>
      <c r="HH785" s="138"/>
      <c r="HI785" s="138"/>
      <c r="HJ785" s="141"/>
      <c r="HK785" s="141"/>
      <c r="HL785" s="141"/>
      <c r="HM785" s="141"/>
      <c r="HN785" s="141"/>
      <c r="HO785" s="138"/>
      <c r="HP785" s="141"/>
      <c r="HQ785" s="138"/>
      <c r="HR785" s="141"/>
      <c r="HS785" s="141"/>
      <c r="HT785" s="8"/>
      <c r="HU785" s="8"/>
      <c r="HV785" s="50"/>
      <c r="HX785" s="50"/>
      <c r="HY785" s="50"/>
    </row>
    <row r="786" spans="1:233" s="1" customFormat="1" ht="22.5">
      <c r="A786" s="51" t="s">
        <v>479</v>
      </c>
      <c r="B786" s="52" t="s">
        <v>831</v>
      </c>
      <c r="C786" s="580" t="s">
        <v>832</v>
      </c>
      <c r="D786" s="580"/>
      <c r="E786" s="580"/>
      <c r="F786" s="580"/>
      <c r="G786" s="580"/>
      <c r="H786" s="53" t="s">
        <v>88</v>
      </c>
      <c r="I786" s="54">
        <v>1.6489199999999999</v>
      </c>
      <c r="J786" s="55">
        <v>1</v>
      </c>
      <c r="K786" s="92">
        <v>1.6489199999999999</v>
      </c>
      <c r="L786" s="57"/>
      <c r="M786" s="54"/>
      <c r="N786" s="57"/>
      <c r="O786" s="54"/>
      <c r="P786" s="58"/>
      <c r="Q786" s="59"/>
      <c r="R786" s="60"/>
      <c r="GO786" s="50"/>
      <c r="GP786" s="50"/>
      <c r="GQ786" s="50" t="s">
        <v>832</v>
      </c>
      <c r="GR786" s="50" t="s">
        <v>6</v>
      </c>
      <c r="GS786" s="50" t="s">
        <v>6</v>
      </c>
      <c r="GT786" s="50" t="s">
        <v>6</v>
      </c>
      <c r="GU786" s="50" t="s">
        <v>6</v>
      </c>
      <c r="GX786" s="8"/>
      <c r="GY786" s="8"/>
      <c r="GZ786" s="8"/>
      <c r="HA786" s="181"/>
      <c r="HB786" s="50"/>
      <c r="HC786" s="8"/>
      <c r="HD786" s="50"/>
      <c r="HE786" s="138"/>
      <c r="HF786" s="138"/>
      <c r="HG786" s="138"/>
      <c r="HH786" s="138"/>
      <c r="HI786" s="138"/>
      <c r="HJ786" s="141"/>
      <c r="HK786" s="141"/>
      <c r="HL786" s="141"/>
      <c r="HM786" s="141"/>
      <c r="HN786" s="141"/>
      <c r="HO786" s="138"/>
      <c r="HP786" s="141"/>
      <c r="HQ786" s="138"/>
      <c r="HR786" s="141"/>
      <c r="HS786" s="141"/>
      <c r="HT786" s="8"/>
      <c r="HU786" s="8"/>
      <c r="HV786" s="50"/>
      <c r="HX786" s="50"/>
      <c r="HY786" s="50"/>
    </row>
    <row r="787" spans="1:233" s="1" customFormat="1" ht="15">
      <c r="A787" s="61"/>
      <c r="B787" s="62"/>
      <c r="C787" s="578" t="s">
        <v>833</v>
      </c>
      <c r="D787" s="578"/>
      <c r="E787" s="578"/>
      <c r="F787" s="578"/>
      <c r="G787" s="578"/>
      <c r="H787" s="578"/>
      <c r="I787" s="578"/>
      <c r="J787" s="578"/>
      <c r="K787" s="578"/>
      <c r="L787" s="578"/>
      <c r="M787" s="578"/>
      <c r="N787" s="578"/>
      <c r="O787" s="578"/>
      <c r="P787" s="585"/>
      <c r="GO787" s="50"/>
      <c r="GP787" s="50"/>
      <c r="GQ787" s="50"/>
      <c r="GR787" s="50"/>
      <c r="GS787" s="50"/>
      <c r="GT787" s="50"/>
      <c r="GU787" s="50"/>
      <c r="GV787" s="63" t="s">
        <v>833</v>
      </c>
      <c r="GX787" s="8"/>
      <c r="GY787" s="8"/>
      <c r="GZ787" s="8"/>
      <c r="HA787" s="181"/>
      <c r="HB787" s="50"/>
      <c r="HC787" s="8"/>
      <c r="HD787" s="50"/>
      <c r="HE787" s="138"/>
      <c r="HF787" s="138"/>
      <c r="HG787" s="138"/>
      <c r="HH787" s="138"/>
      <c r="HI787" s="138"/>
      <c r="HJ787" s="141"/>
      <c r="HK787" s="141"/>
      <c r="HL787" s="141"/>
      <c r="HM787" s="141"/>
      <c r="HN787" s="141"/>
      <c r="HO787" s="138"/>
      <c r="HP787" s="141"/>
      <c r="HQ787" s="138"/>
      <c r="HR787" s="141"/>
      <c r="HS787" s="141"/>
      <c r="HT787" s="8"/>
      <c r="HU787" s="8"/>
      <c r="HV787" s="50"/>
      <c r="HX787" s="50"/>
      <c r="HY787" s="50"/>
    </row>
    <row r="788" spans="1:233" s="1" customFormat="1" ht="23.25">
      <c r="A788" s="64"/>
      <c r="B788" s="65" t="s">
        <v>62</v>
      </c>
      <c r="C788" s="572" t="s">
        <v>63</v>
      </c>
      <c r="D788" s="572"/>
      <c r="E788" s="572"/>
      <c r="F788" s="572"/>
      <c r="G788" s="572"/>
      <c r="H788" s="572"/>
      <c r="I788" s="572"/>
      <c r="J788" s="572"/>
      <c r="K788" s="572"/>
      <c r="L788" s="572"/>
      <c r="M788" s="572"/>
      <c r="N788" s="572"/>
      <c r="O788" s="572"/>
      <c r="P788" s="587"/>
      <c r="GO788" s="50"/>
      <c r="GP788" s="50"/>
      <c r="GQ788" s="50"/>
      <c r="GR788" s="50"/>
      <c r="GS788" s="50"/>
      <c r="GT788" s="50"/>
      <c r="GU788" s="50"/>
      <c r="GW788" s="63" t="s">
        <v>63</v>
      </c>
      <c r="GX788" s="8"/>
      <c r="GY788" s="8"/>
      <c r="GZ788" s="8"/>
      <c r="HA788" s="181"/>
      <c r="HB788" s="50"/>
      <c r="HC788" s="8"/>
      <c r="HD788" s="50"/>
      <c r="HE788" s="138"/>
      <c r="HF788" s="138"/>
      <c r="HG788" s="138"/>
      <c r="HH788" s="138"/>
      <c r="HI788" s="138"/>
      <c r="HJ788" s="141"/>
      <c r="HK788" s="141"/>
      <c r="HL788" s="141"/>
      <c r="HM788" s="141"/>
      <c r="HN788" s="141"/>
      <c r="HO788" s="138"/>
      <c r="HP788" s="141"/>
      <c r="HQ788" s="138"/>
      <c r="HR788" s="141"/>
      <c r="HS788" s="141"/>
      <c r="HT788" s="8"/>
      <c r="HU788" s="8"/>
      <c r="HV788" s="50"/>
      <c r="HX788" s="50"/>
      <c r="HY788" s="50"/>
    </row>
    <row r="789" spans="1:233" s="1" customFormat="1" ht="15">
      <c r="A789" s="66"/>
      <c r="B789" s="67" t="s">
        <v>58</v>
      </c>
      <c r="C789" s="581" t="s">
        <v>66</v>
      </c>
      <c r="D789" s="581"/>
      <c r="E789" s="581"/>
      <c r="F789" s="581"/>
      <c r="G789" s="581"/>
      <c r="H789" s="68" t="s">
        <v>67</v>
      </c>
      <c r="I789" s="69"/>
      <c r="J789" s="69"/>
      <c r="K789" s="72">
        <v>72.301844200000005</v>
      </c>
      <c r="L789" s="70"/>
      <c r="M789" s="69"/>
      <c r="N789" s="70"/>
      <c r="O789" s="69"/>
      <c r="P789" s="71">
        <v>58517.5</v>
      </c>
      <c r="GO789" s="50"/>
      <c r="GP789" s="50"/>
      <c r="GQ789" s="50"/>
      <c r="GR789" s="50"/>
      <c r="GS789" s="50"/>
      <c r="GT789" s="50"/>
      <c r="GU789" s="50"/>
      <c r="GX789" s="8" t="s">
        <v>66</v>
      </c>
      <c r="GY789" s="8"/>
      <c r="GZ789" s="8"/>
      <c r="HA789" s="181"/>
      <c r="HB789" s="50"/>
      <c r="HC789" s="8"/>
      <c r="HD789" s="50"/>
      <c r="HE789" s="138"/>
      <c r="HF789" s="138"/>
      <c r="HG789" s="138"/>
      <c r="HH789" s="138"/>
      <c r="HI789" s="138"/>
      <c r="HJ789" s="141"/>
      <c r="HK789" s="141"/>
      <c r="HL789" s="141"/>
      <c r="HM789" s="141"/>
      <c r="HN789" s="141"/>
      <c r="HO789" s="138"/>
      <c r="HP789" s="141"/>
      <c r="HQ789" s="138"/>
      <c r="HR789" s="141"/>
      <c r="HS789" s="141"/>
      <c r="HT789" s="8"/>
      <c r="HU789" s="8"/>
      <c r="HV789" s="50"/>
      <c r="HX789" s="50"/>
      <c r="HY789" s="50"/>
    </row>
    <row r="790" spans="1:233" s="1" customFormat="1" ht="15">
      <c r="A790" s="73"/>
      <c r="B790" s="67" t="s">
        <v>264</v>
      </c>
      <c r="C790" s="581" t="s">
        <v>265</v>
      </c>
      <c r="D790" s="581"/>
      <c r="E790" s="581"/>
      <c r="F790" s="581"/>
      <c r="G790" s="581"/>
      <c r="H790" s="68" t="s">
        <v>67</v>
      </c>
      <c r="I790" s="96">
        <v>36.54</v>
      </c>
      <c r="J790" s="74">
        <v>1.2</v>
      </c>
      <c r="K790" s="72">
        <v>72.301844200000005</v>
      </c>
      <c r="L790" s="129"/>
      <c r="M790" s="130"/>
      <c r="N790" s="77">
        <v>809.35</v>
      </c>
      <c r="O790" s="69"/>
      <c r="P790" s="71">
        <v>58517.5</v>
      </c>
      <c r="GO790" s="50"/>
      <c r="GP790" s="50"/>
      <c r="GQ790" s="50"/>
      <c r="GR790" s="50"/>
      <c r="GS790" s="50"/>
      <c r="GT790" s="50"/>
      <c r="GU790" s="50"/>
      <c r="GX790" s="8"/>
      <c r="GY790" s="8" t="s">
        <v>265</v>
      </c>
      <c r="GZ790" s="8"/>
      <c r="HA790" s="181"/>
      <c r="HB790" s="50"/>
      <c r="HC790" s="8"/>
      <c r="HD790" s="50"/>
      <c r="HE790" s="138"/>
      <c r="HF790" s="138"/>
      <c r="HG790" s="138"/>
      <c r="HH790" s="138"/>
      <c r="HI790" s="138"/>
      <c r="HJ790" s="141"/>
      <c r="HK790" s="141"/>
      <c r="HL790" s="141"/>
      <c r="HM790" s="141"/>
      <c r="HN790" s="141"/>
      <c r="HO790" s="138"/>
      <c r="HP790" s="141"/>
      <c r="HQ790" s="138"/>
      <c r="HR790" s="141"/>
      <c r="HS790" s="141"/>
      <c r="HT790" s="8"/>
      <c r="HU790" s="8"/>
      <c r="HV790" s="50"/>
      <c r="HX790" s="50"/>
      <c r="HY790" s="50"/>
    </row>
    <row r="791" spans="1:233" s="1" customFormat="1" ht="15">
      <c r="A791" s="66"/>
      <c r="B791" s="67" t="s">
        <v>70</v>
      </c>
      <c r="C791" s="581" t="s">
        <v>71</v>
      </c>
      <c r="D791" s="581"/>
      <c r="E791" s="581"/>
      <c r="F791" s="581"/>
      <c r="G791" s="581"/>
      <c r="H791" s="68"/>
      <c r="I791" s="69"/>
      <c r="J791" s="69"/>
      <c r="K791" s="69"/>
      <c r="L791" s="70"/>
      <c r="M791" s="69"/>
      <c r="N791" s="70"/>
      <c r="O791" s="69"/>
      <c r="P791" s="71">
        <v>4932.38</v>
      </c>
      <c r="GO791" s="50"/>
      <c r="GP791" s="50"/>
      <c r="GQ791" s="50"/>
      <c r="GR791" s="50"/>
      <c r="GS791" s="50"/>
      <c r="GT791" s="50"/>
      <c r="GU791" s="50"/>
      <c r="GX791" s="8" t="s">
        <v>71</v>
      </c>
      <c r="GY791" s="8"/>
      <c r="GZ791" s="8"/>
      <c r="HA791" s="181"/>
      <c r="HB791" s="50"/>
      <c r="HC791" s="8"/>
      <c r="HD791" s="50"/>
      <c r="HE791" s="138"/>
      <c r="HF791" s="138"/>
      <c r="HG791" s="138"/>
      <c r="HH791" s="138"/>
      <c r="HI791" s="138"/>
      <c r="HJ791" s="141"/>
      <c r="HK791" s="141"/>
      <c r="HL791" s="141"/>
      <c r="HM791" s="141"/>
      <c r="HN791" s="141"/>
      <c r="HO791" s="138"/>
      <c r="HP791" s="141"/>
      <c r="HQ791" s="138"/>
      <c r="HR791" s="141"/>
      <c r="HS791" s="141"/>
      <c r="HT791" s="8"/>
      <c r="HU791" s="8"/>
      <c r="HV791" s="50"/>
      <c r="HX791" s="50"/>
      <c r="HY791" s="50"/>
    </row>
    <row r="792" spans="1:233" s="1" customFormat="1" ht="15">
      <c r="A792" s="66"/>
      <c r="B792" s="67"/>
      <c r="C792" s="581" t="s">
        <v>72</v>
      </c>
      <c r="D792" s="581"/>
      <c r="E792" s="581"/>
      <c r="F792" s="581"/>
      <c r="G792" s="581"/>
      <c r="H792" s="68" t="s">
        <v>67</v>
      </c>
      <c r="I792" s="69"/>
      <c r="J792" s="69"/>
      <c r="K792" s="72">
        <v>0.1780834</v>
      </c>
      <c r="L792" s="70"/>
      <c r="M792" s="69"/>
      <c r="N792" s="70"/>
      <c r="O792" s="69"/>
      <c r="P792" s="83">
        <v>178.52</v>
      </c>
      <c r="GO792" s="50"/>
      <c r="GP792" s="50"/>
      <c r="GQ792" s="50"/>
      <c r="GR792" s="50"/>
      <c r="GS792" s="50"/>
      <c r="GT792" s="50"/>
      <c r="GU792" s="50"/>
      <c r="GX792" s="8" t="s">
        <v>72</v>
      </c>
      <c r="GY792" s="8"/>
      <c r="GZ792" s="8"/>
      <c r="HA792" s="181"/>
      <c r="HB792" s="50"/>
      <c r="HC792" s="8"/>
      <c r="HD792" s="50"/>
      <c r="HE792" s="138"/>
      <c r="HF792" s="138"/>
      <c r="HG792" s="138"/>
      <c r="HH792" s="138"/>
      <c r="HI792" s="138"/>
      <c r="HJ792" s="141"/>
      <c r="HK792" s="141"/>
      <c r="HL792" s="141"/>
      <c r="HM792" s="141"/>
      <c r="HN792" s="141"/>
      <c r="HO792" s="138"/>
      <c r="HP792" s="141"/>
      <c r="HQ792" s="138"/>
      <c r="HR792" s="141"/>
      <c r="HS792" s="141"/>
      <c r="HT792" s="8"/>
      <c r="HU792" s="8"/>
      <c r="HV792" s="50"/>
      <c r="HX792" s="50"/>
      <c r="HY792" s="50"/>
    </row>
    <row r="793" spans="1:233" s="1" customFormat="1" ht="15">
      <c r="A793" s="73"/>
      <c r="B793" s="67" t="s">
        <v>73</v>
      </c>
      <c r="C793" s="581" t="s">
        <v>74</v>
      </c>
      <c r="D793" s="581"/>
      <c r="E793" s="581"/>
      <c r="F793" s="581"/>
      <c r="G793" s="581"/>
      <c r="H793" s="68" t="s">
        <v>75</v>
      </c>
      <c r="I793" s="96">
        <v>0.05</v>
      </c>
      <c r="J793" s="74">
        <v>1.2</v>
      </c>
      <c r="K793" s="72">
        <v>9.8935200000000001E-2</v>
      </c>
      <c r="L793" s="129"/>
      <c r="M793" s="130"/>
      <c r="N793" s="77">
        <v>2027.59</v>
      </c>
      <c r="O793" s="69"/>
      <c r="P793" s="71">
        <v>200.6</v>
      </c>
      <c r="GO793" s="50"/>
      <c r="GP793" s="50"/>
      <c r="GQ793" s="50"/>
      <c r="GR793" s="50"/>
      <c r="GS793" s="50"/>
      <c r="GT793" s="50"/>
      <c r="GU793" s="50"/>
      <c r="GX793" s="8"/>
      <c r="GY793" s="8" t="s">
        <v>74</v>
      </c>
      <c r="GZ793" s="8"/>
      <c r="HA793" s="181"/>
      <c r="HB793" s="50"/>
      <c r="HC793" s="8"/>
      <c r="HD793" s="50"/>
      <c r="HE793" s="138"/>
      <c r="HF793" s="138"/>
      <c r="HG793" s="138"/>
      <c r="HH793" s="138"/>
      <c r="HI793" s="138"/>
      <c r="HJ793" s="141"/>
      <c r="HK793" s="141"/>
      <c r="HL793" s="141"/>
      <c r="HM793" s="141"/>
      <c r="HN793" s="141"/>
      <c r="HO793" s="138"/>
      <c r="HP793" s="141"/>
      <c r="HQ793" s="138"/>
      <c r="HR793" s="141"/>
      <c r="HS793" s="141"/>
      <c r="HT793" s="8"/>
      <c r="HU793" s="8"/>
      <c r="HV793" s="50"/>
      <c r="HX793" s="50"/>
      <c r="HY793" s="50"/>
    </row>
    <row r="794" spans="1:233" s="1" customFormat="1" ht="15">
      <c r="A794" s="78"/>
      <c r="B794" s="67" t="s">
        <v>76</v>
      </c>
      <c r="C794" s="581" t="s">
        <v>77</v>
      </c>
      <c r="D794" s="581"/>
      <c r="E794" s="581"/>
      <c r="F794" s="581"/>
      <c r="G794" s="581"/>
      <c r="H794" s="68" t="s">
        <v>67</v>
      </c>
      <c r="I794" s="96">
        <v>0.05</v>
      </c>
      <c r="J794" s="74">
        <v>1.2</v>
      </c>
      <c r="K794" s="72">
        <v>9.8935200000000001E-2</v>
      </c>
      <c r="L794" s="70"/>
      <c r="M794" s="69"/>
      <c r="N794" s="77">
        <v>1071.2</v>
      </c>
      <c r="O794" s="69"/>
      <c r="P794" s="83">
        <v>105.98</v>
      </c>
      <c r="GO794" s="50"/>
      <c r="GP794" s="50"/>
      <c r="GQ794" s="50"/>
      <c r="GR794" s="50"/>
      <c r="GS794" s="50"/>
      <c r="GT794" s="50"/>
      <c r="GU794" s="50"/>
      <c r="GX794" s="8"/>
      <c r="GY794" s="8"/>
      <c r="GZ794" s="8" t="s">
        <v>77</v>
      </c>
      <c r="HA794" s="181"/>
      <c r="HB794" s="50"/>
      <c r="HC794" s="8"/>
      <c r="HD794" s="50"/>
      <c r="HE794" s="138"/>
      <c r="HF794" s="138"/>
      <c r="HG794" s="138"/>
      <c r="HH794" s="138"/>
      <c r="HI794" s="138"/>
      <c r="HJ794" s="141"/>
      <c r="HK794" s="141"/>
      <c r="HL794" s="141"/>
      <c r="HM794" s="141"/>
      <c r="HN794" s="141"/>
      <c r="HO794" s="138"/>
      <c r="HP794" s="141"/>
      <c r="HQ794" s="138"/>
      <c r="HR794" s="141"/>
      <c r="HS794" s="141"/>
      <c r="HT794" s="8"/>
      <c r="HU794" s="8"/>
      <c r="HV794" s="50"/>
      <c r="HX794" s="50"/>
      <c r="HY794" s="50"/>
    </row>
    <row r="795" spans="1:233" s="1" customFormat="1" ht="15">
      <c r="A795" s="73"/>
      <c r="B795" s="67" t="s">
        <v>834</v>
      </c>
      <c r="C795" s="581" t="s">
        <v>835</v>
      </c>
      <c r="D795" s="581"/>
      <c r="E795" s="581"/>
      <c r="F795" s="581"/>
      <c r="G795" s="581"/>
      <c r="H795" s="68" t="s">
        <v>75</v>
      </c>
      <c r="I795" s="96">
        <v>0.22</v>
      </c>
      <c r="J795" s="74">
        <v>1.2</v>
      </c>
      <c r="K795" s="72">
        <v>0.4353149</v>
      </c>
      <c r="L795" s="95">
        <v>7.83</v>
      </c>
      <c r="M795" s="76">
        <v>1.57</v>
      </c>
      <c r="N795" s="77">
        <v>12.29</v>
      </c>
      <c r="O795" s="69"/>
      <c r="P795" s="71">
        <v>5.35</v>
      </c>
      <c r="GO795" s="50"/>
      <c r="GP795" s="50"/>
      <c r="GQ795" s="50"/>
      <c r="GR795" s="50"/>
      <c r="GS795" s="50"/>
      <c r="GT795" s="50"/>
      <c r="GU795" s="50"/>
      <c r="GX795" s="8"/>
      <c r="GY795" s="8" t="s">
        <v>835</v>
      </c>
      <c r="GZ795" s="8"/>
      <c r="HA795" s="181"/>
      <c r="HB795" s="50"/>
      <c r="HC795" s="8"/>
      <c r="HD795" s="50"/>
      <c r="HE795" s="138"/>
      <c r="HF795" s="138"/>
      <c r="HG795" s="138"/>
      <c r="HH795" s="138"/>
      <c r="HI795" s="138"/>
      <c r="HJ795" s="141"/>
      <c r="HK795" s="141"/>
      <c r="HL795" s="141"/>
      <c r="HM795" s="141"/>
      <c r="HN795" s="141"/>
      <c r="HO795" s="138"/>
      <c r="HP795" s="141"/>
      <c r="HQ795" s="138"/>
      <c r="HR795" s="141"/>
      <c r="HS795" s="141"/>
      <c r="HT795" s="8"/>
      <c r="HU795" s="8"/>
      <c r="HV795" s="50"/>
      <c r="HX795" s="50"/>
      <c r="HY795" s="50"/>
    </row>
    <row r="796" spans="1:233" s="1" customFormat="1" ht="23.25">
      <c r="A796" s="73"/>
      <c r="B796" s="67" t="s">
        <v>836</v>
      </c>
      <c r="C796" s="581" t="s">
        <v>837</v>
      </c>
      <c r="D796" s="581"/>
      <c r="E796" s="581"/>
      <c r="F796" s="581"/>
      <c r="G796" s="581"/>
      <c r="H796" s="68" t="s">
        <v>75</v>
      </c>
      <c r="I796" s="96">
        <v>0.04</v>
      </c>
      <c r="J796" s="74">
        <v>1.2</v>
      </c>
      <c r="K796" s="72">
        <v>7.9148200000000002E-2</v>
      </c>
      <c r="L796" s="129"/>
      <c r="M796" s="130"/>
      <c r="N796" s="77">
        <v>1182.8599999999999</v>
      </c>
      <c r="O796" s="69"/>
      <c r="P796" s="71">
        <v>93.62</v>
      </c>
      <c r="GO796" s="50"/>
      <c r="GP796" s="50"/>
      <c r="GQ796" s="50"/>
      <c r="GR796" s="50"/>
      <c r="GS796" s="50"/>
      <c r="GT796" s="50"/>
      <c r="GU796" s="50"/>
      <c r="GX796" s="8"/>
      <c r="GY796" s="8" t="s">
        <v>837</v>
      </c>
      <c r="GZ796" s="8"/>
      <c r="HA796" s="181"/>
      <c r="HB796" s="50"/>
      <c r="HC796" s="8"/>
      <c r="HD796" s="50"/>
      <c r="HE796" s="138"/>
      <c r="HF796" s="138"/>
      <c r="HG796" s="138"/>
      <c r="HH796" s="138"/>
      <c r="HI796" s="138"/>
      <c r="HJ796" s="141"/>
      <c r="HK796" s="141"/>
      <c r="HL796" s="141"/>
      <c r="HM796" s="141"/>
      <c r="HN796" s="141"/>
      <c r="HO796" s="138"/>
      <c r="HP796" s="141"/>
      <c r="HQ796" s="138"/>
      <c r="HR796" s="141"/>
      <c r="HS796" s="141"/>
      <c r="HT796" s="8"/>
      <c r="HU796" s="8"/>
      <c r="HV796" s="50"/>
      <c r="HX796" s="50"/>
      <c r="HY796" s="50"/>
    </row>
    <row r="797" spans="1:233" s="1" customFormat="1" ht="15">
      <c r="A797" s="78"/>
      <c r="B797" s="67" t="s">
        <v>212</v>
      </c>
      <c r="C797" s="581" t="s">
        <v>213</v>
      </c>
      <c r="D797" s="581"/>
      <c r="E797" s="581"/>
      <c r="F797" s="581"/>
      <c r="G797" s="581"/>
      <c r="H797" s="68" t="s">
        <v>67</v>
      </c>
      <c r="I797" s="96">
        <v>0.04</v>
      </c>
      <c r="J797" s="74">
        <v>1.2</v>
      </c>
      <c r="K797" s="72">
        <v>7.9148200000000002E-2</v>
      </c>
      <c r="L797" s="70"/>
      <c r="M797" s="69"/>
      <c r="N797" s="173">
        <v>916.47</v>
      </c>
      <c r="O797" s="69"/>
      <c r="P797" s="83">
        <v>72.540000000000006</v>
      </c>
      <c r="GO797" s="50"/>
      <c r="GP797" s="50"/>
      <c r="GQ797" s="50"/>
      <c r="GR797" s="50"/>
      <c r="GS797" s="50"/>
      <c r="GT797" s="50"/>
      <c r="GU797" s="50"/>
      <c r="GX797" s="8"/>
      <c r="GY797" s="8"/>
      <c r="GZ797" s="8" t="s">
        <v>213</v>
      </c>
      <c r="HA797" s="181"/>
      <c r="HB797" s="50"/>
      <c r="HC797" s="8"/>
      <c r="HD797" s="50"/>
      <c r="HE797" s="138"/>
      <c r="HF797" s="138"/>
      <c r="HG797" s="138"/>
      <c r="HH797" s="138"/>
      <c r="HI797" s="138"/>
      <c r="HJ797" s="141"/>
      <c r="HK797" s="141"/>
      <c r="HL797" s="141"/>
      <c r="HM797" s="141"/>
      <c r="HN797" s="141"/>
      <c r="HO797" s="138"/>
      <c r="HP797" s="141"/>
      <c r="HQ797" s="138"/>
      <c r="HR797" s="141"/>
      <c r="HS797" s="141"/>
      <c r="HT797" s="8"/>
      <c r="HU797" s="8"/>
      <c r="HV797" s="50"/>
      <c r="HX797" s="50"/>
      <c r="HY797" s="50"/>
    </row>
    <row r="798" spans="1:233" s="1" customFormat="1" ht="15">
      <c r="A798" s="73"/>
      <c r="B798" s="67" t="s">
        <v>838</v>
      </c>
      <c r="C798" s="581" t="s">
        <v>839</v>
      </c>
      <c r="D798" s="581"/>
      <c r="E798" s="581"/>
      <c r="F798" s="581"/>
      <c r="G798" s="581"/>
      <c r="H798" s="68" t="s">
        <v>75</v>
      </c>
      <c r="I798" s="96">
        <v>0.04</v>
      </c>
      <c r="J798" s="74">
        <v>1.2</v>
      </c>
      <c r="K798" s="72">
        <v>7.9148200000000002E-2</v>
      </c>
      <c r="L798" s="129"/>
      <c r="M798" s="130"/>
      <c r="N798" s="77">
        <v>194.97</v>
      </c>
      <c r="O798" s="69"/>
      <c r="P798" s="71">
        <v>15.43</v>
      </c>
      <c r="GO798" s="50"/>
      <c r="GP798" s="50"/>
      <c r="GQ798" s="50"/>
      <c r="GR798" s="50"/>
      <c r="GS798" s="50"/>
      <c r="GT798" s="50"/>
      <c r="GU798" s="50"/>
      <c r="GX798" s="8"/>
      <c r="GY798" s="8" t="s">
        <v>839</v>
      </c>
      <c r="GZ798" s="8"/>
      <c r="HA798" s="181"/>
      <c r="HB798" s="50"/>
      <c r="HC798" s="8"/>
      <c r="HD798" s="50"/>
      <c r="HE798" s="138"/>
      <c r="HF798" s="138"/>
      <c r="HG798" s="138"/>
      <c r="HH798" s="138"/>
      <c r="HI798" s="138"/>
      <c r="HJ798" s="141"/>
      <c r="HK798" s="141"/>
      <c r="HL798" s="141"/>
      <c r="HM798" s="141"/>
      <c r="HN798" s="141"/>
      <c r="HO798" s="138"/>
      <c r="HP798" s="141"/>
      <c r="HQ798" s="138"/>
      <c r="HR798" s="141"/>
      <c r="HS798" s="141"/>
      <c r="HT798" s="8"/>
      <c r="HU798" s="8"/>
      <c r="HV798" s="50"/>
      <c r="HX798" s="50"/>
      <c r="HY798" s="50"/>
    </row>
    <row r="799" spans="1:233" s="1" customFormat="1" ht="34.5">
      <c r="A799" s="73"/>
      <c r="B799" s="67" t="s">
        <v>266</v>
      </c>
      <c r="C799" s="581" t="s">
        <v>267</v>
      </c>
      <c r="D799" s="581"/>
      <c r="E799" s="581"/>
      <c r="F799" s="581"/>
      <c r="G799" s="581"/>
      <c r="H799" s="68" t="s">
        <v>75</v>
      </c>
      <c r="I799" s="96">
        <v>17.940000000000001</v>
      </c>
      <c r="J799" s="74">
        <v>1.2</v>
      </c>
      <c r="K799" s="72">
        <v>35.497949800000001</v>
      </c>
      <c r="L799" s="129"/>
      <c r="M799" s="130"/>
      <c r="N799" s="77">
        <v>116.94</v>
      </c>
      <c r="O799" s="69"/>
      <c r="P799" s="71">
        <v>4151.13</v>
      </c>
      <c r="GO799" s="50"/>
      <c r="GP799" s="50"/>
      <c r="GQ799" s="50"/>
      <c r="GR799" s="50"/>
      <c r="GS799" s="50"/>
      <c r="GT799" s="50"/>
      <c r="GU799" s="50"/>
      <c r="GX799" s="8"/>
      <c r="GY799" s="8" t="s">
        <v>267</v>
      </c>
      <c r="GZ799" s="8"/>
      <c r="HA799" s="181"/>
      <c r="HB799" s="50"/>
      <c r="HC799" s="8"/>
      <c r="HD799" s="50"/>
      <c r="HE799" s="138"/>
      <c r="HF799" s="138"/>
      <c r="HG799" s="138"/>
      <c r="HH799" s="138"/>
      <c r="HI799" s="138"/>
      <c r="HJ799" s="141"/>
      <c r="HK799" s="141"/>
      <c r="HL799" s="141"/>
      <c r="HM799" s="141"/>
      <c r="HN799" s="141"/>
      <c r="HO799" s="138"/>
      <c r="HP799" s="141"/>
      <c r="HQ799" s="138"/>
      <c r="HR799" s="141"/>
      <c r="HS799" s="141"/>
      <c r="HT799" s="8"/>
      <c r="HU799" s="8"/>
      <c r="HV799" s="50"/>
      <c r="HX799" s="50"/>
      <c r="HY799" s="50"/>
    </row>
    <row r="800" spans="1:233" s="1" customFormat="1" ht="15">
      <c r="A800" s="73"/>
      <c r="B800" s="67" t="s">
        <v>840</v>
      </c>
      <c r="C800" s="581" t="s">
        <v>841</v>
      </c>
      <c r="D800" s="581"/>
      <c r="E800" s="581"/>
      <c r="F800" s="581"/>
      <c r="G800" s="581"/>
      <c r="H800" s="68" t="s">
        <v>75</v>
      </c>
      <c r="I800" s="74">
        <v>2.1</v>
      </c>
      <c r="J800" s="74">
        <v>1.2</v>
      </c>
      <c r="K800" s="72">
        <v>4.1552784000000003</v>
      </c>
      <c r="L800" s="129"/>
      <c r="M800" s="130"/>
      <c r="N800" s="77">
        <v>31</v>
      </c>
      <c r="O800" s="69"/>
      <c r="P800" s="71">
        <v>128.81</v>
      </c>
      <c r="GO800" s="50"/>
      <c r="GP800" s="50"/>
      <c r="GQ800" s="50"/>
      <c r="GR800" s="50"/>
      <c r="GS800" s="50"/>
      <c r="GT800" s="50"/>
      <c r="GU800" s="50"/>
      <c r="GX800" s="8"/>
      <c r="GY800" s="8" t="s">
        <v>841</v>
      </c>
      <c r="GZ800" s="8"/>
      <c r="HA800" s="181"/>
      <c r="HB800" s="50"/>
      <c r="HC800" s="8"/>
      <c r="HD800" s="50"/>
      <c r="HE800" s="138"/>
      <c r="HF800" s="138"/>
      <c r="HG800" s="138"/>
      <c r="HH800" s="138"/>
      <c r="HI800" s="138"/>
      <c r="HJ800" s="141"/>
      <c r="HK800" s="141"/>
      <c r="HL800" s="141"/>
      <c r="HM800" s="141"/>
      <c r="HN800" s="141"/>
      <c r="HO800" s="138"/>
      <c r="HP800" s="141"/>
      <c r="HQ800" s="138"/>
      <c r="HR800" s="141"/>
      <c r="HS800" s="141"/>
      <c r="HT800" s="8"/>
      <c r="HU800" s="8"/>
      <c r="HV800" s="50"/>
      <c r="HX800" s="50"/>
      <c r="HY800" s="50"/>
    </row>
    <row r="801" spans="1:233" s="1" customFormat="1" ht="23.25">
      <c r="A801" s="73"/>
      <c r="B801" s="67" t="s">
        <v>842</v>
      </c>
      <c r="C801" s="581" t="s">
        <v>843</v>
      </c>
      <c r="D801" s="581"/>
      <c r="E801" s="581"/>
      <c r="F801" s="581"/>
      <c r="G801" s="581"/>
      <c r="H801" s="68" t="s">
        <v>75</v>
      </c>
      <c r="I801" s="74">
        <v>1.4</v>
      </c>
      <c r="J801" s="74">
        <v>1.2</v>
      </c>
      <c r="K801" s="72">
        <v>2.7701856</v>
      </c>
      <c r="L801" s="95">
        <v>86.39</v>
      </c>
      <c r="M801" s="76">
        <v>1.41</v>
      </c>
      <c r="N801" s="77">
        <v>121.81</v>
      </c>
      <c r="O801" s="69"/>
      <c r="P801" s="71">
        <v>337.44</v>
      </c>
      <c r="GO801" s="50"/>
      <c r="GP801" s="50"/>
      <c r="GQ801" s="50"/>
      <c r="GR801" s="50"/>
      <c r="GS801" s="50"/>
      <c r="GT801" s="50"/>
      <c r="GU801" s="50"/>
      <c r="GX801" s="8"/>
      <c r="GY801" s="8" t="s">
        <v>843</v>
      </c>
      <c r="GZ801" s="8"/>
      <c r="HA801" s="181"/>
      <c r="HB801" s="50"/>
      <c r="HC801" s="8"/>
      <c r="HD801" s="50"/>
      <c r="HE801" s="138"/>
      <c r="HF801" s="138"/>
      <c r="HG801" s="138"/>
      <c r="HH801" s="138"/>
      <c r="HI801" s="138"/>
      <c r="HJ801" s="141"/>
      <c r="HK801" s="141"/>
      <c r="HL801" s="141"/>
      <c r="HM801" s="141"/>
      <c r="HN801" s="141"/>
      <c r="HO801" s="138"/>
      <c r="HP801" s="141"/>
      <c r="HQ801" s="138"/>
      <c r="HR801" s="141"/>
      <c r="HS801" s="141"/>
      <c r="HT801" s="8"/>
      <c r="HU801" s="8"/>
      <c r="HV801" s="50"/>
      <c r="HX801" s="50"/>
      <c r="HY801" s="50"/>
    </row>
    <row r="802" spans="1:233" s="1" customFormat="1" ht="15">
      <c r="A802" s="66"/>
      <c r="B802" s="67" t="s">
        <v>84</v>
      </c>
      <c r="C802" s="581" t="s">
        <v>85</v>
      </c>
      <c r="D802" s="581"/>
      <c r="E802" s="581"/>
      <c r="F802" s="581"/>
      <c r="G802" s="581"/>
      <c r="H802" s="68"/>
      <c r="I802" s="69"/>
      <c r="J802" s="69"/>
      <c r="K802" s="69"/>
      <c r="L802" s="70"/>
      <c r="M802" s="69"/>
      <c r="N802" s="70"/>
      <c r="O802" s="69"/>
      <c r="P802" s="71">
        <v>2384.52</v>
      </c>
      <c r="GO802" s="50"/>
      <c r="GP802" s="50"/>
      <c r="GQ802" s="50"/>
      <c r="GR802" s="50"/>
      <c r="GS802" s="50"/>
      <c r="GT802" s="50"/>
      <c r="GU802" s="50"/>
      <c r="GX802" s="8" t="s">
        <v>85</v>
      </c>
      <c r="GY802" s="8"/>
      <c r="GZ802" s="8"/>
      <c r="HA802" s="181"/>
      <c r="HB802" s="50"/>
      <c r="HC802" s="8"/>
      <c r="HD802" s="50"/>
      <c r="HE802" s="138"/>
      <c r="HF802" s="138"/>
      <c r="HG802" s="138"/>
      <c r="HH802" s="138"/>
      <c r="HI802" s="138"/>
      <c r="HJ802" s="141"/>
      <c r="HK802" s="141"/>
      <c r="HL802" s="141"/>
      <c r="HM802" s="141"/>
      <c r="HN802" s="141"/>
      <c r="HO802" s="138"/>
      <c r="HP802" s="141"/>
      <c r="HQ802" s="138"/>
      <c r="HR802" s="141"/>
      <c r="HS802" s="141"/>
      <c r="HT802" s="8"/>
      <c r="HU802" s="8"/>
      <c r="HV802" s="50"/>
      <c r="HX802" s="50"/>
      <c r="HY802" s="50"/>
    </row>
    <row r="803" spans="1:233" s="1" customFormat="1" ht="23.25">
      <c r="A803" s="73"/>
      <c r="B803" s="67" t="s">
        <v>312</v>
      </c>
      <c r="C803" s="581" t="s">
        <v>313</v>
      </c>
      <c r="D803" s="581"/>
      <c r="E803" s="581"/>
      <c r="F803" s="581"/>
      <c r="G803" s="581"/>
      <c r="H803" s="68" t="s">
        <v>88</v>
      </c>
      <c r="I803" s="128">
        <v>8.2000000000000007E-3</v>
      </c>
      <c r="J803" s="69"/>
      <c r="K803" s="72">
        <v>1.3521099999999999E-2</v>
      </c>
      <c r="L803" s="75">
        <v>148198.01999999999</v>
      </c>
      <c r="M803" s="76">
        <v>1.19</v>
      </c>
      <c r="N803" s="77">
        <v>176355.64</v>
      </c>
      <c r="O803" s="69"/>
      <c r="P803" s="71">
        <v>2384.52</v>
      </c>
      <c r="GO803" s="50"/>
      <c r="GP803" s="50"/>
      <c r="GQ803" s="50"/>
      <c r="GR803" s="50"/>
      <c r="GS803" s="50"/>
      <c r="GT803" s="50"/>
      <c r="GU803" s="50"/>
      <c r="GX803" s="8"/>
      <c r="GY803" s="8" t="s">
        <v>313</v>
      </c>
      <c r="GZ803" s="8"/>
      <c r="HA803" s="181"/>
      <c r="HB803" s="50"/>
      <c r="HC803" s="8"/>
      <c r="HD803" s="50"/>
      <c r="HE803" s="138"/>
      <c r="HF803" s="138"/>
      <c r="HG803" s="138"/>
      <c r="HH803" s="138"/>
      <c r="HI803" s="138"/>
      <c r="HJ803" s="141"/>
      <c r="HK803" s="141"/>
      <c r="HL803" s="141"/>
      <c r="HM803" s="141"/>
      <c r="HN803" s="141"/>
      <c r="HO803" s="138"/>
      <c r="HP803" s="141"/>
      <c r="HQ803" s="138"/>
      <c r="HR803" s="141"/>
      <c r="HS803" s="141"/>
      <c r="HT803" s="8"/>
      <c r="HU803" s="8"/>
      <c r="HV803" s="50"/>
      <c r="HX803" s="50"/>
      <c r="HY803" s="50"/>
    </row>
    <row r="804" spans="1:233" s="1" customFormat="1" ht="15">
      <c r="A804" s="174" t="s">
        <v>253</v>
      </c>
      <c r="B804" s="175" t="s">
        <v>818</v>
      </c>
      <c r="C804" s="586" t="s">
        <v>819</v>
      </c>
      <c r="D804" s="586"/>
      <c r="E804" s="586"/>
      <c r="F804" s="586"/>
      <c r="G804" s="586"/>
      <c r="H804" s="176" t="s">
        <v>88</v>
      </c>
      <c r="I804" s="184">
        <v>1.01</v>
      </c>
      <c r="J804" s="178"/>
      <c r="K804" s="195">
        <v>1.6654092</v>
      </c>
      <c r="L804" s="179"/>
      <c r="M804" s="178"/>
      <c r="N804" s="179"/>
      <c r="O804" s="178"/>
      <c r="P804" s="180"/>
      <c r="GO804" s="50"/>
      <c r="GP804" s="50"/>
      <c r="GQ804" s="50"/>
      <c r="GR804" s="50"/>
      <c r="GS804" s="50"/>
      <c r="GT804" s="50"/>
      <c r="GU804" s="50"/>
      <c r="GX804" s="8"/>
      <c r="GY804" s="8"/>
      <c r="GZ804" s="8"/>
      <c r="HA804" s="181" t="s">
        <v>819</v>
      </c>
      <c r="HB804" s="50"/>
      <c r="HC804" s="8"/>
      <c r="HD804" s="50"/>
      <c r="HE804" s="138"/>
      <c r="HF804" s="138"/>
      <c r="HG804" s="138"/>
      <c r="HH804" s="138"/>
      <c r="HI804" s="138"/>
      <c r="HJ804" s="141"/>
      <c r="HK804" s="141"/>
      <c r="HL804" s="141"/>
      <c r="HM804" s="141"/>
      <c r="HN804" s="141"/>
      <c r="HO804" s="138"/>
      <c r="HP804" s="141"/>
      <c r="HQ804" s="138"/>
      <c r="HR804" s="141"/>
      <c r="HS804" s="141"/>
      <c r="HT804" s="8"/>
      <c r="HU804" s="8"/>
      <c r="HV804" s="50"/>
      <c r="HX804" s="50"/>
      <c r="HY804" s="50"/>
    </row>
    <row r="805" spans="1:233" s="1" customFormat="1" ht="15">
      <c r="A805" s="79"/>
      <c r="B805" s="65"/>
      <c r="C805" s="579" t="s">
        <v>99</v>
      </c>
      <c r="D805" s="579"/>
      <c r="E805" s="579"/>
      <c r="F805" s="579"/>
      <c r="G805" s="579"/>
      <c r="H805" s="53"/>
      <c r="I805" s="54"/>
      <c r="J805" s="54"/>
      <c r="K805" s="54"/>
      <c r="L805" s="57"/>
      <c r="M805" s="54"/>
      <c r="N805" s="80"/>
      <c r="O805" s="54"/>
      <c r="P805" s="81">
        <v>66012.92</v>
      </c>
      <c r="GO805" s="50"/>
      <c r="GP805" s="50"/>
      <c r="GQ805" s="50"/>
      <c r="GR805" s="50"/>
      <c r="GS805" s="50"/>
      <c r="GT805" s="50"/>
      <c r="GU805" s="50"/>
      <c r="GX805" s="8"/>
      <c r="GY805" s="8"/>
      <c r="GZ805" s="8"/>
      <c r="HA805" s="181"/>
      <c r="HB805" s="50" t="s">
        <v>99</v>
      </c>
      <c r="HC805" s="8"/>
      <c r="HD805" s="50"/>
      <c r="HE805" s="138"/>
      <c r="HF805" s="138"/>
      <c r="HG805" s="138"/>
      <c r="HH805" s="138"/>
      <c r="HI805" s="138"/>
      <c r="HJ805" s="141"/>
      <c r="HK805" s="141"/>
      <c r="HL805" s="141"/>
      <c r="HM805" s="141"/>
      <c r="HN805" s="141"/>
      <c r="HO805" s="138"/>
      <c r="HP805" s="141"/>
      <c r="HQ805" s="138"/>
      <c r="HR805" s="141"/>
      <c r="HS805" s="141"/>
      <c r="HT805" s="8"/>
      <c r="HU805" s="8"/>
      <c r="HV805" s="50"/>
      <c r="HX805" s="50"/>
      <c r="HY805" s="50"/>
    </row>
    <row r="806" spans="1:233" s="1" customFormat="1" ht="15">
      <c r="A806" s="78"/>
      <c r="B806" s="67"/>
      <c r="C806" s="581" t="s">
        <v>104</v>
      </c>
      <c r="D806" s="581"/>
      <c r="E806" s="581"/>
      <c r="F806" s="581"/>
      <c r="G806" s="581"/>
      <c r="H806" s="68"/>
      <c r="I806" s="69"/>
      <c r="J806" s="69"/>
      <c r="K806" s="69"/>
      <c r="L806" s="70"/>
      <c r="M806" s="69"/>
      <c r="N806" s="70"/>
      <c r="O806" s="69"/>
      <c r="P806" s="71">
        <v>58696.02</v>
      </c>
      <c r="GO806" s="50"/>
      <c r="GP806" s="50"/>
      <c r="GQ806" s="50"/>
      <c r="GR806" s="50"/>
      <c r="GS806" s="50"/>
      <c r="GT806" s="50"/>
      <c r="GU806" s="50"/>
      <c r="GX806" s="8"/>
      <c r="GY806" s="8"/>
      <c r="GZ806" s="8"/>
      <c r="HA806" s="181"/>
      <c r="HB806" s="50"/>
      <c r="HC806" s="8" t="s">
        <v>104</v>
      </c>
      <c r="HD806" s="50"/>
      <c r="HE806" s="138"/>
      <c r="HF806" s="138"/>
      <c r="HG806" s="138"/>
      <c r="HH806" s="138"/>
      <c r="HI806" s="138"/>
      <c r="HJ806" s="141"/>
      <c r="HK806" s="141"/>
      <c r="HL806" s="141"/>
      <c r="HM806" s="141"/>
      <c r="HN806" s="141"/>
      <c r="HO806" s="138"/>
      <c r="HP806" s="141"/>
      <c r="HQ806" s="138"/>
      <c r="HR806" s="141"/>
      <c r="HS806" s="141"/>
      <c r="HT806" s="8"/>
      <c r="HU806" s="8"/>
      <c r="HV806" s="50"/>
      <c r="HX806" s="50"/>
      <c r="HY806" s="50"/>
    </row>
    <row r="807" spans="1:233" s="1" customFormat="1" ht="23.25">
      <c r="A807" s="78"/>
      <c r="B807" s="67" t="s">
        <v>844</v>
      </c>
      <c r="C807" s="581" t="s">
        <v>845</v>
      </c>
      <c r="D807" s="581"/>
      <c r="E807" s="581"/>
      <c r="F807" s="581"/>
      <c r="G807" s="581"/>
      <c r="H807" s="68" t="s">
        <v>103</v>
      </c>
      <c r="I807" s="82">
        <v>73</v>
      </c>
      <c r="J807" s="69"/>
      <c r="K807" s="82">
        <v>73</v>
      </c>
      <c r="L807" s="70"/>
      <c r="M807" s="69"/>
      <c r="N807" s="70"/>
      <c r="O807" s="69"/>
      <c r="P807" s="71">
        <v>42848.09</v>
      </c>
      <c r="GO807" s="50"/>
      <c r="GP807" s="50"/>
      <c r="GQ807" s="50"/>
      <c r="GR807" s="50"/>
      <c r="GS807" s="50"/>
      <c r="GT807" s="50"/>
      <c r="GU807" s="50"/>
      <c r="GX807" s="8"/>
      <c r="GY807" s="8"/>
      <c r="GZ807" s="8"/>
      <c r="HA807" s="181"/>
      <c r="HB807" s="50"/>
      <c r="HC807" s="8" t="s">
        <v>845</v>
      </c>
      <c r="HD807" s="50"/>
      <c r="HE807" s="138"/>
      <c r="HF807" s="138"/>
      <c r="HG807" s="138"/>
      <c r="HH807" s="138"/>
      <c r="HI807" s="138"/>
      <c r="HJ807" s="141"/>
      <c r="HK807" s="141"/>
      <c r="HL807" s="141"/>
      <c r="HM807" s="141"/>
      <c r="HN807" s="141"/>
      <c r="HO807" s="138"/>
      <c r="HP807" s="141"/>
      <c r="HQ807" s="138"/>
      <c r="HR807" s="141"/>
      <c r="HS807" s="141"/>
      <c r="HT807" s="8"/>
      <c r="HU807" s="8"/>
      <c r="HV807" s="50"/>
      <c r="HX807" s="50"/>
      <c r="HY807" s="50"/>
    </row>
    <row r="808" spans="1:233" s="1" customFormat="1" ht="23.25">
      <c r="A808" s="78"/>
      <c r="B808" s="67" t="s">
        <v>846</v>
      </c>
      <c r="C808" s="581" t="s">
        <v>847</v>
      </c>
      <c r="D808" s="581"/>
      <c r="E808" s="581"/>
      <c r="F808" s="581"/>
      <c r="G808" s="581"/>
      <c r="H808" s="68" t="s">
        <v>103</v>
      </c>
      <c r="I808" s="82">
        <v>34</v>
      </c>
      <c r="J808" s="69"/>
      <c r="K808" s="82">
        <v>34</v>
      </c>
      <c r="L808" s="70"/>
      <c r="M808" s="69"/>
      <c r="N808" s="70"/>
      <c r="O808" s="69"/>
      <c r="P808" s="71">
        <v>19956.650000000001</v>
      </c>
      <c r="GO808" s="50"/>
      <c r="GP808" s="50"/>
      <c r="GQ808" s="50"/>
      <c r="GR808" s="50"/>
      <c r="GS808" s="50"/>
      <c r="GT808" s="50"/>
      <c r="GU808" s="50"/>
      <c r="GX808" s="8"/>
      <c r="GY808" s="8"/>
      <c r="GZ808" s="8"/>
      <c r="HA808" s="181"/>
      <c r="HB808" s="50"/>
      <c r="HC808" s="8" t="s">
        <v>847</v>
      </c>
      <c r="HD808" s="50"/>
      <c r="HE808" s="138"/>
      <c r="HF808" s="138"/>
      <c r="HG808" s="138"/>
      <c r="HH808" s="138"/>
      <c r="HI808" s="138"/>
      <c r="HJ808" s="141"/>
      <c r="HK808" s="141"/>
      <c r="HL808" s="141"/>
      <c r="HM808" s="141"/>
      <c r="HN808" s="141"/>
      <c r="HO808" s="138"/>
      <c r="HP808" s="141"/>
      <c r="HQ808" s="138"/>
      <c r="HR808" s="141"/>
      <c r="HS808" s="141"/>
      <c r="HT808" s="8"/>
      <c r="HU808" s="8"/>
      <c r="HV808" s="50"/>
      <c r="HX808" s="50"/>
      <c r="HY808" s="50"/>
    </row>
    <row r="809" spans="1:233" s="1" customFormat="1" ht="15">
      <c r="A809" s="84"/>
      <c r="B809" s="85"/>
      <c r="C809" s="579" t="s">
        <v>109</v>
      </c>
      <c r="D809" s="579"/>
      <c r="E809" s="579"/>
      <c r="F809" s="579"/>
      <c r="G809" s="579"/>
      <c r="H809" s="53"/>
      <c r="I809" s="54"/>
      <c r="J809" s="54"/>
      <c r="K809" s="54"/>
      <c r="L809" s="57"/>
      <c r="M809" s="54"/>
      <c r="N809" s="80">
        <v>78122.44</v>
      </c>
      <c r="O809" s="54"/>
      <c r="P809" s="81">
        <v>128817.66</v>
      </c>
      <c r="GO809" s="50"/>
      <c r="GP809" s="50"/>
      <c r="GQ809" s="50"/>
      <c r="GR809" s="50"/>
      <c r="GS809" s="50"/>
      <c r="GT809" s="50"/>
      <c r="GU809" s="50"/>
      <c r="GX809" s="8"/>
      <c r="GY809" s="8"/>
      <c r="GZ809" s="8"/>
      <c r="HA809" s="181"/>
      <c r="HB809" s="50"/>
      <c r="HC809" s="8"/>
      <c r="HD809" s="50" t="s">
        <v>109</v>
      </c>
      <c r="HE809" s="138"/>
      <c r="HF809" s="138"/>
      <c r="HG809" s="138"/>
      <c r="HH809" s="138"/>
      <c r="HI809" s="138"/>
      <c r="HJ809" s="141"/>
      <c r="HK809" s="141"/>
      <c r="HL809" s="141"/>
      <c r="HM809" s="141"/>
      <c r="HN809" s="141"/>
      <c r="HO809" s="138"/>
      <c r="HP809" s="141"/>
      <c r="HQ809" s="138"/>
      <c r="HR809" s="141"/>
      <c r="HS809" s="141"/>
      <c r="HT809" s="8"/>
      <c r="HU809" s="8"/>
      <c r="HV809" s="50"/>
      <c r="HX809" s="50"/>
      <c r="HY809" s="50"/>
    </row>
    <row r="810" spans="1:233" s="1" customFormat="1" ht="0.75" customHeight="1">
      <c r="A810" s="86"/>
      <c r="B810" s="87"/>
      <c r="C810" s="87"/>
      <c r="D810" s="87"/>
      <c r="E810" s="87"/>
      <c r="F810" s="87"/>
      <c r="G810" s="87"/>
      <c r="H810" s="88"/>
      <c r="I810" s="89"/>
      <c r="J810" s="89"/>
      <c r="K810" s="89"/>
      <c r="L810" s="90"/>
      <c r="M810" s="89"/>
      <c r="N810" s="90"/>
      <c r="O810" s="89"/>
      <c r="P810" s="91"/>
      <c r="GO810" s="50"/>
      <c r="GP810" s="50"/>
      <c r="GQ810" s="50"/>
      <c r="GR810" s="50"/>
      <c r="GS810" s="50"/>
      <c r="GT810" s="50"/>
      <c r="GU810" s="50"/>
      <c r="GX810" s="8"/>
      <c r="GY810" s="8"/>
      <c r="GZ810" s="8"/>
      <c r="HA810" s="181"/>
      <c r="HB810" s="50"/>
      <c r="HC810" s="8"/>
      <c r="HD810" s="50"/>
      <c r="HE810" s="138"/>
      <c r="HF810" s="138"/>
      <c r="HG810" s="138"/>
      <c r="HH810" s="138"/>
      <c r="HI810" s="138"/>
      <c r="HJ810" s="141"/>
      <c r="HK810" s="141"/>
      <c r="HL810" s="141"/>
      <c r="HM810" s="141"/>
      <c r="HN810" s="141"/>
      <c r="HO810" s="138"/>
      <c r="HP810" s="141"/>
      <c r="HQ810" s="138"/>
      <c r="HR810" s="141"/>
      <c r="HS810" s="141"/>
      <c r="HT810" s="8"/>
      <c r="HU810" s="8"/>
      <c r="HV810" s="50"/>
      <c r="HX810" s="50"/>
      <c r="HY810" s="50"/>
    </row>
    <row r="811" spans="1:233" s="1" customFormat="1" ht="22.5">
      <c r="A811" s="51" t="s">
        <v>481</v>
      </c>
      <c r="B811" s="52" t="s">
        <v>848</v>
      </c>
      <c r="C811" s="580" t="s">
        <v>849</v>
      </c>
      <c r="D811" s="580"/>
      <c r="E811" s="580"/>
      <c r="F811" s="580"/>
      <c r="G811" s="580"/>
      <c r="H811" s="53" t="s">
        <v>88</v>
      </c>
      <c r="I811" s="54">
        <v>2.7958400000000001</v>
      </c>
      <c r="J811" s="55">
        <v>1</v>
      </c>
      <c r="K811" s="92">
        <v>2.7958400000000001</v>
      </c>
      <c r="L811" s="57"/>
      <c r="M811" s="54"/>
      <c r="N811" s="57"/>
      <c r="O811" s="54"/>
      <c r="P811" s="81">
        <v>181742.52</v>
      </c>
      <c r="Q811" s="59"/>
      <c r="R811" s="60"/>
      <c r="GO811" s="50"/>
      <c r="GP811" s="50"/>
      <c r="GQ811" s="50" t="s">
        <v>849</v>
      </c>
      <c r="GR811" s="50" t="s">
        <v>6</v>
      </c>
      <c r="GS811" s="50" t="s">
        <v>6</v>
      </c>
      <c r="GT811" s="50" t="s">
        <v>6</v>
      </c>
      <c r="GU811" s="50" t="s">
        <v>6</v>
      </c>
      <c r="GX811" s="8"/>
      <c r="GY811" s="8"/>
      <c r="GZ811" s="8"/>
      <c r="HA811" s="181"/>
      <c r="HB811" s="50"/>
      <c r="HC811" s="8"/>
      <c r="HD811" s="50"/>
      <c r="HE811" s="138"/>
      <c r="HF811" s="138"/>
      <c r="HG811" s="138"/>
      <c r="HH811" s="138"/>
      <c r="HI811" s="138"/>
      <c r="HJ811" s="141"/>
      <c r="HK811" s="141"/>
      <c r="HL811" s="141"/>
      <c r="HM811" s="141"/>
      <c r="HN811" s="141"/>
      <c r="HO811" s="138"/>
      <c r="HP811" s="141"/>
      <c r="HQ811" s="138"/>
      <c r="HR811" s="141"/>
      <c r="HS811" s="141"/>
      <c r="HT811" s="8"/>
      <c r="HU811" s="8"/>
      <c r="HV811" s="50"/>
      <c r="HX811" s="50"/>
      <c r="HY811" s="50"/>
    </row>
    <row r="812" spans="1:233" s="1" customFormat="1" ht="15">
      <c r="A812" s="61"/>
      <c r="B812" s="62"/>
      <c r="C812" s="578" t="s">
        <v>850</v>
      </c>
      <c r="D812" s="578"/>
      <c r="E812" s="578"/>
      <c r="F812" s="578"/>
      <c r="G812" s="578"/>
      <c r="H812" s="578"/>
      <c r="I812" s="578"/>
      <c r="J812" s="578"/>
      <c r="K812" s="578"/>
      <c r="L812" s="578"/>
      <c r="M812" s="578"/>
      <c r="N812" s="578"/>
      <c r="O812" s="578"/>
      <c r="P812" s="585"/>
      <c r="GO812" s="50"/>
      <c r="GP812" s="50"/>
      <c r="GQ812" s="50"/>
      <c r="GR812" s="50"/>
      <c r="GS812" s="50"/>
      <c r="GT812" s="50"/>
      <c r="GU812" s="50"/>
      <c r="GV812" s="63" t="s">
        <v>850</v>
      </c>
      <c r="GX812" s="8"/>
      <c r="GY812" s="8"/>
      <c r="GZ812" s="8"/>
      <c r="HA812" s="181"/>
      <c r="HB812" s="50"/>
      <c r="HC812" s="8"/>
      <c r="HD812" s="50"/>
      <c r="HE812" s="138"/>
      <c r="HF812" s="138"/>
      <c r="HG812" s="138"/>
      <c r="HH812" s="138"/>
      <c r="HI812" s="138"/>
      <c r="HJ812" s="141"/>
      <c r="HK812" s="141"/>
      <c r="HL812" s="141"/>
      <c r="HM812" s="141"/>
      <c r="HN812" s="141"/>
      <c r="HO812" s="138"/>
      <c r="HP812" s="141"/>
      <c r="HQ812" s="138"/>
      <c r="HR812" s="141"/>
      <c r="HS812" s="141"/>
      <c r="HT812" s="8"/>
      <c r="HU812" s="8"/>
      <c r="HV812" s="50"/>
      <c r="HX812" s="50"/>
      <c r="HY812" s="50"/>
    </row>
    <row r="813" spans="1:233" s="1" customFormat="1" ht="23.25">
      <c r="A813" s="78" t="s">
        <v>481</v>
      </c>
      <c r="B813" s="67" t="s">
        <v>848</v>
      </c>
      <c r="C813" s="581" t="s">
        <v>851</v>
      </c>
      <c r="D813" s="581"/>
      <c r="E813" s="581"/>
      <c r="F813" s="581"/>
      <c r="G813" s="581"/>
      <c r="H813" s="68" t="s">
        <v>88</v>
      </c>
      <c r="I813" s="172">
        <v>2.7958400000000001</v>
      </c>
      <c r="J813" s="69"/>
      <c r="K813" s="172">
        <v>2.7958400000000001</v>
      </c>
      <c r="L813" s="77">
        <v>55559.5</v>
      </c>
      <c r="M813" s="96">
        <v>1.17</v>
      </c>
      <c r="N813" s="77">
        <v>65004.62</v>
      </c>
      <c r="O813" s="69"/>
      <c r="P813" s="71">
        <v>181742.52</v>
      </c>
      <c r="GO813" s="50"/>
      <c r="GP813" s="50"/>
      <c r="GQ813" s="50"/>
      <c r="GR813" s="50"/>
      <c r="GS813" s="50"/>
      <c r="GT813" s="50"/>
      <c r="GU813" s="50"/>
      <c r="GX813" s="8"/>
      <c r="GY813" s="8"/>
      <c r="GZ813" s="8"/>
      <c r="HA813" s="181"/>
      <c r="HB813" s="50"/>
      <c r="HC813" s="8"/>
      <c r="HD813" s="50"/>
      <c r="HE813" s="138"/>
      <c r="HF813" s="138"/>
      <c r="HG813" s="138"/>
      <c r="HH813" s="138"/>
      <c r="HI813" s="138"/>
      <c r="HJ813" s="141"/>
      <c r="HK813" s="141"/>
      <c r="HL813" s="141"/>
      <c r="HM813" s="141"/>
      <c r="HN813" s="141"/>
      <c r="HO813" s="138"/>
      <c r="HP813" s="141"/>
      <c r="HQ813" s="138"/>
      <c r="HR813" s="141"/>
      <c r="HS813" s="141"/>
      <c r="HT813" s="8" t="s">
        <v>851</v>
      </c>
      <c r="HU813" s="8"/>
      <c r="HV813" s="50"/>
      <c r="HX813" s="50"/>
      <c r="HY813" s="50"/>
    </row>
    <row r="814" spans="1:233" s="1" customFormat="1" ht="68.25">
      <c r="A814" s="78" t="s">
        <v>852</v>
      </c>
      <c r="B814" s="67" t="s">
        <v>853</v>
      </c>
      <c r="C814" s="581" t="s">
        <v>633</v>
      </c>
      <c r="D814" s="581"/>
      <c r="E814" s="581"/>
      <c r="F814" s="581"/>
      <c r="G814" s="581"/>
      <c r="H814" s="68" t="s">
        <v>88</v>
      </c>
      <c r="I814" s="69"/>
      <c r="J814" s="69"/>
      <c r="K814" s="128">
        <v>2.7957999999999998</v>
      </c>
      <c r="L814" s="70"/>
      <c r="M814" s="69"/>
      <c r="N814" s="173">
        <v>972.96</v>
      </c>
      <c r="O814" s="69"/>
      <c r="P814" s="71">
        <v>2720.2</v>
      </c>
      <c r="GO814" s="50"/>
      <c r="GP814" s="50"/>
      <c r="GQ814" s="50"/>
      <c r="GR814" s="50"/>
      <c r="GS814" s="50"/>
      <c r="GT814" s="50"/>
      <c r="GU814" s="50"/>
      <c r="GX814" s="8"/>
      <c r="GY814" s="8"/>
      <c r="GZ814" s="8"/>
      <c r="HA814" s="181"/>
      <c r="HB814" s="50"/>
      <c r="HC814" s="8"/>
      <c r="HD814" s="50"/>
      <c r="HE814" s="138"/>
      <c r="HF814" s="138"/>
      <c r="HG814" s="138"/>
      <c r="HH814" s="138"/>
      <c r="HI814" s="138"/>
      <c r="HJ814" s="141"/>
      <c r="HK814" s="141"/>
      <c r="HL814" s="141"/>
      <c r="HM814" s="141"/>
      <c r="HN814" s="141"/>
      <c r="HO814" s="138"/>
      <c r="HP814" s="141"/>
      <c r="HQ814" s="138"/>
      <c r="HR814" s="141"/>
      <c r="HS814" s="141"/>
      <c r="HT814" s="8"/>
      <c r="HU814" s="8" t="s">
        <v>633</v>
      </c>
      <c r="HV814" s="50"/>
      <c r="HX814" s="50"/>
      <c r="HY814" s="50"/>
    </row>
    <row r="815" spans="1:233" s="1" customFormat="1" ht="68.25">
      <c r="A815" s="78" t="s">
        <v>854</v>
      </c>
      <c r="B815" s="67" t="s">
        <v>855</v>
      </c>
      <c r="C815" s="581" t="s">
        <v>636</v>
      </c>
      <c r="D815" s="581"/>
      <c r="E815" s="581"/>
      <c r="F815" s="581"/>
      <c r="G815" s="581"/>
      <c r="H815" s="68" t="s">
        <v>88</v>
      </c>
      <c r="I815" s="69"/>
      <c r="J815" s="69"/>
      <c r="K815" s="128">
        <v>2.7957999999999998</v>
      </c>
      <c r="L815" s="70"/>
      <c r="M815" s="69"/>
      <c r="N815" s="173">
        <v>666.88</v>
      </c>
      <c r="O815" s="82">
        <v>-1</v>
      </c>
      <c r="P815" s="71">
        <v>-1864.46</v>
      </c>
      <c r="GO815" s="50"/>
      <c r="GP815" s="50"/>
      <c r="GQ815" s="50"/>
      <c r="GR815" s="50"/>
      <c r="GS815" s="50"/>
      <c r="GT815" s="50"/>
      <c r="GU815" s="50"/>
      <c r="GX815" s="8"/>
      <c r="GY815" s="8"/>
      <c r="GZ815" s="8"/>
      <c r="HA815" s="181"/>
      <c r="HB815" s="50"/>
      <c r="HC815" s="8"/>
      <c r="HD815" s="50"/>
      <c r="HE815" s="138"/>
      <c r="HF815" s="138"/>
      <c r="HG815" s="138"/>
      <c r="HH815" s="138"/>
      <c r="HI815" s="138"/>
      <c r="HJ815" s="141"/>
      <c r="HK815" s="141"/>
      <c r="HL815" s="141"/>
      <c r="HM815" s="141"/>
      <c r="HN815" s="141"/>
      <c r="HO815" s="138"/>
      <c r="HP815" s="141"/>
      <c r="HQ815" s="138"/>
      <c r="HR815" s="141"/>
      <c r="HS815" s="141"/>
      <c r="HT815" s="8"/>
      <c r="HU815" s="8" t="s">
        <v>636</v>
      </c>
      <c r="HV815" s="50"/>
      <c r="HX815" s="50"/>
      <c r="HY815" s="50"/>
    </row>
    <row r="816" spans="1:233" s="1" customFormat="1" ht="15">
      <c r="A816" s="84"/>
      <c r="B816" s="85"/>
      <c r="C816" s="579" t="s">
        <v>109</v>
      </c>
      <c r="D816" s="579"/>
      <c r="E816" s="579"/>
      <c r="F816" s="579"/>
      <c r="G816" s="579"/>
      <c r="H816" s="53"/>
      <c r="I816" s="54"/>
      <c r="J816" s="54"/>
      <c r="K816" s="54"/>
      <c r="L816" s="57"/>
      <c r="M816" s="54"/>
      <c r="N816" s="57"/>
      <c r="O816" s="54"/>
      <c r="P816" s="81">
        <v>182598.26</v>
      </c>
      <c r="GO816" s="50"/>
      <c r="GP816" s="50"/>
      <c r="GQ816" s="50"/>
      <c r="GR816" s="50"/>
      <c r="GS816" s="50"/>
      <c r="GT816" s="50"/>
      <c r="GU816" s="50"/>
      <c r="GX816" s="8"/>
      <c r="GY816" s="8"/>
      <c r="GZ816" s="8"/>
      <c r="HA816" s="181"/>
      <c r="HB816" s="50"/>
      <c r="HC816" s="8"/>
      <c r="HD816" s="50" t="s">
        <v>109</v>
      </c>
      <c r="HE816" s="138"/>
      <c r="HF816" s="138"/>
      <c r="HG816" s="138"/>
      <c r="HH816" s="138"/>
      <c r="HI816" s="138"/>
      <c r="HJ816" s="141"/>
      <c r="HK816" s="141"/>
      <c r="HL816" s="141"/>
      <c r="HM816" s="141"/>
      <c r="HN816" s="141"/>
      <c r="HO816" s="138"/>
      <c r="HP816" s="141"/>
      <c r="HQ816" s="138"/>
      <c r="HR816" s="141"/>
      <c r="HS816" s="141"/>
      <c r="HT816" s="8"/>
      <c r="HU816" s="8"/>
      <c r="HV816" s="50"/>
      <c r="HX816" s="50"/>
      <c r="HY816" s="50"/>
    </row>
    <row r="817" spans="1:233" s="1" customFormat="1" ht="0.75" customHeight="1">
      <c r="A817" s="86"/>
      <c r="B817" s="87"/>
      <c r="C817" s="87"/>
      <c r="D817" s="87"/>
      <c r="E817" s="87"/>
      <c r="F817" s="87"/>
      <c r="G817" s="87"/>
      <c r="H817" s="88"/>
      <c r="I817" s="89"/>
      <c r="J817" s="89"/>
      <c r="K817" s="89"/>
      <c r="L817" s="90"/>
      <c r="M817" s="89"/>
      <c r="N817" s="90"/>
      <c r="O817" s="89"/>
      <c r="P817" s="91"/>
      <c r="GO817" s="50"/>
      <c r="GP817" s="50"/>
      <c r="GQ817" s="50"/>
      <c r="GR817" s="50"/>
      <c r="GS817" s="50"/>
      <c r="GT817" s="50"/>
      <c r="GU817" s="50"/>
      <c r="GX817" s="8"/>
      <c r="GY817" s="8"/>
      <c r="GZ817" s="8"/>
      <c r="HA817" s="181"/>
      <c r="HB817" s="50"/>
      <c r="HC817" s="8"/>
      <c r="HD817" s="50"/>
      <c r="HE817" s="138"/>
      <c r="HF817" s="138"/>
      <c r="HG817" s="138"/>
      <c r="HH817" s="138"/>
      <c r="HI817" s="138"/>
      <c r="HJ817" s="141"/>
      <c r="HK817" s="141"/>
      <c r="HL817" s="141"/>
      <c r="HM817" s="141"/>
      <c r="HN817" s="141"/>
      <c r="HO817" s="138"/>
      <c r="HP817" s="141"/>
      <c r="HQ817" s="138"/>
      <c r="HR817" s="141"/>
      <c r="HS817" s="141"/>
      <c r="HT817" s="8"/>
      <c r="HU817" s="8"/>
      <c r="HV817" s="50"/>
      <c r="HX817" s="50"/>
      <c r="HY817" s="50"/>
    </row>
    <row r="818" spans="1:233" s="1" customFormat="1" ht="15">
      <c r="A818" s="51" t="s">
        <v>482</v>
      </c>
      <c r="B818" s="52" t="s">
        <v>856</v>
      </c>
      <c r="C818" s="580" t="s">
        <v>857</v>
      </c>
      <c r="D818" s="580"/>
      <c r="E818" s="580"/>
      <c r="F818" s="580"/>
      <c r="G818" s="580"/>
      <c r="H818" s="53" t="s">
        <v>88</v>
      </c>
      <c r="I818" s="54">
        <v>0.31625999999999999</v>
      </c>
      <c r="J818" s="55">
        <v>1</v>
      </c>
      <c r="K818" s="92">
        <v>0.31625999999999999</v>
      </c>
      <c r="L818" s="57"/>
      <c r="M818" s="54"/>
      <c r="N818" s="57"/>
      <c r="O818" s="54"/>
      <c r="P818" s="58"/>
      <c r="Q818" s="59"/>
      <c r="R818" s="60"/>
      <c r="GO818" s="50"/>
      <c r="GP818" s="50"/>
      <c r="GQ818" s="50" t="s">
        <v>857</v>
      </c>
      <c r="GR818" s="50" t="s">
        <v>6</v>
      </c>
      <c r="GS818" s="50" t="s">
        <v>6</v>
      </c>
      <c r="GT818" s="50" t="s">
        <v>6</v>
      </c>
      <c r="GU818" s="50" t="s">
        <v>6</v>
      </c>
      <c r="GX818" s="8"/>
      <c r="GY818" s="8"/>
      <c r="GZ818" s="8"/>
      <c r="HA818" s="181"/>
      <c r="HB818" s="50"/>
      <c r="HC818" s="8"/>
      <c r="HD818" s="50"/>
      <c r="HE818" s="138"/>
      <c r="HF818" s="138"/>
      <c r="HG818" s="138"/>
      <c r="HH818" s="138"/>
      <c r="HI818" s="138"/>
      <c r="HJ818" s="141"/>
      <c r="HK818" s="141"/>
      <c r="HL818" s="141"/>
      <c r="HM818" s="141"/>
      <c r="HN818" s="141"/>
      <c r="HO818" s="138"/>
      <c r="HP818" s="141"/>
      <c r="HQ818" s="138"/>
      <c r="HR818" s="141"/>
      <c r="HS818" s="141"/>
      <c r="HT818" s="8"/>
      <c r="HU818" s="8"/>
      <c r="HV818" s="50"/>
      <c r="HX818" s="50"/>
      <c r="HY818" s="50"/>
    </row>
    <row r="819" spans="1:233" s="1" customFormat="1" ht="15">
      <c r="A819" s="61"/>
      <c r="B819" s="62"/>
      <c r="C819" s="578" t="s">
        <v>858</v>
      </c>
      <c r="D819" s="578"/>
      <c r="E819" s="578"/>
      <c r="F819" s="578"/>
      <c r="G819" s="578"/>
      <c r="H819" s="578"/>
      <c r="I819" s="578"/>
      <c r="J819" s="578"/>
      <c r="K819" s="578"/>
      <c r="L819" s="578"/>
      <c r="M819" s="578"/>
      <c r="N819" s="578"/>
      <c r="O819" s="578"/>
      <c r="P819" s="585"/>
      <c r="GO819" s="50"/>
      <c r="GP819" s="50"/>
      <c r="GQ819" s="50"/>
      <c r="GR819" s="50"/>
      <c r="GS819" s="50"/>
      <c r="GT819" s="50"/>
      <c r="GU819" s="50"/>
      <c r="GV819" s="63" t="s">
        <v>858</v>
      </c>
      <c r="GX819" s="8"/>
      <c r="GY819" s="8"/>
      <c r="GZ819" s="8"/>
      <c r="HA819" s="181"/>
      <c r="HB819" s="50"/>
      <c r="HC819" s="8"/>
      <c r="HD819" s="50"/>
      <c r="HE819" s="138"/>
      <c r="HF819" s="138"/>
      <c r="HG819" s="138"/>
      <c r="HH819" s="138"/>
      <c r="HI819" s="138"/>
      <c r="HJ819" s="141"/>
      <c r="HK819" s="141"/>
      <c r="HL819" s="141"/>
      <c r="HM819" s="141"/>
      <c r="HN819" s="141"/>
      <c r="HO819" s="138"/>
      <c r="HP819" s="141"/>
      <c r="HQ819" s="138"/>
      <c r="HR819" s="141"/>
      <c r="HS819" s="141"/>
      <c r="HT819" s="8"/>
      <c r="HU819" s="8"/>
      <c r="HV819" s="50"/>
      <c r="HX819" s="50"/>
      <c r="HY819" s="50"/>
    </row>
    <row r="820" spans="1:233" s="1" customFormat="1" ht="23.25">
      <c r="A820" s="64"/>
      <c r="B820" s="65" t="s">
        <v>62</v>
      </c>
      <c r="C820" s="572" t="s">
        <v>63</v>
      </c>
      <c r="D820" s="572"/>
      <c r="E820" s="572"/>
      <c r="F820" s="572"/>
      <c r="G820" s="572"/>
      <c r="H820" s="572"/>
      <c r="I820" s="572"/>
      <c r="J820" s="572"/>
      <c r="K820" s="572"/>
      <c r="L820" s="572"/>
      <c r="M820" s="572"/>
      <c r="N820" s="572"/>
      <c r="O820" s="572"/>
      <c r="P820" s="587"/>
      <c r="GO820" s="50"/>
      <c r="GP820" s="50"/>
      <c r="GQ820" s="50"/>
      <c r="GR820" s="50"/>
      <c r="GS820" s="50"/>
      <c r="GT820" s="50"/>
      <c r="GU820" s="50"/>
      <c r="GW820" s="63" t="s">
        <v>63</v>
      </c>
      <c r="GX820" s="8"/>
      <c r="GY820" s="8"/>
      <c r="GZ820" s="8"/>
      <c r="HA820" s="181"/>
      <c r="HB820" s="50"/>
      <c r="HC820" s="8"/>
      <c r="HD820" s="50"/>
      <c r="HE820" s="138"/>
      <c r="HF820" s="138"/>
      <c r="HG820" s="138"/>
      <c r="HH820" s="138"/>
      <c r="HI820" s="138"/>
      <c r="HJ820" s="141"/>
      <c r="HK820" s="141"/>
      <c r="HL820" s="141"/>
      <c r="HM820" s="141"/>
      <c r="HN820" s="141"/>
      <c r="HO820" s="138"/>
      <c r="HP820" s="141"/>
      <c r="HQ820" s="138"/>
      <c r="HR820" s="141"/>
      <c r="HS820" s="141"/>
      <c r="HT820" s="8"/>
      <c r="HU820" s="8"/>
      <c r="HV820" s="50"/>
      <c r="HX820" s="50"/>
      <c r="HY820" s="50"/>
    </row>
    <row r="821" spans="1:233" s="1" customFormat="1" ht="15">
      <c r="A821" s="66"/>
      <c r="B821" s="67" t="s">
        <v>58</v>
      </c>
      <c r="C821" s="581" t="s">
        <v>66</v>
      </c>
      <c r="D821" s="581"/>
      <c r="E821" s="581"/>
      <c r="F821" s="581"/>
      <c r="G821" s="581"/>
      <c r="H821" s="68" t="s">
        <v>67</v>
      </c>
      <c r="I821" s="69"/>
      <c r="J821" s="69"/>
      <c r="K821" s="94">
        <v>75.143376000000004</v>
      </c>
      <c r="L821" s="70"/>
      <c r="M821" s="69"/>
      <c r="N821" s="70"/>
      <c r="O821" s="69"/>
      <c r="P821" s="71">
        <v>56568.68</v>
      </c>
      <c r="GO821" s="50"/>
      <c r="GP821" s="50"/>
      <c r="GQ821" s="50"/>
      <c r="GR821" s="50"/>
      <c r="GS821" s="50"/>
      <c r="GT821" s="50"/>
      <c r="GU821" s="50"/>
      <c r="GX821" s="8" t="s">
        <v>66</v>
      </c>
      <c r="GY821" s="8"/>
      <c r="GZ821" s="8"/>
      <c r="HA821" s="181"/>
      <c r="HB821" s="50"/>
      <c r="HC821" s="8"/>
      <c r="HD821" s="50"/>
      <c r="HE821" s="138"/>
      <c r="HF821" s="138"/>
      <c r="HG821" s="138"/>
      <c r="HH821" s="138"/>
      <c r="HI821" s="138"/>
      <c r="HJ821" s="141"/>
      <c r="HK821" s="141"/>
      <c r="HL821" s="141"/>
      <c r="HM821" s="141"/>
      <c r="HN821" s="141"/>
      <c r="HO821" s="138"/>
      <c r="HP821" s="141"/>
      <c r="HQ821" s="138"/>
      <c r="HR821" s="141"/>
      <c r="HS821" s="141"/>
      <c r="HT821" s="8"/>
      <c r="HU821" s="8"/>
      <c r="HV821" s="50"/>
      <c r="HX821" s="50"/>
      <c r="HY821" s="50"/>
    </row>
    <row r="822" spans="1:233" s="1" customFormat="1" ht="15">
      <c r="A822" s="73"/>
      <c r="B822" s="67" t="s">
        <v>274</v>
      </c>
      <c r="C822" s="581" t="s">
        <v>275</v>
      </c>
      <c r="D822" s="581"/>
      <c r="E822" s="581"/>
      <c r="F822" s="581"/>
      <c r="G822" s="581"/>
      <c r="H822" s="68" t="s">
        <v>67</v>
      </c>
      <c r="I822" s="82">
        <v>198</v>
      </c>
      <c r="J822" s="74">
        <v>1.2</v>
      </c>
      <c r="K822" s="94">
        <v>75.143376000000004</v>
      </c>
      <c r="L822" s="129"/>
      <c r="M822" s="130"/>
      <c r="N822" s="77">
        <v>752.81</v>
      </c>
      <c r="O822" s="69"/>
      <c r="P822" s="71">
        <v>56568.68</v>
      </c>
      <c r="GO822" s="50"/>
      <c r="GP822" s="50"/>
      <c r="GQ822" s="50"/>
      <c r="GR822" s="50"/>
      <c r="GS822" s="50"/>
      <c r="GT822" s="50"/>
      <c r="GU822" s="50"/>
      <c r="GX822" s="8"/>
      <c r="GY822" s="8" t="s">
        <v>275</v>
      </c>
      <c r="GZ822" s="8"/>
      <c r="HA822" s="181"/>
      <c r="HB822" s="50"/>
      <c r="HC822" s="8"/>
      <c r="HD822" s="50"/>
      <c r="HE822" s="138"/>
      <c r="HF822" s="138"/>
      <c r="HG822" s="138"/>
      <c r="HH822" s="138"/>
      <c r="HI822" s="138"/>
      <c r="HJ822" s="141"/>
      <c r="HK822" s="141"/>
      <c r="HL822" s="141"/>
      <c r="HM822" s="141"/>
      <c r="HN822" s="141"/>
      <c r="HO822" s="138"/>
      <c r="HP822" s="141"/>
      <c r="HQ822" s="138"/>
      <c r="HR822" s="141"/>
      <c r="HS822" s="141"/>
      <c r="HT822" s="8"/>
      <c r="HU822" s="8"/>
      <c r="HV822" s="50"/>
      <c r="HX822" s="50"/>
      <c r="HY822" s="50"/>
    </row>
    <row r="823" spans="1:233" s="1" customFormat="1" ht="15">
      <c r="A823" s="66"/>
      <c r="B823" s="67" t="s">
        <v>70</v>
      </c>
      <c r="C823" s="581" t="s">
        <v>71</v>
      </c>
      <c r="D823" s="581"/>
      <c r="E823" s="581"/>
      <c r="F823" s="581"/>
      <c r="G823" s="581"/>
      <c r="H823" s="68"/>
      <c r="I823" s="69"/>
      <c r="J823" s="69"/>
      <c r="K823" s="69"/>
      <c r="L823" s="70"/>
      <c r="M823" s="69"/>
      <c r="N823" s="70"/>
      <c r="O823" s="69"/>
      <c r="P823" s="83">
        <v>158.04</v>
      </c>
      <c r="GO823" s="50"/>
      <c r="GP823" s="50"/>
      <c r="GQ823" s="50"/>
      <c r="GR823" s="50"/>
      <c r="GS823" s="50"/>
      <c r="GT823" s="50"/>
      <c r="GU823" s="50"/>
      <c r="GX823" s="8" t="s">
        <v>71</v>
      </c>
      <c r="GY823" s="8"/>
      <c r="GZ823" s="8"/>
      <c r="HA823" s="181"/>
      <c r="HB823" s="50"/>
      <c r="HC823" s="8"/>
      <c r="HD823" s="50"/>
      <c r="HE823" s="138"/>
      <c r="HF823" s="138"/>
      <c r="HG823" s="138"/>
      <c r="HH823" s="138"/>
      <c r="HI823" s="138"/>
      <c r="HJ823" s="141"/>
      <c r="HK823" s="141"/>
      <c r="HL823" s="141"/>
      <c r="HM823" s="141"/>
      <c r="HN823" s="141"/>
      <c r="HO823" s="138"/>
      <c r="HP823" s="141"/>
      <c r="HQ823" s="138"/>
      <c r="HR823" s="141"/>
      <c r="HS823" s="141"/>
      <c r="HT823" s="8"/>
      <c r="HU823" s="8"/>
      <c r="HV823" s="50"/>
      <c r="HX823" s="50"/>
      <c r="HY823" s="50"/>
    </row>
    <row r="824" spans="1:233" s="1" customFormat="1" ht="15">
      <c r="A824" s="66"/>
      <c r="B824" s="67"/>
      <c r="C824" s="581" t="s">
        <v>72</v>
      </c>
      <c r="D824" s="581"/>
      <c r="E824" s="581"/>
      <c r="F824" s="581"/>
      <c r="G824" s="581"/>
      <c r="H824" s="68" t="s">
        <v>67</v>
      </c>
      <c r="I824" s="69"/>
      <c r="J824" s="69"/>
      <c r="K824" s="94">
        <v>0.12523899999999999</v>
      </c>
      <c r="L824" s="70"/>
      <c r="M824" s="69"/>
      <c r="N824" s="70"/>
      <c r="O824" s="69"/>
      <c r="P824" s="83">
        <v>114.41</v>
      </c>
      <c r="GO824" s="50"/>
      <c r="GP824" s="50"/>
      <c r="GQ824" s="50"/>
      <c r="GR824" s="50"/>
      <c r="GS824" s="50"/>
      <c r="GT824" s="50"/>
      <c r="GU824" s="50"/>
      <c r="GX824" s="8" t="s">
        <v>72</v>
      </c>
      <c r="GY824" s="8"/>
      <c r="GZ824" s="8"/>
      <c r="HA824" s="181"/>
      <c r="HB824" s="50"/>
      <c r="HC824" s="8"/>
      <c r="HD824" s="50"/>
      <c r="HE824" s="138"/>
      <c r="HF824" s="138"/>
      <c r="HG824" s="138"/>
      <c r="HH824" s="138"/>
      <c r="HI824" s="138"/>
      <c r="HJ824" s="141"/>
      <c r="HK824" s="141"/>
      <c r="HL824" s="141"/>
      <c r="HM824" s="141"/>
      <c r="HN824" s="141"/>
      <c r="HO824" s="138"/>
      <c r="HP824" s="141"/>
      <c r="HQ824" s="138"/>
      <c r="HR824" s="141"/>
      <c r="HS824" s="141"/>
      <c r="HT824" s="8"/>
      <c r="HU824" s="8"/>
      <c r="HV824" s="50"/>
      <c r="HX824" s="50"/>
      <c r="HY824" s="50"/>
    </row>
    <row r="825" spans="1:233" s="1" customFormat="1" ht="15">
      <c r="A825" s="73"/>
      <c r="B825" s="67" t="s">
        <v>73</v>
      </c>
      <c r="C825" s="581" t="s">
        <v>74</v>
      </c>
      <c r="D825" s="581"/>
      <c r="E825" s="581"/>
      <c r="F825" s="581"/>
      <c r="G825" s="581"/>
      <c r="H825" s="68" t="s">
        <v>75</v>
      </c>
      <c r="I825" s="96">
        <v>0.14000000000000001</v>
      </c>
      <c r="J825" s="74">
        <v>1.2</v>
      </c>
      <c r="K825" s="72">
        <v>5.3131699999999997E-2</v>
      </c>
      <c r="L825" s="129"/>
      <c r="M825" s="130"/>
      <c r="N825" s="77">
        <v>2027.59</v>
      </c>
      <c r="O825" s="69"/>
      <c r="P825" s="71">
        <v>107.73</v>
      </c>
      <c r="GO825" s="50"/>
      <c r="GP825" s="50"/>
      <c r="GQ825" s="50"/>
      <c r="GR825" s="50"/>
      <c r="GS825" s="50"/>
      <c r="GT825" s="50"/>
      <c r="GU825" s="50"/>
      <c r="GX825" s="8"/>
      <c r="GY825" s="8" t="s">
        <v>74</v>
      </c>
      <c r="GZ825" s="8"/>
      <c r="HA825" s="181"/>
      <c r="HB825" s="50"/>
      <c r="HC825" s="8"/>
      <c r="HD825" s="50"/>
      <c r="HE825" s="138"/>
      <c r="HF825" s="138"/>
      <c r="HG825" s="138"/>
      <c r="HH825" s="138"/>
      <c r="HI825" s="138"/>
      <c r="HJ825" s="141"/>
      <c r="HK825" s="141"/>
      <c r="HL825" s="141"/>
      <c r="HM825" s="141"/>
      <c r="HN825" s="141"/>
      <c r="HO825" s="138"/>
      <c r="HP825" s="141"/>
      <c r="HQ825" s="138"/>
      <c r="HR825" s="141"/>
      <c r="HS825" s="141"/>
      <c r="HT825" s="8"/>
      <c r="HU825" s="8"/>
      <c r="HV825" s="50"/>
      <c r="HX825" s="50"/>
      <c r="HY825" s="50"/>
    </row>
    <row r="826" spans="1:233" s="1" customFormat="1" ht="15">
      <c r="A826" s="78"/>
      <c r="B826" s="67" t="s">
        <v>76</v>
      </c>
      <c r="C826" s="581" t="s">
        <v>77</v>
      </c>
      <c r="D826" s="581"/>
      <c r="E826" s="581"/>
      <c r="F826" s="581"/>
      <c r="G826" s="581"/>
      <c r="H826" s="68" t="s">
        <v>67</v>
      </c>
      <c r="I826" s="96">
        <v>0.14000000000000001</v>
      </c>
      <c r="J826" s="74">
        <v>1.2</v>
      </c>
      <c r="K826" s="72">
        <v>5.3131699999999997E-2</v>
      </c>
      <c r="L826" s="70"/>
      <c r="M826" s="69"/>
      <c r="N826" s="77">
        <v>1071.2</v>
      </c>
      <c r="O826" s="69"/>
      <c r="P826" s="83">
        <v>56.91</v>
      </c>
      <c r="GO826" s="50"/>
      <c r="GP826" s="50"/>
      <c r="GQ826" s="50"/>
      <c r="GR826" s="50"/>
      <c r="GS826" s="50"/>
      <c r="GT826" s="50"/>
      <c r="GU826" s="50"/>
      <c r="GX826" s="8"/>
      <c r="GY826" s="8"/>
      <c r="GZ826" s="8" t="s">
        <v>77</v>
      </c>
      <c r="HA826" s="181"/>
      <c r="HB826" s="50"/>
      <c r="HC826" s="8"/>
      <c r="HD826" s="50"/>
      <c r="HE826" s="138"/>
      <c r="HF826" s="138"/>
      <c r="HG826" s="138"/>
      <c r="HH826" s="138"/>
      <c r="HI826" s="138"/>
      <c r="HJ826" s="141"/>
      <c r="HK826" s="141"/>
      <c r="HL826" s="141"/>
      <c r="HM826" s="141"/>
      <c r="HN826" s="141"/>
      <c r="HO826" s="138"/>
      <c r="HP826" s="141"/>
      <c r="HQ826" s="138"/>
      <c r="HR826" s="141"/>
      <c r="HS826" s="141"/>
      <c r="HT826" s="8"/>
      <c r="HU826" s="8"/>
      <c r="HV826" s="50"/>
      <c r="HX826" s="50"/>
      <c r="HY826" s="50"/>
    </row>
    <row r="827" spans="1:233" s="1" customFormat="1" ht="15">
      <c r="A827" s="73"/>
      <c r="B827" s="67" t="s">
        <v>78</v>
      </c>
      <c r="C827" s="581" t="s">
        <v>79</v>
      </c>
      <c r="D827" s="581"/>
      <c r="E827" s="581"/>
      <c r="F827" s="581"/>
      <c r="G827" s="581"/>
      <c r="H827" s="68" t="s">
        <v>75</v>
      </c>
      <c r="I827" s="96">
        <v>0.19</v>
      </c>
      <c r="J827" s="74">
        <v>1.2</v>
      </c>
      <c r="K827" s="72">
        <v>7.2107299999999999E-2</v>
      </c>
      <c r="L827" s="95">
        <v>477.92</v>
      </c>
      <c r="M827" s="76">
        <v>1.46</v>
      </c>
      <c r="N827" s="77">
        <v>697.76</v>
      </c>
      <c r="O827" s="69"/>
      <c r="P827" s="71">
        <v>50.31</v>
      </c>
      <c r="GO827" s="50"/>
      <c r="GP827" s="50"/>
      <c r="GQ827" s="50"/>
      <c r="GR827" s="50"/>
      <c r="GS827" s="50"/>
      <c r="GT827" s="50"/>
      <c r="GU827" s="50"/>
      <c r="GX827" s="8"/>
      <c r="GY827" s="8" t="s">
        <v>79</v>
      </c>
      <c r="GZ827" s="8"/>
      <c r="HA827" s="181"/>
      <c r="HB827" s="50"/>
      <c r="HC827" s="8"/>
      <c r="HD827" s="50"/>
      <c r="HE827" s="138"/>
      <c r="HF827" s="138"/>
      <c r="HG827" s="138"/>
      <c r="HH827" s="138"/>
      <c r="HI827" s="138"/>
      <c r="HJ827" s="141"/>
      <c r="HK827" s="141"/>
      <c r="HL827" s="141"/>
      <c r="HM827" s="141"/>
      <c r="HN827" s="141"/>
      <c r="HO827" s="138"/>
      <c r="HP827" s="141"/>
      <c r="HQ827" s="138"/>
      <c r="HR827" s="141"/>
      <c r="HS827" s="141"/>
      <c r="HT827" s="8"/>
      <c r="HU827" s="8"/>
      <c r="HV827" s="50"/>
      <c r="HX827" s="50"/>
      <c r="HY827" s="50"/>
    </row>
    <row r="828" spans="1:233" s="1" customFormat="1" ht="15">
      <c r="A828" s="78"/>
      <c r="B828" s="67" t="s">
        <v>80</v>
      </c>
      <c r="C828" s="581" t="s">
        <v>81</v>
      </c>
      <c r="D828" s="581"/>
      <c r="E828" s="581"/>
      <c r="F828" s="581"/>
      <c r="G828" s="581"/>
      <c r="H828" s="68" t="s">
        <v>67</v>
      </c>
      <c r="I828" s="96">
        <v>0.19</v>
      </c>
      <c r="J828" s="74">
        <v>1.2</v>
      </c>
      <c r="K828" s="72">
        <v>7.2107299999999999E-2</v>
      </c>
      <c r="L828" s="70"/>
      <c r="M828" s="69"/>
      <c r="N828" s="173">
        <v>797.45</v>
      </c>
      <c r="O828" s="69"/>
      <c r="P828" s="83">
        <v>57.5</v>
      </c>
      <c r="GO828" s="50"/>
      <c r="GP828" s="50"/>
      <c r="GQ828" s="50"/>
      <c r="GR828" s="50"/>
      <c r="GS828" s="50"/>
      <c r="GT828" s="50"/>
      <c r="GU828" s="50"/>
      <c r="GX828" s="8"/>
      <c r="GY828" s="8"/>
      <c r="GZ828" s="8" t="s">
        <v>81</v>
      </c>
      <c r="HA828" s="181"/>
      <c r="HB828" s="50"/>
      <c r="HC828" s="8"/>
      <c r="HD828" s="50"/>
      <c r="HE828" s="138"/>
      <c r="HF828" s="138"/>
      <c r="HG828" s="138"/>
      <c r="HH828" s="138"/>
      <c r="HI828" s="138"/>
      <c r="HJ828" s="141"/>
      <c r="HK828" s="141"/>
      <c r="HL828" s="141"/>
      <c r="HM828" s="141"/>
      <c r="HN828" s="141"/>
      <c r="HO828" s="138"/>
      <c r="HP828" s="141"/>
      <c r="HQ828" s="138"/>
      <c r="HR828" s="141"/>
      <c r="HS828" s="141"/>
      <c r="HT828" s="8"/>
      <c r="HU828" s="8"/>
      <c r="HV828" s="50"/>
      <c r="HX828" s="50"/>
      <c r="HY828" s="50"/>
    </row>
    <row r="829" spans="1:233" s="1" customFormat="1" ht="15">
      <c r="A829" s="174" t="s">
        <v>253</v>
      </c>
      <c r="B829" s="175" t="s">
        <v>859</v>
      </c>
      <c r="C829" s="586" t="s">
        <v>860</v>
      </c>
      <c r="D829" s="586"/>
      <c r="E829" s="586"/>
      <c r="F829" s="586"/>
      <c r="G829" s="586"/>
      <c r="H829" s="176" t="s">
        <v>88</v>
      </c>
      <c r="I829" s="177">
        <v>1</v>
      </c>
      <c r="J829" s="178"/>
      <c r="K829" s="194">
        <v>0.31625999999999999</v>
      </c>
      <c r="L829" s="179"/>
      <c r="M829" s="178"/>
      <c r="N829" s="179"/>
      <c r="O829" s="178"/>
      <c r="P829" s="180"/>
      <c r="GO829" s="50"/>
      <c r="GP829" s="50"/>
      <c r="GQ829" s="50"/>
      <c r="GR829" s="50"/>
      <c r="GS829" s="50"/>
      <c r="GT829" s="50"/>
      <c r="GU829" s="50"/>
      <c r="GX829" s="8"/>
      <c r="GY829" s="8"/>
      <c r="GZ829" s="8"/>
      <c r="HA829" s="181" t="s">
        <v>860</v>
      </c>
      <c r="HB829" s="50"/>
      <c r="HC829" s="8"/>
      <c r="HD829" s="50"/>
      <c r="HE829" s="138"/>
      <c r="HF829" s="138"/>
      <c r="HG829" s="138"/>
      <c r="HH829" s="138"/>
      <c r="HI829" s="138"/>
      <c r="HJ829" s="141"/>
      <c r="HK829" s="141"/>
      <c r="HL829" s="141"/>
      <c r="HM829" s="141"/>
      <c r="HN829" s="141"/>
      <c r="HO829" s="138"/>
      <c r="HP829" s="141"/>
      <c r="HQ829" s="138"/>
      <c r="HR829" s="141"/>
      <c r="HS829" s="141"/>
      <c r="HT829" s="8"/>
      <c r="HU829" s="8"/>
      <c r="HV829" s="50"/>
      <c r="HX829" s="50"/>
      <c r="HY829" s="50"/>
    </row>
    <row r="830" spans="1:233" s="1" customFormat="1" ht="15">
      <c r="A830" s="79"/>
      <c r="B830" s="65"/>
      <c r="C830" s="579" t="s">
        <v>99</v>
      </c>
      <c r="D830" s="579"/>
      <c r="E830" s="579"/>
      <c r="F830" s="579"/>
      <c r="G830" s="579"/>
      <c r="H830" s="53"/>
      <c r="I830" s="54"/>
      <c r="J830" s="54"/>
      <c r="K830" s="54"/>
      <c r="L830" s="57"/>
      <c r="M830" s="54"/>
      <c r="N830" s="80"/>
      <c r="O830" s="54"/>
      <c r="P830" s="81">
        <v>56841.13</v>
      </c>
      <c r="GO830" s="50"/>
      <c r="GP830" s="50"/>
      <c r="GQ830" s="50"/>
      <c r="GR830" s="50"/>
      <c r="GS830" s="50"/>
      <c r="GT830" s="50"/>
      <c r="GU830" s="50"/>
      <c r="GX830" s="8"/>
      <c r="GY830" s="8"/>
      <c r="GZ830" s="8"/>
      <c r="HA830" s="181"/>
      <c r="HB830" s="50" t="s">
        <v>99</v>
      </c>
      <c r="HC830" s="8"/>
      <c r="HD830" s="50"/>
      <c r="HE830" s="138"/>
      <c r="HF830" s="138"/>
      <c r="HG830" s="138"/>
      <c r="HH830" s="138"/>
      <c r="HI830" s="138"/>
      <c r="HJ830" s="141"/>
      <c r="HK830" s="141"/>
      <c r="HL830" s="141"/>
      <c r="HM830" s="141"/>
      <c r="HN830" s="141"/>
      <c r="HO830" s="138"/>
      <c r="HP830" s="141"/>
      <c r="HQ830" s="138"/>
      <c r="HR830" s="141"/>
      <c r="HS830" s="141"/>
      <c r="HT830" s="8"/>
      <c r="HU830" s="8"/>
      <c r="HV830" s="50"/>
      <c r="HX830" s="50"/>
      <c r="HY830" s="50"/>
    </row>
    <row r="831" spans="1:233" s="1" customFormat="1" ht="15">
      <c r="A831" s="78"/>
      <c r="B831" s="67"/>
      <c r="C831" s="581" t="s">
        <v>104</v>
      </c>
      <c r="D831" s="581"/>
      <c r="E831" s="581"/>
      <c r="F831" s="581"/>
      <c r="G831" s="581"/>
      <c r="H831" s="68"/>
      <c r="I831" s="69"/>
      <c r="J831" s="69"/>
      <c r="K831" s="69"/>
      <c r="L831" s="70"/>
      <c r="M831" s="69"/>
      <c r="N831" s="70"/>
      <c r="O831" s="69"/>
      <c r="P831" s="71">
        <v>56683.09</v>
      </c>
      <c r="GO831" s="50"/>
      <c r="GP831" s="50"/>
      <c r="GQ831" s="50"/>
      <c r="GR831" s="50"/>
      <c r="GS831" s="50"/>
      <c r="GT831" s="50"/>
      <c r="GU831" s="50"/>
      <c r="GX831" s="8"/>
      <c r="GY831" s="8"/>
      <c r="GZ831" s="8"/>
      <c r="HA831" s="181"/>
      <c r="HB831" s="50"/>
      <c r="HC831" s="8" t="s">
        <v>104</v>
      </c>
      <c r="HD831" s="50"/>
      <c r="HE831" s="138"/>
      <c r="HF831" s="138"/>
      <c r="HG831" s="138"/>
      <c r="HH831" s="138"/>
      <c r="HI831" s="138"/>
      <c r="HJ831" s="141"/>
      <c r="HK831" s="141"/>
      <c r="HL831" s="141"/>
      <c r="HM831" s="141"/>
      <c r="HN831" s="141"/>
      <c r="HO831" s="138"/>
      <c r="HP831" s="141"/>
      <c r="HQ831" s="138"/>
      <c r="HR831" s="141"/>
      <c r="HS831" s="141"/>
      <c r="HT831" s="8"/>
      <c r="HU831" s="8"/>
      <c r="HV831" s="50"/>
      <c r="HX831" s="50"/>
      <c r="HY831" s="50"/>
    </row>
    <row r="832" spans="1:233" s="1" customFormat="1" ht="23.25">
      <c r="A832" s="78"/>
      <c r="B832" s="67" t="s">
        <v>786</v>
      </c>
      <c r="C832" s="581" t="s">
        <v>787</v>
      </c>
      <c r="D832" s="581"/>
      <c r="E832" s="581"/>
      <c r="F832" s="581"/>
      <c r="G832" s="581"/>
      <c r="H832" s="68" t="s">
        <v>103</v>
      </c>
      <c r="I832" s="82">
        <v>103</v>
      </c>
      <c r="J832" s="69"/>
      <c r="K832" s="82">
        <v>103</v>
      </c>
      <c r="L832" s="70"/>
      <c r="M832" s="69"/>
      <c r="N832" s="70"/>
      <c r="O832" s="69"/>
      <c r="P832" s="71">
        <v>58383.58</v>
      </c>
      <c r="GO832" s="50"/>
      <c r="GP832" s="50"/>
      <c r="GQ832" s="50"/>
      <c r="GR832" s="50"/>
      <c r="GS832" s="50"/>
      <c r="GT832" s="50"/>
      <c r="GU832" s="50"/>
      <c r="GX832" s="8"/>
      <c r="GY832" s="8"/>
      <c r="GZ832" s="8"/>
      <c r="HA832" s="181"/>
      <c r="HB832" s="50"/>
      <c r="HC832" s="8" t="s">
        <v>787</v>
      </c>
      <c r="HD832" s="50"/>
      <c r="HE832" s="138"/>
      <c r="HF832" s="138"/>
      <c r="HG832" s="138"/>
      <c r="HH832" s="138"/>
      <c r="HI832" s="138"/>
      <c r="HJ832" s="141"/>
      <c r="HK832" s="141"/>
      <c r="HL832" s="141"/>
      <c r="HM832" s="141"/>
      <c r="HN832" s="141"/>
      <c r="HO832" s="138"/>
      <c r="HP832" s="141"/>
      <c r="HQ832" s="138"/>
      <c r="HR832" s="141"/>
      <c r="HS832" s="141"/>
      <c r="HT832" s="8"/>
      <c r="HU832" s="8"/>
      <c r="HV832" s="50"/>
      <c r="HX832" s="50"/>
      <c r="HY832" s="50"/>
    </row>
    <row r="833" spans="1:233" s="1" customFormat="1" ht="23.25">
      <c r="A833" s="78"/>
      <c r="B833" s="67" t="s">
        <v>788</v>
      </c>
      <c r="C833" s="581" t="s">
        <v>789</v>
      </c>
      <c r="D833" s="581"/>
      <c r="E833" s="581"/>
      <c r="F833" s="581"/>
      <c r="G833" s="581"/>
      <c r="H833" s="68" t="s">
        <v>103</v>
      </c>
      <c r="I833" s="82">
        <v>58</v>
      </c>
      <c r="J833" s="69"/>
      <c r="K833" s="82">
        <v>58</v>
      </c>
      <c r="L833" s="70"/>
      <c r="M833" s="69"/>
      <c r="N833" s="70"/>
      <c r="O833" s="69"/>
      <c r="P833" s="71">
        <v>32876.19</v>
      </c>
      <c r="GO833" s="50"/>
      <c r="GP833" s="50"/>
      <c r="GQ833" s="50"/>
      <c r="GR833" s="50"/>
      <c r="GS833" s="50"/>
      <c r="GT833" s="50"/>
      <c r="GU833" s="50"/>
      <c r="GX833" s="8"/>
      <c r="GY833" s="8"/>
      <c r="GZ833" s="8"/>
      <c r="HA833" s="181"/>
      <c r="HB833" s="50"/>
      <c r="HC833" s="8" t="s">
        <v>789</v>
      </c>
      <c r="HD833" s="50"/>
      <c r="HE833" s="138"/>
      <c r="HF833" s="138"/>
      <c r="HG833" s="138"/>
      <c r="HH833" s="138"/>
      <c r="HI833" s="138"/>
      <c r="HJ833" s="141"/>
      <c r="HK833" s="141"/>
      <c r="HL833" s="141"/>
      <c r="HM833" s="141"/>
      <c r="HN833" s="141"/>
      <c r="HO833" s="138"/>
      <c r="HP833" s="141"/>
      <c r="HQ833" s="138"/>
      <c r="HR833" s="141"/>
      <c r="HS833" s="141"/>
      <c r="HT833" s="8"/>
      <c r="HU833" s="8"/>
      <c r="HV833" s="50"/>
      <c r="HX833" s="50"/>
      <c r="HY833" s="50"/>
    </row>
    <row r="834" spans="1:233" s="1" customFormat="1" ht="15">
      <c r="A834" s="84"/>
      <c r="B834" s="85"/>
      <c r="C834" s="579" t="s">
        <v>109</v>
      </c>
      <c r="D834" s="579"/>
      <c r="E834" s="579"/>
      <c r="F834" s="579"/>
      <c r="G834" s="579"/>
      <c r="H834" s="53"/>
      <c r="I834" s="54"/>
      <c r="J834" s="54"/>
      <c r="K834" s="54"/>
      <c r="L834" s="57"/>
      <c r="M834" s="54"/>
      <c r="N834" s="80">
        <v>468288.43</v>
      </c>
      <c r="O834" s="54"/>
      <c r="P834" s="81">
        <v>148100.9</v>
      </c>
      <c r="GO834" s="50"/>
      <c r="GP834" s="50"/>
      <c r="GQ834" s="50"/>
      <c r="GR834" s="50"/>
      <c r="GS834" s="50"/>
      <c r="GT834" s="50"/>
      <c r="GU834" s="50"/>
      <c r="GX834" s="8"/>
      <c r="GY834" s="8"/>
      <c r="GZ834" s="8"/>
      <c r="HA834" s="181"/>
      <c r="HB834" s="50"/>
      <c r="HC834" s="8"/>
      <c r="HD834" s="50" t="s">
        <v>109</v>
      </c>
      <c r="HE834" s="138"/>
      <c r="HF834" s="138"/>
      <c r="HG834" s="138"/>
      <c r="HH834" s="138"/>
      <c r="HI834" s="138"/>
      <c r="HJ834" s="141"/>
      <c r="HK834" s="141"/>
      <c r="HL834" s="141"/>
      <c r="HM834" s="141"/>
      <c r="HN834" s="141"/>
      <c r="HO834" s="138"/>
      <c r="HP834" s="141"/>
      <c r="HQ834" s="138"/>
      <c r="HR834" s="141"/>
      <c r="HS834" s="141"/>
      <c r="HT834" s="8"/>
      <c r="HU834" s="8"/>
      <c r="HV834" s="50"/>
      <c r="HX834" s="50"/>
      <c r="HY834" s="50"/>
    </row>
    <row r="835" spans="1:233" s="1" customFormat="1" ht="0.75" customHeight="1">
      <c r="A835" s="86"/>
      <c r="B835" s="87"/>
      <c r="C835" s="87"/>
      <c r="D835" s="87"/>
      <c r="E835" s="87"/>
      <c r="F835" s="87"/>
      <c r="G835" s="87"/>
      <c r="H835" s="88"/>
      <c r="I835" s="89"/>
      <c r="J835" s="89"/>
      <c r="K835" s="89"/>
      <c r="L835" s="90"/>
      <c r="M835" s="89"/>
      <c r="N835" s="90"/>
      <c r="O835" s="89"/>
      <c r="P835" s="91"/>
      <c r="GO835" s="50"/>
      <c r="GP835" s="50"/>
      <c r="GQ835" s="50"/>
      <c r="GR835" s="50"/>
      <c r="GS835" s="50"/>
      <c r="GT835" s="50"/>
      <c r="GU835" s="50"/>
      <c r="GX835" s="8"/>
      <c r="GY835" s="8"/>
      <c r="GZ835" s="8"/>
      <c r="HA835" s="181"/>
      <c r="HB835" s="50"/>
      <c r="HC835" s="8"/>
      <c r="HD835" s="50"/>
      <c r="HE835" s="138"/>
      <c r="HF835" s="138"/>
      <c r="HG835" s="138"/>
      <c r="HH835" s="138"/>
      <c r="HI835" s="138"/>
      <c r="HJ835" s="141"/>
      <c r="HK835" s="141"/>
      <c r="HL835" s="141"/>
      <c r="HM835" s="141"/>
      <c r="HN835" s="141"/>
      <c r="HO835" s="138"/>
      <c r="HP835" s="141"/>
      <c r="HQ835" s="138"/>
      <c r="HR835" s="141"/>
      <c r="HS835" s="141"/>
      <c r="HT835" s="8"/>
      <c r="HU835" s="8"/>
      <c r="HV835" s="50"/>
      <c r="HX835" s="50"/>
      <c r="HY835" s="50"/>
    </row>
    <row r="836" spans="1:233" s="1" customFormat="1" ht="43.5">
      <c r="A836" s="51" t="s">
        <v>484</v>
      </c>
      <c r="B836" s="52" t="s">
        <v>861</v>
      </c>
      <c r="C836" s="580" t="s">
        <v>862</v>
      </c>
      <c r="D836" s="580"/>
      <c r="E836" s="580"/>
      <c r="F836" s="580"/>
      <c r="G836" s="580"/>
      <c r="H836" s="53" t="s">
        <v>88</v>
      </c>
      <c r="I836" s="54">
        <v>0.31625999999999999</v>
      </c>
      <c r="J836" s="55">
        <v>1</v>
      </c>
      <c r="K836" s="92">
        <v>0.31625999999999999</v>
      </c>
      <c r="L836" s="57"/>
      <c r="M836" s="54"/>
      <c r="N836" s="57"/>
      <c r="O836" s="54"/>
      <c r="P836" s="81">
        <v>39311.96</v>
      </c>
      <c r="Q836" s="59"/>
      <c r="R836" s="60"/>
      <c r="GO836" s="50"/>
      <c r="GP836" s="50"/>
      <c r="GQ836" s="50" t="s">
        <v>862</v>
      </c>
      <c r="GR836" s="50" t="s">
        <v>6</v>
      </c>
      <c r="GS836" s="50" t="s">
        <v>6</v>
      </c>
      <c r="GT836" s="50" t="s">
        <v>6</v>
      </c>
      <c r="GU836" s="50" t="s">
        <v>6</v>
      </c>
      <c r="GX836" s="8"/>
      <c r="GY836" s="8"/>
      <c r="GZ836" s="8"/>
      <c r="HA836" s="181"/>
      <c r="HB836" s="50"/>
      <c r="HC836" s="8"/>
      <c r="HD836" s="50"/>
      <c r="HE836" s="138"/>
      <c r="HF836" s="138"/>
      <c r="HG836" s="138"/>
      <c r="HH836" s="138"/>
      <c r="HI836" s="138"/>
      <c r="HJ836" s="141"/>
      <c r="HK836" s="141"/>
      <c r="HL836" s="141"/>
      <c r="HM836" s="141"/>
      <c r="HN836" s="141"/>
      <c r="HO836" s="138"/>
      <c r="HP836" s="141"/>
      <c r="HQ836" s="138"/>
      <c r="HR836" s="141"/>
      <c r="HS836" s="141"/>
      <c r="HT836" s="8"/>
      <c r="HU836" s="8"/>
      <c r="HV836" s="50"/>
      <c r="HX836" s="50"/>
      <c r="HY836" s="50"/>
    </row>
    <row r="837" spans="1:233" s="1" customFormat="1" ht="45.75">
      <c r="A837" s="78" t="s">
        <v>484</v>
      </c>
      <c r="B837" s="67" t="s">
        <v>861</v>
      </c>
      <c r="C837" s="581" t="s">
        <v>863</v>
      </c>
      <c r="D837" s="581"/>
      <c r="E837" s="581"/>
      <c r="F837" s="581"/>
      <c r="G837" s="581"/>
      <c r="H837" s="68" t="s">
        <v>88</v>
      </c>
      <c r="I837" s="172">
        <v>0.31625999999999999</v>
      </c>
      <c r="J837" s="69"/>
      <c r="K837" s="172">
        <v>0.31625999999999999</v>
      </c>
      <c r="L837" s="77">
        <v>115095.05</v>
      </c>
      <c r="M837" s="96">
        <v>1.08</v>
      </c>
      <c r="N837" s="77">
        <v>124302.65</v>
      </c>
      <c r="O837" s="69"/>
      <c r="P837" s="71">
        <v>39311.96</v>
      </c>
      <c r="GO837" s="50"/>
      <c r="GP837" s="50"/>
      <c r="GQ837" s="50"/>
      <c r="GR837" s="50"/>
      <c r="GS837" s="50"/>
      <c r="GT837" s="50"/>
      <c r="GU837" s="50"/>
      <c r="GX837" s="8"/>
      <c r="GY837" s="8"/>
      <c r="GZ837" s="8"/>
      <c r="HA837" s="181"/>
      <c r="HB837" s="50"/>
      <c r="HC837" s="8"/>
      <c r="HD837" s="50"/>
      <c r="HE837" s="138"/>
      <c r="HF837" s="138"/>
      <c r="HG837" s="138"/>
      <c r="HH837" s="138"/>
      <c r="HI837" s="138"/>
      <c r="HJ837" s="141"/>
      <c r="HK837" s="141"/>
      <c r="HL837" s="141"/>
      <c r="HM837" s="141"/>
      <c r="HN837" s="141"/>
      <c r="HO837" s="138"/>
      <c r="HP837" s="141"/>
      <c r="HQ837" s="138"/>
      <c r="HR837" s="141"/>
      <c r="HS837" s="141"/>
      <c r="HT837" s="8" t="s">
        <v>863</v>
      </c>
      <c r="HU837" s="8"/>
      <c r="HV837" s="50"/>
      <c r="HX837" s="50"/>
      <c r="HY837" s="50"/>
    </row>
    <row r="838" spans="1:233" s="1" customFormat="1" ht="68.25">
      <c r="A838" s="78" t="s">
        <v>864</v>
      </c>
      <c r="B838" s="67" t="s">
        <v>865</v>
      </c>
      <c r="C838" s="581" t="s">
        <v>633</v>
      </c>
      <c r="D838" s="581"/>
      <c r="E838" s="581"/>
      <c r="F838" s="581"/>
      <c r="G838" s="581"/>
      <c r="H838" s="68" t="s">
        <v>88</v>
      </c>
      <c r="I838" s="69"/>
      <c r="J838" s="69"/>
      <c r="K838" s="128">
        <v>0.31630000000000003</v>
      </c>
      <c r="L838" s="70"/>
      <c r="M838" s="69"/>
      <c r="N838" s="173">
        <v>972.96</v>
      </c>
      <c r="O838" s="69"/>
      <c r="P838" s="83">
        <v>307.75</v>
      </c>
      <c r="GO838" s="50"/>
      <c r="GP838" s="50"/>
      <c r="GQ838" s="50"/>
      <c r="GR838" s="50"/>
      <c r="GS838" s="50"/>
      <c r="GT838" s="50"/>
      <c r="GU838" s="50"/>
      <c r="GX838" s="8"/>
      <c r="GY838" s="8"/>
      <c r="GZ838" s="8"/>
      <c r="HA838" s="181"/>
      <c r="HB838" s="50"/>
      <c r="HC838" s="8"/>
      <c r="HD838" s="50"/>
      <c r="HE838" s="138"/>
      <c r="HF838" s="138"/>
      <c r="HG838" s="138"/>
      <c r="HH838" s="138"/>
      <c r="HI838" s="138"/>
      <c r="HJ838" s="141"/>
      <c r="HK838" s="141"/>
      <c r="HL838" s="141"/>
      <c r="HM838" s="141"/>
      <c r="HN838" s="141"/>
      <c r="HO838" s="138"/>
      <c r="HP838" s="141"/>
      <c r="HQ838" s="138"/>
      <c r="HR838" s="141"/>
      <c r="HS838" s="141"/>
      <c r="HT838" s="8"/>
      <c r="HU838" s="8" t="s">
        <v>633</v>
      </c>
      <c r="HV838" s="50"/>
      <c r="HX838" s="50"/>
      <c r="HY838" s="50"/>
    </row>
    <row r="839" spans="1:233" s="1" customFormat="1" ht="68.25">
      <c r="A839" s="78" t="s">
        <v>866</v>
      </c>
      <c r="B839" s="67" t="s">
        <v>867</v>
      </c>
      <c r="C839" s="581" t="s">
        <v>636</v>
      </c>
      <c r="D839" s="581"/>
      <c r="E839" s="581"/>
      <c r="F839" s="581"/>
      <c r="G839" s="581"/>
      <c r="H839" s="68" t="s">
        <v>88</v>
      </c>
      <c r="I839" s="69"/>
      <c r="J839" s="69"/>
      <c r="K839" s="128">
        <v>0.31630000000000003</v>
      </c>
      <c r="L839" s="70"/>
      <c r="M839" s="69"/>
      <c r="N839" s="173">
        <v>666.88</v>
      </c>
      <c r="O839" s="82">
        <v>-1</v>
      </c>
      <c r="P839" s="83">
        <v>-210.93</v>
      </c>
      <c r="GO839" s="50"/>
      <c r="GP839" s="50"/>
      <c r="GQ839" s="50"/>
      <c r="GR839" s="50"/>
      <c r="GS839" s="50"/>
      <c r="GT839" s="50"/>
      <c r="GU839" s="50"/>
      <c r="GX839" s="8"/>
      <c r="GY839" s="8"/>
      <c r="GZ839" s="8"/>
      <c r="HA839" s="181"/>
      <c r="HB839" s="50"/>
      <c r="HC839" s="8"/>
      <c r="HD839" s="50"/>
      <c r="HE839" s="138"/>
      <c r="HF839" s="138"/>
      <c r="HG839" s="138"/>
      <c r="HH839" s="138"/>
      <c r="HI839" s="138"/>
      <c r="HJ839" s="141"/>
      <c r="HK839" s="141"/>
      <c r="HL839" s="141"/>
      <c r="HM839" s="141"/>
      <c r="HN839" s="141"/>
      <c r="HO839" s="138"/>
      <c r="HP839" s="141"/>
      <c r="HQ839" s="138"/>
      <c r="HR839" s="141"/>
      <c r="HS839" s="141"/>
      <c r="HT839" s="8"/>
      <c r="HU839" s="8" t="s">
        <v>636</v>
      </c>
      <c r="HV839" s="50"/>
      <c r="HX839" s="50"/>
      <c r="HY839" s="50"/>
    </row>
    <row r="840" spans="1:233" s="1" customFormat="1" ht="15">
      <c r="A840" s="84"/>
      <c r="B840" s="85"/>
      <c r="C840" s="579" t="s">
        <v>109</v>
      </c>
      <c r="D840" s="579"/>
      <c r="E840" s="579"/>
      <c r="F840" s="579"/>
      <c r="G840" s="579"/>
      <c r="H840" s="53"/>
      <c r="I840" s="54"/>
      <c r="J840" s="54"/>
      <c r="K840" s="54"/>
      <c r="L840" s="57"/>
      <c r="M840" s="54"/>
      <c r="N840" s="57"/>
      <c r="O840" s="54"/>
      <c r="P840" s="81">
        <v>39408.78</v>
      </c>
      <c r="GO840" s="50"/>
      <c r="GP840" s="50"/>
      <c r="GQ840" s="50"/>
      <c r="GR840" s="50"/>
      <c r="GS840" s="50"/>
      <c r="GT840" s="50"/>
      <c r="GU840" s="50"/>
      <c r="GX840" s="8"/>
      <c r="GY840" s="8"/>
      <c r="GZ840" s="8"/>
      <c r="HA840" s="181"/>
      <c r="HB840" s="50"/>
      <c r="HC840" s="8"/>
      <c r="HD840" s="50" t="s">
        <v>109</v>
      </c>
      <c r="HE840" s="138"/>
      <c r="HF840" s="138"/>
      <c r="HG840" s="138"/>
      <c r="HH840" s="138"/>
      <c r="HI840" s="138"/>
      <c r="HJ840" s="141"/>
      <c r="HK840" s="141"/>
      <c r="HL840" s="141"/>
      <c r="HM840" s="141"/>
      <c r="HN840" s="141"/>
      <c r="HO840" s="138"/>
      <c r="HP840" s="141"/>
      <c r="HQ840" s="138"/>
      <c r="HR840" s="141"/>
      <c r="HS840" s="141"/>
      <c r="HT840" s="8"/>
      <c r="HU840" s="8"/>
      <c r="HV840" s="50"/>
      <c r="HX840" s="50"/>
      <c r="HY840" s="50"/>
    </row>
    <row r="841" spans="1:233" s="1" customFormat="1" ht="0.75" customHeight="1">
      <c r="A841" s="86"/>
      <c r="B841" s="87"/>
      <c r="C841" s="87"/>
      <c r="D841" s="87"/>
      <c r="E841" s="87"/>
      <c r="F841" s="87"/>
      <c r="G841" s="87"/>
      <c r="H841" s="88"/>
      <c r="I841" s="89"/>
      <c r="J841" s="89"/>
      <c r="K841" s="89"/>
      <c r="L841" s="90"/>
      <c r="M841" s="89"/>
      <c r="N841" s="90"/>
      <c r="O841" s="89"/>
      <c r="P841" s="91"/>
      <c r="GO841" s="50"/>
      <c r="GP841" s="50"/>
      <c r="GQ841" s="50"/>
      <c r="GR841" s="50"/>
      <c r="GS841" s="50"/>
      <c r="GT841" s="50"/>
      <c r="GU841" s="50"/>
      <c r="GX841" s="8"/>
      <c r="GY841" s="8"/>
      <c r="GZ841" s="8"/>
      <c r="HA841" s="181"/>
      <c r="HB841" s="50"/>
      <c r="HC841" s="8"/>
      <c r="HD841" s="50"/>
      <c r="HE841" s="138"/>
      <c r="HF841" s="138"/>
      <c r="HG841" s="138"/>
      <c r="HH841" s="138"/>
      <c r="HI841" s="138"/>
      <c r="HJ841" s="141"/>
      <c r="HK841" s="141"/>
      <c r="HL841" s="141"/>
      <c r="HM841" s="141"/>
      <c r="HN841" s="141"/>
      <c r="HO841" s="138"/>
      <c r="HP841" s="141"/>
      <c r="HQ841" s="138"/>
      <c r="HR841" s="141"/>
      <c r="HS841" s="141"/>
      <c r="HT841" s="8"/>
      <c r="HU841" s="8"/>
      <c r="HV841" s="50"/>
      <c r="HX841" s="50"/>
      <c r="HY841" s="50"/>
    </row>
    <row r="842" spans="1:233" s="1" customFormat="1" ht="22.5">
      <c r="A842" s="51" t="s">
        <v>485</v>
      </c>
      <c r="B842" s="52" t="s">
        <v>868</v>
      </c>
      <c r="C842" s="580" t="s">
        <v>869</v>
      </c>
      <c r="D842" s="580"/>
      <c r="E842" s="580"/>
      <c r="F842" s="580"/>
      <c r="G842" s="580"/>
      <c r="H842" s="53" t="s">
        <v>608</v>
      </c>
      <c r="I842" s="54">
        <v>0.44795000000000001</v>
      </c>
      <c r="J842" s="55">
        <v>1</v>
      </c>
      <c r="K842" s="92">
        <v>0.44795000000000001</v>
      </c>
      <c r="L842" s="57"/>
      <c r="M842" s="54"/>
      <c r="N842" s="57"/>
      <c r="O842" s="54"/>
      <c r="P842" s="58"/>
      <c r="Q842" s="59"/>
      <c r="R842" s="60"/>
      <c r="GO842" s="50"/>
      <c r="GP842" s="50"/>
      <c r="GQ842" s="50" t="s">
        <v>869</v>
      </c>
      <c r="GR842" s="50" t="s">
        <v>6</v>
      </c>
      <c r="GS842" s="50" t="s">
        <v>6</v>
      </c>
      <c r="GT842" s="50" t="s">
        <v>6</v>
      </c>
      <c r="GU842" s="50" t="s">
        <v>6</v>
      </c>
      <c r="GX842" s="8"/>
      <c r="GY842" s="8"/>
      <c r="GZ842" s="8"/>
      <c r="HA842" s="181"/>
      <c r="HB842" s="50"/>
      <c r="HC842" s="8"/>
      <c r="HD842" s="50"/>
      <c r="HE842" s="138"/>
      <c r="HF842" s="138"/>
      <c r="HG842" s="138"/>
      <c r="HH842" s="138"/>
      <c r="HI842" s="138"/>
      <c r="HJ842" s="141"/>
      <c r="HK842" s="141"/>
      <c r="HL842" s="141"/>
      <c r="HM842" s="141"/>
      <c r="HN842" s="141"/>
      <c r="HO842" s="138"/>
      <c r="HP842" s="141"/>
      <c r="HQ842" s="138"/>
      <c r="HR842" s="141"/>
      <c r="HS842" s="141"/>
      <c r="HT842" s="8"/>
      <c r="HU842" s="8"/>
      <c r="HV842" s="50"/>
      <c r="HX842" s="50"/>
      <c r="HY842" s="50"/>
    </row>
    <row r="843" spans="1:233" s="1" customFormat="1" ht="15">
      <c r="A843" s="61"/>
      <c r="B843" s="62"/>
      <c r="C843" s="578" t="s">
        <v>870</v>
      </c>
      <c r="D843" s="578"/>
      <c r="E843" s="578"/>
      <c r="F843" s="578"/>
      <c r="G843" s="578"/>
      <c r="H843" s="578"/>
      <c r="I843" s="578"/>
      <c r="J843" s="578"/>
      <c r="K843" s="578"/>
      <c r="L843" s="578"/>
      <c r="M843" s="578"/>
      <c r="N843" s="578"/>
      <c r="O843" s="578"/>
      <c r="P843" s="585"/>
      <c r="GO843" s="50"/>
      <c r="GP843" s="50"/>
      <c r="GQ843" s="50"/>
      <c r="GR843" s="50"/>
      <c r="GS843" s="50"/>
      <c r="GT843" s="50"/>
      <c r="GU843" s="50"/>
      <c r="GV843" s="63" t="s">
        <v>870</v>
      </c>
      <c r="GX843" s="8"/>
      <c r="GY843" s="8"/>
      <c r="GZ843" s="8"/>
      <c r="HA843" s="181"/>
      <c r="HB843" s="50"/>
      <c r="HC843" s="8"/>
      <c r="HD843" s="50"/>
      <c r="HE843" s="138"/>
      <c r="HF843" s="138"/>
      <c r="HG843" s="138"/>
      <c r="HH843" s="138"/>
      <c r="HI843" s="138"/>
      <c r="HJ843" s="141"/>
      <c r="HK843" s="141"/>
      <c r="HL843" s="141"/>
      <c r="HM843" s="141"/>
      <c r="HN843" s="141"/>
      <c r="HO843" s="138"/>
      <c r="HP843" s="141"/>
      <c r="HQ843" s="138"/>
      <c r="HR843" s="141"/>
      <c r="HS843" s="141"/>
      <c r="HT843" s="8"/>
      <c r="HU843" s="8"/>
      <c r="HV843" s="50"/>
      <c r="HX843" s="50"/>
      <c r="HY843" s="50"/>
    </row>
    <row r="844" spans="1:233" s="1" customFormat="1" ht="23.25">
      <c r="A844" s="64"/>
      <c r="B844" s="65" t="s">
        <v>62</v>
      </c>
      <c r="C844" s="572" t="s">
        <v>63</v>
      </c>
      <c r="D844" s="572"/>
      <c r="E844" s="572"/>
      <c r="F844" s="572"/>
      <c r="G844" s="572"/>
      <c r="H844" s="572"/>
      <c r="I844" s="572"/>
      <c r="J844" s="572"/>
      <c r="K844" s="572"/>
      <c r="L844" s="572"/>
      <c r="M844" s="572"/>
      <c r="N844" s="572"/>
      <c r="O844" s="572"/>
      <c r="P844" s="587"/>
      <c r="GO844" s="50"/>
      <c r="GP844" s="50"/>
      <c r="GQ844" s="50"/>
      <c r="GR844" s="50"/>
      <c r="GS844" s="50"/>
      <c r="GT844" s="50"/>
      <c r="GU844" s="50"/>
      <c r="GW844" s="63" t="s">
        <v>63</v>
      </c>
      <c r="GX844" s="8"/>
      <c r="GY844" s="8"/>
      <c r="GZ844" s="8"/>
      <c r="HA844" s="181"/>
      <c r="HB844" s="50"/>
      <c r="HC844" s="8"/>
      <c r="HD844" s="50"/>
      <c r="HE844" s="138"/>
      <c r="HF844" s="138"/>
      <c r="HG844" s="138"/>
      <c r="HH844" s="138"/>
      <c r="HI844" s="138"/>
      <c r="HJ844" s="141"/>
      <c r="HK844" s="141"/>
      <c r="HL844" s="141"/>
      <c r="HM844" s="141"/>
      <c r="HN844" s="141"/>
      <c r="HO844" s="138"/>
      <c r="HP844" s="141"/>
      <c r="HQ844" s="138"/>
      <c r="HR844" s="141"/>
      <c r="HS844" s="141"/>
      <c r="HT844" s="8"/>
      <c r="HU844" s="8"/>
      <c r="HV844" s="50"/>
      <c r="HX844" s="50"/>
      <c r="HY844" s="50"/>
    </row>
    <row r="845" spans="1:233" s="1" customFormat="1" ht="15">
      <c r="A845" s="66"/>
      <c r="B845" s="67" t="s">
        <v>58</v>
      </c>
      <c r="C845" s="581" t="s">
        <v>66</v>
      </c>
      <c r="D845" s="581"/>
      <c r="E845" s="581"/>
      <c r="F845" s="581"/>
      <c r="G845" s="581"/>
      <c r="H845" s="68" t="s">
        <v>67</v>
      </c>
      <c r="I845" s="69"/>
      <c r="J845" s="69"/>
      <c r="K845" s="72">
        <v>1.1073324</v>
      </c>
      <c r="L845" s="70"/>
      <c r="M845" s="69"/>
      <c r="N845" s="70"/>
      <c r="O845" s="69"/>
      <c r="P845" s="83">
        <v>784.19</v>
      </c>
      <c r="GO845" s="50"/>
      <c r="GP845" s="50"/>
      <c r="GQ845" s="50"/>
      <c r="GR845" s="50"/>
      <c r="GS845" s="50"/>
      <c r="GT845" s="50"/>
      <c r="GU845" s="50"/>
      <c r="GX845" s="8" t="s">
        <v>66</v>
      </c>
      <c r="GY845" s="8"/>
      <c r="GZ845" s="8"/>
      <c r="HA845" s="181"/>
      <c r="HB845" s="50"/>
      <c r="HC845" s="8"/>
      <c r="HD845" s="50"/>
      <c r="HE845" s="138"/>
      <c r="HF845" s="138"/>
      <c r="HG845" s="138"/>
      <c r="HH845" s="138"/>
      <c r="HI845" s="138"/>
      <c r="HJ845" s="141"/>
      <c r="HK845" s="141"/>
      <c r="HL845" s="141"/>
      <c r="HM845" s="141"/>
      <c r="HN845" s="141"/>
      <c r="HO845" s="138"/>
      <c r="HP845" s="141"/>
      <c r="HQ845" s="138"/>
      <c r="HR845" s="141"/>
      <c r="HS845" s="141"/>
      <c r="HT845" s="8"/>
      <c r="HU845" s="8"/>
      <c r="HV845" s="50"/>
      <c r="HX845" s="50"/>
      <c r="HY845" s="50"/>
    </row>
    <row r="846" spans="1:233" s="1" customFormat="1" ht="15">
      <c r="A846" s="73"/>
      <c r="B846" s="67" t="s">
        <v>337</v>
      </c>
      <c r="C846" s="581" t="s">
        <v>338</v>
      </c>
      <c r="D846" s="581"/>
      <c r="E846" s="581"/>
      <c r="F846" s="581"/>
      <c r="G846" s="581"/>
      <c r="H846" s="68" t="s">
        <v>67</v>
      </c>
      <c r="I846" s="96">
        <v>2.06</v>
      </c>
      <c r="J846" s="74">
        <v>1.2</v>
      </c>
      <c r="K846" s="72">
        <v>1.1073324</v>
      </c>
      <c r="L846" s="129"/>
      <c r="M846" s="130"/>
      <c r="N846" s="77">
        <v>708.18</v>
      </c>
      <c r="O846" s="69"/>
      <c r="P846" s="71">
        <v>784.19</v>
      </c>
      <c r="GO846" s="50"/>
      <c r="GP846" s="50"/>
      <c r="GQ846" s="50"/>
      <c r="GR846" s="50"/>
      <c r="GS846" s="50"/>
      <c r="GT846" s="50"/>
      <c r="GU846" s="50"/>
      <c r="GX846" s="8"/>
      <c r="GY846" s="8" t="s">
        <v>338</v>
      </c>
      <c r="GZ846" s="8"/>
      <c r="HA846" s="181"/>
      <c r="HB846" s="50"/>
      <c r="HC846" s="8"/>
      <c r="HD846" s="50"/>
      <c r="HE846" s="138"/>
      <c r="HF846" s="138"/>
      <c r="HG846" s="138"/>
      <c r="HH846" s="138"/>
      <c r="HI846" s="138"/>
      <c r="HJ846" s="141"/>
      <c r="HK846" s="141"/>
      <c r="HL846" s="141"/>
      <c r="HM846" s="141"/>
      <c r="HN846" s="141"/>
      <c r="HO846" s="138"/>
      <c r="HP846" s="141"/>
      <c r="HQ846" s="138"/>
      <c r="HR846" s="141"/>
      <c r="HS846" s="141"/>
      <c r="HT846" s="8"/>
      <c r="HU846" s="8"/>
      <c r="HV846" s="50"/>
      <c r="HX846" s="50"/>
      <c r="HY846" s="50"/>
    </row>
    <row r="847" spans="1:233" s="1" customFormat="1" ht="15">
      <c r="A847" s="66"/>
      <c r="B847" s="67" t="s">
        <v>70</v>
      </c>
      <c r="C847" s="581" t="s">
        <v>71</v>
      </c>
      <c r="D847" s="581"/>
      <c r="E847" s="581"/>
      <c r="F847" s="581"/>
      <c r="G847" s="581"/>
      <c r="H847" s="68"/>
      <c r="I847" s="69"/>
      <c r="J847" s="69"/>
      <c r="K847" s="69"/>
      <c r="L847" s="70"/>
      <c r="M847" s="69"/>
      <c r="N847" s="70"/>
      <c r="O847" s="69"/>
      <c r="P847" s="83">
        <v>408.9</v>
      </c>
      <c r="GO847" s="50"/>
      <c r="GP847" s="50"/>
      <c r="GQ847" s="50"/>
      <c r="GR847" s="50"/>
      <c r="GS847" s="50"/>
      <c r="GT847" s="50"/>
      <c r="GU847" s="50"/>
      <c r="GX847" s="8" t="s">
        <v>71</v>
      </c>
      <c r="GY847" s="8"/>
      <c r="GZ847" s="8"/>
      <c r="HA847" s="181"/>
      <c r="HB847" s="50"/>
      <c r="HC847" s="8"/>
      <c r="HD847" s="50"/>
      <c r="HE847" s="138"/>
      <c r="HF847" s="138"/>
      <c r="HG847" s="138"/>
      <c r="HH847" s="138"/>
      <c r="HI847" s="138"/>
      <c r="HJ847" s="141"/>
      <c r="HK847" s="141"/>
      <c r="HL847" s="141"/>
      <c r="HM847" s="141"/>
      <c r="HN847" s="141"/>
      <c r="HO847" s="138"/>
      <c r="HP847" s="141"/>
      <c r="HQ847" s="138"/>
      <c r="HR847" s="141"/>
      <c r="HS847" s="141"/>
      <c r="HT847" s="8"/>
      <c r="HU847" s="8"/>
      <c r="HV847" s="50"/>
      <c r="HX847" s="50"/>
      <c r="HY847" s="50"/>
    </row>
    <row r="848" spans="1:233" s="1" customFormat="1" ht="15">
      <c r="A848" s="66"/>
      <c r="B848" s="67"/>
      <c r="C848" s="581" t="s">
        <v>72</v>
      </c>
      <c r="D848" s="581"/>
      <c r="E848" s="581"/>
      <c r="F848" s="581"/>
      <c r="G848" s="581"/>
      <c r="H848" s="68" t="s">
        <v>67</v>
      </c>
      <c r="I848" s="69"/>
      <c r="J848" s="69"/>
      <c r="K848" s="72">
        <v>0.15588659999999999</v>
      </c>
      <c r="L848" s="70"/>
      <c r="M848" s="69"/>
      <c r="N848" s="70"/>
      <c r="O848" s="69"/>
      <c r="P848" s="83">
        <v>166.99</v>
      </c>
      <c r="GO848" s="50"/>
      <c r="GP848" s="50"/>
      <c r="GQ848" s="50"/>
      <c r="GR848" s="50"/>
      <c r="GS848" s="50"/>
      <c r="GT848" s="50"/>
      <c r="GU848" s="50"/>
      <c r="GX848" s="8" t="s">
        <v>72</v>
      </c>
      <c r="GY848" s="8"/>
      <c r="GZ848" s="8"/>
      <c r="HA848" s="181"/>
      <c r="HB848" s="50"/>
      <c r="HC848" s="8"/>
      <c r="HD848" s="50"/>
      <c r="HE848" s="138"/>
      <c r="HF848" s="138"/>
      <c r="HG848" s="138"/>
      <c r="HH848" s="138"/>
      <c r="HI848" s="138"/>
      <c r="HJ848" s="141"/>
      <c r="HK848" s="141"/>
      <c r="HL848" s="141"/>
      <c r="HM848" s="141"/>
      <c r="HN848" s="141"/>
      <c r="HO848" s="138"/>
      <c r="HP848" s="141"/>
      <c r="HQ848" s="138"/>
      <c r="HR848" s="141"/>
      <c r="HS848" s="141"/>
      <c r="HT848" s="8"/>
      <c r="HU848" s="8"/>
      <c r="HV848" s="50"/>
      <c r="HX848" s="50"/>
      <c r="HY848" s="50"/>
    </row>
    <row r="849" spans="1:233" s="1" customFormat="1" ht="15">
      <c r="A849" s="73"/>
      <c r="B849" s="67" t="s">
        <v>804</v>
      </c>
      <c r="C849" s="581" t="s">
        <v>805</v>
      </c>
      <c r="D849" s="581"/>
      <c r="E849" s="581"/>
      <c r="F849" s="581"/>
      <c r="G849" s="581"/>
      <c r="H849" s="68" t="s">
        <v>75</v>
      </c>
      <c r="I849" s="96">
        <v>0.28999999999999998</v>
      </c>
      <c r="J849" s="74">
        <v>1.2</v>
      </c>
      <c r="K849" s="72">
        <v>0.15588659999999999</v>
      </c>
      <c r="L849" s="75">
        <v>1703.3</v>
      </c>
      <c r="M849" s="76">
        <v>1.54</v>
      </c>
      <c r="N849" s="77">
        <v>2623.08</v>
      </c>
      <c r="O849" s="69"/>
      <c r="P849" s="71">
        <v>408.9</v>
      </c>
      <c r="GO849" s="50"/>
      <c r="GP849" s="50"/>
      <c r="GQ849" s="50"/>
      <c r="GR849" s="50"/>
      <c r="GS849" s="50"/>
      <c r="GT849" s="50"/>
      <c r="GU849" s="50"/>
      <c r="GX849" s="8"/>
      <c r="GY849" s="8" t="s">
        <v>805</v>
      </c>
      <c r="GZ849" s="8"/>
      <c r="HA849" s="181"/>
      <c r="HB849" s="50"/>
      <c r="HC849" s="8"/>
      <c r="HD849" s="50"/>
      <c r="HE849" s="138"/>
      <c r="HF849" s="138"/>
      <c r="HG849" s="138"/>
      <c r="HH849" s="138"/>
      <c r="HI849" s="138"/>
      <c r="HJ849" s="141"/>
      <c r="HK849" s="141"/>
      <c r="HL849" s="141"/>
      <c r="HM849" s="141"/>
      <c r="HN849" s="141"/>
      <c r="HO849" s="138"/>
      <c r="HP849" s="141"/>
      <c r="HQ849" s="138"/>
      <c r="HR849" s="141"/>
      <c r="HS849" s="141"/>
      <c r="HT849" s="8"/>
      <c r="HU849" s="8"/>
      <c r="HV849" s="50"/>
      <c r="HX849" s="50"/>
      <c r="HY849" s="50"/>
    </row>
    <row r="850" spans="1:233" s="1" customFormat="1" ht="15">
      <c r="A850" s="78"/>
      <c r="B850" s="67" t="s">
        <v>76</v>
      </c>
      <c r="C850" s="581" t="s">
        <v>77</v>
      </c>
      <c r="D850" s="581"/>
      <c r="E850" s="581"/>
      <c r="F850" s="581"/>
      <c r="G850" s="581"/>
      <c r="H850" s="68" t="s">
        <v>67</v>
      </c>
      <c r="I850" s="96">
        <v>0.28999999999999998</v>
      </c>
      <c r="J850" s="74">
        <v>1.2</v>
      </c>
      <c r="K850" s="72">
        <v>0.15588659999999999</v>
      </c>
      <c r="L850" s="70"/>
      <c r="M850" s="69"/>
      <c r="N850" s="77">
        <v>1071.2</v>
      </c>
      <c r="O850" s="69"/>
      <c r="P850" s="83">
        <v>166.99</v>
      </c>
      <c r="GO850" s="50"/>
      <c r="GP850" s="50"/>
      <c r="GQ850" s="50"/>
      <c r="GR850" s="50"/>
      <c r="GS850" s="50"/>
      <c r="GT850" s="50"/>
      <c r="GU850" s="50"/>
      <c r="GX850" s="8"/>
      <c r="GY850" s="8"/>
      <c r="GZ850" s="8" t="s">
        <v>77</v>
      </c>
      <c r="HA850" s="181"/>
      <c r="HB850" s="50"/>
      <c r="HC850" s="8"/>
      <c r="HD850" s="50"/>
      <c r="HE850" s="138"/>
      <c r="HF850" s="138"/>
      <c r="HG850" s="138"/>
      <c r="HH850" s="138"/>
      <c r="HI850" s="138"/>
      <c r="HJ850" s="141"/>
      <c r="HK850" s="141"/>
      <c r="HL850" s="141"/>
      <c r="HM850" s="141"/>
      <c r="HN850" s="141"/>
      <c r="HO850" s="138"/>
      <c r="HP850" s="141"/>
      <c r="HQ850" s="138"/>
      <c r="HR850" s="141"/>
      <c r="HS850" s="141"/>
      <c r="HT850" s="8"/>
      <c r="HU850" s="8"/>
      <c r="HV850" s="50"/>
      <c r="HX850" s="50"/>
      <c r="HY850" s="50"/>
    </row>
    <row r="851" spans="1:233" s="1" customFormat="1" ht="15">
      <c r="A851" s="174" t="s">
        <v>253</v>
      </c>
      <c r="B851" s="175" t="s">
        <v>871</v>
      </c>
      <c r="C851" s="586" t="s">
        <v>872</v>
      </c>
      <c r="D851" s="586"/>
      <c r="E851" s="586"/>
      <c r="F851" s="586"/>
      <c r="G851" s="586"/>
      <c r="H851" s="176" t="s">
        <v>162</v>
      </c>
      <c r="I851" s="184">
        <v>2.16</v>
      </c>
      <c r="J851" s="178"/>
      <c r="K851" s="185">
        <v>0.96757199999999999</v>
      </c>
      <c r="L851" s="179"/>
      <c r="M851" s="178"/>
      <c r="N851" s="179"/>
      <c r="O851" s="178"/>
      <c r="P851" s="180"/>
      <c r="GO851" s="50"/>
      <c r="GP851" s="50"/>
      <c r="GQ851" s="50"/>
      <c r="GR851" s="50"/>
      <c r="GS851" s="50"/>
      <c r="GT851" s="50"/>
      <c r="GU851" s="50"/>
      <c r="GX851" s="8"/>
      <c r="GY851" s="8"/>
      <c r="GZ851" s="8"/>
      <c r="HA851" s="181" t="s">
        <v>872</v>
      </c>
      <c r="HB851" s="50"/>
      <c r="HC851" s="8"/>
      <c r="HD851" s="50"/>
      <c r="HE851" s="138"/>
      <c r="HF851" s="138"/>
      <c r="HG851" s="138"/>
      <c r="HH851" s="138"/>
      <c r="HI851" s="138"/>
      <c r="HJ851" s="141"/>
      <c r="HK851" s="141"/>
      <c r="HL851" s="141"/>
      <c r="HM851" s="141"/>
      <c r="HN851" s="141"/>
      <c r="HO851" s="138"/>
      <c r="HP851" s="141"/>
      <c r="HQ851" s="138"/>
      <c r="HR851" s="141"/>
      <c r="HS851" s="141"/>
      <c r="HT851" s="8"/>
      <c r="HU851" s="8"/>
      <c r="HV851" s="50"/>
      <c r="HX851" s="50"/>
      <c r="HY851" s="50"/>
    </row>
    <row r="852" spans="1:233" s="1" customFormat="1" ht="15">
      <c r="A852" s="79"/>
      <c r="B852" s="65"/>
      <c r="C852" s="579" t="s">
        <v>99</v>
      </c>
      <c r="D852" s="579"/>
      <c r="E852" s="579"/>
      <c r="F852" s="579"/>
      <c r="G852" s="579"/>
      <c r="H852" s="53"/>
      <c r="I852" s="54"/>
      <c r="J852" s="54"/>
      <c r="K852" s="54"/>
      <c r="L852" s="57"/>
      <c r="M852" s="54"/>
      <c r="N852" s="80"/>
      <c r="O852" s="54"/>
      <c r="P852" s="81">
        <v>1360.08</v>
      </c>
      <c r="GO852" s="50"/>
      <c r="GP852" s="50"/>
      <c r="GQ852" s="50"/>
      <c r="GR852" s="50"/>
      <c r="GS852" s="50"/>
      <c r="GT852" s="50"/>
      <c r="GU852" s="50"/>
      <c r="GX852" s="8"/>
      <c r="GY852" s="8"/>
      <c r="GZ852" s="8"/>
      <c r="HA852" s="181"/>
      <c r="HB852" s="50" t="s">
        <v>99</v>
      </c>
      <c r="HC852" s="8"/>
      <c r="HD852" s="50"/>
      <c r="HE852" s="138"/>
      <c r="HF852" s="138"/>
      <c r="HG852" s="138"/>
      <c r="HH852" s="138"/>
      <c r="HI852" s="138"/>
      <c r="HJ852" s="141"/>
      <c r="HK852" s="141"/>
      <c r="HL852" s="141"/>
      <c r="HM852" s="141"/>
      <c r="HN852" s="141"/>
      <c r="HO852" s="138"/>
      <c r="HP852" s="141"/>
      <c r="HQ852" s="138"/>
      <c r="HR852" s="141"/>
      <c r="HS852" s="141"/>
      <c r="HT852" s="8"/>
      <c r="HU852" s="8"/>
      <c r="HV852" s="50"/>
      <c r="HX852" s="50"/>
      <c r="HY852" s="50"/>
    </row>
    <row r="853" spans="1:233" s="1" customFormat="1" ht="15">
      <c r="A853" s="78"/>
      <c r="B853" s="67"/>
      <c r="C853" s="581" t="s">
        <v>104</v>
      </c>
      <c r="D853" s="581"/>
      <c r="E853" s="581"/>
      <c r="F853" s="581"/>
      <c r="G853" s="581"/>
      <c r="H853" s="68"/>
      <c r="I853" s="69"/>
      <c r="J853" s="69"/>
      <c r="K853" s="69"/>
      <c r="L853" s="70"/>
      <c r="M853" s="69"/>
      <c r="N853" s="70"/>
      <c r="O853" s="69"/>
      <c r="P853" s="83">
        <v>951.18</v>
      </c>
      <c r="GO853" s="50"/>
      <c r="GP853" s="50"/>
      <c r="GQ853" s="50"/>
      <c r="GR853" s="50"/>
      <c r="GS853" s="50"/>
      <c r="GT853" s="50"/>
      <c r="GU853" s="50"/>
      <c r="GX853" s="8"/>
      <c r="GY853" s="8"/>
      <c r="GZ853" s="8"/>
      <c r="HA853" s="181"/>
      <c r="HB853" s="50"/>
      <c r="HC853" s="8" t="s">
        <v>104</v>
      </c>
      <c r="HD853" s="50"/>
      <c r="HE853" s="138"/>
      <c r="HF853" s="138"/>
      <c r="HG853" s="138"/>
      <c r="HH853" s="138"/>
      <c r="HI853" s="138"/>
      <c r="HJ853" s="141"/>
      <c r="HK853" s="141"/>
      <c r="HL853" s="141"/>
      <c r="HM853" s="141"/>
      <c r="HN853" s="141"/>
      <c r="HO853" s="138"/>
      <c r="HP853" s="141"/>
      <c r="HQ853" s="138"/>
      <c r="HR853" s="141"/>
      <c r="HS853" s="141"/>
      <c r="HT853" s="8"/>
      <c r="HU853" s="8"/>
      <c r="HV853" s="50"/>
      <c r="HX853" s="50"/>
      <c r="HY853" s="50"/>
    </row>
    <row r="854" spans="1:233" s="1" customFormat="1" ht="23.25">
      <c r="A854" s="78"/>
      <c r="B854" s="67" t="s">
        <v>329</v>
      </c>
      <c r="C854" s="581" t="s">
        <v>330</v>
      </c>
      <c r="D854" s="581"/>
      <c r="E854" s="581"/>
      <c r="F854" s="581"/>
      <c r="G854" s="581"/>
      <c r="H854" s="68" t="s">
        <v>103</v>
      </c>
      <c r="I854" s="82">
        <v>111</v>
      </c>
      <c r="J854" s="69"/>
      <c r="K854" s="82">
        <v>111</v>
      </c>
      <c r="L854" s="70"/>
      <c r="M854" s="69"/>
      <c r="N854" s="70"/>
      <c r="O854" s="69"/>
      <c r="P854" s="71">
        <v>1055.81</v>
      </c>
      <c r="GO854" s="50"/>
      <c r="GP854" s="50"/>
      <c r="GQ854" s="50"/>
      <c r="GR854" s="50"/>
      <c r="GS854" s="50"/>
      <c r="GT854" s="50"/>
      <c r="GU854" s="50"/>
      <c r="GX854" s="8"/>
      <c r="GY854" s="8"/>
      <c r="GZ854" s="8"/>
      <c r="HA854" s="181"/>
      <c r="HB854" s="50"/>
      <c r="HC854" s="8" t="s">
        <v>330</v>
      </c>
      <c r="HD854" s="50"/>
      <c r="HE854" s="138"/>
      <c r="HF854" s="138"/>
      <c r="HG854" s="138"/>
      <c r="HH854" s="138"/>
      <c r="HI854" s="138"/>
      <c r="HJ854" s="141"/>
      <c r="HK854" s="141"/>
      <c r="HL854" s="141"/>
      <c r="HM854" s="141"/>
      <c r="HN854" s="141"/>
      <c r="HO854" s="138"/>
      <c r="HP854" s="141"/>
      <c r="HQ854" s="138"/>
      <c r="HR854" s="141"/>
      <c r="HS854" s="141"/>
      <c r="HT854" s="8"/>
      <c r="HU854" s="8"/>
      <c r="HV854" s="50"/>
      <c r="HX854" s="50"/>
      <c r="HY854" s="50"/>
    </row>
    <row r="855" spans="1:233" s="1" customFormat="1" ht="23.25">
      <c r="A855" s="78"/>
      <c r="B855" s="67" t="s">
        <v>331</v>
      </c>
      <c r="C855" s="581" t="s">
        <v>332</v>
      </c>
      <c r="D855" s="581"/>
      <c r="E855" s="581"/>
      <c r="F855" s="581"/>
      <c r="G855" s="581"/>
      <c r="H855" s="68" t="s">
        <v>103</v>
      </c>
      <c r="I855" s="82">
        <v>73</v>
      </c>
      <c r="J855" s="69"/>
      <c r="K855" s="82">
        <v>73</v>
      </c>
      <c r="L855" s="70"/>
      <c r="M855" s="69"/>
      <c r="N855" s="70"/>
      <c r="O855" s="69"/>
      <c r="P855" s="83">
        <v>694.36</v>
      </c>
      <c r="GO855" s="50"/>
      <c r="GP855" s="50"/>
      <c r="GQ855" s="50"/>
      <c r="GR855" s="50"/>
      <c r="GS855" s="50"/>
      <c r="GT855" s="50"/>
      <c r="GU855" s="50"/>
      <c r="GX855" s="8"/>
      <c r="GY855" s="8"/>
      <c r="GZ855" s="8"/>
      <c r="HA855" s="181"/>
      <c r="HB855" s="50"/>
      <c r="HC855" s="8" t="s">
        <v>332</v>
      </c>
      <c r="HD855" s="50"/>
      <c r="HE855" s="138"/>
      <c r="HF855" s="138"/>
      <c r="HG855" s="138"/>
      <c r="HH855" s="138"/>
      <c r="HI855" s="138"/>
      <c r="HJ855" s="141"/>
      <c r="HK855" s="141"/>
      <c r="HL855" s="141"/>
      <c r="HM855" s="141"/>
      <c r="HN855" s="141"/>
      <c r="HO855" s="138"/>
      <c r="HP855" s="141"/>
      <c r="HQ855" s="138"/>
      <c r="HR855" s="141"/>
      <c r="HS855" s="141"/>
      <c r="HT855" s="8"/>
      <c r="HU855" s="8"/>
      <c r="HV855" s="50"/>
      <c r="HX855" s="50"/>
      <c r="HY855" s="50"/>
    </row>
    <row r="856" spans="1:233" s="1" customFormat="1" ht="15">
      <c r="A856" s="84"/>
      <c r="B856" s="85"/>
      <c r="C856" s="579" t="s">
        <v>109</v>
      </c>
      <c r="D856" s="579"/>
      <c r="E856" s="579"/>
      <c r="F856" s="579"/>
      <c r="G856" s="579"/>
      <c r="H856" s="53"/>
      <c r="I856" s="54"/>
      <c r="J856" s="54"/>
      <c r="K856" s="54"/>
      <c r="L856" s="57"/>
      <c r="M856" s="54"/>
      <c r="N856" s="80">
        <v>6943.3</v>
      </c>
      <c r="O856" s="54"/>
      <c r="P856" s="81">
        <v>3110.25</v>
      </c>
      <c r="GO856" s="50"/>
      <c r="GP856" s="50"/>
      <c r="GQ856" s="50"/>
      <c r="GR856" s="50"/>
      <c r="GS856" s="50"/>
      <c r="GT856" s="50"/>
      <c r="GU856" s="50"/>
      <c r="GX856" s="8"/>
      <c r="GY856" s="8"/>
      <c r="GZ856" s="8"/>
      <c r="HA856" s="181"/>
      <c r="HB856" s="50"/>
      <c r="HC856" s="8"/>
      <c r="HD856" s="50" t="s">
        <v>109</v>
      </c>
      <c r="HE856" s="138"/>
      <c r="HF856" s="138"/>
      <c r="HG856" s="138"/>
      <c r="HH856" s="138"/>
      <c r="HI856" s="138"/>
      <c r="HJ856" s="141"/>
      <c r="HK856" s="141"/>
      <c r="HL856" s="141"/>
      <c r="HM856" s="141"/>
      <c r="HN856" s="141"/>
      <c r="HO856" s="138"/>
      <c r="HP856" s="141"/>
      <c r="HQ856" s="138"/>
      <c r="HR856" s="141"/>
      <c r="HS856" s="141"/>
      <c r="HT856" s="8"/>
      <c r="HU856" s="8"/>
      <c r="HV856" s="50"/>
      <c r="HX856" s="50"/>
      <c r="HY856" s="50"/>
    </row>
    <row r="857" spans="1:233" s="1" customFormat="1" ht="0.75" customHeight="1">
      <c r="A857" s="86"/>
      <c r="B857" s="87"/>
      <c r="C857" s="87"/>
      <c r="D857" s="87"/>
      <c r="E857" s="87"/>
      <c r="F857" s="87"/>
      <c r="G857" s="87"/>
      <c r="H857" s="88"/>
      <c r="I857" s="89"/>
      <c r="J857" s="89"/>
      <c r="K857" s="89"/>
      <c r="L857" s="90"/>
      <c r="M857" s="89"/>
      <c r="N857" s="90"/>
      <c r="O857" s="89"/>
      <c r="P857" s="91"/>
      <c r="GO857" s="50"/>
      <c r="GP857" s="50"/>
      <c r="GQ857" s="50"/>
      <c r="GR857" s="50"/>
      <c r="GS857" s="50"/>
      <c r="GT857" s="50"/>
      <c r="GU857" s="50"/>
      <c r="GX857" s="8"/>
      <c r="GY857" s="8"/>
      <c r="GZ857" s="8"/>
      <c r="HA857" s="181"/>
      <c r="HB857" s="50"/>
      <c r="HC857" s="8"/>
      <c r="HD857" s="50"/>
      <c r="HE857" s="138"/>
      <c r="HF857" s="138"/>
      <c r="HG857" s="138"/>
      <c r="HH857" s="138"/>
      <c r="HI857" s="138"/>
      <c r="HJ857" s="141"/>
      <c r="HK857" s="141"/>
      <c r="HL857" s="141"/>
      <c r="HM857" s="141"/>
      <c r="HN857" s="141"/>
      <c r="HO857" s="138"/>
      <c r="HP857" s="141"/>
      <c r="HQ857" s="138"/>
      <c r="HR857" s="141"/>
      <c r="HS857" s="141"/>
      <c r="HT857" s="8"/>
      <c r="HU857" s="8"/>
      <c r="HV857" s="50"/>
      <c r="HX857" s="50"/>
      <c r="HY857" s="50"/>
    </row>
    <row r="858" spans="1:233" s="1" customFormat="1" ht="15">
      <c r="A858" s="51" t="s">
        <v>490</v>
      </c>
      <c r="B858" s="52" t="s">
        <v>873</v>
      </c>
      <c r="C858" s="580" t="s">
        <v>874</v>
      </c>
      <c r="D858" s="580"/>
      <c r="E858" s="580"/>
      <c r="F858" s="580"/>
      <c r="G858" s="580"/>
      <c r="H858" s="53" t="s">
        <v>162</v>
      </c>
      <c r="I858" s="54">
        <v>0.78600000000000003</v>
      </c>
      <c r="J858" s="55">
        <v>1</v>
      </c>
      <c r="K858" s="188">
        <v>0.78600000000000003</v>
      </c>
      <c r="L858" s="57"/>
      <c r="M858" s="54"/>
      <c r="N858" s="57"/>
      <c r="O858" s="54"/>
      <c r="P858" s="81">
        <v>5798.06</v>
      </c>
      <c r="Q858" s="59"/>
      <c r="R858" s="60"/>
      <c r="GO858" s="50"/>
      <c r="GP858" s="50"/>
      <c r="GQ858" s="50" t="s">
        <v>874</v>
      </c>
      <c r="GR858" s="50" t="s">
        <v>6</v>
      </c>
      <c r="GS858" s="50" t="s">
        <v>6</v>
      </c>
      <c r="GT858" s="50" t="s">
        <v>6</v>
      </c>
      <c r="GU858" s="50" t="s">
        <v>6</v>
      </c>
      <c r="GX858" s="8"/>
      <c r="GY858" s="8"/>
      <c r="GZ858" s="8"/>
      <c r="HA858" s="181"/>
      <c r="HB858" s="50"/>
      <c r="HC858" s="8"/>
      <c r="HD858" s="50"/>
      <c r="HE858" s="138"/>
      <c r="HF858" s="138"/>
      <c r="HG858" s="138"/>
      <c r="HH858" s="138"/>
      <c r="HI858" s="138"/>
      <c r="HJ858" s="141"/>
      <c r="HK858" s="141"/>
      <c r="HL858" s="141"/>
      <c r="HM858" s="141"/>
      <c r="HN858" s="141"/>
      <c r="HO858" s="138"/>
      <c r="HP858" s="141"/>
      <c r="HQ858" s="138"/>
      <c r="HR858" s="141"/>
      <c r="HS858" s="141"/>
      <c r="HT858" s="8"/>
      <c r="HU858" s="8"/>
      <c r="HV858" s="50"/>
      <c r="HX858" s="50"/>
      <c r="HY858" s="50"/>
    </row>
    <row r="859" spans="1:233" s="1" customFormat="1" ht="15">
      <c r="A859" s="78" t="s">
        <v>490</v>
      </c>
      <c r="B859" s="67" t="s">
        <v>873</v>
      </c>
      <c r="C859" s="581" t="s">
        <v>875</v>
      </c>
      <c r="D859" s="581"/>
      <c r="E859" s="581"/>
      <c r="F859" s="581"/>
      <c r="G859" s="581"/>
      <c r="H859" s="68" t="s">
        <v>162</v>
      </c>
      <c r="I859" s="127">
        <v>0.78600000000000003</v>
      </c>
      <c r="J859" s="69"/>
      <c r="K859" s="127">
        <v>0.78600000000000003</v>
      </c>
      <c r="L859" s="70"/>
      <c r="M859" s="69"/>
      <c r="N859" s="77">
        <v>7376.67</v>
      </c>
      <c r="O859" s="69"/>
      <c r="P859" s="71">
        <v>5798.06</v>
      </c>
      <c r="GO859" s="50"/>
      <c r="GP859" s="50"/>
      <c r="GQ859" s="50"/>
      <c r="GR859" s="50"/>
      <c r="GS859" s="50"/>
      <c r="GT859" s="50"/>
      <c r="GU859" s="50"/>
      <c r="GX859" s="8"/>
      <c r="GY859" s="8"/>
      <c r="GZ859" s="8"/>
      <c r="HA859" s="181"/>
      <c r="HB859" s="50"/>
      <c r="HC859" s="8"/>
      <c r="HD859" s="50"/>
      <c r="HE859" s="138"/>
      <c r="HF859" s="138"/>
      <c r="HG859" s="138"/>
      <c r="HH859" s="138"/>
      <c r="HI859" s="138"/>
      <c r="HJ859" s="141"/>
      <c r="HK859" s="141"/>
      <c r="HL859" s="141"/>
      <c r="HM859" s="141"/>
      <c r="HN859" s="141"/>
      <c r="HO859" s="138"/>
      <c r="HP859" s="141"/>
      <c r="HQ859" s="138"/>
      <c r="HR859" s="141"/>
      <c r="HS859" s="141"/>
      <c r="HT859" s="8" t="s">
        <v>875</v>
      </c>
      <c r="HU859" s="8"/>
      <c r="HV859" s="50"/>
      <c r="HX859" s="50"/>
      <c r="HY859" s="50"/>
    </row>
    <row r="860" spans="1:233" s="1" customFormat="1" ht="68.25">
      <c r="A860" s="78" t="s">
        <v>876</v>
      </c>
      <c r="B860" s="67" t="s">
        <v>877</v>
      </c>
      <c r="C860" s="581" t="s">
        <v>633</v>
      </c>
      <c r="D860" s="581"/>
      <c r="E860" s="581"/>
      <c r="F860" s="581"/>
      <c r="G860" s="581"/>
      <c r="H860" s="68" t="s">
        <v>88</v>
      </c>
      <c r="I860" s="69"/>
      <c r="J860" s="69"/>
      <c r="K860" s="128">
        <v>1.9020999999999999</v>
      </c>
      <c r="L860" s="70"/>
      <c r="M860" s="69"/>
      <c r="N860" s="173">
        <v>972.96</v>
      </c>
      <c r="O860" s="69"/>
      <c r="P860" s="71">
        <v>1850.67</v>
      </c>
      <c r="GO860" s="50"/>
      <c r="GP860" s="50"/>
      <c r="GQ860" s="50"/>
      <c r="GR860" s="50"/>
      <c r="GS860" s="50"/>
      <c r="GT860" s="50"/>
      <c r="GU860" s="50"/>
      <c r="GX860" s="8"/>
      <c r="GY860" s="8"/>
      <c r="GZ860" s="8"/>
      <c r="HA860" s="181"/>
      <c r="HB860" s="50"/>
      <c r="HC860" s="8"/>
      <c r="HD860" s="50"/>
      <c r="HE860" s="138"/>
      <c r="HF860" s="138"/>
      <c r="HG860" s="138"/>
      <c r="HH860" s="138"/>
      <c r="HI860" s="138"/>
      <c r="HJ860" s="141"/>
      <c r="HK860" s="141"/>
      <c r="HL860" s="141"/>
      <c r="HM860" s="141"/>
      <c r="HN860" s="141"/>
      <c r="HO860" s="138"/>
      <c r="HP860" s="141"/>
      <c r="HQ860" s="138"/>
      <c r="HR860" s="141"/>
      <c r="HS860" s="141"/>
      <c r="HT860" s="8"/>
      <c r="HU860" s="8" t="s">
        <v>633</v>
      </c>
      <c r="HV860" s="50"/>
      <c r="HX860" s="50"/>
      <c r="HY860" s="50"/>
    </row>
    <row r="861" spans="1:233" s="1" customFormat="1" ht="68.25">
      <c r="A861" s="78" t="s">
        <v>878</v>
      </c>
      <c r="B861" s="67" t="s">
        <v>879</v>
      </c>
      <c r="C861" s="581" t="s">
        <v>636</v>
      </c>
      <c r="D861" s="581"/>
      <c r="E861" s="581"/>
      <c r="F861" s="581"/>
      <c r="G861" s="581"/>
      <c r="H861" s="68" t="s">
        <v>88</v>
      </c>
      <c r="I861" s="69"/>
      <c r="J861" s="69"/>
      <c r="K861" s="128">
        <v>1.9020999999999999</v>
      </c>
      <c r="L861" s="70"/>
      <c r="M861" s="69"/>
      <c r="N861" s="173">
        <v>666.88</v>
      </c>
      <c r="O861" s="82">
        <v>-1</v>
      </c>
      <c r="P861" s="71">
        <v>-1268.47</v>
      </c>
      <c r="GO861" s="50"/>
      <c r="GP861" s="50"/>
      <c r="GQ861" s="50"/>
      <c r="GR861" s="50"/>
      <c r="GS861" s="50"/>
      <c r="GT861" s="50"/>
      <c r="GU861" s="50"/>
      <c r="GX861" s="8"/>
      <c r="GY861" s="8"/>
      <c r="GZ861" s="8"/>
      <c r="HA861" s="181"/>
      <c r="HB861" s="50"/>
      <c r="HC861" s="8"/>
      <c r="HD861" s="50"/>
      <c r="HE861" s="138"/>
      <c r="HF861" s="138"/>
      <c r="HG861" s="138"/>
      <c r="HH861" s="138"/>
      <c r="HI861" s="138"/>
      <c r="HJ861" s="141"/>
      <c r="HK861" s="141"/>
      <c r="HL861" s="141"/>
      <c r="HM861" s="141"/>
      <c r="HN861" s="141"/>
      <c r="HO861" s="138"/>
      <c r="HP861" s="141"/>
      <c r="HQ861" s="138"/>
      <c r="HR861" s="141"/>
      <c r="HS861" s="141"/>
      <c r="HT861" s="8"/>
      <c r="HU861" s="8" t="s">
        <v>636</v>
      </c>
      <c r="HV861" s="50"/>
      <c r="HX861" s="50"/>
      <c r="HY861" s="50"/>
    </row>
    <row r="862" spans="1:233" s="1" customFormat="1" ht="15">
      <c r="A862" s="84"/>
      <c r="B862" s="85"/>
      <c r="C862" s="579" t="s">
        <v>109</v>
      </c>
      <c r="D862" s="579"/>
      <c r="E862" s="579"/>
      <c r="F862" s="579"/>
      <c r="G862" s="579"/>
      <c r="H862" s="53"/>
      <c r="I862" s="54"/>
      <c r="J862" s="54"/>
      <c r="K862" s="54"/>
      <c r="L862" s="57"/>
      <c r="M862" s="54"/>
      <c r="N862" s="57"/>
      <c r="O862" s="54"/>
      <c r="P862" s="81">
        <v>6380.26</v>
      </c>
      <c r="GO862" s="50"/>
      <c r="GP862" s="50"/>
      <c r="GQ862" s="50"/>
      <c r="GR862" s="50"/>
      <c r="GS862" s="50"/>
      <c r="GT862" s="50"/>
      <c r="GU862" s="50"/>
      <c r="GX862" s="8"/>
      <c r="GY862" s="8"/>
      <c r="GZ862" s="8"/>
      <c r="HA862" s="181"/>
      <c r="HB862" s="50"/>
      <c r="HC862" s="8"/>
      <c r="HD862" s="50" t="s">
        <v>109</v>
      </c>
      <c r="HE862" s="138"/>
      <c r="HF862" s="138"/>
      <c r="HG862" s="138"/>
      <c r="HH862" s="138"/>
      <c r="HI862" s="138"/>
      <c r="HJ862" s="141"/>
      <c r="HK862" s="141"/>
      <c r="HL862" s="141"/>
      <c r="HM862" s="141"/>
      <c r="HN862" s="141"/>
      <c r="HO862" s="138"/>
      <c r="HP862" s="141"/>
      <c r="HQ862" s="138"/>
      <c r="HR862" s="141"/>
      <c r="HS862" s="141"/>
      <c r="HT862" s="8"/>
      <c r="HU862" s="8"/>
      <c r="HV862" s="50"/>
      <c r="HX862" s="50"/>
      <c r="HY862" s="50"/>
    </row>
    <row r="863" spans="1:233" s="1" customFormat="1" ht="0.75" customHeight="1">
      <c r="A863" s="86"/>
      <c r="B863" s="87"/>
      <c r="C863" s="87"/>
      <c r="D863" s="87"/>
      <c r="E863" s="87"/>
      <c r="F863" s="87"/>
      <c r="G863" s="87"/>
      <c r="H863" s="88"/>
      <c r="I863" s="89"/>
      <c r="J863" s="89"/>
      <c r="K863" s="89"/>
      <c r="L863" s="90"/>
      <c r="M863" s="89"/>
      <c r="N863" s="90"/>
      <c r="O863" s="89"/>
      <c r="P863" s="91"/>
      <c r="GO863" s="50"/>
      <c r="GP863" s="50"/>
      <c r="GQ863" s="50"/>
      <c r="GR863" s="50"/>
      <c r="GS863" s="50"/>
      <c r="GT863" s="50"/>
      <c r="GU863" s="50"/>
      <c r="GX863" s="8"/>
      <c r="GY863" s="8"/>
      <c r="GZ863" s="8"/>
      <c r="HA863" s="181"/>
      <c r="HB863" s="50"/>
      <c r="HC863" s="8"/>
      <c r="HD863" s="50"/>
      <c r="HE863" s="138"/>
      <c r="HF863" s="138"/>
      <c r="HG863" s="138"/>
      <c r="HH863" s="138"/>
      <c r="HI863" s="138"/>
      <c r="HJ863" s="141"/>
      <c r="HK863" s="141"/>
      <c r="HL863" s="141"/>
      <c r="HM863" s="141"/>
      <c r="HN863" s="141"/>
      <c r="HO863" s="138"/>
      <c r="HP863" s="141"/>
      <c r="HQ863" s="138"/>
      <c r="HR863" s="141"/>
      <c r="HS863" s="141"/>
      <c r="HT863" s="8"/>
      <c r="HU863" s="8"/>
      <c r="HV863" s="50"/>
      <c r="HX863" s="50"/>
      <c r="HY863" s="50"/>
    </row>
    <row r="864" spans="1:233" s="1" customFormat="1" ht="22.5">
      <c r="A864" s="51" t="s">
        <v>491</v>
      </c>
      <c r="B864" s="52" t="s">
        <v>880</v>
      </c>
      <c r="C864" s="580" t="s">
        <v>881</v>
      </c>
      <c r="D864" s="580"/>
      <c r="E864" s="580"/>
      <c r="F864" s="580"/>
      <c r="G864" s="580"/>
      <c r="H864" s="53" t="s">
        <v>295</v>
      </c>
      <c r="I864" s="54">
        <v>6.6239999999999993E-2</v>
      </c>
      <c r="J864" s="55">
        <v>1</v>
      </c>
      <c r="K864" s="92">
        <v>6.6239999999999993E-2</v>
      </c>
      <c r="L864" s="57"/>
      <c r="M864" s="54"/>
      <c r="N864" s="57"/>
      <c r="O864" s="54"/>
      <c r="P864" s="58"/>
      <c r="Q864" s="59"/>
      <c r="R864" s="60"/>
      <c r="GO864" s="50"/>
      <c r="GP864" s="50"/>
      <c r="GQ864" s="50" t="s">
        <v>881</v>
      </c>
      <c r="GR864" s="50" t="s">
        <v>6</v>
      </c>
      <c r="GS864" s="50" t="s">
        <v>6</v>
      </c>
      <c r="GT864" s="50" t="s">
        <v>6</v>
      </c>
      <c r="GU864" s="50" t="s">
        <v>6</v>
      </c>
      <c r="GX864" s="8"/>
      <c r="GY864" s="8"/>
      <c r="GZ864" s="8"/>
      <c r="HA864" s="181"/>
      <c r="HB864" s="50"/>
      <c r="HC864" s="8"/>
      <c r="HD864" s="50"/>
      <c r="HE864" s="138"/>
      <c r="HF864" s="138"/>
      <c r="HG864" s="138"/>
      <c r="HH864" s="138"/>
      <c r="HI864" s="138"/>
      <c r="HJ864" s="141"/>
      <c r="HK864" s="141"/>
      <c r="HL864" s="141"/>
      <c r="HM864" s="141"/>
      <c r="HN864" s="141"/>
      <c r="HO864" s="138"/>
      <c r="HP864" s="141"/>
      <c r="HQ864" s="138"/>
      <c r="HR864" s="141"/>
      <c r="HS864" s="141"/>
      <c r="HT864" s="8"/>
      <c r="HU864" s="8"/>
      <c r="HV864" s="50"/>
      <c r="HX864" s="50"/>
      <c r="HY864" s="50"/>
    </row>
    <row r="865" spans="1:233" s="1" customFormat="1" ht="15">
      <c r="A865" s="61"/>
      <c r="B865" s="62"/>
      <c r="C865" s="578" t="s">
        <v>882</v>
      </c>
      <c r="D865" s="578"/>
      <c r="E865" s="578"/>
      <c r="F865" s="578"/>
      <c r="G865" s="578"/>
      <c r="H865" s="578"/>
      <c r="I865" s="578"/>
      <c r="J865" s="578"/>
      <c r="K865" s="578"/>
      <c r="L865" s="578"/>
      <c r="M865" s="578"/>
      <c r="N865" s="578"/>
      <c r="O865" s="578"/>
      <c r="P865" s="585"/>
      <c r="GO865" s="50"/>
      <c r="GP865" s="50"/>
      <c r="GQ865" s="50"/>
      <c r="GR865" s="50"/>
      <c r="GS865" s="50"/>
      <c r="GT865" s="50"/>
      <c r="GU865" s="50"/>
      <c r="GV865" s="63" t="s">
        <v>882</v>
      </c>
      <c r="GX865" s="8"/>
      <c r="GY865" s="8"/>
      <c r="GZ865" s="8"/>
      <c r="HA865" s="181"/>
      <c r="HB865" s="50"/>
      <c r="HC865" s="8"/>
      <c r="HD865" s="50"/>
      <c r="HE865" s="138"/>
      <c r="HF865" s="138"/>
      <c r="HG865" s="138"/>
      <c r="HH865" s="138"/>
      <c r="HI865" s="138"/>
      <c r="HJ865" s="141"/>
      <c r="HK865" s="141"/>
      <c r="HL865" s="141"/>
      <c r="HM865" s="141"/>
      <c r="HN865" s="141"/>
      <c r="HO865" s="138"/>
      <c r="HP865" s="141"/>
      <c r="HQ865" s="138"/>
      <c r="HR865" s="141"/>
      <c r="HS865" s="141"/>
      <c r="HT865" s="8"/>
      <c r="HU865" s="8"/>
      <c r="HV865" s="50"/>
      <c r="HX865" s="50"/>
      <c r="HY865" s="50"/>
    </row>
    <row r="866" spans="1:233" s="1" customFormat="1" ht="23.25">
      <c r="A866" s="64"/>
      <c r="B866" s="65" t="s">
        <v>62</v>
      </c>
      <c r="C866" s="572" t="s">
        <v>63</v>
      </c>
      <c r="D866" s="572"/>
      <c r="E866" s="572"/>
      <c r="F866" s="572"/>
      <c r="G866" s="572"/>
      <c r="H866" s="572"/>
      <c r="I866" s="572"/>
      <c r="J866" s="572"/>
      <c r="K866" s="572"/>
      <c r="L866" s="572"/>
      <c r="M866" s="572"/>
      <c r="N866" s="572"/>
      <c r="O866" s="572"/>
      <c r="P866" s="587"/>
      <c r="GO866" s="50"/>
      <c r="GP866" s="50"/>
      <c r="GQ866" s="50"/>
      <c r="GR866" s="50"/>
      <c r="GS866" s="50"/>
      <c r="GT866" s="50"/>
      <c r="GU866" s="50"/>
      <c r="GW866" s="63" t="s">
        <v>63</v>
      </c>
      <c r="GX866" s="8"/>
      <c r="GY866" s="8"/>
      <c r="GZ866" s="8"/>
      <c r="HA866" s="181"/>
      <c r="HB866" s="50"/>
      <c r="HC866" s="8"/>
      <c r="HD866" s="50"/>
      <c r="HE866" s="138"/>
      <c r="HF866" s="138"/>
      <c r="HG866" s="138"/>
      <c r="HH866" s="138"/>
      <c r="HI866" s="138"/>
      <c r="HJ866" s="141"/>
      <c r="HK866" s="141"/>
      <c r="HL866" s="141"/>
      <c r="HM866" s="141"/>
      <c r="HN866" s="141"/>
      <c r="HO866" s="138"/>
      <c r="HP866" s="141"/>
      <c r="HQ866" s="138"/>
      <c r="HR866" s="141"/>
      <c r="HS866" s="141"/>
      <c r="HT866" s="8"/>
      <c r="HU866" s="8"/>
      <c r="HV866" s="50"/>
      <c r="HX866" s="50"/>
      <c r="HY866" s="50"/>
    </row>
    <row r="867" spans="1:233" s="1" customFormat="1" ht="15">
      <c r="A867" s="66"/>
      <c r="B867" s="67" t="s">
        <v>58</v>
      </c>
      <c r="C867" s="581" t="s">
        <v>66</v>
      </c>
      <c r="D867" s="581"/>
      <c r="E867" s="581"/>
      <c r="F867" s="581"/>
      <c r="G867" s="581"/>
      <c r="H867" s="68" t="s">
        <v>67</v>
      </c>
      <c r="I867" s="69"/>
      <c r="J867" s="69"/>
      <c r="K867" s="94">
        <v>33.868246999999997</v>
      </c>
      <c r="L867" s="70"/>
      <c r="M867" s="69"/>
      <c r="N867" s="70"/>
      <c r="O867" s="69"/>
      <c r="P867" s="71">
        <v>25194.25</v>
      </c>
      <c r="GO867" s="50"/>
      <c r="GP867" s="50"/>
      <c r="GQ867" s="50"/>
      <c r="GR867" s="50"/>
      <c r="GS867" s="50"/>
      <c r="GT867" s="50"/>
      <c r="GU867" s="50"/>
      <c r="GX867" s="8" t="s">
        <v>66</v>
      </c>
      <c r="GY867" s="8"/>
      <c r="GZ867" s="8"/>
      <c r="HA867" s="181"/>
      <c r="HB867" s="50"/>
      <c r="HC867" s="8"/>
      <c r="HD867" s="50"/>
      <c r="HE867" s="138"/>
      <c r="HF867" s="138"/>
      <c r="HG867" s="138"/>
      <c r="HH867" s="138"/>
      <c r="HI867" s="138"/>
      <c r="HJ867" s="141"/>
      <c r="HK867" s="141"/>
      <c r="HL867" s="141"/>
      <c r="HM867" s="141"/>
      <c r="HN867" s="141"/>
      <c r="HO867" s="138"/>
      <c r="HP867" s="141"/>
      <c r="HQ867" s="138"/>
      <c r="HR867" s="141"/>
      <c r="HS867" s="141"/>
      <c r="HT867" s="8"/>
      <c r="HU867" s="8"/>
      <c r="HV867" s="50"/>
      <c r="HX867" s="50"/>
      <c r="HY867" s="50"/>
    </row>
    <row r="868" spans="1:233" s="1" customFormat="1" ht="15">
      <c r="A868" s="73"/>
      <c r="B868" s="67" t="s">
        <v>641</v>
      </c>
      <c r="C868" s="581" t="s">
        <v>642</v>
      </c>
      <c r="D868" s="581"/>
      <c r="E868" s="581"/>
      <c r="F868" s="581"/>
      <c r="G868" s="581"/>
      <c r="H868" s="68" t="s">
        <v>67</v>
      </c>
      <c r="I868" s="96">
        <v>426.08</v>
      </c>
      <c r="J868" s="74">
        <v>1.2</v>
      </c>
      <c r="K868" s="94">
        <v>33.868246999999997</v>
      </c>
      <c r="L868" s="129"/>
      <c r="M868" s="130"/>
      <c r="N868" s="77">
        <v>743.89</v>
      </c>
      <c r="O868" s="69"/>
      <c r="P868" s="71">
        <v>25194.25</v>
      </c>
      <c r="GO868" s="50"/>
      <c r="GP868" s="50"/>
      <c r="GQ868" s="50"/>
      <c r="GR868" s="50"/>
      <c r="GS868" s="50"/>
      <c r="GT868" s="50"/>
      <c r="GU868" s="50"/>
      <c r="GX868" s="8"/>
      <c r="GY868" s="8" t="s">
        <v>642</v>
      </c>
      <c r="GZ868" s="8"/>
      <c r="HA868" s="181"/>
      <c r="HB868" s="50"/>
      <c r="HC868" s="8"/>
      <c r="HD868" s="50"/>
      <c r="HE868" s="138"/>
      <c r="HF868" s="138"/>
      <c r="HG868" s="138"/>
      <c r="HH868" s="138"/>
      <c r="HI868" s="138"/>
      <c r="HJ868" s="141"/>
      <c r="HK868" s="141"/>
      <c r="HL868" s="141"/>
      <c r="HM868" s="141"/>
      <c r="HN868" s="141"/>
      <c r="HO868" s="138"/>
      <c r="HP868" s="141"/>
      <c r="HQ868" s="138"/>
      <c r="HR868" s="141"/>
      <c r="HS868" s="141"/>
      <c r="HT868" s="8"/>
      <c r="HU868" s="8"/>
      <c r="HV868" s="50"/>
      <c r="HX868" s="50"/>
      <c r="HY868" s="50"/>
    </row>
    <row r="869" spans="1:233" s="1" customFormat="1" ht="15">
      <c r="A869" s="66"/>
      <c r="B869" s="67" t="s">
        <v>70</v>
      </c>
      <c r="C869" s="581" t="s">
        <v>71</v>
      </c>
      <c r="D869" s="581"/>
      <c r="E869" s="581"/>
      <c r="F869" s="581"/>
      <c r="G869" s="581"/>
      <c r="H869" s="68"/>
      <c r="I869" s="69"/>
      <c r="J869" s="69"/>
      <c r="K869" s="69"/>
      <c r="L869" s="70"/>
      <c r="M869" s="69"/>
      <c r="N869" s="70"/>
      <c r="O869" s="69"/>
      <c r="P869" s="71">
        <v>28354.6</v>
      </c>
      <c r="GO869" s="50"/>
      <c r="GP869" s="50"/>
      <c r="GQ869" s="50"/>
      <c r="GR869" s="50"/>
      <c r="GS869" s="50"/>
      <c r="GT869" s="50"/>
      <c r="GU869" s="50"/>
      <c r="GX869" s="8" t="s">
        <v>71</v>
      </c>
      <c r="GY869" s="8"/>
      <c r="GZ869" s="8"/>
      <c r="HA869" s="181"/>
      <c r="HB869" s="50"/>
      <c r="HC869" s="8"/>
      <c r="HD869" s="50"/>
      <c r="HE869" s="138"/>
      <c r="HF869" s="138"/>
      <c r="HG869" s="138"/>
      <c r="HH869" s="138"/>
      <c r="HI869" s="138"/>
      <c r="HJ869" s="141"/>
      <c r="HK869" s="141"/>
      <c r="HL869" s="141"/>
      <c r="HM869" s="141"/>
      <c r="HN869" s="141"/>
      <c r="HO869" s="138"/>
      <c r="HP869" s="141"/>
      <c r="HQ869" s="138"/>
      <c r="HR869" s="141"/>
      <c r="HS869" s="141"/>
      <c r="HT869" s="8"/>
      <c r="HU869" s="8"/>
      <c r="HV869" s="50"/>
      <c r="HX869" s="50"/>
      <c r="HY869" s="50"/>
    </row>
    <row r="870" spans="1:233" s="1" customFormat="1" ht="15">
      <c r="A870" s="66"/>
      <c r="B870" s="67"/>
      <c r="C870" s="581" t="s">
        <v>72</v>
      </c>
      <c r="D870" s="581"/>
      <c r="E870" s="581"/>
      <c r="F870" s="581"/>
      <c r="G870" s="581"/>
      <c r="H870" s="68" t="s">
        <v>67</v>
      </c>
      <c r="I870" s="69"/>
      <c r="J870" s="69"/>
      <c r="K870" s="72">
        <v>14.190197700000001</v>
      </c>
      <c r="L870" s="70"/>
      <c r="M870" s="69"/>
      <c r="N870" s="70"/>
      <c r="O870" s="69"/>
      <c r="P870" s="71">
        <v>15094.35</v>
      </c>
      <c r="GO870" s="50"/>
      <c r="GP870" s="50"/>
      <c r="GQ870" s="50"/>
      <c r="GR870" s="50"/>
      <c r="GS870" s="50"/>
      <c r="GT870" s="50"/>
      <c r="GU870" s="50"/>
      <c r="GX870" s="8" t="s">
        <v>72</v>
      </c>
      <c r="GY870" s="8"/>
      <c r="GZ870" s="8"/>
      <c r="HA870" s="181"/>
      <c r="HB870" s="50"/>
      <c r="HC870" s="8"/>
      <c r="HD870" s="50"/>
      <c r="HE870" s="138"/>
      <c r="HF870" s="138"/>
      <c r="HG870" s="138"/>
      <c r="HH870" s="138"/>
      <c r="HI870" s="138"/>
      <c r="HJ870" s="141"/>
      <c r="HK870" s="141"/>
      <c r="HL870" s="141"/>
      <c r="HM870" s="141"/>
      <c r="HN870" s="141"/>
      <c r="HO870" s="138"/>
      <c r="HP870" s="141"/>
      <c r="HQ870" s="138"/>
      <c r="HR870" s="141"/>
      <c r="HS870" s="141"/>
      <c r="HT870" s="8"/>
      <c r="HU870" s="8"/>
      <c r="HV870" s="50"/>
      <c r="HX870" s="50"/>
      <c r="HY870" s="50"/>
    </row>
    <row r="871" spans="1:233" s="1" customFormat="1" ht="15">
      <c r="A871" s="73"/>
      <c r="B871" s="67" t="s">
        <v>73</v>
      </c>
      <c r="C871" s="581" t="s">
        <v>74</v>
      </c>
      <c r="D871" s="581"/>
      <c r="E871" s="581"/>
      <c r="F871" s="581"/>
      <c r="G871" s="581"/>
      <c r="H871" s="68" t="s">
        <v>75</v>
      </c>
      <c r="I871" s="96">
        <v>173.64</v>
      </c>
      <c r="J871" s="74">
        <v>1.2</v>
      </c>
      <c r="K871" s="72">
        <v>13.8022963</v>
      </c>
      <c r="L871" s="129"/>
      <c r="M871" s="130"/>
      <c r="N871" s="77">
        <v>2027.59</v>
      </c>
      <c r="O871" s="69"/>
      <c r="P871" s="71">
        <v>27985.4</v>
      </c>
      <c r="GO871" s="50"/>
      <c r="GP871" s="50"/>
      <c r="GQ871" s="50"/>
      <c r="GR871" s="50"/>
      <c r="GS871" s="50"/>
      <c r="GT871" s="50"/>
      <c r="GU871" s="50"/>
      <c r="GX871" s="8"/>
      <c r="GY871" s="8" t="s">
        <v>74</v>
      </c>
      <c r="GZ871" s="8"/>
      <c r="HA871" s="181"/>
      <c r="HB871" s="50"/>
      <c r="HC871" s="8"/>
      <c r="HD871" s="50"/>
      <c r="HE871" s="138"/>
      <c r="HF871" s="138"/>
      <c r="HG871" s="138"/>
      <c r="HH871" s="138"/>
      <c r="HI871" s="138"/>
      <c r="HJ871" s="141"/>
      <c r="HK871" s="141"/>
      <c r="HL871" s="141"/>
      <c r="HM871" s="141"/>
      <c r="HN871" s="141"/>
      <c r="HO871" s="138"/>
      <c r="HP871" s="141"/>
      <c r="HQ871" s="138"/>
      <c r="HR871" s="141"/>
      <c r="HS871" s="141"/>
      <c r="HT871" s="8"/>
      <c r="HU871" s="8"/>
      <c r="HV871" s="50"/>
      <c r="HX871" s="50"/>
      <c r="HY871" s="50"/>
    </row>
    <row r="872" spans="1:233" s="1" customFormat="1" ht="15">
      <c r="A872" s="78"/>
      <c r="B872" s="67" t="s">
        <v>76</v>
      </c>
      <c r="C872" s="581" t="s">
        <v>77</v>
      </c>
      <c r="D872" s="581"/>
      <c r="E872" s="581"/>
      <c r="F872" s="581"/>
      <c r="G872" s="581"/>
      <c r="H872" s="68" t="s">
        <v>67</v>
      </c>
      <c r="I872" s="96">
        <v>173.64</v>
      </c>
      <c r="J872" s="74">
        <v>1.2</v>
      </c>
      <c r="K872" s="72">
        <v>13.8022963</v>
      </c>
      <c r="L872" s="70"/>
      <c r="M872" s="69"/>
      <c r="N872" s="77">
        <v>1071.2</v>
      </c>
      <c r="O872" s="69"/>
      <c r="P872" s="71">
        <v>14785.02</v>
      </c>
      <c r="GO872" s="50"/>
      <c r="GP872" s="50"/>
      <c r="GQ872" s="50"/>
      <c r="GR872" s="50"/>
      <c r="GS872" s="50"/>
      <c r="GT872" s="50"/>
      <c r="GU872" s="50"/>
      <c r="GX872" s="8"/>
      <c r="GY872" s="8"/>
      <c r="GZ872" s="8" t="s">
        <v>77</v>
      </c>
      <c r="HA872" s="181"/>
      <c r="HB872" s="50"/>
      <c r="HC872" s="8"/>
      <c r="HD872" s="50"/>
      <c r="HE872" s="138"/>
      <c r="HF872" s="138"/>
      <c r="HG872" s="138"/>
      <c r="HH872" s="138"/>
      <c r="HI872" s="138"/>
      <c r="HJ872" s="141"/>
      <c r="HK872" s="141"/>
      <c r="HL872" s="141"/>
      <c r="HM872" s="141"/>
      <c r="HN872" s="141"/>
      <c r="HO872" s="138"/>
      <c r="HP872" s="141"/>
      <c r="HQ872" s="138"/>
      <c r="HR872" s="141"/>
      <c r="HS872" s="141"/>
      <c r="HT872" s="8"/>
      <c r="HU872" s="8"/>
      <c r="HV872" s="50"/>
      <c r="HX872" s="50"/>
      <c r="HY872" s="50"/>
    </row>
    <row r="873" spans="1:233" s="1" customFormat="1" ht="15">
      <c r="A873" s="73"/>
      <c r="B873" s="67" t="s">
        <v>250</v>
      </c>
      <c r="C873" s="581" t="s">
        <v>251</v>
      </c>
      <c r="D873" s="581"/>
      <c r="E873" s="581"/>
      <c r="F873" s="581"/>
      <c r="G873" s="581"/>
      <c r="H873" s="68" t="s">
        <v>75</v>
      </c>
      <c r="I873" s="96">
        <v>4.88</v>
      </c>
      <c r="J873" s="74">
        <v>1.2</v>
      </c>
      <c r="K873" s="72">
        <v>0.38790140000000001</v>
      </c>
      <c r="L873" s="129"/>
      <c r="M873" s="130"/>
      <c r="N873" s="77">
        <v>951.79</v>
      </c>
      <c r="O873" s="69"/>
      <c r="P873" s="71">
        <v>369.2</v>
      </c>
      <c r="GO873" s="50"/>
      <c r="GP873" s="50"/>
      <c r="GQ873" s="50"/>
      <c r="GR873" s="50"/>
      <c r="GS873" s="50"/>
      <c r="GT873" s="50"/>
      <c r="GU873" s="50"/>
      <c r="GX873" s="8"/>
      <c r="GY873" s="8" t="s">
        <v>251</v>
      </c>
      <c r="GZ873" s="8"/>
      <c r="HA873" s="181"/>
      <c r="HB873" s="50"/>
      <c r="HC873" s="8"/>
      <c r="HD873" s="50"/>
      <c r="HE873" s="138"/>
      <c r="HF873" s="138"/>
      <c r="HG873" s="138"/>
      <c r="HH873" s="138"/>
      <c r="HI873" s="138"/>
      <c r="HJ873" s="141"/>
      <c r="HK873" s="141"/>
      <c r="HL873" s="141"/>
      <c r="HM873" s="141"/>
      <c r="HN873" s="141"/>
      <c r="HO873" s="138"/>
      <c r="HP873" s="141"/>
      <c r="HQ873" s="138"/>
      <c r="HR873" s="141"/>
      <c r="HS873" s="141"/>
      <c r="HT873" s="8"/>
      <c r="HU873" s="8"/>
      <c r="HV873" s="50"/>
      <c r="HX873" s="50"/>
      <c r="HY873" s="50"/>
    </row>
    <row r="874" spans="1:233" s="1" customFormat="1" ht="15">
      <c r="A874" s="78"/>
      <c r="B874" s="67" t="s">
        <v>80</v>
      </c>
      <c r="C874" s="581" t="s">
        <v>81</v>
      </c>
      <c r="D874" s="581"/>
      <c r="E874" s="581"/>
      <c r="F874" s="581"/>
      <c r="G874" s="581"/>
      <c r="H874" s="68" t="s">
        <v>67</v>
      </c>
      <c r="I874" s="96">
        <v>4.88</v>
      </c>
      <c r="J874" s="74">
        <v>1.2</v>
      </c>
      <c r="K874" s="72">
        <v>0.38790140000000001</v>
      </c>
      <c r="L874" s="70"/>
      <c r="M874" s="69"/>
      <c r="N874" s="173">
        <v>797.45</v>
      </c>
      <c r="O874" s="69"/>
      <c r="P874" s="83">
        <v>309.33</v>
      </c>
      <c r="GO874" s="50"/>
      <c r="GP874" s="50"/>
      <c r="GQ874" s="50"/>
      <c r="GR874" s="50"/>
      <c r="GS874" s="50"/>
      <c r="GT874" s="50"/>
      <c r="GU874" s="50"/>
      <c r="GX874" s="8"/>
      <c r="GY874" s="8"/>
      <c r="GZ874" s="8" t="s">
        <v>81</v>
      </c>
      <c r="HA874" s="181"/>
      <c r="HB874" s="50"/>
      <c r="HC874" s="8"/>
      <c r="HD874" s="50"/>
      <c r="HE874" s="138"/>
      <c r="HF874" s="138"/>
      <c r="HG874" s="138"/>
      <c r="HH874" s="138"/>
      <c r="HI874" s="138"/>
      <c r="HJ874" s="141"/>
      <c r="HK874" s="141"/>
      <c r="HL874" s="141"/>
      <c r="HM874" s="141"/>
      <c r="HN874" s="141"/>
      <c r="HO874" s="138"/>
      <c r="HP874" s="141"/>
      <c r="HQ874" s="138"/>
      <c r="HR874" s="141"/>
      <c r="HS874" s="141"/>
      <c r="HT874" s="8"/>
      <c r="HU874" s="8"/>
      <c r="HV874" s="50"/>
      <c r="HX874" s="50"/>
      <c r="HY874" s="50"/>
    </row>
    <row r="875" spans="1:233" s="1" customFormat="1" ht="15">
      <c r="A875" s="66"/>
      <c r="B875" s="67" t="s">
        <v>84</v>
      </c>
      <c r="C875" s="581" t="s">
        <v>85</v>
      </c>
      <c r="D875" s="581"/>
      <c r="E875" s="581"/>
      <c r="F875" s="581"/>
      <c r="G875" s="581"/>
      <c r="H875" s="68"/>
      <c r="I875" s="69"/>
      <c r="J875" s="69"/>
      <c r="K875" s="69"/>
      <c r="L875" s="70"/>
      <c r="M875" s="69"/>
      <c r="N875" s="70"/>
      <c r="O875" s="69"/>
      <c r="P875" s="71">
        <v>386397.73</v>
      </c>
      <c r="GO875" s="50"/>
      <c r="GP875" s="50"/>
      <c r="GQ875" s="50"/>
      <c r="GR875" s="50"/>
      <c r="GS875" s="50"/>
      <c r="GT875" s="50"/>
      <c r="GU875" s="50"/>
      <c r="GX875" s="8" t="s">
        <v>85</v>
      </c>
      <c r="GY875" s="8"/>
      <c r="GZ875" s="8"/>
      <c r="HA875" s="181"/>
      <c r="HB875" s="50"/>
      <c r="HC875" s="8"/>
      <c r="HD875" s="50"/>
      <c r="HE875" s="138"/>
      <c r="HF875" s="138"/>
      <c r="HG875" s="138"/>
      <c r="HH875" s="138"/>
      <c r="HI875" s="138"/>
      <c r="HJ875" s="141"/>
      <c r="HK875" s="141"/>
      <c r="HL875" s="141"/>
      <c r="HM875" s="141"/>
      <c r="HN875" s="141"/>
      <c r="HO875" s="138"/>
      <c r="HP875" s="141"/>
      <c r="HQ875" s="138"/>
      <c r="HR875" s="141"/>
      <c r="HS875" s="141"/>
      <c r="HT875" s="8"/>
      <c r="HU875" s="8"/>
      <c r="HV875" s="50"/>
      <c r="HX875" s="50"/>
      <c r="HY875" s="50"/>
    </row>
    <row r="876" spans="1:233" s="1" customFormat="1" ht="23.25">
      <c r="A876" s="73"/>
      <c r="B876" s="67" t="s">
        <v>883</v>
      </c>
      <c r="C876" s="581" t="s">
        <v>884</v>
      </c>
      <c r="D876" s="581"/>
      <c r="E876" s="581"/>
      <c r="F876" s="581"/>
      <c r="G876" s="581"/>
      <c r="H876" s="68" t="s">
        <v>162</v>
      </c>
      <c r="I876" s="82">
        <v>100</v>
      </c>
      <c r="J876" s="69"/>
      <c r="K876" s="127">
        <v>6.6239999999999997</v>
      </c>
      <c r="L876" s="75">
        <v>26758.25</v>
      </c>
      <c r="M876" s="76">
        <v>2.1800000000000002</v>
      </c>
      <c r="N876" s="77">
        <v>58332.99</v>
      </c>
      <c r="O876" s="69"/>
      <c r="P876" s="71">
        <v>386397.73</v>
      </c>
      <c r="GO876" s="50"/>
      <c r="GP876" s="50"/>
      <c r="GQ876" s="50"/>
      <c r="GR876" s="50"/>
      <c r="GS876" s="50"/>
      <c r="GT876" s="50"/>
      <c r="GU876" s="50"/>
      <c r="GX876" s="8"/>
      <c r="GY876" s="8" t="s">
        <v>884</v>
      </c>
      <c r="GZ876" s="8"/>
      <c r="HA876" s="181"/>
      <c r="HB876" s="50"/>
      <c r="HC876" s="8"/>
      <c r="HD876" s="50"/>
      <c r="HE876" s="138"/>
      <c r="HF876" s="138"/>
      <c r="HG876" s="138"/>
      <c r="HH876" s="138"/>
      <c r="HI876" s="138"/>
      <c r="HJ876" s="141"/>
      <c r="HK876" s="141"/>
      <c r="HL876" s="141"/>
      <c r="HM876" s="141"/>
      <c r="HN876" s="141"/>
      <c r="HO876" s="138"/>
      <c r="HP876" s="141"/>
      <c r="HQ876" s="138"/>
      <c r="HR876" s="141"/>
      <c r="HS876" s="141"/>
      <c r="HT876" s="8"/>
      <c r="HU876" s="8"/>
      <c r="HV876" s="50"/>
      <c r="HX876" s="50"/>
      <c r="HY876" s="50"/>
    </row>
    <row r="877" spans="1:233" s="1" customFormat="1" ht="15">
      <c r="A877" s="79"/>
      <c r="B877" s="65"/>
      <c r="C877" s="579" t="s">
        <v>99</v>
      </c>
      <c r="D877" s="579"/>
      <c r="E877" s="579"/>
      <c r="F877" s="579"/>
      <c r="G877" s="579"/>
      <c r="H877" s="53"/>
      <c r="I877" s="54"/>
      <c r="J877" s="54"/>
      <c r="K877" s="54"/>
      <c r="L877" s="57"/>
      <c r="M877" s="54"/>
      <c r="N877" s="80"/>
      <c r="O877" s="54"/>
      <c r="P877" s="81">
        <v>455040.93</v>
      </c>
      <c r="GO877" s="50"/>
      <c r="GP877" s="50"/>
      <c r="GQ877" s="50"/>
      <c r="GR877" s="50"/>
      <c r="GS877" s="50"/>
      <c r="GT877" s="50"/>
      <c r="GU877" s="50"/>
      <c r="GX877" s="8"/>
      <c r="GY877" s="8"/>
      <c r="GZ877" s="8"/>
      <c r="HA877" s="181"/>
      <c r="HB877" s="50" t="s">
        <v>99</v>
      </c>
      <c r="HC877" s="8"/>
      <c r="HD877" s="50"/>
      <c r="HE877" s="138"/>
      <c r="HF877" s="138"/>
      <c r="HG877" s="138"/>
      <c r="HH877" s="138"/>
      <c r="HI877" s="138"/>
      <c r="HJ877" s="141"/>
      <c r="HK877" s="141"/>
      <c r="HL877" s="141"/>
      <c r="HM877" s="141"/>
      <c r="HN877" s="141"/>
      <c r="HO877" s="138"/>
      <c r="HP877" s="141"/>
      <c r="HQ877" s="138"/>
      <c r="HR877" s="141"/>
      <c r="HS877" s="141"/>
      <c r="HT877" s="8"/>
      <c r="HU877" s="8"/>
      <c r="HV877" s="50"/>
      <c r="HX877" s="50"/>
      <c r="HY877" s="50"/>
    </row>
    <row r="878" spans="1:233" s="1" customFormat="1" ht="15">
      <c r="A878" s="78"/>
      <c r="B878" s="67"/>
      <c r="C878" s="581" t="s">
        <v>104</v>
      </c>
      <c r="D878" s="581"/>
      <c r="E878" s="581"/>
      <c r="F878" s="581"/>
      <c r="G878" s="581"/>
      <c r="H878" s="68"/>
      <c r="I878" s="69"/>
      <c r="J878" s="69"/>
      <c r="K878" s="69"/>
      <c r="L878" s="70"/>
      <c r="M878" s="69"/>
      <c r="N878" s="70"/>
      <c r="O878" s="69"/>
      <c r="P878" s="71">
        <v>40288.6</v>
      </c>
      <c r="GO878" s="50"/>
      <c r="GP878" s="50"/>
      <c r="GQ878" s="50"/>
      <c r="GR878" s="50"/>
      <c r="GS878" s="50"/>
      <c r="GT878" s="50"/>
      <c r="GU878" s="50"/>
      <c r="GX878" s="8"/>
      <c r="GY878" s="8"/>
      <c r="GZ878" s="8"/>
      <c r="HA878" s="181"/>
      <c r="HB878" s="50"/>
      <c r="HC878" s="8" t="s">
        <v>104</v>
      </c>
      <c r="HD878" s="50"/>
      <c r="HE878" s="138"/>
      <c r="HF878" s="138"/>
      <c r="HG878" s="138"/>
      <c r="HH878" s="138"/>
      <c r="HI878" s="138"/>
      <c r="HJ878" s="141"/>
      <c r="HK878" s="141"/>
      <c r="HL878" s="141"/>
      <c r="HM878" s="141"/>
      <c r="HN878" s="141"/>
      <c r="HO878" s="138"/>
      <c r="HP878" s="141"/>
      <c r="HQ878" s="138"/>
      <c r="HR878" s="141"/>
      <c r="HS878" s="141"/>
      <c r="HT878" s="8"/>
      <c r="HU878" s="8"/>
      <c r="HV878" s="50"/>
      <c r="HX878" s="50"/>
      <c r="HY878" s="50"/>
    </row>
    <row r="879" spans="1:233" s="1" customFormat="1" ht="15">
      <c r="A879" s="78"/>
      <c r="B879" s="67" t="s">
        <v>256</v>
      </c>
      <c r="C879" s="581" t="s">
        <v>257</v>
      </c>
      <c r="D879" s="581"/>
      <c r="E879" s="581"/>
      <c r="F879" s="581"/>
      <c r="G879" s="581"/>
      <c r="H879" s="68" t="s">
        <v>103</v>
      </c>
      <c r="I879" s="82">
        <v>104</v>
      </c>
      <c r="J879" s="69"/>
      <c r="K879" s="82">
        <v>104</v>
      </c>
      <c r="L879" s="70"/>
      <c r="M879" s="69"/>
      <c r="N879" s="70"/>
      <c r="O879" s="69"/>
      <c r="P879" s="71">
        <v>41900.14</v>
      </c>
      <c r="GO879" s="50"/>
      <c r="GP879" s="50"/>
      <c r="GQ879" s="50"/>
      <c r="GR879" s="50"/>
      <c r="GS879" s="50"/>
      <c r="GT879" s="50"/>
      <c r="GU879" s="50"/>
      <c r="GX879" s="8"/>
      <c r="GY879" s="8"/>
      <c r="GZ879" s="8"/>
      <c r="HA879" s="181"/>
      <c r="HB879" s="50"/>
      <c r="HC879" s="8" t="s">
        <v>257</v>
      </c>
      <c r="HD879" s="50"/>
      <c r="HE879" s="138"/>
      <c r="HF879" s="138"/>
      <c r="HG879" s="138"/>
      <c r="HH879" s="138"/>
      <c r="HI879" s="138"/>
      <c r="HJ879" s="141"/>
      <c r="HK879" s="141"/>
      <c r="HL879" s="141"/>
      <c r="HM879" s="141"/>
      <c r="HN879" s="141"/>
      <c r="HO879" s="138"/>
      <c r="HP879" s="141"/>
      <c r="HQ879" s="138"/>
      <c r="HR879" s="141"/>
      <c r="HS879" s="141"/>
      <c r="HT879" s="8"/>
      <c r="HU879" s="8"/>
      <c r="HV879" s="50"/>
      <c r="HX879" s="50"/>
      <c r="HY879" s="50"/>
    </row>
    <row r="880" spans="1:233" s="1" customFormat="1" ht="15">
      <c r="A880" s="78"/>
      <c r="B880" s="67" t="s">
        <v>258</v>
      </c>
      <c r="C880" s="581" t="s">
        <v>259</v>
      </c>
      <c r="D880" s="581"/>
      <c r="E880" s="581"/>
      <c r="F880" s="581"/>
      <c r="G880" s="581"/>
      <c r="H880" s="68" t="s">
        <v>103</v>
      </c>
      <c r="I880" s="82">
        <v>60</v>
      </c>
      <c r="J880" s="69"/>
      <c r="K880" s="82">
        <v>60</v>
      </c>
      <c r="L880" s="70"/>
      <c r="M880" s="69"/>
      <c r="N880" s="70"/>
      <c r="O880" s="69"/>
      <c r="P880" s="71">
        <v>24173.16</v>
      </c>
      <c r="GO880" s="50"/>
      <c r="GP880" s="50"/>
      <c r="GQ880" s="50"/>
      <c r="GR880" s="50"/>
      <c r="GS880" s="50"/>
      <c r="GT880" s="50"/>
      <c r="GU880" s="50"/>
      <c r="GX880" s="8"/>
      <c r="GY880" s="8"/>
      <c r="GZ880" s="8"/>
      <c r="HA880" s="181"/>
      <c r="HB880" s="50"/>
      <c r="HC880" s="8" t="s">
        <v>259</v>
      </c>
      <c r="HD880" s="50"/>
      <c r="HE880" s="138"/>
      <c r="HF880" s="138"/>
      <c r="HG880" s="138"/>
      <c r="HH880" s="138"/>
      <c r="HI880" s="138"/>
      <c r="HJ880" s="141"/>
      <c r="HK880" s="141"/>
      <c r="HL880" s="141"/>
      <c r="HM880" s="141"/>
      <c r="HN880" s="141"/>
      <c r="HO880" s="138"/>
      <c r="HP880" s="141"/>
      <c r="HQ880" s="138"/>
      <c r="HR880" s="141"/>
      <c r="HS880" s="141"/>
      <c r="HT880" s="8"/>
      <c r="HU880" s="8"/>
      <c r="HV880" s="50"/>
      <c r="HX880" s="50"/>
      <c r="HY880" s="50"/>
    </row>
    <row r="881" spans="1:233" s="1" customFormat="1" ht="15">
      <c r="A881" s="84"/>
      <c r="B881" s="85"/>
      <c r="C881" s="579" t="s">
        <v>109</v>
      </c>
      <c r="D881" s="579"/>
      <c r="E881" s="579"/>
      <c r="F881" s="579"/>
      <c r="G881" s="579"/>
      <c r="H881" s="53"/>
      <c r="I881" s="54"/>
      <c r="J881" s="54"/>
      <c r="K881" s="54"/>
      <c r="L881" s="57"/>
      <c r="M881" s="54"/>
      <c r="N881" s="80">
        <v>7867062.6500000004</v>
      </c>
      <c r="O881" s="54"/>
      <c r="P881" s="81">
        <v>521114.23</v>
      </c>
      <c r="GO881" s="50"/>
      <c r="GP881" s="50"/>
      <c r="GQ881" s="50"/>
      <c r="GR881" s="50"/>
      <c r="GS881" s="50"/>
      <c r="GT881" s="50"/>
      <c r="GU881" s="50"/>
      <c r="GX881" s="8"/>
      <c r="GY881" s="8"/>
      <c r="GZ881" s="8"/>
      <c r="HA881" s="181"/>
      <c r="HB881" s="50"/>
      <c r="HC881" s="8"/>
      <c r="HD881" s="50" t="s">
        <v>109</v>
      </c>
      <c r="HE881" s="138"/>
      <c r="HF881" s="138"/>
      <c r="HG881" s="138"/>
      <c r="HH881" s="138"/>
      <c r="HI881" s="138"/>
      <c r="HJ881" s="141"/>
      <c r="HK881" s="141"/>
      <c r="HL881" s="141"/>
      <c r="HM881" s="141"/>
      <c r="HN881" s="141"/>
      <c r="HO881" s="138"/>
      <c r="HP881" s="141"/>
      <c r="HQ881" s="138"/>
      <c r="HR881" s="141"/>
      <c r="HS881" s="141"/>
      <c r="HT881" s="8"/>
      <c r="HU881" s="8"/>
      <c r="HV881" s="50"/>
      <c r="HX881" s="50"/>
      <c r="HY881" s="50"/>
    </row>
    <row r="882" spans="1:233" s="1" customFormat="1" ht="0.75" customHeight="1">
      <c r="A882" s="86"/>
      <c r="B882" s="87"/>
      <c r="C882" s="87"/>
      <c r="D882" s="87"/>
      <c r="E882" s="87"/>
      <c r="F882" s="87"/>
      <c r="G882" s="87"/>
      <c r="H882" s="88"/>
      <c r="I882" s="89"/>
      <c r="J882" s="89"/>
      <c r="K882" s="89"/>
      <c r="L882" s="90"/>
      <c r="M882" s="89"/>
      <c r="N882" s="90"/>
      <c r="O882" s="89"/>
      <c r="P882" s="91"/>
      <c r="GO882" s="50"/>
      <c r="GP882" s="50"/>
      <c r="GQ882" s="50"/>
      <c r="GR882" s="50"/>
      <c r="GS882" s="50"/>
      <c r="GT882" s="50"/>
      <c r="GU882" s="50"/>
      <c r="GX882" s="8"/>
      <c r="GY882" s="8"/>
      <c r="GZ882" s="8"/>
      <c r="HA882" s="181"/>
      <c r="HB882" s="50"/>
      <c r="HC882" s="8"/>
      <c r="HD882" s="50"/>
      <c r="HE882" s="138"/>
      <c r="HF882" s="138"/>
      <c r="HG882" s="138"/>
      <c r="HH882" s="138"/>
      <c r="HI882" s="138"/>
      <c r="HJ882" s="141"/>
      <c r="HK882" s="141"/>
      <c r="HL882" s="141"/>
      <c r="HM882" s="141"/>
      <c r="HN882" s="141"/>
      <c r="HO882" s="138"/>
      <c r="HP882" s="141"/>
      <c r="HQ882" s="138"/>
      <c r="HR882" s="141"/>
      <c r="HS882" s="141"/>
      <c r="HT882" s="8"/>
      <c r="HU882" s="8"/>
      <c r="HV882" s="50"/>
      <c r="HX882" s="50"/>
      <c r="HY882" s="50"/>
    </row>
    <row r="883" spans="1:233" s="1" customFormat="1" ht="33">
      <c r="A883" s="51" t="s">
        <v>495</v>
      </c>
      <c r="B883" s="52" t="s">
        <v>885</v>
      </c>
      <c r="C883" s="580" t="s">
        <v>886</v>
      </c>
      <c r="D883" s="580"/>
      <c r="E883" s="580"/>
      <c r="F883" s="580"/>
      <c r="G883" s="580"/>
      <c r="H883" s="53" t="s">
        <v>88</v>
      </c>
      <c r="I883" s="54">
        <v>1.04996</v>
      </c>
      <c r="J883" s="55">
        <v>1</v>
      </c>
      <c r="K883" s="92">
        <v>1.04996</v>
      </c>
      <c r="L883" s="57"/>
      <c r="M883" s="54"/>
      <c r="N883" s="57"/>
      <c r="O883" s="54"/>
      <c r="P883" s="58"/>
      <c r="Q883" s="59"/>
      <c r="R883" s="60"/>
      <c r="GO883" s="50"/>
      <c r="GP883" s="50"/>
      <c r="GQ883" s="50" t="s">
        <v>886</v>
      </c>
      <c r="GR883" s="50" t="s">
        <v>6</v>
      </c>
      <c r="GS883" s="50" t="s">
        <v>6</v>
      </c>
      <c r="GT883" s="50" t="s">
        <v>6</v>
      </c>
      <c r="GU883" s="50" t="s">
        <v>6</v>
      </c>
      <c r="GX883" s="8"/>
      <c r="GY883" s="8"/>
      <c r="GZ883" s="8"/>
      <c r="HA883" s="181"/>
      <c r="HB883" s="50"/>
      <c r="HC883" s="8"/>
      <c r="HD883" s="50"/>
      <c r="HE883" s="138"/>
      <c r="HF883" s="138"/>
      <c r="HG883" s="138"/>
      <c r="HH883" s="138"/>
      <c r="HI883" s="138"/>
      <c r="HJ883" s="141"/>
      <c r="HK883" s="141"/>
      <c r="HL883" s="141"/>
      <c r="HM883" s="141"/>
      <c r="HN883" s="141"/>
      <c r="HO883" s="138"/>
      <c r="HP883" s="141"/>
      <c r="HQ883" s="138"/>
      <c r="HR883" s="141"/>
      <c r="HS883" s="141"/>
      <c r="HT883" s="8"/>
      <c r="HU883" s="8"/>
      <c r="HV883" s="50"/>
      <c r="HX883" s="50"/>
      <c r="HY883" s="50"/>
    </row>
    <row r="884" spans="1:233" s="1" customFormat="1" ht="15">
      <c r="A884" s="61"/>
      <c r="B884" s="62"/>
      <c r="C884" s="578" t="s">
        <v>887</v>
      </c>
      <c r="D884" s="578"/>
      <c r="E884" s="578"/>
      <c r="F884" s="578"/>
      <c r="G884" s="578"/>
      <c r="H884" s="578"/>
      <c r="I884" s="578"/>
      <c r="J884" s="578"/>
      <c r="K884" s="578"/>
      <c r="L884" s="578"/>
      <c r="M884" s="578"/>
      <c r="N884" s="578"/>
      <c r="O884" s="578"/>
      <c r="P884" s="585"/>
      <c r="GO884" s="50"/>
      <c r="GP884" s="50"/>
      <c r="GQ884" s="50"/>
      <c r="GR884" s="50"/>
      <c r="GS884" s="50"/>
      <c r="GT884" s="50"/>
      <c r="GU884" s="50"/>
      <c r="GV884" s="63" t="s">
        <v>887</v>
      </c>
      <c r="GX884" s="8"/>
      <c r="GY884" s="8"/>
      <c r="GZ884" s="8"/>
      <c r="HA884" s="181"/>
      <c r="HB884" s="50"/>
      <c r="HC884" s="8"/>
      <c r="HD884" s="50"/>
      <c r="HE884" s="138"/>
      <c r="HF884" s="138"/>
      <c r="HG884" s="138"/>
      <c r="HH884" s="138"/>
      <c r="HI884" s="138"/>
      <c r="HJ884" s="141"/>
      <c r="HK884" s="141"/>
      <c r="HL884" s="141"/>
      <c r="HM884" s="141"/>
      <c r="HN884" s="141"/>
      <c r="HO884" s="138"/>
      <c r="HP884" s="141"/>
      <c r="HQ884" s="138"/>
      <c r="HR884" s="141"/>
      <c r="HS884" s="141"/>
      <c r="HT884" s="8"/>
      <c r="HU884" s="8"/>
      <c r="HV884" s="50"/>
      <c r="HX884" s="50"/>
      <c r="HY884" s="50"/>
    </row>
    <row r="885" spans="1:233" s="1" customFormat="1" ht="15">
      <c r="A885" s="66"/>
      <c r="B885" s="67" t="s">
        <v>58</v>
      </c>
      <c r="C885" s="581" t="s">
        <v>66</v>
      </c>
      <c r="D885" s="581"/>
      <c r="E885" s="581"/>
      <c r="F885" s="581"/>
      <c r="G885" s="581"/>
      <c r="H885" s="68" t="s">
        <v>67</v>
      </c>
      <c r="I885" s="69"/>
      <c r="J885" s="69"/>
      <c r="K885" s="172">
        <v>79.796959999999999</v>
      </c>
      <c r="L885" s="70"/>
      <c r="M885" s="69"/>
      <c r="N885" s="70"/>
      <c r="O885" s="69"/>
      <c r="P885" s="71">
        <v>63634.09</v>
      </c>
      <c r="GO885" s="50"/>
      <c r="GP885" s="50"/>
      <c r="GQ885" s="50"/>
      <c r="GR885" s="50"/>
      <c r="GS885" s="50"/>
      <c r="GT885" s="50"/>
      <c r="GU885" s="50"/>
      <c r="GX885" s="8" t="s">
        <v>66</v>
      </c>
      <c r="GY885" s="8"/>
      <c r="GZ885" s="8"/>
      <c r="HA885" s="181"/>
      <c r="HB885" s="50"/>
      <c r="HC885" s="8"/>
      <c r="HD885" s="50"/>
      <c r="HE885" s="138"/>
      <c r="HF885" s="138"/>
      <c r="HG885" s="138"/>
      <c r="HH885" s="138"/>
      <c r="HI885" s="138"/>
      <c r="HJ885" s="141"/>
      <c r="HK885" s="141"/>
      <c r="HL885" s="141"/>
      <c r="HM885" s="141"/>
      <c r="HN885" s="141"/>
      <c r="HO885" s="138"/>
      <c r="HP885" s="141"/>
      <c r="HQ885" s="138"/>
      <c r="HR885" s="141"/>
      <c r="HS885" s="141"/>
      <c r="HT885" s="8"/>
      <c r="HU885" s="8"/>
      <c r="HV885" s="50"/>
      <c r="HX885" s="50"/>
      <c r="HY885" s="50"/>
    </row>
    <row r="886" spans="1:233" s="1" customFormat="1" ht="15">
      <c r="A886" s="73"/>
      <c r="B886" s="67" t="s">
        <v>68</v>
      </c>
      <c r="C886" s="581" t="s">
        <v>69</v>
      </c>
      <c r="D886" s="581"/>
      <c r="E886" s="581"/>
      <c r="F886" s="581"/>
      <c r="G886" s="581"/>
      <c r="H886" s="68" t="s">
        <v>67</v>
      </c>
      <c r="I886" s="82">
        <v>76</v>
      </c>
      <c r="J886" s="69"/>
      <c r="K886" s="172">
        <v>79.796959999999999</v>
      </c>
      <c r="L886" s="129"/>
      <c r="M886" s="130"/>
      <c r="N886" s="77">
        <v>797.45</v>
      </c>
      <c r="O886" s="69"/>
      <c r="P886" s="71">
        <v>63634.09</v>
      </c>
      <c r="GO886" s="50"/>
      <c r="GP886" s="50"/>
      <c r="GQ886" s="50"/>
      <c r="GR886" s="50"/>
      <c r="GS886" s="50"/>
      <c r="GT886" s="50"/>
      <c r="GU886" s="50"/>
      <c r="GX886" s="8"/>
      <c r="GY886" s="8" t="s">
        <v>69</v>
      </c>
      <c r="GZ886" s="8"/>
      <c r="HA886" s="181"/>
      <c r="HB886" s="50"/>
      <c r="HC886" s="8"/>
      <c r="HD886" s="50"/>
      <c r="HE886" s="138"/>
      <c r="HF886" s="138"/>
      <c r="HG886" s="138"/>
      <c r="HH886" s="138"/>
      <c r="HI886" s="138"/>
      <c r="HJ886" s="141"/>
      <c r="HK886" s="141"/>
      <c r="HL886" s="141"/>
      <c r="HM886" s="141"/>
      <c r="HN886" s="141"/>
      <c r="HO886" s="138"/>
      <c r="HP886" s="141"/>
      <c r="HQ886" s="138"/>
      <c r="HR886" s="141"/>
      <c r="HS886" s="141"/>
      <c r="HT886" s="8"/>
      <c r="HU886" s="8"/>
      <c r="HV886" s="50"/>
      <c r="HX886" s="50"/>
      <c r="HY886" s="50"/>
    </row>
    <row r="887" spans="1:233" s="1" customFormat="1" ht="15">
      <c r="A887" s="66"/>
      <c r="B887" s="67" t="s">
        <v>70</v>
      </c>
      <c r="C887" s="581" t="s">
        <v>71</v>
      </c>
      <c r="D887" s="581"/>
      <c r="E887" s="581"/>
      <c r="F887" s="581"/>
      <c r="G887" s="581"/>
      <c r="H887" s="68"/>
      <c r="I887" s="69"/>
      <c r="J887" s="69"/>
      <c r="K887" s="69"/>
      <c r="L887" s="70"/>
      <c r="M887" s="69"/>
      <c r="N887" s="70"/>
      <c r="O887" s="69"/>
      <c r="P887" s="71">
        <v>1462.48</v>
      </c>
      <c r="GO887" s="50"/>
      <c r="GP887" s="50"/>
      <c r="GQ887" s="50"/>
      <c r="GR887" s="50"/>
      <c r="GS887" s="50"/>
      <c r="GT887" s="50"/>
      <c r="GU887" s="50"/>
      <c r="GX887" s="8" t="s">
        <v>71</v>
      </c>
      <c r="GY887" s="8"/>
      <c r="GZ887" s="8"/>
      <c r="HA887" s="181"/>
      <c r="HB887" s="50"/>
      <c r="HC887" s="8"/>
      <c r="HD887" s="50"/>
      <c r="HE887" s="138"/>
      <c r="HF887" s="138"/>
      <c r="HG887" s="138"/>
      <c r="HH887" s="138"/>
      <c r="HI887" s="138"/>
      <c r="HJ887" s="141"/>
      <c r="HK887" s="141"/>
      <c r="HL887" s="141"/>
      <c r="HM887" s="141"/>
      <c r="HN887" s="141"/>
      <c r="HO887" s="138"/>
      <c r="HP887" s="141"/>
      <c r="HQ887" s="138"/>
      <c r="HR887" s="141"/>
      <c r="HS887" s="141"/>
      <c r="HT887" s="8"/>
      <c r="HU887" s="8"/>
      <c r="HV887" s="50"/>
      <c r="HX887" s="50"/>
      <c r="HY887" s="50"/>
    </row>
    <row r="888" spans="1:233" s="1" customFormat="1" ht="15">
      <c r="A888" s="66"/>
      <c r="B888" s="67"/>
      <c r="C888" s="581" t="s">
        <v>72</v>
      </c>
      <c r="D888" s="581"/>
      <c r="E888" s="581"/>
      <c r="F888" s="581"/>
      <c r="G888" s="581"/>
      <c r="H888" s="68" t="s">
        <v>67</v>
      </c>
      <c r="I888" s="69"/>
      <c r="J888" s="69"/>
      <c r="K888" s="172">
        <v>1.04996</v>
      </c>
      <c r="L888" s="70"/>
      <c r="M888" s="69"/>
      <c r="N888" s="70"/>
      <c r="O888" s="69"/>
      <c r="P888" s="83">
        <v>837.29</v>
      </c>
      <c r="GO888" s="50"/>
      <c r="GP888" s="50"/>
      <c r="GQ888" s="50"/>
      <c r="GR888" s="50"/>
      <c r="GS888" s="50"/>
      <c r="GT888" s="50"/>
      <c r="GU888" s="50"/>
      <c r="GX888" s="8" t="s">
        <v>72</v>
      </c>
      <c r="GY888" s="8"/>
      <c r="GZ888" s="8"/>
      <c r="HA888" s="181"/>
      <c r="HB888" s="50"/>
      <c r="HC888" s="8"/>
      <c r="HD888" s="50"/>
      <c r="HE888" s="138"/>
      <c r="HF888" s="138"/>
      <c r="HG888" s="138"/>
      <c r="HH888" s="138"/>
      <c r="HI888" s="138"/>
      <c r="HJ888" s="141"/>
      <c r="HK888" s="141"/>
      <c r="HL888" s="141"/>
      <c r="HM888" s="141"/>
      <c r="HN888" s="141"/>
      <c r="HO888" s="138"/>
      <c r="HP888" s="141"/>
      <c r="HQ888" s="138"/>
      <c r="HR888" s="141"/>
      <c r="HS888" s="141"/>
      <c r="HT888" s="8"/>
      <c r="HU888" s="8"/>
      <c r="HV888" s="50"/>
      <c r="HX888" s="50"/>
      <c r="HY888" s="50"/>
    </row>
    <row r="889" spans="1:233" s="1" customFormat="1" ht="23.25">
      <c r="A889" s="73"/>
      <c r="B889" s="67" t="s">
        <v>888</v>
      </c>
      <c r="C889" s="581" t="s">
        <v>889</v>
      </c>
      <c r="D889" s="581"/>
      <c r="E889" s="581"/>
      <c r="F889" s="581"/>
      <c r="G889" s="581"/>
      <c r="H889" s="68" t="s">
        <v>75</v>
      </c>
      <c r="I889" s="74">
        <v>15.2</v>
      </c>
      <c r="J889" s="69"/>
      <c r="K889" s="94">
        <v>15.959391999999999</v>
      </c>
      <c r="L889" s="95">
        <v>9.09</v>
      </c>
      <c r="M889" s="76">
        <v>1.57</v>
      </c>
      <c r="N889" s="77">
        <v>14.27</v>
      </c>
      <c r="O889" s="69"/>
      <c r="P889" s="71">
        <v>227.74</v>
      </c>
      <c r="GO889" s="50"/>
      <c r="GP889" s="50"/>
      <c r="GQ889" s="50"/>
      <c r="GR889" s="50"/>
      <c r="GS889" s="50"/>
      <c r="GT889" s="50"/>
      <c r="GU889" s="50"/>
      <c r="GX889" s="8"/>
      <c r="GY889" s="8" t="s">
        <v>889</v>
      </c>
      <c r="GZ889" s="8"/>
      <c r="HA889" s="181"/>
      <c r="HB889" s="50"/>
      <c r="HC889" s="8"/>
      <c r="HD889" s="50"/>
      <c r="HE889" s="138"/>
      <c r="HF889" s="138"/>
      <c r="HG889" s="138"/>
      <c r="HH889" s="138"/>
      <c r="HI889" s="138"/>
      <c r="HJ889" s="141"/>
      <c r="HK889" s="141"/>
      <c r="HL889" s="141"/>
      <c r="HM889" s="141"/>
      <c r="HN889" s="141"/>
      <c r="HO889" s="138"/>
      <c r="HP889" s="141"/>
      <c r="HQ889" s="138"/>
      <c r="HR889" s="141"/>
      <c r="HS889" s="141"/>
      <c r="HT889" s="8"/>
      <c r="HU889" s="8"/>
      <c r="HV889" s="50"/>
      <c r="HX889" s="50"/>
      <c r="HY889" s="50"/>
    </row>
    <row r="890" spans="1:233" s="1" customFormat="1" ht="15">
      <c r="A890" s="73"/>
      <c r="B890" s="67" t="s">
        <v>78</v>
      </c>
      <c r="C890" s="581" t="s">
        <v>79</v>
      </c>
      <c r="D890" s="581"/>
      <c r="E890" s="581"/>
      <c r="F890" s="581"/>
      <c r="G890" s="581"/>
      <c r="H890" s="68" t="s">
        <v>75</v>
      </c>
      <c r="I890" s="82">
        <v>1</v>
      </c>
      <c r="J890" s="69"/>
      <c r="K890" s="172">
        <v>1.04996</v>
      </c>
      <c r="L890" s="95">
        <v>477.92</v>
      </c>
      <c r="M890" s="76">
        <v>1.46</v>
      </c>
      <c r="N890" s="77">
        <v>697.76</v>
      </c>
      <c r="O890" s="69"/>
      <c r="P890" s="71">
        <v>732.62</v>
      </c>
      <c r="GO890" s="50"/>
      <c r="GP890" s="50"/>
      <c r="GQ890" s="50"/>
      <c r="GR890" s="50"/>
      <c r="GS890" s="50"/>
      <c r="GT890" s="50"/>
      <c r="GU890" s="50"/>
      <c r="GX890" s="8"/>
      <c r="GY890" s="8" t="s">
        <v>79</v>
      </c>
      <c r="GZ890" s="8"/>
      <c r="HA890" s="181"/>
      <c r="HB890" s="50"/>
      <c r="HC890" s="8"/>
      <c r="HD890" s="50"/>
      <c r="HE890" s="138"/>
      <c r="HF890" s="138"/>
      <c r="HG890" s="138"/>
      <c r="HH890" s="138"/>
      <c r="HI890" s="138"/>
      <c r="HJ890" s="141"/>
      <c r="HK890" s="141"/>
      <c r="HL890" s="141"/>
      <c r="HM890" s="141"/>
      <c r="HN890" s="141"/>
      <c r="HO890" s="138"/>
      <c r="HP890" s="141"/>
      <c r="HQ890" s="138"/>
      <c r="HR890" s="141"/>
      <c r="HS890" s="141"/>
      <c r="HT890" s="8"/>
      <c r="HU890" s="8"/>
      <c r="HV890" s="50"/>
      <c r="HX890" s="50"/>
      <c r="HY890" s="50"/>
    </row>
    <row r="891" spans="1:233" s="1" customFormat="1" ht="15">
      <c r="A891" s="78"/>
      <c r="B891" s="67" t="s">
        <v>80</v>
      </c>
      <c r="C891" s="581" t="s">
        <v>81</v>
      </c>
      <c r="D891" s="581"/>
      <c r="E891" s="581"/>
      <c r="F891" s="581"/>
      <c r="G891" s="581"/>
      <c r="H891" s="68" t="s">
        <v>67</v>
      </c>
      <c r="I891" s="82">
        <v>1</v>
      </c>
      <c r="J891" s="69"/>
      <c r="K891" s="172">
        <v>1.04996</v>
      </c>
      <c r="L891" s="70"/>
      <c r="M891" s="69"/>
      <c r="N891" s="173">
        <v>797.45</v>
      </c>
      <c r="O891" s="69"/>
      <c r="P891" s="83">
        <v>837.29</v>
      </c>
      <c r="GO891" s="50"/>
      <c r="GP891" s="50"/>
      <c r="GQ891" s="50"/>
      <c r="GR891" s="50"/>
      <c r="GS891" s="50"/>
      <c r="GT891" s="50"/>
      <c r="GU891" s="50"/>
      <c r="GX891" s="8"/>
      <c r="GY891" s="8"/>
      <c r="GZ891" s="8" t="s">
        <v>81</v>
      </c>
      <c r="HA891" s="181"/>
      <c r="HB891" s="50"/>
      <c r="HC891" s="8"/>
      <c r="HD891" s="50"/>
      <c r="HE891" s="138"/>
      <c r="HF891" s="138"/>
      <c r="HG891" s="138"/>
      <c r="HH891" s="138"/>
      <c r="HI891" s="138"/>
      <c r="HJ891" s="141"/>
      <c r="HK891" s="141"/>
      <c r="HL891" s="141"/>
      <c r="HM891" s="141"/>
      <c r="HN891" s="141"/>
      <c r="HO891" s="138"/>
      <c r="HP891" s="141"/>
      <c r="HQ891" s="138"/>
      <c r="HR891" s="141"/>
      <c r="HS891" s="141"/>
      <c r="HT891" s="8"/>
      <c r="HU891" s="8"/>
      <c r="HV891" s="50"/>
      <c r="HX891" s="50"/>
      <c r="HY891" s="50"/>
    </row>
    <row r="892" spans="1:233" s="1" customFormat="1" ht="23.25">
      <c r="A892" s="73"/>
      <c r="B892" s="67" t="s">
        <v>82</v>
      </c>
      <c r="C892" s="581" t="s">
        <v>83</v>
      </c>
      <c r="D892" s="581"/>
      <c r="E892" s="581"/>
      <c r="F892" s="581"/>
      <c r="G892" s="581"/>
      <c r="H892" s="68" t="s">
        <v>75</v>
      </c>
      <c r="I892" s="74">
        <v>24.6</v>
      </c>
      <c r="J892" s="69"/>
      <c r="K892" s="94">
        <v>25.829015999999999</v>
      </c>
      <c r="L892" s="129"/>
      <c r="M892" s="130"/>
      <c r="N892" s="77">
        <v>19.440000000000001</v>
      </c>
      <c r="O892" s="69"/>
      <c r="P892" s="71">
        <v>502.12</v>
      </c>
      <c r="GO892" s="50"/>
      <c r="GP892" s="50"/>
      <c r="GQ892" s="50"/>
      <c r="GR892" s="50"/>
      <c r="GS892" s="50"/>
      <c r="GT892" s="50"/>
      <c r="GU892" s="50"/>
      <c r="GX892" s="8"/>
      <c r="GY892" s="8" t="s">
        <v>83</v>
      </c>
      <c r="GZ892" s="8"/>
      <c r="HA892" s="181"/>
      <c r="HB892" s="50"/>
      <c r="HC892" s="8"/>
      <c r="HD892" s="50"/>
      <c r="HE892" s="138"/>
      <c r="HF892" s="138"/>
      <c r="HG892" s="138"/>
      <c r="HH892" s="138"/>
      <c r="HI892" s="138"/>
      <c r="HJ892" s="141"/>
      <c r="HK892" s="141"/>
      <c r="HL892" s="141"/>
      <c r="HM892" s="141"/>
      <c r="HN892" s="141"/>
      <c r="HO892" s="138"/>
      <c r="HP892" s="141"/>
      <c r="HQ892" s="138"/>
      <c r="HR892" s="141"/>
      <c r="HS892" s="141"/>
      <c r="HT892" s="8"/>
      <c r="HU892" s="8"/>
      <c r="HV892" s="50"/>
      <c r="HX892" s="50"/>
      <c r="HY892" s="50"/>
    </row>
    <row r="893" spans="1:233" s="1" customFormat="1" ht="15">
      <c r="A893" s="66"/>
      <c r="B893" s="67" t="s">
        <v>84</v>
      </c>
      <c r="C893" s="581" t="s">
        <v>85</v>
      </c>
      <c r="D893" s="581"/>
      <c r="E893" s="581"/>
      <c r="F893" s="581"/>
      <c r="G893" s="581"/>
      <c r="H893" s="68"/>
      <c r="I893" s="69"/>
      <c r="J893" s="69"/>
      <c r="K893" s="69"/>
      <c r="L893" s="70"/>
      <c r="M893" s="69"/>
      <c r="N893" s="70"/>
      <c r="O893" s="69"/>
      <c r="P893" s="71">
        <v>1525.39</v>
      </c>
      <c r="GO893" s="50"/>
      <c r="GP893" s="50"/>
      <c r="GQ893" s="50"/>
      <c r="GR893" s="50"/>
      <c r="GS893" s="50"/>
      <c r="GT893" s="50"/>
      <c r="GU893" s="50"/>
      <c r="GX893" s="8" t="s">
        <v>85</v>
      </c>
      <c r="GY893" s="8"/>
      <c r="GZ893" s="8"/>
      <c r="HA893" s="181"/>
      <c r="HB893" s="50"/>
      <c r="HC893" s="8"/>
      <c r="HD893" s="50"/>
      <c r="HE893" s="138"/>
      <c r="HF893" s="138"/>
      <c r="HG893" s="138"/>
      <c r="HH893" s="138"/>
      <c r="HI893" s="138"/>
      <c r="HJ893" s="141"/>
      <c r="HK893" s="141"/>
      <c r="HL893" s="141"/>
      <c r="HM893" s="141"/>
      <c r="HN893" s="141"/>
      <c r="HO893" s="138"/>
      <c r="HP893" s="141"/>
      <c r="HQ893" s="138"/>
      <c r="HR893" s="141"/>
      <c r="HS893" s="141"/>
      <c r="HT893" s="8"/>
      <c r="HU893" s="8"/>
      <c r="HV893" s="50"/>
      <c r="HX893" s="50"/>
      <c r="HY893" s="50"/>
    </row>
    <row r="894" spans="1:233" s="1" customFormat="1" ht="15">
      <c r="A894" s="73"/>
      <c r="B894" s="67" t="s">
        <v>160</v>
      </c>
      <c r="C894" s="581" t="s">
        <v>161</v>
      </c>
      <c r="D894" s="581"/>
      <c r="E894" s="581"/>
      <c r="F894" s="581"/>
      <c r="G894" s="581"/>
      <c r="H894" s="68" t="s">
        <v>162</v>
      </c>
      <c r="I894" s="74">
        <v>2.6</v>
      </c>
      <c r="J894" s="69"/>
      <c r="K894" s="94">
        <v>2.7298960000000001</v>
      </c>
      <c r="L894" s="95">
        <v>114.64</v>
      </c>
      <c r="M894" s="186">
        <v>0.8</v>
      </c>
      <c r="N894" s="77">
        <v>91.71</v>
      </c>
      <c r="O894" s="69"/>
      <c r="P894" s="71">
        <v>250.36</v>
      </c>
      <c r="GO894" s="50"/>
      <c r="GP894" s="50"/>
      <c r="GQ894" s="50"/>
      <c r="GR894" s="50"/>
      <c r="GS894" s="50"/>
      <c r="GT894" s="50"/>
      <c r="GU894" s="50"/>
      <c r="GX894" s="8"/>
      <c r="GY894" s="8" t="s">
        <v>161</v>
      </c>
      <c r="GZ894" s="8"/>
      <c r="HA894" s="181"/>
      <c r="HB894" s="50"/>
      <c r="HC894" s="8"/>
      <c r="HD894" s="50"/>
      <c r="HE894" s="138"/>
      <c r="HF894" s="138"/>
      <c r="HG894" s="138"/>
      <c r="HH894" s="138"/>
      <c r="HI894" s="138"/>
      <c r="HJ894" s="141"/>
      <c r="HK894" s="141"/>
      <c r="HL894" s="141"/>
      <c r="HM894" s="141"/>
      <c r="HN894" s="141"/>
      <c r="HO894" s="138"/>
      <c r="HP894" s="141"/>
      <c r="HQ894" s="138"/>
      <c r="HR894" s="141"/>
      <c r="HS894" s="141"/>
      <c r="HT894" s="8"/>
      <c r="HU894" s="8"/>
      <c r="HV894" s="50"/>
      <c r="HX894" s="50"/>
      <c r="HY894" s="50"/>
    </row>
    <row r="895" spans="1:233" s="1" customFormat="1" ht="15">
      <c r="A895" s="73"/>
      <c r="B895" s="67" t="s">
        <v>163</v>
      </c>
      <c r="C895" s="581" t="s">
        <v>164</v>
      </c>
      <c r="D895" s="581"/>
      <c r="E895" s="581"/>
      <c r="F895" s="581"/>
      <c r="G895" s="581"/>
      <c r="H895" s="68" t="s">
        <v>91</v>
      </c>
      <c r="I895" s="96">
        <v>0.78</v>
      </c>
      <c r="J895" s="69"/>
      <c r="K895" s="72">
        <v>0.81896880000000005</v>
      </c>
      <c r="L895" s="95">
        <v>41.38</v>
      </c>
      <c r="M895" s="76">
        <v>1.66</v>
      </c>
      <c r="N895" s="77">
        <v>68.69</v>
      </c>
      <c r="O895" s="69"/>
      <c r="P895" s="71">
        <v>56.25</v>
      </c>
      <c r="GO895" s="50"/>
      <c r="GP895" s="50"/>
      <c r="GQ895" s="50"/>
      <c r="GR895" s="50"/>
      <c r="GS895" s="50"/>
      <c r="GT895" s="50"/>
      <c r="GU895" s="50"/>
      <c r="GX895" s="8"/>
      <c r="GY895" s="8" t="s">
        <v>164</v>
      </c>
      <c r="GZ895" s="8"/>
      <c r="HA895" s="181"/>
      <c r="HB895" s="50"/>
      <c r="HC895" s="8"/>
      <c r="HD895" s="50"/>
      <c r="HE895" s="138"/>
      <c r="HF895" s="138"/>
      <c r="HG895" s="138"/>
      <c r="HH895" s="138"/>
      <c r="HI895" s="138"/>
      <c r="HJ895" s="141"/>
      <c r="HK895" s="141"/>
      <c r="HL895" s="141"/>
      <c r="HM895" s="141"/>
      <c r="HN895" s="141"/>
      <c r="HO895" s="138"/>
      <c r="HP895" s="141"/>
      <c r="HQ895" s="138"/>
      <c r="HR895" s="141"/>
      <c r="HS895" s="141"/>
      <c r="HT895" s="8"/>
      <c r="HU895" s="8"/>
      <c r="HV895" s="50"/>
      <c r="HX895" s="50"/>
      <c r="HY895" s="50"/>
    </row>
    <row r="896" spans="1:233" s="1" customFormat="1" ht="23.25">
      <c r="A896" s="73"/>
      <c r="B896" s="67" t="s">
        <v>366</v>
      </c>
      <c r="C896" s="581" t="s">
        <v>367</v>
      </c>
      <c r="D896" s="581"/>
      <c r="E896" s="581"/>
      <c r="F896" s="581"/>
      <c r="G896" s="581"/>
      <c r="H896" s="68" t="s">
        <v>91</v>
      </c>
      <c r="I896" s="74">
        <v>1.4</v>
      </c>
      <c r="J896" s="69"/>
      <c r="K896" s="94">
        <v>1.4699439999999999</v>
      </c>
      <c r="L896" s="95">
        <v>142.68</v>
      </c>
      <c r="M896" s="76">
        <v>1.19</v>
      </c>
      <c r="N896" s="77">
        <v>169.79</v>
      </c>
      <c r="O896" s="69"/>
      <c r="P896" s="71">
        <v>249.58</v>
      </c>
      <c r="GO896" s="50"/>
      <c r="GP896" s="50"/>
      <c r="GQ896" s="50"/>
      <c r="GR896" s="50"/>
      <c r="GS896" s="50"/>
      <c r="GT896" s="50"/>
      <c r="GU896" s="50"/>
      <c r="GX896" s="8"/>
      <c r="GY896" s="8" t="s">
        <v>367</v>
      </c>
      <c r="GZ896" s="8"/>
      <c r="HA896" s="181"/>
      <c r="HB896" s="50"/>
      <c r="HC896" s="8"/>
      <c r="HD896" s="50"/>
      <c r="HE896" s="138"/>
      <c r="HF896" s="138"/>
      <c r="HG896" s="138"/>
      <c r="HH896" s="138"/>
      <c r="HI896" s="138"/>
      <c r="HJ896" s="141"/>
      <c r="HK896" s="141"/>
      <c r="HL896" s="141"/>
      <c r="HM896" s="141"/>
      <c r="HN896" s="141"/>
      <c r="HO896" s="138"/>
      <c r="HP896" s="141"/>
      <c r="HQ896" s="138"/>
      <c r="HR896" s="141"/>
      <c r="HS896" s="141"/>
      <c r="HT896" s="8"/>
      <c r="HU896" s="8"/>
      <c r="HV896" s="50"/>
      <c r="HX896" s="50"/>
      <c r="HY896" s="50"/>
    </row>
    <row r="897" spans="1:233" s="1" customFormat="1" ht="15">
      <c r="A897" s="73"/>
      <c r="B897" s="67" t="s">
        <v>114</v>
      </c>
      <c r="C897" s="581" t="s">
        <v>115</v>
      </c>
      <c r="D897" s="581"/>
      <c r="E897" s="581"/>
      <c r="F897" s="581"/>
      <c r="G897" s="581"/>
      <c r="H897" s="68" t="s">
        <v>91</v>
      </c>
      <c r="I897" s="74">
        <v>3.3</v>
      </c>
      <c r="J897" s="69"/>
      <c r="K897" s="94">
        <v>3.4648680000000001</v>
      </c>
      <c r="L897" s="95">
        <v>174.93</v>
      </c>
      <c r="M897" s="76">
        <v>1.1499999999999999</v>
      </c>
      <c r="N897" s="77">
        <v>201.17</v>
      </c>
      <c r="O897" s="69"/>
      <c r="P897" s="71">
        <v>697.03</v>
      </c>
      <c r="GO897" s="50"/>
      <c r="GP897" s="50"/>
      <c r="GQ897" s="50"/>
      <c r="GR897" s="50"/>
      <c r="GS897" s="50"/>
      <c r="GT897" s="50"/>
      <c r="GU897" s="50"/>
      <c r="GX897" s="8"/>
      <c r="GY897" s="8" t="s">
        <v>115</v>
      </c>
      <c r="GZ897" s="8"/>
      <c r="HA897" s="181"/>
      <c r="HB897" s="50"/>
      <c r="HC897" s="8"/>
      <c r="HD897" s="50"/>
      <c r="HE897" s="138"/>
      <c r="HF897" s="138"/>
      <c r="HG897" s="138"/>
      <c r="HH897" s="138"/>
      <c r="HI897" s="138"/>
      <c r="HJ897" s="141"/>
      <c r="HK897" s="141"/>
      <c r="HL897" s="141"/>
      <c r="HM897" s="141"/>
      <c r="HN897" s="141"/>
      <c r="HO897" s="138"/>
      <c r="HP897" s="141"/>
      <c r="HQ897" s="138"/>
      <c r="HR897" s="141"/>
      <c r="HS897" s="141"/>
      <c r="HT897" s="8"/>
      <c r="HU897" s="8"/>
      <c r="HV897" s="50"/>
      <c r="HX897" s="50"/>
      <c r="HY897" s="50"/>
    </row>
    <row r="898" spans="1:233" s="1" customFormat="1" ht="34.5">
      <c r="A898" s="73"/>
      <c r="B898" s="67" t="s">
        <v>374</v>
      </c>
      <c r="C898" s="581" t="s">
        <v>375</v>
      </c>
      <c r="D898" s="581"/>
      <c r="E898" s="581"/>
      <c r="F898" s="581"/>
      <c r="G898" s="581"/>
      <c r="H898" s="68" t="s">
        <v>376</v>
      </c>
      <c r="I898" s="128">
        <v>1.8700000000000001E-2</v>
      </c>
      <c r="J898" s="69"/>
      <c r="K898" s="72">
        <v>1.96343E-2</v>
      </c>
      <c r="L898" s="95">
        <v>307.83999999999997</v>
      </c>
      <c r="M898" s="76">
        <v>1.0900000000000001</v>
      </c>
      <c r="N898" s="77">
        <v>335.55</v>
      </c>
      <c r="O898" s="69"/>
      <c r="P898" s="71">
        <v>6.59</v>
      </c>
      <c r="GO898" s="50"/>
      <c r="GP898" s="50"/>
      <c r="GQ898" s="50"/>
      <c r="GR898" s="50"/>
      <c r="GS898" s="50"/>
      <c r="GT898" s="50"/>
      <c r="GU898" s="50"/>
      <c r="GX898" s="8"/>
      <c r="GY898" s="8" t="s">
        <v>375</v>
      </c>
      <c r="GZ898" s="8"/>
      <c r="HA898" s="181"/>
      <c r="HB898" s="50"/>
      <c r="HC898" s="8"/>
      <c r="HD898" s="50"/>
      <c r="HE898" s="138"/>
      <c r="HF898" s="138"/>
      <c r="HG898" s="138"/>
      <c r="HH898" s="138"/>
      <c r="HI898" s="138"/>
      <c r="HJ898" s="141"/>
      <c r="HK898" s="141"/>
      <c r="HL898" s="141"/>
      <c r="HM898" s="141"/>
      <c r="HN898" s="141"/>
      <c r="HO898" s="138"/>
      <c r="HP898" s="141"/>
      <c r="HQ898" s="138"/>
      <c r="HR898" s="141"/>
      <c r="HS898" s="141"/>
      <c r="HT898" s="8"/>
      <c r="HU898" s="8"/>
      <c r="HV898" s="50"/>
      <c r="HX898" s="50"/>
      <c r="HY898" s="50"/>
    </row>
    <row r="899" spans="1:233" s="1" customFormat="1" ht="23.25">
      <c r="A899" s="73"/>
      <c r="B899" s="67" t="s">
        <v>890</v>
      </c>
      <c r="C899" s="581" t="s">
        <v>891</v>
      </c>
      <c r="D899" s="581"/>
      <c r="E899" s="581"/>
      <c r="F899" s="581"/>
      <c r="G899" s="581"/>
      <c r="H899" s="68" t="s">
        <v>88</v>
      </c>
      <c r="I899" s="128">
        <v>1.9E-3</v>
      </c>
      <c r="J899" s="69"/>
      <c r="K899" s="72">
        <v>1.9949E-3</v>
      </c>
      <c r="L899" s="75">
        <v>85326.5</v>
      </c>
      <c r="M899" s="76">
        <v>0.92</v>
      </c>
      <c r="N899" s="77">
        <v>78500.38</v>
      </c>
      <c r="O899" s="69"/>
      <c r="P899" s="71">
        <v>156.6</v>
      </c>
      <c r="GO899" s="50"/>
      <c r="GP899" s="50"/>
      <c r="GQ899" s="50"/>
      <c r="GR899" s="50"/>
      <c r="GS899" s="50"/>
      <c r="GT899" s="50"/>
      <c r="GU899" s="50"/>
      <c r="GX899" s="8"/>
      <c r="GY899" s="8" t="s">
        <v>891</v>
      </c>
      <c r="GZ899" s="8"/>
      <c r="HA899" s="181"/>
      <c r="HB899" s="50"/>
      <c r="HC899" s="8"/>
      <c r="HD899" s="50"/>
      <c r="HE899" s="138"/>
      <c r="HF899" s="138"/>
      <c r="HG899" s="138"/>
      <c r="HH899" s="138"/>
      <c r="HI899" s="138"/>
      <c r="HJ899" s="141"/>
      <c r="HK899" s="141"/>
      <c r="HL899" s="141"/>
      <c r="HM899" s="141"/>
      <c r="HN899" s="141"/>
      <c r="HO899" s="138"/>
      <c r="HP899" s="141"/>
      <c r="HQ899" s="138"/>
      <c r="HR899" s="141"/>
      <c r="HS899" s="141"/>
      <c r="HT899" s="8"/>
      <c r="HU899" s="8"/>
      <c r="HV899" s="50"/>
      <c r="HX899" s="50"/>
      <c r="HY899" s="50"/>
    </row>
    <row r="900" spans="1:233" s="1" customFormat="1" ht="15">
      <c r="A900" s="73"/>
      <c r="B900" s="67" t="s">
        <v>383</v>
      </c>
      <c r="C900" s="581" t="s">
        <v>384</v>
      </c>
      <c r="D900" s="581"/>
      <c r="E900" s="581"/>
      <c r="F900" s="581"/>
      <c r="G900" s="581"/>
      <c r="H900" s="68" t="s">
        <v>88</v>
      </c>
      <c r="I900" s="128">
        <v>2.9999999999999997E-4</v>
      </c>
      <c r="J900" s="69"/>
      <c r="K900" s="94">
        <v>3.1500000000000001E-4</v>
      </c>
      <c r="L900" s="75">
        <v>51280.15</v>
      </c>
      <c r="M900" s="76">
        <v>1.79</v>
      </c>
      <c r="N900" s="77">
        <v>91791.47</v>
      </c>
      <c r="O900" s="69"/>
      <c r="P900" s="71">
        <v>28.91</v>
      </c>
      <c r="GO900" s="50"/>
      <c r="GP900" s="50"/>
      <c r="GQ900" s="50"/>
      <c r="GR900" s="50"/>
      <c r="GS900" s="50"/>
      <c r="GT900" s="50"/>
      <c r="GU900" s="50"/>
      <c r="GX900" s="8"/>
      <c r="GY900" s="8" t="s">
        <v>384</v>
      </c>
      <c r="GZ900" s="8"/>
      <c r="HA900" s="181"/>
      <c r="HB900" s="50"/>
      <c r="HC900" s="8"/>
      <c r="HD900" s="50"/>
      <c r="HE900" s="138"/>
      <c r="HF900" s="138"/>
      <c r="HG900" s="138"/>
      <c r="HH900" s="138"/>
      <c r="HI900" s="138"/>
      <c r="HJ900" s="141"/>
      <c r="HK900" s="141"/>
      <c r="HL900" s="141"/>
      <c r="HM900" s="141"/>
      <c r="HN900" s="141"/>
      <c r="HO900" s="138"/>
      <c r="HP900" s="141"/>
      <c r="HQ900" s="138"/>
      <c r="HR900" s="141"/>
      <c r="HS900" s="141"/>
      <c r="HT900" s="8"/>
      <c r="HU900" s="8"/>
      <c r="HV900" s="50"/>
      <c r="HX900" s="50"/>
      <c r="HY900" s="50"/>
    </row>
    <row r="901" spans="1:233" s="1" customFormat="1" ht="15">
      <c r="A901" s="73"/>
      <c r="B901" s="67" t="s">
        <v>385</v>
      </c>
      <c r="C901" s="581" t="s">
        <v>386</v>
      </c>
      <c r="D901" s="581"/>
      <c r="E901" s="581"/>
      <c r="F901" s="581"/>
      <c r="G901" s="581"/>
      <c r="H901" s="68" t="s">
        <v>88</v>
      </c>
      <c r="I901" s="128">
        <v>5.9999999999999995E-4</v>
      </c>
      <c r="J901" s="69"/>
      <c r="K901" s="172">
        <v>6.3000000000000003E-4</v>
      </c>
      <c r="L901" s="75">
        <v>98526.45</v>
      </c>
      <c r="M901" s="76">
        <v>1.29</v>
      </c>
      <c r="N901" s="77">
        <v>127099.12</v>
      </c>
      <c r="O901" s="69"/>
      <c r="P901" s="71">
        <v>80.069999999999993</v>
      </c>
      <c r="GO901" s="50"/>
      <c r="GP901" s="50"/>
      <c r="GQ901" s="50"/>
      <c r="GR901" s="50"/>
      <c r="GS901" s="50"/>
      <c r="GT901" s="50"/>
      <c r="GU901" s="50"/>
      <c r="GX901" s="8"/>
      <c r="GY901" s="8" t="s">
        <v>386</v>
      </c>
      <c r="GZ901" s="8"/>
      <c r="HA901" s="181"/>
      <c r="HB901" s="50"/>
      <c r="HC901" s="8"/>
      <c r="HD901" s="50"/>
      <c r="HE901" s="138"/>
      <c r="HF901" s="138"/>
      <c r="HG901" s="138"/>
      <c r="HH901" s="138"/>
      <c r="HI901" s="138"/>
      <c r="HJ901" s="141"/>
      <c r="HK901" s="141"/>
      <c r="HL901" s="141"/>
      <c r="HM901" s="141"/>
      <c r="HN901" s="141"/>
      <c r="HO901" s="138"/>
      <c r="HP901" s="141"/>
      <c r="HQ901" s="138"/>
      <c r="HR901" s="141"/>
      <c r="HS901" s="141"/>
      <c r="HT901" s="8"/>
      <c r="HU901" s="8"/>
      <c r="HV901" s="50"/>
      <c r="HX901" s="50"/>
      <c r="HY901" s="50"/>
    </row>
    <row r="902" spans="1:233" s="1" customFormat="1" ht="15">
      <c r="A902" s="174" t="s">
        <v>253</v>
      </c>
      <c r="B902" s="175" t="s">
        <v>513</v>
      </c>
      <c r="C902" s="586" t="s">
        <v>388</v>
      </c>
      <c r="D902" s="586"/>
      <c r="E902" s="586"/>
      <c r="F902" s="586"/>
      <c r="G902" s="586"/>
      <c r="H902" s="176" t="s">
        <v>88</v>
      </c>
      <c r="I902" s="177">
        <v>1</v>
      </c>
      <c r="J902" s="178"/>
      <c r="K902" s="194">
        <v>1.04996</v>
      </c>
      <c r="L902" s="179"/>
      <c r="M902" s="178"/>
      <c r="N902" s="179"/>
      <c r="O902" s="178"/>
      <c r="P902" s="180"/>
      <c r="GO902" s="50"/>
      <c r="GP902" s="50"/>
      <c r="GQ902" s="50"/>
      <c r="GR902" s="50"/>
      <c r="GS902" s="50"/>
      <c r="GT902" s="50"/>
      <c r="GU902" s="50"/>
      <c r="GX902" s="8"/>
      <c r="GY902" s="8"/>
      <c r="GZ902" s="8"/>
      <c r="HA902" s="181" t="s">
        <v>388</v>
      </c>
      <c r="HB902" s="50"/>
      <c r="HC902" s="8"/>
      <c r="HD902" s="50"/>
      <c r="HE902" s="138"/>
      <c r="HF902" s="138"/>
      <c r="HG902" s="138"/>
      <c r="HH902" s="138"/>
      <c r="HI902" s="138"/>
      <c r="HJ902" s="141"/>
      <c r="HK902" s="141"/>
      <c r="HL902" s="141"/>
      <c r="HM902" s="141"/>
      <c r="HN902" s="141"/>
      <c r="HO902" s="138"/>
      <c r="HP902" s="141"/>
      <c r="HQ902" s="138"/>
      <c r="HR902" s="141"/>
      <c r="HS902" s="141"/>
      <c r="HT902" s="8"/>
      <c r="HU902" s="8"/>
      <c r="HV902" s="50"/>
      <c r="HX902" s="50"/>
      <c r="HY902" s="50"/>
    </row>
    <row r="903" spans="1:233" s="1" customFormat="1" ht="15">
      <c r="A903" s="79"/>
      <c r="B903" s="65"/>
      <c r="C903" s="579" t="s">
        <v>99</v>
      </c>
      <c r="D903" s="579"/>
      <c r="E903" s="579"/>
      <c r="F903" s="579"/>
      <c r="G903" s="579"/>
      <c r="H903" s="53"/>
      <c r="I903" s="54"/>
      <c r="J903" s="54"/>
      <c r="K903" s="54"/>
      <c r="L903" s="57"/>
      <c r="M903" s="54"/>
      <c r="N903" s="80"/>
      <c r="O903" s="54"/>
      <c r="P903" s="81">
        <v>67459.25</v>
      </c>
      <c r="GO903" s="50"/>
      <c r="GP903" s="50"/>
      <c r="GQ903" s="50"/>
      <c r="GR903" s="50"/>
      <c r="GS903" s="50"/>
      <c r="GT903" s="50"/>
      <c r="GU903" s="50"/>
      <c r="GX903" s="8"/>
      <c r="GY903" s="8"/>
      <c r="GZ903" s="8"/>
      <c r="HA903" s="181"/>
      <c r="HB903" s="50" t="s">
        <v>99</v>
      </c>
      <c r="HC903" s="8"/>
      <c r="HD903" s="50"/>
      <c r="HE903" s="138"/>
      <c r="HF903" s="138"/>
      <c r="HG903" s="138"/>
      <c r="HH903" s="138"/>
      <c r="HI903" s="138"/>
      <c r="HJ903" s="141"/>
      <c r="HK903" s="141"/>
      <c r="HL903" s="141"/>
      <c r="HM903" s="141"/>
      <c r="HN903" s="141"/>
      <c r="HO903" s="138"/>
      <c r="HP903" s="141"/>
      <c r="HQ903" s="138"/>
      <c r="HR903" s="141"/>
      <c r="HS903" s="141"/>
      <c r="HT903" s="8"/>
      <c r="HU903" s="8"/>
      <c r="HV903" s="50"/>
      <c r="HX903" s="50"/>
      <c r="HY903" s="50"/>
    </row>
    <row r="904" spans="1:233" s="1" customFormat="1" ht="15">
      <c r="A904" s="78"/>
      <c r="B904" s="67"/>
      <c r="C904" s="581" t="s">
        <v>104</v>
      </c>
      <c r="D904" s="581"/>
      <c r="E904" s="581"/>
      <c r="F904" s="581"/>
      <c r="G904" s="581"/>
      <c r="H904" s="68"/>
      <c r="I904" s="69"/>
      <c r="J904" s="69"/>
      <c r="K904" s="69"/>
      <c r="L904" s="70"/>
      <c r="M904" s="69"/>
      <c r="N904" s="70"/>
      <c r="O904" s="69"/>
      <c r="P904" s="71">
        <v>64471.38</v>
      </c>
      <c r="GO904" s="50"/>
      <c r="GP904" s="50"/>
      <c r="GQ904" s="50"/>
      <c r="GR904" s="50"/>
      <c r="GS904" s="50"/>
      <c r="GT904" s="50"/>
      <c r="GU904" s="50"/>
      <c r="GX904" s="8"/>
      <c r="GY904" s="8"/>
      <c r="GZ904" s="8"/>
      <c r="HA904" s="181"/>
      <c r="HB904" s="50"/>
      <c r="HC904" s="8" t="s">
        <v>104</v>
      </c>
      <c r="HD904" s="50"/>
      <c r="HE904" s="138"/>
      <c r="HF904" s="138"/>
      <c r="HG904" s="138"/>
      <c r="HH904" s="138"/>
      <c r="HI904" s="138"/>
      <c r="HJ904" s="141"/>
      <c r="HK904" s="141"/>
      <c r="HL904" s="141"/>
      <c r="HM904" s="141"/>
      <c r="HN904" s="141"/>
      <c r="HO904" s="138"/>
      <c r="HP904" s="141"/>
      <c r="HQ904" s="138"/>
      <c r="HR904" s="141"/>
      <c r="HS904" s="141"/>
      <c r="HT904" s="8"/>
      <c r="HU904" s="8"/>
      <c r="HV904" s="50"/>
      <c r="HX904" s="50"/>
      <c r="HY904" s="50"/>
    </row>
    <row r="905" spans="1:233" s="1" customFormat="1" ht="15">
      <c r="A905" s="78"/>
      <c r="B905" s="67" t="s">
        <v>345</v>
      </c>
      <c r="C905" s="581" t="s">
        <v>346</v>
      </c>
      <c r="D905" s="581"/>
      <c r="E905" s="581"/>
      <c r="F905" s="581"/>
      <c r="G905" s="581"/>
      <c r="H905" s="68" t="s">
        <v>103</v>
      </c>
      <c r="I905" s="82">
        <v>94</v>
      </c>
      <c r="J905" s="69"/>
      <c r="K905" s="82">
        <v>94</v>
      </c>
      <c r="L905" s="70"/>
      <c r="M905" s="69"/>
      <c r="N905" s="70"/>
      <c r="O905" s="69"/>
      <c r="P905" s="71">
        <v>60603.1</v>
      </c>
      <c r="GO905" s="50"/>
      <c r="GP905" s="50"/>
      <c r="GQ905" s="50"/>
      <c r="GR905" s="50"/>
      <c r="GS905" s="50"/>
      <c r="GT905" s="50"/>
      <c r="GU905" s="50"/>
      <c r="GX905" s="8"/>
      <c r="GY905" s="8"/>
      <c r="GZ905" s="8"/>
      <c r="HA905" s="181"/>
      <c r="HB905" s="50"/>
      <c r="HC905" s="8" t="s">
        <v>346</v>
      </c>
      <c r="HD905" s="50"/>
      <c r="HE905" s="138"/>
      <c r="HF905" s="138"/>
      <c r="HG905" s="138"/>
      <c r="HH905" s="138"/>
      <c r="HI905" s="138"/>
      <c r="HJ905" s="141"/>
      <c r="HK905" s="141"/>
      <c r="HL905" s="141"/>
      <c r="HM905" s="141"/>
      <c r="HN905" s="141"/>
      <c r="HO905" s="138"/>
      <c r="HP905" s="141"/>
      <c r="HQ905" s="138"/>
      <c r="HR905" s="141"/>
      <c r="HS905" s="141"/>
      <c r="HT905" s="8"/>
      <c r="HU905" s="8"/>
      <c r="HV905" s="50"/>
      <c r="HX905" s="50"/>
      <c r="HY905" s="50"/>
    </row>
    <row r="906" spans="1:233" s="1" customFormat="1" ht="15">
      <c r="A906" s="78"/>
      <c r="B906" s="67" t="s">
        <v>347</v>
      </c>
      <c r="C906" s="581" t="s">
        <v>348</v>
      </c>
      <c r="D906" s="581"/>
      <c r="E906" s="581"/>
      <c r="F906" s="581"/>
      <c r="G906" s="581"/>
      <c r="H906" s="68" t="s">
        <v>103</v>
      </c>
      <c r="I906" s="82">
        <v>62</v>
      </c>
      <c r="J906" s="69"/>
      <c r="K906" s="82">
        <v>62</v>
      </c>
      <c r="L906" s="70"/>
      <c r="M906" s="69"/>
      <c r="N906" s="70"/>
      <c r="O906" s="69"/>
      <c r="P906" s="71">
        <v>39972.26</v>
      </c>
      <c r="GO906" s="50"/>
      <c r="GP906" s="50"/>
      <c r="GQ906" s="50"/>
      <c r="GR906" s="50"/>
      <c r="GS906" s="50"/>
      <c r="GT906" s="50"/>
      <c r="GU906" s="50"/>
      <c r="GX906" s="8"/>
      <c r="GY906" s="8"/>
      <c r="GZ906" s="8"/>
      <c r="HA906" s="181"/>
      <c r="HB906" s="50"/>
      <c r="HC906" s="8" t="s">
        <v>348</v>
      </c>
      <c r="HD906" s="50"/>
      <c r="HE906" s="138"/>
      <c r="HF906" s="138"/>
      <c r="HG906" s="138"/>
      <c r="HH906" s="138"/>
      <c r="HI906" s="138"/>
      <c r="HJ906" s="141"/>
      <c r="HK906" s="141"/>
      <c r="HL906" s="141"/>
      <c r="HM906" s="141"/>
      <c r="HN906" s="141"/>
      <c r="HO906" s="138"/>
      <c r="HP906" s="141"/>
      <c r="HQ906" s="138"/>
      <c r="HR906" s="141"/>
      <c r="HS906" s="141"/>
      <c r="HT906" s="8"/>
      <c r="HU906" s="8"/>
      <c r="HV906" s="50"/>
      <c r="HX906" s="50"/>
      <c r="HY906" s="50"/>
    </row>
    <row r="907" spans="1:233" s="1" customFormat="1" ht="15">
      <c r="A907" s="84"/>
      <c r="B907" s="85"/>
      <c r="C907" s="579" t="s">
        <v>109</v>
      </c>
      <c r="D907" s="579"/>
      <c r="E907" s="579"/>
      <c r="F907" s="579"/>
      <c r="G907" s="579"/>
      <c r="H907" s="53"/>
      <c r="I907" s="54"/>
      <c r="J907" s="54"/>
      <c r="K907" s="54"/>
      <c r="L907" s="57"/>
      <c r="M907" s="54"/>
      <c r="N907" s="80">
        <v>160039.06</v>
      </c>
      <c r="O907" s="54"/>
      <c r="P907" s="81">
        <v>168034.61</v>
      </c>
      <c r="GO907" s="50"/>
      <c r="GP907" s="50"/>
      <c r="GQ907" s="50"/>
      <c r="GR907" s="50"/>
      <c r="GS907" s="50"/>
      <c r="GT907" s="50"/>
      <c r="GU907" s="50"/>
      <c r="GX907" s="8"/>
      <c r="GY907" s="8"/>
      <c r="GZ907" s="8"/>
      <c r="HA907" s="181"/>
      <c r="HB907" s="50"/>
      <c r="HC907" s="8"/>
      <c r="HD907" s="50" t="s">
        <v>109</v>
      </c>
      <c r="HE907" s="138"/>
      <c r="HF907" s="138"/>
      <c r="HG907" s="138"/>
      <c r="HH907" s="138"/>
      <c r="HI907" s="138"/>
      <c r="HJ907" s="141"/>
      <c r="HK907" s="141"/>
      <c r="HL907" s="141"/>
      <c r="HM907" s="141"/>
      <c r="HN907" s="141"/>
      <c r="HO907" s="138"/>
      <c r="HP907" s="141"/>
      <c r="HQ907" s="138"/>
      <c r="HR907" s="141"/>
      <c r="HS907" s="141"/>
      <c r="HT907" s="8"/>
      <c r="HU907" s="8"/>
      <c r="HV907" s="50"/>
      <c r="HX907" s="50"/>
      <c r="HY907" s="50"/>
    </row>
    <row r="908" spans="1:233" s="1" customFormat="1" ht="0.75" customHeight="1">
      <c r="A908" s="86"/>
      <c r="B908" s="87"/>
      <c r="C908" s="87"/>
      <c r="D908" s="87"/>
      <c r="E908" s="87"/>
      <c r="F908" s="87"/>
      <c r="G908" s="87"/>
      <c r="H908" s="88"/>
      <c r="I908" s="89"/>
      <c r="J908" s="89"/>
      <c r="K908" s="89"/>
      <c r="L908" s="90"/>
      <c r="M908" s="89"/>
      <c r="N908" s="90"/>
      <c r="O908" s="89"/>
      <c r="P908" s="91"/>
      <c r="GO908" s="50"/>
      <c r="GP908" s="50"/>
      <c r="GQ908" s="50"/>
      <c r="GR908" s="50"/>
      <c r="GS908" s="50"/>
      <c r="GT908" s="50"/>
      <c r="GU908" s="50"/>
      <c r="GX908" s="8"/>
      <c r="GY908" s="8"/>
      <c r="GZ908" s="8"/>
      <c r="HA908" s="181"/>
      <c r="HB908" s="50"/>
      <c r="HC908" s="8"/>
      <c r="HD908" s="50"/>
      <c r="HE908" s="138"/>
      <c r="HF908" s="138"/>
      <c r="HG908" s="138"/>
      <c r="HH908" s="138"/>
      <c r="HI908" s="138"/>
      <c r="HJ908" s="141"/>
      <c r="HK908" s="141"/>
      <c r="HL908" s="141"/>
      <c r="HM908" s="141"/>
      <c r="HN908" s="141"/>
      <c r="HO908" s="138"/>
      <c r="HP908" s="141"/>
      <c r="HQ908" s="138"/>
      <c r="HR908" s="141"/>
      <c r="HS908" s="141"/>
      <c r="HT908" s="8"/>
      <c r="HU908" s="8"/>
      <c r="HV908" s="50"/>
      <c r="HX908" s="50"/>
      <c r="HY908" s="50"/>
    </row>
    <row r="909" spans="1:233" s="1" customFormat="1" ht="22.5">
      <c r="A909" s="51" t="s">
        <v>892</v>
      </c>
      <c r="B909" s="52" t="s">
        <v>893</v>
      </c>
      <c r="C909" s="580" t="s">
        <v>894</v>
      </c>
      <c r="D909" s="580"/>
      <c r="E909" s="580"/>
      <c r="F909" s="580"/>
      <c r="G909" s="580"/>
      <c r="H909" s="53" t="s">
        <v>88</v>
      </c>
      <c r="I909" s="54">
        <v>1.04996</v>
      </c>
      <c r="J909" s="55">
        <v>1</v>
      </c>
      <c r="K909" s="92">
        <v>1.04996</v>
      </c>
      <c r="L909" s="57"/>
      <c r="M909" s="54"/>
      <c r="N909" s="57"/>
      <c r="O909" s="54"/>
      <c r="P909" s="81">
        <v>149361.10999999999</v>
      </c>
      <c r="Q909" s="59"/>
      <c r="R909" s="60"/>
      <c r="GO909" s="50"/>
      <c r="GP909" s="50"/>
      <c r="GQ909" s="50" t="s">
        <v>894</v>
      </c>
      <c r="GR909" s="50" t="s">
        <v>6</v>
      </c>
      <c r="GS909" s="50" t="s">
        <v>6</v>
      </c>
      <c r="GT909" s="50" t="s">
        <v>6</v>
      </c>
      <c r="GU909" s="50" t="s">
        <v>6</v>
      </c>
      <c r="GX909" s="8"/>
      <c r="GY909" s="8"/>
      <c r="GZ909" s="8"/>
      <c r="HA909" s="181"/>
      <c r="HB909" s="50"/>
      <c r="HC909" s="8"/>
      <c r="HD909" s="50"/>
      <c r="HE909" s="138"/>
      <c r="HF909" s="138"/>
      <c r="HG909" s="138"/>
      <c r="HH909" s="138"/>
      <c r="HI909" s="138"/>
      <c r="HJ909" s="141"/>
      <c r="HK909" s="141"/>
      <c r="HL909" s="141"/>
      <c r="HM909" s="141"/>
      <c r="HN909" s="141"/>
      <c r="HO909" s="138"/>
      <c r="HP909" s="141"/>
      <c r="HQ909" s="138"/>
      <c r="HR909" s="141"/>
      <c r="HS909" s="141"/>
      <c r="HT909" s="8"/>
      <c r="HU909" s="8"/>
      <c r="HV909" s="50"/>
      <c r="HX909" s="50"/>
      <c r="HY909" s="50"/>
    </row>
    <row r="910" spans="1:233" s="1" customFormat="1" ht="23.25">
      <c r="A910" s="78" t="s">
        <v>892</v>
      </c>
      <c r="B910" s="67" t="s">
        <v>893</v>
      </c>
      <c r="C910" s="581" t="s">
        <v>895</v>
      </c>
      <c r="D910" s="581"/>
      <c r="E910" s="581"/>
      <c r="F910" s="581"/>
      <c r="G910" s="581"/>
      <c r="H910" s="68" t="s">
        <v>88</v>
      </c>
      <c r="I910" s="172">
        <v>1.04996</v>
      </c>
      <c r="J910" s="69"/>
      <c r="K910" s="172">
        <v>1.04996</v>
      </c>
      <c r="L910" s="77">
        <v>106957.97</v>
      </c>
      <c r="M910" s="96">
        <v>1.33</v>
      </c>
      <c r="N910" s="77">
        <v>142254.1</v>
      </c>
      <c r="O910" s="69"/>
      <c r="P910" s="71">
        <v>149361.10999999999</v>
      </c>
      <c r="GO910" s="50"/>
      <c r="GP910" s="50"/>
      <c r="GQ910" s="50"/>
      <c r="GR910" s="50"/>
      <c r="GS910" s="50"/>
      <c r="GT910" s="50"/>
      <c r="GU910" s="50"/>
      <c r="GX910" s="8"/>
      <c r="GY910" s="8"/>
      <c r="GZ910" s="8"/>
      <c r="HA910" s="181"/>
      <c r="HB910" s="50"/>
      <c r="HC910" s="8"/>
      <c r="HD910" s="50"/>
      <c r="HE910" s="138"/>
      <c r="HF910" s="138"/>
      <c r="HG910" s="138"/>
      <c r="HH910" s="138"/>
      <c r="HI910" s="138"/>
      <c r="HJ910" s="141"/>
      <c r="HK910" s="141"/>
      <c r="HL910" s="141"/>
      <c r="HM910" s="141"/>
      <c r="HN910" s="141"/>
      <c r="HO910" s="138"/>
      <c r="HP910" s="141"/>
      <c r="HQ910" s="138"/>
      <c r="HR910" s="141"/>
      <c r="HS910" s="141"/>
      <c r="HT910" s="8" t="s">
        <v>895</v>
      </c>
      <c r="HU910" s="8"/>
      <c r="HV910" s="50"/>
      <c r="HX910" s="50"/>
      <c r="HY910" s="50"/>
    </row>
    <row r="911" spans="1:233" s="1" customFormat="1" ht="68.25">
      <c r="A911" s="78" t="s">
        <v>896</v>
      </c>
      <c r="B911" s="67" t="s">
        <v>897</v>
      </c>
      <c r="C911" s="581" t="s">
        <v>633</v>
      </c>
      <c r="D911" s="581"/>
      <c r="E911" s="581"/>
      <c r="F911" s="581"/>
      <c r="G911" s="581"/>
      <c r="H911" s="68" t="s">
        <v>88</v>
      </c>
      <c r="I911" s="69"/>
      <c r="J911" s="69"/>
      <c r="K911" s="96">
        <v>1.05</v>
      </c>
      <c r="L911" s="70"/>
      <c r="M911" s="69"/>
      <c r="N911" s="173">
        <v>972.96</v>
      </c>
      <c r="O911" s="69"/>
      <c r="P911" s="71">
        <v>1021.61</v>
      </c>
      <c r="GO911" s="50"/>
      <c r="GP911" s="50"/>
      <c r="GQ911" s="50"/>
      <c r="GR911" s="50"/>
      <c r="GS911" s="50"/>
      <c r="GT911" s="50"/>
      <c r="GU911" s="50"/>
      <c r="GX911" s="8"/>
      <c r="GY911" s="8"/>
      <c r="GZ911" s="8"/>
      <c r="HA911" s="181"/>
      <c r="HB911" s="50"/>
      <c r="HC911" s="8"/>
      <c r="HD911" s="50"/>
      <c r="HE911" s="138"/>
      <c r="HF911" s="138"/>
      <c r="HG911" s="138"/>
      <c r="HH911" s="138"/>
      <c r="HI911" s="138"/>
      <c r="HJ911" s="141"/>
      <c r="HK911" s="141"/>
      <c r="HL911" s="141"/>
      <c r="HM911" s="141"/>
      <c r="HN911" s="141"/>
      <c r="HO911" s="138"/>
      <c r="HP911" s="141"/>
      <c r="HQ911" s="138"/>
      <c r="HR911" s="141"/>
      <c r="HS911" s="141"/>
      <c r="HT911" s="8"/>
      <c r="HU911" s="8" t="s">
        <v>633</v>
      </c>
      <c r="HV911" s="50"/>
      <c r="HX911" s="50"/>
      <c r="HY911" s="50"/>
    </row>
    <row r="912" spans="1:233" s="1" customFormat="1" ht="68.25">
      <c r="A912" s="78" t="s">
        <v>898</v>
      </c>
      <c r="B912" s="67" t="s">
        <v>899</v>
      </c>
      <c r="C912" s="581" t="s">
        <v>636</v>
      </c>
      <c r="D912" s="581"/>
      <c r="E912" s="581"/>
      <c r="F912" s="581"/>
      <c r="G912" s="581"/>
      <c r="H912" s="68" t="s">
        <v>88</v>
      </c>
      <c r="I912" s="69"/>
      <c r="J912" s="69"/>
      <c r="K912" s="96">
        <v>1.05</v>
      </c>
      <c r="L912" s="70"/>
      <c r="M912" s="69"/>
      <c r="N912" s="173">
        <v>666.88</v>
      </c>
      <c r="O912" s="82">
        <v>-1</v>
      </c>
      <c r="P912" s="83">
        <v>-700.22</v>
      </c>
      <c r="GO912" s="50"/>
      <c r="GP912" s="50"/>
      <c r="GQ912" s="50"/>
      <c r="GR912" s="50"/>
      <c r="GS912" s="50"/>
      <c r="GT912" s="50"/>
      <c r="GU912" s="50"/>
      <c r="GX912" s="8"/>
      <c r="GY912" s="8"/>
      <c r="GZ912" s="8"/>
      <c r="HA912" s="181"/>
      <c r="HB912" s="50"/>
      <c r="HC912" s="8"/>
      <c r="HD912" s="50"/>
      <c r="HE912" s="138"/>
      <c r="HF912" s="138"/>
      <c r="HG912" s="138"/>
      <c r="HH912" s="138"/>
      <c r="HI912" s="138"/>
      <c r="HJ912" s="141"/>
      <c r="HK912" s="141"/>
      <c r="HL912" s="141"/>
      <c r="HM912" s="141"/>
      <c r="HN912" s="141"/>
      <c r="HO912" s="138"/>
      <c r="HP912" s="141"/>
      <c r="HQ912" s="138"/>
      <c r="HR912" s="141"/>
      <c r="HS912" s="141"/>
      <c r="HT912" s="8"/>
      <c r="HU912" s="8" t="s">
        <v>636</v>
      </c>
      <c r="HV912" s="50"/>
      <c r="HX912" s="50"/>
      <c r="HY912" s="50"/>
    </row>
    <row r="913" spans="1:233" s="1" customFormat="1" ht="15">
      <c r="A913" s="84"/>
      <c r="B913" s="85"/>
      <c r="C913" s="579" t="s">
        <v>109</v>
      </c>
      <c r="D913" s="579"/>
      <c r="E913" s="579"/>
      <c r="F913" s="579"/>
      <c r="G913" s="579"/>
      <c r="H913" s="53"/>
      <c r="I913" s="54"/>
      <c r="J913" s="54"/>
      <c r="K913" s="54"/>
      <c r="L913" s="57"/>
      <c r="M913" s="54"/>
      <c r="N913" s="57"/>
      <c r="O913" s="54"/>
      <c r="P913" s="81">
        <v>149682.5</v>
      </c>
      <c r="GO913" s="50"/>
      <c r="GP913" s="50"/>
      <c r="GQ913" s="50"/>
      <c r="GR913" s="50"/>
      <c r="GS913" s="50"/>
      <c r="GT913" s="50"/>
      <c r="GU913" s="50"/>
      <c r="GX913" s="8"/>
      <c r="GY913" s="8"/>
      <c r="GZ913" s="8"/>
      <c r="HA913" s="181"/>
      <c r="HB913" s="50"/>
      <c r="HC913" s="8"/>
      <c r="HD913" s="50" t="s">
        <v>109</v>
      </c>
      <c r="HE913" s="138"/>
      <c r="HF913" s="138"/>
      <c r="HG913" s="138"/>
      <c r="HH913" s="138"/>
      <c r="HI913" s="138"/>
      <c r="HJ913" s="141"/>
      <c r="HK913" s="141"/>
      <c r="HL913" s="141"/>
      <c r="HM913" s="141"/>
      <c r="HN913" s="141"/>
      <c r="HO913" s="138"/>
      <c r="HP913" s="141"/>
      <c r="HQ913" s="138"/>
      <c r="HR913" s="141"/>
      <c r="HS913" s="141"/>
      <c r="HT913" s="8"/>
      <c r="HU913" s="8"/>
      <c r="HV913" s="50"/>
      <c r="HX913" s="50"/>
      <c r="HY913" s="50"/>
    </row>
    <row r="914" spans="1:233" s="1" customFormat="1" ht="0.75" customHeight="1">
      <c r="A914" s="86"/>
      <c r="B914" s="87"/>
      <c r="C914" s="87"/>
      <c r="D914" s="87"/>
      <c r="E914" s="87"/>
      <c r="F914" s="87"/>
      <c r="G914" s="87"/>
      <c r="H914" s="88"/>
      <c r="I914" s="89"/>
      <c r="J914" s="89"/>
      <c r="K914" s="89"/>
      <c r="L914" s="90"/>
      <c r="M914" s="89"/>
      <c r="N914" s="90"/>
      <c r="O914" s="89"/>
      <c r="P914" s="91"/>
      <c r="GO914" s="50"/>
      <c r="GP914" s="50"/>
      <c r="GQ914" s="50"/>
      <c r="GR914" s="50"/>
      <c r="GS914" s="50"/>
      <c r="GT914" s="50"/>
      <c r="GU914" s="50"/>
      <c r="GX914" s="8"/>
      <c r="GY914" s="8"/>
      <c r="GZ914" s="8"/>
      <c r="HA914" s="181"/>
      <c r="HB914" s="50"/>
      <c r="HC914" s="8"/>
      <c r="HD914" s="50"/>
      <c r="HE914" s="138"/>
      <c r="HF914" s="138"/>
      <c r="HG914" s="138"/>
      <c r="HH914" s="138"/>
      <c r="HI914" s="138"/>
      <c r="HJ914" s="141"/>
      <c r="HK914" s="141"/>
      <c r="HL914" s="141"/>
      <c r="HM914" s="141"/>
      <c r="HN914" s="141"/>
      <c r="HO914" s="138"/>
      <c r="HP914" s="141"/>
      <c r="HQ914" s="138"/>
      <c r="HR914" s="141"/>
      <c r="HS914" s="141"/>
      <c r="HT914" s="8"/>
      <c r="HU914" s="8"/>
      <c r="HV914" s="50"/>
      <c r="HX914" s="50"/>
      <c r="HY914" s="50"/>
    </row>
    <row r="915" spans="1:233" s="1" customFormat="1" ht="33">
      <c r="A915" s="51" t="s">
        <v>499</v>
      </c>
      <c r="B915" s="52" t="s">
        <v>900</v>
      </c>
      <c r="C915" s="580" t="s">
        <v>901</v>
      </c>
      <c r="D915" s="580"/>
      <c r="E915" s="580"/>
      <c r="F915" s="580"/>
      <c r="G915" s="580"/>
      <c r="H915" s="53" t="s">
        <v>88</v>
      </c>
      <c r="I915" s="54">
        <v>0.94532000000000005</v>
      </c>
      <c r="J915" s="55">
        <v>1</v>
      </c>
      <c r="K915" s="92">
        <v>0.94532000000000005</v>
      </c>
      <c r="L915" s="57"/>
      <c r="M915" s="54"/>
      <c r="N915" s="57"/>
      <c r="O915" s="54"/>
      <c r="P915" s="58"/>
      <c r="Q915" s="59"/>
      <c r="R915" s="60"/>
      <c r="GO915" s="50"/>
      <c r="GP915" s="50"/>
      <c r="GQ915" s="50" t="s">
        <v>901</v>
      </c>
      <c r="GR915" s="50" t="s">
        <v>6</v>
      </c>
      <c r="GS915" s="50" t="s">
        <v>6</v>
      </c>
      <c r="GT915" s="50" t="s">
        <v>6</v>
      </c>
      <c r="GU915" s="50" t="s">
        <v>6</v>
      </c>
      <c r="GX915" s="8"/>
      <c r="GY915" s="8"/>
      <c r="GZ915" s="8"/>
      <c r="HA915" s="181"/>
      <c r="HB915" s="50"/>
      <c r="HC915" s="8"/>
      <c r="HD915" s="50"/>
      <c r="HE915" s="138"/>
      <c r="HF915" s="138"/>
      <c r="HG915" s="138"/>
      <c r="HH915" s="138"/>
      <c r="HI915" s="138"/>
      <c r="HJ915" s="141"/>
      <c r="HK915" s="141"/>
      <c r="HL915" s="141"/>
      <c r="HM915" s="141"/>
      <c r="HN915" s="141"/>
      <c r="HO915" s="138"/>
      <c r="HP915" s="141"/>
      <c r="HQ915" s="138"/>
      <c r="HR915" s="141"/>
      <c r="HS915" s="141"/>
      <c r="HT915" s="8"/>
      <c r="HU915" s="8"/>
      <c r="HV915" s="50"/>
      <c r="HX915" s="50"/>
      <c r="HY915" s="50"/>
    </row>
    <row r="916" spans="1:233" s="1" customFormat="1" ht="15">
      <c r="A916" s="61"/>
      <c r="B916" s="62"/>
      <c r="C916" s="578" t="s">
        <v>902</v>
      </c>
      <c r="D916" s="578"/>
      <c r="E916" s="578"/>
      <c r="F916" s="578"/>
      <c r="G916" s="578"/>
      <c r="H916" s="578"/>
      <c r="I916" s="578"/>
      <c r="J916" s="578"/>
      <c r="K916" s="578"/>
      <c r="L916" s="578"/>
      <c r="M916" s="578"/>
      <c r="N916" s="578"/>
      <c r="O916" s="578"/>
      <c r="P916" s="585"/>
      <c r="GO916" s="50"/>
      <c r="GP916" s="50"/>
      <c r="GQ916" s="50"/>
      <c r="GR916" s="50"/>
      <c r="GS916" s="50"/>
      <c r="GT916" s="50"/>
      <c r="GU916" s="50"/>
      <c r="GV916" s="63" t="s">
        <v>902</v>
      </c>
      <c r="GX916" s="8"/>
      <c r="GY916" s="8"/>
      <c r="GZ916" s="8"/>
      <c r="HA916" s="181"/>
      <c r="HB916" s="50"/>
      <c r="HC916" s="8"/>
      <c r="HD916" s="50"/>
      <c r="HE916" s="138"/>
      <c r="HF916" s="138"/>
      <c r="HG916" s="138"/>
      <c r="HH916" s="138"/>
      <c r="HI916" s="138"/>
      <c r="HJ916" s="141"/>
      <c r="HK916" s="141"/>
      <c r="HL916" s="141"/>
      <c r="HM916" s="141"/>
      <c r="HN916" s="141"/>
      <c r="HO916" s="138"/>
      <c r="HP916" s="141"/>
      <c r="HQ916" s="138"/>
      <c r="HR916" s="141"/>
      <c r="HS916" s="141"/>
      <c r="HT916" s="8"/>
      <c r="HU916" s="8"/>
      <c r="HV916" s="50"/>
      <c r="HX916" s="50"/>
      <c r="HY916" s="50"/>
    </row>
    <row r="917" spans="1:233" s="1" customFormat="1" ht="15">
      <c r="A917" s="66"/>
      <c r="B917" s="67" t="s">
        <v>58</v>
      </c>
      <c r="C917" s="581" t="s">
        <v>66</v>
      </c>
      <c r="D917" s="581"/>
      <c r="E917" s="581"/>
      <c r="F917" s="581"/>
      <c r="G917" s="581"/>
      <c r="H917" s="68" t="s">
        <v>67</v>
      </c>
      <c r="I917" s="69"/>
      <c r="J917" s="69"/>
      <c r="K917" s="172">
        <v>109.65712000000001</v>
      </c>
      <c r="L917" s="70"/>
      <c r="M917" s="69"/>
      <c r="N917" s="70"/>
      <c r="O917" s="69"/>
      <c r="P917" s="71">
        <v>87446.07</v>
      </c>
      <c r="GO917" s="50"/>
      <c r="GP917" s="50"/>
      <c r="GQ917" s="50"/>
      <c r="GR917" s="50"/>
      <c r="GS917" s="50"/>
      <c r="GT917" s="50"/>
      <c r="GU917" s="50"/>
      <c r="GX917" s="8" t="s">
        <v>66</v>
      </c>
      <c r="GY917" s="8"/>
      <c r="GZ917" s="8"/>
      <c r="HA917" s="181"/>
      <c r="HB917" s="50"/>
      <c r="HC917" s="8"/>
      <c r="HD917" s="50"/>
      <c r="HE917" s="138"/>
      <c r="HF917" s="138"/>
      <c r="HG917" s="138"/>
      <c r="HH917" s="138"/>
      <c r="HI917" s="138"/>
      <c r="HJ917" s="141"/>
      <c r="HK917" s="141"/>
      <c r="HL917" s="141"/>
      <c r="HM917" s="141"/>
      <c r="HN917" s="141"/>
      <c r="HO917" s="138"/>
      <c r="HP917" s="141"/>
      <c r="HQ917" s="138"/>
      <c r="HR917" s="141"/>
      <c r="HS917" s="141"/>
      <c r="HT917" s="8"/>
      <c r="HU917" s="8"/>
      <c r="HV917" s="50"/>
      <c r="HX917" s="50"/>
      <c r="HY917" s="50"/>
    </row>
    <row r="918" spans="1:233" s="1" customFormat="1" ht="15">
      <c r="A918" s="73"/>
      <c r="B918" s="67" t="s">
        <v>68</v>
      </c>
      <c r="C918" s="581" t="s">
        <v>69</v>
      </c>
      <c r="D918" s="581"/>
      <c r="E918" s="581"/>
      <c r="F918" s="581"/>
      <c r="G918" s="581"/>
      <c r="H918" s="68" t="s">
        <v>67</v>
      </c>
      <c r="I918" s="82">
        <v>116</v>
      </c>
      <c r="J918" s="69"/>
      <c r="K918" s="172">
        <v>109.65712000000001</v>
      </c>
      <c r="L918" s="129"/>
      <c r="M918" s="130"/>
      <c r="N918" s="77">
        <v>797.45</v>
      </c>
      <c r="O918" s="69"/>
      <c r="P918" s="71">
        <v>87446.07</v>
      </c>
      <c r="GO918" s="50"/>
      <c r="GP918" s="50"/>
      <c r="GQ918" s="50"/>
      <c r="GR918" s="50"/>
      <c r="GS918" s="50"/>
      <c r="GT918" s="50"/>
      <c r="GU918" s="50"/>
      <c r="GX918" s="8"/>
      <c r="GY918" s="8" t="s">
        <v>69</v>
      </c>
      <c r="GZ918" s="8"/>
      <c r="HA918" s="181"/>
      <c r="HB918" s="50"/>
      <c r="HC918" s="8"/>
      <c r="HD918" s="50"/>
      <c r="HE918" s="138"/>
      <c r="HF918" s="138"/>
      <c r="HG918" s="138"/>
      <c r="HH918" s="138"/>
      <c r="HI918" s="138"/>
      <c r="HJ918" s="141"/>
      <c r="HK918" s="141"/>
      <c r="HL918" s="141"/>
      <c r="HM918" s="141"/>
      <c r="HN918" s="141"/>
      <c r="HO918" s="138"/>
      <c r="HP918" s="141"/>
      <c r="HQ918" s="138"/>
      <c r="HR918" s="141"/>
      <c r="HS918" s="141"/>
      <c r="HT918" s="8"/>
      <c r="HU918" s="8"/>
      <c r="HV918" s="50"/>
      <c r="HX918" s="50"/>
      <c r="HY918" s="50"/>
    </row>
    <row r="919" spans="1:233" s="1" customFormat="1" ht="15">
      <c r="A919" s="66"/>
      <c r="B919" s="67" t="s">
        <v>70</v>
      </c>
      <c r="C919" s="581" t="s">
        <v>71</v>
      </c>
      <c r="D919" s="581"/>
      <c r="E919" s="581"/>
      <c r="F919" s="581"/>
      <c r="G919" s="581"/>
      <c r="H919" s="68"/>
      <c r="I919" s="69"/>
      <c r="J919" s="69"/>
      <c r="K919" s="69"/>
      <c r="L919" s="70"/>
      <c r="M919" s="69"/>
      <c r="N919" s="70"/>
      <c r="O919" s="69"/>
      <c r="P919" s="71">
        <v>1662.44</v>
      </c>
      <c r="GO919" s="50"/>
      <c r="GP919" s="50"/>
      <c r="GQ919" s="50"/>
      <c r="GR919" s="50"/>
      <c r="GS919" s="50"/>
      <c r="GT919" s="50"/>
      <c r="GU919" s="50"/>
      <c r="GX919" s="8" t="s">
        <v>71</v>
      </c>
      <c r="GY919" s="8"/>
      <c r="GZ919" s="8"/>
      <c r="HA919" s="181"/>
      <c r="HB919" s="50"/>
      <c r="HC919" s="8"/>
      <c r="HD919" s="50"/>
      <c r="HE919" s="138"/>
      <c r="HF919" s="138"/>
      <c r="HG919" s="138"/>
      <c r="HH919" s="138"/>
      <c r="HI919" s="138"/>
      <c r="HJ919" s="141"/>
      <c r="HK919" s="141"/>
      <c r="HL919" s="141"/>
      <c r="HM919" s="141"/>
      <c r="HN919" s="141"/>
      <c r="HO919" s="138"/>
      <c r="HP919" s="141"/>
      <c r="HQ919" s="138"/>
      <c r="HR919" s="141"/>
      <c r="HS919" s="141"/>
      <c r="HT919" s="8"/>
      <c r="HU919" s="8"/>
      <c r="HV919" s="50"/>
      <c r="HX919" s="50"/>
      <c r="HY919" s="50"/>
    </row>
    <row r="920" spans="1:233" s="1" customFormat="1" ht="15">
      <c r="A920" s="66"/>
      <c r="B920" s="67"/>
      <c r="C920" s="581" t="s">
        <v>72</v>
      </c>
      <c r="D920" s="581"/>
      <c r="E920" s="581"/>
      <c r="F920" s="581"/>
      <c r="G920" s="581"/>
      <c r="H920" s="68" t="s">
        <v>67</v>
      </c>
      <c r="I920" s="69"/>
      <c r="J920" s="69"/>
      <c r="K920" s="172">
        <v>0.94532000000000005</v>
      </c>
      <c r="L920" s="70"/>
      <c r="M920" s="69"/>
      <c r="N920" s="70"/>
      <c r="O920" s="69"/>
      <c r="P920" s="83">
        <v>753.85</v>
      </c>
      <c r="GO920" s="50"/>
      <c r="GP920" s="50"/>
      <c r="GQ920" s="50"/>
      <c r="GR920" s="50"/>
      <c r="GS920" s="50"/>
      <c r="GT920" s="50"/>
      <c r="GU920" s="50"/>
      <c r="GX920" s="8" t="s">
        <v>72</v>
      </c>
      <c r="GY920" s="8"/>
      <c r="GZ920" s="8"/>
      <c r="HA920" s="181"/>
      <c r="HB920" s="50"/>
      <c r="HC920" s="8"/>
      <c r="HD920" s="50"/>
      <c r="HE920" s="138"/>
      <c r="HF920" s="138"/>
      <c r="HG920" s="138"/>
      <c r="HH920" s="138"/>
      <c r="HI920" s="138"/>
      <c r="HJ920" s="141"/>
      <c r="HK920" s="141"/>
      <c r="HL920" s="141"/>
      <c r="HM920" s="141"/>
      <c r="HN920" s="141"/>
      <c r="HO920" s="138"/>
      <c r="HP920" s="141"/>
      <c r="HQ920" s="138"/>
      <c r="HR920" s="141"/>
      <c r="HS920" s="141"/>
      <c r="HT920" s="8"/>
      <c r="HU920" s="8"/>
      <c r="HV920" s="50"/>
      <c r="HX920" s="50"/>
      <c r="HY920" s="50"/>
    </row>
    <row r="921" spans="1:233" s="1" customFormat="1" ht="23.25">
      <c r="A921" s="73"/>
      <c r="B921" s="67" t="s">
        <v>888</v>
      </c>
      <c r="C921" s="581" t="s">
        <v>889</v>
      </c>
      <c r="D921" s="581"/>
      <c r="E921" s="581"/>
      <c r="F921" s="581"/>
      <c r="G921" s="581"/>
      <c r="H921" s="68" t="s">
        <v>75</v>
      </c>
      <c r="I921" s="74">
        <v>23.2</v>
      </c>
      <c r="J921" s="69"/>
      <c r="K921" s="94">
        <v>21.931424</v>
      </c>
      <c r="L921" s="95">
        <v>9.09</v>
      </c>
      <c r="M921" s="76">
        <v>1.57</v>
      </c>
      <c r="N921" s="77">
        <v>14.27</v>
      </c>
      <c r="O921" s="69"/>
      <c r="P921" s="71">
        <v>312.95999999999998</v>
      </c>
      <c r="GO921" s="50"/>
      <c r="GP921" s="50"/>
      <c r="GQ921" s="50"/>
      <c r="GR921" s="50"/>
      <c r="GS921" s="50"/>
      <c r="GT921" s="50"/>
      <c r="GU921" s="50"/>
      <c r="GX921" s="8"/>
      <c r="GY921" s="8" t="s">
        <v>889</v>
      </c>
      <c r="GZ921" s="8"/>
      <c r="HA921" s="181"/>
      <c r="HB921" s="50"/>
      <c r="HC921" s="8"/>
      <c r="HD921" s="50"/>
      <c r="HE921" s="138"/>
      <c r="HF921" s="138"/>
      <c r="HG921" s="138"/>
      <c r="HH921" s="138"/>
      <c r="HI921" s="138"/>
      <c r="HJ921" s="141"/>
      <c r="HK921" s="141"/>
      <c r="HL921" s="141"/>
      <c r="HM921" s="141"/>
      <c r="HN921" s="141"/>
      <c r="HO921" s="138"/>
      <c r="HP921" s="141"/>
      <c r="HQ921" s="138"/>
      <c r="HR921" s="141"/>
      <c r="HS921" s="141"/>
      <c r="HT921" s="8"/>
      <c r="HU921" s="8"/>
      <c r="HV921" s="50"/>
      <c r="HX921" s="50"/>
      <c r="HY921" s="50"/>
    </row>
    <row r="922" spans="1:233" s="1" customFormat="1" ht="15">
      <c r="A922" s="73"/>
      <c r="B922" s="67" t="s">
        <v>78</v>
      </c>
      <c r="C922" s="581" t="s">
        <v>79</v>
      </c>
      <c r="D922" s="581"/>
      <c r="E922" s="581"/>
      <c r="F922" s="581"/>
      <c r="G922" s="581"/>
      <c r="H922" s="68" t="s">
        <v>75</v>
      </c>
      <c r="I922" s="82">
        <v>1</v>
      </c>
      <c r="J922" s="69"/>
      <c r="K922" s="172">
        <v>0.94532000000000005</v>
      </c>
      <c r="L922" s="95">
        <v>477.92</v>
      </c>
      <c r="M922" s="76">
        <v>1.46</v>
      </c>
      <c r="N922" s="77">
        <v>697.76</v>
      </c>
      <c r="O922" s="69"/>
      <c r="P922" s="71">
        <v>659.61</v>
      </c>
      <c r="GO922" s="50"/>
      <c r="GP922" s="50"/>
      <c r="GQ922" s="50"/>
      <c r="GR922" s="50"/>
      <c r="GS922" s="50"/>
      <c r="GT922" s="50"/>
      <c r="GU922" s="50"/>
      <c r="GX922" s="8"/>
      <c r="GY922" s="8" t="s">
        <v>79</v>
      </c>
      <c r="GZ922" s="8"/>
      <c r="HA922" s="181"/>
      <c r="HB922" s="50"/>
      <c r="HC922" s="8"/>
      <c r="HD922" s="50"/>
      <c r="HE922" s="138"/>
      <c r="HF922" s="138"/>
      <c r="HG922" s="138"/>
      <c r="HH922" s="138"/>
      <c r="HI922" s="138"/>
      <c r="HJ922" s="141"/>
      <c r="HK922" s="141"/>
      <c r="HL922" s="141"/>
      <c r="HM922" s="141"/>
      <c r="HN922" s="141"/>
      <c r="HO922" s="138"/>
      <c r="HP922" s="141"/>
      <c r="HQ922" s="138"/>
      <c r="HR922" s="141"/>
      <c r="HS922" s="141"/>
      <c r="HT922" s="8"/>
      <c r="HU922" s="8"/>
      <c r="HV922" s="50"/>
      <c r="HX922" s="50"/>
      <c r="HY922" s="50"/>
    </row>
    <row r="923" spans="1:233" s="1" customFormat="1" ht="15">
      <c r="A923" s="78"/>
      <c r="B923" s="67" t="s">
        <v>80</v>
      </c>
      <c r="C923" s="581" t="s">
        <v>81</v>
      </c>
      <c r="D923" s="581"/>
      <c r="E923" s="581"/>
      <c r="F923" s="581"/>
      <c r="G923" s="581"/>
      <c r="H923" s="68" t="s">
        <v>67</v>
      </c>
      <c r="I923" s="82">
        <v>1</v>
      </c>
      <c r="J923" s="69"/>
      <c r="K923" s="172">
        <v>0.94532000000000005</v>
      </c>
      <c r="L923" s="70"/>
      <c r="M923" s="69"/>
      <c r="N923" s="173">
        <v>797.45</v>
      </c>
      <c r="O923" s="69"/>
      <c r="P923" s="83">
        <v>753.85</v>
      </c>
      <c r="GO923" s="50"/>
      <c r="GP923" s="50"/>
      <c r="GQ923" s="50"/>
      <c r="GR923" s="50"/>
      <c r="GS923" s="50"/>
      <c r="GT923" s="50"/>
      <c r="GU923" s="50"/>
      <c r="GX923" s="8"/>
      <c r="GY923" s="8"/>
      <c r="GZ923" s="8" t="s">
        <v>81</v>
      </c>
      <c r="HA923" s="181"/>
      <c r="HB923" s="50"/>
      <c r="HC923" s="8"/>
      <c r="HD923" s="50"/>
      <c r="HE923" s="138"/>
      <c r="HF923" s="138"/>
      <c r="HG923" s="138"/>
      <c r="HH923" s="138"/>
      <c r="HI923" s="138"/>
      <c r="HJ923" s="141"/>
      <c r="HK923" s="141"/>
      <c r="HL923" s="141"/>
      <c r="HM923" s="141"/>
      <c r="HN923" s="141"/>
      <c r="HO923" s="138"/>
      <c r="HP923" s="141"/>
      <c r="HQ923" s="138"/>
      <c r="HR923" s="141"/>
      <c r="HS923" s="141"/>
      <c r="HT923" s="8"/>
      <c r="HU923" s="8"/>
      <c r="HV923" s="50"/>
      <c r="HX923" s="50"/>
      <c r="HY923" s="50"/>
    </row>
    <row r="924" spans="1:233" s="1" customFormat="1" ht="23.25">
      <c r="A924" s="73"/>
      <c r="B924" s="67" t="s">
        <v>82</v>
      </c>
      <c r="C924" s="581" t="s">
        <v>83</v>
      </c>
      <c r="D924" s="581"/>
      <c r="E924" s="581"/>
      <c r="F924" s="581"/>
      <c r="G924" s="581"/>
      <c r="H924" s="68" t="s">
        <v>75</v>
      </c>
      <c r="I924" s="96">
        <v>37.54</v>
      </c>
      <c r="J924" s="69"/>
      <c r="K924" s="72">
        <v>35.487312799999998</v>
      </c>
      <c r="L924" s="129"/>
      <c r="M924" s="130"/>
      <c r="N924" s="77">
        <v>19.440000000000001</v>
      </c>
      <c r="O924" s="69"/>
      <c r="P924" s="71">
        <v>689.87</v>
      </c>
      <c r="GO924" s="50"/>
      <c r="GP924" s="50"/>
      <c r="GQ924" s="50"/>
      <c r="GR924" s="50"/>
      <c r="GS924" s="50"/>
      <c r="GT924" s="50"/>
      <c r="GU924" s="50"/>
      <c r="GX924" s="8"/>
      <c r="GY924" s="8" t="s">
        <v>83</v>
      </c>
      <c r="GZ924" s="8"/>
      <c r="HA924" s="181"/>
      <c r="HB924" s="50"/>
      <c r="HC924" s="8"/>
      <c r="HD924" s="50"/>
      <c r="HE924" s="138"/>
      <c r="HF924" s="138"/>
      <c r="HG924" s="138"/>
      <c r="HH924" s="138"/>
      <c r="HI924" s="138"/>
      <c r="HJ924" s="141"/>
      <c r="HK924" s="141"/>
      <c r="HL924" s="141"/>
      <c r="HM924" s="141"/>
      <c r="HN924" s="141"/>
      <c r="HO924" s="138"/>
      <c r="HP924" s="141"/>
      <c r="HQ924" s="138"/>
      <c r="HR924" s="141"/>
      <c r="HS924" s="141"/>
      <c r="HT924" s="8"/>
      <c r="HU924" s="8"/>
      <c r="HV924" s="50"/>
      <c r="HX924" s="50"/>
      <c r="HY924" s="50"/>
    </row>
    <row r="925" spans="1:233" s="1" customFormat="1" ht="15">
      <c r="A925" s="66"/>
      <c r="B925" s="67" t="s">
        <v>84</v>
      </c>
      <c r="C925" s="581" t="s">
        <v>85</v>
      </c>
      <c r="D925" s="581"/>
      <c r="E925" s="581"/>
      <c r="F925" s="581"/>
      <c r="G925" s="581"/>
      <c r="H925" s="68"/>
      <c r="I925" s="69"/>
      <c r="J925" s="69"/>
      <c r="K925" s="69"/>
      <c r="L925" s="70"/>
      <c r="M925" s="69"/>
      <c r="N925" s="70"/>
      <c r="O925" s="69"/>
      <c r="P925" s="71">
        <v>2143.64</v>
      </c>
      <c r="GO925" s="50"/>
      <c r="GP925" s="50"/>
      <c r="GQ925" s="50"/>
      <c r="GR925" s="50"/>
      <c r="GS925" s="50"/>
      <c r="GT925" s="50"/>
      <c r="GU925" s="50"/>
      <c r="GX925" s="8" t="s">
        <v>85</v>
      </c>
      <c r="GY925" s="8"/>
      <c r="GZ925" s="8"/>
      <c r="HA925" s="181"/>
      <c r="HB925" s="50"/>
      <c r="HC925" s="8"/>
      <c r="HD925" s="50"/>
      <c r="HE925" s="138"/>
      <c r="HF925" s="138"/>
      <c r="HG925" s="138"/>
      <c r="HH925" s="138"/>
      <c r="HI925" s="138"/>
      <c r="HJ925" s="141"/>
      <c r="HK925" s="141"/>
      <c r="HL925" s="141"/>
      <c r="HM925" s="141"/>
      <c r="HN925" s="141"/>
      <c r="HO925" s="138"/>
      <c r="HP925" s="141"/>
      <c r="HQ925" s="138"/>
      <c r="HR925" s="141"/>
      <c r="HS925" s="141"/>
      <c r="HT925" s="8"/>
      <c r="HU925" s="8"/>
      <c r="HV925" s="50"/>
      <c r="HX925" s="50"/>
      <c r="HY925" s="50"/>
    </row>
    <row r="926" spans="1:233" s="1" customFormat="1" ht="15">
      <c r="A926" s="73"/>
      <c r="B926" s="67" t="s">
        <v>160</v>
      </c>
      <c r="C926" s="581" t="s">
        <v>161</v>
      </c>
      <c r="D926" s="581"/>
      <c r="E926" s="581"/>
      <c r="F926" s="581"/>
      <c r="G926" s="581"/>
      <c r="H926" s="68" t="s">
        <v>162</v>
      </c>
      <c r="I926" s="74">
        <v>2.6</v>
      </c>
      <c r="J926" s="69"/>
      <c r="K926" s="94">
        <v>2.4578319999999998</v>
      </c>
      <c r="L926" s="95">
        <v>114.64</v>
      </c>
      <c r="M926" s="186">
        <v>0.8</v>
      </c>
      <c r="N926" s="77">
        <v>91.71</v>
      </c>
      <c r="O926" s="69"/>
      <c r="P926" s="71">
        <v>225.41</v>
      </c>
      <c r="GO926" s="50"/>
      <c r="GP926" s="50"/>
      <c r="GQ926" s="50"/>
      <c r="GR926" s="50"/>
      <c r="GS926" s="50"/>
      <c r="GT926" s="50"/>
      <c r="GU926" s="50"/>
      <c r="GX926" s="8"/>
      <c r="GY926" s="8" t="s">
        <v>161</v>
      </c>
      <c r="GZ926" s="8"/>
      <c r="HA926" s="181"/>
      <c r="HB926" s="50"/>
      <c r="HC926" s="8"/>
      <c r="HD926" s="50"/>
      <c r="HE926" s="138"/>
      <c r="HF926" s="138"/>
      <c r="HG926" s="138"/>
      <c r="HH926" s="138"/>
      <c r="HI926" s="138"/>
      <c r="HJ926" s="141"/>
      <c r="HK926" s="141"/>
      <c r="HL926" s="141"/>
      <c r="HM926" s="141"/>
      <c r="HN926" s="141"/>
      <c r="HO926" s="138"/>
      <c r="HP926" s="141"/>
      <c r="HQ926" s="138"/>
      <c r="HR926" s="141"/>
      <c r="HS926" s="141"/>
      <c r="HT926" s="8"/>
      <c r="HU926" s="8"/>
      <c r="HV926" s="50"/>
      <c r="HX926" s="50"/>
      <c r="HY926" s="50"/>
    </row>
    <row r="927" spans="1:233" s="1" customFormat="1" ht="15">
      <c r="A927" s="73"/>
      <c r="B927" s="67" t="s">
        <v>163</v>
      </c>
      <c r="C927" s="581" t="s">
        <v>164</v>
      </c>
      <c r="D927" s="581"/>
      <c r="E927" s="581"/>
      <c r="F927" s="581"/>
      <c r="G927" s="581"/>
      <c r="H927" s="68" t="s">
        <v>91</v>
      </c>
      <c r="I927" s="96">
        <v>0.78</v>
      </c>
      <c r="J927" s="69"/>
      <c r="K927" s="72">
        <v>0.73734960000000005</v>
      </c>
      <c r="L927" s="95">
        <v>41.38</v>
      </c>
      <c r="M927" s="76">
        <v>1.66</v>
      </c>
      <c r="N927" s="77">
        <v>68.69</v>
      </c>
      <c r="O927" s="69"/>
      <c r="P927" s="71">
        <v>50.65</v>
      </c>
      <c r="GO927" s="50"/>
      <c r="GP927" s="50"/>
      <c r="GQ927" s="50"/>
      <c r="GR927" s="50"/>
      <c r="GS927" s="50"/>
      <c r="GT927" s="50"/>
      <c r="GU927" s="50"/>
      <c r="GX927" s="8"/>
      <c r="GY927" s="8" t="s">
        <v>164</v>
      </c>
      <c r="GZ927" s="8"/>
      <c r="HA927" s="181"/>
      <c r="HB927" s="50"/>
      <c r="HC927" s="8"/>
      <c r="HD927" s="50"/>
      <c r="HE927" s="138"/>
      <c r="HF927" s="138"/>
      <c r="HG927" s="138"/>
      <c r="HH927" s="138"/>
      <c r="HI927" s="138"/>
      <c r="HJ927" s="141"/>
      <c r="HK927" s="141"/>
      <c r="HL927" s="141"/>
      <c r="HM927" s="141"/>
      <c r="HN927" s="141"/>
      <c r="HO927" s="138"/>
      <c r="HP927" s="141"/>
      <c r="HQ927" s="138"/>
      <c r="HR927" s="141"/>
      <c r="HS927" s="141"/>
      <c r="HT927" s="8"/>
      <c r="HU927" s="8"/>
      <c r="HV927" s="50"/>
      <c r="HX927" s="50"/>
      <c r="HY927" s="50"/>
    </row>
    <row r="928" spans="1:233" s="1" customFormat="1" ht="23.25">
      <c r="A928" s="73"/>
      <c r="B928" s="67" t="s">
        <v>366</v>
      </c>
      <c r="C928" s="581" t="s">
        <v>367</v>
      </c>
      <c r="D928" s="581"/>
      <c r="E928" s="581"/>
      <c r="F928" s="581"/>
      <c r="G928" s="581"/>
      <c r="H928" s="68" t="s">
        <v>91</v>
      </c>
      <c r="I928" s="82">
        <v>3</v>
      </c>
      <c r="J928" s="69"/>
      <c r="K928" s="172">
        <v>2.83596</v>
      </c>
      <c r="L928" s="95">
        <v>142.68</v>
      </c>
      <c r="M928" s="76">
        <v>1.19</v>
      </c>
      <c r="N928" s="77">
        <v>169.79</v>
      </c>
      <c r="O928" s="69"/>
      <c r="P928" s="71">
        <v>481.52</v>
      </c>
      <c r="GO928" s="50"/>
      <c r="GP928" s="50"/>
      <c r="GQ928" s="50"/>
      <c r="GR928" s="50"/>
      <c r="GS928" s="50"/>
      <c r="GT928" s="50"/>
      <c r="GU928" s="50"/>
      <c r="GX928" s="8"/>
      <c r="GY928" s="8" t="s">
        <v>367</v>
      </c>
      <c r="GZ928" s="8"/>
      <c r="HA928" s="181"/>
      <c r="HB928" s="50"/>
      <c r="HC928" s="8"/>
      <c r="HD928" s="50"/>
      <c r="HE928" s="138"/>
      <c r="HF928" s="138"/>
      <c r="HG928" s="138"/>
      <c r="HH928" s="138"/>
      <c r="HI928" s="138"/>
      <c r="HJ928" s="141"/>
      <c r="HK928" s="141"/>
      <c r="HL928" s="141"/>
      <c r="HM928" s="141"/>
      <c r="HN928" s="141"/>
      <c r="HO928" s="138"/>
      <c r="HP928" s="141"/>
      <c r="HQ928" s="138"/>
      <c r="HR928" s="141"/>
      <c r="HS928" s="141"/>
      <c r="HT928" s="8"/>
      <c r="HU928" s="8"/>
      <c r="HV928" s="50"/>
      <c r="HX928" s="50"/>
      <c r="HY928" s="50"/>
    </row>
    <row r="929" spans="1:233" s="1" customFormat="1" ht="15">
      <c r="A929" s="73"/>
      <c r="B929" s="67" t="s">
        <v>114</v>
      </c>
      <c r="C929" s="581" t="s">
        <v>115</v>
      </c>
      <c r="D929" s="581"/>
      <c r="E929" s="581"/>
      <c r="F929" s="581"/>
      <c r="G929" s="581"/>
      <c r="H929" s="68" t="s">
        <v>91</v>
      </c>
      <c r="I929" s="82">
        <v>6</v>
      </c>
      <c r="J929" s="69"/>
      <c r="K929" s="172">
        <v>5.6719200000000001</v>
      </c>
      <c r="L929" s="95">
        <v>174.93</v>
      </c>
      <c r="M929" s="76">
        <v>1.1499999999999999</v>
      </c>
      <c r="N929" s="77">
        <v>201.17</v>
      </c>
      <c r="O929" s="69"/>
      <c r="P929" s="71">
        <v>1141.02</v>
      </c>
      <c r="GO929" s="50"/>
      <c r="GP929" s="50"/>
      <c r="GQ929" s="50"/>
      <c r="GR929" s="50"/>
      <c r="GS929" s="50"/>
      <c r="GT929" s="50"/>
      <c r="GU929" s="50"/>
      <c r="GX929" s="8"/>
      <c r="GY929" s="8" t="s">
        <v>115</v>
      </c>
      <c r="GZ929" s="8"/>
      <c r="HA929" s="181"/>
      <c r="HB929" s="50"/>
      <c r="HC929" s="8"/>
      <c r="HD929" s="50"/>
      <c r="HE929" s="138"/>
      <c r="HF929" s="138"/>
      <c r="HG929" s="138"/>
      <c r="HH929" s="138"/>
      <c r="HI929" s="138"/>
      <c r="HJ929" s="141"/>
      <c r="HK929" s="141"/>
      <c r="HL929" s="141"/>
      <c r="HM929" s="141"/>
      <c r="HN929" s="141"/>
      <c r="HO929" s="138"/>
      <c r="HP929" s="141"/>
      <c r="HQ929" s="138"/>
      <c r="HR929" s="141"/>
      <c r="HS929" s="141"/>
      <c r="HT929" s="8"/>
      <c r="HU929" s="8"/>
      <c r="HV929" s="50"/>
      <c r="HX929" s="50"/>
      <c r="HY929" s="50"/>
    </row>
    <row r="930" spans="1:233" s="1" customFormat="1" ht="34.5">
      <c r="A930" s="73"/>
      <c r="B930" s="67" t="s">
        <v>374</v>
      </c>
      <c r="C930" s="581" t="s">
        <v>375</v>
      </c>
      <c r="D930" s="581"/>
      <c r="E930" s="581"/>
      <c r="F930" s="581"/>
      <c r="G930" s="581"/>
      <c r="H930" s="68" t="s">
        <v>376</v>
      </c>
      <c r="I930" s="128">
        <v>1.8700000000000001E-2</v>
      </c>
      <c r="J930" s="69"/>
      <c r="K930" s="72">
        <v>1.7677499999999999E-2</v>
      </c>
      <c r="L930" s="95">
        <v>307.83999999999997</v>
      </c>
      <c r="M930" s="76">
        <v>1.0900000000000001</v>
      </c>
      <c r="N930" s="77">
        <v>335.55</v>
      </c>
      <c r="O930" s="69"/>
      <c r="P930" s="71">
        <v>5.93</v>
      </c>
      <c r="GO930" s="50"/>
      <c r="GP930" s="50"/>
      <c r="GQ930" s="50"/>
      <c r="GR930" s="50"/>
      <c r="GS930" s="50"/>
      <c r="GT930" s="50"/>
      <c r="GU930" s="50"/>
      <c r="GX930" s="8"/>
      <c r="GY930" s="8" t="s">
        <v>375</v>
      </c>
      <c r="GZ930" s="8"/>
      <c r="HA930" s="181"/>
      <c r="HB930" s="50"/>
      <c r="HC930" s="8"/>
      <c r="HD930" s="50"/>
      <c r="HE930" s="138"/>
      <c r="HF930" s="138"/>
      <c r="HG930" s="138"/>
      <c r="HH930" s="138"/>
      <c r="HI930" s="138"/>
      <c r="HJ930" s="141"/>
      <c r="HK930" s="141"/>
      <c r="HL930" s="141"/>
      <c r="HM930" s="141"/>
      <c r="HN930" s="141"/>
      <c r="HO930" s="138"/>
      <c r="HP930" s="141"/>
      <c r="HQ930" s="138"/>
      <c r="HR930" s="141"/>
      <c r="HS930" s="141"/>
      <c r="HT930" s="8"/>
      <c r="HU930" s="8"/>
      <c r="HV930" s="50"/>
      <c r="HX930" s="50"/>
      <c r="HY930" s="50"/>
    </row>
    <row r="931" spans="1:233" s="1" customFormat="1" ht="23.25">
      <c r="A931" s="73"/>
      <c r="B931" s="67" t="s">
        <v>890</v>
      </c>
      <c r="C931" s="581" t="s">
        <v>891</v>
      </c>
      <c r="D931" s="581"/>
      <c r="E931" s="581"/>
      <c r="F931" s="581"/>
      <c r="G931" s="581"/>
      <c r="H931" s="68" t="s">
        <v>88</v>
      </c>
      <c r="I931" s="128">
        <v>1.9E-3</v>
      </c>
      <c r="J931" s="69"/>
      <c r="K931" s="72">
        <v>1.7960999999999999E-3</v>
      </c>
      <c r="L931" s="75">
        <v>85326.5</v>
      </c>
      <c r="M931" s="76">
        <v>0.92</v>
      </c>
      <c r="N931" s="77">
        <v>78500.38</v>
      </c>
      <c r="O931" s="69"/>
      <c r="P931" s="71">
        <v>140.99</v>
      </c>
      <c r="GO931" s="50"/>
      <c r="GP931" s="50"/>
      <c r="GQ931" s="50"/>
      <c r="GR931" s="50"/>
      <c r="GS931" s="50"/>
      <c r="GT931" s="50"/>
      <c r="GU931" s="50"/>
      <c r="GX931" s="8"/>
      <c r="GY931" s="8" t="s">
        <v>891</v>
      </c>
      <c r="GZ931" s="8"/>
      <c r="HA931" s="181"/>
      <c r="HB931" s="50"/>
      <c r="HC931" s="8"/>
      <c r="HD931" s="50"/>
      <c r="HE931" s="138"/>
      <c r="HF931" s="138"/>
      <c r="HG931" s="138"/>
      <c r="HH931" s="138"/>
      <c r="HI931" s="138"/>
      <c r="HJ931" s="141"/>
      <c r="HK931" s="141"/>
      <c r="HL931" s="141"/>
      <c r="HM931" s="141"/>
      <c r="HN931" s="141"/>
      <c r="HO931" s="138"/>
      <c r="HP931" s="141"/>
      <c r="HQ931" s="138"/>
      <c r="HR931" s="141"/>
      <c r="HS931" s="141"/>
      <c r="HT931" s="8"/>
      <c r="HU931" s="8"/>
      <c r="HV931" s="50"/>
      <c r="HX931" s="50"/>
      <c r="HY931" s="50"/>
    </row>
    <row r="932" spans="1:233" s="1" customFormat="1" ht="15">
      <c r="A932" s="73"/>
      <c r="B932" s="67" t="s">
        <v>383</v>
      </c>
      <c r="C932" s="581" t="s">
        <v>384</v>
      </c>
      <c r="D932" s="581"/>
      <c r="E932" s="581"/>
      <c r="F932" s="581"/>
      <c r="G932" s="581"/>
      <c r="H932" s="68" t="s">
        <v>88</v>
      </c>
      <c r="I932" s="128">
        <v>2.9999999999999997E-4</v>
      </c>
      <c r="J932" s="69"/>
      <c r="K932" s="72">
        <v>2.8360000000000001E-4</v>
      </c>
      <c r="L932" s="75">
        <v>51280.15</v>
      </c>
      <c r="M932" s="76">
        <v>1.79</v>
      </c>
      <c r="N932" s="77">
        <v>91791.47</v>
      </c>
      <c r="O932" s="69"/>
      <c r="P932" s="71">
        <v>26.03</v>
      </c>
      <c r="GO932" s="50"/>
      <c r="GP932" s="50"/>
      <c r="GQ932" s="50"/>
      <c r="GR932" s="50"/>
      <c r="GS932" s="50"/>
      <c r="GT932" s="50"/>
      <c r="GU932" s="50"/>
      <c r="GX932" s="8"/>
      <c r="GY932" s="8" t="s">
        <v>384</v>
      </c>
      <c r="GZ932" s="8"/>
      <c r="HA932" s="181"/>
      <c r="HB932" s="50"/>
      <c r="HC932" s="8"/>
      <c r="HD932" s="50"/>
      <c r="HE932" s="138"/>
      <c r="HF932" s="138"/>
      <c r="HG932" s="138"/>
      <c r="HH932" s="138"/>
      <c r="HI932" s="138"/>
      <c r="HJ932" s="141"/>
      <c r="HK932" s="141"/>
      <c r="HL932" s="141"/>
      <c r="HM932" s="141"/>
      <c r="HN932" s="141"/>
      <c r="HO932" s="138"/>
      <c r="HP932" s="141"/>
      <c r="HQ932" s="138"/>
      <c r="HR932" s="141"/>
      <c r="HS932" s="141"/>
      <c r="HT932" s="8"/>
      <c r="HU932" s="8"/>
      <c r="HV932" s="50"/>
      <c r="HX932" s="50"/>
      <c r="HY932" s="50"/>
    </row>
    <row r="933" spans="1:233" s="1" customFormat="1" ht="15">
      <c r="A933" s="73"/>
      <c r="B933" s="67" t="s">
        <v>385</v>
      </c>
      <c r="C933" s="581" t="s">
        <v>386</v>
      </c>
      <c r="D933" s="581"/>
      <c r="E933" s="581"/>
      <c r="F933" s="581"/>
      <c r="G933" s="581"/>
      <c r="H933" s="68" t="s">
        <v>88</v>
      </c>
      <c r="I933" s="128">
        <v>5.9999999999999995E-4</v>
      </c>
      <c r="J933" s="69"/>
      <c r="K933" s="72">
        <v>5.6720000000000002E-4</v>
      </c>
      <c r="L933" s="75">
        <v>98526.45</v>
      </c>
      <c r="M933" s="76">
        <v>1.29</v>
      </c>
      <c r="N933" s="77">
        <v>127099.12</v>
      </c>
      <c r="O933" s="69"/>
      <c r="P933" s="71">
        <v>72.09</v>
      </c>
      <c r="GO933" s="50"/>
      <c r="GP933" s="50"/>
      <c r="GQ933" s="50"/>
      <c r="GR933" s="50"/>
      <c r="GS933" s="50"/>
      <c r="GT933" s="50"/>
      <c r="GU933" s="50"/>
      <c r="GX933" s="8"/>
      <c r="GY933" s="8" t="s">
        <v>386</v>
      </c>
      <c r="GZ933" s="8"/>
      <c r="HA933" s="181"/>
      <c r="HB933" s="50"/>
      <c r="HC933" s="8"/>
      <c r="HD933" s="50"/>
      <c r="HE933" s="138"/>
      <c r="HF933" s="138"/>
      <c r="HG933" s="138"/>
      <c r="HH933" s="138"/>
      <c r="HI933" s="138"/>
      <c r="HJ933" s="141"/>
      <c r="HK933" s="141"/>
      <c r="HL933" s="141"/>
      <c r="HM933" s="141"/>
      <c r="HN933" s="141"/>
      <c r="HO933" s="138"/>
      <c r="HP933" s="141"/>
      <c r="HQ933" s="138"/>
      <c r="HR933" s="141"/>
      <c r="HS933" s="141"/>
      <c r="HT933" s="8"/>
      <c r="HU933" s="8"/>
      <c r="HV933" s="50"/>
      <c r="HX933" s="50"/>
      <c r="HY933" s="50"/>
    </row>
    <row r="934" spans="1:233" s="1" customFormat="1" ht="15">
      <c r="A934" s="174" t="s">
        <v>253</v>
      </c>
      <c r="B934" s="175" t="s">
        <v>513</v>
      </c>
      <c r="C934" s="586" t="s">
        <v>388</v>
      </c>
      <c r="D934" s="586"/>
      <c r="E934" s="586"/>
      <c r="F934" s="586"/>
      <c r="G934" s="586"/>
      <c r="H934" s="176" t="s">
        <v>88</v>
      </c>
      <c r="I934" s="177">
        <v>1</v>
      </c>
      <c r="J934" s="178"/>
      <c r="K934" s="194">
        <v>0.94532000000000005</v>
      </c>
      <c r="L934" s="179"/>
      <c r="M934" s="178"/>
      <c r="N934" s="179"/>
      <c r="O934" s="178"/>
      <c r="P934" s="180"/>
      <c r="GO934" s="50"/>
      <c r="GP934" s="50"/>
      <c r="GQ934" s="50"/>
      <c r="GR934" s="50"/>
      <c r="GS934" s="50"/>
      <c r="GT934" s="50"/>
      <c r="GU934" s="50"/>
      <c r="GX934" s="8"/>
      <c r="GY934" s="8"/>
      <c r="GZ934" s="8"/>
      <c r="HA934" s="181" t="s">
        <v>388</v>
      </c>
      <c r="HB934" s="50"/>
      <c r="HC934" s="8"/>
      <c r="HD934" s="50"/>
      <c r="HE934" s="138"/>
      <c r="HF934" s="138"/>
      <c r="HG934" s="138"/>
      <c r="HH934" s="138"/>
      <c r="HI934" s="138"/>
      <c r="HJ934" s="141"/>
      <c r="HK934" s="141"/>
      <c r="HL934" s="141"/>
      <c r="HM934" s="141"/>
      <c r="HN934" s="141"/>
      <c r="HO934" s="138"/>
      <c r="HP934" s="141"/>
      <c r="HQ934" s="138"/>
      <c r="HR934" s="141"/>
      <c r="HS934" s="141"/>
      <c r="HT934" s="8"/>
      <c r="HU934" s="8"/>
      <c r="HV934" s="50"/>
      <c r="HX934" s="50"/>
      <c r="HY934" s="50"/>
    </row>
    <row r="935" spans="1:233" s="1" customFormat="1" ht="15">
      <c r="A935" s="79"/>
      <c r="B935" s="65"/>
      <c r="C935" s="579" t="s">
        <v>99</v>
      </c>
      <c r="D935" s="579"/>
      <c r="E935" s="579"/>
      <c r="F935" s="579"/>
      <c r="G935" s="579"/>
      <c r="H935" s="53"/>
      <c r="I935" s="54"/>
      <c r="J935" s="54"/>
      <c r="K935" s="54"/>
      <c r="L935" s="57"/>
      <c r="M935" s="54"/>
      <c r="N935" s="80"/>
      <c r="O935" s="54"/>
      <c r="P935" s="81">
        <v>92006</v>
      </c>
      <c r="GO935" s="50"/>
      <c r="GP935" s="50"/>
      <c r="GQ935" s="50"/>
      <c r="GR935" s="50"/>
      <c r="GS935" s="50"/>
      <c r="GT935" s="50"/>
      <c r="GU935" s="50"/>
      <c r="GX935" s="8"/>
      <c r="GY935" s="8"/>
      <c r="GZ935" s="8"/>
      <c r="HA935" s="181"/>
      <c r="HB935" s="50" t="s">
        <v>99</v>
      </c>
      <c r="HC935" s="8"/>
      <c r="HD935" s="50"/>
      <c r="HE935" s="138"/>
      <c r="HF935" s="138"/>
      <c r="HG935" s="138"/>
      <c r="HH935" s="138"/>
      <c r="HI935" s="138"/>
      <c r="HJ935" s="141"/>
      <c r="HK935" s="141"/>
      <c r="HL935" s="141"/>
      <c r="HM935" s="141"/>
      <c r="HN935" s="141"/>
      <c r="HO935" s="138"/>
      <c r="HP935" s="141"/>
      <c r="HQ935" s="138"/>
      <c r="HR935" s="141"/>
      <c r="HS935" s="141"/>
      <c r="HT935" s="8"/>
      <c r="HU935" s="8"/>
      <c r="HV935" s="50"/>
      <c r="HX935" s="50"/>
      <c r="HY935" s="50"/>
    </row>
    <row r="936" spans="1:233" s="1" customFormat="1" ht="15">
      <c r="A936" s="78"/>
      <c r="B936" s="67"/>
      <c r="C936" s="581" t="s">
        <v>104</v>
      </c>
      <c r="D936" s="581"/>
      <c r="E936" s="581"/>
      <c r="F936" s="581"/>
      <c r="G936" s="581"/>
      <c r="H936" s="68"/>
      <c r="I936" s="69"/>
      <c r="J936" s="69"/>
      <c r="K936" s="69"/>
      <c r="L936" s="70"/>
      <c r="M936" s="69"/>
      <c r="N936" s="70"/>
      <c r="O936" s="69"/>
      <c r="P936" s="71">
        <v>88199.92</v>
      </c>
      <c r="GO936" s="50"/>
      <c r="GP936" s="50"/>
      <c r="GQ936" s="50"/>
      <c r="GR936" s="50"/>
      <c r="GS936" s="50"/>
      <c r="GT936" s="50"/>
      <c r="GU936" s="50"/>
      <c r="GX936" s="8"/>
      <c r="GY936" s="8"/>
      <c r="GZ936" s="8"/>
      <c r="HA936" s="181"/>
      <c r="HB936" s="50"/>
      <c r="HC936" s="8" t="s">
        <v>104</v>
      </c>
      <c r="HD936" s="50"/>
      <c r="HE936" s="138"/>
      <c r="HF936" s="138"/>
      <c r="HG936" s="138"/>
      <c r="HH936" s="138"/>
      <c r="HI936" s="138"/>
      <c r="HJ936" s="141"/>
      <c r="HK936" s="141"/>
      <c r="HL936" s="141"/>
      <c r="HM936" s="141"/>
      <c r="HN936" s="141"/>
      <c r="HO936" s="138"/>
      <c r="HP936" s="141"/>
      <c r="HQ936" s="138"/>
      <c r="HR936" s="141"/>
      <c r="HS936" s="141"/>
      <c r="HT936" s="8"/>
      <c r="HU936" s="8"/>
      <c r="HV936" s="50"/>
      <c r="HX936" s="50"/>
      <c r="HY936" s="50"/>
    </row>
    <row r="937" spans="1:233" s="1" customFormat="1" ht="15">
      <c r="A937" s="78"/>
      <c r="B937" s="67" t="s">
        <v>345</v>
      </c>
      <c r="C937" s="581" t="s">
        <v>346</v>
      </c>
      <c r="D937" s="581"/>
      <c r="E937" s="581"/>
      <c r="F937" s="581"/>
      <c r="G937" s="581"/>
      <c r="H937" s="68" t="s">
        <v>103</v>
      </c>
      <c r="I937" s="82">
        <v>94</v>
      </c>
      <c r="J937" s="69"/>
      <c r="K937" s="82">
        <v>94</v>
      </c>
      <c r="L937" s="70"/>
      <c r="M937" s="69"/>
      <c r="N937" s="70"/>
      <c r="O937" s="69"/>
      <c r="P937" s="71">
        <v>82907.92</v>
      </c>
      <c r="GO937" s="50"/>
      <c r="GP937" s="50"/>
      <c r="GQ937" s="50"/>
      <c r="GR937" s="50"/>
      <c r="GS937" s="50"/>
      <c r="GT937" s="50"/>
      <c r="GU937" s="50"/>
      <c r="GX937" s="8"/>
      <c r="GY937" s="8"/>
      <c r="GZ937" s="8"/>
      <c r="HA937" s="181"/>
      <c r="HB937" s="50"/>
      <c r="HC937" s="8" t="s">
        <v>346</v>
      </c>
      <c r="HD937" s="50"/>
      <c r="HE937" s="138"/>
      <c r="HF937" s="138"/>
      <c r="HG937" s="138"/>
      <c r="HH937" s="138"/>
      <c r="HI937" s="138"/>
      <c r="HJ937" s="141"/>
      <c r="HK937" s="141"/>
      <c r="HL937" s="141"/>
      <c r="HM937" s="141"/>
      <c r="HN937" s="141"/>
      <c r="HO937" s="138"/>
      <c r="HP937" s="141"/>
      <c r="HQ937" s="138"/>
      <c r="HR937" s="141"/>
      <c r="HS937" s="141"/>
      <c r="HT937" s="8"/>
      <c r="HU937" s="8"/>
      <c r="HV937" s="50"/>
      <c r="HX937" s="50"/>
      <c r="HY937" s="50"/>
    </row>
    <row r="938" spans="1:233" s="1" customFormat="1" ht="15">
      <c r="A938" s="78"/>
      <c r="B938" s="67" t="s">
        <v>347</v>
      </c>
      <c r="C938" s="581" t="s">
        <v>348</v>
      </c>
      <c r="D938" s="581"/>
      <c r="E938" s="581"/>
      <c r="F938" s="581"/>
      <c r="G938" s="581"/>
      <c r="H938" s="68" t="s">
        <v>103</v>
      </c>
      <c r="I938" s="82">
        <v>62</v>
      </c>
      <c r="J938" s="69"/>
      <c r="K938" s="82">
        <v>62</v>
      </c>
      <c r="L938" s="70"/>
      <c r="M938" s="69"/>
      <c r="N938" s="70"/>
      <c r="O938" s="69"/>
      <c r="P938" s="71">
        <v>54683.95</v>
      </c>
      <c r="GO938" s="50"/>
      <c r="GP938" s="50"/>
      <c r="GQ938" s="50"/>
      <c r="GR938" s="50"/>
      <c r="GS938" s="50"/>
      <c r="GT938" s="50"/>
      <c r="GU938" s="50"/>
      <c r="GX938" s="8"/>
      <c r="GY938" s="8"/>
      <c r="GZ938" s="8"/>
      <c r="HA938" s="181"/>
      <c r="HB938" s="50"/>
      <c r="HC938" s="8" t="s">
        <v>348</v>
      </c>
      <c r="HD938" s="50"/>
      <c r="HE938" s="138"/>
      <c r="HF938" s="138"/>
      <c r="HG938" s="138"/>
      <c r="HH938" s="138"/>
      <c r="HI938" s="138"/>
      <c r="HJ938" s="141"/>
      <c r="HK938" s="141"/>
      <c r="HL938" s="141"/>
      <c r="HM938" s="141"/>
      <c r="HN938" s="141"/>
      <c r="HO938" s="138"/>
      <c r="HP938" s="141"/>
      <c r="HQ938" s="138"/>
      <c r="HR938" s="141"/>
      <c r="HS938" s="141"/>
      <c r="HT938" s="8"/>
      <c r="HU938" s="8"/>
      <c r="HV938" s="50"/>
      <c r="HX938" s="50"/>
      <c r="HY938" s="50"/>
    </row>
    <row r="939" spans="1:233" s="1" customFormat="1" ht="15">
      <c r="A939" s="84"/>
      <c r="B939" s="85"/>
      <c r="C939" s="579" t="s">
        <v>109</v>
      </c>
      <c r="D939" s="579"/>
      <c r="E939" s="579"/>
      <c r="F939" s="579"/>
      <c r="G939" s="579"/>
      <c r="H939" s="53"/>
      <c r="I939" s="54"/>
      <c r="J939" s="54"/>
      <c r="K939" s="54"/>
      <c r="L939" s="57"/>
      <c r="M939" s="54"/>
      <c r="N939" s="80">
        <v>242878.46</v>
      </c>
      <c r="O939" s="54"/>
      <c r="P939" s="81">
        <v>229597.87</v>
      </c>
      <c r="GO939" s="50"/>
      <c r="GP939" s="50"/>
      <c r="GQ939" s="50"/>
      <c r="GR939" s="50"/>
      <c r="GS939" s="50"/>
      <c r="GT939" s="50"/>
      <c r="GU939" s="50"/>
      <c r="GX939" s="8"/>
      <c r="GY939" s="8"/>
      <c r="GZ939" s="8"/>
      <c r="HA939" s="181"/>
      <c r="HB939" s="50"/>
      <c r="HC939" s="8"/>
      <c r="HD939" s="50" t="s">
        <v>109</v>
      </c>
      <c r="HE939" s="138"/>
      <c r="HF939" s="138"/>
      <c r="HG939" s="138"/>
      <c r="HH939" s="138"/>
      <c r="HI939" s="138"/>
      <c r="HJ939" s="141"/>
      <c r="HK939" s="141"/>
      <c r="HL939" s="141"/>
      <c r="HM939" s="141"/>
      <c r="HN939" s="141"/>
      <c r="HO939" s="138"/>
      <c r="HP939" s="141"/>
      <c r="HQ939" s="138"/>
      <c r="HR939" s="141"/>
      <c r="HS939" s="141"/>
      <c r="HT939" s="8"/>
      <c r="HU939" s="8"/>
      <c r="HV939" s="50"/>
      <c r="HX939" s="50"/>
      <c r="HY939" s="50"/>
    </row>
    <row r="940" spans="1:233" s="1" customFormat="1" ht="0.75" customHeight="1">
      <c r="A940" s="86"/>
      <c r="B940" s="87"/>
      <c r="C940" s="87"/>
      <c r="D940" s="87"/>
      <c r="E940" s="87"/>
      <c r="F940" s="87"/>
      <c r="G940" s="87"/>
      <c r="H940" s="88"/>
      <c r="I940" s="89"/>
      <c r="J940" s="89"/>
      <c r="K940" s="89"/>
      <c r="L940" s="90"/>
      <c r="M940" s="89"/>
      <c r="N940" s="90"/>
      <c r="O940" s="89"/>
      <c r="P940" s="91"/>
      <c r="GO940" s="50"/>
      <c r="GP940" s="50"/>
      <c r="GQ940" s="50"/>
      <c r="GR940" s="50"/>
      <c r="GS940" s="50"/>
      <c r="GT940" s="50"/>
      <c r="GU940" s="50"/>
      <c r="GX940" s="8"/>
      <c r="GY940" s="8"/>
      <c r="GZ940" s="8"/>
      <c r="HA940" s="181"/>
      <c r="HB940" s="50"/>
      <c r="HC940" s="8"/>
      <c r="HD940" s="50"/>
      <c r="HE940" s="138"/>
      <c r="HF940" s="138"/>
      <c r="HG940" s="138"/>
      <c r="HH940" s="138"/>
      <c r="HI940" s="138"/>
      <c r="HJ940" s="141"/>
      <c r="HK940" s="141"/>
      <c r="HL940" s="141"/>
      <c r="HM940" s="141"/>
      <c r="HN940" s="141"/>
      <c r="HO940" s="138"/>
      <c r="HP940" s="141"/>
      <c r="HQ940" s="138"/>
      <c r="HR940" s="141"/>
      <c r="HS940" s="141"/>
      <c r="HT940" s="8"/>
      <c r="HU940" s="8"/>
      <c r="HV940" s="50"/>
      <c r="HX940" s="50"/>
      <c r="HY940" s="50"/>
    </row>
    <row r="941" spans="1:233" s="1" customFormat="1" ht="22.5">
      <c r="A941" s="51" t="s">
        <v>903</v>
      </c>
      <c r="B941" s="52" t="s">
        <v>893</v>
      </c>
      <c r="C941" s="580" t="s">
        <v>894</v>
      </c>
      <c r="D941" s="580"/>
      <c r="E941" s="580"/>
      <c r="F941" s="580"/>
      <c r="G941" s="580"/>
      <c r="H941" s="53" t="s">
        <v>88</v>
      </c>
      <c r="I941" s="54">
        <v>0.94532000000000005</v>
      </c>
      <c r="J941" s="55">
        <v>1</v>
      </c>
      <c r="K941" s="92">
        <v>0.94532000000000005</v>
      </c>
      <c r="L941" s="57"/>
      <c r="M941" s="54"/>
      <c r="N941" s="57"/>
      <c r="O941" s="54"/>
      <c r="P941" s="81">
        <v>134475.65</v>
      </c>
      <c r="Q941" s="59"/>
      <c r="R941" s="60"/>
      <c r="GO941" s="50"/>
      <c r="GP941" s="50"/>
      <c r="GQ941" s="50" t="s">
        <v>894</v>
      </c>
      <c r="GR941" s="50" t="s">
        <v>6</v>
      </c>
      <c r="GS941" s="50" t="s">
        <v>6</v>
      </c>
      <c r="GT941" s="50" t="s">
        <v>6</v>
      </c>
      <c r="GU941" s="50" t="s">
        <v>6</v>
      </c>
      <c r="GX941" s="8"/>
      <c r="GY941" s="8"/>
      <c r="GZ941" s="8"/>
      <c r="HA941" s="181"/>
      <c r="HB941" s="50"/>
      <c r="HC941" s="8"/>
      <c r="HD941" s="50"/>
      <c r="HE941" s="138"/>
      <c r="HF941" s="138"/>
      <c r="HG941" s="138"/>
      <c r="HH941" s="138"/>
      <c r="HI941" s="138"/>
      <c r="HJ941" s="141"/>
      <c r="HK941" s="141"/>
      <c r="HL941" s="141"/>
      <c r="HM941" s="141"/>
      <c r="HN941" s="141"/>
      <c r="HO941" s="138"/>
      <c r="HP941" s="141"/>
      <c r="HQ941" s="138"/>
      <c r="HR941" s="141"/>
      <c r="HS941" s="141"/>
      <c r="HT941" s="8"/>
      <c r="HU941" s="8"/>
      <c r="HV941" s="50"/>
      <c r="HX941" s="50"/>
      <c r="HY941" s="50"/>
    </row>
    <row r="942" spans="1:233" s="1" customFormat="1" ht="23.25">
      <c r="A942" s="78" t="s">
        <v>903</v>
      </c>
      <c r="B942" s="67" t="s">
        <v>893</v>
      </c>
      <c r="C942" s="581" t="s">
        <v>895</v>
      </c>
      <c r="D942" s="581"/>
      <c r="E942" s="581"/>
      <c r="F942" s="581"/>
      <c r="G942" s="581"/>
      <c r="H942" s="68" t="s">
        <v>88</v>
      </c>
      <c r="I942" s="172">
        <v>0.94532000000000005</v>
      </c>
      <c r="J942" s="69"/>
      <c r="K942" s="172">
        <v>0.94532000000000005</v>
      </c>
      <c r="L942" s="77">
        <v>106957.97</v>
      </c>
      <c r="M942" s="96">
        <v>1.33</v>
      </c>
      <c r="N942" s="77">
        <v>142254.1</v>
      </c>
      <c r="O942" s="69"/>
      <c r="P942" s="71">
        <v>134475.65</v>
      </c>
      <c r="GO942" s="50"/>
      <c r="GP942" s="50"/>
      <c r="GQ942" s="50"/>
      <c r="GR942" s="50"/>
      <c r="GS942" s="50"/>
      <c r="GT942" s="50"/>
      <c r="GU942" s="50"/>
      <c r="GX942" s="8"/>
      <c r="GY942" s="8"/>
      <c r="GZ942" s="8"/>
      <c r="HA942" s="181"/>
      <c r="HB942" s="50"/>
      <c r="HC942" s="8"/>
      <c r="HD942" s="50"/>
      <c r="HE942" s="138"/>
      <c r="HF942" s="138"/>
      <c r="HG942" s="138"/>
      <c r="HH942" s="138"/>
      <c r="HI942" s="138"/>
      <c r="HJ942" s="141"/>
      <c r="HK942" s="141"/>
      <c r="HL942" s="141"/>
      <c r="HM942" s="141"/>
      <c r="HN942" s="141"/>
      <c r="HO942" s="138"/>
      <c r="HP942" s="141"/>
      <c r="HQ942" s="138"/>
      <c r="HR942" s="141"/>
      <c r="HS942" s="141"/>
      <c r="HT942" s="8" t="s">
        <v>895</v>
      </c>
      <c r="HU942" s="8"/>
      <c r="HV942" s="50"/>
      <c r="HX942" s="50"/>
      <c r="HY942" s="50"/>
    </row>
    <row r="943" spans="1:233" s="1" customFormat="1" ht="68.25">
      <c r="A943" s="78" t="s">
        <v>904</v>
      </c>
      <c r="B943" s="67" t="s">
        <v>897</v>
      </c>
      <c r="C943" s="581" t="s">
        <v>633</v>
      </c>
      <c r="D943" s="581"/>
      <c r="E943" s="581"/>
      <c r="F943" s="581"/>
      <c r="G943" s="581"/>
      <c r="H943" s="68" t="s">
        <v>88</v>
      </c>
      <c r="I943" s="69"/>
      <c r="J943" s="69"/>
      <c r="K943" s="128">
        <v>0.94530000000000003</v>
      </c>
      <c r="L943" s="70"/>
      <c r="M943" s="69"/>
      <c r="N943" s="173">
        <v>972.96</v>
      </c>
      <c r="O943" s="69"/>
      <c r="P943" s="83">
        <v>919.74</v>
      </c>
      <c r="GO943" s="50"/>
      <c r="GP943" s="50"/>
      <c r="GQ943" s="50"/>
      <c r="GR943" s="50"/>
      <c r="GS943" s="50"/>
      <c r="GT943" s="50"/>
      <c r="GU943" s="50"/>
      <c r="GX943" s="8"/>
      <c r="GY943" s="8"/>
      <c r="GZ943" s="8"/>
      <c r="HA943" s="181"/>
      <c r="HB943" s="50"/>
      <c r="HC943" s="8"/>
      <c r="HD943" s="50"/>
      <c r="HE943" s="138"/>
      <c r="HF943" s="138"/>
      <c r="HG943" s="138"/>
      <c r="HH943" s="138"/>
      <c r="HI943" s="138"/>
      <c r="HJ943" s="141"/>
      <c r="HK943" s="141"/>
      <c r="HL943" s="141"/>
      <c r="HM943" s="141"/>
      <c r="HN943" s="141"/>
      <c r="HO943" s="138"/>
      <c r="HP943" s="141"/>
      <c r="HQ943" s="138"/>
      <c r="HR943" s="141"/>
      <c r="HS943" s="141"/>
      <c r="HT943" s="8"/>
      <c r="HU943" s="8" t="s">
        <v>633</v>
      </c>
      <c r="HV943" s="50"/>
      <c r="HX943" s="50"/>
      <c r="HY943" s="50"/>
    </row>
    <row r="944" spans="1:233" s="1" customFormat="1" ht="68.25">
      <c r="A944" s="78" t="s">
        <v>905</v>
      </c>
      <c r="B944" s="67" t="s">
        <v>899</v>
      </c>
      <c r="C944" s="581" t="s">
        <v>636</v>
      </c>
      <c r="D944" s="581"/>
      <c r="E944" s="581"/>
      <c r="F944" s="581"/>
      <c r="G944" s="581"/>
      <c r="H944" s="68" t="s">
        <v>88</v>
      </c>
      <c r="I944" s="69"/>
      <c r="J944" s="69"/>
      <c r="K944" s="128">
        <v>0.94530000000000003</v>
      </c>
      <c r="L944" s="70"/>
      <c r="M944" s="69"/>
      <c r="N944" s="173">
        <v>666.88</v>
      </c>
      <c r="O944" s="82">
        <v>-1</v>
      </c>
      <c r="P944" s="83">
        <v>-630.4</v>
      </c>
      <c r="GO944" s="50"/>
      <c r="GP944" s="50"/>
      <c r="GQ944" s="50"/>
      <c r="GR944" s="50"/>
      <c r="GS944" s="50"/>
      <c r="GT944" s="50"/>
      <c r="GU944" s="50"/>
      <c r="GX944" s="8"/>
      <c r="GY944" s="8"/>
      <c r="GZ944" s="8"/>
      <c r="HA944" s="181"/>
      <c r="HB944" s="50"/>
      <c r="HC944" s="8"/>
      <c r="HD944" s="50"/>
      <c r="HE944" s="138"/>
      <c r="HF944" s="138"/>
      <c r="HG944" s="138"/>
      <c r="HH944" s="138"/>
      <c r="HI944" s="138"/>
      <c r="HJ944" s="141"/>
      <c r="HK944" s="141"/>
      <c r="HL944" s="141"/>
      <c r="HM944" s="141"/>
      <c r="HN944" s="141"/>
      <c r="HO944" s="138"/>
      <c r="HP944" s="141"/>
      <c r="HQ944" s="138"/>
      <c r="HR944" s="141"/>
      <c r="HS944" s="141"/>
      <c r="HT944" s="8"/>
      <c r="HU944" s="8" t="s">
        <v>636</v>
      </c>
      <c r="HV944" s="50"/>
      <c r="HX944" s="50"/>
      <c r="HY944" s="50"/>
    </row>
    <row r="945" spans="1:233" s="1" customFormat="1" ht="15">
      <c r="A945" s="84"/>
      <c r="B945" s="85"/>
      <c r="C945" s="579" t="s">
        <v>109</v>
      </c>
      <c r="D945" s="579"/>
      <c r="E945" s="579"/>
      <c r="F945" s="579"/>
      <c r="G945" s="579"/>
      <c r="H945" s="53"/>
      <c r="I945" s="54"/>
      <c r="J945" s="54"/>
      <c r="K945" s="54"/>
      <c r="L945" s="57"/>
      <c r="M945" s="54"/>
      <c r="N945" s="57"/>
      <c r="O945" s="54"/>
      <c r="P945" s="81">
        <v>134764.99</v>
      </c>
      <c r="GO945" s="50"/>
      <c r="GP945" s="50"/>
      <c r="GQ945" s="50"/>
      <c r="GR945" s="50"/>
      <c r="GS945" s="50"/>
      <c r="GT945" s="50"/>
      <c r="GU945" s="50"/>
      <c r="GX945" s="8"/>
      <c r="GY945" s="8"/>
      <c r="GZ945" s="8"/>
      <c r="HA945" s="181"/>
      <c r="HB945" s="50"/>
      <c r="HC945" s="8"/>
      <c r="HD945" s="50" t="s">
        <v>109</v>
      </c>
      <c r="HE945" s="138"/>
      <c r="HF945" s="138"/>
      <c r="HG945" s="138"/>
      <c r="HH945" s="138"/>
      <c r="HI945" s="138"/>
      <c r="HJ945" s="141"/>
      <c r="HK945" s="141"/>
      <c r="HL945" s="141"/>
      <c r="HM945" s="141"/>
      <c r="HN945" s="141"/>
      <c r="HO945" s="138"/>
      <c r="HP945" s="141"/>
      <c r="HQ945" s="138"/>
      <c r="HR945" s="141"/>
      <c r="HS945" s="141"/>
      <c r="HT945" s="8"/>
      <c r="HU945" s="8"/>
      <c r="HV945" s="50"/>
      <c r="HX945" s="50"/>
      <c r="HY945" s="50"/>
    </row>
    <row r="946" spans="1:233" s="1" customFormat="1" ht="0.75" customHeight="1">
      <c r="A946" s="86"/>
      <c r="B946" s="87"/>
      <c r="C946" s="87"/>
      <c r="D946" s="87"/>
      <c r="E946" s="87"/>
      <c r="F946" s="87"/>
      <c r="G946" s="87"/>
      <c r="H946" s="88"/>
      <c r="I946" s="89"/>
      <c r="J946" s="89"/>
      <c r="K946" s="89"/>
      <c r="L946" s="90"/>
      <c r="M946" s="89"/>
      <c r="N946" s="90"/>
      <c r="O946" s="89"/>
      <c r="P946" s="91"/>
      <c r="GO946" s="50"/>
      <c r="GP946" s="50"/>
      <c r="GQ946" s="50"/>
      <c r="GR946" s="50"/>
      <c r="GS946" s="50"/>
      <c r="GT946" s="50"/>
      <c r="GU946" s="50"/>
      <c r="GX946" s="8"/>
      <c r="GY946" s="8"/>
      <c r="GZ946" s="8"/>
      <c r="HA946" s="181"/>
      <c r="HB946" s="50"/>
      <c r="HC946" s="8"/>
      <c r="HD946" s="50"/>
      <c r="HE946" s="138"/>
      <c r="HF946" s="138"/>
      <c r="HG946" s="138"/>
      <c r="HH946" s="138"/>
      <c r="HI946" s="138"/>
      <c r="HJ946" s="141"/>
      <c r="HK946" s="141"/>
      <c r="HL946" s="141"/>
      <c r="HM946" s="141"/>
      <c r="HN946" s="141"/>
      <c r="HO946" s="138"/>
      <c r="HP946" s="141"/>
      <c r="HQ946" s="138"/>
      <c r="HR946" s="141"/>
      <c r="HS946" s="141"/>
      <c r="HT946" s="8"/>
      <c r="HU946" s="8"/>
      <c r="HV946" s="50"/>
      <c r="HX946" s="50"/>
      <c r="HY946" s="50"/>
    </row>
    <row r="947" spans="1:233" s="1" customFormat="1" ht="22.5">
      <c r="A947" s="51" t="s">
        <v>501</v>
      </c>
      <c r="B947" s="52" t="s">
        <v>906</v>
      </c>
      <c r="C947" s="580" t="s">
        <v>907</v>
      </c>
      <c r="D947" s="580"/>
      <c r="E947" s="580"/>
      <c r="F947" s="580"/>
      <c r="G947" s="580"/>
      <c r="H947" s="53" t="s">
        <v>126</v>
      </c>
      <c r="I947" s="54">
        <v>2.3199999999999998</v>
      </c>
      <c r="J947" s="55">
        <v>1</v>
      </c>
      <c r="K947" s="168">
        <v>2.3199999999999998</v>
      </c>
      <c r="L947" s="57"/>
      <c r="M947" s="54"/>
      <c r="N947" s="57"/>
      <c r="O947" s="54"/>
      <c r="P947" s="58"/>
      <c r="Q947" s="59"/>
      <c r="R947" s="60"/>
      <c r="GO947" s="50"/>
      <c r="GP947" s="50"/>
      <c r="GQ947" s="50" t="s">
        <v>907</v>
      </c>
      <c r="GR947" s="50" t="s">
        <v>6</v>
      </c>
      <c r="GS947" s="50" t="s">
        <v>6</v>
      </c>
      <c r="GT947" s="50" t="s">
        <v>6</v>
      </c>
      <c r="GU947" s="50" t="s">
        <v>6</v>
      </c>
      <c r="GX947" s="8"/>
      <c r="GY947" s="8"/>
      <c r="GZ947" s="8"/>
      <c r="HA947" s="181"/>
      <c r="HB947" s="50"/>
      <c r="HC947" s="8"/>
      <c r="HD947" s="50"/>
      <c r="HE947" s="138"/>
      <c r="HF947" s="138"/>
      <c r="HG947" s="138"/>
      <c r="HH947" s="138"/>
      <c r="HI947" s="138"/>
      <c r="HJ947" s="141"/>
      <c r="HK947" s="141"/>
      <c r="HL947" s="141"/>
      <c r="HM947" s="141"/>
      <c r="HN947" s="141"/>
      <c r="HO947" s="138"/>
      <c r="HP947" s="141"/>
      <c r="HQ947" s="138"/>
      <c r="HR947" s="141"/>
      <c r="HS947" s="141"/>
      <c r="HT947" s="8"/>
      <c r="HU947" s="8"/>
      <c r="HV947" s="50"/>
      <c r="HX947" s="50"/>
      <c r="HY947" s="50"/>
    </row>
    <row r="948" spans="1:233" s="1" customFormat="1" ht="15">
      <c r="A948" s="61"/>
      <c r="B948" s="62"/>
      <c r="C948" s="578" t="s">
        <v>908</v>
      </c>
      <c r="D948" s="578"/>
      <c r="E948" s="578"/>
      <c r="F948" s="578"/>
      <c r="G948" s="578"/>
      <c r="H948" s="578"/>
      <c r="I948" s="578"/>
      <c r="J948" s="578"/>
      <c r="K948" s="578"/>
      <c r="L948" s="578"/>
      <c r="M948" s="578"/>
      <c r="N948" s="578"/>
      <c r="O948" s="578"/>
      <c r="P948" s="585"/>
      <c r="GO948" s="50"/>
      <c r="GP948" s="50"/>
      <c r="GQ948" s="50"/>
      <c r="GR948" s="50"/>
      <c r="GS948" s="50"/>
      <c r="GT948" s="50"/>
      <c r="GU948" s="50"/>
      <c r="GV948" s="63" t="s">
        <v>908</v>
      </c>
      <c r="GX948" s="8"/>
      <c r="GY948" s="8"/>
      <c r="GZ948" s="8"/>
      <c r="HA948" s="181"/>
      <c r="HB948" s="50"/>
      <c r="HC948" s="8"/>
      <c r="HD948" s="50"/>
      <c r="HE948" s="138"/>
      <c r="HF948" s="138"/>
      <c r="HG948" s="138"/>
      <c r="HH948" s="138"/>
      <c r="HI948" s="138"/>
      <c r="HJ948" s="141"/>
      <c r="HK948" s="141"/>
      <c r="HL948" s="141"/>
      <c r="HM948" s="141"/>
      <c r="HN948" s="141"/>
      <c r="HO948" s="138"/>
      <c r="HP948" s="141"/>
      <c r="HQ948" s="138"/>
      <c r="HR948" s="141"/>
      <c r="HS948" s="141"/>
      <c r="HT948" s="8"/>
      <c r="HU948" s="8"/>
      <c r="HV948" s="50"/>
      <c r="HX948" s="50"/>
      <c r="HY948" s="50"/>
    </row>
    <row r="949" spans="1:233" s="1" customFormat="1" ht="23.25">
      <c r="A949" s="64"/>
      <c r="B949" s="65" t="s">
        <v>62</v>
      </c>
      <c r="C949" s="572" t="s">
        <v>63</v>
      </c>
      <c r="D949" s="572"/>
      <c r="E949" s="572"/>
      <c r="F949" s="572"/>
      <c r="G949" s="572"/>
      <c r="H949" s="572"/>
      <c r="I949" s="572"/>
      <c r="J949" s="572"/>
      <c r="K949" s="572"/>
      <c r="L949" s="572"/>
      <c r="M949" s="572"/>
      <c r="N949" s="572"/>
      <c r="O949" s="572"/>
      <c r="P949" s="587"/>
      <c r="GO949" s="50"/>
      <c r="GP949" s="50"/>
      <c r="GQ949" s="50"/>
      <c r="GR949" s="50"/>
      <c r="GS949" s="50"/>
      <c r="GT949" s="50"/>
      <c r="GU949" s="50"/>
      <c r="GW949" s="63" t="s">
        <v>63</v>
      </c>
      <c r="GX949" s="8"/>
      <c r="GY949" s="8"/>
      <c r="GZ949" s="8"/>
      <c r="HA949" s="181"/>
      <c r="HB949" s="50"/>
      <c r="HC949" s="8"/>
      <c r="HD949" s="50"/>
      <c r="HE949" s="138"/>
      <c r="HF949" s="138"/>
      <c r="HG949" s="138"/>
      <c r="HH949" s="138"/>
      <c r="HI949" s="138"/>
      <c r="HJ949" s="141"/>
      <c r="HK949" s="141"/>
      <c r="HL949" s="141"/>
      <c r="HM949" s="141"/>
      <c r="HN949" s="141"/>
      <c r="HO949" s="138"/>
      <c r="HP949" s="141"/>
      <c r="HQ949" s="138"/>
      <c r="HR949" s="141"/>
      <c r="HS949" s="141"/>
      <c r="HT949" s="8"/>
      <c r="HU949" s="8"/>
      <c r="HV949" s="50"/>
      <c r="HX949" s="50"/>
      <c r="HY949" s="50"/>
    </row>
    <row r="950" spans="1:233" s="1" customFormat="1" ht="15">
      <c r="A950" s="66"/>
      <c r="B950" s="67" t="s">
        <v>58</v>
      </c>
      <c r="C950" s="581" t="s">
        <v>66</v>
      </c>
      <c r="D950" s="581"/>
      <c r="E950" s="581"/>
      <c r="F950" s="581"/>
      <c r="G950" s="581"/>
      <c r="H950" s="68" t="s">
        <v>67</v>
      </c>
      <c r="I950" s="69"/>
      <c r="J950" s="69"/>
      <c r="K950" s="172">
        <v>46.409280000000003</v>
      </c>
      <c r="L950" s="70"/>
      <c r="M950" s="69"/>
      <c r="N950" s="70"/>
      <c r="O950" s="69"/>
      <c r="P950" s="71">
        <v>36180.21</v>
      </c>
      <c r="GO950" s="50"/>
      <c r="GP950" s="50"/>
      <c r="GQ950" s="50"/>
      <c r="GR950" s="50"/>
      <c r="GS950" s="50"/>
      <c r="GT950" s="50"/>
      <c r="GU950" s="50"/>
      <c r="GX950" s="8" t="s">
        <v>66</v>
      </c>
      <c r="GY950" s="8"/>
      <c r="GZ950" s="8"/>
      <c r="HA950" s="181"/>
      <c r="HB950" s="50"/>
      <c r="HC950" s="8"/>
      <c r="HD950" s="50"/>
      <c r="HE950" s="138"/>
      <c r="HF950" s="138"/>
      <c r="HG950" s="138"/>
      <c r="HH950" s="138"/>
      <c r="HI950" s="138"/>
      <c r="HJ950" s="141"/>
      <c r="HK950" s="141"/>
      <c r="HL950" s="141"/>
      <c r="HM950" s="141"/>
      <c r="HN950" s="141"/>
      <c r="HO950" s="138"/>
      <c r="HP950" s="141"/>
      <c r="HQ950" s="138"/>
      <c r="HR950" s="141"/>
      <c r="HS950" s="141"/>
      <c r="HT950" s="8"/>
      <c r="HU950" s="8"/>
      <c r="HV950" s="50"/>
      <c r="HX950" s="50"/>
      <c r="HY950" s="50"/>
    </row>
    <row r="951" spans="1:233" s="1" customFormat="1" ht="15">
      <c r="A951" s="73"/>
      <c r="B951" s="67" t="s">
        <v>226</v>
      </c>
      <c r="C951" s="581" t="s">
        <v>227</v>
      </c>
      <c r="D951" s="581"/>
      <c r="E951" s="581"/>
      <c r="F951" s="581"/>
      <c r="G951" s="581"/>
      <c r="H951" s="68" t="s">
        <v>67</v>
      </c>
      <c r="I951" s="96">
        <v>16.670000000000002</v>
      </c>
      <c r="J951" s="74">
        <v>1.2</v>
      </c>
      <c r="K951" s="172">
        <v>46.409280000000003</v>
      </c>
      <c r="L951" s="129"/>
      <c r="M951" s="130"/>
      <c r="N951" s="77">
        <v>779.59</v>
      </c>
      <c r="O951" s="69"/>
      <c r="P951" s="71">
        <v>36180.21</v>
      </c>
      <c r="GO951" s="50"/>
      <c r="GP951" s="50"/>
      <c r="GQ951" s="50"/>
      <c r="GR951" s="50"/>
      <c r="GS951" s="50"/>
      <c r="GT951" s="50"/>
      <c r="GU951" s="50"/>
      <c r="GX951" s="8"/>
      <c r="GY951" s="8" t="s">
        <v>227</v>
      </c>
      <c r="GZ951" s="8"/>
      <c r="HA951" s="181"/>
      <c r="HB951" s="50"/>
      <c r="HC951" s="8"/>
      <c r="HD951" s="50"/>
      <c r="HE951" s="138"/>
      <c r="HF951" s="138"/>
      <c r="HG951" s="138"/>
      <c r="HH951" s="138"/>
      <c r="HI951" s="138"/>
      <c r="HJ951" s="141"/>
      <c r="HK951" s="141"/>
      <c r="HL951" s="141"/>
      <c r="HM951" s="141"/>
      <c r="HN951" s="141"/>
      <c r="HO951" s="138"/>
      <c r="HP951" s="141"/>
      <c r="HQ951" s="138"/>
      <c r="HR951" s="141"/>
      <c r="HS951" s="141"/>
      <c r="HT951" s="8"/>
      <c r="HU951" s="8"/>
      <c r="HV951" s="50"/>
      <c r="HX951" s="50"/>
      <c r="HY951" s="50"/>
    </row>
    <row r="952" spans="1:233" s="1" customFormat="1" ht="15">
      <c r="A952" s="66"/>
      <c r="B952" s="67" t="s">
        <v>70</v>
      </c>
      <c r="C952" s="581" t="s">
        <v>71</v>
      </c>
      <c r="D952" s="581"/>
      <c r="E952" s="581"/>
      <c r="F952" s="581"/>
      <c r="G952" s="581"/>
      <c r="H952" s="68"/>
      <c r="I952" s="69"/>
      <c r="J952" s="69"/>
      <c r="K952" s="69"/>
      <c r="L952" s="70"/>
      <c r="M952" s="69"/>
      <c r="N952" s="70"/>
      <c r="O952" s="69"/>
      <c r="P952" s="83">
        <v>137.38</v>
      </c>
      <c r="GO952" s="50"/>
      <c r="GP952" s="50"/>
      <c r="GQ952" s="50"/>
      <c r="GR952" s="50"/>
      <c r="GS952" s="50"/>
      <c r="GT952" s="50"/>
      <c r="GU952" s="50"/>
      <c r="GX952" s="8" t="s">
        <v>71</v>
      </c>
      <c r="GY952" s="8"/>
      <c r="GZ952" s="8"/>
      <c r="HA952" s="181"/>
      <c r="HB952" s="50"/>
      <c r="HC952" s="8"/>
      <c r="HD952" s="50"/>
      <c r="HE952" s="138"/>
      <c r="HF952" s="138"/>
      <c r="HG952" s="138"/>
      <c r="HH952" s="138"/>
      <c r="HI952" s="138"/>
      <c r="HJ952" s="141"/>
      <c r="HK952" s="141"/>
      <c r="HL952" s="141"/>
      <c r="HM952" s="141"/>
      <c r="HN952" s="141"/>
      <c r="HO952" s="138"/>
      <c r="HP952" s="141"/>
      <c r="HQ952" s="138"/>
      <c r="HR952" s="141"/>
      <c r="HS952" s="141"/>
      <c r="HT952" s="8"/>
      <c r="HU952" s="8"/>
      <c r="HV952" s="50"/>
      <c r="HX952" s="50"/>
      <c r="HY952" s="50"/>
    </row>
    <row r="953" spans="1:233" s="1" customFormat="1" ht="15">
      <c r="A953" s="66"/>
      <c r="B953" s="67"/>
      <c r="C953" s="581" t="s">
        <v>72</v>
      </c>
      <c r="D953" s="581"/>
      <c r="E953" s="581"/>
      <c r="F953" s="581"/>
      <c r="G953" s="581"/>
      <c r="H953" s="68" t="s">
        <v>67</v>
      </c>
      <c r="I953" s="69"/>
      <c r="J953" s="69"/>
      <c r="K953" s="172">
        <v>0.16703999999999999</v>
      </c>
      <c r="L953" s="70"/>
      <c r="M953" s="69"/>
      <c r="N953" s="70"/>
      <c r="O953" s="69"/>
      <c r="P953" s="83">
        <v>133.21</v>
      </c>
      <c r="GO953" s="50"/>
      <c r="GP953" s="50"/>
      <c r="GQ953" s="50"/>
      <c r="GR953" s="50"/>
      <c r="GS953" s="50"/>
      <c r="GT953" s="50"/>
      <c r="GU953" s="50"/>
      <c r="GX953" s="8" t="s">
        <v>72</v>
      </c>
      <c r="GY953" s="8"/>
      <c r="GZ953" s="8"/>
      <c r="HA953" s="181"/>
      <c r="HB953" s="50"/>
      <c r="HC953" s="8"/>
      <c r="HD953" s="50"/>
      <c r="HE953" s="138"/>
      <c r="HF953" s="138"/>
      <c r="HG953" s="138"/>
      <c r="HH953" s="138"/>
      <c r="HI953" s="138"/>
      <c r="HJ953" s="141"/>
      <c r="HK953" s="141"/>
      <c r="HL953" s="141"/>
      <c r="HM953" s="141"/>
      <c r="HN953" s="141"/>
      <c r="HO953" s="138"/>
      <c r="HP953" s="141"/>
      <c r="HQ953" s="138"/>
      <c r="HR953" s="141"/>
      <c r="HS953" s="141"/>
      <c r="HT953" s="8"/>
      <c r="HU953" s="8"/>
      <c r="HV953" s="50"/>
      <c r="HX953" s="50"/>
      <c r="HY953" s="50"/>
    </row>
    <row r="954" spans="1:233" s="1" customFormat="1" ht="15">
      <c r="A954" s="73"/>
      <c r="B954" s="67" t="s">
        <v>78</v>
      </c>
      <c r="C954" s="581" t="s">
        <v>79</v>
      </c>
      <c r="D954" s="581"/>
      <c r="E954" s="581"/>
      <c r="F954" s="581"/>
      <c r="G954" s="581"/>
      <c r="H954" s="68" t="s">
        <v>75</v>
      </c>
      <c r="I954" s="96">
        <v>0.06</v>
      </c>
      <c r="J954" s="74">
        <v>1.2</v>
      </c>
      <c r="K954" s="172">
        <v>0.16703999999999999</v>
      </c>
      <c r="L954" s="95">
        <v>477.92</v>
      </c>
      <c r="M954" s="76">
        <v>1.46</v>
      </c>
      <c r="N954" s="77">
        <v>697.76</v>
      </c>
      <c r="O954" s="69"/>
      <c r="P954" s="71">
        <v>116.55</v>
      </c>
      <c r="GO954" s="50"/>
      <c r="GP954" s="50"/>
      <c r="GQ954" s="50"/>
      <c r="GR954" s="50"/>
      <c r="GS954" s="50"/>
      <c r="GT954" s="50"/>
      <c r="GU954" s="50"/>
      <c r="GX954" s="8"/>
      <c r="GY954" s="8" t="s">
        <v>79</v>
      </c>
      <c r="GZ954" s="8"/>
      <c r="HA954" s="181"/>
      <c r="HB954" s="50"/>
      <c r="HC954" s="8"/>
      <c r="HD954" s="50"/>
      <c r="HE954" s="138"/>
      <c r="HF954" s="138"/>
      <c r="HG954" s="138"/>
      <c r="HH954" s="138"/>
      <c r="HI954" s="138"/>
      <c r="HJ954" s="141"/>
      <c r="HK954" s="141"/>
      <c r="HL954" s="141"/>
      <c r="HM954" s="141"/>
      <c r="HN954" s="141"/>
      <c r="HO954" s="138"/>
      <c r="HP954" s="141"/>
      <c r="HQ954" s="138"/>
      <c r="HR954" s="141"/>
      <c r="HS954" s="141"/>
      <c r="HT954" s="8"/>
      <c r="HU954" s="8"/>
      <c r="HV954" s="50"/>
      <c r="HX954" s="50"/>
      <c r="HY954" s="50"/>
    </row>
    <row r="955" spans="1:233" s="1" customFormat="1" ht="15">
      <c r="A955" s="78"/>
      <c r="B955" s="67" t="s">
        <v>80</v>
      </c>
      <c r="C955" s="581" t="s">
        <v>81</v>
      </c>
      <c r="D955" s="581"/>
      <c r="E955" s="581"/>
      <c r="F955" s="581"/>
      <c r="G955" s="581"/>
      <c r="H955" s="68" t="s">
        <v>67</v>
      </c>
      <c r="I955" s="96">
        <v>0.06</v>
      </c>
      <c r="J955" s="74">
        <v>1.2</v>
      </c>
      <c r="K955" s="172">
        <v>0.16703999999999999</v>
      </c>
      <c r="L955" s="70"/>
      <c r="M955" s="69"/>
      <c r="N955" s="173">
        <v>797.45</v>
      </c>
      <c r="O955" s="69"/>
      <c r="P955" s="83">
        <v>133.21</v>
      </c>
      <c r="GO955" s="50"/>
      <c r="GP955" s="50"/>
      <c r="GQ955" s="50"/>
      <c r="GR955" s="50"/>
      <c r="GS955" s="50"/>
      <c r="GT955" s="50"/>
      <c r="GU955" s="50"/>
      <c r="GX955" s="8"/>
      <c r="GY955" s="8"/>
      <c r="GZ955" s="8" t="s">
        <v>81</v>
      </c>
      <c r="HA955" s="181"/>
      <c r="HB955" s="50"/>
      <c r="HC955" s="8"/>
      <c r="HD955" s="50"/>
      <c r="HE955" s="138"/>
      <c r="HF955" s="138"/>
      <c r="HG955" s="138"/>
      <c r="HH955" s="138"/>
      <c r="HI955" s="138"/>
      <c r="HJ955" s="141"/>
      <c r="HK955" s="141"/>
      <c r="HL955" s="141"/>
      <c r="HM955" s="141"/>
      <c r="HN955" s="141"/>
      <c r="HO955" s="138"/>
      <c r="HP955" s="141"/>
      <c r="HQ955" s="138"/>
      <c r="HR955" s="141"/>
      <c r="HS955" s="141"/>
      <c r="HT955" s="8"/>
      <c r="HU955" s="8"/>
      <c r="HV955" s="50"/>
      <c r="HX955" s="50"/>
      <c r="HY955" s="50"/>
    </row>
    <row r="956" spans="1:233" s="1" customFormat="1" ht="15">
      <c r="A956" s="73"/>
      <c r="B956" s="67" t="s">
        <v>604</v>
      </c>
      <c r="C956" s="581" t="s">
        <v>605</v>
      </c>
      <c r="D956" s="581"/>
      <c r="E956" s="581"/>
      <c r="F956" s="581"/>
      <c r="G956" s="581"/>
      <c r="H956" s="68" t="s">
        <v>75</v>
      </c>
      <c r="I956" s="96">
        <v>1.1100000000000001</v>
      </c>
      <c r="J956" s="74">
        <v>1.2</v>
      </c>
      <c r="K956" s="172">
        <v>3.0902400000000001</v>
      </c>
      <c r="L956" s="95">
        <v>6.36</v>
      </c>
      <c r="M956" s="76">
        <v>1.06</v>
      </c>
      <c r="N956" s="77">
        <v>6.74</v>
      </c>
      <c r="O956" s="69"/>
      <c r="P956" s="71">
        <v>20.83</v>
      </c>
      <c r="GO956" s="50"/>
      <c r="GP956" s="50"/>
      <c r="GQ956" s="50"/>
      <c r="GR956" s="50"/>
      <c r="GS956" s="50"/>
      <c r="GT956" s="50"/>
      <c r="GU956" s="50"/>
      <c r="GX956" s="8"/>
      <c r="GY956" s="8" t="s">
        <v>605</v>
      </c>
      <c r="GZ956" s="8"/>
      <c r="HA956" s="181"/>
      <c r="HB956" s="50"/>
      <c r="HC956" s="8"/>
      <c r="HD956" s="50"/>
      <c r="HE956" s="138"/>
      <c r="HF956" s="138"/>
      <c r="HG956" s="138"/>
      <c r="HH956" s="138"/>
      <c r="HI956" s="138"/>
      <c r="HJ956" s="141"/>
      <c r="HK956" s="141"/>
      <c r="HL956" s="141"/>
      <c r="HM956" s="141"/>
      <c r="HN956" s="141"/>
      <c r="HO956" s="138"/>
      <c r="HP956" s="141"/>
      <c r="HQ956" s="138"/>
      <c r="HR956" s="141"/>
      <c r="HS956" s="141"/>
      <c r="HT956" s="8"/>
      <c r="HU956" s="8"/>
      <c r="HV956" s="50"/>
      <c r="HX956" s="50"/>
      <c r="HY956" s="50"/>
    </row>
    <row r="957" spans="1:233" s="1" customFormat="1" ht="15">
      <c r="A957" s="174" t="s">
        <v>253</v>
      </c>
      <c r="B957" s="175" t="s">
        <v>909</v>
      </c>
      <c r="C957" s="586" t="s">
        <v>910</v>
      </c>
      <c r="D957" s="586"/>
      <c r="E957" s="586"/>
      <c r="F957" s="586"/>
      <c r="G957" s="586"/>
      <c r="H957" s="176" t="s">
        <v>61</v>
      </c>
      <c r="I957" s="177">
        <v>100</v>
      </c>
      <c r="J957" s="178"/>
      <c r="K957" s="177">
        <v>232</v>
      </c>
      <c r="L957" s="179"/>
      <c r="M957" s="178"/>
      <c r="N957" s="179"/>
      <c r="O957" s="178"/>
      <c r="P957" s="180"/>
      <c r="GO957" s="50"/>
      <c r="GP957" s="50"/>
      <c r="GQ957" s="50"/>
      <c r="GR957" s="50"/>
      <c r="GS957" s="50"/>
      <c r="GT957" s="50"/>
      <c r="GU957" s="50"/>
      <c r="GX957" s="8"/>
      <c r="GY957" s="8"/>
      <c r="GZ957" s="8"/>
      <c r="HA957" s="181" t="s">
        <v>910</v>
      </c>
      <c r="HB957" s="50"/>
      <c r="HC957" s="8"/>
      <c r="HD957" s="50"/>
      <c r="HE957" s="138"/>
      <c r="HF957" s="138"/>
      <c r="HG957" s="138"/>
      <c r="HH957" s="138"/>
      <c r="HI957" s="138"/>
      <c r="HJ957" s="141"/>
      <c r="HK957" s="141"/>
      <c r="HL957" s="141"/>
      <c r="HM957" s="141"/>
      <c r="HN957" s="141"/>
      <c r="HO957" s="138"/>
      <c r="HP957" s="141"/>
      <c r="HQ957" s="138"/>
      <c r="HR957" s="141"/>
      <c r="HS957" s="141"/>
      <c r="HT957" s="8"/>
      <c r="HU957" s="8"/>
      <c r="HV957" s="50"/>
      <c r="HX957" s="50"/>
      <c r="HY957" s="50"/>
    </row>
    <row r="958" spans="1:233" s="1" customFormat="1" ht="15">
      <c r="A958" s="79"/>
      <c r="B958" s="65"/>
      <c r="C958" s="579" t="s">
        <v>99</v>
      </c>
      <c r="D958" s="579"/>
      <c r="E958" s="579"/>
      <c r="F958" s="579"/>
      <c r="G958" s="579"/>
      <c r="H958" s="53"/>
      <c r="I958" s="54"/>
      <c r="J958" s="54"/>
      <c r="K958" s="54"/>
      <c r="L958" s="57"/>
      <c r="M958" s="54"/>
      <c r="N958" s="80"/>
      <c r="O958" s="54"/>
      <c r="P958" s="81">
        <v>36450.800000000003</v>
      </c>
      <c r="GO958" s="50"/>
      <c r="GP958" s="50"/>
      <c r="GQ958" s="50"/>
      <c r="GR958" s="50"/>
      <c r="GS958" s="50"/>
      <c r="GT958" s="50"/>
      <c r="GU958" s="50"/>
      <c r="GX958" s="8"/>
      <c r="GY958" s="8"/>
      <c r="GZ958" s="8"/>
      <c r="HA958" s="181"/>
      <c r="HB958" s="50" t="s">
        <v>99</v>
      </c>
      <c r="HC958" s="8"/>
      <c r="HD958" s="50"/>
      <c r="HE958" s="138"/>
      <c r="HF958" s="138"/>
      <c r="HG958" s="138"/>
      <c r="HH958" s="138"/>
      <c r="HI958" s="138"/>
      <c r="HJ958" s="141"/>
      <c r="HK958" s="141"/>
      <c r="HL958" s="141"/>
      <c r="HM958" s="141"/>
      <c r="HN958" s="141"/>
      <c r="HO958" s="138"/>
      <c r="HP958" s="141"/>
      <c r="HQ958" s="138"/>
      <c r="HR958" s="141"/>
      <c r="HS958" s="141"/>
      <c r="HT958" s="8"/>
      <c r="HU958" s="8"/>
      <c r="HV958" s="50"/>
      <c r="HX958" s="50"/>
      <c r="HY958" s="50"/>
    </row>
    <row r="959" spans="1:233" s="1" customFormat="1" ht="15">
      <c r="A959" s="78"/>
      <c r="B959" s="67"/>
      <c r="C959" s="581" t="s">
        <v>104</v>
      </c>
      <c r="D959" s="581"/>
      <c r="E959" s="581"/>
      <c r="F959" s="581"/>
      <c r="G959" s="581"/>
      <c r="H959" s="68"/>
      <c r="I959" s="69"/>
      <c r="J959" s="69"/>
      <c r="K959" s="69"/>
      <c r="L959" s="70"/>
      <c r="M959" s="69"/>
      <c r="N959" s="70"/>
      <c r="O959" s="69"/>
      <c r="P959" s="71">
        <v>36313.42</v>
      </c>
      <c r="GO959" s="50"/>
      <c r="GP959" s="50"/>
      <c r="GQ959" s="50"/>
      <c r="GR959" s="50"/>
      <c r="GS959" s="50"/>
      <c r="GT959" s="50"/>
      <c r="GU959" s="50"/>
      <c r="GX959" s="8"/>
      <c r="GY959" s="8"/>
      <c r="GZ959" s="8"/>
      <c r="HA959" s="181"/>
      <c r="HB959" s="50"/>
      <c r="HC959" s="8" t="s">
        <v>104</v>
      </c>
      <c r="HD959" s="50"/>
      <c r="HE959" s="138"/>
      <c r="HF959" s="138"/>
      <c r="HG959" s="138"/>
      <c r="HH959" s="138"/>
      <c r="HI959" s="138"/>
      <c r="HJ959" s="141"/>
      <c r="HK959" s="141"/>
      <c r="HL959" s="141"/>
      <c r="HM959" s="141"/>
      <c r="HN959" s="141"/>
      <c r="HO959" s="138"/>
      <c r="HP959" s="141"/>
      <c r="HQ959" s="138"/>
      <c r="HR959" s="141"/>
      <c r="HS959" s="141"/>
      <c r="HT959" s="8"/>
      <c r="HU959" s="8"/>
      <c r="HV959" s="50"/>
      <c r="HX959" s="50"/>
      <c r="HY959" s="50"/>
    </row>
    <row r="960" spans="1:233" s="1" customFormat="1" ht="23.25">
      <c r="A960" s="78"/>
      <c r="B960" s="67" t="s">
        <v>786</v>
      </c>
      <c r="C960" s="581" t="s">
        <v>787</v>
      </c>
      <c r="D960" s="581"/>
      <c r="E960" s="581"/>
      <c r="F960" s="581"/>
      <c r="G960" s="581"/>
      <c r="H960" s="68" t="s">
        <v>103</v>
      </c>
      <c r="I960" s="82">
        <v>103</v>
      </c>
      <c r="J960" s="69"/>
      <c r="K960" s="82">
        <v>103</v>
      </c>
      <c r="L960" s="70"/>
      <c r="M960" s="69"/>
      <c r="N960" s="70"/>
      <c r="O960" s="69"/>
      <c r="P960" s="71">
        <v>37402.82</v>
      </c>
      <c r="GO960" s="50"/>
      <c r="GP960" s="50"/>
      <c r="GQ960" s="50"/>
      <c r="GR960" s="50"/>
      <c r="GS960" s="50"/>
      <c r="GT960" s="50"/>
      <c r="GU960" s="50"/>
      <c r="GX960" s="8"/>
      <c r="GY960" s="8"/>
      <c r="GZ960" s="8"/>
      <c r="HA960" s="181"/>
      <c r="HB960" s="50"/>
      <c r="HC960" s="8" t="s">
        <v>787</v>
      </c>
      <c r="HD960" s="50"/>
      <c r="HE960" s="138"/>
      <c r="HF960" s="138"/>
      <c r="HG960" s="138"/>
      <c r="HH960" s="138"/>
      <c r="HI960" s="138"/>
      <c r="HJ960" s="141"/>
      <c r="HK960" s="141"/>
      <c r="HL960" s="141"/>
      <c r="HM960" s="141"/>
      <c r="HN960" s="141"/>
      <c r="HO960" s="138"/>
      <c r="HP960" s="141"/>
      <c r="HQ960" s="138"/>
      <c r="HR960" s="141"/>
      <c r="HS960" s="141"/>
      <c r="HT960" s="8"/>
      <c r="HU960" s="8"/>
      <c r="HV960" s="50"/>
      <c r="HX960" s="50"/>
      <c r="HY960" s="50"/>
    </row>
    <row r="961" spans="1:233" s="1" customFormat="1" ht="23.25">
      <c r="A961" s="78"/>
      <c r="B961" s="67" t="s">
        <v>788</v>
      </c>
      <c r="C961" s="581" t="s">
        <v>789</v>
      </c>
      <c r="D961" s="581"/>
      <c r="E961" s="581"/>
      <c r="F961" s="581"/>
      <c r="G961" s="581"/>
      <c r="H961" s="68" t="s">
        <v>103</v>
      </c>
      <c r="I961" s="82">
        <v>58</v>
      </c>
      <c r="J961" s="69"/>
      <c r="K961" s="82">
        <v>58</v>
      </c>
      <c r="L961" s="70"/>
      <c r="M961" s="69"/>
      <c r="N961" s="70"/>
      <c r="O961" s="69"/>
      <c r="P961" s="71">
        <v>21061.78</v>
      </c>
      <c r="GO961" s="50"/>
      <c r="GP961" s="50"/>
      <c r="GQ961" s="50"/>
      <c r="GR961" s="50"/>
      <c r="GS961" s="50"/>
      <c r="GT961" s="50"/>
      <c r="GU961" s="50"/>
      <c r="GX961" s="8"/>
      <c r="GY961" s="8"/>
      <c r="GZ961" s="8"/>
      <c r="HA961" s="181"/>
      <c r="HB961" s="50"/>
      <c r="HC961" s="8" t="s">
        <v>789</v>
      </c>
      <c r="HD961" s="50"/>
      <c r="HE961" s="138"/>
      <c r="HF961" s="138"/>
      <c r="HG961" s="138"/>
      <c r="HH961" s="138"/>
      <c r="HI961" s="138"/>
      <c r="HJ961" s="141"/>
      <c r="HK961" s="141"/>
      <c r="HL961" s="141"/>
      <c r="HM961" s="141"/>
      <c r="HN961" s="141"/>
      <c r="HO961" s="138"/>
      <c r="HP961" s="141"/>
      <c r="HQ961" s="138"/>
      <c r="HR961" s="141"/>
      <c r="HS961" s="141"/>
      <c r="HT961" s="8"/>
      <c r="HU961" s="8"/>
      <c r="HV961" s="50"/>
      <c r="HX961" s="50"/>
      <c r="HY961" s="50"/>
    </row>
    <row r="962" spans="1:233" s="1" customFormat="1" ht="15">
      <c r="A962" s="84"/>
      <c r="B962" s="85"/>
      <c r="C962" s="579" t="s">
        <v>109</v>
      </c>
      <c r="D962" s="579"/>
      <c r="E962" s="579"/>
      <c r="F962" s="579"/>
      <c r="G962" s="579"/>
      <c r="H962" s="53"/>
      <c r="I962" s="54"/>
      <c r="J962" s="54"/>
      <c r="K962" s="54"/>
      <c r="L962" s="57"/>
      <c r="M962" s="54"/>
      <c r="N962" s="80">
        <v>40911.81</v>
      </c>
      <c r="O962" s="54"/>
      <c r="P962" s="81">
        <v>94915.4</v>
      </c>
      <c r="GO962" s="50"/>
      <c r="GP962" s="50"/>
      <c r="GQ962" s="50"/>
      <c r="GR962" s="50"/>
      <c r="GS962" s="50"/>
      <c r="GT962" s="50"/>
      <c r="GU962" s="50"/>
      <c r="GX962" s="8"/>
      <c r="GY962" s="8"/>
      <c r="GZ962" s="8"/>
      <c r="HA962" s="181"/>
      <c r="HB962" s="50"/>
      <c r="HC962" s="8"/>
      <c r="HD962" s="50" t="s">
        <v>109</v>
      </c>
      <c r="HE962" s="138"/>
      <c r="HF962" s="138"/>
      <c r="HG962" s="138"/>
      <c r="HH962" s="138"/>
      <c r="HI962" s="138"/>
      <c r="HJ962" s="141"/>
      <c r="HK962" s="141"/>
      <c r="HL962" s="141"/>
      <c r="HM962" s="141"/>
      <c r="HN962" s="141"/>
      <c r="HO962" s="138"/>
      <c r="HP962" s="141"/>
      <c r="HQ962" s="138"/>
      <c r="HR962" s="141"/>
      <c r="HS962" s="141"/>
      <c r="HT962" s="8"/>
      <c r="HU962" s="8"/>
      <c r="HV962" s="50"/>
      <c r="HX962" s="50"/>
      <c r="HY962" s="50"/>
    </row>
    <row r="963" spans="1:233" s="1" customFormat="1" ht="0.75" customHeight="1">
      <c r="A963" s="86"/>
      <c r="B963" s="87"/>
      <c r="C963" s="87"/>
      <c r="D963" s="87"/>
      <c r="E963" s="87"/>
      <c r="F963" s="87"/>
      <c r="G963" s="87"/>
      <c r="H963" s="88"/>
      <c r="I963" s="89"/>
      <c r="J963" s="89"/>
      <c r="K963" s="89"/>
      <c r="L963" s="90"/>
      <c r="M963" s="89"/>
      <c r="N963" s="90"/>
      <c r="O963" s="89"/>
      <c r="P963" s="91"/>
      <c r="GO963" s="50"/>
      <c r="GP963" s="50"/>
      <c r="GQ963" s="50"/>
      <c r="GR963" s="50"/>
      <c r="GS963" s="50"/>
      <c r="GT963" s="50"/>
      <c r="GU963" s="50"/>
      <c r="GX963" s="8"/>
      <c r="GY963" s="8"/>
      <c r="GZ963" s="8"/>
      <c r="HA963" s="181"/>
      <c r="HB963" s="50"/>
      <c r="HC963" s="8"/>
      <c r="HD963" s="50"/>
      <c r="HE963" s="138"/>
      <c r="HF963" s="138"/>
      <c r="HG963" s="138"/>
      <c r="HH963" s="138"/>
      <c r="HI963" s="138"/>
      <c r="HJ963" s="141"/>
      <c r="HK963" s="141"/>
      <c r="HL963" s="141"/>
      <c r="HM963" s="141"/>
      <c r="HN963" s="141"/>
      <c r="HO963" s="138"/>
      <c r="HP963" s="141"/>
      <c r="HQ963" s="138"/>
      <c r="HR963" s="141"/>
      <c r="HS963" s="141"/>
      <c r="HT963" s="8"/>
      <c r="HU963" s="8"/>
      <c r="HV963" s="50"/>
      <c r="HX963" s="50"/>
      <c r="HY963" s="50"/>
    </row>
    <row r="964" spans="1:233" s="1" customFormat="1" ht="33">
      <c r="A964" s="51" t="s">
        <v>911</v>
      </c>
      <c r="B964" s="52" t="s">
        <v>912</v>
      </c>
      <c r="C964" s="580" t="s">
        <v>913</v>
      </c>
      <c r="D964" s="580"/>
      <c r="E964" s="580"/>
      <c r="F964" s="580"/>
      <c r="G964" s="580"/>
      <c r="H964" s="53" t="s">
        <v>241</v>
      </c>
      <c r="I964" s="54">
        <v>23.2</v>
      </c>
      <c r="J964" s="55">
        <v>1</v>
      </c>
      <c r="K964" s="165">
        <v>23.2</v>
      </c>
      <c r="L964" s="57"/>
      <c r="M964" s="54"/>
      <c r="N964" s="57"/>
      <c r="O964" s="54"/>
      <c r="P964" s="81">
        <v>19083.39</v>
      </c>
      <c r="Q964" s="59"/>
      <c r="R964" s="60"/>
      <c r="GO964" s="50"/>
      <c r="GP964" s="50"/>
      <c r="GQ964" s="50" t="s">
        <v>913</v>
      </c>
      <c r="GR964" s="50" t="s">
        <v>6</v>
      </c>
      <c r="GS964" s="50" t="s">
        <v>6</v>
      </c>
      <c r="GT964" s="50" t="s">
        <v>6</v>
      </c>
      <c r="GU964" s="50" t="s">
        <v>6</v>
      </c>
      <c r="GX964" s="8"/>
      <c r="GY964" s="8"/>
      <c r="GZ964" s="8"/>
      <c r="HA964" s="181"/>
      <c r="HB964" s="50"/>
      <c r="HC964" s="8"/>
      <c r="HD964" s="50"/>
      <c r="HE964" s="138"/>
      <c r="HF964" s="138"/>
      <c r="HG964" s="138"/>
      <c r="HH964" s="138"/>
      <c r="HI964" s="138"/>
      <c r="HJ964" s="141"/>
      <c r="HK964" s="141"/>
      <c r="HL964" s="141"/>
      <c r="HM964" s="141"/>
      <c r="HN964" s="141"/>
      <c r="HO964" s="138"/>
      <c r="HP964" s="141"/>
      <c r="HQ964" s="138"/>
      <c r="HR964" s="141"/>
      <c r="HS964" s="141"/>
      <c r="HT964" s="8"/>
      <c r="HU964" s="8"/>
      <c r="HV964" s="50"/>
      <c r="HX964" s="50"/>
      <c r="HY964" s="50"/>
    </row>
    <row r="965" spans="1:233" s="1" customFormat="1" ht="15">
      <c r="A965" s="61"/>
      <c r="B965" s="62"/>
      <c r="C965" s="578" t="s">
        <v>914</v>
      </c>
      <c r="D965" s="578"/>
      <c r="E965" s="578"/>
      <c r="F965" s="578"/>
      <c r="G965" s="578"/>
      <c r="H965" s="578"/>
      <c r="I965" s="578"/>
      <c r="J965" s="578"/>
      <c r="K965" s="578"/>
      <c r="L965" s="578"/>
      <c r="M965" s="578"/>
      <c r="N965" s="578"/>
      <c r="O965" s="578"/>
      <c r="P965" s="585"/>
      <c r="GO965" s="50"/>
      <c r="GP965" s="50"/>
      <c r="GQ965" s="50"/>
      <c r="GR965" s="50"/>
      <c r="GS965" s="50"/>
      <c r="GT965" s="50"/>
      <c r="GU965" s="50"/>
      <c r="GV965" s="63" t="s">
        <v>914</v>
      </c>
      <c r="GX965" s="8"/>
      <c r="GY965" s="8"/>
      <c r="GZ965" s="8"/>
      <c r="HA965" s="181"/>
      <c r="HB965" s="50"/>
      <c r="HC965" s="8"/>
      <c r="HD965" s="50"/>
      <c r="HE965" s="138"/>
      <c r="HF965" s="138"/>
      <c r="HG965" s="138"/>
      <c r="HH965" s="138"/>
      <c r="HI965" s="138"/>
      <c r="HJ965" s="141"/>
      <c r="HK965" s="141"/>
      <c r="HL965" s="141"/>
      <c r="HM965" s="141"/>
      <c r="HN965" s="141"/>
      <c r="HO965" s="138"/>
      <c r="HP965" s="141"/>
      <c r="HQ965" s="138"/>
      <c r="HR965" s="141"/>
      <c r="HS965" s="141"/>
      <c r="HT965" s="8"/>
      <c r="HU965" s="8"/>
      <c r="HV965" s="50"/>
      <c r="HX965" s="50"/>
      <c r="HY965" s="50"/>
    </row>
    <row r="966" spans="1:233" s="1" customFormat="1" ht="34.5">
      <c r="A966" s="78" t="s">
        <v>911</v>
      </c>
      <c r="B966" s="67" t="s">
        <v>912</v>
      </c>
      <c r="C966" s="581" t="s">
        <v>915</v>
      </c>
      <c r="D966" s="581"/>
      <c r="E966" s="581"/>
      <c r="F966" s="581"/>
      <c r="G966" s="581"/>
      <c r="H966" s="68" t="s">
        <v>241</v>
      </c>
      <c r="I966" s="74">
        <v>23.2</v>
      </c>
      <c r="J966" s="69"/>
      <c r="K966" s="74">
        <v>23.2</v>
      </c>
      <c r="L966" s="173">
        <v>632.74</v>
      </c>
      <c r="M966" s="74">
        <v>1.3</v>
      </c>
      <c r="N966" s="173">
        <v>822.56</v>
      </c>
      <c r="O966" s="69"/>
      <c r="P966" s="71">
        <v>19083.39</v>
      </c>
      <c r="GO966" s="50"/>
      <c r="GP966" s="50"/>
      <c r="GQ966" s="50"/>
      <c r="GR966" s="50"/>
      <c r="GS966" s="50"/>
      <c r="GT966" s="50"/>
      <c r="GU966" s="50"/>
      <c r="GX966" s="8"/>
      <c r="GY966" s="8"/>
      <c r="GZ966" s="8"/>
      <c r="HA966" s="181"/>
      <c r="HB966" s="50"/>
      <c r="HC966" s="8"/>
      <c r="HD966" s="50"/>
      <c r="HE966" s="138"/>
      <c r="HF966" s="138"/>
      <c r="HG966" s="138"/>
      <c r="HH966" s="138"/>
      <c r="HI966" s="138"/>
      <c r="HJ966" s="141"/>
      <c r="HK966" s="141"/>
      <c r="HL966" s="141"/>
      <c r="HM966" s="141"/>
      <c r="HN966" s="141"/>
      <c r="HO966" s="138"/>
      <c r="HP966" s="141"/>
      <c r="HQ966" s="138"/>
      <c r="HR966" s="141"/>
      <c r="HS966" s="141"/>
      <c r="HT966" s="8" t="s">
        <v>915</v>
      </c>
      <c r="HU966" s="8"/>
      <c r="HV966" s="50"/>
      <c r="HX966" s="50"/>
      <c r="HY966" s="50"/>
    </row>
    <row r="967" spans="1:233" s="1" customFormat="1" ht="68.25">
      <c r="A967" s="78" t="s">
        <v>916</v>
      </c>
      <c r="B967" s="67" t="s">
        <v>917</v>
      </c>
      <c r="C967" s="581" t="s">
        <v>633</v>
      </c>
      <c r="D967" s="581"/>
      <c r="E967" s="581"/>
      <c r="F967" s="581"/>
      <c r="G967" s="581"/>
      <c r="H967" s="68" t="s">
        <v>88</v>
      </c>
      <c r="I967" s="69"/>
      <c r="J967" s="69"/>
      <c r="K967" s="127">
        <v>1.8560000000000001</v>
      </c>
      <c r="L967" s="70"/>
      <c r="M967" s="69"/>
      <c r="N967" s="173">
        <v>972.96</v>
      </c>
      <c r="O967" s="69"/>
      <c r="P967" s="71">
        <v>1805.81</v>
      </c>
      <c r="GO967" s="50"/>
      <c r="GP967" s="50"/>
      <c r="GQ967" s="50"/>
      <c r="GR967" s="50"/>
      <c r="GS967" s="50"/>
      <c r="GT967" s="50"/>
      <c r="GU967" s="50"/>
      <c r="GX967" s="8"/>
      <c r="GY967" s="8"/>
      <c r="GZ967" s="8"/>
      <c r="HA967" s="181"/>
      <c r="HB967" s="50"/>
      <c r="HC967" s="8"/>
      <c r="HD967" s="50"/>
      <c r="HE967" s="138"/>
      <c r="HF967" s="138"/>
      <c r="HG967" s="138"/>
      <c r="HH967" s="138"/>
      <c r="HI967" s="138"/>
      <c r="HJ967" s="141"/>
      <c r="HK967" s="141"/>
      <c r="HL967" s="141"/>
      <c r="HM967" s="141"/>
      <c r="HN967" s="141"/>
      <c r="HO967" s="138"/>
      <c r="HP967" s="141"/>
      <c r="HQ967" s="138"/>
      <c r="HR967" s="141"/>
      <c r="HS967" s="141"/>
      <c r="HT967" s="8"/>
      <c r="HU967" s="8" t="s">
        <v>633</v>
      </c>
      <c r="HV967" s="50"/>
      <c r="HX967" s="50"/>
      <c r="HY967" s="50"/>
    </row>
    <row r="968" spans="1:233" s="1" customFormat="1" ht="68.25">
      <c r="A968" s="78" t="s">
        <v>918</v>
      </c>
      <c r="B968" s="67" t="s">
        <v>919</v>
      </c>
      <c r="C968" s="581" t="s">
        <v>636</v>
      </c>
      <c r="D968" s="581"/>
      <c r="E968" s="581"/>
      <c r="F968" s="581"/>
      <c r="G968" s="581"/>
      <c r="H968" s="68" t="s">
        <v>88</v>
      </c>
      <c r="I968" s="69"/>
      <c r="J968" s="69"/>
      <c r="K968" s="127">
        <v>1.8560000000000001</v>
      </c>
      <c r="L968" s="70"/>
      <c r="M968" s="69"/>
      <c r="N968" s="173">
        <v>666.88</v>
      </c>
      <c r="O968" s="82">
        <v>-1</v>
      </c>
      <c r="P968" s="71">
        <v>-1237.73</v>
      </c>
      <c r="GO968" s="50"/>
      <c r="GP968" s="50"/>
      <c r="GQ968" s="50"/>
      <c r="GR968" s="50"/>
      <c r="GS968" s="50"/>
      <c r="GT968" s="50"/>
      <c r="GU968" s="50"/>
      <c r="GX968" s="8"/>
      <c r="GY968" s="8"/>
      <c r="GZ968" s="8"/>
      <c r="HA968" s="181"/>
      <c r="HB968" s="50"/>
      <c r="HC968" s="8"/>
      <c r="HD968" s="50"/>
      <c r="HE968" s="138"/>
      <c r="HF968" s="138"/>
      <c r="HG968" s="138"/>
      <c r="HH968" s="138"/>
      <c r="HI968" s="138"/>
      <c r="HJ968" s="141"/>
      <c r="HK968" s="141"/>
      <c r="HL968" s="141"/>
      <c r="HM968" s="141"/>
      <c r="HN968" s="141"/>
      <c r="HO968" s="138"/>
      <c r="HP968" s="141"/>
      <c r="HQ968" s="138"/>
      <c r="HR968" s="141"/>
      <c r="HS968" s="141"/>
      <c r="HT968" s="8"/>
      <c r="HU968" s="8" t="s">
        <v>636</v>
      </c>
      <c r="HV968" s="50"/>
      <c r="HX968" s="50"/>
      <c r="HY968" s="50"/>
    </row>
    <row r="969" spans="1:233" s="1" customFormat="1" ht="15">
      <c r="A969" s="84"/>
      <c r="B969" s="85"/>
      <c r="C969" s="579" t="s">
        <v>109</v>
      </c>
      <c r="D969" s="579"/>
      <c r="E969" s="579"/>
      <c r="F969" s="579"/>
      <c r="G969" s="579"/>
      <c r="H969" s="53"/>
      <c r="I969" s="54"/>
      <c r="J969" s="54"/>
      <c r="K969" s="54"/>
      <c r="L969" s="57"/>
      <c r="M969" s="54"/>
      <c r="N969" s="57"/>
      <c r="O969" s="54"/>
      <c r="P969" s="81">
        <v>19651.47</v>
      </c>
      <c r="GO969" s="50"/>
      <c r="GP969" s="50"/>
      <c r="GQ969" s="50"/>
      <c r="GR969" s="50"/>
      <c r="GS969" s="50"/>
      <c r="GT969" s="50"/>
      <c r="GU969" s="50"/>
      <c r="GX969" s="8"/>
      <c r="GY969" s="8"/>
      <c r="GZ969" s="8"/>
      <c r="HA969" s="181"/>
      <c r="HB969" s="50"/>
      <c r="HC969" s="8"/>
      <c r="HD969" s="50" t="s">
        <v>109</v>
      </c>
      <c r="HE969" s="138"/>
      <c r="HF969" s="138"/>
      <c r="HG969" s="138"/>
      <c r="HH969" s="138"/>
      <c r="HI969" s="138"/>
      <c r="HJ969" s="141"/>
      <c r="HK969" s="141"/>
      <c r="HL969" s="141"/>
      <c r="HM969" s="141"/>
      <c r="HN969" s="141"/>
      <c r="HO969" s="138"/>
      <c r="HP969" s="141"/>
      <c r="HQ969" s="138"/>
      <c r="HR969" s="141"/>
      <c r="HS969" s="141"/>
      <c r="HT969" s="8"/>
      <c r="HU969" s="8"/>
      <c r="HV969" s="50"/>
      <c r="HX969" s="50"/>
      <c r="HY969" s="50"/>
    </row>
    <row r="970" spans="1:233" s="1" customFormat="1" ht="0.75" customHeight="1">
      <c r="A970" s="86"/>
      <c r="B970" s="87"/>
      <c r="C970" s="87"/>
      <c r="D970" s="87"/>
      <c r="E970" s="87"/>
      <c r="F970" s="87"/>
      <c r="G970" s="87"/>
      <c r="H970" s="88"/>
      <c r="I970" s="89"/>
      <c r="J970" s="89"/>
      <c r="K970" s="89"/>
      <c r="L970" s="90"/>
      <c r="M970" s="89"/>
      <c r="N970" s="90"/>
      <c r="O970" s="89"/>
      <c r="P970" s="91"/>
      <c r="GO970" s="50"/>
      <c r="GP970" s="50"/>
      <c r="GQ970" s="50"/>
      <c r="GR970" s="50"/>
      <c r="GS970" s="50"/>
      <c r="GT970" s="50"/>
      <c r="GU970" s="50"/>
      <c r="GX970" s="8"/>
      <c r="GY970" s="8"/>
      <c r="GZ970" s="8"/>
      <c r="HA970" s="181"/>
      <c r="HB970" s="50"/>
      <c r="HC970" s="8"/>
      <c r="HD970" s="50"/>
      <c r="HE970" s="138"/>
      <c r="HF970" s="138"/>
      <c r="HG970" s="138"/>
      <c r="HH970" s="138"/>
      <c r="HI970" s="138"/>
      <c r="HJ970" s="141"/>
      <c r="HK970" s="141"/>
      <c r="HL970" s="141"/>
      <c r="HM970" s="141"/>
      <c r="HN970" s="141"/>
      <c r="HO970" s="138"/>
      <c r="HP970" s="141"/>
      <c r="HQ970" s="138"/>
      <c r="HR970" s="141"/>
      <c r="HS970" s="141"/>
      <c r="HT970" s="8"/>
      <c r="HU970" s="8"/>
      <c r="HV970" s="50"/>
      <c r="HX970" s="50"/>
      <c r="HY970" s="50"/>
    </row>
    <row r="971" spans="1:233" s="1" customFormat="1" ht="22.5">
      <c r="A971" s="51" t="s">
        <v>503</v>
      </c>
      <c r="B971" s="52" t="s">
        <v>920</v>
      </c>
      <c r="C971" s="580" t="s">
        <v>921</v>
      </c>
      <c r="D971" s="580"/>
      <c r="E971" s="580"/>
      <c r="F971" s="580"/>
      <c r="G971" s="580"/>
      <c r="H971" s="53" t="s">
        <v>88</v>
      </c>
      <c r="I971" s="54">
        <v>0.83638000000000001</v>
      </c>
      <c r="J971" s="55">
        <v>1</v>
      </c>
      <c r="K971" s="92">
        <v>0.83638000000000001</v>
      </c>
      <c r="L971" s="57"/>
      <c r="M971" s="54"/>
      <c r="N971" s="57"/>
      <c r="O971" s="54"/>
      <c r="P971" s="58"/>
      <c r="Q971" s="59"/>
      <c r="R971" s="60"/>
      <c r="GO971" s="50"/>
      <c r="GP971" s="50"/>
      <c r="GQ971" s="50" t="s">
        <v>921</v>
      </c>
      <c r="GR971" s="50" t="s">
        <v>6</v>
      </c>
      <c r="GS971" s="50" t="s">
        <v>6</v>
      </c>
      <c r="GT971" s="50" t="s">
        <v>6</v>
      </c>
      <c r="GU971" s="50" t="s">
        <v>6</v>
      </c>
      <c r="GX971" s="8"/>
      <c r="GY971" s="8"/>
      <c r="GZ971" s="8"/>
      <c r="HA971" s="181"/>
      <c r="HB971" s="50"/>
      <c r="HC971" s="8"/>
      <c r="HD971" s="50"/>
      <c r="HE971" s="138"/>
      <c r="HF971" s="138"/>
      <c r="HG971" s="138"/>
      <c r="HH971" s="138"/>
      <c r="HI971" s="138"/>
      <c r="HJ971" s="141"/>
      <c r="HK971" s="141"/>
      <c r="HL971" s="141"/>
      <c r="HM971" s="141"/>
      <c r="HN971" s="141"/>
      <c r="HO971" s="138"/>
      <c r="HP971" s="141"/>
      <c r="HQ971" s="138"/>
      <c r="HR971" s="141"/>
      <c r="HS971" s="141"/>
      <c r="HT971" s="8"/>
      <c r="HU971" s="8"/>
      <c r="HV971" s="50"/>
      <c r="HX971" s="50"/>
      <c r="HY971" s="50"/>
    </row>
    <row r="972" spans="1:233" s="1" customFormat="1" ht="15">
      <c r="A972" s="61"/>
      <c r="B972" s="62"/>
      <c r="C972" s="578" t="s">
        <v>922</v>
      </c>
      <c r="D972" s="578"/>
      <c r="E972" s="578"/>
      <c r="F972" s="578"/>
      <c r="G972" s="578"/>
      <c r="H972" s="578"/>
      <c r="I972" s="578"/>
      <c r="J972" s="578"/>
      <c r="K972" s="578"/>
      <c r="L972" s="578"/>
      <c r="M972" s="578"/>
      <c r="N972" s="578"/>
      <c r="O972" s="578"/>
      <c r="P972" s="585"/>
      <c r="GO972" s="50"/>
      <c r="GP972" s="50"/>
      <c r="GQ972" s="50"/>
      <c r="GR972" s="50"/>
      <c r="GS972" s="50"/>
      <c r="GT972" s="50"/>
      <c r="GU972" s="50"/>
      <c r="GV972" s="63" t="s">
        <v>922</v>
      </c>
      <c r="GX972" s="8"/>
      <c r="GY972" s="8"/>
      <c r="GZ972" s="8"/>
      <c r="HA972" s="181"/>
      <c r="HB972" s="50"/>
      <c r="HC972" s="8"/>
      <c r="HD972" s="50"/>
      <c r="HE972" s="138"/>
      <c r="HF972" s="138"/>
      <c r="HG972" s="138"/>
      <c r="HH972" s="138"/>
      <c r="HI972" s="138"/>
      <c r="HJ972" s="141"/>
      <c r="HK972" s="141"/>
      <c r="HL972" s="141"/>
      <c r="HM972" s="141"/>
      <c r="HN972" s="141"/>
      <c r="HO972" s="138"/>
      <c r="HP972" s="141"/>
      <c r="HQ972" s="138"/>
      <c r="HR972" s="141"/>
      <c r="HS972" s="141"/>
      <c r="HT972" s="8"/>
      <c r="HU972" s="8"/>
      <c r="HV972" s="50"/>
      <c r="HX972" s="50"/>
      <c r="HY972" s="50"/>
    </row>
    <row r="973" spans="1:233" s="1" customFormat="1" ht="15">
      <c r="A973" s="66"/>
      <c r="B973" s="67" t="s">
        <v>58</v>
      </c>
      <c r="C973" s="581" t="s">
        <v>66</v>
      </c>
      <c r="D973" s="581"/>
      <c r="E973" s="581"/>
      <c r="F973" s="581"/>
      <c r="G973" s="581"/>
      <c r="H973" s="68" t="s">
        <v>67</v>
      </c>
      <c r="I973" s="69"/>
      <c r="J973" s="69"/>
      <c r="K973" s="94">
        <v>30.026042</v>
      </c>
      <c r="L973" s="70"/>
      <c r="M973" s="69"/>
      <c r="N973" s="70"/>
      <c r="O973" s="69"/>
      <c r="P973" s="71">
        <v>22872.04</v>
      </c>
      <c r="GO973" s="50"/>
      <c r="GP973" s="50"/>
      <c r="GQ973" s="50"/>
      <c r="GR973" s="50"/>
      <c r="GS973" s="50"/>
      <c r="GT973" s="50"/>
      <c r="GU973" s="50"/>
      <c r="GX973" s="8" t="s">
        <v>66</v>
      </c>
      <c r="GY973" s="8"/>
      <c r="GZ973" s="8"/>
      <c r="HA973" s="181"/>
      <c r="HB973" s="50"/>
      <c r="HC973" s="8"/>
      <c r="HD973" s="50"/>
      <c r="HE973" s="138"/>
      <c r="HF973" s="138"/>
      <c r="HG973" s="138"/>
      <c r="HH973" s="138"/>
      <c r="HI973" s="138"/>
      <c r="HJ973" s="141"/>
      <c r="HK973" s="141"/>
      <c r="HL973" s="141"/>
      <c r="HM973" s="141"/>
      <c r="HN973" s="141"/>
      <c r="HO973" s="138"/>
      <c r="HP973" s="141"/>
      <c r="HQ973" s="138"/>
      <c r="HR973" s="141"/>
      <c r="HS973" s="141"/>
      <c r="HT973" s="8"/>
      <c r="HU973" s="8"/>
      <c r="HV973" s="50"/>
      <c r="HX973" s="50"/>
      <c r="HY973" s="50"/>
    </row>
    <row r="974" spans="1:233" s="1" customFormat="1" ht="15">
      <c r="A974" s="73"/>
      <c r="B974" s="67" t="s">
        <v>923</v>
      </c>
      <c r="C974" s="581" t="s">
        <v>924</v>
      </c>
      <c r="D974" s="581"/>
      <c r="E974" s="581"/>
      <c r="F974" s="581"/>
      <c r="G974" s="581"/>
      <c r="H974" s="68" t="s">
        <v>67</v>
      </c>
      <c r="I974" s="74">
        <v>35.9</v>
      </c>
      <c r="J974" s="69"/>
      <c r="K974" s="94">
        <v>30.026042</v>
      </c>
      <c r="L974" s="129"/>
      <c r="M974" s="130"/>
      <c r="N974" s="77">
        <v>761.74</v>
      </c>
      <c r="O974" s="69"/>
      <c r="P974" s="71">
        <v>22872.04</v>
      </c>
      <c r="GO974" s="50"/>
      <c r="GP974" s="50"/>
      <c r="GQ974" s="50"/>
      <c r="GR974" s="50"/>
      <c r="GS974" s="50"/>
      <c r="GT974" s="50"/>
      <c r="GU974" s="50"/>
      <c r="GX974" s="8"/>
      <c r="GY974" s="8" t="s">
        <v>924</v>
      </c>
      <c r="GZ974" s="8"/>
      <c r="HA974" s="181"/>
      <c r="HB974" s="50"/>
      <c r="HC974" s="8"/>
      <c r="HD974" s="50"/>
      <c r="HE974" s="138"/>
      <c r="HF974" s="138"/>
      <c r="HG974" s="138"/>
      <c r="HH974" s="138"/>
      <c r="HI974" s="138"/>
      <c r="HJ974" s="141"/>
      <c r="HK974" s="141"/>
      <c r="HL974" s="141"/>
      <c r="HM974" s="141"/>
      <c r="HN974" s="141"/>
      <c r="HO974" s="138"/>
      <c r="HP974" s="141"/>
      <c r="HQ974" s="138"/>
      <c r="HR974" s="141"/>
      <c r="HS974" s="141"/>
      <c r="HT974" s="8"/>
      <c r="HU974" s="8"/>
      <c r="HV974" s="50"/>
      <c r="HX974" s="50"/>
      <c r="HY974" s="50"/>
    </row>
    <row r="975" spans="1:233" s="1" customFormat="1" ht="15">
      <c r="A975" s="66"/>
      <c r="B975" s="67" t="s">
        <v>70</v>
      </c>
      <c r="C975" s="581" t="s">
        <v>71</v>
      </c>
      <c r="D975" s="581"/>
      <c r="E975" s="581"/>
      <c r="F975" s="581"/>
      <c r="G975" s="581"/>
      <c r="H975" s="68"/>
      <c r="I975" s="69"/>
      <c r="J975" s="69"/>
      <c r="K975" s="69"/>
      <c r="L975" s="70"/>
      <c r="M975" s="69"/>
      <c r="N975" s="70"/>
      <c r="O975" s="69"/>
      <c r="P975" s="71">
        <v>7626.94</v>
      </c>
      <c r="GO975" s="50"/>
      <c r="GP975" s="50"/>
      <c r="GQ975" s="50"/>
      <c r="GR975" s="50"/>
      <c r="GS975" s="50"/>
      <c r="GT975" s="50"/>
      <c r="GU975" s="50"/>
      <c r="GX975" s="8" t="s">
        <v>71</v>
      </c>
      <c r="GY975" s="8"/>
      <c r="GZ975" s="8"/>
      <c r="HA975" s="181"/>
      <c r="HB975" s="50"/>
      <c r="HC975" s="8"/>
      <c r="HD975" s="50"/>
      <c r="HE975" s="138"/>
      <c r="HF975" s="138"/>
      <c r="HG975" s="138"/>
      <c r="HH975" s="138"/>
      <c r="HI975" s="138"/>
      <c r="HJ975" s="141"/>
      <c r="HK975" s="141"/>
      <c r="HL975" s="141"/>
      <c r="HM975" s="141"/>
      <c r="HN975" s="141"/>
      <c r="HO975" s="138"/>
      <c r="HP975" s="141"/>
      <c r="HQ975" s="138"/>
      <c r="HR975" s="141"/>
      <c r="HS975" s="141"/>
      <c r="HT975" s="8"/>
      <c r="HU975" s="8"/>
      <c r="HV975" s="50"/>
      <c r="HX975" s="50"/>
      <c r="HY975" s="50"/>
    </row>
    <row r="976" spans="1:233" s="1" customFormat="1" ht="15">
      <c r="A976" s="66"/>
      <c r="B976" s="67"/>
      <c r="C976" s="581" t="s">
        <v>72</v>
      </c>
      <c r="D976" s="581"/>
      <c r="E976" s="581"/>
      <c r="F976" s="581"/>
      <c r="G976" s="581"/>
      <c r="H976" s="68" t="s">
        <v>67</v>
      </c>
      <c r="I976" s="69"/>
      <c r="J976" s="69"/>
      <c r="K976" s="72">
        <v>3.6967995999999999</v>
      </c>
      <c r="L976" s="70"/>
      <c r="M976" s="69"/>
      <c r="N976" s="70"/>
      <c r="O976" s="69"/>
      <c r="P976" s="71">
        <v>3916.5</v>
      </c>
      <c r="GO976" s="50"/>
      <c r="GP976" s="50"/>
      <c r="GQ976" s="50"/>
      <c r="GR976" s="50"/>
      <c r="GS976" s="50"/>
      <c r="GT976" s="50"/>
      <c r="GU976" s="50"/>
      <c r="GX976" s="8" t="s">
        <v>72</v>
      </c>
      <c r="GY976" s="8"/>
      <c r="GZ976" s="8"/>
      <c r="HA976" s="181"/>
      <c r="HB976" s="50"/>
      <c r="HC976" s="8"/>
      <c r="HD976" s="50"/>
      <c r="HE976" s="138"/>
      <c r="HF976" s="138"/>
      <c r="HG976" s="138"/>
      <c r="HH976" s="138"/>
      <c r="HI976" s="138"/>
      <c r="HJ976" s="141"/>
      <c r="HK976" s="141"/>
      <c r="HL976" s="141"/>
      <c r="HM976" s="141"/>
      <c r="HN976" s="141"/>
      <c r="HO976" s="138"/>
      <c r="HP976" s="141"/>
      <c r="HQ976" s="138"/>
      <c r="HR976" s="141"/>
      <c r="HS976" s="141"/>
      <c r="HT976" s="8"/>
      <c r="HU976" s="8"/>
      <c r="HV976" s="50"/>
      <c r="HX976" s="50"/>
      <c r="HY976" s="50"/>
    </row>
    <row r="977" spans="1:233" s="1" customFormat="1" ht="15">
      <c r="A977" s="73"/>
      <c r="B977" s="67" t="s">
        <v>353</v>
      </c>
      <c r="C977" s="581" t="s">
        <v>354</v>
      </c>
      <c r="D977" s="581"/>
      <c r="E977" s="581"/>
      <c r="F977" s="581"/>
      <c r="G977" s="581"/>
      <c r="H977" s="68" t="s">
        <v>75</v>
      </c>
      <c r="I977" s="74">
        <v>0.1</v>
      </c>
      <c r="J977" s="69"/>
      <c r="K977" s="94">
        <v>8.3638000000000004E-2</v>
      </c>
      <c r="L977" s="75">
        <v>1803.79</v>
      </c>
      <c r="M977" s="76">
        <v>1.61</v>
      </c>
      <c r="N977" s="77">
        <v>2904.1</v>
      </c>
      <c r="O977" s="69"/>
      <c r="P977" s="71">
        <v>242.89</v>
      </c>
      <c r="GO977" s="50"/>
      <c r="GP977" s="50"/>
      <c r="GQ977" s="50"/>
      <c r="GR977" s="50"/>
      <c r="GS977" s="50"/>
      <c r="GT977" s="50"/>
      <c r="GU977" s="50"/>
      <c r="GX977" s="8"/>
      <c r="GY977" s="8" t="s">
        <v>354</v>
      </c>
      <c r="GZ977" s="8"/>
      <c r="HA977" s="181"/>
      <c r="HB977" s="50"/>
      <c r="HC977" s="8"/>
      <c r="HD977" s="50"/>
      <c r="HE977" s="138"/>
      <c r="HF977" s="138"/>
      <c r="HG977" s="138"/>
      <c r="HH977" s="138"/>
      <c r="HI977" s="138"/>
      <c r="HJ977" s="141"/>
      <c r="HK977" s="141"/>
      <c r="HL977" s="141"/>
      <c r="HM977" s="141"/>
      <c r="HN977" s="141"/>
      <c r="HO977" s="138"/>
      <c r="HP977" s="141"/>
      <c r="HQ977" s="138"/>
      <c r="HR977" s="141"/>
      <c r="HS977" s="141"/>
      <c r="HT977" s="8"/>
      <c r="HU977" s="8"/>
      <c r="HV977" s="50"/>
      <c r="HX977" s="50"/>
      <c r="HY977" s="50"/>
    </row>
    <row r="978" spans="1:233" s="1" customFormat="1" ht="15">
      <c r="A978" s="78"/>
      <c r="B978" s="67" t="s">
        <v>76</v>
      </c>
      <c r="C978" s="581" t="s">
        <v>77</v>
      </c>
      <c r="D978" s="581"/>
      <c r="E978" s="581"/>
      <c r="F978" s="581"/>
      <c r="G978" s="581"/>
      <c r="H978" s="68" t="s">
        <v>67</v>
      </c>
      <c r="I978" s="74">
        <v>0.1</v>
      </c>
      <c r="J978" s="69"/>
      <c r="K978" s="94">
        <v>8.3638000000000004E-2</v>
      </c>
      <c r="L978" s="70"/>
      <c r="M978" s="69"/>
      <c r="N978" s="77">
        <v>1071.2</v>
      </c>
      <c r="O978" s="69"/>
      <c r="P978" s="83">
        <v>89.59</v>
      </c>
      <c r="GO978" s="50"/>
      <c r="GP978" s="50"/>
      <c r="GQ978" s="50"/>
      <c r="GR978" s="50"/>
      <c r="GS978" s="50"/>
      <c r="GT978" s="50"/>
      <c r="GU978" s="50"/>
      <c r="GX978" s="8"/>
      <c r="GY978" s="8"/>
      <c r="GZ978" s="8" t="s">
        <v>77</v>
      </c>
      <c r="HA978" s="181"/>
      <c r="HB978" s="50"/>
      <c r="HC978" s="8"/>
      <c r="HD978" s="50"/>
      <c r="HE978" s="138"/>
      <c r="HF978" s="138"/>
      <c r="HG978" s="138"/>
      <c r="HH978" s="138"/>
      <c r="HI978" s="138"/>
      <c r="HJ978" s="141"/>
      <c r="HK978" s="141"/>
      <c r="HL978" s="141"/>
      <c r="HM978" s="141"/>
      <c r="HN978" s="141"/>
      <c r="HO978" s="138"/>
      <c r="HP978" s="141"/>
      <c r="HQ978" s="138"/>
      <c r="HR978" s="141"/>
      <c r="HS978" s="141"/>
      <c r="HT978" s="8"/>
      <c r="HU978" s="8"/>
      <c r="HV978" s="50"/>
      <c r="HX978" s="50"/>
      <c r="HY978" s="50"/>
    </row>
    <row r="979" spans="1:233" s="1" customFormat="1" ht="15">
      <c r="A979" s="73"/>
      <c r="B979" s="67" t="s">
        <v>73</v>
      </c>
      <c r="C979" s="581" t="s">
        <v>74</v>
      </c>
      <c r="D979" s="581"/>
      <c r="E979" s="581"/>
      <c r="F979" s="581"/>
      <c r="G979" s="581"/>
      <c r="H979" s="68" t="s">
        <v>75</v>
      </c>
      <c r="I979" s="96">
        <v>4.13</v>
      </c>
      <c r="J979" s="69"/>
      <c r="K979" s="72">
        <v>3.4542494000000001</v>
      </c>
      <c r="L979" s="129"/>
      <c r="M979" s="130"/>
      <c r="N979" s="77">
        <v>2027.59</v>
      </c>
      <c r="O979" s="69"/>
      <c r="P979" s="71">
        <v>7003.8</v>
      </c>
      <c r="GO979" s="50"/>
      <c r="GP979" s="50"/>
      <c r="GQ979" s="50"/>
      <c r="GR979" s="50"/>
      <c r="GS979" s="50"/>
      <c r="GT979" s="50"/>
      <c r="GU979" s="50"/>
      <c r="GX979" s="8"/>
      <c r="GY979" s="8" t="s">
        <v>74</v>
      </c>
      <c r="GZ979" s="8"/>
      <c r="HA979" s="181"/>
      <c r="HB979" s="50"/>
      <c r="HC979" s="8"/>
      <c r="HD979" s="50"/>
      <c r="HE979" s="138"/>
      <c r="HF979" s="138"/>
      <c r="HG979" s="138"/>
      <c r="HH979" s="138"/>
      <c r="HI979" s="138"/>
      <c r="HJ979" s="141"/>
      <c r="HK979" s="141"/>
      <c r="HL979" s="141"/>
      <c r="HM979" s="141"/>
      <c r="HN979" s="141"/>
      <c r="HO979" s="138"/>
      <c r="HP979" s="141"/>
      <c r="HQ979" s="138"/>
      <c r="HR979" s="141"/>
      <c r="HS979" s="141"/>
      <c r="HT979" s="8"/>
      <c r="HU979" s="8"/>
      <c r="HV979" s="50"/>
      <c r="HX979" s="50"/>
      <c r="HY979" s="50"/>
    </row>
    <row r="980" spans="1:233" s="1" customFormat="1" ht="15">
      <c r="A980" s="78"/>
      <c r="B980" s="67" t="s">
        <v>76</v>
      </c>
      <c r="C980" s="581" t="s">
        <v>77</v>
      </c>
      <c r="D980" s="581"/>
      <c r="E980" s="581"/>
      <c r="F980" s="581"/>
      <c r="G980" s="581"/>
      <c r="H980" s="68" t="s">
        <v>67</v>
      </c>
      <c r="I980" s="96">
        <v>4.13</v>
      </c>
      <c r="J980" s="69"/>
      <c r="K980" s="72">
        <v>3.4542494000000001</v>
      </c>
      <c r="L980" s="70"/>
      <c r="M980" s="69"/>
      <c r="N980" s="77">
        <v>1071.2</v>
      </c>
      <c r="O980" s="69"/>
      <c r="P980" s="71">
        <v>3700.19</v>
      </c>
      <c r="GO980" s="50"/>
      <c r="GP980" s="50"/>
      <c r="GQ980" s="50"/>
      <c r="GR980" s="50"/>
      <c r="GS980" s="50"/>
      <c r="GT980" s="50"/>
      <c r="GU980" s="50"/>
      <c r="GX980" s="8"/>
      <c r="GY980" s="8"/>
      <c r="GZ980" s="8" t="s">
        <v>77</v>
      </c>
      <c r="HA980" s="181"/>
      <c r="HB980" s="50"/>
      <c r="HC980" s="8"/>
      <c r="HD980" s="50"/>
      <c r="HE980" s="138"/>
      <c r="HF980" s="138"/>
      <c r="HG980" s="138"/>
      <c r="HH980" s="138"/>
      <c r="HI980" s="138"/>
      <c r="HJ980" s="141"/>
      <c r="HK980" s="141"/>
      <c r="HL980" s="141"/>
      <c r="HM980" s="141"/>
      <c r="HN980" s="141"/>
      <c r="HO980" s="138"/>
      <c r="HP980" s="141"/>
      <c r="HQ980" s="138"/>
      <c r="HR980" s="141"/>
      <c r="HS980" s="141"/>
      <c r="HT980" s="8"/>
      <c r="HU980" s="8"/>
      <c r="HV980" s="50"/>
      <c r="HX980" s="50"/>
      <c r="HY980" s="50"/>
    </row>
    <row r="981" spans="1:233" s="1" customFormat="1" ht="15">
      <c r="A981" s="73"/>
      <c r="B981" s="67" t="s">
        <v>150</v>
      </c>
      <c r="C981" s="581" t="s">
        <v>151</v>
      </c>
      <c r="D981" s="581"/>
      <c r="E981" s="581"/>
      <c r="F981" s="581"/>
      <c r="G981" s="581"/>
      <c r="H981" s="68" t="s">
        <v>75</v>
      </c>
      <c r="I981" s="96">
        <v>3.17</v>
      </c>
      <c r="J981" s="69"/>
      <c r="K981" s="72">
        <v>2.6513246000000001</v>
      </c>
      <c r="L981" s="95">
        <v>1.75</v>
      </c>
      <c r="M981" s="76">
        <v>1.84</v>
      </c>
      <c r="N981" s="77">
        <v>3.22</v>
      </c>
      <c r="O981" s="69"/>
      <c r="P981" s="71">
        <v>8.5399999999999991</v>
      </c>
      <c r="GO981" s="50"/>
      <c r="GP981" s="50"/>
      <c r="GQ981" s="50"/>
      <c r="GR981" s="50"/>
      <c r="GS981" s="50"/>
      <c r="GT981" s="50"/>
      <c r="GU981" s="50"/>
      <c r="GX981" s="8"/>
      <c r="GY981" s="8" t="s">
        <v>151</v>
      </c>
      <c r="GZ981" s="8"/>
      <c r="HA981" s="181"/>
      <c r="HB981" s="50"/>
      <c r="HC981" s="8"/>
      <c r="HD981" s="50"/>
      <c r="HE981" s="138"/>
      <c r="HF981" s="138"/>
      <c r="HG981" s="138"/>
      <c r="HH981" s="138"/>
      <c r="HI981" s="138"/>
      <c r="HJ981" s="141"/>
      <c r="HK981" s="141"/>
      <c r="HL981" s="141"/>
      <c r="HM981" s="141"/>
      <c r="HN981" s="141"/>
      <c r="HO981" s="138"/>
      <c r="HP981" s="141"/>
      <c r="HQ981" s="138"/>
      <c r="HR981" s="141"/>
      <c r="HS981" s="141"/>
      <c r="HT981" s="8"/>
      <c r="HU981" s="8"/>
      <c r="HV981" s="50"/>
      <c r="HX981" s="50"/>
      <c r="HY981" s="50"/>
    </row>
    <row r="982" spans="1:233" s="1" customFormat="1" ht="15">
      <c r="A982" s="73"/>
      <c r="B982" s="67" t="s">
        <v>78</v>
      </c>
      <c r="C982" s="581" t="s">
        <v>79</v>
      </c>
      <c r="D982" s="581"/>
      <c r="E982" s="581"/>
      <c r="F982" s="581"/>
      <c r="G982" s="581"/>
      <c r="H982" s="68" t="s">
        <v>75</v>
      </c>
      <c r="I982" s="96">
        <v>0.19</v>
      </c>
      <c r="J982" s="69"/>
      <c r="K982" s="72">
        <v>0.1589122</v>
      </c>
      <c r="L982" s="95">
        <v>477.92</v>
      </c>
      <c r="M982" s="76">
        <v>1.46</v>
      </c>
      <c r="N982" s="77">
        <v>697.76</v>
      </c>
      <c r="O982" s="69"/>
      <c r="P982" s="71">
        <v>110.88</v>
      </c>
      <c r="GO982" s="50"/>
      <c r="GP982" s="50"/>
      <c r="GQ982" s="50"/>
      <c r="GR982" s="50"/>
      <c r="GS982" s="50"/>
      <c r="GT982" s="50"/>
      <c r="GU982" s="50"/>
      <c r="GX982" s="8"/>
      <c r="GY982" s="8" t="s">
        <v>79</v>
      </c>
      <c r="GZ982" s="8"/>
      <c r="HA982" s="181"/>
      <c r="HB982" s="50"/>
      <c r="HC982" s="8"/>
      <c r="HD982" s="50"/>
      <c r="HE982" s="138"/>
      <c r="HF982" s="138"/>
      <c r="HG982" s="138"/>
      <c r="HH982" s="138"/>
      <c r="HI982" s="138"/>
      <c r="HJ982" s="141"/>
      <c r="HK982" s="141"/>
      <c r="HL982" s="141"/>
      <c r="HM982" s="141"/>
      <c r="HN982" s="141"/>
      <c r="HO982" s="138"/>
      <c r="HP982" s="141"/>
      <c r="HQ982" s="138"/>
      <c r="HR982" s="141"/>
      <c r="HS982" s="141"/>
      <c r="HT982" s="8"/>
      <c r="HU982" s="8"/>
      <c r="HV982" s="50"/>
      <c r="HX982" s="50"/>
      <c r="HY982" s="50"/>
    </row>
    <row r="983" spans="1:233" s="1" customFormat="1" ht="15">
      <c r="A983" s="78"/>
      <c r="B983" s="67" t="s">
        <v>80</v>
      </c>
      <c r="C983" s="581" t="s">
        <v>81</v>
      </c>
      <c r="D983" s="581"/>
      <c r="E983" s="581"/>
      <c r="F983" s="581"/>
      <c r="G983" s="581"/>
      <c r="H983" s="68" t="s">
        <v>67</v>
      </c>
      <c r="I983" s="96">
        <v>0.19</v>
      </c>
      <c r="J983" s="69"/>
      <c r="K983" s="72">
        <v>0.1589122</v>
      </c>
      <c r="L983" s="70"/>
      <c r="M983" s="69"/>
      <c r="N983" s="173">
        <v>797.45</v>
      </c>
      <c r="O983" s="69"/>
      <c r="P983" s="83">
        <v>126.72</v>
      </c>
      <c r="GO983" s="50"/>
      <c r="GP983" s="50"/>
      <c r="GQ983" s="50"/>
      <c r="GR983" s="50"/>
      <c r="GS983" s="50"/>
      <c r="GT983" s="50"/>
      <c r="GU983" s="50"/>
      <c r="GX983" s="8"/>
      <c r="GY983" s="8"/>
      <c r="GZ983" s="8" t="s">
        <v>81</v>
      </c>
      <c r="HA983" s="181"/>
      <c r="HB983" s="50"/>
      <c r="HC983" s="8"/>
      <c r="HD983" s="50"/>
      <c r="HE983" s="138"/>
      <c r="HF983" s="138"/>
      <c r="HG983" s="138"/>
      <c r="HH983" s="138"/>
      <c r="HI983" s="138"/>
      <c r="HJ983" s="141"/>
      <c r="HK983" s="141"/>
      <c r="HL983" s="141"/>
      <c r="HM983" s="141"/>
      <c r="HN983" s="141"/>
      <c r="HO983" s="138"/>
      <c r="HP983" s="141"/>
      <c r="HQ983" s="138"/>
      <c r="HR983" s="141"/>
      <c r="HS983" s="141"/>
      <c r="HT983" s="8"/>
      <c r="HU983" s="8"/>
      <c r="HV983" s="50"/>
      <c r="HX983" s="50"/>
      <c r="HY983" s="50"/>
    </row>
    <row r="984" spans="1:233" s="1" customFormat="1" ht="15">
      <c r="A984" s="73"/>
      <c r="B984" s="67" t="s">
        <v>276</v>
      </c>
      <c r="C984" s="581" t="s">
        <v>277</v>
      </c>
      <c r="D984" s="581"/>
      <c r="E984" s="581"/>
      <c r="F984" s="581"/>
      <c r="G984" s="581"/>
      <c r="H984" s="68" t="s">
        <v>75</v>
      </c>
      <c r="I984" s="96">
        <v>1.63</v>
      </c>
      <c r="J984" s="69"/>
      <c r="K984" s="72">
        <v>1.3632994000000001</v>
      </c>
      <c r="L984" s="95">
        <v>4.3499999999999996</v>
      </c>
      <c r="M984" s="76">
        <v>1.62</v>
      </c>
      <c r="N984" s="77">
        <v>7.05</v>
      </c>
      <c r="O984" s="69"/>
      <c r="P984" s="71">
        <v>9.61</v>
      </c>
      <c r="GO984" s="50"/>
      <c r="GP984" s="50"/>
      <c r="GQ984" s="50"/>
      <c r="GR984" s="50"/>
      <c r="GS984" s="50"/>
      <c r="GT984" s="50"/>
      <c r="GU984" s="50"/>
      <c r="GX984" s="8"/>
      <c r="GY984" s="8" t="s">
        <v>277</v>
      </c>
      <c r="GZ984" s="8"/>
      <c r="HA984" s="181"/>
      <c r="HB984" s="50"/>
      <c r="HC984" s="8"/>
      <c r="HD984" s="50"/>
      <c r="HE984" s="138"/>
      <c r="HF984" s="138"/>
      <c r="HG984" s="138"/>
      <c r="HH984" s="138"/>
      <c r="HI984" s="138"/>
      <c r="HJ984" s="141"/>
      <c r="HK984" s="141"/>
      <c r="HL984" s="141"/>
      <c r="HM984" s="141"/>
      <c r="HN984" s="141"/>
      <c r="HO984" s="138"/>
      <c r="HP984" s="141"/>
      <c r="HQ984" s="138"/>
      <c r="HR984" s="141"/>
      <c r="HS984" s="141"/>
      <c r="HT984" s="8"/>
      <c r="HU984" s="8"/>
      <c r="HV984" s="50"/>
      <c r="HX984" s="50"/>
      <c r="HY984" s="50"/>
    </row>
    <row r="985" spans="1:233" s="1" customFormat="1" ht="23.25">
      <c r="A985" s="73"/>
      <c r="B985" s="67" t="s">
        <v>361</v>
      </c>
      <c r="C985" s="581" t="s">
        <v>362</v>
      </c>
      <c r="D985" s="581"/>
      <c r="E985" s="581"/>
      <c r="F985" s="581"/>
      <c r="G985" s="581"/>
      <c r="H985" s="68" t="s">
        <v>75</v>
      </c>
      <c r="I985" s="96">
        <v>6.16</v>
      </c>
      <c r="J985" s="69"/>
      <c r="K985" s="72">
        <v>5.1521008000000004</v>
      </c>
      <c r="L985" s="129"/>
      <c r="M985" s="130"/>
      <c r="N985" s="77">
        <v>48.76</v>
      </c>
      <c r="O985" s="69"/>
      <c r="P985" s="71">
        <v>251.22</v>
      </c>
      <c r="GO985" s="50"/>
      <c r="GP985" s="50"/>
      <c r="GQ985" s="50"/>
      <c r="GR985" s="50"/>
      <c r="GS985" s="50"/>
      <c r="GT985" s="50"/>
      <c r="GU985" s="50"/>
      <c r="GX985" s="8"/>
      <c r="GY985" s="8" t="s">
        <v>362</v>
      </c>
      <c r="GZ985" s="8"/>
      <c r="HA985" s="181"/>
      <c r="HB985" s="50"/>
      <c r="HC985" s="8"/>
      <c r="HD985" s="50"/>
      <c r="HE985" s="138"/>
      <c r="HF985" s="138"/>
      <c r="HG985" s="138"/>
      <c r="HH985" s="138"/>
      <c r="HI985" s="138"/>
      <c r="HJ985" s="141"/>
      <c r="HK985" s="141"/>
      <c r="HL985" s="141"/>
      <c r="HM985" s="141"/>
      <c r="HN985" s="141"/>
      <c r="HO985" s="138"/>
      <c r="HP985" s="141"/>
      <c r="HQ985" s="138"/>
      <c r="HR985" s="141"/>
      <c r="HS985" s="141"/>
      <c r="HT985" s="8"/>
      <c r="HU985" s="8"/>
      <c r="HV985" s="50"/>
      <c r="HX985" s="50"/>
      <c r="HY985" s="50"/>
    </row>
    <row r="986" spans="1:233" s="1" customFormat="1" ht="15">
      <c r="A986" s="66"/>
      <c r="B986" s="67" t="s">
        <v>84</v>
      </c>
      <c r="C986" s="581" t="s">
        <v>85</v>
      </c>
      <c r="D986" s="581"/>
      <c r="E986" s="581"/>
      <c r="F986" s="581"/>
      <c r="G986" s="581"/>
      <c r="H986" s="68"/>
      <c r="I986" s="69"/>
      <c r="J986" s="69"/>
      <c r="K986" s="69"/>
      <c r="L986" s="70"/>
      <c r="M986" s="69"/>
      <c r="N986" s="70"/>
      <c r="O986" s="69"/>
      <c r="P986" s="71">
        <v>1194.3499999999999</v>
      </c>
      <c r="GO986" s="50"/>
      <c r="GP986" s="50"/>
      <c r="GQ986" s="50"/>
      <c r="GR986" s="50"/>
      <c r="GS986" s="50"/>
      <c r="GT986" s="50"/>
      <c r="GU986" s="50"/>
      <c r="GX986" s="8" t="s">
        <v>85</v>
      </c>
      <c r="GY986" s="8"/>
      <c r="GZ986" s="8"/>
      <c r="HA986" s="181"/>
      <c r="HB986" s="50"/>
      <c r="HC986" s="8"/>
      <c r="HD986" s="50"/>
      <c r="HE986" s="138"/>
      <c r="HF986" s="138"/>
      <c r="HG986" s="138"/>
      <c r="HH986" s="138"/>
      <c r="HI986" s="138"/>
      <c r="HJ986" s="141"/>
      <c r="HK986" s="141"/>
      <c r="HL986" s="141"/>
      <c r="HM986" s="141"/>
      <c r="HN986" s="141"/>
      <c r="HO986" s="138"/>
      <c r="HP986" s="141"/>
      <c r="HQ986" s="138"/>
      <c r="HR986" s="141"/>
      <c r="HS986" s="141"/>
      <c r="HT986" s="8"/>
      <c r="HU986" s="8"/>
      <c r="HV986" s="50"/>
      <c r="HX986" s="50"/>
      <c r="HY986" s="50"/>
    </row>
    <row r="987" spans="1:233" s="1" customFormat="1" ht="15">
      <c r="A987" s="73"/>
      <c r="B987" s="67" t="s">
        <v>160</v>
      </c>
      <c r="C987" s="581" t="s">
        <v>161</v>
      </c>
      <c r="D987" s="581"/>
      <c r="E987" s="581"/>
      <c r="F987" s="581"/>
      <c r="G987" s="581"/>
      <c r="H987" s="68" t="s">
        <v>162</v>
      </c>
      <c r="I987" s="96">
        <v>1.37</v>
      </c>
      <c r="J987" s="69"/>
      <c r="K987" s="72">
        <v>1.1458406000000001</v>
      </c>
      <c r="L987" s="95">
        <v>114.64</v>
      </c>
      <c r="M987" s="186">
        <v>0.8</v>
      </c>
      <c r="N987" s="77">
        <v>91.71</v>
      </c>
      <c r="O987" s="69"/>
      <c r="P987" s="71">
        <v>105.09</v>
      </c>
      <c r="GO987" s="50"/>
      <c r="GP987" s="50"/>
      <c r="GQ987" s="50"/>
      <c r="GR987" s="50"/>
      <c r="GS987" s="50"/>
      <c r="GT987" s="50"/>
      <c r="GU987" s="50"/>
      <c r="GX987" s="8"/>
      <c r="GY987" s="8" t="s">
        <v>161</v>
      </c>
      <c r="GZ987" s="8"/>
      <c r="HA987" s="181"/>
      <c r="HB987" s="50"/>
      <c r="HC987" s="8"/>
      <c r="HD987" s="50"/>
      <c r="HE987" s="138"/>
      <c r="HF987" s="138"/>
      <c r="HG987" s="138"/>
      <c r="HH987" s="138"/>
      <c r="HI987" s="138"/>
      <c r="HJ987" s="141"/>
      <c r="HK987" s="141"/>
      <c r="HL987" s="141"/>
      <c r="HM987" s="141"/>
      <c r="HN987" s="141"/>
      <c r="HO987" s="138"/>
      <c r="HP987" s="141"/>
      <c r="HQ987" s="138"/>
      <c r="HR987" s="141"/>
      <c r="HS987" s="141"/>
      <c r="HT987" s="8"/>
      <c r="HU987" s="8"/>
      <c r="HV987" s="50"/>
      <c r="HX987" s="50"/>
      <c r="HY987" s="50"/>
    </row>
    <row r="988" spans="1:233" s="1" customFormat="1" ht="15">
      <c r="A988" s="73"/>
      <c r="B988" s="67" t="s">
        <v>163</v>
      </c>
      <c r="C988" s="581" t="s">
        <v>164</v>
      </c>
      <c r="D988" s="581"/>
      <c r="E988" s="581"/>
      <c r="F988" s="581"/>
      <c r="G988" s="581"/>
      <c r="H988" s="68" t="s">
        <v>91</v>
      </c>
      <c r="I988" s="96">
        <v>0.41</v>
      </c>
      <c r="J988" s="69"/>
      <c r="K988" s="72">
        <v>0.34291579999999999</v>
      </c>
      <c r="L988" s="95">
        <v>41.38</v>
      </c>
      <c r="M988" s="76">
        <v>1.66</v>
      </c>
      <c r="N988" s="77">
        <v>68.69</v>
      </c>
      <c r="O988" s="69"/>
      <c r="P988" s="71">
        <v>23.55</v>
      </c>
      <c r="GO988" s="50"/>
      <c r="GP988" s="50"/>
      <c r="GQ988" s="50"/>
      <c r="GR988" s="50"/>
      <c r="GS988" s="50"/>
      <c r="GT988" s="50"/>
      <c r="GU988" s="50"/>
      <c r="GX988" s="8"/>
      <c r="GY988" s="8" t="s">
        <v>164</v>
      </c>
      <c r="GZ988" s="8"/>
      <c r="HA988" s="181"/>
      <c r="HB988" s="50"/>
      <c r="HC988" s="8"/>
      <c r="HD988" s="50"/>
      <c r="HE988" s="138"/>
      <c r="HF988" s="138"/>
      <c r="HG988" s="138"/>
      <c r="HH988" s="138"/>
      <c r="HI988" s="138"/>
      <c r="HJ988" s="141"/>
      <c r="HK988" s="141"/>
      <c r="HL988" s="141"/>
      <c r="HM988" s="141"/>
      <c r="HN988" s="141"/>
      <c r="HO988" s="138"/>
      <c r="HP988" s="141"/>
      <c r="HQ988" s="138"/>
      <c r="HR988" s="141"/>
      <c r="HS988" s="141"/>
      <c r="HT988" s="8"/>
      <c r="HU988" s="8"/>
      <c r="HV988" s="50"/>
      <c r="HX988" s="50"/>
      <c r="HY988" s="50"/>
    </row>
    <row r="989" spans="1:233" s="1" customFormat="1" ht="15">
      <c r="A989" s="73"/>
      <c r="B989" s="67" t="s">
        <v>363</v>
      </c>
      <c r="C989" s="581" t="s">
        <v>364</v>
      </c>
      <c r="D989" s="581"/>
      <c r="E989" s="581"/>
      <c r="F989" s="581"/>
      <c r="G989" s="581"/>
      <c r="H989" s="68" t="s">
        <v>365</v>
      </c>
      <c r="I989" s="127">
        <v>3.2189999999999999</v>
      </c>
      <c r="J989" s="69"/>
      <c r="K989" s="72">
        <v>2.6923072000000001</v>
      </c>
      <c r="L989" s="129"/>
      <c r="M989" s="130"/>
      <c r="N989" s="77">
        <v>3.93</v>
      </c>
      <c r="O989" s="69"/>
      <c r="P989" s="71">
        <v>10.58</v>
      </c>
      <c r="GO989" s="50"/>
      <c r="GP989" s="50"/>
      <c r="GQ989" s="50"/>
      <c r="GR989" s="50"/>
      <c r="GS989" s="50"/>
      <c r="GT989" s="50"/>
      <c r="GU989" s="50"/>
      <c r="GX989" s="8"/>
      <c r="GY989" s="8" t="s">
        <v>364</v>
      </c>
      <c r="GZ989" s="8"/>
      <c r="HA989" s="181"/>
      <c r="HB989" s="50"/>
      <c r="HC989" s="8"/>
      <c r="HD989" s="50"/>
      <c r="HE989" s="138"/>
      <c r="HF989" s="138"/>
      <c r="HG989" s="138"/>
      <c r="HH989" s="138"/>
      <c r="HI989" s="138"/>
      <c r="HJ989" s="141"/>
      <c r="HK989" s="141"/>
      <c r="HL989" s="141"/>
      <c r="HM989" s="141"/>
      <c r="HN989" s="141"/>
      <c r="HO989" s="138"/>
      <c r="HP989" s="141"/>
      <c r="HQ989" s="138"/>
      <c r="HR989" s="141"/>
      <c r="HS989" s="141"/>
      <c r="HT989" s="8"/>
      <c r="HU989" s="8"/>
      <c r="HV989" s="50"/>
      <c r="HX989" s="50"/>
      <c r="HY989" s="50"/>
    </row>
    <row r="990" spans="1:233" s="1" customFormat="1" ht="23.25">
      <c r="A990" s="73"/>
      <c r="B990" s="67" t="s">
        <v>366</v>
      </c>
      <c r="C990" s="581" t="s">
        <v>367</v>
      </c>
      <c r="D990" s="581"/>
      <c r="E990" s="581"/>
      <c r="F990" s="581"/>
      <c r="G990" s="581"/>
      <c r="H990" s="68" t="s">
        <v>91</v>
      </c>
      <c r="I990" s="82">
        <v>4</v>
      </c>
      <c r="J990" s="69"/>
      <c r="K990" s="172">
        <v>3.34552</v>
      </c>
      <c r="L990" s="95">
        <v>142.68</v>
      </c>
      <c r="M990" s="76">
        <v>1.19</v>
      </c>
      <c r="N990" s="77">
        <v>169.79</v>
      </c>
      <c r="O990" s="69"/>
      <c r="P990" s="71">
        <v>568.04</v>
      </c>
      <c r="GO990" s="50"/>
      <c r="GP990" s="50"/>
      <c r="GQ990" s="50"/>
      <c r="GR990" s="50"/>
      <c r="GS990" s="50"/>
      <c r="GT990" s="50"/>
      <c r="GU990" s="50"/>
      <c r="GX990" s="8"/>
      <c r="GY990" s="8" t="s">
        <v>367</v>
      </c>
      <c r="GZ990" s="8"/>
      <c r="HA990" s="181"/>
      <c r="HB990" s="50"/>
      <c r="HC990" s="8"/>
      <c r="HD990" s="50"/>
      <c r="HE990" s="138"/>
      <c r="HF990" s="138"/>
      <c r="HG990" s="138"/>
      <c r="HH990" s="138"/>
      <c r="HI990" s="138"/>
      <c r="HJ990" s="141"/>
      <c r="HK990" s="141"/>
      <c r="HL990" s="141"/>
      <c r="HM990" s="141"/>
      <c r="HN990" s="141"/>
      <c r="HO990" s="138"/>
      <c r="HP990" s="141"/>
      <c r="HQ990" s="138"/>
      <c r="HR990" s="141"/>
      <c r="HS990" s="141"/>
      <c r="HT990" s="8"/>
      <c r="HU990" s="8"/>
      <c r="HV990" s="50"/>
      <c r="HX990" s="50"/>
      <c r="HY990" s="50"/>
    </row>
    <row r="991" spans="1:233" s="1" customFormat="1" ht="15">
      <c r="A991" s="73"/>
      <c r="B991" s="67" t="s">
        <v>368</v>
      </c>
      <c r="C991" s="581" t="s">
        <v>369</v>
      </c>
      <c r="D991" s="581"/>
      <c r="E991" s="581"/>
      <c r="F991" s="581"/>
      <c r="G991" s="581"/>
      <c r="H991" s="68" t="s">
        <v>88</v>
      </c>
      <c r="I991" s="172">
        <v>1.0000000000000001E-5</v>
      </c>
      <c r="J991" s="69"/>
      <c r="K991" s="72">
        <v>8.3999999999999992E-6</v>
      </c>
      <c r="L991" s="75">
        <v>70296.2</v>
      </c>
      <c r="M991" s="186">
        <v>1.3</v>
      </c>
      <c r="N991" s="77">
        <v>91385.06</v>
      </c>
      <c r="O991" s="69"/>
      <c r="P991" s="71">
        <v>0.77</v>
      </c>
      <c r="GO991" s="50"/>
      <c r="GP991" s="50"/>
      <c r="GQ991" s="50"/>
      <c r="GR991" s="50"/>
      <c r="GS991" s="50"/>
      <c r="GT991" s="50"/>
      <c r="GU991" s="50"/>
      <c r="GX991" s="8"/>
      <c r="GY991" s="8" t="s">
        <v>369</v>
      </c>
      <c r="GZ991" s="8"/>
      <c r="HA991" s="181"/>
      <c r="HB991" s="50"/>
      <c r="HC991" s="8"/>
      <c r="HD991" s="50"/>
      <c r="HE991" s="138"/>
      <c r="HF991" s="138"/>
      <c r="HG991" s="138"/>
      <c r="HH991" s="138"/>
      <c r="HI991" s="138"/>
      <c r="HJ991" s="141"/>
      <c r="HK991" s="141"/>
      <c r="HL991" s="141"/>
      <c r="HM991" s="141"/>
      <c r="HN991" s="141"/>
      <c r="HO991" s="138"/>
      <c r="HP991" s="141"/>
      <c r="HQ991" s="138"/>
      <c r="HR991" s="141"/>
      <c r="HS991" s="141"/>
      <c r="HT991" s="8"/>
      <c r="HU991" s="8"/>
      <c r="HV991" s="50"/>
      <c r="HX991" s="50"/>
      <c r="HY991" s="50"/>
    </row>
    <row r="992" spans="1:233" s="1" customFormat="1" ht="23.25">
      <c r="A992" s="73"/>
      <c r="B992" s="67" t="s">
        <v>370</v>
      </c>
      <c r="C992" s="581" t="s">
        <v>371</v>
      </c>
      <c r="D992" s="581"/>
      <c r="E992" s="581"/>
      <c r="F992" s="581"/>
      <c r="G992" s="581"/>
      <c r="H992" s="68" t="s">
        <v>88</v>
      </c>
      <c r="I992" s="128">
        <v>1E-4</v>
      </c>
      <c r="J992" s="69"/>
      <c r="K992" s="72">
        <v>8.3599999999999999E-5</v>
      </c>
      <c r="L992" s="75">
        <v>231787.35</v>
      </c>
      <c r="M992" s="76">
        <v>2.21</v>
      </c>
      <c r="N992" s="77">
        <v>512250.04</v>
      </c>
      <c r="O992" s="69"/>
      <c r="P992" s="71">
        <v>42.82</v>
      </c>
      <c r="GO992" s="50"/>
      <c r="GP992" s="50"/>
      <c r="GQ992" s="50"/>
      <c r="GR992" s="50"/>
      <c r="GS992" s="50"/>
      <c r="GT992" s="50"/>
      <c r="GU992" s="50"/>
      <c r="GX992" s="8"/>
      <c r="GY992" s="8" t="s">
        <v>371</v>
      </c>
      <c r="GZ992" s="8"/>
      <c r="HA992" s="181"/>
      <c r="HB992" s="50"/>
      <c r="HC992" s="8"/>
      <c r="HD992" s="50"/>
      <c r="HE992" s="138"/>
      <c r="HF992" s="138"/>
      <c r="HG992" s="138"/>
      <c r="HH992" s="138"/>
      <c r="HI992" s="138"/>
      <c r="HJ992" s="141"/>
      <c r="HK992" s="141"/>
      <c r="HL992" s="141"/>
      <c r="HM992" s="141"/>
      <c r="HN992" s="141"/>
      <c r="HO992" s="138"/>
      <c r="HP992" s="141"/>
      <c r="HQ992" s="138"/>
      <c r="HR992" s="141"/>
      <c r="HS992" s="141"/>
      <c r="HT992" s="8"/>
      <c r="HU992" s="8"/>
      <c r="HV992" s="50"/>
      <c r="HX992" s="50"/>
      <c r="HY992" s="50"/>
    </row>
    <row r="993" spans="1:233" s="1" customFormat="1" ht="23.25">
      <c r="A993" s="73"/>
      <c r="B993" s="67" t="s">
        <v>372</v>
      </c>
      <c r="C993" s="581" t="s">
        <v>373</v>
      </c>
      <c r="D993" s="581"/>
      <c r="E993" s="581"/>
      <c r="F993" s="581"/>
      <c r="G993" s="581"/>
      <c r="H993" s="68" t="s">
        <v>88</v>
      </c>
      <c r="I993" s="127">
        <v>1E-3</v>
      </c>
      <c r="J993" s="69"/>
      <c r="K993" s="72">
        <v>8.3639999999999995E-4</v>
      </c>
      <c r="L993" s="75">
        <v>105278.81</v>
      </c>
      <c r="M993" s="76">
        <v>1.33</v>
      </c>
      <c r="N993" s="77">
        <v>140020.82</v>
      </c>
      <c r="O993" s="69"/>
      <c r="P993" s="71">
        <v>117.11</v>
      </c>
      <c r="GO993" s="50"/>
      <c r="GP993" s="50"/>
      <c r="GQ993" s="50"/>
      <c r="GR993" s="50"/>
      <c r="GS993" s="50"/>
      <c r="GT993" s="50"/>
      <c r="GU993" s="50"/>
      <c r="GX993" s="8"/>
      <c r="GY993" s="8" t="s">
        <v>373</v>
      </c>
      <c r="GZ993" s="8"/>
      <c r="HA993" s="181"/>
      <c r="HB993" s="50"/>
      <c r="HC993" s="8"/>
      <c r="HD993" s="50"/>
      <c r="HE993" s="138"/>
      <c r="HF993" s="138"/>
      <c r="HG993" s="138"/>
      <c r="HH993" s="138"/>
      <c r="HI993" s="138"/>
      <c r="HJ993" s="141"/>
      <c r="HK993" s="141"/>
      <c r="HL993" s="141"/>
      <c r="HM993" s="141"/>
      <c r="HN993" s="141"/>
      <c r="HO993" s="138"/>
      <c r="HP993" s="141"/>
      <c r="HQ993" s="138"/>
      <c r="HR993" s="141"/>
      <c r="HS993" s="141"/>
      <c r="HT993" s="8"/>
      <c r="HU993" s="8"/>
      <c r="HV993" s="50"/>
      <c r="HX993" s="50"/>
      <c r="HY993" s="50"/>
    </row>
    <row r="994" spans="1:233" s="1" customFormat="1" ht="34.5">
      <c r="A994" s="73"/>
      <c r="B994" s="67" t="s">
        <v>374</v>
      </c>
      <c r="C994" s="581" t="s">
        <v>375</v>
      </c>
      <c r="D994" s="581"/>
      <c r="E994" s="581"/>
      <c r="F994" s="581"/>
      <c r="G994" s="581"/>
      <c r="H994" s="68" t="s">
        <v>376</v>
      </c>
      <c r="I994" s="128">
        <v>1.8700000000000001E-2</v>
      </c>
      <c r="J994" s="69"/>
      <c r="K994" s="72">
        <v>1.5640299999999999E-2</v>
      </c>
      <c r="L994" s="95">
        <v>307.83999999999997</v>
      </c>
      <c r="M994" s="76">
        <v>1.0900000000000001</v>
      </c>
      <c r="N994" s="77">
        <v>335.55</v>
      </c>
      <c r="O994" s="69"/>
      <c r="P994" s="71">
        <v>5.25</v>
      </c>
      <c r="GO994" s="50"/>
      <c r="GP994" s="50"/>
      <c r="GQ994" s="50"/>
      <c r="GR994" s="50"/>
      <c r="GS994" s="50"/>
      <c r="GT994" s="50"/>
      <c r="GU994" s="50"/>
      <c r="GX994" s="8"/>
      <c r="GY994" s="8" t="s">
        <v>375</v>
      </c>
      <c r="GZ994" s="8"/>
      <c r="HA994" s="181"/>
      <c r="HB994" s="50"/>
      <c r="HC994" s="8"/>
      <c r="HD994" s="50"/>
      <c r="HE994" s="138"/>
      <c r="HF994" s="138"/>
      <c r="HG994" s="138"/>
      <c r="HH994" s="138"/>
      <c r="HI994" s="138"/>
      <c r="HJ994" s="141"/>
      <c r="HK994" s="141"/>
      <c r="HL994" s="141"/>
      <c r="HM994" s="141"/>
      <c r="HN994" s="141"/>
      <c r="HO994" s="138"/>
      <c r="HP994" s="141"/>
      <c r="HQ994" s="138"/>
      <c r="HR994" s="141"/>
      <c r="HS994" s="141"/>
      <c r="HT994" s="8"/>
      <c r="HU994" s="8"/>
      <c r="HV994" s="50"/>
      <c r="HX994" s="50"/>
      <c r="HY994" s="50"/>
    </row>
    <row r="995" spans="1:233" s="1" customFormat="1" ht="15">
      <c r="A995" s="73"/>
      <c r="B995" s="67" t="s">
        <v>377</v>
      </c>
      <c r="C995" s="581" t="s">
        <v>378</v>
      </c>
      <c r="D995" s="581"/>
      <c r="E995" s="581"/>
      <c r="F995" s="581"/>
      <c r="G995" s="581"/>
      <c r="H995" s="68" t="s">
        <v>88</v>
      </c>
      <c r="I995" s="172">
        <v>3.0000000000000001E-5</v>
      </c>
      <c r="J995" s="69"/>
      <c r="K995" s="72">
        <v>2.51E-5</v>
      </c>
      <c r="L995" s="75">
        <v>60258.2</v>
      </c>
      <c r="M995" s="76">
        <v>1.24</v>
      </c>
      <c r="N995" s="77">
        <v>74720.17</v>
      </c>
      <c r="O995" s="69"/>
      <c r="P995" s="71">
        <v>1.88</v>
      </c>
      <c r="GO995" s="50"/>
      <c r="GP995" s="50"/>
      <c r="GQ995" s="50"/>
      <c r="GR995" s="50"/>
      <c r="GS995" s="50"/>
      <c r="GT995" s="50"/>
      <c r="GU995" s="50"/>
      <c r="GX995" s="8"/>
      <c r="GY995" s="8" t="s">
        <v>378</v>
      </c>
      <c r="GZ995" s="8"/>
      <c r="HA995" s="181"/>
      <c r="HB995" s="50"/>
      <c r="HC995" s="8"/>
      <c r="HD995" s="50"/>
      <c r="HE995" s="138"/>
      <c r="HF995" s="138"/>
      <c r="HG995" s="138"/>
      <c r="HH995" s="138"/>
      <c r="HI995" s="138"/>
      <c r="HJ995" s="141"/>
      <c r="HK995" s="141"/>
      <c r="HL995" s="141"/>
      <c r="HM995" s="141"/>
      <c r="HN995" s="141"/>
      <c r="HO995" s="138"/>
      <c r="HP995" s="141"/>
      <c r="HQ995" s="138"/>
      <c r="HR995" s="141"/>
      <c r="HS995" s="141"/>
      <c r="HT995" s="8"/>
      <c r="HU995" s="8"/>
      <c r="HV995" s="50"/>
      <c r="HX995" s="50"/>
      <c r="HY995" s="50"/>
    </row>
    <row r="996" spans="1:233" s="1" customFormat="1" ht="23.25">
      <c r="A996" s="73"/>
      <c r="B996" s="67" t="s">
        <v>379</v>
      </c>
      <c r="C996" s="581" t="s">
        <v>380</v>
      </c>
      <c r="D996" s="581"/>
      <c r="E996" s="581"/>
      <c r="F996" s="581"/>
      <c r="G996" s="581"/>
      <c r="H996" s="68" t="s">
        <v>88</v>
      </c>
      <c r="I996" s="172">
        <v>1.9400000000000001E-3</v>
      </c>
      <c r="J996" s="69"/>
      <c r="K996" s="72">
        <v>1.6226000000000001E-3</v>
      </c>
      <c r="L996" s="75">
        <v>136760</v>
      </c>
      <c r="M996" s="76">
        <v>0.98</v>
      </c>
      <c r="N996" s="77">
        <v>134024.79999999999</v>
      </c>
      <c r="O996" s="69"/>
      <c r="P996" s="71">
        <v>217.47</v>
      </c>
      <c r="GO996" s="50"/>
      <c r="GP996" s="50"/>
      <c r="GQ996" s="50"/>
      <c r="GR996" s="50"/>
      <c r="GS996" s="50"/>
      <c r="GT996" s="50"/>
      <c r="GU996" s="50"/>
      <c r="GX996" s="8"/>
      <c r="GY996" s="8" t="s">
        <v>380</v>
      </c>
      <c r="GZ996" s="8"/>
      <c r="HA996" s="181"/>
      <c r="HB996" s="50"/>
      <c r="HC996" s="8"/>
      <c r="HD996" s="50"/>
      <c r="HE996" s="138"/>
      <c r="HF996" s="138"/>
      <c r="HG996" s="138"/>
      <c r="HH996" s="138"/>
      <c r="HI996" s="138"/>
      <c r="HJ996" s="141"/>
      <c r="HK996" s="141"/>
      <c r="HL996" s="141"/>
      <c r="HM996" s="141"/>
      <c r="HN996" s="141"/>
      <c r="HO996" s="138"/>
      <c r="HP996" s="141"/>
      <c r="HQ996" s="138"/>
      <c r="HR996" s="141"/>
      <c r="HS996" s="141"/>
      <c r="HT996" s="8"/>
      <c r="HU996" s="8"/>
      <c r="HV996" s="50"/>
      <c r="HX996" s="50"/>
      <c r="HY996" s="50"/>
    </row>
    <row r="997" spans="1:233" s="1" customFormat="1" ht="34.5">
      <c r="A997" s="73"/>
      <c r="B997" s="67" t="s">
        <v>381</v>
      </c>
      <c r="C997" s="581" t="s">
        <v>382</v>
      </c>
      <c r="D997" s="581"/>
      <c r="E997" s="581"/>
      <c r="F997" s="581"/>
      <c r="G997" s="581"/>
      <c r="H997" s="68" t="s">
        <v>162</v>
      </c>
      <c r="I997" s="172">
        <v>1.0300000000000001E-3</v>
      </c>
      <c r="J997" s="69"/>
      <c r="K997" s="72">
        <v>8.6149999999999996E-4</v>
      </c>
      <c r="L997" s="75">
        <v>16496.03</v>
      </c>
      <c r="M997" s="187">
        <v>1</v>
      </c>
      <c r="N997" s="77">
        <v>16496.03</v>
      </c>
      <c r="O997" s="69"/>
      <c r="P997" s="71">
        <v>14.21</v>
      </c>
      <c r="GO997" s="50"/>
      <c r="GP997" s="50"/>
      <c r="GQ997" s="50"/>
      <c r="GR997" s="50"/>
      <c r="GS997" s="50"/>
      <c r="GT997" s="50"/>
      <c r="GU997" s="50"/>
      <c r="GX997" s="8"/>
      <c r="GY997" s="8" t="s">
        <v>382</v>
      </c>
      <c r="GZ997" s="8"/>
      <c r="HA997" s="181"/>
      <c r="HB997" s="50"/>
      <c r="HC997" s="8"/>
      <c r="HD997" s="50"/>
      <c r="HE997" s="138"/>
      <c r="HF997" s="138"/>
      <c r="HG997" s="138"/>
      <c r="HH997" s="138"/>
      <c r="HI997" s="138"/>
      <c r="HJ997" s="141"/>
      <c r="HK997" s="141"/>
      <c r="HL997" s="141"/>
      <c r="HM997" s="141"/>
      <c r="HN997" s="141"/>
      <c r="HO997" s="138"/>
      <c r="HP997" s="141"/>
      <c r="HQ997" s="138"/>
      <c r="HR997" s="141"/>
      <c r="HS997" s="141"/>
      <c r="HT997" s="8"/>
      <c r="HU997" s="8"/>
      <c r="HV997" s="50"/>
      <c r="HX997" s="50"/>
      <c r="HY997" s="50"/>
    </row>
    <row r="998" spans="1:233" s="1" customFormat="1" ht="15">
      <c r="A998" s="73"/>
      <c r="B998" s="67" t="s">
        <v>383</v>
      </c>
      <c r="C998" s="581" t="s">
        <v>384</v>
      </c>
      <c r="D998" s="581"/>
      <c r="E998" s="581"/>
      <c r="F998" s="581"/>
      <c r="G998" s="581"/>
      <c r="H998" s="68" t="s">
        <v>88</v>
      </c>
      <c r="I998" s="172">
        <v>3.1E-4</v>
      </c>
      <c r="J998" s="69"/>
      <c r="K998" s="72">
        <v>2.5930000000000001E-4</v>
      </c>
      <c r="L998" s="75">
        <v>51280.15</v>
      </c>
      <c r="M998" s="76">
        <v>1.79</v>
      </c>
      <c r="N998" s="77">
        <v>91791.47</v>
      </c>
      <c r="O998" s="69"/>
      <c r="P998" s="71">
        <v>23.8</v>
      </c>
      <c r="GO998" s="50"/>
      <c r="GP998" s="50"/>
      <c r="GQ998" s="50"/>
      <c r="GR998" s="50"/>
      <c r="GS998" s="50"/>
      <c r="GT998" s="50"/>
      <c r="GU998" s="50"/>
      <c r="GX998" s="8"/>
      <c r="GY998" s="8" t="s">
        <v>384</v>
      </c>
      <c r="GZ998" s="8"/>
      <c r="HA998" s="181"/>
      <c r="HB998" s="50"/>
      <c r="HC998" s="8"/>
      <c r="HD998" s="50"/>
      <c r="HE998" s="138"/>
      <c r="HF998" s="138"/>
      <c r="HG998" s="138"/>
      <c r="HH998" s="138"/>
      <c r="HI998" s="138"/>
      <c r="HJ998" s="141"/>
      <c r="HK998" s="141"/>
      <c r="HL998" s="141"/>
      <c r="HM998" s="141"/>
      <c r="HN998" s="141"/>
      <c r="HO998" s="138"/>
      <c r="HP998" s="141"/>
      <c r="HQ998" s="138"/>
      <c r="HR998" s="141"/>
      <c r="HS998" s="141"/>
      <c r="HT998" s="8"/>
      <c r="HU998" s="8"/>
      <c r="HV998" s="50"/>
      <c r="HX998" s="50"/>
      <c r="HY998" s="50"/>
    </row>
    <row r="999" spans="1:233" s="1" customFormat="1" ht="15">
      <c r="A999" s="73"/>
      <c r="B999" s="67" t="s">
        <v>385</v>
      </c>
      <c r="C999" s="581" t="s">
        <v>386</v>
      </c>
      <c r="D999" s="581"/>
      <c r="E999" s="581"/>
      <c r="F999" s="581"/>
      <c r="G999" s="581"/>
      <c r="H999" s="68" t="s">
        <v>88</v>
      </c>
      <c r="I999" s="128">
        <v>5.9999999999999995E-4</v>
      </c>
      <c r="J999" s="69"/>
      <c r="K999" s="72">
        <v>5.0180000000000005E-4</v>
      </c>
      <c r="L999" s="75">
        <v>98526.45</v>
      </c>
      <c r="M999" s="76">
        <v>1.29</v>
      </c>
      <c r="N999" s="77">
        <v>127099.12</v>
      </c>
      <c r="O999" s="69"/>
      <c r="P999" s="71">
        <v>63.78</v>
      </c>
      <c r="GO999" s="50"/>
      <c r="GP999" s="50"/>
      <c r="GQ999" s="50"/>
      <c r="GR999" s="50"/>
      <c r="GS999" s="50"/>
      <c r="GT999" s="50"/>
      <c r="GU999" s="50"/>
      <c r="GX999" s="8"/>
      <c r="GY999" s="8" t="s">
        <v>386</v>
      </c>
      <c r="GZ999" s="8"/>
      <c r="HA999" s="181"/>
      <c r="HB999" s="50"/>
      <c r="HC999" s="8"/>
      <c r="HD999" s="50"/>
      <c r="HE999" s="138"/>
      <c r="HF999" s="138"/>
      <c r="HG999" s="138"/>
      <c r="HH999" s="138"/>
      <c r="HI999" s="138"/>
      <c r="HJ999" s="141"/>
      <c r="HK999" s="141"/>
      <c r="HL999" s="141"/>
      <c r="HM999" s="141"/>
      <c r="HN999" s="141"/>
      <c r="HO999" s="138"/>
      <c r="HP999" s="141"/>
      <c r="HQ999" s="138"/>
      <c r="HR999" s="141"/>
      <c r="HS999" s="141"/>
      <c r="HT999" s="8"/>
      <c r="HU999" s="8"/>
      <c r="HV999" s="50"/>
      <c r="HX999" s="50"/>
      <c r="HY999" s="50"/>
    </row>
    <row r="1000" spans="1:233" s="1" customFormat="1" ht="15">
      <c r="A1000" s="174" t="s">
        <v>252</v>
      </c>
      <c r="B1000" s="175" t="s">
        <v>114</v>
      </c>
      <c r="C1000" s="586" t="s">
        <v>115</v>
      </c>
      <c r="D1000" s="586"/>
      <c r="E1000" s="586"/>
      <c r="F1000" s="586"/>
      <c r="G1000" s="586"/>
      <c r="H1000" s="176" t="s">
        <v>91</v>
      </c>
      <c r="I1000" s="177">
        <v>0</v>
      </c>
      <c r="J1000" s="178"/>
      <c r="K1000" s="177">
        <v>0</v>
      </c>
      <c r="L1000" s="179"/>
      <c r="M1000" s="178"/>
      <c r="N1000" s="179"/>
      <c r="O1000" s="178"/>
      <c r="P1000" s="180"/>
      <c r="GO1000" s="50"/>
      <c r="GP1000" s="50"/>
      <c r="GQ1000" s="50"/>
      <c r="GR1000" s="50"/>
      <c r="GS1000" s="50"/>
      <c r="GT1000" s="50"/>
      <c r="GU1000" s="50"/>
      <c r="GX1000" s="8"/>
      <c r="GY1000" s="8"/>
      <c r="GZ1000" s="8"/>
      <c r="HA1000" s="181" t="s">
        <v>115</v>
      </c>
      <c r="HB1000" s="50"/>
      <c r="HC1000" s="8"/>
      <c r="HD1000" s="50"/>
      <c r="HE1000" s="138"/>
      <c r="HF1000" s="138"/>
      <c r="HG1000" s="138"/>
      <c r="HH1000" s="138"/>
      <c r="HI1000" s="138"/>
      <c r="HJ1000" s="141"/>
      <c r="HK1000" s="141"/>
      <c r="HL1000" s="141"/>
      <c r="HM1000" s="141"/>
      <c r="HN1000" s="141"/>
      <c r="HO1000" s="138"/>
      <c r="HP1000" s="141"/>
      <c r="HQ1000" s="138"/>
      <c r="HR1000" s="141"/>
      <c r="HS1000" s="141"/>
      <c r="HT1000" s="8"/>
      <c r="HU1000" s="8"/>
      <c r="HV1000" s="50"/>
      <c r="HX1000" s="50"/>
      <c r="HY1000" s="50"/>
    </row>
    <row r="1001" spans="1:233" s="1" customFormat="1" ht="15">
      <c r="A1001" s="174" t="s">
        <v>253</v>
      </c>
      <c r="B1001" s="175" t="s">
        <v>925</v>
      </c>
      <c r="C1001" s="586" t="s">
        <v>926</v>
      </c>
      <c r="D1001" s="586"/>
      <c r="E1001" s="586"/>
      <c r="F1001" s="586"/>
      <c r="G1001" s="586"/>
      <c r="H1001" s="176" t="s">
        <v>88</v>
      </c>
      <c r="I1001" s="177">
        <v>1</v>
      </c>
      <c r="J1001" s="178"/>
      <c r="K1001" s="194">
        <v>0.83638000000000001</v>
      </c>
      <c r="L1001" s="179"/>
      <c r="M1001" s="178"/>
      <c r="N1001" s="179"/>
      <c r="O1001" s="178"/>
      <c r="P1001" s="180"/>
      <c r="GO1001" s="50"/>
      <c r="GP1001" s="50"/>
      <c r="GQ1001" s="50"/>
      <c r="GR1001" s="50"/>
      <c r="GS1001" s="50"/>
      <c r="GT1001" s="50"/>
      <c r="GU1001" s="50"/>
      <c r="GX1001" s="8"/>
      <c r="GY1001" s="8"/>
      <c r="GZ1001" s="8"/>
      <c r="HA1001" s="181" t="s">
        <v>926</v>
      </c>
      <c r="HB1001" s="50"/>
      <c r="HC1001" s="8"/>
      <c r="HD1001" s="50"/>
      <c r="HE1001" s="138"/>
      <c r="HF1001" s="138"/>
      <c r="HG1001" s="138"/>
      <c r="HH1001" s="138"/>
      <c r="HI1001" s="138"/>
      <c r="HJ1001" s="141"/>
      <c r="HK1001" s="141"/>
      <c r="HL1001" s="141"/>
      <c r="HM1001" s="141"/>
      <c r="HN1001" s="141"/>
      <c r="HO1001" s="138"/>
      <c r="HP1001" s="141"/>
      <c r="HQ1001" s="138"/>
      <c r="HR1001" s="141"/>
      <c r="HS1001" s="141"/>
      <c r="HT1001" s="8"/>
      <c r="HU1001" s="8"/>
      <c r="HV1001" s="50"/>
      <c r="HX1001" s="50"/>
      <c r="HY1001" s="50"/>
    </row>
    <row r="1002" spans="1:233" s="1" customFormat="1" ht="15">
      <c r="A1002" s="79"/>
      <c r="B1002" s="65"/>
      <c r="C1002" s="579" t="s">
        <v>99</v>
      </c>
      <c r="D1002" s="579"/>
      <c r="E1002" s="579"/>
      <c r="F1002" s="579"/>
      <c r="G1002" s="579"/>
      <c r="H1002" s="53"/>
      <c r="I1002" s="54"/>
      <c r="J1002" s="54"/>
      <c r="K1002" s="54"/>
      <c r="L1002" s="57"/>
      <c r="M1002" s="54"/>
      <c r="N1002" s="80"/>
      <c r="O1002" s="54"/>
      <c r="P1002" s="81">
        <v>35609.83</v>
      </c>
      <c r="GO1002" s="50"/>
      <c r="GP1002" s="50"/>
      <c r="GQ1002" s="50"/>
      <c r="GR1002" s="50"/>
      <c r="GS1002" s="50"/>
      <c r="GT1002" s="50"/>
      <c r="GU1002" s="50"/>
      <c r="GX1002" s="8"/>
      <c r="GY1002" s="8"/>
      <c r="GZ1002" s="8"/>
      <c r="HA1002" s="181"/>
      <c r="HB1002" s="50" t="s">
        <v>99</v>
      </c>
      <c r="HC1002" s="8"/>
      <c r="HD1002" s="50"/>
      <c r="HE1002" s="138"/>
      <c r="HF1002" s="138"/>
      <c r="HG1002" s="138"/>
      <c r="HH1002" s="138"/>
      <c r="HI1002" s="138"/>
      <c r="HJ1002" s="141"/>
      <c r="HK1002" s="141"/>
      <c r="HL1002" s="141"/>
      <c r="HM1002" s="141"/>
      <c r="HN1002" s="141"/>
      <c r="HO1002" s="138"/>
      <c r="HP1002" s="141"/>
      <c r="HQ1002" s="138"/>
      <c r="HR1002" s="141"/>
      <c r="HS1002" s="141"/>
      <c r="HT1002" s="8"/>
      <c r="HU1002" s="8"/>
      <c r="HV1002" s="50"/>
      <c r="HX1002" s="50"/>
      <c r="HY1002" s="50"/>
    </row>
    <row r="1003" spans="1:233" s="1" customFormat="1" ht="15">
      <c r="A1003" s="78"/>
      <c r="B1003" s="67"/>
      <c r="C1003" s="581" t="s">
        <v>104</v>
      </c>
      <c r="D1003" s="581"/>
      <c r="E1003" s="581"/>
      <c r="F1003" s="581"/>
      <c r="G1003" s="581"/>
      <c r="H1003" s="68"/>
      <c r="I1003" s="69"/>
      <c r="J1003" s="69"/>
      <c r="K1003" s="69"/>
      <c r="L1003" s="70"/>
      <c r="M1003" s="69"/>
      <c r="N1003" s="70"/>
      <c r="O1003" s="69"/>
      <c r="P1003" s="71">
        <v>26788.54</v>
      </c>
      <c r="GO1003" s="50"/>
      <c r="GP1003" s="50"/>
      <c r="GQ1003" s="50"/>
      <c r="GR1003" s="50"/>
      <c r="GS1003" s="50"/>
      <c r="GT1003" s="50"/>
      <c r="GU1003" s="50"/>
      <c r="GX1003" s="8"/>
      <c r="GY1003" s="8"/>
      <c r="GZ1003" s="8"/>
      <c r="HA1003" s="181"/>
      <c r="HB1003" s="50"/>
      <c r="HC1003" s="8" t="s">
        <v>104</v>
      </c>
      <c r="HD1003" s="50"/>
      <c r="HE1003" s="138"/>
      <c r="HF1003" s="138"/>
      <c r="HG1003" s="138"/>
      <c r="HH1003" s="138"/>
      <c r="HI1003" s="138"/>
      <c r="HJ1003" s="141"/>
      <c r="HK1003" s="141"/>
      <c r="HL1003" s="141"/>
      <c r="HM1003" s="141"/>
      <c r="HN1003" s="141"/>
      <c r="HO1003" s="138"/>
      <c r="HP1003" s="141"/>
      <c r="HQ1003" s="138"/>
      <c r="HR1003" s="141"/>
      <c r="HS1003" s="141"/>
      <c r="HT1003" s="8"/>
      <c r="HU1003" s="8"/>
      <c r="HV1003" s="50"/>
      <c r="HX1003" s="50"/>
      <c r="HY1003" s="50"/>
    </row>
    <row r="1004" spans="1:233" s="1" customFormat="1" ht="15">
      <c r="A1004" s="78"/>
      <c r="B1004" s="67" t="s">
        <v>345</v>
      </c>
      <c r="C1004" s="581" t="s">
        <v>346</v>
      </c>
      <c r="D1004" s="581"/>
      <c r="E1004" s="581"/>
      <c r="F1004" s="581"/>
      <c r="G1004" s="581"/>
      <c r="H1004" s="68" t="s">
        <v>103</v>
      </c>
      <c r="I1004" s="82">
        <v>94</v>
      </c>
      <c r="J1004" s="69"/>
      <c r="K1004" s="82">
        <v>94</v>
      </c>
      <c r="L1004" s="70"/>
      <c r="M1004" s="69"/>
      <c r="N1004" s="70"/>
      <c r="O1004" s="69"/>
      <c r="P1004" s="71">
        <v>25181.23</v>
      </c>
      <c r="GO1004" s="50"/>
      <c r="GP1004" s="50"/>
      <c r="GQ1004" s="50"/>
      <c r="GR1004" s="50"/>
      <c r="GS1004" s="50"/>
      <c r="GT1004" s="50"/>
      <c r="GU1004" s="50"/>
      <c r="GX1004" s="8"/>
      <c r="GY1004" s="8"/>
      <c r="GZ1004" s="8"/>
      <c r="HA1004" s="181"/>
      <c r="HB1004" s="50"/>
      <c r="HC1004" s="8" t="s">
        <v>346</v>
      </c>
      <c r="HD1004" s="50"/>
      <c r="HE1004" s="138"/>
      <c r="HF1004" s="138"/>
      <c r="HG1004" s="138"/>
      <c r="HH1004" s="138"/>
      <c r="HI1004" s="138"/>
      <c r="HJ1004" s="141"/>
      <c r="HK1004" s="141"/>
      <c r="HL1004" s="141"/>
      <c r="HM1004" s="141"/>
      <c r="HN1004" s="141"/>
      <c r="HO1004" s="138"/>
      <c r="HP1004" s="141"/>
      <c r="HQ1004" s="138"/>
      <c r="HR1004" s="141"/>
      <c r="HS1004" s="141"/>
      <c r="HT1004" s="8"/>
      <c r="HU1004" s="8"/>
      <c r="HV1004" s="50"/>
      <c r="HX1004" s="50"/>
      <c r="HY1004" s="50"/>
    </row>
    <row r="1005" spans="1:233" s="1" customFormat="1" ht="15">
      <c r="A1005" s="78"/>
      <c r="B1005" s="67" t="s">
        <v>347</v>
      </c>
      <c r="C1005" s="581" t="s">
        <v>348</v>
      </c>
      <c r="D1005" s="581"/>
      <c r="E1005" s="581"/>
      <c r="F1005" s="581"/>
      <c r="G1005" s="581"/>
      <c r="H1005" s="68" t="s">
        <v>103</v>
      </c>
      <c r="I1005" s="82">
        <v>62</v>
      </c>
      <c r="J1005" s="69"/>
      <c r="K1005" s="82">
        <v>62</v>
      </c>
      <c r="L1005" s="70"/>
      <c r="M1005" s="69"/>
      <c r="N1005" s="70"/>
      <c r="O1005" s="69"/>
      <c r="P1005" s="71">
        <v>16608.89</v>
      </c>
      <c r="GO1005" s="50"/>
      <c r="GP1005" s="50"/>
      <c r="GQ1005" s="50"/>
      <c r="GR1005" s="50"/>
      <c r="GS1005" s="50"/>
      <c r="GT1005" s="50"/>
      <c r="GU1005" s="50"/>
      <c r="GX1005" s="8"/>
      <c r="GY1005" s="8"/>
      <c r="GZ1005" s="8"/>
      <c r="HA1005" s="181"/>
      <c r="HB1005" s="50"/>
      <c r="HC1005" s="8" t="s">
        <v>348</v>
      </c>
      <c r="HD1005" s="50"/>
      <c r="HE1005" s="138"/>
      <c r="HF1005" s="138"/>
      <c r="HG1005" s="138"/>
      <c r="HH1005" s="138"/>
      <c r="HI1005" s="138"/>
      <c r="HJ1005" s="141"/>
      <c r="HK1005" s="141"/>
      <c r="HL1005" s="141"/>
      <c r="HM1005" s="141"/>
      <c r="HN1005" s="141"/>
      <c r="HO1005" s="138"/>
      <c r="HP1005" s="141"/>
      <c r="HQ1005" s="138"/>
      <c r="HR1005" s="141"/>
      <c r="HS1005" s="141"/>
      <c r="HT1005" s="8"/>
      <c r="HU1005" s="8"/>
      <c r="HV1005" s="50"/>
      <c r="HX1005" s="50"/>
      <c r="HY1005" s="50"/>
    </row>
    <row r="1006" spans="1:233" s="1" customFormat="1" ht="15">
      <c r="A1006" s="84"/>
      <c r="B1006" s="85"/>
      <c r="C1006" s="579" t="s">
        <v>109</v>
      </c>
      <c r="D1006" s="579"/>
      <c r="E1006" s="579"/>
      <c r="F1006" s="579"/>
      <c r="G1006" s="579"/>
      <c r="H1006" s="53"/>
      <c r="I1006" s="54"/>
      <c r="J1006" s="54"/>
      <c r="K1006" s="54"/>
      <c r="L1006" s="57"/>
      <c r="M1006" s="54"/>
      <c r="N1006" s="80">
        <v>92541.61</v>
      </c>
      <c r="O1006" s="54"/>
      <c r="P1006" s="81">
        <v>77399.95</v>
      </c>
      <c r="GO1006" s="50"/>
      <c r="GP1006" s="50"/>
      <c r="GQ1006" s="50"/>
      <c r="GR1006" s="50"/>
      <c r="GS1006" s="50"/>
      <c r="GT1006" s="50"/>
      <c r="GU1006" s="50"/>
      <c r="GX1006" s="8"/>
      <c r="GY1006" s="8"/>
      <c r="GZ1006" s="8"/>
      <c r="HA1006" s="181"/>
      <c r="HB1006" s="50"/>
      <c r="HC1006" s="8"/>
      <c r="HD1006" s="50" t="s">
        <v>109</v>
      </c>
      <c r="HE1006" s="138"/>
      <c r="HF1006" s="138"/>
      <c r="HG1006" s="138"/>
      <c r="HH1006" s="138"/>
      <c r="HI1006" s="138"/>
      <c r="HJ1006" s="141"/>
      <c r="HK1006" s="141"/>
      <c r="HL1006" s="141"/>
      <c r="HM1006" s="141"/>
      <c r="HN1006" s="141"/>
      <c r="HO1006" s="138"/>
      <c r="HP1006" s="141"/>
      <c r="HQ1006" s="138"/>
      <c r="HR1006" s="141"/>
      <c r="HS1006" s="141"/>
      <c r="HT1006" s="8"/>
      <c r="HU1006" s="8"/>
      <c r="HV1006" s="50"/>
      <c r="HX1006" s="50"/>
      <c r="HY1006" s="50"/>
    </row>
    <row r="1007" spans="1:233" s="1" customFormat="1" ht="0.75" customHeight="1">
      <c r="A1007" s="86"/>
      <c r="B1007" s="87"/>
      <c r="C1007" s="87"/>
      <c r="D1007" s="87"/>
      <c r="E1007" s="87"/>
      <c r="F1007" s="87"/>
      <c r="G1007" s="87"/>
      <c r="H1007" s="88"/>
      <c r="I1007" s="89"/>
      <c r="J1007" s="89"/>
      <c r="K1007" s="89"/>
      <c r="L1007" s="90"/>
      <c r="M1007" s="89"/>
      <c r="N1007" s="90"/>
      <c r="O1007" s="89"/>
      <c r="P1007" s="91"/>
      <c r="GO1007" s="50"/>
      <c r="GP1007" s="50"/>
      <c r="GQ1007" s="50"/>
      <c r="GR1007" s="50"/>
      <c r="GS1007" s="50"/>
      <c r="GT1007" s="50"/>
      <c r="GU1007" s="50"/>
      <c r="GX1007" s="8"/>
      <c r="GY1007" s="8"/>
      <c r="GZ1007" s="8"/>
      <c r="HA1007" s="181"/>
      <c r="HB1007" s="50"/>
      <c r="HC1007" s="8"/>
      <c r="HD1007" s="50"/>
      <c r="HE1007" s="138"/>
      <c r="HF1007" s="138"/>
      <c r="HG1007" s="138"/>
      <c r="HH1007" s="138"/>
      <c r="HI1007" s="138"/>
      <c r="HJ1007" s="141"/>
      <c r="HK1007" s="141"/>
      <c r="HL1007" s="141"/>
      <c r="HM1007" s="141"/>
      <c r="HN1007" s="141"/>
      <c r="HO1007" s="138"/>
      <c r="HP1007" s="141"/>
      <c r="HQ1007" s="138"/>
      <c r="HR1007" s="141"/>
      <c r="HS1007" s="141"/>
      <c r="HT1007" s="8"/>
      <c r="HU1007" s="8"/>
      <c r="HV1007" s="50"/>
      <c r="HX1007" s="50"/>
      <c r="HY1007" s="50"/>
    </row>
    <row r="1008" spans="1:233" s="1" customFormat="1" ht="22.5">
      <c r="A1008" s="51" t="s">
        <v>927</v>
      </c>
      <c r="B1008" s="52" t="s">
        <v>928</v>
      </c>
      <c r="C1008" s="580" t="s">
        <v>929</v>
      </c>
      <c r="D1008" s="580"/>
      <c r="E1008" s="580"/>
      <c r="F1008" s="580"/>
      <c r="G1008" s="580"/>
      <c r="H1008" s="53" t="s">
        <v>88</v>
      </c>
      <c r="I1008" s="54">
        <v>0.83638000000000001</v>
      </c>
      <c r="J1008" s="55">
        <v>1</v>
      </c>
      <c r="K1008" s="92">
        <v>0.83638000000000001</v>
      </c>
      <c r="L1008" s="57"/>
      <c r="M1008" s="54"/>
      <c r="N1008" s="57"/>
      <c r="O1008" s="54"/>
      <c r="P1008" s="81">
        <v>67836.47</v>
      </c>
      <c r="Q1008" s="59"/>
      <c r="R1008" s="60"/>
      <c r="GO1008" s="50"/>
      <c r="GP1008" s="50"/>
      <c r="GQ1008" s="50" t="s">
        <v>929</v>
      </c>
      <c r="GR1008" s="50" t="s">
        <v>6</v>
      </c>
      <c r="GS1008" s="50" t="s">
        <v>6</v>
      </c>
      <c r="GT1008" s="50" t="s">
        <v>6</v>
      </c>
      <c r="GU1008" s="50" t="s">
        <v>6</v>
      </c>
      <c r="GX1008" s="8"/>
      <c r="GY1008" s="8"/>
      <c r="GZ1008" s="8"/>
      <c r="HA1008" s="181"/>
      <c r="HB1008" s="50"/>
      <c r="HC1008" s="8"/>
      <c r="HD1008" s="50"/>
      <c r="HE1008" s="138"/>
      <c r="HF1008" s="138"/>
      <c r="HG1008" s="138"/>
      <c r="HH1008" s="138"/>
      <c r="HI1008" s="138"/>
      <c r="HJ1008" s="141"/>
      <c r="HK1008" s="141"/>
      <c r="HL1008" s="141"/>
      <c r="HM1008" s="141"/>
      <c r="HN1008" s="141"/>
      <c r="HO1008" s="138"/>
      <c r="HP1008" s="141"/>
      <c r="HQ1008" s="138"/>
      <c r="HR1008" s="141"/>
      <c r="HS1008" s="141"/>
      <c r="HT1008" s="8"/>
      <c r="HU1008" s="8"/>
      <c r="HV1008" s="50"/>
      <c r="HX1008" s="50"/>
      <c r="HY1008" s="50"/>
    </row>
    <row r="1009" spans="1:233" s="1" customFormat="1" ht="23.25">
      <c r="A1009" s="78" t="s">
        <v>927</v>
      </c>
      <c r="B1009" s="67" t="s">
        <v>928</v>
      </c>
      <c r="C1009" s="581" t="s">
        <v>930</v>
      </c>
      <c r="D1009" s="581"/>
      <c r="E1009" s="581"/>
      <c r="F1009" s="581"/>
      <c r="G1009" s="581"/>
      <c r="H1009" s="68" t="s">
        <v>88</v>
      </c>
      <c r="I1009" s="172">
        <v>0.83638000000000001</v>
      </c>
      <c r="J1009" s="69"/>
      <c r="K1009" s="172">
        <v>0.83638000000000001</v>
      </c>
      <c r="L1009" s="77">
        <v>81926.5</v>
      </c>
      <c r="M1009" s="96">
        <v>0.99</v>
      </c>
      <c r="N1009" s="77">
        <v>81107.240000000005</v>
      </c>
      <c r="O1009" s="69"/>
      <c r="P1009" s="71">
        <v>67836.47</v>
      </c>
      <c r="GO1009" s="50"/>
      <c r="GP1009" s="50"/>
      <c r="GQ1009" s="50"/>
      <c r="GR1009" s="50"/>
      <c r="GS1009" s="50"/>
      <c r="GT1009" s="50"/>
      <c r="GU1009" s="50"/>
      <c r="GX1009" s="8"/>
      <c r="GY1009" s="8"/>
      <c r="GZ1009" s="8"/>
      <c r="HA1009" s="181"/>
      <c r="HB1009" s="50"/>
      <c r="HC1009" s="8"/>
      <c r="HD1009" s="50"/>
      <c r="HE1009" s="138"/>
      <c r="HF1009" s="138"/>
      <c r="HG1009" s="138"/>
      <c r="HH1009" s="138"/>
      <c r="HI1009" s="138"/>
      <c r="HJ1009" s="141"/>
      <c r="HK1009" s="141"/>
      <c r="HL1009" s="141"/>
      <c r="HM1009" s="141"/>
      <c r="HN1009" s="141"/>
      <c r="HO1009" s="138"/>
      <c r="HP1009" s="141"/>
      <c r="HQ1009" s="138"/>
      <c r="HR1009" s="141"/>
      <c r="HS1009" s="141"/>
      <c r="HT1009" s="8" t="s">
        <v>930</v>
      </c>
      <c r="HU1009" s="8"/>
      <c r="HV1009" s="50"/>
      <c r="HX1009" s="50"/>
      <c r="HY1009" s="50"/>
    </row>
    <row r="1010" spans="1:233" s="1" customFormat="1" ht="68.25">
      <c r="A1010" s="78" t="s">
        <v>931</v>
      </c>
      <c r="B1010" s="67" t="s">
        <v>932</v>
      </c>
      <c r="C1010" s="581" t="s">
        <v>633</v>
      </c>
      <c r="D1010" s="581"/>
      <c r="E1010" s="581"/>
      <c r="F1010" s="581"/>
      <c r="G1010" s="581"/>
      <c r="H1010" s="68" t="s">
        <v>88</v>
      </c>
      <c r="I1010" s="69"/>
      <c r="J1010" s="69"/>
      <c r="K1010" s="128">
        <v>0.83640000000000003</v>
      </c>
      <c r="L1010" s="70"/>
      <c r="M1010" s="69"/>
      <c r="N1010" s="173">
        <v>972.96</v>
      </c>
      <c r="O1010" s="69"/>
      <c r="P1010" s="83">
        <v>813.78</v>
      </c>
      <c r="GO1010" s="50"/>
      <c r="GP1010" s="50"/>
      <c r="GQ1010" s="50"/>
      <c r="GR1010" s="50"/>
      <c r="GS1010" s="50"/>
      <c r="GT1010" s="50"/>
      <c r="GU1010" s="50"/>
      <c r="GX1010" s="8"/>
      <c r="GY1010" s="8"/>
      <c r="GZ1010" s="8"/>
      <c r="HA1010" s="181"/>
      <c r="HB1010" s="50"/>
      <c r="HC1010" s="8"/>
      <c r="HD1010" s="50"/>
      <c r="HE1010" s="138"/>
      <c r="HF1010" s="138"/>
      <c r="HG1010" s="138"/>
      <c r="HH1010" s="138"/>
      <c r="HI1010" s="138"/>
      <c r="HJ1010" s="141"/>
      <c r="HK1010" s="141"/>
      <c r="HL1010" s="141"/>
      <c r="HM1010" s="141"/>
      <c r="HN1010" s="141"/>
      <c r="HO1010" s="138"/>
      <c r="HP1010" s="141"/>
      <c r="HQ1010" s="138"/>
      <c r="HR1010" s="141"/>
      <c r="HS1010" s="141"/>
      <c r="HT1010" s="8"/>
      <c r="HU1010" s="8" t="s">
        <v>633</v>
      </c>
      <c r="HV1010" s="50"/>
      <c r="HX1010" s="50"/>
      <c r="HY1010" s="50"/>
    </row>
    <row r="1011" spans="1:233" s="1" customFormat="1" ht="68.25">
      <c r="A1011" s="78" t="s">
        <v>933</v>
      </c>
      <c r="B1011" s="67" t="s">
        <v>934</v>
      </c>
      <c r="C1011" s="581" t="s">
        <v>636</v>
      </c>
      <c r="D1011" s="581"/>
      <c r="E1011" s="581"/>
      <c r="F1011" s="581"/>
      <c r="G1011" s="581"/>
      <c r="H1011" s="68" t="s">
        <v>88</v>
      </c>
      <c r="I1011" s="69"/>
      <c r="J1011" s="69"/>
      <c r="K1011" s="128">
        <v>0.83640000000000003</v>
      </c>
      <c r="L1011" s="70"/>
      <c r="M1011" s="69"/>
      <c r="N1011" s="173">
        <v>666.88</v>
      </c>
      <c r="O1011" s="82">
        <v>-1</v>
      </c>
      <c r="P1011" s="83">
        <v>-557.78</v>
      </c>
      <c r="GO1011" s="50"/>
      <c r="GP1011" s="50"/>
      <c r="GQ1011" s="50"/>
      <c r="GR1011" s="50"/>
      <c r="GS1011" s="50"/>
      <c r="GT1011" s="50"/>
      <c r="GU1011" s="50"/>
      <c r="GX1011" s="8"/>
      <c r="GY1011" s="8"/>
      <c r="GZ1011" s="8"/>
      <c r="HA1011" s="181"/>
      <c r="HB1011" s="50"/>
      <c r="HC1011" s="8"/>
      <c r="HD1011" s="50"/>
      <c r="HE1011" s="138"/>
      <c r="HF1011" s="138"/>
      <c r="HG1011" s="138"/>
      <c r="HH1011" s="138"/>
      <c r="HI1011" s="138"/>
      <c r="HJ1011" s="141"/>
      <c r="HK1011" s="141"/>
      <c r="HL1011" s="141"/>
      <c r="HM1011" s="141"/>
      <c r="HN1011" s="141"/>
      <c r="HO1011" s="138"/>
      <c r="HP1011" s="141"/>
      <c r="HQ1011" s="138"/>
      <c r="HR1011" s="141"/>
      <c r="HS1011" s="141"/>
      <c r="HT1011" s="8"/>
      <c r="HU1011" s="8" t="s">
        <v>636</v>
      </c>
      <c r="HV1011" s="50"/>
      <c r="HX1011" s="50"/>
      <c r="HY1011" s="50"/>
    </row>
    <row r="1012" spans="1:233" s="1" customFormat="1" ht="15">
      <c r="A1012" s="84"/>
      <c r="B1012" s="85"/>
      <c r="C1012" s="579" t="s">
        <v>109</v>
      </c>
      <c r="D1012" s="579"/>
      <c r="E1012" s="579"/>
      <c r="F1012" s="579"/>
      <c r="G1012" s="579"/>
      <c r="H1012" s="53"/>
      <c r="I1012" s="54"/>
      <c r="J1012" s="54"/>
      <c r="K1012" s="54"/>
      <c r="L1012" s="57"/>
      <c r="M1012" s="54"/>
      <c r="N1012" s="57"/>
      <c r="O1012" s="54"/>
      <c r="P1012" s="81">
        <v>68092.47</v>
      </c>
      <c r="GO1012" s="50"/>
      <c r="GP1012" s="50"/>
      <c r="GQ1012" s="50"/>
      <c r="GR1012" s="50"/>
      <c r="GS1012" s="50"/>
      <c r="GT1012" s="50"/>
      <c r="GU1012" s="50"/>
      <c r="GX1012" s="8"/>
      <c r="GY1012" s="8"/>
      <c r="GZ1012" s="8"/>
      <c r="HA1012" s="181"/>
      <c r="HB1012" s="50"/>
      <c r="HC1012" s="8"/>
      <c r="HD1012" s="50" t="s">
        <v>109</v>
      </c>
      <c r="HE1012" s="138"/>
      <c r="HF1012" s="138"/>
      <c r="HG1012" s="138"/>
      <c r="HH1012" s="138"/>
      <c r="HI1012" s="138"/>
      <c r="HJ1012" s="141"/>
      <c r="HK1012" s="141"/>
      <c r="HL1012" s="141"/>
      <c r="HM1012" s="141"/>
      <c r="HN1012" s="141"/>
      <c r="HO1012" s="138"/>
      <c r="HP1012" s="141"/>
      <c r="HQ1012" s="138"/>
      <c r="HR1012" s="141"/>
      <c r="HS1012" s="141"/>
      <c r="HT1012" s="8"/>
      <c r="HU1012" s="8"/>
      <c r="HV1012" s="50"/>
      <c r="HX1012" s="50"/>
      <c r="HY1012" s="50"/>
    </row>
    <row r="1013" spans="1:233" s="1" customFormat="1" ht="0.75" customHeight="1">
      <c r="A1013" s="86"/>
      <c r="B1013" s="87"/>
      <c r="C1013" s="87"/>
      <c r="D1013" s="87"/>
      <c r="E1013" s="87"/>
      <c r="F1013" s="87"/>
      <c r="G1013" s="87"/>
      <c r="H1013" s="88"/>
      <c r="I1013" s="89"/>
      <c r="J1013" s="89"/>
      <c r="K1013" s="89"/>
      <c r="L1013" s="90"/>
      <c r="M1013" s="89"/>
      <c r="N1013" s="90"/>
      <c r="O1013" s="89"/>
      <c r="P1013" s="91"/>
      <c r="GO1013" s="50"/>
      <c r="GP1013" s="50"/>
      <c r="GQ1013" s="50"/>
      <c r="GR1013" s="50"/>
      <c r="GS1013" s="50"/>
      <c r="GT1013" s="50"/>
      <c r="GU1013" s="50"/>
      <c r="GX1013" s="8"/>
      <c r="GY1013" s="8"/>
      <c r="GZ1013" s="8"/>
      <c r="HA1013" s="181"/>
      <c r="HB1013" s="50"/>
      <c r="HC1013" s="8"/>
      <c r="HD1013" s="50"/>
      <c r="HE1013" s="138"/>
      <c r="HF1013" s="138"/>
      <c r="HG1013" s="138"/>
      <c r="HH1013" s="138"/>
      <c r="HI1013" s="138"/>
      <c r="HJ1013" s="141"/>
      <c r="HK1013" s="141"/>
      <c r="HL1013" s="141"/>
      <c r="HM1013" s="141"/>
      <c r="HN1013" s="141"/>
      <c r="HO1013" s="138"/>
      <c r="HP1013" s="141"/>
      <c r="HQ1013" s="138"/>
      <c r="HR1013" s="141"/>
      <c r="HS1013" s="141"/>
      <c r="HT1013" s="8"/>
      <c r="HU1013" s="8"/>
      <c r="HV1013" s="50"/>
      <c r="HX1013" s="50"/>
      <c r="HY1013" s="50"/>
    </row>
    <row r="1014" spans="1:233" s="1" customFormat="1" ht="22.5">
      <c r="A1014" s="51" t="s">
        <v>515</v>
      </c>
      <c r="B1014" s="52" t="s">
        <v>935</v>
      </c>
      <c r="C1014" s="580" t="s">
        <v>936</v>
      </c>
      <c r="D1014" s="580"/>
      <c r="E1014" s="580"/>
      <c r="F1014" s="580"/>
      <c r="G1014" s="580"/>
      <c r="H1014" s="53" t="s">
        <v>88</v>
      </c>
      <c r="I1014" s="54">
        <v>0.11772000000000001</v>
      </c>
      <c r="J1014" s="55">
        <v>1</v>
      </c>
      <c r="K1014" s="92">
        <v>0.11772000000000001</v>
      </c>
      <c r="L1014" s="57"/>
      <c r="M1014" s="54"/>
      <c r="N1014" s="57"/>
      <c r="O1014" s="54"/>
      <c r="P1014" s="58"/>
      <c r="Q1014" s="59"/>
      <c r="R1014" s="60"/>
      <c r="GO1014" s="50"/>
      <c r="GP1014" s="50"/>
      <c r="GQ1014" s="50" t="s">
        <v>936</v>
      </c>
      <c r="GR1014" s="50" t="s">
        <v>6</v>
      </c>
      <c r="GS1014" s="50" t="s">
        <v>6</v>
      </c>
      <c r="GT1014" s="50" t="s">
        <v>6</v>
      </c>
      <c r="GU1014" s="50" t="s">
        <v>6</v>
      </c>
      <c r="GX1014" s="8"/>
      <c r="GY1014" s="8"/>
      <c r="GZ1014" s="8"/>
      <c r="HA1014" s="181"/>
      <c r="HB1014" s="50"/>
      <c r="HC1014" s="8"/>
      <c r="HD1014" s="50"/>
      <c r="HE1014" s="138"/>
      <c r="HF1014" s="138"/>
      <c r="HG1014" s="138"/>
      <c r="HH1014" s="138"/>
      <c r="HI1014" s="138"/>
      <c r="HJ1014" s="141"/>
      <c r="HK1014" s="141"/>
      <c r="HL1014" s="141"/>
      <c r="HM1014" s="141"/>
      <c r="HN1014" s="141"/>
      <c r="HO1014" s="138"/>
      <c r="HP1014" s="141"/>
      <c r="HQ1014" s="138"/>
      <c r="HR1014" s="141"/>
      <c r="HS1014" s="141"/>
      <c r="HT1014" s="8"/>
      <c r="HU1014" s="8"/>
      <c r="HV1014" s="50"/>
      <c r="HX1014" s="50"/>
      <c r="HY1014" s="50"/>
    </row>
    <row r="1015" spans="1:233" s="1" customFormat="1" ht="15">
      <c r="A1015" s="61"/>
      <c r="B1015" s="62"/>
      <c r="C1015" s="578" t="s">
        <v>937</v>
      </c>
      <c r="D1015" s="578"/>
      <c r="E1015" s="578"/>
      <c r="F1015" s="578"/>
      <c r="G1015" s="578"/>
      <c r="H1015" s="578"/>
      <c r="I1015" s="578"/>
      <c r="J1015" s="578"/>
      <c r="K1015" s="578"/>
      <c r="L1015" s="578"/>
      <c r="M1015" s="578"/>
      <c r="N1015" s="578"/>
      <c r="O1015" s="578"/>
      <c r="P1015" s="585"/>
      <c r="GO1015" s="50"/>
      <c r="GP1015" s="50"/>
      <c r="GQ1015" s="50"/>
      <c r="GR1015" s="50"/>
      <c r="GS1015" s="50"/>
      <c r="GT1015" s="50"/>
      <c r="GU1015" s="50"/>
      <c r="GV1015" s="63" t="s">
        <v>937</v>
      </c>
      <c r="GX1015" s="8"/>
      <c r="GY1015" s="8"/>
      <c r="GZ1015" s="8"/>
      <c r="HA1015" s="181"/>
      <c r="HB1015" s="50"/>
      <c r="HC1015" s="8"/>
      <c r="HD1015" s="50"/>
      <c r="HE1015" s="138"/>
      <c r="HF1015" s="138"/>
      <c r="HG1015" s="138"/>
      <c r="HH1015" s="138"/>
      <c r="HI1015" s="138"/>
      <c r="HJ1015" s="141"/>
      <c r="HK1015" s="141"/>
      <c r="HL1015" s="141"/>
      <c r="HM1015" s="141"/>
      <c r="HN1015" s="141"/>
      <c r="HO1015" s="138"/>
      <c r="HP1015" s="141"/>
      <c r="HQ1015" s="138"/>
      <c r="HR1015" s="141"/>
      <c r="HS1015" s="141"/>
      <c r="HT1015" s="8"/>
      <c r="HU1015" s="8"/>
      <c r="HV1015" s="50"/>
      <c r="HX1015" s="50"/>
      <c r="HY1015" s="50"/>
    </row>
    <row r="1016" spans="1:233" s="1" customFormat="1" ht="23.25">
      <c r="A1016" s="64"/>
      <c r="B1016" s="65" t="s">
        <v>62</v>
      </c>
      <c r="C1016" s="572" t="s">
        <v>63</v>
      </c>
      <c r="D1016" s="572"/>
      <c r="E1016" s="572"/>
      <c r="F1016" s="572"/>
      <c r="G1016" s="572"/>
      <c r="H1016" s="572"/>
      <c r="I1016" s="572"/>
      <c r="J1016" s="572"/>
      <c r="K1016" s="572"/>
      <c r="L1016" s="572"/>
      <c r="M1016" s="572"/>
      <c r="N1016" s="572"/>
      <c r="O1016" s="572"/>
      <c r="P1016" s="587"/>
      <c r="GO1016" s="50"/>
      <c r="GP1016" s="50"/>
      <c r="GQ1016" s="50"/>
      <c r="GR1016" s="50"/>
      <c r="GS1016" s="50"/>
      <c r="GT1016" s="50"/>
      <c r="GU1016" s="50"/>
      <c r="GW1016" s="63" t="s">
        <v>63</v>
      </c>
      <c r="GX1016" s="8"/>
      <c r="GY1016" s="8"/>
      <c r="GZ1016" s="8"/>
      <c r="HA1016" s="181"/>
      <c r="HB1016" s="50"/>
      <c r="HC1016" s="8"/>
      <c r="HD1016" s="50"/>
      <c r="HE1016" s="138"/>
      <c r="HF1016" s="138"/>
      <c r="HG1016" s="138"/>
      <c r="HH1016" s="138"/>
      <c r="HI1016" s="138"/>
      <c r="HJ1016" s="141"/>
      <c r="HK1016" s="141"/>
      <c r="HL1016" s="141"/>
      <c r="HM1016" s="141"/>
      <c r="HN1016" s="141"/>
      <c r="HO1016" s="138"/>
      <c r="HP1016" s="141"/>
      <c r="HQ1016" s="138"/>
      <c r="HR1016" s="141"/>
      <c r="HS1016" s="141"/>
      <c r="HT1016" s="8"/>
      <c r="HU1016" s="8"/>
      <c r="HV1016" s="50"/>
      <c r="HX1016" s="50"/>
      <c r="HY1016" s="50"/>
    </row>
    <row r="1017" spans="1:233" s="1" customFormat="1" ht="15">
      <c r="A1017" s="66"/>
      <c r="B1017" s="67" t="s">
        <v>58</v>
      </c>
      <c r="C1017" s="581" t="s">
        <v>66</v>
      </c>
      <c r="D1017" s="581"/>
      <c r="E1017" s="581"/>
      <c r="F1017" s="581"/>
      <c r="G1017" s="581"/>
      <c r="H1017" s="68" t="s">
        <v>67</v>
      </c>
      <c r="I1017" s="69"/>
      <c r="J1017" s="69"/>
      <c r="K1017" s="172">
        <v>6.0037200000000004</v>
      </c>
      <c r="L1017" s="70"/>
      <c r="M1017" s="69"/>
      <c r="N1017" s="70"/>
      <c r="O1017" s="69"/>
      <c r="P1017" s="71">
        <v>4787.67</v>
      </c>
      <c r="GO1017" s="50"/>
      <c r="GP1017" s="50"/>
      <c r="GQ1017" s="50"/>
      <c r="GR1017" s="50"/>
      <c r="GS1017" s="50"/>
      <c r="GT1017" s="50"/>
      <c r="GU1017" s="50"/>
      <c r="GX1017" s="8" t="s">
        <v>66</v>
      </c>
      <c r="GY1017" s="8"/>
      <c r="GZ1017" s="8"/>
      <c r="HA1017" s="181"/>
      <c r="HB1017" s="50"/>
      <c r="HC1017" s="8"/>
      <c r="HD1017" s="50"/>
      <c r="HE1017" s="138"/>
      <c r="HF1017" s="138"/>
      <c r="HG1017" s="138"/>
      <c r="HH1017" s="138"/>
      <c r="HI1017" s="138"/>
      <c r="HJ1017" s="141"/>
      <c r="HK1017" s="141"/>
      <c r="HL1017" s="141"/>
      <c r="HM1017" s="141"/>
      <c r="HN1017" s="141"/>
      <c r="HO1017" s="138"/>
      <c r="HP1017" s="141"/>
      <c r="HQ1017" s="138"/>
      <c r="HR1017" s="141"/>
      <c r="HS1017" s="141"/>
      <c r="HT1017" s="8"/>
      <c r="HU1017" s="8"/>
      <c r="HV1017" s="50"/>
      <c r="HX1017" s="50"/>
      <c r="HY1017" s="50"/>
    </row>
    <row r="1018" spans="1:233" s="1" customFormat="1" ht="15">
      <c r="A1018" s="73"/>
      <c r="B1018" s="67" t="s">
        <v>68</v>
      </c>
      <c r="C1018" s="581" t="s">
        <v>69</v>
      </c>
      <c r="D1018" s="581"/>
      <c r="E1018" s="581"/>
      <c r="F1018" s="581"/>
      <c r="G1018" s="581"/>
      <c r="H1018" s="68" t="s">
        <v>67</v>
      </c>
      <c r="I1018" s="74">
        <v>42.5</v>
      </c>
      <c r="J1018" s="74">
        <v>1.2</v>
      </c>
      <c r="K1018" s="172">
        <v>6.0037200000000004</v>
      </c>
      <c r="L1018" s="129"/>
      <c r="M1018" s="130"/>
      <c r="N1018" s="77">
        <v>797.45</v>
      </c>
      <c r="O1018" s="69"/>
      <c r="P1018" s="71">
        <v>4787.67</v>
      </c>
      <c r="GO1018" s="50"/>
      <c r="GP1018" s="50"/>
      <c r="GQ1018" s="50"/>
      <c r="GR1018" s="50"/>
      <c r="GS1018" s="50"/>
      <c r="GT1018" s="50"/>
      <c r="GU1018" s="50"/>
      <c r="GX1018" s="8"/>
      <c r="GY1018" s="8" t="s">
        <v>69</v>
      </c>
      <c r="GZ1018" s="8"/>
      <c r="HA1018" s="181"/>
      <c r="HB1018" s="50"/>
      <c r="HC1018" s="8"/>
      <c r="HD1018" s="50"/>
      <c r="HE1018" s="138"/>
      <c r="HF1018" s="138"/>
      <c r="HG1018" s="138"/>
      <c r="HH1018" s="138"/>
      <c r="HI1018" s="138"/>
      <c r="HJ1018" s="141"/>
      <c r="HK1018" s="141"/>
      <c r="HL1018" s="141"/>
      <c r="HM1018" s="141"/>
      <c r="HN1018" s="141"/>
      <c r="HO1018" s="138"/>
      <c r="HP1018" s="141"/>
      <c r="HQ1018" s="138"/>
      <c r="HR1018" s="141"/>
      <c r="HS1018" s="141"/>
      <c r="HT1018" s="8"/>
      <c r="HU1018" s="8"/>
      <c r="HV1018" s="50"/>
      <c r="HX1018" s="50"/>
      <c r="HY1018" s="50"/>
    </row>
    <row r="1019" spans="1:233" s="1" customFormat="1" ht="15">
      <c r="A1019" s="66"/>
      <c r="B1019" s="67" t="s">
        <v>70</v>
      </c>
      <c r="C1019" s="581" t="s">
        <v>71</v>
      </c>
      <c r="D1019" s="581"/>
      <c r="E1019" s="581"/>
      <c r="F1019" s="581"/>
      <c r="G1019" s="581"/>
      <c r="H1019" s="68"/>
      <c r="I1019" s="69"/>
      <c r="J1019" s="69"/>
      <c r="K1019" s="69"/>
      <c r="L1019" s="70"/>
      <c r="M1019" s="69"/>
      <c r="N1019" s="70"/>
      <c r="O1019" s="69"/>
      <c r="P1019" s="83">
        <v>761.01</v>
      </c>
      <c r="GO1019" s="50"/>
      <c r="GP1019" s="50"/>
      <c r="GQ1019" s="50"/>
      <c r="GR1019" s="50"/>
      <c r="GS1019" s="50"/>
      <c r="GT1019" s="50"/>
      <c r="GU1019" s="50"/>
      <c r="GX1019" s="8" t="s">
        <v>71</v>
      </c>
      <c r="GY1019" s="8"/>
      <c r="GZ1019" s="8"/>
      <c r="HA1019" s="181"/>
      <c r="HB1019" s="50"/>
      <c r="HC1019" s="8"/>
      <c r="HD1019" s="50"/>
      <c r="HE1019" s="138"/>
      <c r="HF1019" s="138"/>
      <c r="HG1019" s="138"/>
      <c r="HH1019" s="138"/>
      <c r="HI1019" s="138"/>
      <c r="HJ1019" s="141"/>
      <c r="HK1019" s="141"/>
      <c r="HL1019" s="141"/>
      <c r="HM1019" s="141"/>
      <c r="HN1019" s="141"/>
      <c r="HO1019" s="138"/>
      <c r="HP1019" s="141"/>
      <c r="HQ1019" s="138"/>
      <c r="HR1019" s="141"/>
      <c r="HS1019" s="141"/>
      <c r="HT1019" s="8"/>
      <c r="HU1019" s="8"/>
      <c r="HV1019" s="50"/>
      <c r="HX1019" s="50"/>
      <c r="HY1019" s="50"/>
    </row>
    <row r="1020" spans="1:233" s="1" customFormat="1" ht="15">
      <c r="A1020" s="66"/>
      <c r="B1020" s="67"/>
      <c r="C1020" s="581" t="s">
        <v>72</v>
      </c>
      <c r="D1020" s="581"/>
      <c r="E1020" s="581"/>
      <c r="F1020" s="581"/>
      <c r="G1020" s="581"/>
      <c r="H1020" s="68" t="s">
        <v>67</v>
      </c>
      <c r="I1020" s="69"/>
      <c r="J1020" s="69"/>
      <c r="K1020" s="72">
        <v>0.58765820000000002</v>
      </c>
      <c r="L1020" s="70"/>
      <c r="M1020" s="69"/>
      <c r="N1020" s="70"/>
      <c r="O1020" s="69"/>
      <c r="P1020" s="83">
        <v>536.29999999999995</v>
      </c>
      <c r="GO1020" s="50"/>
      <c r="GP1020" s="50"/>
      <c r="GQ1020" s="50"/>
      <c r="GR1020" s="50"/>
      <c r="GS1020" s="50"/>
      <c r="GT1020" s="50"/>
      <c r="GU1020" s="50"/>
      <c r="GX1020" s="8" t="s">
        <v>72</v>
      </c>
      <c r="GY1020" s="8"/>
      <c r="GZ1020" s="8"/>
      <c r="HA1020" s="181"/>
      <c r="HB1020" s="50"/>
      <c r="HC1020" s="8"/>
      <c r="HD1020" s="50"/>
      <c r="HE1020" s="138"/>
      <c r="HF1020" s="138"/>
      <c r="HG1020" s="138"/>
      <c r="HH1020" s="138"/>
      <c r="HI1020" s="138"/>
      <c r="HJ1020" s="141"/>
      <c r="HK1020" s="141"/>
      <c r="HL1020" s="141"/>
      <c r="HM1020" s="141"/>
      <c r="HN1020" s="141"/>
      <c r="HO1020" s="138"/>
      <c r="HP1020" s="141"/>
      <c r="HQ1020" s="138"/>
      <c r="HR1020" s="141"/>
      <c r="HS1020" s="141"/>
      <c r="HT1020" s="8"/>
      <c r="HU1020" s="8"/>
      <c r="HV1020" s="50"/>
      <c r="HX1020" s="50"/>
      <c r="HY1020" s="50"/>
    </row>
    <row r="1021" spans="1:233" s="1" customFormat="1" ht="15">
      <c r="A1021" s="73"/>
      <c r="B1021" s="67" t="s">
        <v>73</v>
      </c>
      <c r="C1021" s="581" t="s">
        <v>74</v>
      </c>
      <c r="D1021" s="581"/>
      <c r="E1021" s="581"/>
      <c r="F1021" s="581"/>
      <c r="G1021" s="581"/>
      <c r="H1021" s="68" t="s">
        <v>75</v>
      </c>
      <c r="I1021" s="96">
        <v>1.75</v>
      </c>
      <c r="J1021" s="74">
        <v>1.2</v>
      </c>
      <c r="K1021" s="94">
        <v>0.24721199999999999</v>
      </c>
      <c r="L1021" s="129"/>
      <c r="M1021" s="130"/>
      <c r="N1021" s="77">
        <v>2027.59</v>
      </c>
      <c r="O1021" s="69"/>
      <c r="P1021" s="71">
        <v>501.24</v>
      </c>
      <c r="GO1021" s="50"/>
      <c r="GP1021" s="50"/>
      <c r="GQ1021" s="50"/>
      <c r="GR1021" s="50"/>
      <c r="GS1021" s="50"/>
      <c r="GT1021" s="50"/>
      <c r="GU1021" s="50"/>
      <c r="GX1021" s="8"/>
      <c r="GY1021" s="8" t="s">
        <v>74</v>
      </c>
      <c r="GZ1021" s="8"/>
      <c r="HA1021" s="181"/>
      <c r="HB1021" s="50"/>
      <c r="HC1021" s="8"/>
      <c r="HD1021" s="50"/>
      <c r="HE1021" s="138"/>
      <c r="HF1021" s="138"/>
      <c r="HG1021" s="138"/>
      <c r="HH1021" s="138"/>
      <c r="HI1021" s="138"/>
      <c r="HJ1021" s="141"/>
      <c r="HK1021" s="141"/>
      <c r="HL1021" s="141"/>
      <c r="HM1021" s="141"/>
      <c r="HN1021" s="141"/>
      <c r="HO1021" s="138"/>
      <c r="HP1021" s="141"/>
      <c r="HQ1021" s="138"/>
      <c r="HR1021" s="141"/>
      <c r="HS1021" s="141"/>
      <c r="HT1021" s="8"/>
      <c r="HU1021" s="8"/>
      <c r="HV1021" s="50"/>
      <c r="HX1021" s="50"/>
      <c r="HY1021" s="50"/>
    </row>
    <row r="1022" spans="1:233" s="1" customFormat="1" ht="15">
      <c r="A1022" s="78"/>
      <c r="B1022" s="67" t="s">
        <v>76</v>
      </c>
      <c r="C1022" s="581" t="s">
        <v>77</v>
      </c>
      <c r="D1022" s="581"/>
      <c r="E1022" s="581"/>
      <c r="F1022" s="581"/>
      <c r="G1022" s="581"/>
      <c r="H1022" s="68" t="s">
        <v>67</v>
      </c>
      <c r="I1022" s="96">
        <v>1.75</v>
      </c>
      <c r="J1022" s="74">
        <v>1.2</v>
      </c>
      <c r="K1022" s="94">
        <v>0.24721199999999999</v>
      </c>
      <c r="L1022" s="70"/>
      <c r="M1022" s="69"/>
      <c r="N1022" s="77">
        <v>1071.2</v>
      </c>
      <c r="O1022" s="69"/>
      <c r="P1022" s="83">
        <v>264.81</v>
      </c>
      <c r="GO1022" s="50"/>
      <c r="GP1022" s="50"/>
      <c r="GQ1022" s="50"/>
      <c r="GR1022" s="50"/>
      <c r="GS1022" s="50"/>
      <c r="GT1022" s="50"/>
      <c r="GU1022" s="50"/>
      <c r="GX1022" s="8"/>
      <c r="GY1022" s="8"/>
      <c r="GZ1022" s="8" t="s">
        <v>77</v>
      </c>
      <c r="HA1022" s="181"/>
      <c r="HB1022" s="50"/>
      <c r="HC1022" s="8"/>
      <c r="HD1022" s="50"/>
      <c r="HE1022" s="138"/>
      <c r="HF1022" s="138"/>
      <c r="HG1022" s="138"/>
      <c r="HH1022" s="138"/>
      <c r="HI1022" s="138"/>
      <c r="HJ1022" s="141"/>
      <c r="HK1022" s="141"/>
      <c r="HL1022" s="141"/>
      <c r="HM1022" s="141"/>
      <c r="HN1022" s="141"/>
      <c r="HO1022" s="138"/>
      <c r="HP1022" s="141"/>
      <c r="HQ1022" s="138"/>
      <c r="HR1022" s="141"/>
      <c r="HS1022" s="141"/>
      <c r="HT1022" s="8"/>
      <c r="HU1022" s="8"/>
      <c r="HV1022" s="50"/>
      <c r="HX1022" s="50"/>
      <c r="HY1022" s="50"/>
    </row>
    <row r="1023" spans="1:233" s="1" customFormat="1" ht="15">
      <c r="A1023" s="73"/>
      <c r="B1023" s="67" t="s">
        <v>78</v>
      </c>
      <c r="C1023" s="581" t="s">
        <v>79</v>
      </c>
      <c r="D1023" s="581"/>
      <c r="E1023" s="581"/>
      <c r="F1023" s="581"/>
      <c r="G1023" s="581"/>
      <c r="H1023" s="68" t="s">
        <v>75</v>
      </c>
      <c r="I1023" s="96">
        <v>2.41</v>
      </c>
      <c r="J1023" s="74">
        <v>1.2</v>
      </c>
      <c r="K1023" s="72">
        <v>0.34044619999999998</v>
      </c>
      <c r="L1023" s="95">
        <v>477.92</v>
      </c>
      <c r="M1023" s="76">
        <v>1.46</v>
      </c>
      <c r="N1023" s="77">
        <v>697.76</v>
      </c>
      <c r="O1023" s="69"/>
      <c r="P1023" s="71">
        <v>237.55</v>
      </c>
      <c r="GO1023" s="50"/>
      <c r="GP1023" s="50"/>
      <c r="GQ1023" s="50"/>
      <c r="GR1023" s="50"/>
      <c r="GS1023" s="50"/>
      <c r="GT1023" s="50"/>
      <c r="GU1023" s="50"/>
      <c r="GX1023" s="8"/>
      <c r="GY1023" s="8" t="s">
        <v>79</v>
      </c>
      <c r="GZ1023" s="8"/>
      <c r="HA1023" s="181"/>
      <c r="HB1023" s="50"/>
      <c r="HC1023" s="8"/>
      <c r="HD1023" s="50"/>
      <c r="HE1023" s="138"/>
      <c r="HF1023" s="138"/>
      <c r="HG1023" s="138"/>
      <c r="HH1023" s="138"/>
      <c r="HI1023" s="138"/>
      <c r="HJ1023" s="141"/>
      <c r="HK1023" s="141"/>
      <c r="HL1023" s="141"/>
      <c r="HM1023" s="141"/>
      <c r="HN1023" s="141"/>
      <c r="HO1023" s="138"/>
      <c r="HP1023" s="141"/>
      <c r="HQ1023" s="138"/>
      <c r="HR1023" s="141"/>
      <c r="HS1023" s="141"/>
      <c r="HT1023" s="8"/>
      <c r="HU1023" s="8"/>
      <c r="HV1023" s="50"/>
      <c r="HX1023" s="50"/>
      <c r="HY1023" s="50"/>
    </row>
    <row r="1024" spans="1:233" s="1" customFormat="1" ht="15">
      <c r="A1024" s="78"/>
      <c r="B1024" s="67" t="s">
        <v>80</v>
      </c>
      <c r="C1024" s="581" t="s">
        <v>81</v>
      </c>
      <c r="D1024" s="581"/>
      <c r="E1024" s="581"/>
      <c r="F1024" s="581"/>
      <c r="G1024" s="581"/>
      <c r="H1024" s="68" t="s">
        <v>67</v>
      </c>
      <c r="I1024" s="96">
        <v>2.41</v>
      </c>
      <c r="J1024" s="74">
        <v>1.2</v>
      </c>
      <c r="K1024" s="72">
        <v>0.34044619999999998</v>
      </c>
      <c r="L1024" s="70"/>
      <c r="M1024" s="69"/>
      <c r="N1024" s="173">
        <v>797.45</v>
      </c>
      <c r="O1024" s="69"/>
      <c r="P1024" s="83">
        <v>271.49</v>
      </c>
      <c r="GO1024" s="50"/>
      <c r="GP1024" s="50"/>
      <c r="GQ1024" s="50"/>
      <c r="GR1024" s="50"/>
      <c r="GS1024" s="50"/>
      <c r="GT1024" s="50"/>
      <c r="GU1024" s="50"/>
      <c r="GX1024" s="8"/>
      <c r="GY1024" s="8"/>
      <c r="GZ1024" s="8" t="s">
        <v>81</v>
      </c>
      <c r="HA1024" s="181"/>
      <c r="HB1024" s="50"/>
      <c r="HC1024" s="8"/>
      <c r="HD1024" s="50"/>
      <c r="HE1024" s="138"/>
      <c r="HF1024" s="138"/>
      <c r="HG1024" s="138"/>
      <c r="HH1024" s="138"/>
      <c r="HI1024" s="138"/>
      <c r="HJ1024" s="141"/>
      <c r="HK1024" s="141"/>
      <c r="HL1024" s="141"/>
      <c r="HM1024" s="141"/>
      <c r="HN1024" s="141"/>
      <c r="HO1024" s="138"/>
      <c r="HP1024" s="141"/>
      <c r="HQ1024" s="138"/>
      <c r="HR1024" s="141"/>
      <c r="HS1024" s="141"/>
      <c r="HT1024" s="8"/>
      <c r="HU1024" s="8"/>
      <c r="HV1024" s="50"/>
      <c r="HX1024" s="50"/>
      <c r="HY1024" s="50"/>
    </row>
    <row r="1025" spans="1:233" s="1" customFormat="1" ht="23.25">
      <c r="A1025" s="73"/>
      <c r="B1025" s="67" t="s">
        <v>82</v>
      </c>
      <c r="C1025" s="581" t="s">
        <v>83</v>
      </c>
      <c r="D1025" s="581"/>
      <c r="E1025" s="581"/>
      <c r="F1025" s="581"/>
      <c r="G1025" s="581"/>
      <c r="H1025" s="68" t="s">
        <v>75</v>
      </c>
      <c r="I1025" s="96">
        <v>8.09</v>
      </c>
      <c r="J1025" s="74">
        <v>1.2</v>
      </c>
      <c r="K1025" s="72">
        <v>1.1428258</v>
      </c>
      <c r="L1025" s="129"/>
      <c r="M1025" s="130"/>
      <c r="N1025" s="77">
        <v>19.440000000000001</v>
      </c>
      <c r="O1025" s="69"/>
      <c r="P1025" s="71">
        <v>22.22</v>
      </c>
      <c r="GO1025" s="50"/>
      <c r="GP1025" s="50"/>
      <c r="GQ1025" s="50"/>
      <c r="GR1025" s="50"/>
      <c r="GS1025" s="50"/>
      <c r="GT1025" s="50"/>
      <c r="GU1025" s="50"/>
      <c r="GX1025" s="8"/>
      <c r="GY1025" s="8" t="s">
        <v>83</v>
      </c>
      <c r="GZ1025" s="8"/>
      <c r="HA1025" s="181"/>
      <c r="HB1025" s="50"/>
      <c r="HC1025" s="8"/>
      <c r="HD1025" s="50"/>
      <c r="HE1025" s="138"/>
      <c r="HF1025" s="138"/>
      <c r="HG1025" s="138"/>
      <c r="HH1025" s="138"/>
      <c r="HI1025" s="138"/>
      <c r="HJ1025" s="141"/>
      <c r="HK1025" s="141"/>
      <c r="HL1025" s="141"/>
      <c r="HM1025" s="141"/>
      <c r="HN1025" s="141"/>
      <c r="HO1025" s="138"/>
      <c r="HP1025" s="141"/>
      <c r="HQ1025" s="138"/>
      <c r="HR1025" s="141"/>
      <c r="HS1025" s="141"/>
      <c r="HT1025" s="8"/>
      <c r="HU1025" s="8"/>
      <c r="HV1025" s="50"/>
      <c r="HX1025" s="50"/>
      <c r="HY1025" s="50"/>
    </row>
    <row r="1026" spans="1:233" s="1" customFormat="1" ht="15">
      <c r="A1026" s="66"/>
      <c r="B1026" s="67" t="s">
        <v>84</v>
      </c>
      <c r="C1026" s="581" t="s">
        <v>85</v>
      </c>
      <c r="D1026" s="581"/>
      <c r="E1026" s="581"/>
      <c r="F1026" s="581"/>
      <c r="G1026" s="581"/>
      <c r="H1026" s="68"/>
      <c r="I1026" s="69"/>
      <c r="J1026" s="69"/>
      <c r="K1026" s="69"/>
      <c r="L1026" s="70"/>
      <c r="M1026" s="69"/>
      <c r="N1026" s="70"/>
      <c r="O1026" s="69"/>
      <c r="P1026" s="83">
        <v>152.61000000000001</v>
      </c>
      <c r="GO1026" s="50"/>
      <c r="GP1026" s="50"/>
      <c r="GQ1026" s="50"/>
      <c r="GR1026" s="50"/>
      <c r="GS1026" s="50"/>
      <c r="GT1026" s="50"/>
      <c r="GU1026" s="50"/>
      <c r="GX1026" s="8" t="s">
        <v>85</v>
      </c>
      <c r="GY1026" s="8"/>
      <c r="GZ1026" s="8"/>
      <c r="HA1026" s="181"/>
      <c r="HB1026" s="50"/>
      <c r="HC1026" s="8"/>
      <c r="HD1026" s="50"/>
      <c r="HE1026" s="138"/>
      <c r="HF1026" s="138"/>
      <c r="HG1026" s="138"/>
      <c r="HH1026" s="138"/>
      <c r="HI1026" s="138"/>
      <c r="HJ1026" s="141"/>
      <c r="HK1026" s="141"/>
      <c r="HL1026" s="141"/>
      <c r="HM1026" s="141"/>
      <c r="HN1026" s="141"/>
      <c r="HO1026" s="138"/>
      <c r="HP1026" s="141"/>
      <c r="HQ1026" s="138"/>
      <c r="HR1026" s="141"/>
      <c r="HS1026" s="141"/>
      <c r="HT1026" s="8"/>
      <c r="HU1026" s="8"/>
      <c r="HV1026" s="50"/>
      <c r="HX1026" s="50"/>
      <c r="HY1026" s="50"/>
    </row>
    <row r="1027" spans="1:233" s="1" customFormat="1" ht="23.25">
      <c r="A1027" s="73"/>
      <c r="B1027" s="67" t="s">
        <v>89</v>
      </c>
      <c r="C1027" s="581" t="s">
        <v>90</v>
      </c>
      <c r="D1027" s="581"/>
      <c r="E1027" s="581"/>
      <c r="F1027" s="581"/>
      <c r="G1027" s="581"/>
      <c r="H1027" s="68" t="s">
        <v>91</v>
      </c>
      <c r="I1027" s="82">
        <v>7</v>
      </c>
      <c r="J1027" s="69"/>
      <c r="K1027" s="172">
        <v>0.82403999999999999</v>
      </c>
      <c r="L1027" s="95">
        <v>155.63</v>
      </c>
      <c r="M1027" s="76">
        <v>1.19</v>
      </c>
      <c r="N1027" s="77">
        <v>185.2</v>
      </c>
      <c r="O1027" s="69"/>
      <c r="P1027" s="71">
        <v>152.61000000000001</v>
      </c>
      <c r="GO1027" s="50"/>
      <c r="GP1027" s="50"/>
      <c r="GQ1027" s="50"/>
      <c r="GR1027" s="50"/>
      <c r="GS1027" s="50"/>
      <c r="GT1027" s="50"/>
      <c r="GU1027" s="50"/>
      <c r="GX1027" s="8"/>
      <c r="GY1027" s="8" t="s">
        <v>90</v>
      </c>
      <c r="GZ1027" s="8"/>
      <c r="HA1027" s="181"/>
      <c r="HB1027" s="50"/>
      <c r="HC1027" s="8"/>
      <c r="HD1027" s="50"/>
      <c r="HE1027" s="138"/>
      <c r="HF1027" s="138"/>
      <c r="HG1027" s="138"/>
      <c r="HH1027" s="138"/>
      <c r="HI1027" s="138"/>
      <c r="HJ1027" s="141"/>
      <c r="HK1027" s="141"/>
      <c r="HL1027" s="141"/>
      <c r="HM1027" s="141"/>
      <c r="HN1027" s="141"/>
      <c r="HO1027" s="138"/>
      <c r="HP1027" s="141"/>
      <c r="HQ1027" s="138"/>
      <c r="HR1027" s="141"/>
      <c r="HS1027" s="141"/>
      <c r="HT1027" s="8"/>
      <c r="HU1027" s="8"/>
      <c r="HV1027" s="50"/>
      <c r="HX1027" s="50"/>
      <c r="HY1027" s="50"/>
    </row>
    <row r="1028" spans="1:233" s="1" customFormat="1" ht="15">
      <c r="A1028" s="174" t="s">
        <v>253</v>
      </c>
      <c r="B1028" s="175" t="s">
        <v>938</v>
      </c>
      <c r="C1028" s="586" t="s">
        <v>388</v>
      </c>
      <c r="D1028" s="586"/>
      <c r="E1028" s="586"/>
      <c r="F1028" s="586"/>
      <c r="G1028" s="586"/>
      <c r="H1028" s="176" t="s">
        <v>88</v>
      </c>
      <c r="I1028" s="177">
        <v>1</v>
      </c>
      <c r="J1028" s="178"/>
      <c r="K1028" s="194">
        <v>0.11772000000000001</v>
      </c>
      <c r="L1028" s="179"/>
      <c r="M1028" s="178"/>
      <c r="N1028" s="179"/>
      <c r="O1028" s="178"/>
      <c r="P1028" s="180"/>
      <c r="GO1028" s="50"/>
      <c r="GP1028" s="50"/>
      <c r="GQ1028" s="50"/>
      <c r="GR1028" s="50"/>
      <c r="GS1028" s="50"/>
      <c r="GT1028" s="50"/>
      <c r="GU1028" s="50"/>
      <c r="GX1028" s="8"/>
      <c r="GY1028" s="8"/>
      <c r="GZ1028" s="8"/>
      <c r="HA1028" s="181" t="s">
        <v>388</v>
      </c>
      <c r="HB1028" s="50"/>
      <c r="HC1028" s="8"/>
      <c r="HD1028" s="50"/>
      <c r="HE1028" s="138"/>
      <c r="HF1028" s="138"/>
      <c r="HG1028" s="138"/>
      <c r="HH1028" s="138"/>
      <c r="HI1028" s="138"/>
      <c r="HJ1028" s="141"/>
      <c r="HK1028" s="141"/>
      <c r="HL1028" s="141"/>
      <c r="HM1028" s="141"/>
      <c r="HN1028" s="141"/>
      <c r="HO1028" s="138"/>
      <c r="HP1028" s="141"/>
      <c r="HQ1028" s="138"/>
      <c r="HR1028" s="141"/>
      <c r="HS1028" s="141"/>
      <c r="HT1028" s="8"/>
      <c r="HU1028" s="8"/>
      <c r="HV1028" s="50"/>
      <c r="HX1028" s="50"/>
      <c r="HY1028" s="50"/>
    </row>
    <row r="1029" spans="1:233" s="1" customFormat="1" ht="15">
      <c r="A1029" s="79"/>
      <c r="B1029" s="65"/>
      <c r="C1029" s="579" t="s">
        <v>99</v>
      </c>
      <c r="D1029" s="579"/>
      <c r="E1029" s="579"/>
      <c r="F1029" s="579"/>
      <c r="G1029" s="579"/>
      <c r="H1029" s="53"/>
      <c r="I1029" s="54"/>
      <c r="J1029" s="54"/>
      <c r="K1029" s="54"/>
      <c r="L1029" s="57"/>
      <c r="M1029" s="54"/>
      <c r="N1029" s="80"/>
      <c r="O1029" s="54"/>
      <c r="P1029" s="81">
        <v>6237.59</v>
      </c>
      <c r="GO1029" s="50"/>
      <c r="GP1029" s="50"/>
      <c r="GQ1029" s="50"/>
      <c r="GR1029" s="50"/>
      <c r="GS1029" s="50"/>
      <c r="GT1029" s="50"/>
      <c r="GU1029" s="50"/>
      <c r="GX1029" s="8"/>
      <c r="GY1029" s="8"/>
      <c r="GZ1029" s="8"/>
      <c r="HA1029" s="181"/>
      <c r="HB1029" s="50" t="s">
        <v>99</v>
      </c>
      <c r="HC1029" s="8"/>
      <c r="HD1029" s="50"/>
      <c r="HE1029" s="138"/>
      <c r="HF1029" s="138"/>
      <c r="HG1029" s="138"/>
      <c r="HH1029" s="138"/>
      <c r="HI1029" s="138"/>
      <c r="HJ1029" s="141"/>
      <c r="HK1029" s="141"/>
      <c r="HL1029" s="141"/>
      <c r="HM1029" s="141"/>
      <c r="HN1029" s="141"/>
      <c r="HO1029" s="138"/>
      <c r="HP1029" s="141"/>
      <c r="HQ1029" s="138"/>
      <c r="HR1029" s="141"/>
      <c r="HS1029" s="141"/>
      <c r="HT1029" s="8"/>
      <c r="HU1029" s="8"/>
      <c r="HV1029" s="50"/>
      <c r="HX1029" s="50"/>
      <c r="HY1029" s="50"/>
    </row>
    <row r="1030" spans="1:233" s="1" customFormat="1" ht="15">
      <c r="A1030" s="78"/>
      <c r="B1030" s="67"/>
      <c r="C1030" s="581" t="s">
        <v>104</v>
      </c>
      <c r="D1030" s="581"/>
      <c r="E1030" s="581"/>
      <c r="F1030" s="581"/>
      <c r="G1030" s="581"/>
      <c r="H1030" s="68"/>
      <c r="I1030" s="69"/>
      <c r="J1030" s="69"/>
      <c r="K1030" s="69"/>
      <c r="L1030" s="70"/>
      <c r="M1030" s="69"/>
      <c r="N1030" s="70"/>
      <c r="O1030" s="69"/>
      <c r="P1030" s="71">
        <v>5323.97</v>
      </c>
      <c r="GO1030" s="50"/>
      <c r="GP1030" s="50"/>
      <c r="GQ1030" s="50"/>
      <c r="GR1030" s="50"/>
      <c r="GS1030" s="50"/>
      <c r="GT1030" s="50"/>
      <c r="GU1030" s="50"/>
      <c r="GX1030" s="8"/>
      <c r="GY1030" s="8"/>
      <c r="GZ1030" s="8"/>
      <c r="HA1030" s="181"/>
      <c r="HB1030" s="50"/>
      <c r="HC1030" s="8" t="s">
        <v>104</v>
      </c>
      <c r="HD1030" s="50"/>
      <c r="HE1030" s="138"/>
      <c r="HF1030" s="138"/>
      <c r="HG1030" s="138"/>
      <c r="HH1030" s="138"/>
      <c r="HI1030" s="138"/>
      <c r="HJ1030" s="141"/>
      <c r="HK1030" s="141"/>
      <c r="HL1030" s="141"/>
      <c r="HM1030" s="141"/>
      <c r="HN1030" s="141"/>
      <c r="HO1030" s="138"/>
      <c r="HP1030" s="141"/>
      <c r="HQ1030" s="138"/>
      <c r="HR1030" s="141"/>
      <c r="HS1030" s="141"/>
      <c r="HT1030" s="8"/>
      <c r="HU1030" s="8"/>
      <c r="HV1030" s="50"/>
      <c r="HX1030" s="50"/>
      <c r="HY1030" s="50"/>
    </row>
    <row r="1031" spans="1:233" s="1" customFormat="1" ht="23.25">
      <c r="A1031" s="78"/>
      <c r="B1031" s="67" t="s">
        <v>786</v>
      </c>
      <c r="C1031" s="581" t="s">
        <v>787</v>
      </c>
      <c r="D1031" s="581"/>
      <c r="E1031" s="581"/>
      <c r="F1031" s="581"/>
      <c r="G1031" s="581"/>
      <c r="H1031" s="68" t="s">
        <v>103</v>
      </c>
      <c r="I1031" s="82">
        <v>103</v>
      </c>
      <c r="J1031" s="69"/>
      <c r="K1031" s="82">
        <v>103</v>
      </c>
      <c r="L1031" s="70"/>
      <c r="M1031" s="69"/>
      <c r="N1031" s="70"/>
      <c r="O1031" s="69"/>
      <c r="P1031" s="71">
        <v>5483.69</v>
      </c>
      <c r="GO1031" s="50"/>
      <c r="GP1031" s="50"/>
      <c r="GQ1031" s="50"/>
      <c r="GR1031" s="50"/>
      <c r="GS1031" s="50"/>
      <c r="GT1031" s="50"/>
      <c r="GU1031" s="50"/>
      <c r="GX1031" s="8"/>
      <c r="GY1031" s="8"/>
      <c r="GZ1031" s="8"/>
      <c r="HA1031" s="181"/>
      <c r="HB1031" s="50"/>
      <c r="HC1031" s="8" t="s">
        <v>787</v>
      </c>
      <c r="HD1031" s="50"/>
      <c r="HE1031" s="138"/>
      <c r="HF1031" s="138"/>
      <c r="HG1031" s="138"/>
      <c r="HH1031" s="138"/>
      <c r="HI1031" s="138"/>
      <c r="HJ1031" s="141"/>
      <c r="HK1031" s="141"/>
      <c r="HL1031" s="141"/>
      <c r="HM1031" s="141"/>
      <c r="HN1031" s="141"/>
      <c r="HO1031" s="138"/>
      <c r="HP1031" s="141"/>
      <c r="HQ1031" s="138"/>
      <c r="HR1031" s="141"/>
      <c r="HS1031" s="141"/>
      <c r="HT1031" s="8"/>
      <c r="HU1031" s="8"/>
      <c r="HV1031" s="50"/>
      <c r="HX1031" s="50"/>
      <c r="HY1031" s="50"/>
    </row>
    <row r="1032" spans="1:233" s="1" customFormat="1" ht="23.25">
      <c r="A1032" s="78"/>
      <c r="B1032" s="67" t="s">
        <v>788</v>
      </c>
      <c r="C1032" s="581" t="s">
        <v>789</v>
      </c>
      <c r="D1032" s="581"/>
      <c r="E1032" s="581"/>
      <c r="F1032" s="581"/>
      <c r="G1032" s="581"/>
      <c r="H1032" s="68" t="s">
        <v>103</v>
      </c>
      <c r="I1032" s="82">
        <v>58</v>
      </c>
      <c r="J1032" s="69"/>
      <c r="K1032" s="82">
        <v>58</v>
      </c>
      <c r="L1032" s="70"/>
      <c r="M1032" s="69"/>
      <c r="N1032" s="70"/>
      <c r="O1032" s="69"/>
      <c r="P1032" s="71">
        <v>3087.9</v>
      </c>
      <c r="GO1032" s="50"/>
      <c r="GP1032" s="50"/>
      <c r="GQ1032" s="50"/>
      <c r="GR1032" s="50"/>
      <c r="GS1032" s="50"/>
      <c r="GT1032" s="50"/>
      <c r="GU1032" s="50"/>
      <c r="GX1032" s="8"/>
      <c r="GY1032" s="8"/>
      <c r="GZ1032" s="8"/>
      <c r="HA1032" s="181"/>
      <c r="HB1032" s="50"/>
      <c r="HC1032" s="8" t="s">
        <v>789</v>
      </c>
      <c r="HD1032" s="50"/>
      <c r="HE1032" s="138"/>
      <c r="HF1032" s="138"/>
      <c r="HG1032" s="138"/>
      <c r="HH1032" s="138"/>
      <c r="HI1032" s="138"/>
      <c r="HJ1032" s="141"/>
      <c r="HK1032" s="141"/>
      <c r="HL1032" s="141"/>
      <c r="HM1032" s="141"/>
      <c r="HN1032" s="141"/>
      <c r="HO1032" s="138"/>
      <c r="HP1032" s="141"/>
      <c r="HQ1032" s="138"/>
      <c r="HR1032" s="141"/>
      <c r="HS1032" s="141"/>
      <c r="HT1032" s="8"/>
      <c r="HU1032" s="8"/>
      <c r="HV1032" s="50"/>
      <c r="HX1032" s="50"/>
      <c r="HY1032" s="50"/>
    </row>
    <row r="1033" spans="1:233" s="1" customFormat="1" ht="15">
      <c r="A1033" s="84"/>
      <c r="B1033" s="85"/>
      <c r="C1033" s="579" t="s">
        <v>109</v>
      </c>
      <c r="D1033" s="579"/>
      <c r="E1033" s="579"/>
      <c r="F1033" s="579"/>
      <c r="G1033" s="579"/>
      <c r="H1033" s="53"/>
      <c r="I1033" s="54"/>
      <c r="J1033" s="54"/>
      <c r="K1033" s="54"/>
      <c r="L1033" s="57"/>
      <c r="M1033" s="54"/>
      <c r="N1033" s="80">
        <v>125800.03</v>
      </c>
      <c r="O1033" s="54"/>
      <c r="P1033" s="81">
        <v>14809.18</v>
      </c>
      <c r="GO1033" s="50"/>
      <c r="GP1033" s="50"/>
      <c r="GQ1033" s="50"/>
      <c r="GR1033" s="50"/>
      <c r="GS1033" s="50"/>
      <c r="GT1033" s="50"/>
      <c r="GU1033" s="50"/>
      <c r="GX1033" s="8"/>
      <c r="GY1033" s="8"/>
      <c r="GZ1033" s="8"/>
      <c r="HA1033" s="181"/>
      <c r="HB1033" s="50"/>
      <c r="HC1033" s="8"/>
      <c r="HD1033" s="50" t="s">
        <v>109</v>
      </c>
      <c r="HE1033" s="138"/>
      <c r="HF1033" s="138"/>
      <c r="HG1033" s="138"/>
      <c r="HH1033" s="138"/>
      <c r="HI1033" s="138"/>
      <c r="HJ1033" s="141"/>
      <c r="HK1033" s="141"/>
      <c r="HL1033" s="141"/>
      <c r="HM1033" s="141"/>
      <c r="HN1033" s="141"/>
      <c r="HO1033" s="138"/>
      <c r="HP1033" s="141"/>
      <c r="HQ1033" s="138"/>
      <c r="HR1033" s="141"/>
      <c r="HS1033" s="141"/>
      <c r="HT1033" s="8"/>
      <c r="HU1033" s="8"/>
      <c r="HV1033" s="50"/>
      <c r="HX1033" s="50"/>
      <c r="HY1033" s="50"/>
    </row>
    <row r="1034" spans="1:233" s="1" customFormat="1" ht="0.75" customHeight="1">
      <c r="A1034" s="86"/>
      <c r="B1034" s="87"/>
      <c r="C1034" s="87"/>
      <c r="D1034" s="87"/>
      <c r="E1034" s="87"/>
      <c r="F1034" s="87"/>
      <c r="G1034" s="87"/>
      <c r="H1034" s="88"/>
      <c r="I1034" s="89"/>
      <c r="J1034" s="89"/>
      <c r="K1034" s="89"/>
      <c r="L1034" s="90"/>
      <c r="M1034" s="89"/>
      <c r="N1034" s="90"/>
      <c r="O1034" s="89"/>
      <c r="P1034" s="91"/>
      <c r="GO1034" s="50"/>
      <c r="GP1034" s="50"/>
      <c r="GQ1034" s="50"/>
      <c r="GR1034" s="50"/>
      <c r="GS1034" s="50"/>
      <c r="GT1034" s="50"/>
      <c r="GU1034" s="50"/>
      <c r="GX1034" s="8"/>
      <c r="GY1034" s="8"/>
      <c r="GZ1034" s="8"/>
      <c r="HA1034" s="181"/>
      <c r="HB1034" s="50"/>
      <c r="HC1034" s="8"/>
      <c r="HD1034" s="50"/>
      <c r="HE1034" s="138"/>
      <c r="HF1034" s="138"/>
      <c r="HG1034" s="138"/>
      <c r="HH1034" s="138"/>
      <c r="HI1034" s="138"/>
      <c r="HJ1034" s="141"/>
      <c r="HK1034" s="141"/>
      <c r="HL1034" s="141"/>
      <c r="HM1034" s="141"/>
      <c r="HN1034" s="141"/>
      <c r="HO1034" s="138"/>
      <c r="HP1034" s="141"/>
      <c r="HQ1034" s="138"/>
      <c r="HR1034" s="141"/>
      <c r="HS1034" s="141"/>
      <c r="HT1034" s="8"/>
      <c r="HU1034" s="8"/>
      <c r="HV1034" s="50"/>
      <c r="HX1034" s="50"/>
      <c r="HY1034" s="50"/>
    </row>
    <row r="1035" spans="1:233" s="1" customFormat="1" ht="33">
      <c r="A1035" s="51" t="s">
        <v>939</v>
      </c>
      <c r="B1035" s="52" t="s">
        <v>940</v>
      </c>
      <c r="C1035" s="580" t="s">
        <v>941</v>
      </c>
      <c r="D1035" s="580"/>
      <c r="E1035" s="580"/>
      <c r="F1035" s="580"/>
      <c r="G1035" s="580"/>
      <c r="H1035" s="53" t="s">
        <v>183</v>
      </c>
      <c r="I1035" s="54">
        <v>2.8</v>
      </c>
      <c r="J1035" s="55">
        <v>1</v>
      </c>
      <c r="K1035" s="165">
        <v>2.8</v>
      </c>
      <c r="L1035" s="57"/>
      <c r="M1035" s="54"/>
      <c r="N1035" s="57"/>
      <c r="O1035" s="54"/>
      <c r="P1035" s="81">
        <v>9121.31</v>
      </c>
      <c r="Q1035" s="59"/>
      <c r="R1035" s="60"/>
      <c r="GO1035" s="50"/>
      <c r="GP1035" s="50"/>
      <c r="GQ1035" s="50" t="s">
        <v>941</v>
      </c>
      <c r="GR1035" s="50" t="s">
        <v>6</v>
      </c>
      <c r="GS1035" s="50" t="s">
        <v>6</v>
      </c>
      <c r="GT1035" s="50" t="s">
        <v>6</v>
      </c>
      <c r="GU1035" s="50" t="s">
        <v>6</v>
      </c>
      <c r="GX1035" s="8"/>
      <c r="GY1035" s="8"/>
      <c r="GZ1035" s="8"/>
      <c r="HA1035" s="181"/>
      <c r="HB1035" s="50"/>
      <c r="HC1035" s="8"/>
      <c r="HD1035" s="50"/>
      <c r="HE1035" s="138"/>
      <c r="HF1035" s="138"/>
      <c r="HG1035" s="138"/>
      <c r="HH1035" s="138"/>
      <c r="HI1035" s="138"/>
      <c r="HJ1035" s="141"/>
      <c r="HK1035" s="141"/>
      <c r="HL1035" s="141"/>
      <c r="HM1035" s="141"/>
      <c r="HN1035" s="141"/>
      <c r="HO1035" s="138"/>
      <c r="HP1035" s="141"/>
      <c r="HQ1035" s="138"/>
      <c r="HR1035" s="141"/>
      <c r="HS1035" s="141"/>
      <c r="HT1035" s="8"/>
      <c r="HU1035" s="8"/>
      <c r="HV1035" s="50"/>
      <c r="HX1035" s="50"/>
      <c r="HY1035" s="50"/>
    </row>
    <row r="1036" spans="1:233" s="1" customFormat="1" ht="15">
      <c r="A1036" s="61"/>
      <c r="B1036" s="62"/>
      <c r="C1036" s="578" t="s">
        <v>942</v>
      </c>
      <c r="D1036" s="578"/>
      <c r="E1036" s="578"/>
      <c r="F1036" s="578"/>
      <c r="G1036" s="578"/>
      <c r="H1036" s="578"/>
      <c r="I1036" s="578"/>
      <c r="J1036" s="578"/>
      <c r="K1036" s="578"/>
      <c r="L1036" s="578"/>
      <c r="M1036" s="578"/>
      <c r="N1036" s="578"/>
      <c r="O1036" s="578"/>
      <c r="P1036" s="585"/>
      <c r="GO1036" s="50"/>
      <c r="GP1036" s="50"/>
      <c r="GQ1036" s="50"/>
      <c r="GR1036" s="50"/>
      <c r="GS1036" s="50"/>
      <c r="GT1036" s="50"/>
      <c r="GU1036" s="50"/>
      <c r="GV1036" s="63" t="s">
        <v>942</v>
      </c>
      <c r="GX1036" s="8"/>
      <c r="GY1036" s="8"/>
      <c r="GZ1036" s="8"/>
      <c r="HA1036" s="181"/>
      <c r="HB1036" s="50"/>
      <c r="HC1036" s="8"/>
      <c r="HD1036" s="50"/>
      <c r="HE1036" s="138"/>
      <c r="HF1036" s="138"/>
      <c r="HG1036" s="138"/>
      <c r="HH1036" s="138"/>
      <c r="HI1036" s="138"/>
      <c r="HJ1036" s="141"/>
      <c r="HK1036" s="141"/>
      <c r="HL1036" s="141"/>
      <c r="HM1036" s="141"/>
      <c r="HN1036" s="141"/>
      <c r="HO1036" s="138"/>
      <c r="HP1036" s="141"/>
      <c r="HQ1036" s="138"/>
      <c r="HR1036" s="141"/>
      <c r="HS1036" s="141"/>
      <c r="HT1036" s="8"/>
      <c r="HU1036" s="8"/>
      <c r="HV1036" s="50"/>
      <c r="HX1036" s="50"/>
      <c r="HY1036" s="50"/>
    </row>
    <row r="1037" spans="1:233" s="1" customFormat="1" ht="34.5">
      <c r="A1037" s="78" t="s">
        <v>939</v>
      </c>
      <c r="B1037" s="67" t="s">
        <v>940</v>
      </c>
      <c r="C1037" s="581" t="s">
        <v>943</v>
      </c>
      <c r="D1037" s="581"/>
      <c r="E1037" s="581"/>
      <c r="F1037" s="581"/>
      <c r="G1037" s="581"/>
      <c r="H1037" s="68" t="s">
        <v>183</v>
      </c>
      <c r="I1037" s="74">
        <v>2.8</v>
      </c>
      <c r="J1037" s="69"/>
      <c r="K1037" s="74">
        <v>2.8</v>
      </c>
      <c r="L1037" s="77">
        <v>2784.28</v>
      </c>
      <c r="M1037" s="96">
        <v>1.17</v>
      </c>
      <c r="N1037" s="77">
        <v>3257.61</v>
      </c>
      <c r="O1037" s="69"/>
      <c r="P1037" s="71">
        <v>9121.31</v>
      </c>
      <c r="GO1037" s="50"/>
      <c r="GP1037" s="50"/>
      <c r="GQ1037" s="50"/>
      <c r="GR1037" s="50"/>
      <c r="GS1037" s="50"/>
      <c r="GT1037" s="50"/>
      <c r="GU1037" s="50"/>
      <c r="GX1037" s="8"/>
      <c r="GY1037" s="8"/>
      <c r="GZ1037" s="8"/>
      <c r="HA1037" s="181"/>
      <c r="HB1037" s="50"/>
      <c r="HC1037" s="8"/>
      <c r="HD1037" s="50"/>
      <c r="HE1037" s="138"/>
      <c r="HF1037" s="138"/>
      <c r="HG1037" s="138"/>
      <c r="HH1037" s="138"/>
      <c r="HI1037" s="138"/>
      <c r="HJ1037" s="141"/>
      <c r="HK1037" s="141"/>
      <c r="HL1037" s="141"/>
      <c r="HM1037" s="141"/>
      <c r="HN1037" s="141"/>
      <c r="HO1037" s="138"/>
      <c r="HP1037" s="141"/>
      <c r="HQ1037" s="138"/>
      <c r="HR1037" s="141"/>
      <c r="HS1037" s="141"/>
      <c r="HT1037" s="8" t="s">
        <v>943</v>
      </c>
      <c r="HU1037" s="8"/>
      <c r="HV1037" s="50"/>
      <c r="HX1037" s="50"/>
      <c r="HY1037" s="50"/>
    </row>
    <row r="1038" spans="1:233" s="1" customFormat="1" ht="68.25">
      <c r="A1038" s="78" t="s">
        <v>944</v>
      </c>
      <c r="B1038" s="67" t="s">
        <v>945</v>
      </c>
      <c r="C1038" s="581" t="s">
        <v>633</v>
      </c>
      <c r="D1038" s="581"/>
      <c r="E1038" s="581"/>
      <c r="F1038" s="581"/>
      <c r="G1038" s="581"/>
      <c r="H1038" s="68" t="s">
        <v>88</v>
      </c>
      <c r="I1038" s="69"/>
      <c r="J1038" s="69"/>
      <c r="K1038" s="128">
        <v>0.11650000000000001</v>
      </c>
      <c r="L1038" s="70"/>
      <c r="M1038" s="69"/>
      <c r="N1038" s="173">
        <v>972.96</v>
      </c>
      <c r="O1038" s="69"/>
      <c r="P1038" s="83">
        <v>113.35</v>
      </c>
      <c r="GO1038" s="50"/>
      <c r="GP1038" s="50"/>
      <c r="GQ1038" s="50"/>
      <c r="GR1038" s="50"/>
      <c r="GS1038" s="50"/>
      <c r="GT1038" s="50"/>
      <c r="GU1038" s="50"/>
      <c r="GX1038" s="8"/>
      <c r="GY1038" s="8"/>
      <c r="GZ1038" s="8"/>
      <c r="HA1038" s="181"/>
      <c r="HB1038" s="50"/>
      <c r="HC1038" s="8"/>
      <c r="HD1038" s="50"/>
      <c r="HE1038" s="138"/>
      <c r="HF1038" s="138"/>
      <c r="HG1038" s="138"/>
      <c r="HH1038" s="138"/>
      <c r="HI1038" s="138"/>
      <c r="HJ1038" s="141"/>
      <c r="HK1038" s="141"/>
      <c r="HL1038" s="141"/>
      <c r="HM1038" s="141"/>
      <c r="HN1038" s="141"/>
      <c r="HO1038" s="138"/>
      <c r="HP1038" s="141"/>
      <c r="HQ1038" s="138"/>
      <c r="HR1038" s="141"/>
      <c r="HS1038" s="141"/>
      <c r="HT1038" s="8"/>
      <c r="HU1038" s="8" t="s">
        <v>633</v>
      </c>
      <c r="HV1038" s="50"/>
      <c r="HX1038" s="50"/>
      <c r="HY1038" s="50"/>
    </row>
    <row r="1039" spans="1:233" s="1" customFormat="1" ht="68.25">
      <c r="A1039" s="78" t="s">
        <v>946</v>
      </c>
      <c r="B1039" s="67" t="s">
        <v>947</v>
      </c>
      <c r="C1039" s="581" t="s">
        <v>636</v>
      </c>
      <c r="D1039" s="581"/>
      <c r="E1039" s="581"/>
      <c r="F1039" s="581"/>
      <c r="G1039" s="581"/>
      <c r="H1039" s="68" t="s">
        <v>88</v>
      </c>
      <c r="I1039" s="69"/>
      <c r="J1039" s="69"/>
      <c r="K1039" s="128">
        <v>0.11650000000000001</v>
      </c>
      <c r="L1039" s="70"/>
      <c r="M1039" s="69"/>
      <c r="N1039" s="173">
        <v>666.88</v>
      </c>
      <c r="O1039" s="82">
        <v>-1</v>
      </c>
      <c r="P1039" s="83">
        <v>-77.69</v>
      </c>
      <c r="GO1039" s="50"/>
      <c r="GP1039" s="50"/>
      <c r="GQ1039" s="50"/>
      <c r="GR1039" s="50"/>
      <c r="GS1039" s="50"/>
      <c r="GT1039" s="50"/>
      <c r="GU1039" s="50"/>
      <c r="GX1039" s="8"/>
      <c r="GY1039" s="8"/>
      <c r="GZ1039" s="8"/>
      <c r="HA1039" s="181"/>
      <c r="HB1039" s="50"/>
      <c r="HC1039" s="8"/>
      <c r="HD1039" s="50"/>
      <c r="HE1039" s="138"/>
      <c r="HF1039" s="138"/>
      <c r="HG1039" s="138"/>
      <c r="HH1039" s="138"/>
      <c r="HI1039" s="138"/>
      <c r="HJ1039" s="141"/>
      <c r="HK1039" s="141"/>
      <c r="HL1039" s="141"/>
      <c r="HM1039" s="141"/>
      <c r="HN1039" s="141"/>
      <c r="HO1039" s="138"/>
      <c r="HP1039" s="141"/>
      <c r="HQ1039" s="138"/>
      <c r="HR1039" s="141"/>
      <c r="HS1039" s="141"/>
      <c r="HT1039" s="8"/>
      <c r="HU1039" s="8" t="s">
        <v>636</v>
      </c>
      <c r="HV1039" s="50"/>
      <c r="HX1039" s="50"/>
      <c r="HY1039" s="50"/>
    </row>
    <row r="1040" spans="1:233" s="1" customFormat="1" ht="15">
      <c r="A1040" s="84"/>
      <c r="B1040" s="85"/>
      <c r="C1040" s="579" t="s">
        <v>109</v>
      </c>
      <c r="D1040" s="579"/>
      <c r="E1040" s="579"/>
      <c r="F1040" s="579"/>
      <c r="G1040" s="579"/>
      <c r="H1040" s="53"/>
      <c r="I1040" s="54"/>
      <c r="J1040" s="54"/>
      <c r="K1040" s="54"/>
      <c r="L1040" s="57"/>
      <c r="M1040" s="54"/>
      <c r="N1040" s="57"/>
      <c r="O1040" s="54"/>
      <c r="P1040" s="81">
        <v>9156.9699999999993</v>
      </c>
      <c r="GO1040" s="50"/>
      <c r="GP1040" s="50"/>
      <c r="GQ1040" s="50"/>
      <c r="GR1040" s="50"/>
      <c r="GS1040" s="50"/>
      <c r="GT1040" s="50"/>
      <c r="GU1040" s="50"/>
      <c r="GX1040" s="8"/>
      <c r="GY1040" s="8"/>
      <c r="GZ1040" s="8"/>
      <c r="HA1040" s="181"/>
      <c r="HB1040" s="50"/>
      <c r="HC1040" s="8"/>
      <c r="HD1040" s="50" t="s">
        <v>109</v>
      </c>
      <c r="HE1040" s="138"/>
      <c r="HF1040" s="138"/>
      <c r="HG1040" s="138"/>
      <c r="HH1040" s="138"/>
      <c r="HI1040" s="138"/>
      <c r="HJ1040" s="141"/>
      <c r="HK1040" s="141"/>
      <c r="HL1040" s="141"/>
      <c r="HM1040" s="141"/>
      <c r="HN1040" s="141"/>
      <c r="HO1040" s="138"/>
      <c r="HP1040" s="141"/>
      <c r="HQ1040" s="138"/>
      <c r="HR1040" s="141"/>
      <c r="HS1040" s="141"/>
      <c r="HT1040" s="8"/>
      <c r="HU1040" s="8"/>
      <c r="HV1040" s="50"/>
      <c r="HX1040" s="50"/>
      <c r="HY1040" s="50"/>
    </row>
    <row r="1041" spans="1:233" s="1" customFormat="1" ht="0.75" customHeight="1">
      <c r="A1041" s="86"/>
      <c r="B1041" s="87"/>
      <c r="C1041" s="87"/>
      <c r="D1041" s="87"/>
      <c r="E1041" s="87"/>
      <c r="F1041" s="87"/>
      <c r="G1041" s="87"/>
      <c r="H1041" s="88"/>
      <c r="I1041" s="89"/>
      <c r="J1041" s="89"/>
      <c r="K1041" s="89"/>
      <c r="L1041" s="90"/>
      <c r="M1041" s="89"/>
      <c r="N1041" s="90"/>
      <c r="O1041" s="89"/>
      <c r="P1041" s="91"/>
      <c r="GO1041" s="50"/>
      <c r="GP1041" s="50"/>
      <c r="GQ1041" s="50"/>
      <c r="GR1041" s="50"/>
      <c r="GS1041" s="50"/>
      <c r="GT1041" s="50"/>
      <c r="GU1041" s="50"/>
      <c r="GX1041" s="8"/>
      <c r="GY1041" s="8"/>
      <c r="GZ1041" s="8"/>
      <c r="HA1041" s="181"/>
      <c r="HB1041" s="50"/>
      <c r="HC1041" s="8"/>
      <c r="HD1041" s="50"/>
      <c r="HE1041" s="138"/>
      <c r="HF1041" s="138"/>
      <c r="HG1041" s="138"/>
      <c r="HH1041" s="138"/>
      <c r="HI1041" s="138"/>
      <c r="HJ1041" s="141"/>
      <c r="HK1041" s="141"/>
      <c r="HL1041" s="141"/>
      <c r="HM1041" s="141"/>
      <c r="HN1041" s="141"/>
      <c r="HO1041" s="138"/>
      <c r="HP1041" s="141"/>
      <c r="HQ1041" s="138"/>
      <c r="HR1041" s="141"/>
      <c r="HS1041" s="141"/>
      <c r="HT1041" s="8"/>
      <c r="HU1041" s="8"/>
      <c r="HV1041" s="50"/>
      <c r="HX1041" s="50"/>
      <c r="HY1041" s="50"/>
    </row>
    <row r="1042" spans="1:233" s="1" customFormat="1" ht="15">
      <c r="A1042" s="51" t="s">
        <v>521</v>
      </c>
      <c r="B1042" s="52" t="s">
        <v>948</v>
      </c>
      <c r="C1042" s="580" t="s">
        <v>949</v>
      </c>
      <c r="D1042" s="580"/>
      <c r="E1042" s="580"/>
      <c r="F1042" s="580"/>
      <c r="G1042" s="580"/>
      <c r="H1042" s="53" t="s">
        <v>295</v>
      </c>
      <c r="I1042" s="54">
        <v>0.13159999999999999</v>
      </c>
      <c r="J1042" s="55">
        <v>1</v>
      </c>
      <c r="K1042" s="182">
        <v>0.13159999999999999</v>
      </c>
      <c r="L1042" s="57"/>
      <c r="M1042" s="54"/>
      <c r="N1042" s="57"/>
      <c r="O1042" s="54"/>
      <c r="P1042" s="58"/>
      <c r="Q1042" s="59"/>
      <c r="R1042" s="60"/>
      <c r="GO1042" s="50"/>
      <c r="GP1042" s="50"/>
      <c r="GQ1042" s="50" t="s">
        <v>949</v>
      </c>
      <c r="GR1042" s="50" t="s">
        <v>6</v>
      </c>
      <c r="GS1042" s="50" t="s">
        <v>6</v>
      </c>
      <c r="GT1042" s="50" t="s">
        <v>6</v>
      </c>
      <c r="GU1042" s="50" t="s">
        <v>6</v>
      </c>
      <c r="GX1042" s="8"/>
      <c r="GY1042" s="8"/>
      <c r="GZ1042" s="8"/>
      <c r="HA1042" s="181"/>
      <c r="HB1042" s="50"/>
      <c r="HC1042" s="8"/>
      <c r="HD1042" s="50"/>
      <c r="HE1042" s="138"/>
      <c r="HF1042" s="138"/>
      <c r="HG1042" s="138"/>
      <c r="HH1042" s="138"/>
      <c r="HI1042" s="138"/>
      <c r="HJ1042" s="141"/>
      <c r="HK1042" s="141"/>
      <c r="HL1042" s="141"/>
      <c r="HM1042" s="141"/>
      <c r="HN1042" s="141"/>
      <c r="HO1042" s="138"/>
      <c r="HP1042" s="141"/>
      <c r="HQ1042" s="138"/>
      <c r="HR1042" s="141"/>
      <c r="HS1042" s="141"/>
      <c r="HT1042" s="8"/>
      <c r="HU1042" s="8"/>
      <c r="HV1042" s="50"/>
      <c r="HX1042" s="50"/>
      <c r="HY1042" s="50"/>
    </row>
    <row r="1043" spans="1:233" s="1" customFormat="1" ht="15">
      <c r="A1043" s="61"/>
      <c r="B1043" s="62"/>
      <c r="C1043" s="578" t="s">
        <v>950</v>
      </c>
      <c r="D1043" s="578"/>
      <c r="E1043" s="578"/>
      <c r="F1043" s="578"/>
      <c r="G1043" s="578"/>
      <c r="H1043" s="578"/>
      <c r="I1043" s="578"/>
      <c r="J1043" s="578"/>
      <c r="K1043" s="578"/>
      <c r="L1043" s="578"/>
      <c r="M1043" s="578"/>
      <c r="N1043" s="578"/>
      <c r="O1043" s="578"/>
      <c r="P1043" s="585"/>
      <c r="GO1043" s="50"/>
      <c r="GP1043" s="50"/>
      <c r="GQ1043" s="50"/>
      <c r="GR1043" s="50"/>
      <c r="GS1043" s="50"/>
      <c r="GT1043" s="50"/>
      <c r="GU1043" s="50"/>
      <c r="GV1043" s="63" t="s">
        <v>950</v>
      </c>
      <c r="GX1043" s="8"/>
      <c r="GY1043" s="8"/>
      <c r="GZ1043" s="8"/>
      <c r="HA1043" s="181"/>
      <c r="HB1043" s="50"/>
      <c r="HC1043" s="8"/>
      <c r="HD1043" s="50"/>
      <c r="HE1043" s="138"/>
      <c r="HF1043" s="138"/>
      <c r="HG1043" s="138"/>
      <c r="HH1043" s="138"/>
      <c r="HI1043" s="138"/>
      <c r="HJ1043" s="141"/>
      <c r="HK1043" s="141"/>
      <c r="HL1043" s="141"/>
      <c r="HM1043" s="141"/>
      <c r="HN1043" s="141"/>
      <c r="HO1043" s="138"/>
      <c r="HP1043" s="141"/>
      <c r="HQ1043" s="138"/>
      <c r="HR1043" s="141"/>
      <c r="HS1043" s="141"/>
      <c r="HT1043" s="8"/>
      <c r="HU1043" s="8"/>
      <c r="HV1043" s="50"/>
      <c r="HX1043" s="50"/>
      <c r="HY1043" s="50"/>
    </row>
    <row r="1044" spans="1:233" s="1" customFormat="1" ht="23.25">
      <c r="A1044" s="64"/>
      <c r="B1044" s="65" t="s">
        <v>62</v>
      </c>
      <c r="C1044" s="572" t="s">
        <v>63</v>
      </c>
      <c r="D1044" s="572"/>
      <c r="E1044" s="572"/>
      <c r="F1044" s="572"/>
      <c r="G1044" s="572"/>
      <c r="H1044" s="572"/>
      <c r="I1044" s="572"/>
      <c r="J1044" s="572"/>
      <c r="K1044" s="572"/>
      <c r="L1044" s="572"/>
      <c r="M1044" s="572"/>
      <c r="N1044" s="572"/>
      <c r="O1044" s="572"/>
      <c r="P1044" s="587"/>
      <c r="GO1044" s="50"/>
      <c r="GP1044" s="50"/>
      <c r="GQ1044" s="50"/>
      <c r="GR1044" s="50"/>
      <c r="GS1044" s="50"/>
      <c r="GT1044" s="50"/>
      <c r="GU1044" s="50"/>
      <c r="GW1044" s="63" t="s">
        <v>63</v>
      </c>
      <c r="GX1044" s="8"/>
      <c r="GY1044" s="8"/>
      <c r="GZ1044" s="8"/>
      <c r="HA1044" s="181"/>
      <c r="HB1044" s="50"/>
      <c r="HC1044" s="8"/>
      <c r="HD1044" s="50"/>
      <c r="HE1044" s="138"/>
      <c r="HF1044" s="138"/>
      <c r="HG1044" s="138"/>
      <c r="HH1044" s="138"/>
      <c r="HI1044" s="138"/>
      <c r="HJ1044" s="141"/>
      <c r="HK1044" s="141"/>
      <c r="HL1044" s="141"/>
      <c r="HM1044" s="141"/>
      <c r="HN1044" s="141"/>
      <c r="HO1044" s="138"/>
      <c r="HP1044" s="141"/>
      <c r="HQ1044" s="138"/>
      <c r="HR1044" s="141"/>
      <c r="HS1044" s="141"/>
      <c r="HT1044" s="8"/>
      <c r="HU1044" s="8"/>
      <c r="HV1044" s="50"/>
      <c r="HX1044" s="50"/>
      <c r="HY1044" s="50"/>
    </row>
    <row r="1045" spans="1:233" s="1" customFormat="1" ht="15">
      <c r="A1045" s="66"/>
      <c r="B1045" s="67" t="s">
        <v>58</v>
      </c>
      <c r="C1045" s="581" t="s">
        <v>66</v>
      </c>
      <c r="D1045" s="581"/>
      <c r="E1045" s="581"/>
      <c r="F1045" s="581"/>
      <c r="G1045" s="581"/>
      <c r="H1045" s="68" t="s">
        <v>67</v>
      </c>
      <c r="I1045" s="69"/>
      <c r="J1045" s="69"/>
      <c r="K1045" s="172">
        <v>44.375520000000002</v>
      </c>
      <c r="L1045" s="70"/>
      <c r="M1045" s="69"/>
      <c r="N1045" s="70"/>
      <c r="O1045" s="69"/>
      <c r="P1045" s="71">
        <v>30633.75</v>
      </c>
      <c r="GO1045" s="50"/>
      <c r="GP1045" s="50"/>
      <c r="GQ1045" s="50"/>
      <c r="GR1045" s="50"/>
      <c r="GS1045" s="50"/>
      <c r="GT1045" s="50"/>
      <c r="GU1045" s="50"/>
      <c r="GX1045" s="8" t="s">
        <v>66</v>
      </c>
      <c r="GY1045" s="8"/>
      <c r="GZ1045" s="8"/>
      <c r="HA1045" s="181"/>
      <c r="HB1045" s="50"/>
      <c r="HC1045" s="8"/>
      <c r="HD1045" s="50"/>
      <c r="HE1045" s="138"/>
      <c r="HF1045" s="138"/>
      <c r="HG1045" s="138"/>
      <c r="HH1045" s="138"/>
      <c r="HI1045" s="138"/>
      <c r="HJ1045" s="141"/>
      <c r="HK1045" s="141"/>
      <c r="HL1045" s="141"/>
      <c r="HM1045" s="141"/>
      <c r="HN1045" s="141"/>
      <c r="HO1045" s="138"/>
      <c r="HP1045" s="141"/>
      <c r="HQ1045" s="138"/>
      <c r="HR1045" s="141"/>
      <c r="HS1045" s="141"/>
      <c r="HT1045" s="8"/>
      <c r="HU1045" s="8"/>
      <c r="HV1045" s="50"/>
      <c r="HX1045" s="50"/>
      <c r="HY1045" s="50"/>
    </row>
    <row r="1046" spans="1:233" s="1" customFormat="1" ht="15">
      <c r="A1046" s="73"/>
      <c r="B1046" s="67" t="s">
        <v>951</v>
      </c>
      <c r="C1046" s="581" t="s">
        <v>952</v>
      </c>
      <c r="D1046" s="581"/>
      <c r="E1046" s="581"/>
      <c r="F1046" s="581"/>
      <c r="G1046" s="581"/>
      <c r="H1046" s="68" t="s">
        <v>67</v>
      </c>
      <c r="I1046" s="82">
        <v>281</v>
      </c>
      <c r="J1046" s="74">
        <v>1.2</v>
      </c>
      <c r="K1046" s="172">
        <v>44.375520000000002</v>
      </c>
      <c r="L1046" s="129"/>
      <c r="M1046" s="130"/>
      <c r="N1046" s="77">
        <v>690.33</v>
      </c>
      <c r="O1046" s="69"/>
      <c r="P1046" s="71">
        <v>30633.75</v>
      </c>
      <c r="GO1046" s="50"/>
      <c r="GP1046" s="50"/>
      <c r="GQ1046" s="50"/>
      <c r="GR1046" s="50"/>
      <c r="GS1046" s="50"/>
      <c r="GT1046" s="50"/>
      <c r="GU1046" s="50"/>
      <c r="GX1046" s="8"/>
      <c r="GY1046" s="8" t="s">
        <v>952</v>
      </c>
      <c r="GZ1046" s="8"/>
      <c r="HA1046" s="181"/>
      <c r="HB1046" s="50"/>
      <c r="HC1046" s="8"/>
      <c r="HD1046" s="50"/>
      <c r="HE1046" s="138"/>
      <c r="HF1046" s="138"/>
      <c r="HG1046" s="138"/>
      <c r="HH1046" s="138"/>
      <c r="HI1046" s="138"/>
      <c r="HJ1046" s="141"/>
      <c r="HK1046" s="141"/>
      <c r="HL1046" s="141"/>
      <c r="HM1046" s="141"/>
      <c r="HN1046" s="141"/>
      <c r="HO1046" s="138"/>
      <c r="HP1046" s="141"/>
      <c r="HQ1046" s="138"/>
      <c r="HR1046" s="141"/>
      <c r="HS1046" s="141"/>
      <c r="HT1046" s="8"/>
      <c r="HU1046" s="8"/>
      <c r="HV1046" s="50"/>
      <c r="HX1046" s="50"/>
      <c r="HY1046" s="50"/>
    </row>
    <row r="1047" spans="1:233" s="1" customFormat="1" ht="15">
      <c r="A1047" s="66"/>
      <c r="B1047" s="67" t="s">
        <v>70</v>
      </c>
      <c r="C1047" s="581" t="s">
        <v>71</v>
      </c>
      <c r="D1047" s="581"/>
      <c r="E1047" s="581"/>
      <c r="F1047" s="581"/>
      <c r="G1047" s="581"/>
      <c r="H1047" s="68"/>
      <c r="I1047" s="69"/>
      <c r="J1047" s="69"/>
      <c r="K1047" s="69"/>
      <c r="L1047" s="70"/>
      <c r="M1047" s="69"/>
      <c r="N1047" s="70"/>
      <c r="O1047" s="69"/>
      <c r="P1047" s="83">
        <v>15.53</v>
      </c>
      <c r="GO1047" s="50"/>
      <c r="GP1047" s="50"/>
      <c r="GQ1047" s="50"/>
      <c r="GR1047" s="50"/>
      <c r="GS1047" s="50"/>
      <c r="GT1047" s="50"/>
      <c r="GU1047" s="50"/>
      <c r="GX1047" s="8" t="s">
        <v>71</v>
      </c>
      <c r="GY1047" s="8"/>
      <c r="GZ1047" s="8"/>
      <c r="HA1047" s="181"/>
      <c r="HB1047" s="50"/>
      <c r="HC1047" s="8"/>
      <c r="HD1047" s="50"/>
      <c r="HE1047" s="138"/>
      <c r="HF1047" s="138"/>
      <c r="HG1047" s="138"/>
      <c r="HH1047" s="138"/>
      <c r="HI1047" s="138"/>
      <c r="HJ1047" s="141"/>
      <c r="HK1047" s="141"/>
      <c r="HL1047" s="141"/>
      <c r="HM1047" s="141"/>
      <c r="HN1047" s="141"/>
      <c r="HO1047" s="138"/>
      <c r="HP1047" s="141"/>
      <c r="HQ1047" s="138"/>
      <c r="HR1047" s="141"/>
      <c r="HS1047" s="141"/>
      <c r="HT1047" s="8"/>
      <c r="HU1047" s="8"/>
      <c r="HV1047" s="50"/>
      <c r="HX1047" s="50"/>
      <c r="HY1047" s="50"/>
    </row>
    <row r="1048" spans="1:233" s="1" customFormat="1" ht="15">
      <c r="A1048" s="66"/>
      <c r="B1048" s="67"/>
      <c r="C1048" s="581" t="s">
        <v>72</v>
      </c>
      <c r="D1048" s="581"/>
      <c r="E1048" s="581"/>
      <c r="F1048" s="581"/>
      <c r="G1048" s="581"/>
      <c r="H1048" s="68" t="s">
        <v>67</v>
      </c>
      <c r="I1048" s="69"/>
      <c r="J1048" s="69"/>
      <c r="K1048" s="94">
        <v>1.5792E-2</v>
      </c>
      <c r="L1048" s="70"/>
      <c r="M1048" s="69"/>
      <c r="N1048" s="70"/>
      <c r="O1048" s="69"/>
      <c r="P1048" s="83">
        <v>12.59</v>
      </c>
      <c r="GO1048" s="50"/>
      <c r="GP1048" s="50"/>
      <c r="GQ1048" s="50"/>
      <c r="GR1048" s="50"/>
      <c r="GS1048" s="50"/>
      <c r="GT1048" s="50"/>
      <c r="GU1048" s="50"/>
      <c r="GX1048" s="8" t="s">
        <v>72</v>
      </c>
      <c r="GY1048" s="8"/>
      <c r="GZ1048" s="8"/>
      <c r="HA1048" s="181"/>
      <c r="HB1048" s="50"/>
      <c r="HC1048" s="8"/>
      <c r="HD1048" s="50"/>
      <c r="HE1048" s="138"/>
      <c r="HF1048" s="138"/>
      <c r="HG1048" s="138"/>
      <c r="HH1048" s="138"/>
      <c r="HI1048" s="138"/>
      <c r="HJ1048" s="141"/>
      <c r="HK1048" s="141"/>
      <c r="HL1048" s="141"/>
      <c r="HM1048" s="141"/>
      <c r="HN1048" s="141"/>
      <c r="HO1048" s="138"/>
      <c r="HP1048" s="141"/>
      <c r="HQ1048" s="138"/>
      <c r="HR1048" s="141"/>
      <c r="HS1048" s="141"/>
      <c r="HT1048" s="8"/>
      <c r="HU1048" s="8"/>
      <c r="HV1048" s="50"/>
      <c r="HX1048" s="50"/>
      <c r="HY1048" s="50"/>
    </row>
    <row r="1049" spans="1:233" s="1" customFormat="1" ht="15">
      <c r="A1049" s="73"/>
      <c r="B1049" s="67" t="s">
        <v>953</v>
      </c>
      <c r="C1049" s="581" t="s">
        <v>954</v>
      </c>
      <c r="D1049" s="581"/>
      <c r="E1049" s="581"/>
      <c r="F1049" s="581"/>
      <c r="G1049" s="581"/>
      <c r="H1049" s="68" t="s">
        <v>75</v>
      </c>
      <c r="I1049" s="74">
        <v>0.1</v>
      </c>
      <c r="J1049" s="74">
        <v>1.2</v>
      </c>
      <c r="K1049" s="94">
        <v>1.5792E-2</v>
      </c>
      <c r="L1049" s="95">
        <v>610.91999999999996</v>
      </c>
      <c r="M1049" s="76">
        <v>1.61</v>
      </c>
      <c r="N1049" s="77">
        <v>983.58</v>
      </c>
      <c r="O1049" s="69"/>
      <c r="P1049" s="71">
        <v>15.53</v>
      </c>
      <c r="GO1049" s="50"/>
      <c r="GP1049" s="50"/>
      <c r="GQ1049" s="50"/>
      <c r="GR1049" s="50"/>
      <c r="GS1049" s="50"/>
      <c r="GT1049" s="50"/>
      <c r="GU1049" s="50"/>
      <c r="GX1049" s="8"/>
      <c r="GY1049" s="8" t="s">
        <v>954</v>
      </c>
      <c r="GZ1049" s="8"/>
      <c r="HA1049" s="181"/>
      <c r="HB1049" s="50"/>
      <c r="HC1049" s="8"/>
      <c r="HD1049" s="50"/>
      <c r="HE1049" s="138"/>
      <c r="HF1049" s="138"/>
      <c r="HG1049" s="138"/>
      <c r="HH1049" s="138"/>
      <c r="HI1049" s="138"/>
      <c r="HJ1049" s="141"/>
      <c r="HK1049" s="141"/>
      <c r="HL1049" s="141"/>
      <c r="HM1049" s="141"/>
      <c r="HN1049" s="141"/>
      <c r="HO1049" s="138"/>
      <c r="HP1049" s="141"/>
      <c r="HQ1049" s="138"/>
      <c r="HR1049" s="141"/>
      <c r="HS1049" s="141"/>
      <c r="HT1049" s="8"/>
      <c r="HU1049" s="8"/>
      <c r="HV1049" s="50"/>
      <c r="HX1049" s="50"/>
      <c r="HY1049" s="50"/>
    </row>
    <row r="1050" spans="1:233" s="1" customFormat="1" ht="15">
      <c r="A1050" s="78"/>
      <c r="B1050" s="67" t="s">
        <v>80</v>
      </c>
      <c r="C1050" s="581" t="s">
        <v>81</v>
      </c>
      <c r="D1050" s="581"/>
      <c r="E1050" s="581"/>
      <c r="F1050" s="581"/>
      <c r="G1050" s="581"/>
      <c r="H1050" s="68" t="s">
        <v>67</v>
      </c>
      <c r="I1050" s="74">
        <v>0.1</v>
      </c>
      <c r="J1050" s="74">
        <v>1.2</v>
      </c>
      <c r="K1050" s="94">
        <v>1.5792E-2</v>
      </c>
      <c r="L1050" s="70"/>
      <c r="M1050" s="69"/>
      <c r="N1050" s="173">
        <v>797.45</v>
      </c>
      <c r="O1050" s="69"/>
      <c r="P1050" s="83">
        <v>12.59</v>
      </c>
      <c r="GO1050" s="50"/>
      <c r="GP1050" s="50"/>
      <c r="GQ1050" s="50"/>
      <c r="GR1050" s="50"/>
      <c r="GS1050" s="50"/>
      <c r="GT1050" s="50"/>
      <c r="GU1050" s="50"/>
      <c r="GX1050" s="8"/>
      <c r="GY1050" s="8"/>
      <c r="GZ1050" s="8" t="s">
        <v>81</v>
      </c>
      <c r="HA1050" s="181"/>
      <c r="HB1050" s="50"/>
      <c r="HC1050" s="8"/>
      <c r="HD1050" s="50"/>
      <c r="HE1050" s="138"/>
      <c r="HF1050" s="138"/>
      <c r="HG1050" s="138"/>
      <c r="HH1050" s="138"/>
      <c r="HI1050" s="138"/>
      <c r="HJ1050" s="141"/>
      <c r="HK1050" s="141"/>
      <c r="HL1050" s="141"/>
      <c r="HM1050" s="141"/>
      <c r="HN1050" s="141"/>
      <c r="HO1050" s="138"/>
      <c r="HP1050" s="141"/>
      <c r="HQ1050" s="138"/>
      <c r="HR1050" s="141"/>
      <c r="HS1050" s="141"/>
      <c r="HT1050" s="8"/>
      <c r="HU1050" s="8"/>
      <c r="HV1050" s="50"/>
      <c r="HX1050" s="50"/>
      <c r="HY1050" s="50"/>
    </row>
    <row r="1051" spans="1:233" s="1" customFormat="1" ht="15">
      <c r="A1051" s="174" t="s">
        <v>253</v>
      </c>
      <c r="B1051" s="175" t="s">
        <v>955</v>
      </c>
      <c r="C1051" s="586" t="s">
        <v>956</v>
      </c>
      <c r="D1051" s="586"/>
      <c r="E1051" s="586"/>
      <c r="F1051" s="586"/>
      <c r="G1051" s="586"/>
      <c r="H1051" s="176" t="s">
        <v>162</v>
      </c>
      <c r="I1051" s="177">
        <v>101</v>
      </c>
      <c r="J1051" s="178"/>
      <c r="K1051" s="183">
        <v>13.291600000000001</v>
      </c>
      <c r="L1051" s="179"/>
      <c r="M1051" s="178"/>
      <c r="N1051" s="179"/>
      <c r="O1051" s="178"/>
      <c r="P1051" s="180"/>
      <c r="GO1051" s="50"/>
      <c r="GP1051" s="50"/>
      <c r="GQ1051" s="50"/>
      <c r="GR1051" s="50"/>
      <c r="GS1051" s="50"/>
      <c r="GT1051" s="50"/>
      <c r="GU1051" s="50"/>
      <c r="GX1051" s="8"/>
      <c r="GY1051" s="8"/>
      <c r="GZ1051" s="8"/>
      <c r="HA1051" s="181" t="s">
        <v>956</v>
      </c>
      <c r="HB1051" s="50"/>
      <c r="HC1051" s="8"/>
      <c r="HD1051" s="50"/>
      <c r="HE1051" s="138"/>
      <c r="HF1051" s="138"/>
      <c r="HG1051" s="138"/>
      <c r="HH1051" s="138"/>
      <c r="HI1051" s="138"/>
      <c r="HJ1051" s="141"/>
      <c r="HK1051" s="141"/>
      <c r="HL1051" s="141"/>
      <c r="HM1051" s="141"/>
      <c r="HN1051" s="141"/>
      <c r="HO1051" s="138"/>
      <c r="HP1051" s="141"/>
      <c r="HQ1051" s="138"/>
      <c r="HR1051" s="141"/>
      <c r="HS1051" s="141"/>
      <c r="HT1051" s="8"/>
      <c r="HU1051" s="8"/>
      <c r="HV1051" s="50"/>
      <c r="HX1051" s="50"/>
      <c r="HY1051" s="50"/>
    </row>
    <row r="1052" spans="1:233" s="1" customFormat="1" ht="15">
      <c r="A1052" s="79"/>
      <c r="B1052" s="65"/>
      <c r="C1052" s="579" t="s">
        <v>99</v>
      </c>
      <c r="D1052" s="579"/>
      <c r="E1052" s="579"/>
      <c r="F1052" s="579"/>
      <c r="G1052" s="579"/>
      <c r="H1052" s="53"/>
      <c r="I1052" s="54"/>
      <c r="J1052" s="54"/>
      <c r="K1052" s="54"/>
      <c r="L1052" s="57"/>
      <c r="M1052" s="54"/>
      <c r="N1052" s="80"/>
      <c r="O1052" s="54"/>
      <c r="P1052" s="81">
        <v>30661.87</v>
      </c>
      <c r="GO1052" s="50"/>
      <c r="GP1052" s="50"/>
      <c r="GQ1052" s="50"/>
      <c r="GR1052" s="50"/>
      <c r="GS1052" s="50"/>
      <c r="GT1052" s="50"/>
      <c r="GU1052" s="50"/>
      <c r="GX1052" s="8"/>
      <c r="GY1052" s="8"/>
      <c r="GZ1052" s="8"/>
      <c r="HA1052" s="181"/>
      <c r="HB1052" s="50" t="s">
        <v>99</v>
      </c>
      <c r="HC1052" s="8"/>
      <c r="HD1052" s="50"/>
      <c r="HE1052" s="138"/>
      <c r="HF1052" s="138"/>
      <c r="HG1052" s="138"/>
      <c r="HH1052" s="138"/>
      <c r="HI1052" s="138"/>
      <c r="HJ1052" s="141"/>
      <c r="HK1052" s="141"/>
      <c r="HL1052" s="141"/>
      <c r="HM1052" s="141"/>
      <c r="HN1052" s="141"/>
      <c r="HO1052" s="138"/>
      <c r="HP1052" s="141"/>
      <c r="HQ1052" s="138"/>
      <c r="HR1052" s="141"/>
      <c r="HS1052" s="141"/>
      <c r="HT1052" s="8"/>
      <c r="HU1052" s="8"/>
      <c r="HV1052" s="50"/>
      <c r="HX1052" s="50"/>
      <c r="HY1052" s="50"/>
    </row>
    <row r="1053" spans="1:233" s="1" customFormat="1" ht="15">
      <c r="A1053" s="78"/>
      <c r="B1053" s="67"/>
      <c r="C1053" s="581" t="s">
        <v>104</v>
      </c>
      <c r="D1053" s="581"/>
      <c r="E1053" s="581"/>
      <c r="F1053" s="581"/>
      <c r="G1053" s="581"/>
      <c r="H1053" s="68"/>
      <c r="I1053" s="69"/>
      <c r="J1053" s="69"/>
      <c r="K1053" s="69"/>
      <c r="L1053" s="70"/>
      <c r="M1053" s="69"/>
      <c r="N1053" s="70"/>
      <c r="O1053" s="69"/>
      <c r="P1053" s="71">
        <v>30646.34</v>
      </c>
      <c r="GO1053" s="50"/>
      <c r="GP1053" s="50"/>
      <c r="GQ1053" s="50"/>
      <c r="GR1053" s="50"/>
      <c r="GS1053" s="50"/>
      <c r="GT1053" s="50"/>
      <c r="GU1053" s="50"/>
      <c r="GX1053" s="8"/>
      <c r="GY1053" s="8"/>
      <c r="GZ1053" s="8"/>
      <c r="HA1053" s="181"/>
      <c r="HB1053" s="50"/>
      <c r="HC1053" s="8" t="s">
        <v>104</v>
      </c>
      <c r="HD1053" s="50"/>
      <c r="HE1053" s="138"/>
      <c r="HF1053" s="138"/>
      <c r="HG1053" s="138"/>
      <c r="HH1053" s="138"/>
      <c r="HI1053" s="138"/>
      <c r="HJ1053" s="141"/>
      <c r="HK1053" s="141"/>
      <c r="HL1053" s="141"/>
      <c r="HM1053" s="141"/>
      <c r="HN1053" s="141"/>
      <c r="HO1053" s="138"/>
      <c r="HP1053" s="141"/>
      <c r="HQ1053" s="138"/>
      <c r="HR1053" s="141"/>
      <c r="HS1053" s="141"/>
      <c r="HT1053" s="8"/>
      <c r="HU1053" s="8"/>
      <c r="HV1053" s="50"/>
      <c r="HX1053" s="50"/>
      <c r="HY1053" s="50"/>
    </row>
    <row r="1054" spans="1:233" s="1" customFormat="1" ht="23.25">
      <c r="A1054" s="78"/>
      <c r="B1054" s="67" t="s">
        <v>571</v>
      </c>
      <c r="C1054" s="581" t="s">
        <v>572</v>
      </c>
      <c r="D1054" s="581"/>
      <c r="E1054" s="581"/>
      <c r="F1054" s="581"/>
      <c r="G1054" s="581"/>
      <c r="H1054" s="68" t="s">
        <v>103</v>
      </c>
      <c r="I1054" s="82">
        <v>90</v>
      </c>
      <c r="J1054" s="69"/>
      <c r="K1054" s="82">
        <v>90</v>
      </c>
      <c r="L1054" s="70"/>
      <c r="M1054" s="69"/>
      <c r="N1054" s="70"/>
      <c r="O1054" s="69"/>
      <c r="P1054" s="71">
        <v>27581.71</v>
      </c>
      <c r="GO1054" s="50"/>
      <c r="GP1054" s="50"/>
      <c r="GQ1054" s="50"/>
      <c r="GR1054" s="50"/>
      <c r="GS1054" s="50"/>
      <c r="GT1054" s="50"/>
      <c r="GU1054" s="50"/>
      <c r="GX1054" s="8"/>
      <c r="GY1054" s="8"/>
      <c r="GZ1054" s="8"/>
      <c r="HA1054" s="181"/>
      <c r="HB1054" s="50"/>
      <c r="HC1054" s="8" t="s">
        <v>572</v>
      </c>
      <c r="HD1054" s="50"/>
      <c r="HE1054" s="138"/>
      <c r="HF1054" s="138"/>
      <c r="HG1054" s="138"/>
      <c r="HH1054" s="138"/>
      <c r="HI1054" s="138"/>
      <c r="HJ1054" s="141"/>
      <c r="HK1054" s="141"/>
      <c r="HL1054" s="141"/>
      <c r="HM1054" s="141"/>
      <c r="HN1054" s="141"/>
      <c r="HO1054" s="138"/>
      <c r="HP1054" s="141"/>
      <c r="HQ1054" s="138"/>
      <c r="HR1054" s="141"/>
      <c r="HS1054" s="141"/>
      <c r="HT1054" s="8"/>
      <c r="HU1054" s="8"/>
      <c r="HV1054" s="50"/>
      <c r="HX1054" s="50"/>
      <c r="HY1054" s="50"/>
    </row>
    <row r="1055" spans="1:233" s="1" customFormat="1" ht="23.25">
      <c r="A1055" s="78"/>
      <c r="B1055" s="67" t="s">
        <v>573</v>
      </c>
      <c r="C1055" s="581" t="s">
        <v>574</v>
      </c>
      <c r="D1055" s="581"/>
      <c r="E1055" s="581"/>
      <c r="F1055" s="581"/>
      <c r="G1055" s="581"/>
      <c r="H1055" s="68" t="s">
        <v>103</v>
      </c>
      <c r="I1055" s="82">
        <v>41</v>
      </c>
      <c r="J1055" s="69"/>
      <c r="K1055" s="82">
        <v>41</v>
      </c>
      <c r="L1055" s="70"/>
      <c r="M1055" s="69"/>
      <c r="N1055" s="70"/>
      <c r="O1055" s="69"/>
      <c r="P1055" s="71">
        <v>12565</v>
      </c>
      <c r="GO1055" s="50"/>
      <c r="GP1055" s="50"/>
      <c r="GQ1055" s="50"/>
      <c r="GR1055" s="50"/>
      <c r="GS1055" s="50"/>
      <c r="GT1055" s="50"/>
      <c r="GU1055" s="50"/>
      <c r="GX1055" s="8"/>
      <c r="GY1055" s="8"/>
      <c r="GZ1055" s="8"/>
      <c r="HA1055" s="181"/>
      <c r="HB1055" s="50"/>
      <c r="HC1055" s="8" t="s">
        <v>574</v>
      </c>
      <c r="HD1055" s="50"/>
      <c r="HE1055" s="138"/>
      <c r="HF1055" s="138"/>
      <c r="HG1055" s="138"/>
      <c r="HH1055" s="138"/>
      <c r="HI1055" s="138"/>
      <c r="HJ1055" s="141"/>
      <c r="HK1055" s="141"/>
      <c r="HL1055" s="141"/>
      <c r="HM1055" s="141"/>
      <c r="HN1055" s="141"/>
      <c r="HO1055" s="138"/>
      <c r="HP1055" s="141"/>
      <c r="HQ1055" s="138"/>
      <c r="HR1055" s="141"/>
      <c r="HS1055" s="141"/>
      <c r="HT1055" s="8"/>
      <c r="HU1055" s="8"/>
      <c r="HV1055" s="50"/>
      <c r="HX1055" s="50"/>
      <c r="HY1055" s="50"/>
    </row>
    <row r="1056" spans="1:233" s="1" customFormat="1" ht="15">
      <c r="A1056" s="84"/>
      <c r="B1056" s="85"/>
      <c r="C1056" s="579" t="s">
        <v>109</v>
      </c>
      <c r="D1056" s="579"/>
      <c r="E1056" s="579"/>
      <c r="F1056" s="579"/>
      <c r="G1056" s="579"/>
      <c r="H1056" s="53"/>
      <c r="I1056" s="54"/>
      <c r="J1056" s="54"/>
      <c r="K1056" s="54"/>
      <c r="L1056" s="57"/>
      <c r="M1056" s="54"/>
      <c r="N1056" s="80">
        <v>538059.12</v>
      </c>
      <c r="O1056" s="54"/>
      <c r="P1056" s="81">
        <v>70808.58</v>
      </c>
      <c r="GO1056" s="50"/>
      <c r="GP1056" s="50"/>
      <c r="GQ1056" s="50"/>
      <c r="GR1056" s="50"/>
      <c r="GS1056" s="50"/>
      <c r="GT1056" s="50"/>
      <c r="GU1056" s="50"/>
      <c r="GX1056" s="8"/>
      <c r="GY1056" s="8"/>
      <c r="GZ1056" s="8"/>
      <c r="HA1056" s="181"/>
      <c r="HB1056" s="50"/>
      <c r="HC1056" s="8"/>
      <c r="HD1056" s="50" t="s">
        <v>109</v>
      </c>
      <c r="HE1056" s="138"/>
      <c r="HF1056" s="138"/>
      <c r="HG1056" s="138"/>
      <c r="HH1056" s="138"/>
      <c r="HI1056" s="138"/>
      <c r="HJ1056" s="141"/>
      <c r="HK1056" s="141"/>
      <c r="HL1056" s="141"/>
      <c r="HM1056" s="141"/>
      <c r="HN1056" s="141"/>
      <c r="HO1056" s="138"/>
      <c r="HP1056" s="141"/>
      <c r="HQ1056" s="138"/>
      <c r="HR1056" s="141"/>
      <c r="HS1056" s="141"/>
      <c r="HT1056" s="8"/>
      <c r="HU1056" s="8"/>
      <c r="HV1056" s="50"/>
      <c r="HX1056" s="50"/>
      <c r="HY1056" s="50"/>
    </row>
    <row r="1057" spans="1:233" s="1" customFormat="1" ht="0.75" customHeight="1">
      <c r="A1057" s="86"/>
      <c r="B1057" s="87"/>
      <c r="C1057" s="87"/>
      <c r="D1057" s="87"/>
      <c r="E1057" s="87"/>
      <c r="F1057" s="87"/>
      <c r="G1057" s="87"/>
      <c r="H1057" s="88"/>
      <c r="I1057" s="89"/>
      <c r="J1057" s="89"/>
      <c r="K1057" s="89"/>
      <c r="L1057" s="90"/>
      <c r="M1057" s="89"/>
      <c r="N1057" s="90"/>
      <c r="O1057" s="89"/>
      <c r="P1057" s="91"/>
      <c r="GO1057" s="50"/>
      <c r="GP1057" s="50"/>
      <c r="GQ1057" s="50"/>
      <c r="GR1057" s="50"/>
      <c r="GS1057" s="50"/>
      <c r="GT1057" s="50"/>
      <c r="GU1057" s="50"/>
      <c r="GX1057" s="8"/>
      <c r="GY1057" s="8"/>
      <c r="GZ1057" s="8"/>
      <c r="HA1057" s="181"/>
      <c r="HB1057" s="50"/>
      <c r="HC1057" s="8"/>
      <c r="HD1057" s="50"/>
      <c r="HE1057" s="138"/>
      <c r="HF1057" s="138"/>
      <c r="HG1057" s="138"/>
      <c r="HH1057" s="138"/>
      <c r="HI1057" s="138"/>
      <c r="HJ1057" s="141"/>
      <c r="HK1057" s="141"/>
      <c r="HL1057" s="141"/>
      <c r="HM1057" s="141"/>
      <c r="HN1057" s="141"/>
      <c r="HO1057" s="138"/>
      <c r="HP1057" s="141"/>
      <c r="HQ1057" s="138"/>
      <c r="HR1057" s="141"/>
      <c r="HS1057" s="141"/>
      <c r="HT1057" s="8"/>
      <c r="HU1057" s="8"/>
      <c r="HV1057" s="50"/>
      <c r="HX1057" s="50"/>
      <c r="HY1057" s="50"/>
    </row>
    <row r="1058" spans="1:233" s="1" customFormat="1" ht="22.5">
      <c r="A1058" s="51" t="s">
        <v>957</v>
      </c>
      <c r="B1058" s="52" t="s">
        <v>958</v>
      </c>
      <c r="C1058" s="580" t="s">
        <v>959</v>
      </c>
      <c r="D1058" s="580"/>
      <c r="E1058" s="580"/>
      <c r="F1058" s="580"/>
      <c r="G1058" s="580"/>
      <c r="H1058" s="53" t="s">
        <v>162</v>
      </c>
      <c r="I1058" s="54">
        <v>13.291600000000001</v>
      </c>
      <c r="J1058" s="55">
        <v>1</v>
      </c>
      <c r="K1058" s="182">
        <v>13.291600000000001</v>
      </c>
      <c r="L1058" s="57"/>
      <c r="M1058" s="54"/>
      <c r="N1058" s="57"/>
      <c r="O1058" s="54"/>
      <c r="P1058" s="81">
        <v>26131.29</v>
      </c>
      <c r="Q1058" s="59"/>
      <c r="R1058" s="60"/>
      <c r="GO1058" s="50"/>
      <c r="GP1058" s="50"/>
      <c r="GQ1058" s="50" t="s">
        <v>959</v>
      </c>
      <c r="GR1058" s="50" t="s">
        <v>6</v>
      </c>
      <c r="GS1058" s="50" t="s">
        <v>6</v>
      </c>
      <c r="GT1058" s="50" t="s">
        <v>6</v>
      </c>
      <c r="GU1058" s="50" t="s">
        <v>6</v>
      </c>
      <c r="GX1058" s="8"/>
      <c r="GY1058" s="8"/>
      <c r="GZ1058" s="8"/>
      <c r="HA1058" s="181"/>
      <c r="HB1058" s="50"/>
      <c r="HC1058" s="8"/>
      <c r="HD1058" s="50"/>
      <c r="HE1058" s="138"/>
      <c r="HF1058" s="138"/>
      <c r="HG1058" s="138"/>
      <c r="HH1058" s="138"/>
      <c r="HI1058" s="138"/>
      <c r="HJ1058" s="141"/>
      <c r="HK1058" s="141"/>
      <c r="HL1058" s="141"/>
      <c r="HM1058" s="141"/>
      <c r="HN1058" s="141"/>
      <c r="HO1058" s="138"/>
      <c r="HP1058" s="141"/>
      <c r="HQ1058" s="138"/>
      <c r="HR1058" s="141"/>
      <c r="HS1058" s="141"/>
      <c r="HT1058" s="8"/>
      <c r="HU1058" s="8"/>
      <c r="HV1058" s="50"/>
      <c r="HX1058" s="50"/>
      <c r="HY1058" s="50"/>
    </row>
    <row r="1059" spans="1:233" s="1" customFormat="1" ht="23.25">
      <c r="A1059" s="78" t="s">
        <v>957</v>
      </c>
      <c r="B1059" s="67" t="s">
        <v>958</v>
      </c>
      <c r="C1059" s="581" t="s">
        <v>960</v>
      </c>
      <c r="D1059" s="581"/>
      <c r="E1059" s="581"/>
      <c r="F1059" s="581"/>
      <c r="G1059" s="581"/>
      <c r="H1059" s="68" t="s">
        <v>162</v>
      </c>
      <c r="I1059" s="128">
        <v>13.291600000000001</v>
      </c>
      <c r="J1059" s="69"/>
      <c r="K1059" s="128">
        <v>13.291600000000001</v>
      </c>
      <c r="L1059" s="77">
        <v>2184.44</v>
      </c>
      <c r="M1059" s="74">
        <v>0.9</v>
      </c>
      <c r="N1059" s="77">
        <v>1966</v>
      </c>
      <c r="O1059" s="69"/>
      <c r="P1059" s="71">
        <v>26131.29</v>
      </c>
      <c r="GO1059" s="50"/>
      <c r="GP1059" s="50"/>
      <c r="GQ1059" s="50"/>
      <c r="GR1059" s="50"/>
      <c r="GS1059" s="50"/>
      <c r="GT1059" s="50"/>
      <c r="GU1059" s="50"/>
      <c r="GX1059" s="8"/>
      <c r="GY1059" s="8"/>
      <c r="GZ1059" s="8"/>
      <c r="HA1059" s="181"/>
      <c r="HB1059" s="50"/>
      <c r="HC1059" s="8"/>
      <c r="HD1059" s="50"/>
      <c r="HE1059" s="138"/>
      <c r="HF1059" s="138"/>
      <c r="HG1059" s="138"/>
      <c r="HH1059" s="138"/>
      <c r="HI1059" s="138"/>
      <c r="HJ1059" s="141"/>
      <c r="HK1059" s="141"/>
      <c r="HL1059" s="141"/>
      <c r="HM1059" s="141"/>
      <c r="HN1059" s="141"/>
      <c r="HO1059" s="138"/>
      <c r="HP1059" s="141"/>
      <c r="HQ1059" s="138"/>
      <c r="HR1059" s="141"/>
      <c r="HS1059" s="141"/>
      <c r="HT1059" s="8" t="s">
        <v>960</v>
      </c>
      <c r="HU1059" s="8"/>
      <c r="HV1059" s="50"/>
      <c r="HX1059" s="50"/>
      <c r="HY1059" s="50"/>
    </row>
    <row r="1060" spans="1:233" s="1" customFormat="1" ht="68.25">
      <c r="A1060" s="78" t="s">
        <v>961</v>
      </c>
      <c r="B1060" s="67" t="s">
        <v>962</v>
      </c>
      <c r="C1060" s="581" t="s">
        <v>598</v>
      </c>
      <c r="D1060" s="581"/>
      <c r="E1060" s="581"/>
      <c r="F1060" s="581"/>
      <c r="G1060" s="581"/>
      <c r="H1060" s="68" t="s">
        <v>88</v>
      </c>
      <c r="I1060" s="69"/>
      <c r="J1060" s="69"/>
      <c r="K1060" s="128">
        <v>27.912400000000002</v>
      </c>
      <c r="L1060" s="70"/>
      <c r="M1060" s="69"/>
      <c r="N1060" s="173">
        <v>816.66</v>
      </c>
      <c r="O1060" s="69"/>
      <c r="P1060" s="71">
        <v>22794.94</v>
      </c>
      <c r="GO1060" s="50"/>
      <c r="GP1060" s="50"/>
      <c r="GQ1060" s="50"/>
      <c r="GR1060" s="50"/>
      <c r="GS1060" s="50"/>
      <c r="GT1060" s="50"/>
      <c r="GU1060" s="50"/>
      <c r="GX1060" s="8"/>
      <c r="GY1060" s="8"/>
      <c r="GZ1060" s="8"/>
      <c r="HA1060" s="181"/>
      <c r="HB1060" s="50"/>
      <c r="HC1060" s="8"/>
      <c r="HD1060" s="50"/>
      <c r="HE1060" s="138"/>
      <c r="HF1060" s="138"/>
      <c r="HG1060" s="138"/>
      <c r="HH1060" s="138"/>
      <c r="HI1060" s="138"/>
      <c r="HJ1060" s="141"/>
      <c r="HK1060" s="141"/>
      <c r="HL1060" s="141"/>
      <c r="HM1060" s="141"/>
      <c r="HN1060" s="141"/>
      <c r="HO1060" s="138"/>
      <c r="HP1060" s="141"/>
      <c r="HQ1060" s="138"/>
      <c r="HR1060" s="141"/>
      <c r="HS1060" s="141"/>
      <c r="HT1060" s="8"/>
      <c r="HU1060" s="8" t="s">
        <v>598</v>
      </c>
      <c r="HV1060" s="50"/>
      <c r="HX1060" s="50"/>
      <c r="HY1060" s="50"/>
    </row>
    <row r="1061" spans="1:233" s="1" customFormat="1" ht="68.25">
      <c r="A1061" s="78" t="s">
        <v>963</v>
      </c>
      <c r="B1061" s="67" t="s">
        <v>964</v>
      </c>
      <c r="C1061" s="581" t="s">
        <v>601</v>
      </c>
      <c r="D1061" s="581"/>
      <c r="E1061" s="581"/>
      <c r="F1061" s="581"/>
      <c r="G1061" s="581"/>
      <c r="H1061" s="68" t="s">
        <v>88</v>
      </c>
      <c r="I1061" s="69"/>
      <c r="J1061" s="69"/>
      <c r="K1061" s="128">
        <v>27.912400000000002</v>
      </c>
      <c r="L1061" s="70"/>
      <c r="M1061" s="69"/>
      <c r="N1061" s="173">
        <v>440.7</v>
      </c>
      <c r="O1061" s="82">
        <v>-1</v>
      </c>
      <c r="P1061" s="71">
        <v>-12300.99</v>
      </c>
      <c r="GO1061" s="50"/>
      <c r="GP1061" s="50"/>
      <c r="GQ1061" s="50"/>
      <c r="GR1061" s="50"/>
      <c r="GS1061" s="50"/>
      <c r="GT1061" s="50"/>
      <c r="GU1061" s="50"/>
      <c r="GX1061" s="8"/>
      <c r="GY1061" s="8"/>
      <c r="GZ1061" s="8"/>
      <c r="HA1061" s="181"/>
      <c r="HB1061" s="50"/>
      <c r="HC1061" s="8"/>
      <c r="HD1061" s="50"/>
      <c r="HE1061" s="138"/>
      <c r="HF1061" s="138"/>
      <c r="HG1061" s="138"/>
      <c r="HH1061" s="138"/>
      <c r="HI1061" s="138"/>
      <c r="HJ1061" s="141"/>
      <c r="HK1061" s="141"/>
      <c r="HL1061" s="141"/>
      <c r="HM1061" s="141"/>
      <c r="HN1061" s="141"/>
      <c r="HO1061" s="138"/>
      <c r="HP1061" s="141"/>
      <c r="HQ1061" s="138"/>
      <c r="HR1061" s="141"/>
      <c r="HS1061" s="141"/>
      <c r="HT1061" s="8"/>
      <c r="HU1061" s="8" t="s">
        <v>601</v>
      </c>
      <c r="HV1061" s="50"/>
      <c r="HX1061" s="50"/>
      <c r="HY1061" s="50"/>
    </row>
    <row r="1062" spans="1:233" s="1" customFormat="1" ht="15">
      <c r="A1062" s="84"/>
      <c r="B1062" s="85"/>
      <c r="C1062" s="579" t="s">
        <v>109</v>
      </c>
      <c r="D1062" s="579"/>
      <c r="E1062" s="579"/>
      <c r="F1062" s="579"/>
      <c r="G1062" s="579"/>
      <c r="H1062" s="53"/>
      <c r="I1062" s="54"/>
      <c r="J1062" s="54"/>
      <c r="K1062" s="54"/>
      <c r="L1062" s="57"/>
      <c r="M1062" s="54"/>
      <c r="N1062" s="57"/>
      <c r="O1062" s="54"/>
      <c r="P1062" s="81">
        <v>36625.24</v>
      </c>
      <c r="GO1062" s="50"/>
      <c r="GP1062" s="50"/>
      <c r="GQ1062" s="50"/>
      <c r="GR1062" s="50"/>
      <c r="GS1062" s="50"/>
      <c r="GT1062" s="50"/>
      <c r="GU1062" s="50"/>
      <c r="GX1062" s="8"/>
      <c r="GY1062" s="8"/>
      <c r="GZ1062" s="8"/>
      <c r="HA1062" s="181"/>
      <c r="HB1062" s="50"/>
      <c r="HC1062" s="8"/>
      <c r="HD1062" s="50" t="s">
        <v>109</v>
      </c>
      <c r="HE1062" s="138"/>
      <c r="HF1062" s="138"/>
      <c r="HG1062" s="138"/>
      <c r="HH1062" s="138"/>
      <c r="HI1062" s="138"/>
      <c r="HJ1062" s="141"/>
      <c r="HK1062" s="141"/>
      <c r="HL1062" s="141"/>
      <c r="HM1062" s="141"/>
      <c r="HN1062" s="141"/>
      <c r="HO1062" s="138"/>
      <c r="HP1062" s="141"/>
      <c r="HQ1062" s="138"/>
      <c r="HR1062" s="141"/>
      <c r="HS1062" s="141"/>
      <c r="HT1062" s="8"/>
      <c r="HU1062" s="8"/>
      <c r="HV1062" s="50"/>
      <c r="HX1062" s="50"/>
      <c r="HY1062" s="50"/>
    </row>
    <row r="1063" spans="1:233" s="1" customFormat="1" ht="0.75" customHeight="1">
      <c r="A1063" s="86"/>
      <c r="B1063" s="87"/>
      <c r="C1063" s="87"/>
      <c r="D1063" s="87"/>
      <c r="E1063" s="87"/>
      <c r="F1063" s="87"/>
      <c r="G1063" s="87"/>
      <c r="H1063" s="88"/>
      <c r="I1063" s="89"/>
      <c r="J1063" s="89"/>
      <c r="K1063" s="89"/>
      <c r="L1063" s="90"/>
      <c r="M1063" s="89"/>
      <c r="N1063" s="90"/>
      <c r="O1063" s="89"/>
      <c r="P1063" s="91"/>
      <c r="GO1063" s="50"/>
      <c r="GP1063" s="50"/>
      <c r="GQ1063" s="50"/>
      <c r="GR1063" s="50"/>
      <c r="GS1063" s="50"/>
      <c r="GT1063" s="50"/>
      <c r="GU1063" s="50"/>
      <c r="GX1063" s="8"/>
      <c r="GY1063" s="8"/>
      <c r="GZ1063" s="8"/>
      <c r="HA1063" s="181"/>
      <c r="HB1063" s="50"/>
      <c r="HC1063" s="8"/>
      <c r="HD1063" s="50"/>
      <c r="HE1063" s="138"/>
      <c r="HF1063" s="138"/>
      <c r="HG1063" s="138"/>
      <c r="HH1063" s="138"/>
      <c r="HI1063" s="138"/>
      <c r="HJ1063" s="141"/>
      <c r="HK1063" s="141"/>
      <c r="HL1063" s="141"/>
      <c r="HM1063" s="141"/>
      <c r="HN1063" s="141"/>
      <c r="HO1063" s="138"/>
      <c r="HP1063" s="141"/>
      <c r="HQ1063" s="138"/>
      <c r="HR1063" s="141"/>
      <c r="HS1063" s="141"/>
      <c r="HT1063" s="8"/>
      <c r="HU1063" s="8"/>
      <c r="HV1063" s="50"/>
      <c r="HX1063" s="50"/>
      <c r="HY1063" s="50"/>
    </row>
    <row r="1064" spans="1:233" s="1" customFormat="1" ht="33">
      <c r="A1064" s="51" t="s">
        <v>523</v>
      </c>
      <c r="B1064" s="52" t="s">
        <v>965</v>
      </c>
      <c r="C1064" s="580" t="s">
        <v>966</v>
      </c>
      <c r="D1064" s="580"/>
      <c r="E1064" s="580"/>
      <c r="F1064" s="580"/>
      <c r="G1064" s="580"/>
      <c r="H1064" s="53" t="s">
        <v>126</v>
      </c>
      <c r="I1064" s="54">
        <v>0.32</v>
      </c>
      <c r="J1064" s="55">
        <v>1</v>
      </c>
      <c r="K1064" s="168">
        <v>0.32</v>
      </c>
      <c r="L1064" s="57"/>
      <c r="M1064" s="54"/>
      <c r="N1064" s="57"/>
      <c r="O1064" s="54"/>
      <c r="P1064" s="58"/>
      <c r="Q1064" s="59"/>
      <c r="R1064" s="60"/>
      <c r="GO1064" s="50"/>
      <c r="GP1064" s="50"/>
      <c r="GQ1064" s="50" t="s">
        <v>966</v>
      </c>
      <c r="GR1064" s="50" t="s">
        <v>6</v>
      </c>
      <c r="GS1064" s="50" t="s">
        <v>6</v>
      </c>
      <c r="GT1064" s="50" t="s">
        <v>6</v>
      </c>
      <c r="GU1064" s="50" t="s">
        <v>6</v>
      </c>
      <c r="GX1064" s="8"/>
      <c r="GY1064" s="8"/>
      <c r="GZ1064" s="8"/>
      <c r="HA1064" s="181"/>
      <c r="HB1064" s="50"/>
      <c r="HC1064" s="8"/>
      <c r="HD1064" s="50"/>
      <c r="HE1064" s="138"/>
      <c r="HF1064" s="138"/>
      <c r="HG1064" s="138"/>
      <c r="HH1064" s="138"/>
      <c r="HI1064" s="138"/>
      <c r="HJ1064" s="141"/>
      <c r="HK1064" s="141"/>
      <c r="HL1064" s="141"/>
      <c r="HM1064" s="141"/>
      <c r="HN1064" s="141"/>
      <c r="HO1064" s="138"/>
      <c r="HP1064" s="141"/>
      <c r="HQ1064" s="138"/>
      <c r="HR1064" s="141"/>
      <c r="HS1064" s="141"/>
      <c r="HT1064" s="8"/>
      <c r="HU1064" s="8"/>
      <c r="HV1064" s="50"/>
      <c r="HX1064" s="50"/>
      <c r="HY1064" s="50"/>
    </row>
    <row r="1065" spans="1:233" s="1" customFormat="1" ht="15">
      <c r="A1065" s="61"/>
      <c r="B1065" s="62"/>
      <c r="C1065" s="578" t="s">
        <v>967</v>
      </c>
      <c r="D1065" s="578"/>
      <c r="E1065" s="578"/>
      <c r="F1065" s="578"/>
      <c r="G1065" s="578"/>
      <c r="H1065" s="578"/>
      <c r="I1065" s="578"/>
      <c r="J1065" s="578"/>
      <c r="K1065" s="578"/>
      <c r="L1065" s="578"/>
      <c r="M1065" s="578"/>
      <c r="N1065" s="578"/>
      <c r="O1065" s="578"/>
      <c r="P1065" s="585"/>
      <c r="GO1065" s="50"/>
      <c r="GP1065" s="50"/>
      <c r="GQ1065" s="50"/>
      <c r="GR1065" s="50"/>
      <c r="GS1065" s="50"/>
      <c r="GT1065" s="50"/>
      <c r="GU1065" s="50"/>
      <c r="GV1065" s="63" t="s">
        <v>967</v>
      </c>
      <c r="GX1065" s="8"/>
      <c r="GY1065" s="8"/>
      <c r="GZ1065" s="8"/>
      <c r="HA1065" s="181"/>
      <c r="HB1065" s="50"/>
      <c r="HC1065" s="8"/>
      <c r="HD1065" s="50"/>
      <c r="HE1065" s="138"/>
      <c r="HF1065" s="138"/>
      <c r="HG1065" s="138"/>
      <c r="HH1065" s="138"/>
      <c r="HI1065" s="138"/>
      <c r="HJ1065" s="141"/>
      <c r="HK1065" s="141"/>
      <c r="HL1065" s="141"/>
      <c r="HM1065" s="141"/>
      <c r="HN1065" s="141"/>
      <c r="HO1065" s="138"/>
      <c r="HP1065" s="141"/>
      <c r="HQ1065" s="138"/>
      <c r="HR1065" s="141"/>
      <c r="HS1065" s="141"/>
      <c r="HT1065" s="8"/>
      <c r="HU1065" s="8"/>
      <c r="HV1065" s="50"/>
      <c r="HX1065" s="50"/>
      <c r="HY1065" s="50"/>
    </row>
    <row r="1066" spans="1:233" s="1" customFormat="1" ht="23.25">
      <c r="A1066" s="64"/>
      <c r="B1066" s="65" t="s">
        <v>62</v>
      </c>
      <c r="C1066" s="572" t="s">
        <v>63</v>
      </c>
      <c r="D1066" s="572"/>
      <c r="E1066" s="572"/>
      <c r="F1066" s="572"/>
      <c r="G1066" s="572"/>
      <c r="H1066" s="572"/>
      <c r="I1066" s="572"/>
      <c r="J1066" s="572"/>
      <c r="K1066" s="572"/>
      <c r="L1066" s="572"/>
      <c r="M1066" s="572"/>
      <c r="N1066" s="572"/>
      <c r="O1066" s="572"/>
      <c r="P1066" s="587"/>
      <c r="GO1066" s="50"/>
      <c r="GP1066" s="50"/>
      <c r="GQ1066" s="50"/>
      <c r="GR1066" s="50"/>
      <c r="GS1066" s="50"/>
      <c r="GT1066" s="50"/>
      <c r="GU1066" s="50"/>
      <c r="GW1066" s="63" t="s">
        <v>63</v>
      </c>
      <c r="GX1066" s="8"/>
      <c r="GY1066" s="8"/>
      <c r="GZ1066" s="8"/>
      <c r="HA1066" s="181"/>
      <c r="HB1066" s="50"/>
      <c r="HC1066" s="8"/>
      <c r="HD1066" s="50"/>
      <c r="HE1066" s="138"/>
      <c r="HF1066" s="138"/>
      <c r="HG1066" s="138"/>
      <c r="HH1066" s="138"/>
      <c r="HI1066" s="138"/>
      <c r="HJ1066" s="141"/>
      <c r="HK1066" s="141"/>
      <c r="HL1066" s="141"/>
      <c r="HM1066" s="141"/>
      <c r="HN1066" s="141"/>
      <c r="HO1066" s="138"/>
      <c r="HP1066" s="141"/>
      <c r="HQ1066" s="138"/>
      <c r="HR1066" s="141"/>
      <c r="HS1066" s="141"/>
      <c r="HT1066" s="8"/>
      <c r="HU1066" s="8"/>
      <c r="HV1066" s="50"/>
      <c r="HX1066" s="50"/>
      <c r="HY1066" s="50"/>
    </row>
    <row r="1067" spans="1:233" s="1" customFormat="1" ht="15">
      <c r="A1067" s="66"/>
      <c r="B1067" s="67" t="s">
        <v>58</v>
      </c>
      <c r="C1067" s="581" t="s">
        <v>66</v>
      </c>
      <c r="D1067" s="581"/>
      <c r="E1067" s="581"/>
      <c r="F1067" s="581"/>
      <c r="G1067" s="581"/>
      <c r="H1067" s="68" t="s">
        <v>67</v>
      </c>
      <c r="I1067" s="69"/>
      <c r="J1067" s="69"/>
      <c r="K1067" s="172">
        <v>2.56128</v>
      </c>
      <c r="L1067" s="70"/>
      <c r="M1067" s="69"/>
      <c r="N1067" s="70"/>
      <c r="O1067" s="69"/>
      <c r="P1067" s="71">
        <v>1813.85</v>
      </c>
      <c r="GO1067" s="50"/>
      <c r="GP1067" s="50"/>
      <c r="GQ1067" s="50"/>
      <c r="GR1067" s="50"/>
      <c r="GS1067" s="50"/>
      <c r="GT1067" s="50"/>
      <c r="GU1067" s="50"/>
      <c r="GX1067" s="8" t="s">
        <v>66</v>
      </c>
      <c r="GY1067" s="8"/>
      <c r="GZ1067" s="8"/>
      <c r="HA1067" s="181"/>
      <c r="HB1067" s="50"/>
      <c r="HC1067" s="8"/>
      <c r="HD1067" s="50"/>
      <c r="HE1067" s="138"/>
      <c r="HF1067" s="138"/>
      <c r="HG1067" s="138"/>
      <c r="HH1067" s="138"/>
      <c r="HI1067" s="138"/>
      <c r="HJ1067" s="141"/>
      <c r="HK1067" s="141"/>
      <c r="HL1067" s="141"/>
      <c r="HM1067" s="141"/>
      <c r="HN1067" s="141"/>
      <c r="HO1067" s="138"/>
      <c r="HP1067" s="141"/>
      <c r="HQ1067" s="138"/>
      <c r="HR1067" s="141"/>
      <c r="HS1067" s="141"/>
      <c r="HT1067" s="8"/>
      <c r="HU1067" s="8"/>
      <c r="HV1067" s="50"/>
      <c r="HX1067" s="50"/>
      <c r="HY1067" s="50"/>
    </row>
    <row r="1068" spans="1:233" s="1" customFormat="1" ht="15">
      <c r="A1068" s="73"/>
      <c r="B1068" s="67" t="s">
        <v>337</v>
      </c>
      <c r="C1068" s="581" t="s">
        <v>338</v>
      </c>
      <c r="D1068" s="581"/>
      <c r="E1068" s="581"/>
      <c r="F1068" s="581"/>
      <c r="G1068" s="581"/>
      <c r="H1068" s="68" t="s">
        <v>67</v>
      </c>
      <c r="I1068" s="96">
        <v>6.67</v>
      </c>
      <c r="J1068" s="74">
        <v>1.2</v>
      </c>
      <c r="K1068" s="172">
        <v>2.56128</v>
      </c>
      <c r="L1068" s="129"/>
      <c r="M1068" s="130"/>
      <c r="N1068" s="77">
        <v>708.18</v>
      </c>
      <c r="O1068" s="69"/>
      <c r="P1068" s="71">
        <v>1813.85</v>
      </c>
      <c r="GO1068" s="50"/>
      <c r="GP1068" s="50"/>
      <c r="GQ1068" s="50"/>
      <c r="GR1068" s="50"/>
      <c r="GS1068" s="50"/>
      <c r="GT1068" s="50"/>
      <c r="GU1068" s="50"/>
      <c r="GX1068" s="8"/>
      <c r="GY1068" s="8" t="s">
        <v>338</v>
      </c>
      <c r="GZ1068" s="8"/>
      <c r="HA1068" s="181"/>
      <c r="HB1068" s="50"/>
      <c r="HC1068" s="8"/>
      <c r="HD1068" s="50"/>
      <c r="HE1068" s="138"/>
      <c r="HF1068" s="138"/>
      <c r="HG1068" s="138"/>
      <c r="HH1068" s="138"/>
      <c r="HI1068" s="138"/>
      <c r="HJ1068" s="141"/>
      <c r="HK1068" s="141"/>
      <c r="HL1068" s="141"/>
      <c r="HM1068" s="141"/>
      <c r="HN1068" s="141"/>
      <c r="HO1068" s="138"/>
      <c r="HP1068" s="141"/>
      <c r="HQ1068" s="138"/>
      <c r="HR1068" s="141"/>
      <c r="HS1068" s="141"/>
      <c r="HT1068" s="8"/>
      <c r="HU1068" s="8"/>
      <c r="HV1068" s="50"/>
      <c r="HX1068" s="50"/>
      <c r="HY1068" s="50"/>
    </row>
    <row r="1069" spans="1:233" s="1" customFormat="1" ht="15">
      <c r="A1069" s="66"/>
      <c r="B1069" s="67" t="s">
        <v>70</v>
      </c>
      <c r="C1069" s="581" t="s">
        <v>71</v>
      </c>
      <c r="D1069" s="581"/>
      <c r="E1069" s="581"/>
      <c r="F1069" s="581"/>
      <c r="G1069" s="581"/>
      <c r="H1069" s="68"/>
      <c r="I1069" s="69"/>
      <c r="J1069" s="69"/>
      <c r="K1069" s="69"/>
      <c r="L1069" s="70"/>
      <c r="M1069" s="69"/>
      <c r="N1069" s="70"/>
      <c r="O1069" s="69"/>
      <c r="P1069" s="83">
        <v>10.84</v>
      </c>
      <c r="GO1069" s="50"/>
      <c r="GP1069" s="50"/>
      <c r="GQ1069" s="50"/>
      <c r="GR1069" s="50"/>
      <c r="GS1069" s="50"/>
      <c r="GT1069" s="50"/>
      <c r="GU1069" s="50"/>
      <c r="GX1069" s="8" t="s">
        <v>71</v>
      </c>
      <c r="GY1069" s="8"/>
      <c r="GZ1069" s="8"/>
      <c r="HA1069" s="181"/>
      <c r="HB1069" s="50"/>
      <c r="HC1069" s="8"/>
      <c r="HD1069" s="50"/>
      <c r="HE1069" s="138"/>
      <c r="HF1069" s="138"/>
      <c r="HG1069" s="138"/>
      <c r="HH1069" s="138"/>
      <c r="HI1069" s="138"/>
      <c r="HJ1069" s="141"/>
      <c r="HK1069" s="141"/>
      <c r="HL1069" s="141"/>
      <c r="HM1069" s="141"/>
      <c r="HN1069" s="141"/>
      <c r="HO1069" s="138"/>
      <c r="HP1069" s="141"/>
      <c r="HQ1069" s="138"/>
      <c r="HR1069" s="141"/>
      <c r="HS1069" s="141"/>
      <c r="HT1069" s="8"/>
      <c r="HU1069" s="8"/>
      <c r="HV1069" s="50"/>
      <c r="HX1069" s="50"/>
      <c r="HY1069" s="50"/>
    </row>
    <row r="1070" spans="1:233" s="1" customFormat="1" ht="34.5">
      <c r="A1070" s="73"/>
      <c r="B1070" s="67" t="s">
        <v>968</v>
      </c>
      <c r="C1070" s="581" t="s">
        <v>969</v>
      </c>
      <c r="D1070" s="581"/>
      <c r="E1070" s="581"/>
      <c r="F1070" s="581"/>
      <c r="G1070" s="581"/>
      <c r="H1070" s="68" t="s">
        <v>75</v>
      </c>
      <c r="I1070" s="96">
        <v>0.22</v>
      </c>
      <c r="J1070" s="74">
        <v>1.2</v>
      </c>
      <c r="K1070" s="172">
        <v>8.448E-2</v>
      </c>
      <c r="L1070" s="95">
        <v>99.51</v>
      </c>
      <c r="M1070" s="76">
        <v>1.29</v>
      </c>
      <c r="N1070" s="77">
        <v>128.37</v>
      </c>
      <c r="O1070" s="69"/>
      <c r="P1070" s="71">
        <v>10.84</v>
      </c>
      <c r="GO1070" s="50"/>
      <c r="GP1070" s="50"/>
      <c r="GQ1070" s="50"/>
      <c r="GR1070" s="50"/>
      <c r="GS1070" s="50"/>
      <c r="GT1070" s="50"/>
      <c r="GU1070" s="50"/>
      <c r="GX1070" s="8"/>
      <c r="GY1070" s="8" t="s">
        <v>969</v>
      </c>
      <c r="GZ1070" s="8"/>
      <c r="HA1070" s="181"/>
      <c r="HB1070" s="50"/>
      <c r="HC1070" s="8"/>
      <c r="HD1070" s="50"/>
      <c r="HE1070" s="138"/>
      <c r="HF1070" s="138"/>
      <c r="HG1070" s="138"/>
      <c r="HH1070" s="138"/>
      <c r="HI1070" s="138"/>
      <c r="HJ1070" s="141"/>
      <c r="HK1070" s="141"/>
      <c r="HL1070" s="141"/>
      <c r="HM1070" s="141"/>
      <c r="HN1070" s="141"/>
      <c r="HO1070" s="138"/>
      <c r="HP1070" s="141"/>
      <c r="HQ1070" s="138"/>
      <c r="HR1070" s="141"/>
      <c r="HS1070" s="141"/>
      <c r="HT1070" s="8"/>
      <c r="HU1070" s="8"/>
      <c r="HV1070" s="50"/>
      <c r="HX1070" s="50"/>
      <c r="HY1070" s="50"/>
    </row>
    <row r="1071" spans="1:233" s="1" customFormat="1" ht="15">
      <c r="A1071" s="66"/>
      <c r="B1071" s="67" t="s">
        <v>84</v>
      </c>
      <c r="C1071" s="581" t="s">
        <v>85</v>
      </c>
      <c r="D1071" s="581"/>
      <c r="E1071" s="581"/>
      <c r="F1071" s="581"/>
      <c r="G1071" s="581"/>
      <c r="H1071" s="68"/>
      <c r="I1071" s="69"/>
      <c r="J1071" s="69"/>
      <c r="K1071" s="69"/>
      <c r="L1071" s="70"/>
      <c r="M1071" s="69"/>
      <c r="N1071" s="70"/>
      <c r="O1071" s="69"/>
      <c r="P1071" s="83">
        <v>0.7</v>
      </c>
      <c r="GO1071" s="50"/>
      <c r="GP1071" s="50"/>
      <c r="GQ1071" s="50"/>
      <c r="GR1071" s="50"/>
      <c r="GS1071" s="50"/>
      <c r="GT1071" s="50"/>
      <c r="GU1071" s="50"/>
      <c r="GX1071" s="8" t="s">
        <v>85</v>
      </c>
      <c r="GY1071" s="8"/>
      <c r="GZ1071" s="8"/>
      <c r="HA1071" s="181"/>
      <c r="HB1071" s="50"/>
      <c r="HC1071" s="8"/>
      <c r="HD1071" s="50"/>
      <c r="HE1071" s="138"/>
      <c r="HF1071" s="138"/>
      <c r="HG1071" s="138"/>
      <c r="HH1071" s="138"/>
      <c r="HI1071" s="138"/>
      <c r="HJ1071" s="141"/>
      <c r="HK1071" s="141"/>
      <c r="HL1071" s="141"/>
      <c r="HM1071" s="141"/>
      <c r="HN1071" s="141"/>
      <c r="HO1071" s="138"/>
      <c r="HP1071" s="141"/>
      <c r="HQ1071" s="138"/>
      <c r="HR1071" s="141"/>
      <c r="HS1071" s="141"/>
      <c r="HT1071" s="8"/>
      <c r="HU1071" s="8"/>
      <c r="HV1071" s="50"/>
      <c r="HX1071" s="50"/>
      <c r="HY1071" s="50"/>
    </row>
    <row r="1072" spans="1:233" s="1" customFormat="1" ht="15">
      <c r="A1072" s="73"/>
      <c r="B1072" s="67" t="s">
        <v>363</v>
      </c>
      <c r="C1072" s="581" t="s">
        <v>364</v>
      </c>
      <c r="D1072" s="581"/>
      <c r="E1072" s="581"/>
      <c r="F1072" s="581"/>
      <c r="G1072" s="581"/>
      <c r="H1072" s="68" t="s">
        <v>365</v>
      </c>
      <c r="I1072" s="96">
        <v>0.56000000000000005</v>
      </c>
      <c r="J1072" s="69"/>
      <c r="K1072" s="128">
        <v>0.1792</v>
      </c>
      <c r="L1072" s="129"/>
      <c r="M1072" s="130"/>
      <c r="N1072" s="77">
        <v>3.93</v>
      </c>
      <c r="O1072" s="69"/>
      <c r="P1072" s="71">
        <v>0.7</v>
      </c>
      <c r="GO1072" s="50"/>
      <c r="GP1072" s="50"/>
      <c r="GQ1072" s="50"/>
      <c r="GR1072" s="50"/>
      <c r="GS1072" s="50"/>
      <c r="GT1072" s="50"/>
      <c r="GU1072" s="50"/>
      <c r="GX1072" s="8"/>
      <c r="GY1072" s="8" t="s">
        <v>364</v>
      </c>
      <c r="GZ1072" s="8"/>
      <c r="HA1072" s="181"/>
      <c r="HB1072" s="50"/>
      <c r="HC1072" s="8"/>
      <c r="HD1072" s="50"/>
      <c r="HE1072" s="138"/>
      <c r="HF1072" s="138"/>
      <c r="HG1072" s="138"/>
      <c r="HH1072" s="138"/>
      <c r="HI1072" s="138"/>
      <c r="HJ1072" s="141"/>
      <c r="HK1072" s="141"/>
      <c r="HL1072" s="141"/>
      <c r="HM1072" s="141"/>
      <c r="HN1072" s="141"/>
      <c r="HO1072" s="138"/>
      <c r="HP1072" s="141"/>
      <c r="HQ1072" s="138"/>
      <c r="HR1072" s="141"/>
      <c r="HS1072" s="141"/>
      <c r="HT1072" s="8"/>
      <c r="HU1072" s="8"/>
      <c r="HV1072" s="50"/>
      <c r="HX1072" s="50"/>
      <c r="HY1072" s="50"/>
    </row>
    <row r="1073" spans="1:233" s="1" customFormat="1" ht="15">
      <c r="A1073" s="174" t="s">
        <v>252</v>
      </c>
      <c r="B1073" s="175" t="s">
        <v>909</v>
      </c>
      <c r="C1073" s="586" t="s">
        <v>910</v>
      </c>
      <c r="D1073" s="586"/>
      <c r="E1073" s="586"/>
      <c r="F1073" s="586"/>
      <c r="G1073" s="586"/>
      <c r="H1073" s="176" t="s">
        <v>88</v>
      </c>
      <c r="I1073" s="177">
        <v>0</v>
      </c>
      <c r="J1073" s="178"/>
      <c r="K1073" s="177">
        <v>0</v>
      </c>
      <c r="L1073" s="179"/>
      <c r="M1073" s="178"/>
      <c r="N1073" s="179"/>
      <c r="O1073" s="178"/>
      <c r="P1073" s="180"/>
      <c r="GO1073" s="50"/>
      <c r="GP1073" s="50"/>
      <c r="GQ1073" s="50"/>
      <c r="GR1073" s="50"/>
      <c r="GS1073" s="50"/>
      <c r="GT1073" s="50"/>
      <c r="GU1073" s="50"/>
      <c r="GX1073" s="8"/>
      <c r="GY1073" s="8"/>
      <c r="GZ1073" s="8"/>
      <c r="HA1073" s="181" t="s">
        <v>910</v>
      </c>
      <c r="HB1073" s="50"/>
      <c r="HC1073" s="8"/>
      <c r="HD1073" s="50"/>
      <c r="HE1073" s="138"/>
      <c r="HF1073" s="138"/>
      <c r="HG1073" s="138"/>
      <c r="HH1073" s="138"/>
      <c r="HI1073" s="138"/>
      <c r="HJ1073" s="141"/>
      <c r="HK1073" s="141"/>
      <c r="HL1073" s="141"/>
      <c r="HM1073" s="141"/>
      <c r="HN1073" s="141"/>
      <c r="HO1073" s="138"/>
      <c r="HP1073" s="141"/>
      <c r="HQ1073" s="138"/>
      <c r="HR1073" s="141"/>
      <c r="HS1073" s="141"/>
      <c r="HT1073" s="8"/>
      <c r="HU1073" s="8"/>
      <c r="HV1073" s="50"/>
      <c r="HX1073" s="50"/>
      <c r="HY1073" s="50"/>
    </row>
    <row r="1074" spans="1:233" s="1" customFormat="1" ht="15">
      <c r="A1074" s="174" t="s">
        <v>252</v>
      </c>
      <c r="B1074" s="175" t="s">
        <v>970</v>
      </c>
      <c r="C1074" s="586" t="s">
        <v>971</v>
      </c>
      <c r="D1074" s="586"/>
      <c r="E1074" s="586"/>
      <c r="F1074" s="586"/>
      <c r="G1074" s="586"/>
      <c r="H1074" s="176" t="s">
        <v>91</v>
      </c>
      <c r="I1074" s="177">
        <v>0</v>
      </c>
      <c r="J1074" s="178"/>
      <c r="K1074" s="177">
        <v>0</v>
      </c>
      <c r="L1074" s="179"/>
      <c r="M1074" s="178"/>
      <c r="N1074" s="179"/>
      <c r="O1074" s="178"/>
      <c r="P1074" s="180"/>
      <c r="GO1074" s="50"/>
      <c r="GP1074" s="50"/>
      <c r="GQ1074" s="50"/>
      <c r="GR1074" s="50"/>
      <c r="GS1074" s="50"/>
      <c r="GT1074" s="50"/>
      <c r="GU1074" s="50"/>
      <c r="GX1074" s="8"/>
      <c r="GY1074" s="8"/>
      <c r="GZ1074" s="8"/>
      <c r="HA1074" s="181" t="s">
        <v>971</v>
      </c>
      <c r="HB1074" s="50"/>
      <c r="HC1074" s="8"/>
      <c r="HD1074" s="50"/>
      <c r="HE1074" s="138"/>
      <c r="HF1074" s="138"/>
      <c r="HG1074" s="138"/>
      <c r="HH1074" s="138"/>
      <c r="HI1074" s="138"/>
      <c r="HJ1074" s="141"/>
      <c r="HK1074" s="141"/>
      <c r="HL1074" s="141"/>
      <c r="HM1074" s="141"/>
      <c r="HN1074" s="141"/>
      <c r="HO1074" s="138"/>
      <c r="HP1074" s="141"/>
      <c r="HQ1074" s="138"/>
      <c r="HR1074" s="141"/>
      <c r="HS1074" s="141"/>
      <c r="HT1074" s="8"/>
      <c r="HU1074" s="8"/>
      <c r="HV1074" s="50"/>
      <c r="HX1074" s="50"/>
      <c r="HY1074" s="50"/>
    </row>
    <row r="1075" spans="1:233" s="1" customFormat="1" ht="15">
      <c r="A1075" s="79"/>
      <c r="B1075" s="65"/>
      <c r="C1075" s="579" t="s">
        <v>99</v>
      </c>
      <c r="D1075" s="579"/>
      <c r="E1075" s="579"/>
      <c r="F1075" s="579"/>
      <c r="G1075" s="579"/>
      <c r="H1075" s="53"/>
      <c r="I1075" s="54"/>
      <c r="J1075" s="54"/>
      <c r="K1075" s="54"/>
      <c r="L1075" s="57"/>
      <c r="M1075" s="54"/>
      <c r="N1075" s="80"/>
      <c r="O1075" s="54"/>
      <c r="P1075" s="81">
        <v>1825.39</v>
      </c>
      <c r="GO1075" s="50"/>
      <c r="GP1075" s="50"/>
      <c r="GQ1075" s="50"/>
      <c r="GR1075" s="50"/>
      <c r="GS1075" s="50"/>
      <c r="GT1075" s="50"/>
      <c r="GU1075" s="50"/>
      <c r="GX1075" s="8"/>
      <c r="GY1075" s="8"/>
      <c r="GZ1075" s="8"/>
      <c r="HA1075" s="181"/>
      <c r="HB1075" s="50" t="s">
        <v>99</v>
      </c>
      <c r="HC1075" s="8"/>
      <c r="HD1075" s="50"/>
      <c r="HE1075" s="138"/>
      <c r="HF1075" s="138"/>
      <c r="HG1075" s="138"/>
      <c r="HH1075" s="138"/>
      <c r="HI1075" s="138"/>
      <c r="HJ1075" s="141"/>
      <c r="HK1075" s="141"/>
      <c r="HL1075" s="141"/>
      <c r="HM1075" s="141"/>
      <c r="HN1075" s="141"/>
      <c r="HO1075" s="138"/>
      <c r="HP1075" s="141"/>
      <c r="HQ1075" s="138"/>
      <c r="HR1075" s="141"/>
      <c r="HS1075" s="141"/>
      <c r="HT1075" s="8"/>
      <c r="HU1075" s="8"/>
      <c r="HV1075" s="50"/>
      <c r="HX1075" s="50"/>
      <c r="HY1075" s="50"/>
    </row>
    <row r="1076" spans="1:233" s="1" customFormat="1" ht="15">
      <c r="A1076" s="78"/>
      <c r="B1076" s="67"/>
      <c r="C1076" s="581" t="s">
        <v>104</v>
      </c>
      <c r="D1076" s="581"/>
      <c r="E1076" s="581"/>
      <c r="F1076" s="581"/>
      <c r="G1076" s="581"/>
      <c r="H1076" s="68"/>
      <c r="I1076" s="69"/>
      <c r="J1076" s="69"/>
      <c r="K1076" s="69"/>
      <c r="L1076" s="70"/>
      <c r="M1076" s="69"/>
      <c r="N1076" s="70"/>
      <c r="O1076" s="69"/>
      <c r="P1076" s="71">
        <v>1813.85</v>
      </c>
      <c r="GO1076" s="50"/>
      <c r="GP1076" s="50"/>
      <c r="GQ1076" s="50"/>
      <c r="GR1076" s="50"/>
      <c r="GS1076" s="50"/>
      <c r="GT1076" s="50"/>
      <c r="GU1076" s="50"/>
      <c r="GX1076" s="8"/>
      <c r="GY1076" s="8"/>
      <c r="GZ1076" s="8"/>
      <c r="HA1076" s="181"/>
      <c r="HB1076" s="50"/>
      <c r="HC1076" s="8" t="s">
        <v>104</v>
      </c>
      <c r="HD1076" s="50"/>
      <c r="HE1076" s="138"/>
      <c r="HF1076" s="138"/>
      <c r="HG1076" s="138"/>
      <c r="HH1076" s="138"/>
      <c r="HI1076" s="138"/>
      <c r="HJ1076" s="141"/>
      <c r="HK1076" s="141"/>
      <c r="HL1076" s="141"/>
      <c r="HM1076" s="141"/>
      <c r="HN1076" s="141"/>
      <c r="HO1076" s="138"/>
      <c r="HP1076" s="141"/>
      <c r="HQ1076" s="138"/>
      <c r="HR1076" s="141"/>
      <c r="HS1076" s="141"/>
      <c r="HT1076" s="8"/>
      <c r="HU1076" s="8"/>
      <c r="HV1076" s="50"/>
      <c r="HX1076" s="50"/>
      <c r="HY1076" s="50"/>
    </row>
    <row r="1077" spans="1:233" s="1" customFormat="1" ht="34.5">
      <c r="A1077" s="78"/>
      <c r="B1077" s="67" t="s">
        <v>660</v>
      </c>
      <c r="C1077" s="581" t="s">
        <v>661</v>
      </c>
      <c r="D1077" s="581"/>
      <c r="E1077" s="581"/>
      <c r="F1077" s="581"/>
      <c r="G1077" s="581"/>
      <c r="H1077" s="68" t="s">
        <v>103</v>
      </c>
      <c r="I1077" s="82">
        <v>104</v>
      </c>
      <c r="J1077" s="69"/>
      <c r="K1077" s="82">
        <v>104</v>
      </c>
      <c r="L1077" s="70"/>
      <c r="M1077" s="69"/>
      <c r="N1077" s="70"/>
      <c r="O1077" s="69"/>
      <c r="P1077" s="71">
        <v>1886.4</v>
      </c>
      <c r="GO1077" s="50"/>
      <c r="GP1077" s="50"/>
      <c r="GQ1077" s="50"/>
      <c r="GR1077" s="50"/>
      <c r="GS1077" s="50"/>
      <c r="GT1077" s="50"/>
      <c r="GU1077" s="50"/>
      <c r="GX1077" s="8"/>
      <c r="GY1077" s="8"/>
      <c r="GZ1077" s="8"/>
      <c r="HA1077" s="181"/>
      <c r="HB1077" s="50"/>
      <c r="HC1077" s="8" t="s">
        <v>661</v>
      </c>
      <c r="HD1077" s="50"/>
      <c r="HE1077" s="138"/>
      <c r="HF1077" s="138"/>
      <c r="HG1077" s="138"/>
      <c r="HH1077" s="138"/>
      <c r="HI1077" s="138"/>
      <c r="HJ1077" s="141"/>
      <c r="HK1077" s="141"/>
      <c r="HL1077" s="141"/>
      <c r="HM1077" s="141"/>
      <c r="HN1077" s="141"/>
      <c r="HO1077" s="138"/>
      <c r="HP1077" s="141"/>
      <c r="HQ1077" s="138"/>
      <c r="HR1077" s="141"/>
      <c r="HS1077" s="141"/>
      <c r="HT1077" s="8"/>
      <c r="HU1077" s="8"/>
      <c r="HV1077" s="50"/>
      <c r="HX1077" s="50"/>
      <c r="HY1077" s="50"/>
    </row>
    <row r="1078" spans="1:233" s="1" customFormat="1" ht="34.5">
      <c r="A1078" s="78"/>
      <c r="B1078" s="67" t="s">
        <v>662</v>
      </c>
      <c r="C1078" s="581" t="s">
        <v>663</v>
      </c>
      <c r="D1078" s="581"/>
      <c r="E1078" s="581"/>
      <c r="F1078" s="581"/>
      <c r="G1078" s="581"/>
      <c r="H1078" s="68" t="s">
        <v>103</v>
      </c>
      <c r="I1078" s="82">
        <v>59</v>
      </c>
      <c r="J1078" s="69"/>
      <c r="K1078" s="82">
        <v>59</v>
      </c>
      <c r="L1078" s="70"/>
      <c r="M1078" s="69"/>
      <c r="N1078" s="70"/>
      <c r="O1078" s="69"/>
      <c r="P1078" s="71">
        <v>1070.17</v>
      </c>
      <c r="GO1078" s="50"/>
      <c r="GP1078" s="50"/>
      <c r="GQ1078" s="50"/>
      <c r="GR1078" s="50"/>
      <c r="GS1078" s="50"/>
      <c r="GT1078" s="50"/>
      <c r="GU1078" s="50"/>
      <c r="GX1078" s="8"/>
      <c r="GY1078" s="8"/>
      <c r="GZ1078" s="8"/>
      <c r="HA1078" s="181"/>
      <c r="HB1078" s="50"/>
      <c r="HC1078" s="8" t="s">
        <v>663</v>
      </c>
      <c r="HD1078" s="50"/>
      <c r="HE1078" s="138"/>
      <c r="HF1078" s="138"/>
      <c r="HG1078" s="138"/>
      <c r="HH1078" s="138"/>
      <c r="HI1078" s="138"/>
      <c r="HJ1078" s="141"/>
      <c r="HK1078" s="141"/>
      <c r="HL1078" s="141"/>
      <c r="HM1078" s="141"/>
      <c r="HN1078" s="141"/>
      <c r="HO1078" s="138"/>
      <c r="HP1078" s="141"/>
      <c r="HQ1078" s="138"/>
      <c r="HR1078" s="141"/>
      <c r="HS1078" s="141"/>
      <c r="HT1078" s="8"/>
      <c r="HU1078" s="8"/>
      <c r="HV1078" s="50"/>
      <c r="HX1078" s="50"/>
      <c r="HY1078" s="50"/>
    </row>
    <row r="1079" spans="1:233" s="1" customFormat="1" ht="15">
      <c r="A1079" s="84"/>
      <c r="B1079" s="85"/>
      <c r="C1079" s="579" t="s">
        <v>109</v>
      </c>
      <c r="D1079" s="579"/>
      <c r="E1079" s="579"/>
      <c r="F1079" s="579"/>
      <c r="G1079" s="579"/>
      <c r="H1079" s="53"/>
      <c r="I1079" s="54"/>
      <c r="J1079" s="54"/>
      <c r="K1079" s="54"/>
      <c r="L1079" s="57"/>
      <c r="M1079" s="54"/>
      <c r="N1079" s="80">
        <v>14943.63</v>
      </c>
      <c r="O1079" s="54"/>
      <c r="P1079" s="81">
        <v>4781.96</v>
      </c>
      <c r="GO1079" s="50"/>
      <c r="GP1079" s="50"/>
      <c r="GQ1079" s="50"/>
      <c r="GR1079" s="50"/>
      <c r="GS1079" s="50"/>
      <c r="GT1079" s="50"/>
      <c r="GU1079" s="50"/>
      <c r="GX1079" s="8"/>
      <c r="GY1079" s="8"/>
      <c r="GZ1079" s="8"/>
      <c r="HA1079" s="181"/>
      <c r="HB1079" s="50"/>
      <c r="HC1079" s="8"/>
      <c r="HD1079" s="50" t="s">
        <v>109</v>
      </c>
      <c r="HE1079" s="138"/>
      <c r="HF1079" s="138"/>
      <c r="HG1079" s="138"/>
      <c r="HH1079" s="138"/>
      <c r="HI1079" s="138"/>
      <c r="HJ1079" s="141"/>
      <c r="HK1079" s="141"/>
      <c r="HL1079" s="141"/>
      <c r="HM1079" s="141"/>
      <c r="HN1079" s="141"/>
      <c r="HO1079" s="138"/>
      <c r="HP1079" s="141"/>
      <c r="HQ1079" s="138"/>
      <c r="HR1079" s="141"/>
      <c r="HS1079" s="141"/>
      <c r="HT1079" s="8"/>
      <c r="HU1079" s="8"/>
      <c r="HV1079" s="50"/>
      <c r="HX1079" s="50"/>
      <c r="HY1079" s="50"/>
    </row>
    <row r="1080" spans="1:233" s="1" customFormat="1" ht="0.75" customHeight="1">
      <c r="A1080" s="86"/>
      <c r="B1080" s="87"/>
      <c r="C1080" s="87"/>
      <c r="D1080" s="87"/>
      <c r="E1080" s="87"/>
      <c r="F1080" s="87"/>
      <c r="G1080" s="87"/>
      <c r="H1080" s="88"/>
      <c r="I1080" s="89"/>
      <c r="J1080" s="89"/>
      <c r="K1080" s="89"/>
      <c r="L1080" s="90"/>
      <c r="M1080" s="89"/>
      <c r="N1080" s="90"/>
      <c r="O1080" s="89"/>
      <c r="P1080" s="91"/>
      <c r="GO1080" s="50"/>
      <c r="GP1080" s="50"/>
      <c r="GQ1080" s="50"/>
      <c r="GR1080" s="50"/>
      <c r="GS1080" s="50"/>
      <c r="GT1080" s="50"/>
      <c r="GU1080" s="50"/>
      <c r="GX1080" s="8"/>
      <c r="GY1080" s="8"/>
      <c r="GZ1080" s="8"/>
      <c r="HA1080" s="181"/>
      <c r="HB1080" s="50"/>
      <c r="HC1080" s="8"/>
      <c r="HD1080" s="50"/>
      <c r="HE1080" s="138"/>
      <c r="HF1080" s="138"/>
      <c r="HG1080" s="138"/>
      <c r="HH1080" s="138"/>
      <c r="HI1080" s="138"/>
      <c r="HJ1080" s="141"/>
      <c r="HK1080" s="141"/>
      <c r="HL1080" s="141"/>
      <c r="HM1080" s="141"/>
      <c r="HN1080" s="141"/>
      <c r="HO1080" s="138"/>
      <c r="HP1080" s="141"/>
      <c r="HQ1080" s="138"/>
      <c r="HR1080" s="141"/>
      <c r="HS1080" s="141"/>
      <c r="HT1080" s="8"/>
      <c r="HU1080" s="8"/>
      <c r="HV1080" s="50"/>
      <c r="HX1080" s="50"/>
      <c r="HY1080" s="50"/>
    </row>
    <row r="1081" spans="1:233" s="1" customFormat="1" ht="22.5">
      <c r="A1081" s="51" t="s">
        <v>525</v>
      </c>
      <c r="B1081" s="52" t="s">
        <v>972</v>
      </c>
      <c r="C1081" s="580" t="s">
        <v>973</v>
      </c>
      <c r="D1081" s="580"/>
      <c r="E1081" s="580"/>
      <c r="F1081" s="580"/>
      <c r="G1081" s="580"/>
      <c r="H1081" s="53" t="s">
        <v>126</v>
      </c>
      <c r="I1081" s="54">
        <v>0.32</v>
      </c>
      <c r="J1081" s="55">
        <v>1</v>
      </c>
      <c r="K1081" s="168">
        <v>0.32</v>
      </c>
      <c r="L1081" s="57"/>
      <c r="M1081" s="54"/>
      <c r="N1081" s="57"/>
      <c r="O1081" s="54"/>
      <c r="P1081" s="58"/>
      <c r="Q1081" s="59"/>
      <c r="R1081" s="60"/>
      <c r="GO1081" s="50"/>
      <c r="GP1081" s="50"/>
      <c r="GQ1081" s="50" t="s">
        <v>973</v>
      </c>
      <c r="GR1081" s="50" t="s">
        <v>6</v>
      </c>
      <c r="GS1081" s="50" t="s">
        <v>6</v>
      </c>
      <c r="GT1081" s="50" t="s">
        <v>6</v>
      </c>
      <c r="GU1081" s="50" t="s">
        <v>6</v>
      </c>
      <c r="GX1081" s="8"/>
      <c r="GY1081" s="8"/>
      <c r="GZ1081" s="8"/>
      <c r="HA1081" s="181"/>
      <c r="HB1081" s="50"/>
      <c r="HC1081" s="8"/>
      <c r="HD1081" s="50"/>
      <c r="HE1081" s="138"/>
      <c r="HF1081" s="138"/>
      <c r="HG1081" s="138"/>
      <c r="HH1081" s="138"/>
      <c r="HI1081" s="138"/>
      <c r="HJ1081" s="141"/>
      <c r="HK1081" s="141"/>
      <c r="HL1081" s="141"/>
      <c r="HM1081" s="141"/>
      <c r="HN1081" s="141"/>
      <c r="HO1081" s="138"/>
      <c r="HP1081" s="141"/>
      <c r="HQ1081" s="138"/>
      <c r="HR1081" s="141"/>
      <c r="HS1081" s="141"/>
      <c r="HT1081" s="8"/>
      <c r="HU1081" s="8"/>
      <c r="HV1081" s="50"/>
      <c r="HX1081" s="50"/>
      <c r="HY1081" s="50"/>
    </row>
    <row r="1082" spans="1:233" s="1" customFormat="1" ht="15">
      <c r="A1082" s="61"/>
      <c r="B1082" s="62"/>
      <c r="C1082" s="578" t="s">
        <v>967</v>
      </c>
      <c r="D1082" s="578"/>
      <c r="E1082" s="578"/>
      <c r="F1082" s="578"/>
      <c r="G1082" s="578"/>
      <c r="H1082" s="578"/>
      <c r="I1082" s="578"/>
      <c r="J1082" s="578"/>
      <c r="K1082" s="578"/>
      <c r="L1082" s="578"/>
      <c r="M1082" s="578"/>
      <c r="N1082" s="578"/>
      <c r="O1082" s="578"/>
      <c r="P1082" s="585"/>
      <c r="GO1082" s="50"/>
      <c r="GP1082" s="50"/>
      <c r="GQ1082" s="50"/>
      <c r="GR1082" s="50"/>
      <c r="GS1082" s="50"/>
      <c r="GT1082" s="50"/>
      <c r="GU1082" s="50"/>
      <c r="GV1082" s="63" t="s">
        <v>967</v>
      </c>
      <c r="GX1082" s="8"/>
      <c r="GY1082" s="8"/>
      <c r="GZ1082" s="8"/>
      <c r="HA1082" s="181"/>
      <c r="HB1082" s="50"/>
      <c r="HC1082" s="8"/>
      <c r="HD1082" s="50"/>
      <c r="HE1082" s="138"/>
      <c r="HF1082" s="138"/>
      <c r="HG1082" s="138"/>
      <c r="HH1082" s="138"/>
      <c r="HI1082" s="138"/>
      <c r="HJ1082" s="141"/>
      <c r="HK1082" s="141"/>
      <c r="HL1082" s="141"/>
      <c r="HM1082" s="141"/>
      <c r="HN1082" s="141"/>
      <c r="HO1082" s="138"/>
      <c r="HP1082" s="141"/>
      <c r="HQ1082" s="138"/>
      <c r="HR1082" s="141"/>
      <c r="HS1082" s="141"/>
      <c r="HT1082" s="8"/>
      <c r="HU1082" s="8"/>
      <c r="HV1082" s="50"/>
      <c r="HX1082" s="50"/>
      <c r="HY1082" s="50"/>
    </row>
    <row r="1083" spans="1:233" s="1" customFormat="1" ht="23.25">
      <c r="A1083" s="64"/>
      <c r="B1083" s="65" t="s">
        <v>62</v>
      </c>
      <c r="C1083" s="572" t="s">
        <v>63</v>
      </c>
      <c r="D1083" s="572"/>
      <c r="E1083" s="572"/>
      <c r="F1083" s="572"/>
      <c r="G1083" s="572"/>
      <c r="H1083" s="572"/>
      <c r="I1083" s="572"/>
      <c r="J1083" s="572"/>
      <c r="K1083" s="572"/>
      <c r="L1083" s="572"/>
      <c r="M1083" s="572"/>
      <c r="N1083" s="572"/>
      <c r="O1083" s="572"/>
      <c r="P1083" s="587"/>
      <c r="GO1083" s="50"/>
      <c r="GP1083" s="50"/>
      <c r="GQ1083" s="50"/>
      <c r="GR1083" s="50"/>
      <c r="GS1083" s="50"/>
      <c r="GT1083" s="50"/>
      <c r="GU1083" s="50"/>
      <c r="GW1083" s="63" t="s">
        <v>63</v>
      </c>
      <c r="GX1083" s="8"/>
      <c r="GY1083" s="8"/>
      <c r="GZ1083" s="8"/>
      <c r="HA1083" s="181"/>
      <c r="HB1083" s="50"/>
      <c r="HC1083" s="8"/>
      <c r="HD1083" s="50"/>
      <c r="HE1083" s="138"/>
      <c r="HF1083" s="138"/>
      <c r="HG1083" s="138"/>
      <c r="HH1083" s="138"/>
      <c r="HI1083" s="138"/>
      <c r="HJ1083" s="141"/>
      <c r="HK1083" s="141"/>
      <c r="HL1083" s="141"/>
      <c r="HM1083" s="141"/>
      <c r="HN1083" s="141"/>
      <c r="HO1083" s="138"/>
      <c r="HP1083" s="141"/>
      <c r="HQ1083" s="138"/>
      <c r="HR1083" s="141"/>
      <c r="HS1083" s="141"/>
      <c r="HT1083" s="8"/>
      <c r="HU1083" s="8"/>
      <c r="HV1083" s="50"/>
      <c r="HX1083" s="50"/>
      <c r="HY1083" s="50"/>
    </row>
    <row r="1084" spans="1:233" s="1" customFormat="1" ht="15">
      <c r="A1084" s="64"/>
      <c r="B1084" s="65"/>
      <c r="C1084" s="572" t="s">
        <v>974</v>
      </c>
      <c r="D1084" s="572"/>
      <c r="E1084" s="572"/>
      <c r="F1084" s="572"/>
      <c r="G1084" s="572"/>
      <c r="H1084" s="572"/>
      <c r="I1084" s="572"/>
      <c r="J1084" s="572"/>
      <c r="K1084" s="572"/>
      <c r="L1084" s="572"/>
      <c r="M1084" s="572"/>
      <c r="N1084" s="572"/>
      <c r="O1084" s="572"/>
      <c r="P1084" s="587"/>
      <c r="GO1084" s="50"/>
      <c r="GP1084" s="50"/>
      <c r="GQ1084" s="50"/>
      <c r="GR1084" s="50"/>
      <c r="GS1084" s="50"/>
      <c r="GT1084" s="50"/>
      <c r="GU1084" s="50"/>
      <c r="GW1084" s="63" t="s">
        <v>974</v>
      </c>
      <c r="GX1084" s="8"/>
      <c r="GY1084" s="8"/>
      <c r="GZ1084" s="8"/>
      <c r="HA1084" s="181"/>
      <c r="HB1084" s="50"/>
      <c r="HC1084" s="8"/>
      <c r="HD1084" s="50"/>
      <c r="HE1084" s="138"/>
      <c r="HF1084" s="138"/>
      <c r="HG1084" s="138"/>
      <c r="HH1084" s="138"/>
      <c r="HI1084" s="138"/>
      <c r="HJ1084" s="141"/>
      <c r="HK1084" s="141"/>
      <c r="HL1084" s="141"/>
      <c r="HM1084" s="141"/>
      <c r="HN1084" s="141"/>
      <c r="HO1084" s="138"/>
      <c r="HP1084" s="141"/>
      <c r="HQ1084" s="138"/>
      <c r="HR1084" s="141"/>
      <c r="HS1084" s="141"/>
      <c r="HT1084" s="8"/>
      <c r="HU1084" s="8"/>
      <c r="HV1084" s="50"/>
      <c r="HX1084" s="50"/>
      <c r="HY1084" s="50"/>
    </row>
    <row r="1085" spans="1:233" s="1" customFormat="1" ht="15">
      <c r="A1085" s="66"/>
      <c r="B1085" s="67" t="s">
        <v>58</v>
      </c>
      <c r="C1085" s="581" t="s">
        <v>66</v>
      </c>
      <c r="D1085" s="581"/>
      <c r="E1085" s="581"/>
      <c r="F1085" s="581"/>
      <c r="G1085" s="581"/>
      <c r="H1085" s="68" t="s">
        <v>67</v>
      </c>
      <c r="I1085" s="69"/>
      <c r="J1085" s="69"/>
      <c r="K1085" s="128">
        <v>2.1888000000000001</v>
      </c>
      <c r="L1085" s="70"/>
      <c r="M1085" s="69"/>
      <c r="N1085" s="70"/>
      <c r="O1085" s="69"/>
      <c r="P1085" s="71">
        <v>1550.06</v>
      </c>
      <c r="GO1085" s="50"/>
      <c r="GP1085" s="50"/>
      <c r="GQ1085" s="50"/>
      <c r="GR1085" s="50"/>
      <c r="GS1085" s="50"/>
      <c r="GT1085" s="50"/>
      <c r="GU1085" s="50"/>
      <c r="GX1085" s="8" t="s">
        <v>66</v>
      </c>
      <c r="GY1085" s="8"/>
      <c r="GZ1085" s="8"/>
      <c r="HA1085" s="181"/>
      <c r="HB1085" s="50"/>
      <c r="HC1085" s="8"/>
      <c r="HD1085" s="50"/>
      <c r="HE1085" s="138"/>
      <c r="HF1085" s="138"/>
      <c r="HG1085" s="138"/>
      <c r="HH1085" s="138"/>
      <c r="HI1085" s="138"/>
      <c r="HJ1085" s="141"/>
      <c r="HK1085" s="141"/>
      <c r="HL1085" s="141"/>
      <c r="HM1085" s="141"/>
      <c r="HN1085" s="141"/>
      <c r="HO1085" s="138"/>
      <c r="HP1085" s="141"/>
      <c r="HQ1085" s="138"/>
      <c r="HR1085" s="141"/>
      <c r="HS1085" s="141"/>
      <c r="HT1085" s="8"/>
      <c r="HU1085" s="8"/>
      <c r="HV1085" s="50"/>
      <c r="HX1085" s="50"/>
      <c r="HY1085" s="50"/>
    </row>
    <row r="1086" spans="1:233" s="1" customFormat="1" ht="15">
      <c r="A1086" s="73"/>
      <c r="B1086" s="67" t="s">
        <v>337</v>
      </c>
      <c r="C1086" s="581" t="s">
        <v>338</v>
      </c>
      <c r="D1086" s="581"/>
      <c r="E1086" s="581"/>
      <c r="F1086" s="581"/>
      <c r="G1086" s="581"/>
      <c r="H1086" s="68" t="s">
        <v>67</v>
      </c>
      <c r="I1086" s="96">
        <v>0.56999999999999995</v>
      </c>
      <c r="J1086" s="82">
        <v>12</v>
      </c>
      <c r="K1086" s="128">
        <v>2.1888000000000001</v>
      </c>
      <c r="L1086" s="129"/>
      <c r="M1086" s="130"/>
      <c r="N1086" s="77">
        <v>708.18</v>
      </c>
      <c r="O1086" s="69"/>
      <c r="P1086" s="71">
        <v>1550.06</v>
      </c>
      <c r="GO1086" s="50"/>
      <c r="GP1086" s="50"/>
      <c r="GQ1086" s="50"/>
      <c r="GR1086" s="50"/>
      <c r="GS1086" s="50"/>
      <c r="GT1086" s="50"/>
      <c r="GU1086" s="50"/>
      <c r="GX1086" s="8"/>
      <c r="GY1086" s="8" t="s">
        <v>338</v>
      </c>
      <c r="GZ1086" s="8"/>
      <c r="HA1086" s="181"/>
      <c r="HB1086" s="50"/>
      <c r="HC1086" s="8"/>
      <c r="HD1086" s="50"/>
      <c r="HE1086" s="138"/>
      <c r="HF1086" s="138"/>
      <c r="HG1086" s="138"/>
      <c r="HH1086" s="138"/>
      <c r="HI1086" s="138"/>
      <c r="HJ1086" s="141"/>
      <c r="HK1086" s="141"/>
      <c r="HL1086" s="141"/>
      <c r="HM1086" s="141"/>
      <c r="HN1086" s="141"/>
      <c r="HO1086" s="138"/>
      <c r="HP1086" s="141"/>
      <c r="HQ1086" s="138"/>
      <c r="HR1086" s="141"/>
      <c r="HS1086" s="141"/>
      <c r="HT1086" s="8"/>
      <c r="HU1086" s="8"/>
      <c r="HV1086" s="50"/>
      <c r="HX1086" s="50"/>
      <c r="HY1086" s="50"/>
    </row>
    <row r="1087" spans="1:233" s="1" customFormat="1" ht="15">
      <c r="A1087" s="66"/>
      <c r="B1087" s="67" t="s">
        <v>70</v>
      </c>
      <c r="C1087" s="581" t="s">
        <v>71</v>
      </c>
      <c r="D1087" s="581"/>
      <c r="E1087" s="581"/>
      <c r="F1087" s="581"/>
      <c r="G1087" s="581"/>
      <c r="H1087" s="68"/>
      <c r="I1087" s="69"/>
      <c r="J1087" s="69"/>
      <c r="K1087" s="69"/>
      <c r="L1087" s="70"/>
      <c r="M1087" s="69"/>
      <c r="N1087" s="70"/>
      <c r="O1087" s="69"/>
      <c r="P1087" s="83">
        <v>9.86</v>
      </c>
      <c r="GO1087" s="50"/>
      <c r="GP1087" s="50"/>
      <c r="GQ1087" s="50"/>
      <c r="GR1087" s="50"/>
      <c r="GS1087" s="50"/>
      <c r="GT1087" s="50"/>
      <c r="GU1087" s="50"/>
      <c r="GX1087" s="8" t="s">
        <v>71</v>
      </c>
      <c r="GY1087" s="8"/>
      <c r="GZ1087" s="8"/>
      <c r="HA1087" s="181"/>
      <c r="HB1087" s="50"/>
      <c r="HC1087" s="8"/>
      <c r="HD1087" s="50"/>
      <c r="HE1087" s="138"/>
      <c r="HF1087" s="138"/>
      <c r="HG1087" s="138"/>
      <c r="HH1087" s="138"/>
      <c r="HI1087" s="138"/>
      <c r="HJ1087" s="141"/>
      <c r="HK1087" s="141"/>
      <c r="HL1087" s="141"/>
      <c r="HM1087" s="141"/>
      <c r="HN1087" s="141"/>
      <c r="HO1087" s="138"/>
      <c r="HP1087" s="141"/>
      <c r="HQ1087" s="138"/>
      <c r="HR1087" s="141"/>
      <c r="HS1087" s="141"/>
      <c r="HT1087" s="8"/>
      <c r="HU1087" s="8"/>
      <c r="HV1087" s="50"/>
      <c r="HX1087" s="50"/>
      <c r="HY1087" s="50"/>
    </row>
    <row r="1088" spans="1:233" s="1" customFormat="1" ht="34.5">
      <c r="A1088" s="73"/>
      <c r="B1088" s="67" t="s">
        <v>968</v>
      </c>
      <c r="C1088" s="581" t="s">
        <v>969</v>
      </c>
      <c r="D1088" s="581"/>
      <c r="E1088" s="581"/>
      <c r="F1088" s="581"/>
      <c r="G1088" s="581"/>
      <c r="H1088" s="68" t="s">
        <v>75</v>
      </c>
      <c r="I1088" s="96">
        <v>0.02</v>
      </c>
      <c r="J1088" s="82">
        <v>12</v>
      </c>
      <c r="K1088" s="128">
        <v>7.6799999999999993E-2</v>
      </c>
      <c r="L1088" s="95">
        <v>99.51</v>
      </c>
      <c r="M1088" s="76">
        <v>1.29</v>
      </c>
      <c r="N1088" s="77">
        <v>128.37</v>
      </c>
      <c r="O1088" s="69"/>
      <c r="P1088" s="71">
        <v>9.86</v>
      </c>
      <c r="GO1088" s="50"/>
      <c r="GP1088" s="50"/>
      <c r="GQ1088" s="50"/>
      <c r="GR1088" s="50"/>
      <c r="GS1088" s="50"/>
      <c r="GT1088" s="50"/>
      <c r="GU1088" s="50"/>
      <c r="GX1088" s="8"/>
      <c r="GY1088" s="8" t="s">
        <v>969</v>
      </c>
      <c r="GZ1088" s="8"/>
      <c r="HA1088" s="181"/>
      <c r="HB1088" s="50"/>
      <c r="HC1088" s="8"/>
      <c r="HD1088" s="50"/>
      <c r="HE1088" s="138"/>
      <c r="HF1088" s="138"/>
      <c r="HG1088" s="138"/>
      <c r="HH1088" s="138"/>
      <c r="HI1088" s="138"/>
      <c r="HJ1088" s="141"/>
      <c r="HK1088" s="141"/>
      <c r="HL1088" s="141"/>
      <c r="HM1088" s="141"/>
      <c r="HN1088" s="141"/>
      <c r="HO1088" s="138"/>
      <c r="HP1088" s="141"/>
      <c r="HQ1088" s="138"/>
      <c r="HR1088" s="141"/>
      <c r="HS1088" s="141"/>
      <c r="HT1088" s="8"/>
      <c r="HU1088" s="8"/>
      <c r="HV1088" s="50"/>
      <c r="HX1088" s="50"/>
      <c r="HY1088" s="50"/>
    </row>
    <row r="1089" spans="1:233" s="1" customFormat="1" ht="15">
      <c r="A1089" s="66"/>
      <c r="B1089" s="67" t="s">
        <v>84</v>
      </c>
      <c r="C1089" s="581" t="s">
        <v>85</v>
      </c>
      <c r="D1089" s="581"/>
      <c r="E1089" s="581"/>
      <c r="F1089" s="581"/>
      <c r="G1089" s="581"/>
      <c r="H1089" s="68"/>
      <c r="I1089" s="69"/>
      <c r="J1089" s="69"/>
      <c r="K1089" s="69"/>
      <c r="L1089" s="70"/>
      <c r="M1089" s="69"/>
      <c r="N1089" s="70"/>
      <c r="O1089" s="69"/>
      <c r="P1089" s="83">
        <v>0.6</v>
      </c>
      <c r="GO1089" s="50"/>
      <c r="GP1089" s="50"/>
      <c r="GQ1089" s="50"/>
      <c r="GR1089" s="50"/>
      <c r="GS1089" s="50"/>
      <c r="GT1089" s="50"/>
      <c r="GU1089" s="50"/>
      <c r="GX1089" s="8" t="s">
        <v>85</v>
      </c>
      <c r="GY1089" s="8"/>
      <c r="GZ1089" s="8"/>
      <c r="HA1089" s="181"/>
      <c r="HB1089" s="50"/>
      <c r="HC1089" s="8"/>
      <c r="HD1089" s="50"/>
      <c r="HE1089" s="138"/>
      <c r="HF1089" s="138"/>
      <c r="HG1089" s="138"/>
      <c r="HH1089" s="138"/>
      <c r="HI1089" s="138"/>
      <c r="HJ1089" s="141"/>
      <c r="HK1089" s="141"/>
      <c r="HL1089" s="141"/>
      <c r="HM1089" s="141"/>
      <c r="HN1089" s="141"/>
      <c r="HO1089" s="138"/>
      <c r="HP1089" s="141"/>
      <c r="HQ1089" s="138"/>
      <c r="HR1089" s="141"/>
      <c r="HS1089" s="141"/>
      <c r="HT1089" s="8"/>
      <c r="HU1089" s="8"/>
      <c r="HV1089" s="50"/>
      <c r="HX1089" s="50"/>
      <c r="HY1089" s="50"/>
    </row>
    <row r="1090" spans="1:233" s="1" customFormat="1" ht="15">
      <c r="A1090" s="73"/>
      <c r="B1090" s="67" t="s">
        <v>363</v>
      </c>
      <c r="C1090" s="581" t="s">
        <v>364</v>
      </c>
      <c r="D1090" s="581"/>
      <c r="E1090" s="581"/>
      <c r="F1090" s="581"/>
      <c r="G1090" s="581"/>
      <c r="H1090" s="68" t="s">
        <v>365</v>
      </c>
      <c r="I1090" s="127">
        <v>4.8000000000000001E-2</v>
      </c>
      <c r="J1090" s="82">
        <v>10</v>
      </c>
      <c r="K1090" s="128">
        <v>0.15359999999999999</v>
      </c>
      <c r="L1090" s="129"/>
      <c r="M1090" s="130"/>
      <c r="N1090" s="77">
        <v>3.93</v>
      </c>
      <c r="O1090" s="69"/>
      <c r="P1090" s="71">
        <v>0.6</v>
      </c>
      <c r="GO1090" s="50"/>
      <c r="GP1090" s="50"/>
      <c r="GQ1090" s="50"/>
      <c r="GR1090" s="50"/>
      <c r="GS1090" s="50"/>
      <c r="GT1090" s="50"/>
      <c r="GU1090" s="50"/>
      <c r="GX1090" s="8"/>
      <c r="GY1090" s="8" t="s">
        <v>364</v>
      </c>
      <c r="GZ1090" s="8"/>
      <c r="HA1090" s="181"/>
      <c r="HB1090" s="50"/>
      <c r="HC1090" s="8"/>
      <c r="HD1090" s="50"/>
      <c r="HE1090" s="138"/>
      <c r="HF1090" s="138"/>
      <c r="HG1090" s="138"/>
      <c r="HH1090" s="138"/>
      <c r="HI1090" s="138"/>
      <c r="HJ1090" s="141"/>
      <c r="HK1090" s="141"/>
      <c r="HL1090" s="141"/>
      <c r="HM1090" s="141"/>
      <c r="HN1090" s="141"/>
      <c r="HO1090" s="138"/>
      <c r="HP1090" s="141"/>
      <c r="HQ1090" s="138"/>
      <c r="HR1090" s="141"/>
      <c r="HS1090" s="141"/>
      <c r="HT1090" s="8"/>
      <c r="HU1090" s="8"/>
      <c r="HV1090" s="50"/>
      <c r="HX1090" s="50"/>
      <c r="HY1090" s="50"/>
    </row>
    <row r="1091" spans="1:233" s="1" customFormat="1" ht="15">
      <c r="A1091" s="174" t="s">
        <v>252</v>
      </c>
      <c r="B1091" s="175" t="s">
        <v>909</v>
      </c>
      <c r="C1091" s="586" t="s">
        <v>910</v>
      </c>
      <c r="D1091" s="586"/>
      <c r="E1091" s="586"/>
      <c r="F1091" s="586"/>
      <c r="G1091" s="586"/>
      <c r="H1091" s="176" t="s">
        <v>88</v>
      </c>
      <c r="I1091" s="177">
        <v>0</v>
      </c>
      <c r="J1091" s="177">
        <v>10</v>
      </c>
      <c r="K1091" s="177">
        <v>0</v>
      </c>
      <c r="L1091" s="179"/>
      <c r="M1091" s="178"/>
      <c r="N1091" s="179"/>
      <c r="O1091" s="178"/>
      <c r="P1091" s="180"/>
      <c r="GO1091" s="50"/>
      <c r="GP1091" s="50"/>
      <c r="GQ1091" s="50"/>
      <c r="GR1091" s="50"/>
      <c r="GS1091" s="50"/>
      <c r="GT1091" s="50"/>
      <c r="GU1091" s="50"/>
      <c r="GX1091" s="8"/>
      <c r="GY1091" s="8"/>
      <c r="GZ1091" s="8"/>
      <c r="HA1091" s="181" t="s">
        <v>910</v>
      </c>
      <c r="HB1091" s="50"/>
      <c r="HC1091" s="8"/>
      <c r="HD1091" s="50"/>
      <c r="HE1091" s="138"/>
      <c r="HF1091" s="138"/>
      <c r="HG1091" s="138"/>
      <c r="HH1091" s="138"/>
      <c r="HI1091" s="138"/>
      <c r="HJ1091" s="141"/>
      <c r="HK1091" s="141"/>
      <c r="HL1091" s="141"/>
      <c r="HM1091" s="141"/>
      <c r="HN1091" s="141"/>
      <c r="HO1091" s="138"/>
      <c r="HP1091" s="141"/>
      <c r="HQ1091" s="138"/>
      <c r="HR1091" s="141"/>
      <c r="HS1091" s="141"/>
      <c r="HT1091" s="8"/>
      <c r="HU1091" s="8"/>
      <c r="HV1091" s="50"/>
      <c r="HX1091" s="50"/>
      <c r="HY1091" s="50"/>
    </row>
    <row r="1092" spans="1:233" s="1" customFormat="1" ht="15">
      <c r="A1092" s="174" t="s">
        <v>252</v>
      </c>
      <c r="B1092" s="175" t="s">
        <v>970</v>
      </c>
      <c r="C1092" s="586" t="s">
        <v>971</v>
      </c>
      <c r="D1092" s="586"/>
      <c r="E1092" s="586"/>
      <c r="F1092" s="586"/>
      <c r="G1092" s="586"/>
      <c r="H1092" s="176" t="s">
        <v>91</v>
      </c>
      <c r="I1092" s="177">
        <v>0</v>
      </c>
      <c r="J1092" s="177">
        <v>10</v>
      </c>
      <c r="K1092" s="177">
        <v>0</v>
      </c>
      <c r="L1092" s="179"/>
      <c r="M1092" s="178"/>
      <c r="N1092" s="179"/>
      <c r="O1092" s="178"/>
      <c r="P1092" s="180"/>
      <c r="GO1092" s="50"/>
      <c r="GP1092" s="50"/>
      <c r="GQ1092" s="50"/>
      <c r="GR1092" s="50"/>
      <c r="GS1092" s="50"/>
      <c r="GT1092" s="50"/>
      <c r="GU1092" s="50"/>
      <c r="GX1092" s="8"/>
      <c r="GY1092" s="8"/>
      <c r="GZ1092" s="8"/>
      <c r="HA1092" s="181" t="s">
        <v>971</v>
      </c>
      <c r="HB1092" s="50"/>
      <c r="HC1092" s="8"/>
      <c r="HD1092" s="50"/>
      <c r="HE1092" s="138"/>
      <c r="HF1092" s="138"/>
      <c r="HG1092" s="138"/>
      <c r="HH1092" s="138"/>
      <c r="HI1092" s="138"/>
      <c r="HJ1092" s="141"/>
      <c r="HK1092" s="141"/>
      <c r="HL1092" s="141"/>
      <c r="HM1092" s="141"/>
      <c r="HN1092" s="141"/>
      <c r="HO1092" s="138"/>
      <c r="HP1092" s="141"/>
      <c r="HQ1092" s="138"/>
      <c r="HR1092" s="141"/>
      <c r="HS1092" s="141"/>
      <c r="HT1092" s="8"/>
      <c r="HU1092" s="8"/>
      <c r="HV1092" s="50"/>
      <c r="HX1092" s="50"/>
      <c r="HY1092" s="50"/>
    </row>
    <row r="1093" spans="1:233" s="1" customFormat="1" ht="15">
      <c r="A1093" s="79"/>
      <c r="B1093" s="65"/>
      <c r="C1093" s="579" t="s">
        <v>99</v>
      </c>
      <c r="D1093" s="579"/>
      <c r="E1093" s="579"/>
      <c r="F1093" s="579"/>
      <c r="G1093" s="579"/>
      <c r="H1093" s="53"/>
      <c r="I1093" s="54"/>
      <c r="J1093" s="54"/>
      <c r="K1093" s="54"/>
      <c r="L1093" s="57"/>
      <c r="M1093" s="54"/>
      <c r="N1093" s="80"/>
      <c r="O1093" s="54"/>
      <c r="P1093" s="81">
        <v>1560.52</v>
      </c>
      <c r="GO1093" s="50"/>
      <c r="GP1093" s="50"/>
      <c r="GQ1093" s="50"/>
      <c r="GR1093" s="50"/>
      <c r="GS1093" s="50"/>
      <c r="GT1093" s="50"/>
      <c r="GU1093" s="50"/>
      <c r="GX1093" s="8"/>
      <c r="GY1093" s="8"/>
      <c r="GZ1093" s="8"/>
      <c r="HA1093" s="181"/>
      <c r="HB1093" s="50" t="s">
        <v>99</v>
      </c>
      <c r="HC1093" s="8"/>
      <c r="HD1093" s="50"/>
      <c r="HE1093" s="138"/>
      <c r="HF1093" s="138"/>
      <c r="HG1093" s="138"/>
      <c r="HH1093" s="138"/>
      <c r="HI1093" s="138"/>
      <c r="HJ1093" s="141"/>
      <c r="HK1093" s="141"/>
      <c r="HL1093" s="141"/>
      <c r="HM1093" s="141"/>
      <c r="HN1093" s="141"/>
      <c r="HO1093" s="138"/>
      <c r="HP1093" s="141"/>
      <c r="HQ1093" s="138"/>
      <c r="HR1093" s="141"/>
      <c r="HS1093" s="141"/>
      <c r="HT1093" s="8"/>
      <c r="HU1093" s="8"/>
      <c r="HV1093" s="50"/>
      <c r="HX1093" s="50"/>
      <c r="HY1093" s="50"/>
    </row>
    <row r="1094" spans="1:233" s="1" customFormat="1" ht="15">
      <c r="A1094" s="78"/>
      <c r="B1094" s="67"/>
      <c r="C1094" s="581" t="s">
        <v>104</v>
      </c>
      <c r="D1094" s="581"/>
      <c r="E1094" s="581"/>
      <c r="F1094" s="581"/>
      <c r="G1094" s="581"/>
      <c r="H1094" s="68"/>
      <c r="I1094" s="69"/>
      <c r="J1094" s="69"/>
      <c r="K1094" s="69"/>
      <c r="L1094" s="70"/>
      <c r="M1094" s="69"/>
      <c r="N1094" s="70"/>
      <c r="O1094" s="69"/>
      <c r="P1094" s="71">
        <v>1550.06</v>
      </c>
      <c r="GO1094" s="50"/>
      <c r="GP1094" s="50"/>
      <c r="GQ1094" s="50"/>
      <c r="GR1094" s="50"/>
      <c r="GS1094" s="50"/>
      <c r="GT1094" s="50"/>
      <c r="GU1094" s="50"/>
      <c r="GX1094" s="8"/>
      <c r="GY1094" s="8"/>
      <c r="GZ1094" s="8"/>
      <c r="HA1094" s="181"/>
      <c r="HB1094" s="50"/>
      <c r="HC1094" s="8" t="s">
        <v>104</v>
      </c>
      <c r="HD1094" s="50"/>
      <c r="HE1094" s="138"/>
      <c r="HF1094" s="138"/>
      <c r="HG1094" s="138"/>
      <c r="HH1094" s="138"/>
      <c r="HI1094" s="138"/>
      <c r="HJ1094" s="141"/>
      <c r="HK1094" s="141"/>
      <c r="HL1094" s="141"/>
      <c r="HM1094" s="141"/>
      <c r="HN1094" s="141"/>
      <c r="HO1094" s="138"/>
      <c r="HP1094" s="141"/>
      <c r="HQ1094" s="138"/>
      <c r="HR1094" s="141"/>
      <c r="HS1094" s="141"/>
      <c r="HT1094" s="8"/>
      <c r="HU1094" s="8"/>
      <c r="HV1094" s="50"/>
      <c r="HX1094" s="50"/>
      <c r="HY1094" s="50"/>
    </row>
    <row r="1095" spans="1:233" s="1" customFormat="1" ht="34.5">
      <c r="A1095" s="78"/>
      <c r="B1095" s="67" t="s">
        <v>660</v>
      </c>
      <c r="C1095" s="581" t="s">
        <v>661</v>
      </c>
      <c r="D1095" s="581"/>
      <c r="E1095" s="581"/>
      <c r="F1095" s="581"/>
      <c r="G1095" s="581"/>
      <c r="H1095" s="68" t="s">
        <v>103</v>
      </c>
      <c r="I1095" s="82">
        <v>104</v>
      </c>
      <c r="J1095" s="69"/>
      <c r="K1095" s="82">
        <v>104</v>
      </c>
      <c r="L1095" s="70"/>
      <c r="M1095" s="69"/>
      <c r="N1095" s="70"/>
      <c r="O1095" s="69"/>
      <c r="P1095" s="71">
        <v>1612.06</v>
      </c>
      <c r="GO1095" s="50"/>
      <c r="GP1095" s="50"/>
      <c r="GQ1095" s="50"/>
      <c r="GR1095" s="50"/>
      <c r="GS1095" s="50"/>
      <c r="GT1095" s="50"/>
      <c r="GU1095" s="50"/>
      <c r="GX1095" s="8"/>
      <c r="GY1095" s="8"/>
      <c r="GZ1095" s="8"/>
      <c r="HA1095" s="181"/>
      <c r="HB1095" s="50"/>
      <c r="HC1095" s="8" t="s">
        <v>661</v>
      </c>
      <c r="HD1095" s="50"/>
      <c r="HE1095" s="138"/>
      <c r="HF1095" s="138"/>
      <c r="HG1095" s="138"/>
      <c r="HH1095" s="138"/>
      <c r="HI1095" s="138"/>
      <c r="HJ1095" s="141"/>
      <c r="HK1095" s="141"/>
      <c r="HL1095" s="141"/>
      <c r="HM1095" s="141"/>
      <c r="HN1095" s="141"/>
      <c r="HO1095" s="138"/>
      <c r="HP1095" s="141"/>
      <c r="HQ1095" s="138"/>
      <c r="HR1095" s="141"/>
      <c r="HS1095" s="141"/>
      <c r="HT1095" s="8"/>
      <c r="HU1095" s="8"/>
      <c r="HV1095" s="50"/>
      <c r="HX1095" s="50"/>
      <c r="HY1095" s="50"/>
    </row>
    <row r="1096" spans="1:233" s="1" customFormat="1" ht="34.5">
      <c r="A1096" s="78"/>
      <c r="B1096" s="67" t="s">
        <v>662</v>
      </c>
      <c r="C1096" s="581" t="s">
        <v>663</v>
      </c>
      <c r="D1096" s="581"/>
      <c r="E1096" s="581"/>
      <c r="F1096" s="581"/>
      <c r="G1096" s="581"/>
      <c r="H1096" s="68" t="s">
        <v>103</v>
      </c>
      <c r="I1096" s="82">
        <v>59</v>
      </c>
      <c r="J1096" s="69"/>
      <c r="K1096" s="82">
        <v>59</v>
      </c>
      <c r="L1096" s="70"/>
      <c r="M1096" s="69"/>
      <c r="N1096" s="70"/>
      <c r="O1096" s="69"/>
      <c r="P1096" s="83">
        <v>914.54</v>
      </c>
      <c r="GO1096" s="50"/>
      <c r="GP1096" s="50"/>
      <c r="GQ1096" s="50"/>
      <c r="GR1096" s="50"/>
      <c r="GS1096" s="50"/>
      <c r="GT1096" s="50"/>
      <c r="GU1096" s="50"/>
      <c r="GX1096" s="8"/>
      <c r="GY1096" s="8"/>
      <c r="GZ1096" s="8"/>
      <c r="HA1096" s="181"/>
      <c r="HB1096" s="50"/>
      <c r="HC1096" s="8" t="s">
        <v>663</v>
      </c>
      <c r="HD1096" s="50"/>
      <c r="HE1096" s="138"/>
      <c r="HF1096" s="138"/>
      <c r="HG1096" s="138"/>
      <c r="HH1096" s="138"/>
      <c r="HI1096" s="138"/>
      <c r="HJ1096" s="141"/>
      <c r="HK1096" s="141"/>
      <c r="HL1096" s="141"/>
      <c r="HM1096" s="141"/>
      <c r="HN1096" s="141"/>
      <c r="HO1096" s="138"/>
      <c r="HP1096" s="141"/>
      <c r="HQ1096" s="138"/>
      <c r="HR1096" s="141"/>
      <c r="HS1096" s="141"/>
      <c r="HT1096" s="8"/>
      <c r="HU1096" s="8"/>
      <c r="HV1096" s="50"/>
      <c r="HX1096" s="50"/>
      <c r="HY1096" s="50"/>
    </row>
    <row r="1097" spans="1:233" s="1" customFormat="1" ht="15">
      <c r="A1097" s="84"/>
      <c r="B1097" s="85"/>
      <c r="C1097" s="579" t="s">
        <v>109</v>
      </c>
      <c r="D1097" s="579"/>
      <c r="E1097" s="579"/>
      <c r="F1097" s="579"/>
      <c r="G1097" s="579"/>
      <c r="H1097" s="53"/>
      <c r="I1097" s="54"/>
      <c r="J1097" s="54"/>
      <c r="K1097" s="54"/>
      <c r="L1097" s="57"/>
      <c r="M1097" s="54"/>
      <c r="N1097" s="80">
        <v>12772.25</v>
      </c>
      <c r="O1097" s="54"/>
      <c r="P1097" s="81">
        <v>4087.12</v>
      </c>
      <c r="GO1097" s="50"/>
      <c r="GP1097" s="50"/>
      <c r="GQ1097" s="50"/>
      <c r="GR1097" s="50"/>
      <c r="GS1097" s="50"/>
      <c r="GT1097" s="50"/>
      <c r="GU1097" s="50"/>
      <c r="GX1097" s="8"/>
      <c r="GY1097" s="8"/>
      <c r="GZ1097" s="8"/>
      <c r="HA1097" s="181"/>
      <c r="HB1097" s="50"/>
      <c r="HC1097" s="8"/>
      <c r="HD1097" s="50" t="s">
        <v>109</v>
      </c>
      <c r="HE1097" s="138"/>
      <c r="HF1097" s="138"/>
      <c r="HG1097" s="138"/>
      <c r="HH1097" s="138"/>
      <c r="HI1097" s="138"/>
      <c r="HJ1097" s="141"/>
      <c r="HK1097" s="141"/>
      <c r="HL1097" s="141"/>
      <c r="HM1097" s="141"/>
      <c r="HN1097" s="141"/>
      <c r="HO1097" s="138"/>
      <c r="HP1097" s="141"/>
      <c r="HQ1097" s="138"/>
      <c r="HR1097" s="141"/>
      <c r="HS1097" s="141"/>
      <c r="HT1097" s="8"/>
      <c r="HU1097" s="8"/>
      <c r="HV1097" s="50"/>
      <c r="HX1097" s="50"/>
      <c r="HY1097" s="50"/>
    </row>
    <row r="1098" spans="1:233" s="1" customFormat="1" ht="0.75" customHeight="1">
      <c r="A1098" s="86"/>
      <c r="B1098" s="87"/>
      <c r="C1098" s="87"/>
      <c r="D1098" s="87"/>
      <c r="E1098" s="87"/>
      <c r="F1098" s="87"/>
      <c r="G1098" s="87"/>
      <c r="H1098" s="88"/>
      <c r="I1098" s="89"/>
      <c r="J1098" s="89"/>
      <c r="K1098" s="89"/>
      <c r="L1098" s="90"/>
      <c r="M1098" s="89"/>
      <c r="N1098" s="90"/>
      <c r="O1098" s="89"/>
      <c r="P1098" s="91"/>
      <c r="GO1098" s="50"/>
      <c r="GP1098" s="50"/>
      <c r="GQ1098" s="50"/>
      <c r="GR1098" s="50"/>
      <c r="GS1098" s="50"/>
      <c r="GT1098" s="50"/>
      <c r="GU1098" s="50"/>
      <c r="GX1098" s="8"/>
      <c r="GY1098" s="8"/>
      <c r="GZ1098" s="8"/>
      <c r="HA1098" s="181"/>
      <c r="HB1098" s="50"/>
      <c r="HC1098" s="8"/>
      <c r="HD1098" s="50"/>
      <c r="HE1098" s="138"/>
      <c r="HF1098" s="138"/>
      <c r="HG1098" s="138"/>
      <c r="HH1098" s="138"/>
      <c r="HI1098" s="138"/>
      <c r="HJ1098" s="141"/>
      <c r="HK1098" s="141"/>
      <c r="HL1098" s="141"/>
      <c r="HM1098" s="141"/>
      <c r="HN1098" s="141"/>
      <c r="HO1098" s="138"/>
      <c r="HP1098" s="141"/>
      <c r="HQ1098" s="138"/>
      <c r="HR1098" s="141"/>
      <c r="HS1098" s="141"/>
      <c r="HT1098" s="8"/>
      <c r="HU1098" s="8"/>
      <c r="HV1098" s="50"/>
      <c r="HX1098" s="50"/>
      <c r="HY1098" s="50"/>
    </row>
    <row r="1099" spans="1:233" s="1" customFormat="1" ht="21">
      <c r="A1099" s="51" t="s">
        <v>975</v>
      </c>
      <c r="B1099" s="52" t="s">
        <v>976</v>
      </c>
      <c r="C1099" s="580" t="s">
        <v>977</v>
      </c>
      <c r="D1099" s="580"/>
      <c r="E1099" s="580"/>
      <c r="F1099" s="580"/>
      <c r="G1099" s="580"/>
      <c r="H1099" s="53" t="s">
        <v>61</v>
      </c>
      <c r="I1099" s="54">
        <v>0.67920000000000003</v>
      </c>
      <c r="J1099" s="55">
        <v>1</v>
      </c>
      <c r="K1099" s="182">
        <v>0.67920000000000003</v>
      </c>
      <c r="L1099" s="57"/>
      <c r="M1099" s="54"/>
      <c r="N1099" s="80">
        <v>4748.1000000000004</v>
      </c>
      <c r="O1099" s="54"/>
      <c r="P1099" s="81">
        <v>3224.91</v>
      </c>
      <c r="Q1099" s="59"/>
      <c r="R1099" s="60"/>
      <c r="GO1099" s="50"/>
      <c r="GP1099" s="50"/>
      <c r="GQ1099" s="50" t="s">
        <v>977</v>
      </c>
      <c r="GR1099" s="50" t="s">
        <v>6</v>
      </c>
      <c r="GS1099" s="50" t="s">
        <v>6</v>
      </c>
      <c r="GT1099" s="50" t="s">
        <v>6</v>
      </c>
      <c r="GU1099" s="50" t="s">
        <v>6</v>
      </c>
      <c r="GX1099" s="8"/>
      <c r="GY1099" s="8"/>
      <c r="GZ1099" s="8"/>
      <c r="HA1099" s="181"/>
      <c r="HB1099" s="50"/>
      <c r="HC1099" s="8"/>
      <c r="HD1099" s="50"/>
      <c r="HE1099" s="138"/>
      <c r="HF1099" s="138"/>
      <c r="HG1099" s="138"/>
      <c r="HH1099" s="138"/>
      <c r="HI1099" s="138"/>
      <c r="HJ1099" s="141"/>
      <c r="HK1099" s="141"/>
      <c r="HL1099" s="141"/>
      <c r="HM1099" s="141"/>
      <c r="HN1099" s="141"/>
      <c r="HO1099" s="138"/>
      <c r="HP1099" s="141"/>
      <c r="HQ1099" s="138"/>
      <c r="HR1099" s="141"/>
      <c r="HS1099" s="141"/>
      <c r="HT1099" s="8"/>
      <c r="HU1099" s="8"/>
      <c r="HV1099" s="50"/>
      <c r="HX1099" s="50"/>
      <c r="HY1099" s="50"/>
    </row>
    <row r="1100" spans="1:233" s="1" customFormat="1" ht="15">
      <c r="A1100" s="61"/>
      <c r="B1100" s="62"/>
      <c r="C1100" s="578" t="s">
        <v>978</v>
      </c>
      <c r="D1100" s="578"/>
      <c r="E1100" s="578"/>
      <c r="F1100" s="578"/>
      <c r="G1100" s="578"/>
      <c r="H1100" s="578"/>
      <c r="I1100" s="578"/>
      <c r="J1100" s="578"/>
      <c r="K1100" s="578"/>
      <c r="L1100" s="578"/>
      <c r="M1100" s="578"/>
      <c r="N1100" s="578"/>
      <c r="O1100" s="578"/>
      <c r="P1100" s="585"/>
      <c r="GO1100" s="50"/>
      <c r="GP1100" s="50"/>
      <c r="GQ1100" s="50"/>
      <c r="GR1100" s="50"/>
      <c r="GS1100" s="50"/>
      <c r="GT1100" s="50"/>
      <c r="GU1100" s="50"/>
      <c r="GV1100" s="63" t="s">
        <v>978</v>
      </c>
      <c r="GX1100" s="8"/>
      <c r="GY1100" s="8"/>
      <c r="GZ1100" s="8"/>
      <c r="HA1100" s="181"/>
      <c r="HB1100" s="50"/>
      <c r="HC1100" s="8"/>
      <c r="HD1100" s="50"/>
      <c r="HE1100" s="138"/>
      <c r="HF1100" s="138"/>
      <c r="HG1100" s="138"/>
      <c r="HH1100" s="138"/>
      <c r="HI1100" s="138"/>
      <c r="HJ1100" s="141"/>
      <c r="HK1100" s="141"/>
      <c r="HL1100" s="141"/>
      <c r="HM1100" s="141"/>
      <c r="HN1100" s="141"/>
      <c r="HO1100" s="138"/>
      <c r="HP1100" s="141"/>
      <c r="HQ1100" s="138"/>
      <c r="HR1100" s="141"/>
      <c r="HS1100" s="141"/>
      <c r="HT1100" s="8"/>
      <c r="HU1100" s="8"/>
      <c r="HV1100" s="50"/>
      <c r="HX1100" s="50"/>
      <c r="HY1100" s="50"/>
    </row>
    <row r="1101" spans="1:233" s="1" customFormat="1" ht="15">
      <c r="A1101" s="84"/>
      <c r="B1101" s="85"/>
      <c r="C1101" s="579" t="s">
        <v>109</v>
      </c>
      <c r="D1101" s="579"/>
      <c r="E1101" s="579"/>
      <c r="F1101" s="579"/>
      <c r="G1101" s="579"/>
      <c r="H1101" s="53"/>
      <c r="I1101" s="54"/>
      <c r="J1101" s="54"/>
      <c r="K1101" s="54"/>
      <c r="L1101" s="57"/>
      <c r="M1101" s="54"/>
      <c r="N1101" s="57"/>
      <c r="O1101" s="54"/>
      <c r="P1101" s="81">
        <v>3224.91</v>
      </c>
      <c r="GO1101" s="50"/>
      <c r="GP1101" s="50"/>
      <c r="GQ1101" s="50"/>
      <c r="GR1101" s="50"/>
      <c r="GS1101" s="50"/>
      <c r="GT1101" s="50"/>
      <c r="GU1101" s="50"/>
      <c r="GX1101" s="8"/>
      <c r="GY1101" s="8"/>
      <c r="GZ1101" s="8"/>
      <c r="HA1101" s="181"/>
      <c r="HB1101" s="50"/>
      <c r="HC1101" s="8"/>
      <c r="HD1101" s="50" t="s">
        <v>109</v>
      </c>
      <c r="HE1101" s="138"/>
      <c r="HF1101" s="138"/>
      <c r="HG1101" s="138"/>
      <c r="HH1101" s="138"/>
      <c r="HI1101" s="138"/>
      <c r="HJ1101" s="141"/>
      <c r="HK1101" s="141"/>
      <c r="HL1101" s="141"/>
      <c r="HM1101" s="141"/>
      <c r="HN1101" s="141"/>
      <c r="HO1101" s="138"/>
      <c r="HP1101" s="141"/>
      <c r="HQ1101" s="138"/>
      <c r="HR1101" s="141"/>
      <c r="HS1101" s="141"/>
      <c r="HT1101" s="8"/>
      <c r="HU1101" s="8"/>
      <c r="HV1101" s="50"/>
      <c r="HX1101" s="50"/>
      <c r="HY1101" s="50"/>
    </row>
    <row r="1102" spans="1:233" s="1" customFormat="1" ht="0.75" customHeight="1">
      <c r="A1102" s="86"/>
      <c r="B1102" s="87"/>
      <c r="C1102" s="87"/>
      <c r="D1102" s="87"/>
      <c r="E1102" s="87"/>
      <c r="F1102" s="87"/>
      <c r="G1102" s="87"/>
      <c r="H1102" s="88"/>
      <c r="I1102" s="89"/>
      <c r="J1102" s="89"/>
      <c r="K1102" s="89"/>
      <c r="L1102" s="90"/>
      <c r="M1102" s="89"/>
      <c r="N1102" s="90"/>
      <c r="O1102" s="89"/>
      <c r="P1102" s="91"/>
      <c r="GO1102" s="50"/>
      <c r="GP1102" s="50"/>
      <c r="GQ1102" s="50"/>
      <c r="GR1102" s="50"/>
      <c r="GS1102" s="50"/>
      <c r="GT1102" s="50"/>
      <c r="GU1102" s="50"/>
      <c r="GX1102" s="8"/>
      <c r="GY1102" s="8"/>
      <c r="GZ1102" s="8"/>
      <c r="HA1102" s="181"/>
      <c r="HB1102" s="50"/>
      <c r="HC1102" s="8"/>
      <c r="HD1102" s="50"/>
      <c r="HE1102" s="138"/>
      <c r="HF1102" s="138"/>
      <c r="HG1102" s="138"/>
      <c r="HH1102" s="138"/>
      <c r="HI1102" s="138"/>
      <c r="HJ1102" s="141"/>
      <c r="HK1102" s="141"/>
      <c r="HL1102" s="141"/>
      <c r="HM1102" s="141"/>
      <c r="HN1102" s="141"/>
      <c r="HO1102" s="138"/>
      <c r="HP1102" s="141"/>
      <c r="HQ1102" s="138"/>
      <c r="HR1102" s="141"/>
      <c r="HS1102" s="141"/>
      <c r="HT1102" s="8"/>
      <c r="HU1102" s="8"/>
      <c r="HV1102" s="50"/>
      <c r="HX1102" s="50"/>
      <c r="HY1102" s="50"/>
    </row>
    <row r="1103" spans="1:233" s="1" customFormat="1" ht="15">
      <c r="A1103" s="51" t="s">
        <v>527</v>
      </c>
      <c r="B1103" s="52" t="s">
        <v>979</v>
      </c>
      <c r="C1103" s="580" t="s">
        <v>980</v>
      </c>
      <c r="D1103" s="580"/>
      <c r="E1103" s="580"/>
      <c r="F1103" s="580"/>
      <c r="G1103" s="580"/>
      <c r="H1103" s="53" t="s">
        <v>88</v>
      </c>
      <c r="I1103" s="54">
        <v>0.32663999999999999</v>
      </c>
      <c r="J1103" s="55">
        <v>1</v>
      </c>
      <c r="K1103" s="92">
        <v>0.32663999999999999</v>
      </c>
      <c r="L1103" s="57"/>
      <c r="M1103" s="54"/>
      <c r="N1103" s="57"/>
      <c r="O1103" s="54"/>
      <c r="P1103" s="58"/>
      <c r="Q1103" s="59"/>
      <c r="R1103" s="60"/>
      <c r="GO1103" s="50"/>
      <c r="GP1103" s="50"/>
      <c r="GQ1103" s="50" t="s">
        <v>980</v>
      </c>
      <c r="GR1103" s="50" t="s">
        <v>6</v>
      </c>
      <c r="GS1103" s="50" t="s">
        <v>6</v>
      </c>
      <c r="GT1103" s="50" t="s">
        <v>6</v>
      </c>
      <c r="GU1103" s="50" t="s">
        <v>6</v>
      </c>
      <c r="GX1103" s="8"/>
      <c r="GY1103" s="8"/>
      <c r="GZ1103" s="8"/>
      <c r="HA1103" s="181"/>
      <c r="HB1103" s="50"/>
      <c r="HC1103" s="8"/>
      <c r="HD1103" s="50"/>
      <c r="HE1103" s="138"/>
      <c r="HF1103" s="138"/>
      <c r="HG1103" s="138"/>
      <c r="HH1103" s="138"/>
      <c r="HI1103" s="138"/>
      <c r="HJ1103" s="141"/>
      <c r="HK1103" s="141"/>
      <c r="HL1103" s="141"/>
      <c r="HM1103" s="141"/>
      <c r="HN1103" s="141"/>
      <c r="HO1103" s="138"/>
      <c r="HP1103" s="141"/>
      <c r="HQ1103" s="138"/>
      <c r="HR1103" s="141"/>
      <c r="HS1103" s="141"/>
      <c r="HT1103" s="8"/>
      <c r="HU1103" s="8"/>
      <c r="HV1103" s="50"/>
      <c r="HX1103" s="50"/>
      <c r="HY1103" s="50"/>
    </row>
    <row r="1104" spans="1:233" s="1" customFormat="1" ht="15">
      <c r="A1104" s="61"/>
      <c r="B1104" s="62"/>
      <c r="C1104" s="578" t="s">
        <v>981</v>
      </c>
      <c r="D1104" s="578"/>
      <c r="E1104" s="578"/>
      <c r="F1104" s="578"/>
      <c r="G1104" s="578"/>
      <c r="H1104" s="578"/>
      <c r="I1104" s="578"/>
      <c r="J1104" s="578"/>
      <c r="K1104" s="578"/>
      <c r="L1104" s="578"/>
      <c r="M1104" s="578"/>
      <c r="N1104" s="578"/>
      <c r="O1104" s="578"/>
      <c r="P1104" s="585"/>
      <c r="GO1104" s="50"/>
      <c r="GP1104" s="50"/>
      <c r="GQ1104" s="50"/>
      <c r="GR1104" s="50"/>
      <c r="GS1104" s="50"/>
      <c r="GT1104" s="50"/>
      <c r="GU1104" s="50"/>
      <c r="GV1104" s="63" t="s">
        <v>981</v>
      </c>
      <c r="GX1104" s="8"/>
      <c r="GY1104" s="8"/>
      <c r="GZ1104" s="8"/>
      <c r="HA1104" s="181"/>
      <c r="HB1104" s="50"/>
      <c r="HC1104" s="8"/>
      <c r="HD1104" s="50"/>
      <c r="HE1104" s="138"/>
      <c r="HF1104" s="138"/>
      <c r="HG1104" s="138"/>
      <c r="HH1104" s="138"/>
      <c r="HI1104" s="138"/>
      <c r="HJ1104" s="141"/>
      <c r="HK1104" s="141"/>
      <c r="HL1104" s="141"/>
      <c r="HM1104" s="141"/>
      <c r="HN1104" s="141"/>
      <c r="HO1104" s="138"/>
      <c r="HP1104" s="141"/>
      <c r="HQ1104" s="138"/>
      <c r="HR1104" s="141"/>
      <c r="HS1104" s="141"/>
      <c r="HT1104" s="8"/>
      <c r="HU1104" s="8"/>
      <c r="HV1104" s="50"/>
      <c r="HX1104" s="50"/>
      <c r="HY1104" s="50"/>
    </row>
    <row r="1105" spans="1:233" s="1" customFormat="1" ht="23.25">
      <c r="A1105" s="64"/>
      <c r="B1105" s="65" t="s">
        <v>62</v>
      </c>
      <c r="C1105" s="572" t="s">
        <v>63</v>
      </c>
      <c r="D1105" s="572"/>
      <c r="E1105" s="572"/>
      <c r="F1105" s="572"/>
      <c r="G1105" s="572"/>
      <c r="H1105" s="572"/>
      <c r="I1105" s="572"/>
      <c r="J1105" s="572"/>
      <c r="K1105" s="572"/>
      <c r="L1105" s="572"/>
      <c r="M1105" s="572"/>
      <c r="N1105" s="572"/>
      <c r="O1105" s="572"/>
      <c r="P1105" s="587"/>
      <c r="GO1105" s="50"/>
      <c r="GP1105" s="50"/>
      <c r="GQ1105" s="50"/>
      <c r="GR1105" s="50"/>
      <c r="GS1105" s="50"/>
      <c r="GT1105" s="50"/>
      <c r="GU1105" s="50"/>
      <c r="GW1105" s="63" t="s">
        <v>63</v>
      </c>
      <c r="GX1105" s="8"/>
      <c r="GY1105" s="8"/>
      <c r="GZ1105" s="8"/>
      <c r="HA1105" s="181"/>
      <c r="HB1105" s="50"/>
      <c r="HC1105" s="8"/>
      <c r="HD1105" s="50"/>
      <c r="HE1105" s="138"/>
      <c r="HF1105" s="138"/>
      <c r="HG1105" s="138"/>
      <c r="HH1105" s="138"/>
      <c r="HI1105" s="138"/>
      <c r="HJ1105" s="141"/>
      <c r="HK1105" s="141"/>
      <c r="HL1105" s="141"/>
      <c r="HM1105" s="141"/>
      <c r="HN1105" s="141"/>
      <c r="HO1105" s="138"/>
      <c r="HP1105" s="141"/>
      <c r="HQ1105" s="138"/>
      <c r="HR1105" s="141"/>
      <c r="HS1105" s="141"/>
      <c r="HT1105" s="8"/>
      <c r="HU1105" s="8"/>
      <c r="HV1105" s="50"/>
      <c r="HX1105" s="50"/>
      <c r="HY1105" s="50"/>
    </row>
    <row r="1106" spans="1:233" s="1" customFormat="1" ht="15">
      <c r="A1106" s="66"/>
      <c r="B1106" s="67" t="s">
        <v>58</v>
      </c>
      <c r="C1106" s="581" t="s">
        <v>66</v>
      </c>
      <c r="D1106" s="581"/>
      <c r="E1106" s="581"/>
      <c r="F1106" s="581"/>
      <c r="G1106" s="581"/>
      <c r="H1106" s="68" t="s">
        <v>67</v>
      </c>
      <c r="I1106" s="69"/>
      <c r="J1106" s="69"/>
      <c r="K1106" s="172">
        <v>7.8393600000000001</v>
      </c>
      <c r="L1106" s="70"/>
      <c r="M1106" s="69"/>
      <c r="N1106" s="70"/>
      <c r="O1106" s="69"/>
      <c r="P1106" s="71">
        <v>5901.55</v>
      </c>
      <c r="GO1106" s="50"/>
      <c r="GP1106" s="50"/>
      <c r="GQ1106" s="50"/>
      <c r="GR1106" s="50"/>
      <c r="GS1106" s="50"/>
      <c r="GT1106" s="50"/>
      <c r="GU1106" s="50"/>
      <c r="GX1106" s="8" t="s">
        <v>66</v>
      </c>
      <c r="GY1106" s="8"/>
      <c r="GZ1106" s="8"/>
      <c r="HA1106" s="181"/>
      <c r="HB1106" s="50"/>
      <c r="HC1106" s="8"/>
      <c r="HD1106" s="50"/>
      <c r="HE1106" s="138"/>
      <c r="HF1106" s="138"/>
      <c r="HG1106" s="138"/>
      <c r="HH1106" s="138"/>
      <c r="HI1106" s="138"/>
      <c r="HJ1106" s="141"/>
      <c r="HK1106" s="141"/>
      <c r="HL1106" s="141"/>
      <c r="HM1106" s="141"/>
      <c r="HN1106" s="141"/>
      <c r="HO1106" s="138"/>
      <c r="HP1106" s="141"/>
      <c r="HQ1106" s="138"/>
      <c r="HR1106" s="141"/>
      <c r="HS1106" s="141"/>
      <c r="HT1106" s="8"/>
      <c r="HU1106" s="8"/>
      <c r="HV1106" s="50"/>
      <c r="HX1106" s="50"/>
      <c r="HY1106" s="50"/>
    </row>
    <row r="1107" spans="1:233" s="1" customFormat="1" ht="15">
      <c r="A1107" s="73"/>
      <c r="B1107" s="67" t="s">
        <v>274</v>
      </c>
      <c r="C1107" s="581" t="s">
        <v>275</v>
      </c>
      <c r="D1107" s="581"/>
      <c r="E1107" s="581"/>
      <c r="F1107" s="581"/>
      <c r="G1107" s="581"/>
      <c r="H1107" s="68" t="s">
        <v>67</v>
      </c>
      <c r="I1107" s="82">
        <v>20</v>
      </c>
      <c r="J1107" s="74">
        <v>1.2</v>
      </c>
      <c r="K1107" s="172">
        <v>7.8393600000000001</v>
      </c>
      <c r="L1107" s="129"/>
      <c r="M1107" s="130"/>
      <c r="N1107" s="77">
        <v>752.81</v>
      </c>
      <c r="O1107" s="69"/>
      <c r="P1107" s="71">
        <v>5901.55</v>
      </c>
      <c r="GO1107" s="50"/>
      <c r="GP1107" s="50"/>
      <c r="GQ1107" s="50"/>
      <c r="GR1107" s="50"/>
      <c r="GS1107" s="50"/>
      <c r="GT1107" s="50"/>
      <c r="GU1107" s="50"/>
      <c r="GX1107" s="8"/>
      <c r="GY1107" s="8" t="s">
        <v>275</v>
      </c>
      <c r="GZ1107" s="8"/>
      <c r="HA1107" s="181"/>
      <c r="HB1107" s="50"/>
      <c r="HC1107" s="8"/>
      <c r="HD1107" s="50"/>
      <c r="HE1107" s="138"/>
      <c r="HF1107" s="138"/>
      <c r="HG1107" s="138"/>
      <c r="HH1107" s="138"/>
      <c r="HI1107" s="138"/>
      <c r="HJ1107" s="141"/>
      <c r="HK1107" s="141"/>
      <c r="HL1107" s="141"/>
      <c r="HM1107" s="141"/>
      <c r="HN1107" s="141"/>
      <c r="HO1107" s="138"/>
      <c r="HP1107" s="141"/>
      <c r="HQ1107" s="138"/>
      <c r="HR1107" s="141"/>
      <c r="HS1107" s="141"/>
      <c r="HT1107" s="8"/>
      <c r="HU1107" s="8"/>
      <c r="HV1107" s="50"/>
      <c r="HX1107" s="50"/>
      <c r="HY1107" s="50"/>
    </row>
    <row r="1108" spans="1:233" s="1" customFormat="1" ht="15">
      <c r="A1108" s="66"/>
      <c r="B1108" s="67" t="s">
        <v>70</v>
      </c>
      <c r="C1108" s="581" t="s">
        <v>71</v>
      </c>
      <c r="D1108" s="581"/>
      <c r="E1108" s="581"/>
      <c r="F1108" s="581"/>
      <c r="G1108" s="581"/>
      <c r="H1108" s="68"/>
      <c r="I1108" s="69"/>
      <c r="J1108" s="69"/>
      <c r="K1108" s="69"/>
      <c r="L1108" s="70"/>
      <c r="M1108" s="69"/>
      <c r="N1108" s="70"/>
      <c r="O1108" s="69"/>
      <c r="P1108" s="83">
        <v>163.22999999999999</v>
      </c>
      <c r="GO1108" s="50"/>
      <c r="GP1108" s="50"/>
      <c r="GQ1108" s="50"/>
      <c r="GR1108" s="50"/>
      <c r="GS1108" s="50"/>
      <c r="GT1108" s="50"/>
      <c r="GU1108" s="50"/>
      <c r="GX1108" s="8" t="s">
        <v>71</v>
      </c>
      <c r="GY1108" s="8"/>
      <c r="GZ1108" s="8"/>
      <c r="HA1108" s="181"/>
      <c r="HB1108" s="50"/>
      <c r="HC1108" s="8"/>
      <c r="HD1108" s="50"/>
      <c r="HE1108" s="138"/>
      <c r="HF1108" s="138"/>
      <c r="HG1108" s="138"/>
      <c r="HH1108" s="138"/>
      <c r="HI1108" s="138"/>
      <c r="HJ1108" s="141"/>
      <c r="HK1108" s="141"/>
      <c r="HL1108" s="141"/>
      <c r="HM1108" s="141"/>
      <c r="HN1108" s="141"/>
      <c r="HO1108" s="138"/>
      <c r="HP1108" s="141"/>
      <c r="HQ1108" s="138"/>
      <c r="HR1108" s="141"/>
      <c r="HS1108" s="141"/>
      <c r="HT1108" s="8"/>
      <c r="HU1108" s="8"/>
      <c r="HV1108" s="50"/>
      <c r="HX1108" s="50"/>
      <c r="HY1108" s="50"/>
    </row>
    <row r="1109" spans="1:233" s="1" customFormat="1" ht="15">
      <c r="A1109" s="66"/>
      <c r="B1109" s="67"/>
      <c r="C1109" s="581" t="s">
        <v>72</v>
      </c>
      <c r="D1109" s="581"/>
      <c r="E1109" s="581"/>
      <c r="F1109" s="581"/>
      <c r="G1109" s="581"/>
      <c r="H1109" s="68" t="s">
        <v>67</v>
      </c>
      <c r="I1109" s="69"/>
      <c r="J1109" s="69"/>
      <c r="K1109" s="72">
        <v>0.1293494</v>
      </c>
      <c r="L1109" s="70"/>
      <c r="M1109" s="69"/>
      <c r="N1109" s="70"/>
      <c r="O1109" s="69"/>
      <c r="P1109" s="83">
        <v>118.17</v>
      </c>
      <c r="GO1109" s="50"/>
      <c r="GP1109" s="50"/>
      <c r="GQ1109" s="50"/>
      <c r="GR1109" s="50"/>
      <c r="GS1109" s="50"/>
      <c r="GT1109" s="50"/>
      <c r="GU1109" s="50"/>
      <c r="GX1109" s="8" t="s">
        <v>72</v>
      </c>
      <c r="GY1109" s="8"/>
      <c r="GZ1109" s="8"/>
      <c r="HA1109" s="181"/>
      <c r="HB1109" s="50"/>
      <c r="HC1109" s="8"/>
      <c r="HD1109" s="50"/>
      <c r="HE1109" s="138"/>
      <c r="HF1109" s="138"/>
      <c r="HG1109" s="138"/>
      <c r="HH1109" s="138"/>
      <c r="HI1109" s="138"/>
      <c r="HJ1109" s="141"/>
      <c r="HK1109" s="141"/>
      <c r="HL1109" s="141"/>
      <c r="HM1109" s="141"/>
      <c r="HN1109" s="141"/>
      <c r="HO1109" s="138"/>
      <c r="HP1109" s="141"/>
      <c r="HQ1109" s="138"/>
      <c r="HR1109" s="141"/>
      <c r="HS1109" s="141"/>
      <c r="HT1109" s="8"/>
      <c r="HU1109" s="8"/>
      <c r="HV1109" s="50"/>
      <c r="HX1109" s="50"/>
      <c r="HY1109" s="50"/>
    </row>
    <row r="1110" spans="1:233" s="1" customFormat="1" ht="15">
      <c r="A1110" s="73"/>
      <c r="B1110" s="67" t="s">
        <v>73</v>
      </c>
      <c r="C1110" s="581" t="s">
        <v>74</v>
      </c>
      <c r="D1110" s="581"/>
      <c r="E1110" s="581"/>
      <c r="F1110" s="581"/>
      <c r="G1110" s="581"/>
      <c r="H1110" s="68" t="s">
        <v>75</v>
      </c>
      <c r="I1110" s="96">
        <v>0.14000000000000001</v>
      </c>
      <c r="J1110" s="74">
        <v>1.2</v>
      </c>
      <c r="K1110" s="72">
        <v>5.4875500000000001E-2</v>
      </c>
      <c r="L1110" s="129"/>
      <c r="M1110" s="130"/>
      <c r="N1110" s="77">
        <v>2027.59</v>
      </c>
      <c r="O1110" s="69"/>
      <c r="P1110" s="71">
        <v>111.27</v>
      </c>
      <c r="GO1110" s="50"/>
      <c r="GP1110" s="50"/>
      <c r="GQ1110" s="50"/>
      <c r="GR1110" s="50"/>
      <c r="GS1110" s="50"/>
      <c r="GT1110" s="50"/>
      <c r="GU1110" s="50"/>
      <c r="GX1110" s="8"/>
      <c r="GY1110" s="8" t="s">
        <v>74</v>
      </c>
      <c r="GZ1110" s="8"/>
      <c r="HA1110" s="181"/>
      <c r="HB1110" s="50"/>
      <c r="HC1110" s="8"/>
      <c r="HD1110" s="50"/>
      <c r="HE1110" s="138"/>
      <c r="HF1110" s="138"/>
      <c r="HG1110" s="138"/>
      <c r="HH1110" s="138"/>
      <c r="HI1110" s="138"/>
      <c r="HJ1110" s="141"/>
      <c r="HK1110" s="141"/>
      <c r="HL1110" s="141"/>
      <c r="HM1110" s="141"/>
      <c r="HN1110" s="141"/>
      <c r="HO1110" s="138"/>
      <c r="HP1110" s="141"/>
      <c r="HQ1110" s="138"/>
      <c r="HR1110" s="141"/>
      <c r="HS1110" s="141"/>
      <c r="HT1110" s="8"/>
      <c r="HU1110" s="8"/>
      <c r="HV1110" s="50"/>
      <c r="HX1110" s="50"/>
      <c r="HY1110" s="50"/>
    </row>
    <row r="1111" spans="1:233" s="1" customFormat="1" ht="15">
      <c r="A1111" s="78"/>
      <c r="B1111" s="67" t="s">
        <v>76</v>
      </c>
      <c r="C1111" s="581" t="s">
        <v>77</v>
      </c>
      <c r="D1111" s="581"/>
      <c r="E1111" s="581"/>
      <c r="F1111" s="581"/>
      <c r="G1111" s="581"/>
      <c r="H1111" s="68" t="s">
        <v>67</v>
      </c>
      <c r="I1111" s="96">
        <v>0.14000000000000001</v>
      </c>
      <c r="J1111" s="74">
        <v>1.2</v>
      </c>
      <c r="K1111" s="72">
        <v>5.4875500000000001E-2</v>
      </c>
      <c r="L1111" s="70"/>
      <c r="M1111" s="69"/>
      <c r="N1111" s="77">
        <v>1071.2</v>
      </c>
      <c r="O1111" s="69"/>
      <c r="P1111" s="83">
        <v>58.78</v>
      </c>
      <c r="GO1111" s="50"/>
      <c r="GP1111" s="50"/>
      <c r="GQ1111" s="50"/>
      <c r="GR1111" s="50"/>
      <c r="GS1111" s="50"/>
      <c r="GT1111" s="50"/>
      <c r="GU1111" s="50"/>
      <c r="GX1111" s="8"/>
      <c r="GY1111" s="8"/>
      <c r="GZ1111" s="8" t="s">
        <v>77</v>
      </c>
      <c r="HA1111" s="181"/>
      <c r="HB1111" s="50"/>
      <c r="HC1111" s="8"/>
      <c r="HD1111" s="50"/>
      <c r="HE1111" s="138"/>
      <c r="HF1111" s="138"/>
      <c r="HG1111" s="138"/>
      <c r="HH1111" s="138"/>
      <c r="HI1111" s="138"/>
      <c r="HJ1111" s="141"/>
      <c r="HK1111" s="141"/>
      <c r="HL1111" s="141"/>
      <c r="HM1111" s="141"/>
      <c r="HN1111" s="141"/>
      <c r="HO1111" s="138"/>
      <c r="HP1111" s="141"/>
      <c r="HQ1111" s="138"/>
      <c r="HR1111" s="141"/>
      <c r="HS1111" s="141"/>
      <c r="HT1111" s="8"/>
      <c r="HU1111" s="8"/>
      <c r="HV1111" s="50"/>
      <c r="HX1111" s="50"/>
      <c r="HY1111" s="50"/>
    </row>
    <row r="1112" spans="1:233" s="1" customFormat="1" ht="15">
      <c r="A1112" s="73"/>
      <c r="B1112" s="67" t="s">
        <v>78</v>
      </c>
      <c r="C1112" s="581" t="s">
        <v>79</v>
      </c>
      <c r="D1112" s="581"/>
      <c r="E1112" s="581"/>
      <c r="F1112" s="581"/>
      <c r="G1112" s="581"/>
      <c r="H1112" s="68" t="s">
        <v>75</v>
      </c>
      <c r="I1112" s="96">
        <v>0.19</v>
      </c>
      <c r="J1112" s="74">
        <v>1.2</v>
      </c>
      <c r="K1112" s="72">
        <v>7.4473899999999996E-2</v>
      </c>
      <c r="L1112" s="95">
        <v>477.92</v>
      </c>
      <c r="M1112" s="76">
        <v>1.46</v>
      </c>
      <c r="N1112" s="77">
        <v>697.76</v>
      </c>
      <c r="O1112" s="69"/>
      <c r="P1112" s="71">
        <v>51.96</v>
      </c>
      <c r="GO1112" s="50"/>
      <c r="GP1112" s="50"/>
      <c r="GQ1112" s="50"/>
      <c r="GR1112" s="50"/>
      <c r="GS1112" s="50"/>
      <c r="GT1112" s="50"/>
      <c r="GU1112" s="50"/>
      <c r="GX1112" s="8"/>
      <c r="GY1112" s="8" t="s">
        <v>79</v>
      </c>
      <c r="GZ1112" s="8"/>
      <c r="HA1112" s="181"/>
      <c r="HB1112" s="50"/>
      <c r="HC1112" s="8"/>
      <c r="HD1112" s="50"/>
      <c r="HE1112" s="138"/>
      <c r="HF1112" s="138"/>
      <c r="HG1112" s="138"/>
      <c r="HH1112" s="138"/>
      <c r="HI1112" s="138"/>
      <c r="HJ1112" s="141"/>
      <c r="HK1112" s="141"/>
      <c r="HL1112" s="141"/>
      <c r="HM1112" s="141"/>
      <c r="HN1112" s="141"/>
      <c r="HO1112" s="138"/>
      <c r="HP1112" s="141"/>
      <c r="HQ1112" s="138"/>
      <c r="HR1112" s="141"/>
      <c r="HS1112" s="141"/>
      <c r="HT1112" s="8"/>
      <c r="HU1112" s="8"/>
      <c r="HV1112" s="50"/>
      <c r="HX1112" s="50"/>
      <c r="HY1112" s="50"/>
    </row>
    <row r="1113" spans="1:233" s="1" customFormat="1" ht="15">
      <c r="A1113" s="78"/>
      <c r="B1113" s="67" t="s">
        <v>80</v>
      </c>
      <c r="C1113" s="581" t="s">
        <v>81</v>
      </c>
      <c r="D1113" s="581"/>
      <c r="E1113" s="581"/>
      <c r="F1113" s="581"/>
      <c r="G1113" s="581"/>
      <c r="H1113" s="68" t="s">
        <v>67</v>
      </c>
      <c r="I1113" s="96">
        <v>0.19</v>
      </c>
      <c r="J1113" s="74">
        <v>1.2</v>
      </c>
      <c r="K1113" s="72">
        <v>7.4473899999999996E-2</v>
      </c>
      <c r="L1113" s="70"/>
      <c r="M1113" s="69"/>
      <c r="N1113" s="173">
        <v>797.45</v>
      </c>
      <c r="O1113" s="69"/>
      <c r="P1113" s="83">
        <v>59.39</v>
      </c>
      <c r="GO1113" s="50"/>
      <c r="GP1113" s="50"/>
      <c r="GQ1113" s="50"/>
      <c r="GR1113" s="50"/>
      <c r="GS1113" s="50"/>
      <c r="GT1113" s="50"/>
      <c r="GU1113" s="50"/>
      <c r="GX1113" s="8"/>
      <c r="GY1113" s="8"/>
      <c r="GZ1113" s="8" t="s">
        <v>81</v>
      </c>
      <c r="HA1113" s="181"/>
      <c r="HB1113" s="50"/>
      <c r="HC1113" s="8"/>
      <c r="HD1113" s="50"/>
      <c r="HE1113" s="138"/>
      <c r="HF1113" s="138"/>
      <c r="HG1113" s="138"/>
      <c r="HH1113" s="138"/>
      <c r="HI1113" s="138"/>
      <c r="HJ1113" s="141"/>
      <c r="HK1113" s="141"/>
      <c r="HL1113" s="141"/>
      <c r="HM1113" s="141"/>
      <c r="HN1113" s="141"/>
      <c r="HO1113" s="138"/>
      <c r="HP1113" s="141"/>
      <c r="HQ1113" s="138"/>
      <c r="HR1113" s="141"/>
      <c r="HS1113" s="141"/>
      <c r="HT1113" s="8"/>
      <c r="HU1113" s="8"/>
      <c r="HV1113" s="50"/>
      <c r="HX1113" s="50"/>
      <c r="HY1113" s="50"/>
    </row>
    <row r="1114" spans="1:233" s="1" customFormat="1" ht="15">
      <c r="A1114" s="174" t="s">
        <v>253</v>
      </c>
      <c r="B1114" s="175" t="s">
        <v>859</v>
      </c>
      <c r="C1114" s="586" t="s">
        <v>860</v>
      </c>
      <c r="D1114" s="586"/>
      <c r="E1114" s="586"/>
      <c r="F1114" s="586"/>
      <c r="G1114" s="586"/>
      <c r="H1114" s="176" t="s">
        <v>88</v>
      </c>
      <c r="I1114" s="177">
        <v>1</v>
      </c>
      <c r="J1114" s="178"/>
      <c r="K1114" s="194">
        <v>0.32663999999999999</v>
      </c>
      <c r="L1114" s="179"/>
      <c r="M1114" s="178"/>
      <c r="N1114" s="179"/>
      <c r="O1114" s="178"/>
      <c r="P1114" s="180"/>
      <c r="GO1114" s="50"/>
      <c r="GP1114" s="50"/>
      <c r="GQ1114" s="50"/>
      <c r="GR1114" s="50"/>
      <c r="GS1114" s="50"/>
      <c r="GT1114" s="50"/>
      <c r="GU1114" s="50"/>
      <c r="GX1114" s="8"/>
      <c r="GY1114" s="8"/>
      <c r="GZ1114" s="8"/>
      <c r="HA1114" s="181" t="s">
        <v>860</v>
      </c>
      <c r="HB1114" s="50"/>
      <c r="HC1114" s="8"/>
      <c r="HD1114" s="50"/>
      <c r="HE1114" s="138"/>
      <c r="HF1114" s="138"/>
      <c r="HG1114" s="138"/>
      <c r="HH1114" s="138"/>
      <c r="HI1114" s="138"/>
      <c r="HJ1114" s="141"/>
      <c r="HK1114" s="141"/>
      <c r="HL1114" s="141"/>
      <c r="HM1114" s="141"/>
      <c r="HN1114" s="141"/>
      <c r="HO1114" s="138"/>
      <c r="HP1114" s="141"/>
      <c r="HQ1114" s="138"/>
      <c r="HR1114" s="141"/>
      <c r="HS1114" s="141"/>
      <c r="HT1114" s="8"/>
      <c r="HU1114" s="8"/>
      <c r="HV1114" s="50"/>
      <c r="HX1114" s="50"/>
      <c r="HY1114" s="50"/>
    </row>
    <row r="1115" spans="1:233" s="1" customFormat="1" ht="15">
      <c r="A1115" s="79"/>
      <c r="B1115" s="65"/>
      <c r="C1115" s="579" t="s">
        <v>99</v>
      </c>
      <c r="D1115" s="579"/>
      <c r="E1115" s="579"/>
      <c r="F1115" s="579"/>
      <c r="G1115" s="579"/>
      <c r="H1115" s="53"/>
      <c r="I1115" s="54"/>
      <c r="J1115" s="54"/>
      <c r="K1115" s="54"/>
      <c r="L1115" s="57"/>
      <c r="M1115" s="54"/>
      <c r="N1115" s="80"/>
      <c r="O1115" s="54"/>
      <c r="P1115" s="81">
        <v>6182.95</v>
      </c>
      <c r="GO1115" s="50"/>
      <c r="GP1115" s="50"/>
      <c r="GQ1115" s="50"/>
      <c r="GR1115" s="50"/>
      <c r="GS1115" s="50"/>
      <c r="GT1115" s="50"/>
      <c r="GU1115" s="50"/>
      <c r="GX1115" s="8"/>
      <c r="GY1115" s="8"/>
      <c r="GZ1115" s="8"/>
      <c r="HA1115" s="181"/>
      <c r="HB1115" s="50" t="s">
        <v>99</v>
      </c>
      <c r="HC1115" s="8"/>
      <c r="HD1115" s="50"/>
      <c r="HE1115" s="138"/>
      <c r="HF1115" s="138"/>
      <c r="HG1115" s="138"/>
      <c r="HH1115" s="138"/>
      <c r="HI1115" s="138"/>
      <c r="HJ1115" s="141"/>
      <c r="HK1115" s="141"/>
      <c r="HL1115" s="141"/>
      <c r="HM1115" s="141"/>
      <c r="HN1115" s="141"/>
      <c r="HO1115" s="138"/>
      <c r="HP1115" s="141"/>
      <c r="HQ1115" s="138"/>
      <c r="HR1115" s="141"/>
      <c r="HS1115" s="141"/>
      <c r="HT1115" s="8"/>
      <c r="HU1115" s="8"/>
      <c r="HV1115" s="50"/>
      <c r="HX1115" s="50"/>
      <c r="HY1115" s="50"/>
    </row>
    <row r="1116" spans="1:233" s="1" customFormat="1" ht="15">
      <c r="A1116" s="78"/>
      <c r="B1116" s="67"/>
      <c r="C1116" s="581" t="s">
        <v>104</v>
      </c>
      <c r="D1116" s="581"/>
      <c r="E1116" s="581"/>
      <c r="F1116" s="581"/>
      <c r="G1116" s="581"/>
      <c r="H1116" s="68"/>
      <c r="I1116" s="69"/>
      <c r="J1116" s="69"/>
      <c r="K1116" s="69"/>
      <c r="L1116" s="70"/>
      <c r="M1116" s="69"/>
      <c r="N1116" s="70"/>
      <c r="O1116" s="69"/>
      <c r="P1116" s="71">
        <v>6019.72</v>
      </c>
      <c r="GO1116" s="50"/>
      <c r="GP1116" s="50"/>
      <c r="GQ1116" s="50"/>
      <c r="GR1116" s="50"/>
      <c r="GS1116" s="50"/>
      <c r="GT1116" s="50"/>
      <c r="GU1116" s="50"/>
      <c r="GX1116" s="8"/>
      <c r="GY1116" s="8"/>
      <c r="GZ1116" s="8"/>
      <c r="HA1116" s="181"/>
      <c r="HB1116" s="50"/>
      <c r="HC1116" s="8" t="s">
        <v>104</v>
      </c>
      <c r="HD1116" s="50"/>
      <c r="HE1116" s="138"/>
      <c r="HF1116" s="138"/>
      <c r="HG1116" s="138"/>
      <c r="HH1116" s="138"/>
      <c r="HI1116" s="138"/>
      <c r="HJ1116" s="141"/>
      <c r="HK1116" s="141"/>
      <c r="HL1116" s="141"/>
      <c r="HM1116" s="141"/>
      <c r="HN1116" s="141"/>
      <c r="HO1116" s="138"/>
      <c r="HP1116" s="141"/>
      <c r="HQ1116" s="138"/>
      <c r="HR1116" s="141"/>
      <c r="HS1116" s="141"/>
      <c r="HT1116" s="8"/>
      <c r="HU1116" s="8"/>
      <c r="HV1116" s="50"/>
      <c r="HX1116" s="50"/>
      <c r="HY1116" s="50"/>
    </row>
    <row r="1117" spans="1:233" s="1" customFormat="1" ht="23.25">
      <c r="A1117" s="78"/>
      <c r="B1117" s="67" t="s">
        <v>786</v>
      </c>
      <c r="C1117" s="581" t="s">
        <v>787</v>
      </c>
      <c r="D1117" s="581"/>
      <c r="E1117" s="581"/>
      <c r="F1117" s="581"/>
      <c r="G1117" s="581"/>
      <c r="H1117" s="68" t="s">
        <v>103</v>
      </c>
      <c r="I1117" s="82">
        <v>103</v>
      </c>
      <c r="J1117" s="69"/>
      <c r="K1117" s="82">
        <v>103</v>
      </c>
      <c r="L1117" s="70"/>
      <c r="M1117" s="69"/>
      <c r="N1117" s="70"/>
      <c r="O1117" s="69"/>
      <c r="P1117" s="71">
        <v>6200.31</v>
      </c>
      <c r="GO1117" s="50"/>
      <c r="GP1117" s="50"/>
      <c r="GQ1117" s="50"/>
      <c r="GR1117" s="50"/>
      <c r="GS1117" s="50"/>
      <c r="GT1117" s="50"/>
      <c r="GU1117" s="50"/>
      <c r="GX1117" s="8"/>
      <c r="GY1117" s="8"/>
      <c r="GZ1117" s="8"/>
      <c r="HA1117" s="181"/>
      <c r="HB1117" s="50"/>
      <c r="HC1117" s="8" t="s">
        <v>787</v>
      </c>
      <c r="HD1117" s="50"/>
      <c r="HE1117" s="138"/>
      <c r="HF1117" s="138"/>
      <c r="HG1117" s="138"/>
      <c r="HH1117" s="138"/>
      <c r="HI1117" s="138"/>
      <c r="HJ1117" s="141"/>
      <c r="HK1117" s="141"/>
      <c r="HL1117" s="141"/>
      <c r="HM1117" s="141"/>
      <c r="HN1117" s="141"/>
      <c r="HO1117" s="138"/>
      <c r="HP1117" s="141"/>
      <c r="HQ1117" s="138"/>
      <c r="HR1117" s="141"/>
      <c r="HS1117" s="141"/>
      <c r="HT1117" s="8"/>
      <c r="HU1117" s="8"/>
      <c r="HV1117" s="50"/>
      <c r="HX1117" s="50"/>
      <c r="HY1117" s="50"/>
    </row>
    <row r="1118" spans="1:233" s="1" customFormat="1" ht="23.25">
      <c r="A1118" s="78"/>
      <c r="B1118" s="67" t="s">
        <v>788</v>
      </c>
      <c r="C1118" s="581" t="s">
        <v>789</v>
      </c>
      <c r="D1118" s="581"/>
      <c r="E1118" s="581"/>
      <c r="F1118" s="581"/>
      <c r="G1118" s="581"/>
      <c r="H1118" s="68" t="s">
        <v>103</v>
      </c>
      <c r="I1118" s="82">
        <v>58</v>
      </c>
      <c r="J1118" s="69"/>
      <c r="K1118" s="82">
        <v>58</v>
      </c>
      <c r="L1118" s="70"/>
      <c r="M1118" s="69"/>
      <c r="N1118" s="70"/>
      <c r="O1118" s="69"/>
      <c r="P1118" s="71">
        <v>3491.44</v>
      </c>
      <c r="GO1118" s="50"/>
      <c r="GP1118" s="50"/>
      <c r="GQ1118" s="50"/>
      <c r="GR1118" s="50"/>
      <c r="GS1118" s="50"/>
      <c r="GT1118" s="50"/>
      <c r="GU1118" s="50"/>
      <c r="GX1118" s="8"/>
      <c r="GY1118" s="8"/>
      <c r="GZ1118" s="8"/>
      <c r="HA1118" s="181"/>
      <c r="HB1118" s="50"/>
      <c r="HC1118" s="8" t="s">
        <v>789</v>
      </c>
      <c r="HD1118" s="50"/>
      <c r="HE1118" s="138"/>
      <c r="HF1118" s="138"/>
      <c r="HG1118" s="138"/>
      <c r="HH1118" s="138"/>
      <c r="HI1118" s="138"/>
      <c r="HJ1118" s="141"/>
      <c r="HK1118" s="141"/>
      <c r="HL1118" s="141"/>
      <c r="HM1118" s="141"/>
      <c r="HN1118" s="141"/>
      <c r="HO1118" s="138"/>
      <c r="HP1118" s="141"/>
      <c r="HQ1118" s="138"/>
      <c r="HR1118" s="141"/>
      <c r="HS1118" s="141"/>
      <c r="HT1118" s="8"/>
      <c r="HU1118" s="8"/>
      <c r="HV1118" s="50"/>
      <c r="HX1118" s="50"/>
      <c r="HY1118" s="50"/>
    </row>
    <row r="1119" spans="1:233" s="1" customFormat="1" ht="15">
      <c r="A1119" s="84"/>
      <c r="B1119" s="85"/>
      <c r="C1119" s="579" t="s">
        <v>109</v>
      </c>
      <c r="D1119" s="579"/>
      <c r="E1119" s="579"/>
      <c r="F1119" s="579"/>
      <c r="G1119" s="579"/>
      <c r="H1119" s="53"/>
      <c r="I1119" s="54"/>
      <c r="J1119" s="54"/>
      <c r="K1119" s="54"/>
      <c r="L1119" s="57"/>
      <c r="M1119" s="54"/>
      <c r="N1119" s="80">
        <v>48599.99</v>
      </c>
      <c r="O1119" s="54"/>
      <c r="P1119" s="81">
        <v>15874.7</v>
      </c>
      <c r="GO1119" s="50"/>
      <c r="GP1119" s="50"/>
      <c r="GQ1119" s="50"/>
      <c r="GR1119" s="50"/>
      <c r="GS1119" s="50"/>
      <c r="GT1119" s="50"/>
      <c r="GU1119" s="50"/>
      <c r="GX1119" s="8"/>
      <c r="GY1119" s="8"/>
      <c r="GZ1119" s="8"/>
      <c r="HA1119" s="181"/>
      <c r="HB1119" s="50"/>
      <c r="HC1119" s="8"/>
      <c r="HD1119" s="50" t="s">
        <v>109</v>
      </c>
      <c r="HE1119" s="138"/>
      <c r="HF1119" s="138"/>
      <c r="HG1119" s="138"/>
      <c r="HH1119" s="138"/>
      <c r="HI1119" s="138"/>
      <c r="HJ1119" s="141"/>
      <c r="HK1119" s="141"/>
      <c r="HL1119" s="141"/>
      <c r="HM1119" s="141"/>
      <c r="HN1119" s="141"/>
      <c r="HO1119" s="138"/>
      <c r="HP1119" s="141"/>
      <c r="HQ1119" s="138"/>
      <c r="HR1119" s="141"/>
      <c r="HS1119" s="141"/>
      <c r="HT1119" s="8"/>
      <c r="HU1119" s="8"/>
      <c r="HV1119" s="50"/>
      <c r="HX1119" s="50"/>
      <c r="HY1119" s="50"/>
    </row>
    <row r="1120" spans="1:233" s="1" customFormat="1" ht="0.75" customHeight="1">
      <c r="A1120" s="86"/>
      <c r="B1120" s="87"/>
      <c r="C1120" s="87"/>
      <c r="D1120" s="87"/>
      <c r="E1120" s="87"/>
      <c r="F1120" s="87"/>
      <c r="G1120" s="87"/>
      <c r="H1120" s="88"/>
      <c r="I1120" s="89"/>
      <c r="J1120" s="89"/>
      <c r="K1120" s="89"/>
      <c r="L1120" s="90"/>
      <c r="M1120" s="89"/>
      <c r="N1120" s="90"/>
      <c r="O1120" s="89"/>
      <c r="P1120" s="91"/>
      <c r="GO1120" s="50"/>
      <c r="GP1120" s="50"/>
      <c r="GQ1120" s="50"/>
      <c r="GR1120" s="50"/>
      <c r="GS1120" s="50"/>
      <c r="GT1120" s="50"/>
      <c r="GU1120" s="50"/>
      <c r="GX1120" s="8"/>
      <c r="GY1120" s="8"/>
      <c r="GZ1120" s="8"/>
      <c r="HA1120" s="181"/>
      <c r="HB1120" s="50"/>
      <c r="HC1120" s="8"/>
      <c r="HD1120" s="50"/>
      <c r="HE1120" s="138"/>
      <c r="HF1120" s="138"/>
      <c r="HG1120" s="138"/>
      <c r="HH1120" s="138"/>
      <c r="HI1120" s="138"/>
      <c r="HJ1120" s="141"/>
      <c r="HK1120" s="141"/>
      <c r="HL1120" s="141"/>
      <c r="HM1120" s="141"/>
      <c r="HN1120" s="141"/>
      <c r="HO1120" s="138"/>
      <c r="HP1120" s="141"/>
      <c r="HQ1120" s="138"/>
      <c r="HR1120" s="141"/>
      <c r="HS1120" s="141"/>
      <c r="HT1120" s="8"/>
      <c r="HU1120" s="8"/>
      <c r="HV1120" s="50"/>
      <c r="HX1120" s="50"/>
      <c r="HY1120" s="50"/>
    </row>
    <row r="1121" spans="1:233" s="1" customFormat="1" ht="43.5">
      <c r="A1121" s="51" t="s">
        <v>982</v>
      </c>
      <c r="B1121" s="52" t="s">
        <v>861</v>
      </c>
      <c r="C1121" s="580" t="s">
        <v>862</v>
      </c>
      <c r="D1121" s="580"/>
      <c r="E1121" s="580"/>
      <c r="F1121" s="580"/>
      <c r="G1121" s="580"/>
      <c r="H1121" s="53" t="s">
        <v>88</v>
      </c>
      <c r="I1121" s="54">
        <v>0.32663999999999999</v>
      </c>
      <c r="J1121" s="55">
        <v>1</v>
      </c>
      <c r="K1121" s="92">
        <v>0.32663999999999999</v>
      </c>
      <c r="L1121" s="57"/>
      <c r="M1121" s="54"/>
      <c r="N1121" s="57"/>
      <c r="O1121" s="54"/>
      <c r="P1121" s="81">
        <v>40602.22</v>
      </c>
      <c r="Q1121" s="59"/>
      <c r="R1121" s="60"/>
      <c r="GO1121" s="50"/>
      <c r="GP1121" s="50"/>
      <c r="GQ1121" s="50" t="s">
        <v>862</v>
      </c>
      <c r="GR1121" s="50" t="s">
        <v>6</v>
      </c>
      <c r="GS1121" s="50" t="s">
        <v>6</v>
      </c>
      <c r="GT1121" s="50" t="s">
        <v>6</v>
      </c>
      <c r="GU1121" s="50" t="s">
        <v>6</v>
      </c>
      <c r="GX1121" s="8"/>
      <c r="GY1121" s="8"/>
      <c r="GZ1121" s="8"/>
      <c r="HA1121" s="181"/>
      <c r="HB1121" s="50"/>
      <c r="HC1121" s="8"/>
      <c r="HD1121" s="50"/>
      <c r="HE1121" s="138"/>
      <c r="HF1121" s="138"/>
      <c r="HG1121" s="138"/>
      <c r="HH1121" s="138"/>
      <c r="HI1121" s="138"/>
      <c r="HJ1121" s="141"/>
      <c r="HK1121" s="141"/>
      <c r="HL1121" s="141"/>
      <c r="HM1121" s="141"/>
      <c r="HN1121" s="141"/>
      <c r="HO1121" s="138"/>
      <c r="HP1121" s="141"/>
      <c r="HQ1121" s="138"/>
      <c r="HR1121" s="141"/>
      <c r="HS1121" s="141"/>
      <c r="HT1121" s="8"/>
      <c r="HU1121" s="8"/>
      <c r="HV1121" s="50"/>
      <c r="HX1121" s="50"/>
      <c r="HY1121" s="50"/>
    </row>
    <row r="1122" spans="1:233" s="1" customFormat="1" ht="45.75">
      <c r="A1122" s="78" t="s">
        <v>982</v>
      </c>
      <c r="B1122" s="67" t="s">
        <v>861</v>
      </c>
      <c r="C1122" s="581" t="s">
        <v>863</v>
      </c>
      <c r="D1122" s="581"/>
      <c r="E1122" s="581"/>
      <c r="F1122" s="581"/>
      <c r="G1122" s="581"/>
      <c r="H1122" s="68" t="s">
        <v>88</v>
      </c>
      <c r="I1122" s="172">
        <v>0.32663999999999999</v>
      </c>
      <c r="J1122" s="69"/>
      <c r="K1122" s="172">
        <v>0.32663999999999999</v>
      </c>
      <c r="L1122" s="77">
        <v>115095.05</v>
      </c>
      <c r="M1122" s="96">
        <v>1.08</v>
      </c>
      <c r="N1122" s="77">
        <v>124302.65</v>
      </c>
      <c r="O1122" s="69"/>
      <c r="P1122" s="71">
        <v>40602.22</v>
      </c>
      <c r="GO1122" s="50"/>
      <c r="GP1122" s="50"/>
      <c r="GQ1122" s="50"/>
      <c r="GR1122" s="50"/>
      <c r="GS1122" s="50"/>
      <c r="GT1122" s="50"/>
      <c r="GU1122" s="50"/>
      <c r="GX1122" s="8"/>
      <c r="GY1122" s="8"/>
      <c r="GZ1122" s="8"/>
      <c r="HA1122" s="181"/>
      <c r="HB1122" s="50"/>
      <c r="HC1122" s="8"/>
      <c r="HD1122" s="50"/>
      <c r="HE1122" s="138"/>
      <c r="HF1122" s="138"/>
      <c r="HG1122" s="138"/>
      <c r="HH1122" s="138"/>
      <c r="HI1122" s="138"/>
      <c r="HJ1122" s="141"/>
      <c r="HK1122" s="141"/>
      <c r="HL1122" s="141"/>
      <c r="HM1122" s="141"/>
      <c r="HN1122" s="141"/>
      <c r="HO1122" s="138"/>
      <c r="HP1122" s="141"/>
      <c r="HQ1122" s="138"/>
      <c r="HR1122" s="141"/>
      <c r="HS1122" s="141"/>
      <c r="HT1122" s="8" t="s">
        <v>863</v>
      </c>
      <c r="HU1122" s="8"/>
      <c r="HV1122" s="50"/>
      <c r="HX1122" s="50"/>
      <c r="HY1122" s="50"/>
    </row>
    <row r="1123" spans="1:233" s="1" customFormat="1" ht="68.25">
      <c r="A1123" s="78" t="s">
        <v>983</v>
      </c>
      <c r="B1123" s="67" t="s">
        <v>865</v>
      </c>
      <c r="C1123" s="581" t="s">
        <v>633</v>
      </c>
      <c r="D1123" s="581"/>
      <c r="E1123" s="581"/>
      <c r="F1123" s="581"/>
      <c r="G1123" s="581"/>
      <c r="H1123" s="68" t="s">
        <v>88</v>
      </c>
      <c r="I1123" s="69"/>
      <c r="J1123" s="69"/>
      <c r="K1123" s="128">
        <v>0.3266</v>
      </c>
      <c r="L1123" s="70"/>
      <c r="M1123" s="69"/>
      <c r="N1123" s="173">
        <v>972.96</v>
      </c>
      <c r="O1123" s="69"/>
      <c r="P1123" s="83">
        <v>317.77</v>
      </c>
      <c r="GO1123" s="50"/>
      <c r="GP1123" s="50"/>
      <c r="GQ1123" s="50"/>
      <c r="GR1123" s="50"/>
      <c r="GS1123" s="50"/>
      <c r="GT1123" s="50"/>
      <c r="GU1123" s="50"/>
      <c r="GX1123" s="8"/>
      <c r="GY1123" s="8"/>
      <c r="GZ1123" s="8"/>
      <c r="HA1123" s="181"/>
      <c r="HB1123" s="50"/>
      <c r="HC1123" s="8"/>
      <c r="HD1123" s="50"/>
      <c r="HE1123" s="138"/>
      <c r="HF1123" s="138"/>
      <c r="HG1123" s="138"/>
      <c r="HH1123" s="138"/>
      <c r="HI1123" s="138"/>
      <c r="HJ1123" s="141"/>
      <c r="HK1123" s="141"/>
      <c r="HL1123" s="141"/>
      <c r="HM1123" s="141"/>
      <c r="HN1123" s="141"/>
      <c r="HO1123" s="138"/>
      <c r="HP1123" s="141"/>
      <c r="HQ1123" s="138"/>
      <c r="HR1123" s="141"/>
      <c r="HS1123" s="141"/>
      <c r="HT1123" s="8"/>
      <c r="HU1123" s="8" t="s">
        <v>633</v>
      </c>
      <c r="HV1123" s="50"/>
      <c r="HX1123" s="50"/>
      <c r="HY1123" s="50"/>
    </row>
    <row r="1124" spans="1:233" s="1" customFormat="1" ht="68.25">
      <c r="A1124" s="78" t="s">
        <v>984</v>
      </c>
      <c r="B1124" s="67" t="s">
        <v>867</v>
      </c>
      <c r="C1124" s="581" t="s">
        <v>636</v>
      </c>
      <c r="D1124" s="581"/>
      <c r="E1124" s="581"/>
      <c r="F1124" s="581"/>
      <c r="G1124" s="581"/>
      <c r="H1124" s="68" t="s">
        <v>88</v>
      </c>
      <c r="I1124" s="69"/>
      <c r="J1124" s="69"/>
      <c r="K1124" s="128">
        <v>0.3266</v>
      </c>
      <c r="L1124" s="70"/>
      <c r="M1124" s="69"/>
      <c r="N1124" s="173">
        <v>666.88</v>
      </c>
      <c r="O1124" s="82">
        <v>-1</v>
      </c>
      <c r="P1124" s="83">
        <v>-217.8</v>
      </c>
      <c r="GO1124" s="50"/>
      <c r="GP1124" s="50"/>
      <c r="GQ1124" s="50"/>
      <c r="GR1124" s="50"/>
      <c r="GS1124" s="50"/>
      <c r="GT1124" s="50"/>
      <c r="GU1124" s="50"/>
      <c r="GX1124" s="8"/>
      <c r="GY1124" s="8"/>
      <c r="GZ1124" s="8"/>
      <c r="HA1124" s="181"/>
      <c r="HB1124" s="50"/>
      <c r="HC1124" s="8"/>
      <c r="HD1124" s="50"/>
      <c r="HE1124" s="138"/>
      <c r="HF1124" s="138"/>
      <c r="HG1124" s="138"/>
      <c r="HH1124" s="138"/>
      <c r="HI1124" s="138"/>
      <c r="HJ1124" s="141"/>
      <c r="HK1124" s="141"/>
      <c r="HL1124" s="141"/>
      <c r="HM1124" s="141"/>
      <c r="HN1124" s="141"/>
      <c r="HO1124" s="138"/>
      <c r="HP1124" s="141"/>
      <c r="HQ1124" s="138"/>
      <c r="HR1124" s="141"/>
      <c r="HS1124" s="141"/>
      <c r="HT1124" s="8"/>
      <c r="HU1124" s="8" t="s">
        <v>636</v>
      </c>
      <c r="HV1124" s="50"/>
      <c r="HX1124" s="50"/>
      <c r="HY1124" s="50"/>
    </row>
    <row r="1125" spans="1:233" s="1" customFormat="1" ht="15">
      <c r="A1125" s="84"/>
      <c r="B1125" s="85"/>
      <c r="C1125" s="579" t="s">
        <v>109</v>
      </c>
      <c r="D1125" s="579"/>
      <c r="E1125" s="579"/>
      <c r="F1125" s="579"/>
      <c r="G1125" s="579"/>
      <c r="H1125" s="53"/>
      <c r="I1125" s="54"/>
      <c r="J1125" s="54"/>
      <c r="K1125" s="54"/>
      <c r="L1125" s="57"/>
      <c r="M1125" s="54"/>
      <c r="N1125" s="57"/>
      <c r="O1125" s="54"/>
      <c r="P1125" s="81">
        <v>40702.19</v>
      </c>
      <c r="GO1125" s="50"/>
      <c r="GP1125" s="50"/>
      <c r="GQ1125" s="50"/>
      <c r="GR1125" s="50"/>
      <c r="GS1125" s="50"/>
      <c r="GT1125" s="50"/>
      <c r="GU1125" s="50"/>
      <c r="GX1125" s="8"/>
      <c r="GY1125" s="8"/>
      <c r="GZ1125" s="8"/>
      <c r="HA1125" s="181"/>
      <c r="HB1125" s="50"/>
      <c r="HC1125" s="8"/>
      <c r="HD1125" s="50" t="s">
        <v>109</v>
      </c>
      <c r="HE1125" s="138"/>
      <c r="HF1125" s="138"/>
      <c r="HG1125" s="138"/>
      <c r="HH1125" s="138"/>
      <c r="HI1125" s="138"/>
      <c r="HJ1125" s="141"/>
      <c r="HK1125" s="141"/>
      <c r="HL1125" s="141"/>
      <c r="HM1125" s="141"/>
      <c r="HN1125" s="141"/>
      <c r="HO1125" s="138"/>
      <c r="HP1125" s="141"/>
      <c r="HQ1125" s="138"/>
      <c r="HR1125" s="141"/>
      <c r="HS1125" s="141"/>
      <c r="HT1125" s="8"/>
      <c r="HU1125" s="8"/>
      <c r="HV1125" s="50"/>
      <c r="HX1125" s="50"/>
      <c r="HY1125" s="50"/>
    </row>
    <row r="1126" spans="1:233" s="1" customFormat="1" ht="0.75" customHeight="1">
      <c r="A1126" s="86"/>
      <c r="B1126" s="87"/>
      <c r="C1126" s="87"/>
      <c r="D1126" s="87"/>
      <c r="E1126" s="87"/>
      <c r="F1126" s="87"/>
      <c r="G1126" s="87"/>
      <c r="H1126" s="88"/>
      <c r="I1126" s="89"/>
      <c r="J1126" s="89"/>
      <c r="K1126" s="89"/>
      <c r="L1126" s="90"/>
      <c r="M1126" s="89"/>
      <c r="N1126" s="90"/>
      <c r="O1126" s="89"/>
      <c r="P1126" s="91"/>
      <c r="GO1126" s="50"/>
      <c r="GP1126" s="50"/>
      <c r="GQ1126" s="50"/>
      <c r="GR1126" s="50"/>
      <c r="GS1126" s="50"/>
      <c r="GT1126" s="50"/>
      <c r="GU1126" s="50"/>
      <c r="GX1126" s="8"/>
      <c r="GY1126" s="8"/>
      <c r="GZ1126" s="8"/>
      <c r="HA1126" s="181"/>
      <c r="HB1126" s="50"/>
      <c r="HC1126" s="8"/>
      <c r="HD1126" s="50"/>
      <c r="HE1126" s="138"/>
      <c r="HF1126" s="138"/>
      <c r="HG1126" s="138"/>
      <c r="HH1126" s="138"/>
      <c r="HI1126" s="138"/>
      <c r="HJ1126" s="141"/>
      <c r="HK1126" s="141"/>
      <c r="HL1126" s="141"/>
      <c r="HM1126" s="141"/>
      <c r="HN1126" s="141"/>
      <c r="HO1126" s="138"/>
      <c r="HP1126" s="141"/>
      <c r="HQ1126" s="138"/>
      <c r="HR1126" s="141"/>
      <c r="HS1126" s="141"/>
      <c r="HT1126" s="8"/>
      <c r="HU1126" s="8"/>
      <c r="HV1126" s="50"/>
      <c r="HX1126" s="50"/>
      <c r="HY1126" s="50"/>
    </row>
    <row r="1127" spans="1:233" s="1" customFormat="1" ht="22.5">
      <c r="A1127" s="51" t="s">
        <v>985</v>
      </c>
      <c r="B1127" s="52" t="s">
        <v>986</v>
      </c>
      <c r="C1127" s="580" t="s">
        <v>987</v>
      </c>
      <c r="D1127" s="580"/>
      <c r="E1127" s="580"/>
      <c r="F1127" s="580"/>
      <c r="G1127" s="580"/>
      <c r="H1127" s="53" t="s">
        <v>608</v>
      </c>
      <c r="I1127" s="54">
        <v>0.68400000000000005</v>
      </c>
      <c r="J1127" s="55">
        <v>1</v>
      </c>
      <c r="K1127" s="188">
        <v>0.68400000000000005</v>
      </c>
      <c r="L1127" s="57"/>
      <c r="M1127" s="54"/>
      <c r="N1127" s="57"/>
      <c r="O1127" s="54"/>
      <c r="P1127" s="58"/>
      <c r="Q1127" s="59"/>
      <c r="R1127" s="60"/>
      <c r="GO1127" s="50"/>
      <c r="GP1127" s="50"/>
      <c r="GQ1127" s="50" t="s">
        <v>987</v>
      </c>
      <c r="GR1127" s="50" t="s">
        <v>6</v>
      </c>
      <c r="GS1127" s="50" t="s">
        <v>6</v>
      </c>
      <c r="GT1127" s="50" t="s">
        <v>6</v>
      </c>
      <c r="GU1127" s="50" t="s">
        <v>6</v>
      </c>
      <c r="GX1127" s="8"/>
      <c r="GY1127" s="8"/>
      <c r="GZ1127" s="8"/>
      <c r="HA1127" s="181"/>
      <c r="HB1127" s="50"/>
      <c r="HC1127" s="8"/>
      <c r="HD1127" s="50"/>
      <c r="HE1127" s="138"/>
      <c r="HF1127" s="138"/>
      <c r="HG1127" s="138"/>
      <c r="HH1127" s="138"/>
      <c r="HI1127" s="138"/>
      <c r="HJ1127" s="141"/>
      <c r="HK1127" s="141"/>
      <c r="HL1127" s="141"/>
      <c r="HM1127" s="141"/>
      <c r="HN1127" s="141"/>
      <c r="HO1127" s="138"/>
      <c r="HP1127" s="141"/>
      <c r="HQ1127" s="138"/>
      <c r="HR1127" s="141"/>
      <c r="HS1127" s="141"/>
      <c r="HT1127" s="8"/>
      <c r="HU1127" s="8"/>
      <c r="HV1127" s="50"/>
      <c r="HX1127" s="50"/>
      <c r="HY1127" s="50"/>
    </row>
    <row r="1128" spans="1:233" s="1" customFormat="1" ht="15">
      <c r="A1128" s="61"/>
      <c r="B1128" s="62"/>
      <c r="C1128" s="578" t="s">
        <v>988</v>
      </c>
      <c r="D1128" s="578"/>
      <c r="E1128" s="578"/>
      <c r="F1128" s="578"/>
      <c r="G1128" s="578"/>
      <c r="H1128" s="578"/>
      <c r="I1128" s="578"/>
      <c r="J1128" s="578"/>
      <c r="K1128" s="578"/>
      <c r="L1128" s="578"/>
      <c r="M1128" s="578"/>
      <c r="N1128" s="578"/>
      <c r="O1128" s="578"/>
      <c r="P1128" s="585"/>
      <c r="GO1128" s="50"/>
      <c r="GP1128" s="50"/>
      <c r="GQ1128" s="50"/>
      <c r="GR1128" s="50"/>
      <c r="GS1128" s="50"/>
      <c r="GT1128" s="50"/>
      <c r="GU1128" s="50"/>
      <c r="GV1128" s="63" t="s">
        <v>988</v>
      </c>
      <c r="GX1128" s="8"/>
      <c r="GY1128" s="8"/>
      <c r="GZ1128" s="8"/>
      <c r="HA1128" s="181"/>
      <c r="HB1128" s="50"/>
      <c r="HC1128" s="8"/>
      <c r="HD1128" s="50"/>
      <c r="HE1128" s="138"/>
      <c r="HF1128" s="138"/>
      <c r="HG1128" s="138"/>
      <c r="HH1128" s="138"/>
      <c r="HI1128" s="138"/>
      <c r="HJ1128" s="141"/>
      <c r="HK1128" s="141"/>
      <c r="HL1128" s="141"/>
      <c r="HM1128" s="141"/>
      <c r="HN1128" s="141"/>
      <c r="HO1128" s="138"/>
      <c r="HP1128" s="141"/>
      <c r="HQ1128" s="138"/>
      <c r="HR1128" s="141"/>
      <c r="HS1128" s="141"/>
      <c r="HT1128" s="8"/>
      <c r="HU1128" s="8"/>
      <c r="HV1128" s="50"/>
      <c r="HX1128" s="50"/>
      <c r="HY1128" s="50"/>
    </row>
    <row r="1129" spans="1:233" s="1" customFormat="1" ht="23.25">
      <c r="A1129" s="64"/>
      <c r="B1129" s="65" t="s">
        <v>62</v>
      </c>
      <c r="C1129" s="572" t="s">
        <v>63</v>
      </c>
      <c r="D1129" s="572"/>
      <c r="E1129" s="572"/>
      <c r="F1129" s="572"/>
      <c r="G1129" s="572"/>
      <c r="H1129" s="572"/>
      <c r="I1129" s="572"/>
      <c r="J1129" s="572"/>
      <c r="K1129" s="572"/>
      <c r="L1129" s="572"/>
      <c r="M1129" s="572"/>
      <c r="N1129" s="572"/>
      <c r="O1129" s="572"/>
      <c r="P1129" s="587"/>
      <c r="GO1129" s="50"/>
      <c r="GP1129" s="50"/>
      <c r="GQ1129" s="50"/>
      <c r="GR1129" s="50"/>
      <c r="GS1129" s="50"/>
      <c r="GT1129" s="50"/>
      <c r="GU1129" s="50"/>
      <c r="GW1129" s="63" t="s">
        <v>63</v>
      </c>
      <c r="GX1129" s="8"/>
      <c r="GY1129" s="8"/>
      <c r="GZ1129" s="8"/>
      <c r="HA1129" s="181"/>
      <c r="HB1129" s="50"/>
      <c r="HC1129" s="8"/>
      <c r="HD1129" s="50"/>
      <c r="HE1129" s="138"/>
      <c r="HF1129" s="138"/>
      <c r="HG1129" s="138"/>
      <c r="HH1129" s="138"/>
      <c r="HI1129" s="138"/>
      <c r="HJ1129" s="141"/>
      <c r="HK1129" s="141"/>
      <c r="HL1129" s="141"/>
      <c r="HM1129" s="141"/>
      <c r="HN1129" s="141"/>
      <c r="HO1129" s="138"/>
      <c r="HP1129" s="141"/>
      <c r="HQ1129" s="138"/>
      <c r="HR1129" s="141"/>
      <c r="HS1129" s="141"/>
      <c r="HT1129" s="8"/>
      <c r="HU1129" s="8"/>
      <c r="HV1129" s="50"/>
      <c r="HX1129" s="50"/>
      <c r="HY1129" s="50"/>
    </row>
    <row r="1130" spans="1:233" s="1" customFormat="1" ht="15">
      <c r="A1130" s="66"/>
      <c r="B1130" s="67" t="s">
        <v>58</v>
      </c>
      <c r="C1130" s="581" t="s">
        <v>66</v>
      </c>
      <c r="D1130" s="581"/>
      <c r="E1130" s="581"/>
      <c r="F1130" s="581"/>
      <c r="G1130" s="581"/>
      <c r="H1130" s="68" t="s">
        <v>67</v>
      </c>
      <c r="I1130" s="69"/>
      <c r="J1130" s="69"/>
      <c r="K1130" s="94">
        <v>2.7578879999999999</v>
      </c>
      <c r="L1130" s="70"/>
      <c r="M1130" s="69"/>
      <c r="N1130" s="70"/>
      <c r="O1130" s="69"/>
      <c r="P1130" s="71">
        <v>2174.65</v>
      </c>
      <c r="GO1130" s="50"/>
      <c r="GP1130" s="50"/>
      <c r="GQ1130" s="50"/>
      <c r="GR1130" s="50"/>
      <c r="GS1130" s="50"/>
      <c r="GT1130" s="50"/>
      <c r="GU1130" s="50"/>
      <c r="GX1130" s="8" t="s">
        <v>66</v>
      </c>
      <c r="GY1130" s="8"/>
      <c r="GZ1130" s="8"/>
      <c r="HA1130" s="181"/>
      <c r="HB1130" s="50"/>
      <c r="HC1130" s="8"/>
      <c r="HD1130" s="50"/>
      <c r="HE1130" s="138"/>
      <c r="HF1130" s="138"/>
      <c r="HG1130" s="138"/>
      <c r="HH1130" s="138"/>
      <c r="HI1130" s="138"/>
      <c r="HJ1130" s="141"/>
      <c r="HK1130" s="141"/>
      <c r="HL1130" s="141"/>
      <c r="HM1130" s="141"/>
      <c r="HN1130" s="141"/>
      <c r="HO1130" s="138"/>
      <c r="HP1130" s="141"/>
      <c r="HQ1130" s="138"/>
      <c r="HR1130" s="141"/>
      <c r="HS1130" s="141"/>
      <c r="HT1130" s="8"/>
      <c r="HU1130" s="8"/>
      <c r="HV1130" s="50"/>
      <c r="HX1130" s="50"/>
      <c r="HY1130" s="50"/>
    </row>
    <row r="1131" spans="1:233" s="1" customFormat="1" ht="15">
      <c r="A1131" s="73"/>
      <c r="B1131" s="67" t="s">
        <v>308</v>
      </c>
      <c r="C1131" s="581" t="s">
        <v>309</v>
      </c>
      <c r="D1131" s="581"/>
      <c r="E1131" s="581"/>
      <c r="F1131" s="581"/>
      <c r="G1131" s="581"/>
      <c r="H1131" s="68" t="s">
        <v>67</v>
      </c>
      <c r="I1131" s="96">
        <v>3.36</v>
      </c>
      <c r="J1131" s="74">
        <v>1.2</v>
      </c>
      <c r="K1131" s="94">
        <v>2.7578879999999999</v>
      </c>
      <c r="L1131" s="129"/>
      <c r="M1131" s="130"/>
      <c r="N1131" s="77">
        <v>788.52</v>
      </c>
      <c r="O1131" s="69"/>
      <c r="P1131" s="71">
        <v>2174.65</v>
      </c>
      <c r="GO1131" s="50"/>
      <c r="GP1131" s="50"/>
      <c r="GQ1131" s="50"/>
      <c r="GR1131" s="50"/>
      <c r="GS1131" s="50"/>
      <c r="GT1131" s="50"/>
      <c r="GU1131" s="50"/>
      <c r="GX1131" s="8"/>
      <c r="GY1131" s="8" t="s">
        <v>309</v>
      </c>
      <c r="GZ1131" s="8"/>
      <c r="HA1131" s="181"/>
      <c r="HB1131" s="50"/>
      <c r="HC1131" s="8"/>
      <c r="HD1131" s="50"/>
      <c r="HE1131" s="138"/>
      <c r="HF1131" s="138"/>
      <c r="HG1131" s="138"/>
      <c r="HH1131" s="138"/>
      <c r="HI1131" s="138"/>
      <c r="HJ1131" s="141"/>
      <c r="HK1131" s="141"/>
      <c r="HL1131" s="141"/>
      <c r="HM1131" s="141"/>
      <c r="HN1131" s="141"/>
      <c r="HO1131" s="138"/>
      <c r="HP1131" s="141"/>
      <c r="HQ1131" s="138"/>
      <c r="HR1131" s="141"/>
      <c r="HS1131" s="141"/>
      <c r="HT1131" s="8"/>
      <c r="HU1131" s="8"/>
      <c r="HV1131" s="50"/>
      <c r="HX1131" s="50"/>
      <c r="HY1131" s="50"/>
    </row>
    <row r="1132" spans="1:233" s="1" customFormat="1" ht="15">
      <c r="A1132" s="66"/>
      <c r="B1132" s="67" t="s">
        <v>70</v>
      </c>
      <c r="C1132" s="581" t="s">
        <v>71</v>
      </c>
      <c r="D1132" s="581"/>
      <c r="E1132" s="581"/>
      <c r="F1132" s="581"/>
      <c r="G1132" s="581"/>
      <c r="H1132" s="68"/>
      <c r="I1132" s="69"/>
      <c r="J1132" s="69"/>
      <c r="K1132" s="69"/>
      <c r="L1132" s="70"/>
      <c r="M1132" s="69"/>
      <c r="N1132" s="70"/>
      <c r="O1132" s="69"/>
      <c r="P1132" s="83">
        <v>28.64</v>
      </c>
      <c r="GO1132" s="50"/>
      <c r="GP1132" s="50"/>
      <c r="GQ1132" s="50"/>
      <c r="GR1132" s="50"/>
      <c r="GS1132" s="50"/>
      <c r="GT1132" s="50"/>
      <c r="GU1132" s="50"/>
      <c r="GX1132" s="8" t="s">
        <v>71</v>
      </c>
      <c r="GY1132" s="8"/>
      <c r="GZ1132" s="8"/>
      <c r="HA1132" s="181"/>
      <c r="HB1132" s="50"/>
      <c r="HC1132" s="8"/>
      <c r="HD1132" s="50"/>
      <c r="HE1132" s="138"/>
      <c r="HF1132" s="138"/>
      <c r="HG1132" s="138"/>
      <c r="HH1132" s="138"/>
      <c r="HI1132" s="138"/>
      <c r="HJ1132" s="141"/>
      <c r="HK1132" s="141"/>
      <c r="HL1132" s="141"/>
      <c r="HM1132" s="141"/>
      <c r="HN1132" s="141"/>
      <c r="HO1132" s="138"/>
      <c r="HP1132" s="141"/>
      <c r="HQ1132" s="138"/>
      <c r="HR1132" s="141"/>
      <c r="HS1132" s="141"/>
      <c r="HT1132" s="8"/>
      <c r="HU1132" s="8"/>
      <c r="HV1132" s="50"/>
      <c r="HX1132" s="50"/>
      <c r="HY1132" s="50"/>
    </row>
    <row r="1133" spans="1:233" s="1" customFormat="1" ht="15">
      <c r="A1133" s="66"/>
      <c r="B1133" s="67"/>
      <c r="C1133" s="581" t="s">
        <v>72</v>
      </c>
      <c r="D1133" s="581"/>
      <c r="E1133" s="581"/>
      <c r="F1133" s="581"/>
      <c r="G1133" s="581"/>
      <c r="H1133" s="68" t="s">
        <v>67</v>
      </c>
      <c r="I1133" s="69"/>
      <c r="J1133" s="69"/>
      <c r="K1133" s="172">
        <v>4.104E-2</v>
      </c>
      <c r="L1133" s="70"/>
      <c r="M1133" s="69"/>
      <c r="N1133" s="70"/>
      <c r="O1133" s="69"/>
      <c r="P1133" s="83">
        <v>32.729999999999997</v>
      </c>
      <c r="GO1133" s="50"/>
      <c r="GP1133" s="50"/>
      <c r="GQ1133" s="50"/>
      <c r="GR1133" s="50"/>
      <c r="GS1133" s="50"/>
      <c r="GT1133" s="50"/>
      <c r="GU1133" s="50"/>
      <c r="GX1133" s="8" t="s">
        <v>72</v>
      </c>
      <c r="GY1133" s="8"/>
      <c r="GZ1133" s="8"/>
      <c r="HA1133" s="181"/>
      <c r="HB1133" s="50"/>
      <c r="HC1133" s="8"/>
      <c r="HD1133" s="50"/>
      <c r="HE1133" s="138"/>
      <c r="HF1133" s="138"/>
      <c r="HG1133" s="138"/>
      <c r="HH1133" s="138"/>
      <c r="HI1133" s="138"/>
      <c r="HJ1133" s="141"/>
      <c r="HK1133" s="141"/>
      <c r="HL1133" s="141"/>
      <c r="HM1133" s="141"/>
      <c r="HN1133" s="141"/>
      <c r="HO1133" s="138"/>
      <c r="HP1133" s="141"/>
      <c r="HQ1133" s="138"/>
      <c r="HR1133" s="141"/>
      <c r="HS1133" s="141"/>
      <c r="HT1133" s="8"/>
      <c r="HU1133" s="8"/>
      <c r="HV1133" s="50"/>
      <c r="HX1133" s="50"/>
      <c r="HY1133" s="50"/>
    </row>
    <row r="1134" spans="1:233" s="1" customFormat="1" ht="15">
      <c r="A1134" s="73"/>
      <c r="B1134" s="67" t="s">
        <v>78</v>
      </c>
      <c r="C1134" s="581" t="s">
        <v>79</v>
      </c>
      <c r="D1134" s="581"/>
      <c r="E1134" s="581"/>
      <c r="F1134" s="581"/>
      <c r="G1134" s="581"/>
      <c r="H1134" s="68" t="s">
        <v>75</v>
      </c>
      <c r="I1134" s="96">
        <v>0.05</v>
      </c>
      <c r="J1134" s="74">
        <v>1.2</v>
      </c>
      <c r="K1134" s="172">
        <v>4.104E-2</v>
      </c>
      <c r="L1134" s="95">
        <v>477.92</v>
      </c>
      <c r="M1134" s="76">
        <v>1.46</v>
      </c>
      <c r="N1134" s="77">
        <v>697.76</v>
      </c>
      <c r="O1134" s="69"/>
      <c r="P1134" s="71">
        <v>28.64</v>
      </c>
      <c r="GO1134" s="50"/>
      <c r="GP1134" s="50"/>
      <c r="GQ1134" s="50"/>
      <c r="GR1134" s="50"/>
      <c r="GS1134" s="50"/>
      <c r="GT1134" s="50"/>
      <c r="GU1134" s="50"/>
      <c r="GX1134" s="8"/>
      <c r="GY1134" s="8" t="s">
        <v>79</v>
      </c>
      <c r="GZ1134" s="8"/>
      <c r="HA1134" s="181"/>
      <c r="HB1134" s="50"/>
      <c r="HC1134" s="8"/>
      <c r="HD1134" s="50"/>
      <c r="HE1134" s="138"/>
      <c r="HF1134" s="138"/>
      <c r="HG1134" s="138"/>
      <c r="HH1134" s="138"/>
      <c r="HI1134" s="138"/>
      <c r="HJ1134" s="141"/>
      <c r="HK1134" s="141"/>
      <c r="HL1134" s="141"/>
      <c r="HM1134" s="141"/>
      <c r="HN1134" s="141"/>
      <c r="HO1134" s="138"/>
      <c r="HP1134" s="141"/>
      <c r="HQ1134" s="138"/>
      <c r="HR1134" s="141"/>
      <c r="HS1134" s="141"/>
      <c r="HT1134" s="8"/>
      <c r="HU1134" s="8"/>
      <c r="HV1134" s="50"/>
      <c r="HX1134" s="50"/>
      <c r="HY1134" s="50"/>
    </row>
    <row r="1135" spans="1:233" s="1" customFormat="1" ht="15">
      <c r="A1135" s="78"/>
      <c r="B1135" s="67" t="s">
        <v>80</v>
      </c>
      <c r="C1135" s="581" t="s">
        <v>81</v>
      </c>
      <c r="D1135" s="581"/>
      <c r="E1135" s="581"/>
      <c r="F1135" s="581"/>
      <c r="G1135" s="581"/>
      <c r="H1135" s="68" t="s">
        <v>67</v>
      </c>
      <c r="I1135" s="96">
        <v>0.05</v>
      </c>
      <c r="J1135" s="74">
        <v>1.2</v>
      </c>
      <c r="K1135" s="172">
        <v>4.104E-2</v>
      </c>
      <c r="L1135" s="70"/>
      <c r="M1135" s="69"/>
      <c r="N1135" s="173">
        <v>797.45</v>
      </c>
      <c r="O1135" s="69"/>
      <c r="P1135" s="83">
        <v>32.729999999999997</v>
      </c>
      <c r="GO1135" s="50"/>
      <c r="GP1135" s="50"/>
      <c r="GQ1135" s="50"/>
      <c r="GR1135" s="50"/>
      <c r="GS1135" s="50"/>
      <c r="GT1135" s="50"/>
      <c r="GU1135" s="50"/>
      <c r="GX1135" s="8"/>
      <c r="GY1135" s="8"/>
      <c r="GZ1135" s="8" t="s">
        <v>81</v>
      </c>
      <c r="HA1135" s="181"/>
      <c r="HB1135" s="50"/>
      <c r="HC1135" s="8"/>
      <c r="HD1135" s="50"/>
      <c r="HE1135" s="138"/>
      <c r="HF1135" s="138"/>
      <c r="HG1135" s="138"/>
      <c r="HH1135" s="138"/>
      <c r="HI1135" s="138"/>
      <c r="HJ1135" s="141"/>
      <c r="HK1135" s="141"/>
      <c r="HL1135" s="141"/>
      <c r="HM1135" s="141"/>
      <c r="HN1135" s="141"/>
      <c r="HO1135" s="138"/>
      <c r="HP1135" s="141"/>
      <c r="HQ1135" s="138"/>
      <c r="HR1135" s="141"/>
      <c r="HS1135" s="141"/>
      <c r="HT1135" s="8"/>
      <c r="HU1135" s="8"/>
      <c r="HV1135" s="50"/>
      <c r="HX1135" s="50"/>
      <c r="HY1135" s="50"/>
    </row>
    <row r="1136" spans="1:233" s="1" customFormat="1" ht="23.25">
      <c r="A1136" s="174" t="s">
        <v>253</v>
      </c>
      <c r="B1136" s="175" t="s">
        <v>989</v>
      </c>
      <c r="C1136" s="586" t="s">
        <v>990</v>
      </c>
      <c r="D1136" s="586"/>
      <c r="E1136" s="586"/>
      <c r="F1136" s="586"/>
      <c r="G1136" s="586"/>
      <c r="H1136" s="176" t="s">
        <v>91</v>
      </c>
      <c r="I1136" s="184">
        <v>55.62</v>
      </c>
      <c r="J1136" s="178"/>
      <c r="K1136" s="194">
        <v>38.044080000000001</v>
      </c>
      <c r="L1136" s="179"/>
      <c r="M1136" s="178"/>
      <c r="N1136" s="179"/>
      <c r="O1136" s="178"/>
      <c r="P1136" s="180"/>
      <c r="GO1136" s="50"/>
      <c r="GP1136" s="50"/>
      <c r="GQ1136" s="50"/>
      <c r="GR1136" s="50"/>
      <c r="GS1136" s="50"/>
      <c r="GT1136" s="50"/>
      <c r="GU1136" s="50"/>
      <c r="GX1136" s="8"/>
      <c r="GY1136" s="8"/>
      <c r="GZ1136" s="8"/>
      <c r="HA1136" s="181" t="s">
        <v>990</v>
      </c>
      <c r="HB1136" s="50"/>
      <c r="HC1136" s="8"/>
      <c r="HD1136" s="50"/>
      <c r="HE1136" s="138"/>
      <c r="HF1136" s="138"/>
      <c r="HG1136" s="138"/>
      <c r="HH1136" s="138"/>
      <c r="HI1136" s="138"/>
      <c r="HJ1136" s="141"/>
      <c r="HK1136" s="141"/>
      <c r="HL1136" s="141"/>
      <c r="HM1136" s="141"/>
      <c r="HN1136" s="141"/>
      <c r="HO1136" s="138"/>
      <c r="HP1136" s="141"/>
      <c r="HQ1136" s="138"/>
      <c r="HR1136" s="141"/>
      <c r="HS1136" s="141"/>
      <c r="HT1136" s="8"/>
      <c r="HU1136" s="8"/>
      <c r="HV1136" s="50"/>
      <c r="HX1136" s="50"/>
      <c r="HY1136" s="50"/>
    </row>
    <row r="1137" spans="1:233" s="1" customFormat="1" ht="15">
      <c r="A1137" s="79"/>
      <c r="B1137" s="65"/>
      <c r="C1137" s="579" t="s">
        <v>99</v>
      </c>
      <c r="D1137" s="579"/>
      <c r="E1137" s="579"/>
      <c r="F1137" s="579"/>
      <c r="G1137" s="579"/>
      <c r="H1137" s="53"/>
      <c r="I1137" s="54"/>
      <c r="J1137" s="54"/>
      <c r="K1137" s="54"/>
      <c r="L1137" s="57"/>
      <c r="M1137" s="54"/>
      <c r="N1137" s="80"/>
      <c r="O1137" s="54"/>
      <c r="P1137" s="81">
        <v>2236.02</v>
      </c>
      <c r="GO1137" s="50"/>
      <c r="GP1137" s="50"/>
      <c r="GQ1137" s="50"/>
      <c r="GR1137" s="50"/>
      <c r="GS1137" s="50"/>
      <c r="GT1137" s="50"/>
      <c r="GU1137" s="50"/>
      <c r="GX1137" s="8"/>
      <c r="GY1137" s="8"/>
      <c r="GZ1137" s="8"/>
      <c r="HA1137" s="181"/>
      <c r="HB1137" s="50" t="s">
        <v>99</v>
      </c>
      <c r="HC1137" s="8"/>
      <c r="HD1137" s="50"/>
      <c r="HE1137" s="138"/>
      <c r="HF1137" s="138"/>
      <c r="HG1137" s="138"/>
      <c r="HH1137" s="138"/>
      <c r="HI1137" s="138"/>
      <c r="HJ1137" s="141"/>
      <c r="HK1137" s="141"/>
      <c r="HL1137" s="141"/>
      <c r="HM1137" s="141"/>
      <c r="HN1137" s="141"/>
      <c r="HO1137" s="138"/>
      <c r="HP1137" s="141"/>
      <c r="HQ1137" s="138"/>
      <c r="HR1137" s="141"/>
      <c r="HS1137" s="141"/>
      <c r="HT1137" s="8"/>
      <c r="HU1137" s="8"/>
      <c r="HV1137" s="50"/>
      <c r="HX1137" s="50"/>
      <c r="HY1137" s="50"/>
    </row>
    <row r="1138" spans="1:233" s="1" customFormat="1" ht="15">
      <c r="A1138" s="78"/>
      <c r="B1138" s="67"/>
      <c r="C1138" s="581" t="s">
        <v>104</v>
      </c>
      <c r="D1138" s="581"/>
      <c r="E1138" s="581"/>
      <c r="F1138" s="581"/>
      <c r="G1138" s="581"/>
      <c r="H1138" s="68"/>
      <c r="I1138" s="69"/>
      <c r="J1138" s="69"/>
      <c r="K1138" s="69"/>
      <c r="L1138" s="70"/>
      <c r="M1138" s="69"/>
      <c r="N1138" s="70"/>
      <c r="O1138" s="69"/>
      <c r="P1138" s="71">
        <v>2207.38</v>
      </c>
      <c r="GO1138" s="50"/>
      <c r="GP1138" s="50"/>
      <c r="GQ1138" s="50"/>
      <c r="GR1138" s="50"/>
      <c r="GS1138" s="50"/>
      <c r="GT1138" s="50"/>
      <c r="GU1138" s="50"/>
      <c r="GX1138" s="8"/>
      <c r="GY1138" s="8"/>
      <c r="GZ1138" s="8"/>
      <c r="HA1138" s="181"/>
      <c r="HB1138" s="50"/>
      <c r="HC1138" s="8" t="s">
        <v>104</v>
      </c>
      <c r="HD1138" s="50"/>
      <c r="HE1138" s="138"/>
      <c r="HF1138" s="138"/>
      <c r="HG1138" s="138"/>
      <c r="HH1138" s="138"/>
      <c r="HI1138" s="138"/>
      <c r="HJ1138" s="141"/>
      <c r="HK1138" s="141"/>
      <c r="HL1138" s="141"/>
      <c r="HM1138" s="141"/>
      <c r="HN1138" s="141"/>
      <c r="HO1138" s="138"/>
      <c r="HP1138" s="141"/>
      <c r="HQ1138" s="138"/>
      <c r="HR1138" s="141"/>
      <c r="HS1138" s="141"/>
      <c r="HT1138" s="8"/>
      <c r="HU1138" s="8"/>
      <c r="HV1138" s="50"/>
      <c r="HX1138" s="50"/>
      <c r="HY1138" s="50"/>
    </row>
    <row r="1139" spans="1:233" s="1" customFormat="1" ht="15">
      <c r="A1139" s="78"/>
      <c r="B1139" s="67" t="s">
        <v>991</v>
      </c>
      <c r="C1139" s="581" t="s">
        <v>992</v>
      </c>
      <c r="D1139" s="581"/>
      <c r="E1139" s="581"/>
      <c r="F1139" s="581"/>
      <c r="G1139" s="581"/>
      <c r="H1139" s="68" t="s">
        <v>103</v>
      </c>
      <c r="I1139" s="82">
        <v>111</v>
      </c>
      <c r="J1139" s="69"/>
      <c r="K1139" s="82">
        <v>111</v>
      </c>
      <c r="L1139" s="70"/>
      <c r="M1139" s="69"/>
      <c r="N1139" s="70"/>
      <c r="O1139" s="69"/>
      <c r="P1139" s="71">
        <v>2450.19</v>
      </c>
      <c r="GO1139" s="50"/>
      <c r="GP1139" s="50"/>
      <c r="GQ1139" s="50"/>
      <c r="GR1139" s="50"/>
      <c r="GS1139" s="50"/>
      <c r="GT1139" s="50"/>
      <c r="GU1139" s="50"/>
      <c r="GX1139" s="8"/>
      <c r="GY1139" s="8"/>
      <c r="GZ1139" s="8"/>
      <c r="HA1139" s="181"/>
      <c r="HB1139" s="50"/>
      <c r="HC1139" s="8" t="s">
        <v>992</v>
      </c>
      <c r="HD1139" s="50"/>
      <c r="HE1139" s="138"/>
      <c r="HF1139" s="138"/>
      <c r="HG1139" s="138"/>
      <c r="HH1139" s="138"/>
      <c r="HI1139" s="138"/>
      <c r="HJ1139" s="141"/>
      <c r="HK1139" s="141"/>
      <c r="HL1139" s="141"/>
      <c r="HM1139" s="141"/>
      <c r="HN1139" s="141"/>
      <c r="HO1139" s="138"/>
      <c r="HP1139" s="141"/>
      <c r="HQ1139" s="138"/>
      <c r="HR1139" s="141"/>
      <c r="HS1139" s="141"/>
      <c r="HT1139" s="8"/>
      <c r="HU1139" s="8"/>
      <c r="HV1139" s="50"/>
      <c r="HX1139" s="50"/>
      <c r="HY1139" s="50"/>
    </row>
    <row r="1140" spans="1:233" s="1" customFormat="1" ht="15">
      <c r="A1140" s="78"/>
      <c r="B1140" s="67" t="s">
        <v>993</v>
      </c>
      <c r="C1140" s="581" t="s">
        <v>994</v>
      </c>
      <c r="D1140" s="581"/>
      <c r="E1140" s="581"/>
      <c r="F1140" s="581"/>
      <c r="G1140" s="581"/>
      <c r="H1140" s="68" t="s">
        <v>103</v>
      </c>
      <c r="I1140" s="82">
        <v>69</v>
      </c>
      <c r="J1140" s="69"/>
      <c r="K1140" s="82">
        <v>69</v>
      </c>
      <c r="L1140" s="70"/>
      <c r="M1140" s="69"/>
      <c r="N1140" s="70"/>
      <c r="O1140" s="69"/>
      <c r="P1140" s="71">
        <v>1523.09</v>
      </c>
      <c r="GO1140" s="50"/>
      <c r="GP1140" s="50"/>
      <c r="GQ1140" s="50"/>
      <c r="GR1140" s="50"/>
      <c r="GS1140" s="50"/>
      <c r="GT1140" s="50"/>
      <c r="GU1140" s="50"/>
      <c r="GX1140" s="8"/>
      <c r="GY1140" s="8"/>
      <c r="GZ1140" s="8"/>
      <c r="HA1140" s="181"/>
      <c r="HB1140" s="50"/>
      <c r="HC1140" s="8" t="s">
        <v>994</v>
      </c>
      <c r="HD1140" s="50"/>
      <c r="HE1140" s="138"/>
      <c r="HF1140" s="138"/>
      <c r="HG1140" s="138"/>
      <c r="HH1140" s="138"/>
      <c r="HI1140" s="138"/>
      <c r="HJ1140" s="141"/>
      <c r="HK1140" s="141"/>
      <c r="HL1140" s="141"/>
      <c r="HM1140" s="141"/>
      <c r="HN1140" s="141"/>
      <c r="HO1140" s="138"/>
      <c r="HP1140" s="141"/>
      <c r="HQ1140" s="138"/>
      <c r="HR1140" s="141"/>
      <c r="HS1140" s="141"/>
      <c r="HT1140" s="8"/>
      <c r="HU1140" s="8"/>
      <c r="HV1140" s="50"/>
      <c r="HX1140" s="50"/>
      <c r="HY1140" s="50"/>
    </row>
    <row r="1141" spans="1:233" s="1" customFormat="1" ht="15">
      <c r="A1141" s="84"/>
      <c r="B1141" s="85"/>
      <c r="C1141" s="579" t="s">
        <v>109</v>
      </c>
      <c r="D1141" s="579"/>
      <c r="E1141" s="579"/>
      <c r="F1141" s="579"/>
      <c r="G1141" s="579"/>
      <c r="H1141" s="53"/>
      <c r="I1141" s="54"/>
      <c r="J1141" s="54"/>
      <c r="K1141" s="54"/>
      <c r="L1141" s="57"/>
      <c r="M1141" s="54"/>
      <c r="N1141" s="80">
        <v>9077.92</v>
      </c>
      <c r="O1141" s="54"/>
      <c r="P1141" s="81">
        <v>6209.3</v>
      </c>
      <c r="GO1141" s="50"/>
      <c r="GP1141" s="50"/>
      <c r="GQ1141" s="50"/>
      <c r="GR1141" s="50"/>
      <c r="GS1141" s="50"/>
      <c r="GT1141" s="50"/>
      <c r="GU1141" s="50"/>
      <c r="GX1141" s="8"/>
      <c r="GY1141" s="8"/>
      <c r="GZ1141" s="8"/>
      <c r="HA1141" s="181"/>
      <c r="HB1141" s="50"/>
      <c r="HC1141" s="8"/>
      <c r="HD1141" s="50" t="s">
        <v>109</v>
      </c>
      <c r="HE1141" s="138"/>
      <c r="HF1141" s="138"/>
      <c r="HG1141" s="138"/>
      <c r="HH1141" s="138"/>
      <c r="HI1141" s="138"/>
      <c r="HJ1141" s="141"/>
      <c r="HK1141" s="141"/>
      <c r="HL1141" s="141"/>
      <c r="HM1141" s="141"/>
      <c r="HN1141" s="141"/>
      <c r="HO1141" s="138"/>
      <c r="HP1141" s="141"/>
      <c r="HQ1141" s="138"/>
      <c r="HR1141" s="141"/>
      <c r="HS1141" s="141"/>
      <c r="HT1141" s="8"/>
      <c r="HU1141" s="8"/>
      <c r="HV1141" s="50"/>
      <c r="HX1141" s="50"/>
      <c r="HY1141" s="50"/>
    </row>
    <row r="1142" spans="1:233" s="1" customFormat="1" ht="0.75" customHeight="1">
      <c r="A1142" s="86"/>
      <c r="B1142" s="87"/>
      <c r="C1142" s="87"/>
      <c r="D1142" s="87"/>
      <c r="E1142" s="87"/>
      <c r="F1142" s="87"/>
      <c r="G1142" s="87"/>
      <c r="H1142" s="88"/>
      <c r="I1142" s="89"/>
      <c r="J1142" s="89"/>
      <c r="K1142" s="89"/>
      <c r="L1142" s="90"/>
      <c r="M1142" s="89"/>
      <c r="N1142" s="90"/>
      <c r="O1142" s="89"/>
      <c r="P1142" s="91"/>
      <c r="GO1142" s="50"/>
      <c r="GP1142" s="50"/>
      <c r="GQ1142" s="50"/>
      <c r="GR1142" s="50"/>
      <c r="GS1142" s="50"/>
      <c r="GT1142" s="50"/>
      <c r="GU1142" s="50"/>
      <c r="GX1142" s="8"/>
      <c r="GY1142" s="8"/>
      <c r="GZ1142" s="8"/>
      <c r="HA1142" s="181"/>
      <c r="HB1142" s="50"/>
      <c r="HC1142" s="8"/>
      <c r="HD1142" s="50"/>
      <c r="HE1142" s="138"/>
      <c r="HF1142" s="138"/>
      <c r="HG1142" s="138"/>
      <c r="HH1142" s="138"/>
      <c r="HI1142" s="138"/>
      <c r="HJ1142" s="141"/>
      <c r="HK1142" s="141"/>
      <c r="HL1142" s="141"/>
      <c r="HM1142" s="141"/>
      <c r="HN1142" s="141"/>
      <c r="HO1142" s="138"/>
      <c r="HP1142" s="141"/>
      <c r="HQ1142" s="138"/>
      <c r="HR1142" s="141"/>
      <c r="HS1142" s="141"/>
      <c r="HT1142" s="8"/>
      <c r="HU1142" s="8"/>
      <c r="HV1142" s="50"/>
      <c r="HX1142" s="50"/>
      <c r="HY1142" s="50"/>
    </row>
    <row r="1143" spans="1:233" s="1" customFormat="1" ht="15">
      <c r="A1143" s="51" t="s">
        <v>995</v>
      </c>
      <c r="B1143" s="52" t="s">
        <v>996</v>
      </c>
      <c r="C1143" s="580" t="s">
        <v>997</v>
      </c>
      <c r="D1143" s="580"/>
      <c r="E1143" s="580"/>
      <c r="F1143" s="580"/>
      <c r="G1143" s="580"/>
      <c r="H1143" s="53" t="s">
        <v>88</v>
      </c>
      <c r="I1143" s="54">
        <v>5.4719999999999998E-2</v>
      </c>
      <c r="J1143" s="55">
        <v>1</v>
      </c>
      <c r="K1143" s="92">
        <v>5.4719999999999998E-2</v>
      </c>
      <c r="L1143" s="57"/>
      <c r="M1143" s="54"/>
      <c r="N1143" s="57"/>
      <c r="O1143" s="54"/>
      <c r="P1143" s="81">
        <v>9403.09</v>
      </c>
      <c r="Q1143" s="59"/>
      <c r="R1143" s="60"/>
      <c r="GO1143" s="50"/>
      <c r="GP1143" s="50"/>
      <c r="GQ1143" s="50" t="s">
        <v>997</v>
      </c>
      <c r="GR1143" s="50" t="s">
        <v>6</v>
      </c>
      <c r="GS1143" s="50" t="s">
        <v>6</v>
      </c>
      <c r="GT1143" s="50" t="s">
        <v>6</v>
      </c>
      <c r="GU1143" s="50" t="s">
        <v>6</v>
      </c>
      <c r="GX1143" s="8"/>
      <c r="GY1143" s="8"/>
      <c r="GZ1143" s="8"/>
      <c r="HA1143" s="181"/>
      <c r="HB1143" s="50"/>
      <c r="HC1143" s="8"/>
      <c r="HD1143" s="50"/>
      <c r="HE1143" s="138"/>
      <c r="HF1143" s="138"/>
      <c r="HG1143" s="138"/>
      <c r="HH1143" s="138"/>
      <c r="HI1143" s="138"/>
      <c r="HJ1143" s="141"/>
      <c r="HK1143" s="141"/>
      <c r="HL1143" s="141"/>
      <c r="HM1143" s="141"/>
      <c r="HN1143" s="141"/>
      <c r="HO1143" s="138"/>
      <c r="HP1143" s="141"/>
      <c r="HQ1143" s="138"/>
      <c r="HR1143" s="141"/>
      <c r="HS1143" s="141"/>
      <c r="HT1143" s="8"/>
      <c r="HU1143" s="8"/>
      <c r="HV1143" s="50"/>
      <c r="HX1143" s="50"/>
      <c r="HY1143" s="50"/>
    </row>
    <row r="1144" spans="1:233" s="1" customFormat="1" ht="15">
      <c r="A1144" s="61"/>
      <c r="B1144" s="62"/>
      <c r="C1144" s="578" t="s">
        <v>998</v>
      </c>
      <c r="D1144" s="578"/>
      <c r="E1144" s="578"/>
      <c r="F1144" s="578"/>
      <c r="G1144" s="578"/>
      <c r="H1144" s="578"/>
      <c r="I1144" s="578"/>
      <c r="J1144" s="578"/>
      <c r="K1144" s="578"/>
      <c r="L1144" s="578"/>
      <c r="M1144" s="578"/>
      <c r="N1144" s="578"/>
      <c r="O1144" s="578"/>
      <c r="P1144" s="585"/>
      <c r="GO1144" s="50"/>
      <c r="GP1144" s="50"/>
      <c r="GQ1144" s="50"/>
      <c r="GR1144" s="50"/>
      <c r="GS1144" s="50"/>
      <c r="GT1144" s="50"/>
      <c r="GU1144" s="50"/>
      <c r="GV1144" s="63" t="s">
        <v>998</v>
      </c>
      <c r="GX1144" s="8"/>
      <c r="GY1144" s="8"/>
      <c r="GZ1144" s="8"/>
      <c r="HA1144" s="181"/>
      <c r="HB1144" s="50"/>
      <c r="HC1144" s="8"/>
      <c r="HD1144" s="50"/>
      <c r="HE1144" s="138"/>
      <c r="HF1144" s="138"/>
      <c r="HG1144" s="138"/>
      <c r="HH1144" s="138"/>
      <c r="HI1144" s="138"/>
      <c r="HJ1144" s="141"/>
      <c r="HK1144" s="141"/>
      <c r="HL1144" s="141"/>
      <c r="HM1144" s="141"/>
      <c r="HN1144" s="141"/>
      <c r="HO1144" s="138"/>
      <c r="HP1144" s="141"/>
      <c r="HQ1144" s="138"/>
      <c r="HR1144" s="141"/>
      <c r="HS1144" s="141"/>
      <c r="HT1144" s="8"/>
      <c r="HU1144" s="8"/>
      <c r="HV1144" s="50"/>
      <c r="HX1144" s="50"/>
      <c r="HY1144" s="50"/>
    </row>
    <row r="1145" spans="1:233" s="1" customFormat="1" ht="15">
      <c r="A1145" s="78" t="s">
        <v>995</v>
      </c>
      <c r="B1145" s="67" t="s">
        <v>996</v>
      </c>
      <c r="C1145" s="581" t="s">
        <v>999</v>
      </c>
      <c r="D1145" s="581"/>
      <c r="E1145" s="581"/>
      <c r="F1145" s="581"/>
      <c r="G1145" s="581"/>
      <c r="H1145" s="68" t="s">
        <v>88</v>
      </c>
      <c r="I1145" s="172">
        <v>5.4719999999999998E-2</v>
      </c>
      <c r="J1145" s="69"/>
      <c r="K1145" s="172">
        <v>5.4719999999999998E-2</v>
      </c>
      <c r="L1145" s="77">
        <v>94417.63</v>
      </c>
      <c r="M1145" s="96">
        <v>1.82</v>
      </c>
      <c r="N1145" s="77">
        <v>171840.09</v>
      </c>
      <c r="O1145" s="69"/>
      <c r="P1145" s="71">
        <v>9403.09</v>
      </c>
      <c r="GO1145" s="50"/>
      <c r="GP1145" s="50"/>
      <c r="GQ1145" s="50"/>
      <c r="GR1145" s="50"/>
      <c r="GS1145" s="50"/>
      <c r="GT1145" s="50"/>
      <c r="GU1145" s="50"/>
      <c r="GX1145" s="8"/>
      <c r="GY1145" s="8"/>
      <c r="GZ1145" s="8"/>
      <c r="HA1145" s="181"/>
      <c r="HB1145" s="50"/>
      <c r="HC1145" s="8"/>
      <c r="HD1145" s="50"/>
      <c r="HE1145" s="138"/>
      <c r="HF1145" s="138"/>
      <c r="HG1145" s="138"/>
      <c r="HH1145" s="138"/>
      <c r="HI1145" s="138"/>
      <c r="HJ1145" s="141"/>
      <c r="HK1145" s="141"/>
      <c r="HL1145" s="141"/>
      <c r="HM1145" s="141"/>
      <c r="HN1145" s="141"/>
      <c r="HO1145" s="138"/>
      <c r="HP1145" s="141"/>
      <c r="HQ1145" s="138"/>
      <c r="HR1145" s="141"/>
      <c r="HS1145" s="141"/>
      <c r="HT1145" s="8" t="s">
        <v>999</v>
      </c>
      <c r="HU1145" s="8"/>
      <c r="HV1145" s="50"/>
      <c r="HX1145" s="50"/>
      <c r="HY1145" s="50"/>
    </row>
    <row r="1146" spans="1:233" s="1" customFormat="1" ht="68.25">
      <c r="A1146" s="78" t="s">
        <v>1000</v>
      </c>
      <c r="B1146" s="67" t="s">
        <v>1001</v>
      </c>
      <c r="C1146" s="581" t="s">
        <v>1002</v>
      </c>
      <c r="D1146" s="581"/>
      <c r="E1146" s="581"/>
      <c r="F1146" s="581"/>
      <c r="G1146" s="581"/>
      <c r="H1146" s="68" t="s">
        <v>88</v>
      </c>
      <c r="I1146" s="69"/>
      <c r="J1146" s="69"/>
      <c r="K1146" s="128">
        <v>5.6399999999999999E-2</v>
      </c>
      <c r="L1146" s="70"/>
      <c r="M1146" s="69"/>
      <c r="N1146" s="77">
        <v>1144.6600000000001</v>
      </c>
      <c r="O1146" s="69"/>
      <c r="P1146" s="83">
        <v>64.56</v>
      </c>
      <c r="GO1146" s="50"/>
      <c r="GP1146" s="50"/>
      <c r="GQ1146" s="50"/>
      <c r="GR1146" s="50"/>
      <c r="GS1146" s="50"/>
      <c r="GT1146" s="50"/>
      <c r="GU1146" s="50"/>
      <c r="GX1146" s="8"/>
      <c r="GY1146" s="8"/>
      <c r="GZ1146" s="8"/>
      <c r="HA1146" s="181"/>
      <c r="HB1146" s="50"/>
      <c r="HC1146" s="8"/>
      <c r="HD1146" s="50"/>
      <c r="HE1146" s="138"/>
      <c r="HF1146" s="138"/>
      <c r="HG1146" s="138"/>
      <c r="HH1146" s="138"/>
      <c r="HI1146" s="138"/>
      <c r="HJ1146" s="141"/>
      <c r="HK1146" s="141"/>
      <c r="HL1146" s="141"/>
      <c r="HM1146" s="141"/>
      <c r="HN1146" s="141"/>
      <c r="HO1146" s="138"/>
      <c r="HP1146" s="141"/>
      <c r="HQ1146" s="138"/>
      <c r="HR1146" s="141"/>
      <c r="HS1146" s="141"/>
      <c r="HT1146" s="8"/>
      <c r="HU1146" s="8" t="s">
        <v>1002</v>
      </c>
      <c r="HV1146" s="50"/>
      <c r="HX1146" s="50"/>
      <c r="HY1146" s="50"/>
    </row>
    <row r="1147" spans="1:233" s="1" customFormat="1" ht="68.25">
      <c r="A1147" s="78" t="s">
        <v>1003</v>
      </c>
      <c r="B1147" s="67" t="s">
        <v>1004</v>
      </c>
      <c r="C1147" s="581" t="s">
        <v>1005</v>
      </c>
      <c r="D1147" s="581"/>
      <c r="E1147" s="581"/>
      <c r="F1147" s="581"/>
      <c r="G1147" s="581"/>
      <c r="H1147" s="68" t="s">
        <v>88</v>
      </c>
      <c r="I1147" s="69"/>
      <c r="J1147" s="69"/>
      <c r="K1147" s="128">
        <v>5.6399999999999999E-2</v>
      </c>
      <c r="L1147" s="70"/>
      <c r="M1147" s="69"/>
      <c r="N1147" s="173">
        <v>784.56</v>
      </c>
      <c r="O1147" s="82">
        <v>-1</v>
      </c>
      <c r="P1147" s="83">
        <v>-44.25</v>
      </c>
      <c r="GO1147" s="50"/>
      <c r="GP1147" s="50"/>
      <c r="GQ1147" s="50"/>
      <c r="GR1147" s="50"/>
      <c r="GS1147" s="50"/>
      <c r="GT1147" s="50"/>
      <c r="GU1147" s="50"/>
      <c r="GX1147" s="8"/>
      <c r="GY1147" s="8"/>
      <c r="GZ1147" s="8"/>
      <c r="HA1147" s="181"/>
      <c r="HB1147" s="50"/>
      <c r="HC1147" s="8"/>
      <c r="HD1147" s="50"/>
      <c r="HE1147" s="138"/>
      <c r="HF1147" s="138"/>
      <c r="HG1147" s="138"/>
      <c r="HH1147" s="138"/>
      <c r="HI1147" s="138"/>
      <c r="HJ1147" s="141"/>
      <c r="HK1147" s="141"/>
      <c r="HL1147" s="141"/>
      <c r="HM1147" s="141"/>
      <c r="HN1147" s="141"/>
      <c r="HO1147" s="138"/>
      <c r="HP1147" s="141"/>
      <c r="HQ1147" s="138"/>
      <c r="HR1147" s="141"/>
      <c r="HS1147" s="141"/>
      <c r="HT1147" s="8"/>
      <c r="HU1147" s="8" t="s">
        <v>1005</v>
      </c>
      <c r="HV1147" s="50"/>
      <c r="HX1147" s="50"/>
      <c r="HY1147" s="50"/>
    </row>
    <row r="1148" spans="1:233" s="1" customFormat="1" ht="15">
      <c r="A1148" s="84"/>
      <c r="B1148" s="85"/>
      <c r="C1148" s="579" t="s">
        <v>109</v>
      </c>
      <c r="D1148" s="579"/>
      <c r="E1148" s="579"/>
      <c r="F1148" s="579"/>
      <c r="G1148" s="579"/>
      <c r="H1148" s="53"/>
      <c r="I1148" s="54"/>
      <c r="J1148" s="54"/>
      <c r="K1148" s="54"/>
      <c r="L1148" s="57"/>
      <c r="M1148" s="54"/>
      <c r="N1148" s="57"/>
      <c r="O1148" s="54"/>
      <c r="P1148" s="81">
        <v>9423.4</v>
      </c>
      <c r="GO1148" s="50"/>
      <c r="GP1148" s="50"/>
      <c r="GQ1148" s="50"/>
      <c r="GR1148" s="50"/>
      <c r="GS1148" s="50"/>
      <c r="GT1148" s="50"/>
      <c r="GU1148" s="50"/>
      <c r="GX1148" s="8"/>
      <c r="GY1148" s="8"/>
      <c r="GZ1148" s="8"/>
      <c r="HA1148" s="181"/>
      <c r="HB1148" s="50"/>
      <c r="HC1148" s="8"/>
      <c r="HD1148" s="50" t="s">
        <v>109</v>
      </c>
      <c r="HE1148" s="138"/>
      <c r="HF1148" s="138"/>
      <c r="HG1148" s="138"/>
      <c r="HH1148" s="138"/>
      <c r="HI1148" s="138"/>
      <c r="HJ1148" s="141"/>
      <c r="HK1148" s="141"/>
      <c r="HL1148" s="141"/>
      <c r="HM1148" s="141"/>
      <c r="HN1148" s="141"/>
      <c r="HO1148" s="138"/>
      <c r="HP1148" s="141"/>
      <c r="HQ1148" s="138"/>
      <c r="HR1148" s="141"/>
      <c r="HS1148" s="141"/>
      <c r="HT1148" s="8"/>
      <c r="HU1148" s="8"/>
      <c r="HV1148" s="50"/>
      <c r="HX1148" s="50"/>
      <c r="HY1148" s="50"/>
    </row>
    <row r="1149" spans="1:233" s="1" customFormat="1" ht="0.75" customHeight="1">
      <c r="A1149" s="86"/>
      <c r="B1149" s="87"/>
      <c r="C1149" s="87"/>
      <c r="D1149" s="87"/>
      <c r="E1149" s="87"/>
      <c r="F1149" s="87"/>
      <c r="G1149" s="87"/>
      <c r="H1149" s="88"/>
      <c r="I1149" s="89"/>
      <c r="J1149" s="89"/>
      <c r="K1149" s="89"/>
      <c r="L1149" s="90"/>
      <c r="M1149" s="89"/>
      <c r="N1149" s="90"/>
      <c r="O1149" s="89"/>
      <c r="P1149" s="91"/>
      <c r="GO1149" s="50"/>
      <c r="GP1149" s="50"/>
      <c r="GQ1149" s="50"/>
      <c r="GR1149" s="50"/>
      <c r="GS1149" s="50"/>
      <c r="GT1149" s="50"/>
      <c r="GU1149" s="50"/>
      <c r="GX1149" s="8"/>
      <c r="GY1149" s="8"/>
      <c r="GZ1149" s="8"/>
      <c r="HA1149" s="181"/>
      <c r="HB1149" s="50"/>
      <c r="HC1149" s="8"/>
      <c r="HD1149" s="50"/>
      <c r="HE1149" s="138"/>
      <c r="HF1149" s="138"/>
      <c r="HG1149" s="138"/>
      <c r="HH1149" s="138"/>
      <c r="HI1149" s="138"/>
      <c r="HJ1149" s="141"/>
      <c r="HK1149" s="141"/>
      <c r="HL1149" s="141"/>
      <c r="HM1149" s="141"/>
      <c r="HN1149" s="141"/>
      <c r="HO1149" s="138"/>
      <c r="HP1149" s="141"/>
      <c r="HQ1149" s="138"/>
      <c r="HR1149" s="141"/>
      <c r="HS1149" s="141"/>
      <c r="HT1149" s="8"/>
      <c r="HU1149" s="8"/>
      <c r="HV1149" s="50"/>
      <c r="HX1149" s="50"/>
      <c r="HY1149" s="50"/>
    </row>
    <row r="1150" spans="1:233" s="1" customFormat="1" ht="33">
      <c r="A1150" s="51" t="s">
        <v>1006</v>
      </c>
      <c r="B1150" s="52" t="s">
        <v>1007</v>
      </c>
      <c r="C1150" s="580" t="s">
        <v>1008</v>
      </c>
      <c r="D1150" s="580"/>
      <c r="E1150" s="580"/>
      <c r="F1150" s="580"/>
      <c r="G1150" s="580"/>
      <c r="H1150" s="53" t="s">
        <v>608</v>
      </c>
      <c r="I1150" s="54">
        <v>1.1292</v>
      </c>
      <c r="J1150" s="55">
        <v>1</v>
      </c>
      <c r="K1150" s="182">
        <v>1.1292</v>
      </c>
      <c r="L1150" s="57"/>
      <c r="M1150" s="54"/>
      <c r="N1150" s="57"/>
      <c r="O1150" s="54"/>
      <c r="P1150" s="58"/>
      <c r="Q1150" s="59"/>
      <c r="R1150" s="60"/>
      <c r="GO1150" s="50"/>
      <c r="GP1150" s="50"/>
      <c r="GQ1150" s="50" t="s">
        <v>1008</v>
      </c>
      <c r="GR1150" s="50" t="s">
        <v>6</v>
      </c>
      <c r="GS1150" s="50" t="s">
        <v>6</v>
      </c>
      <c r="GT1150" s="50" t="s">
        <v>6</v>
      </c>
      <c r="GU1150" s="50" t="s">
        <v>6</v>
      </c>
      <c r="GX1150" s="8"/>
      <c r="GY1150" s="8"/>
      <c r="GZ1150" s="8"/>
      <c r="HA1150" s="181"/>
      <c r="HB1150" s="50"/>
      <c r="HC1150" s="8"/>
      <c r="HD1150" s="50"/>
      <c r="HE1150" s="138"/>
      <c r="HF1150" s="138"/>
      <c r="HG1150" s="138"/>
      <c r="HH1150" s="138"/>
      <c r="HI1150" s="138"/>
      <c r="HJ1150" s="141"/>
      <c r="HK1150" s="141"/>
      <c r="HL1150" s="141"/>
      <c r="HM1150" s="141"/>
      <c r="HN1150" s="141"/>
      <c r="HO1150" s="138"/>
      <c r="HP1150" s="141"/>
      <c r="HQ1150" s="138"/>
      <c r="HR1150" s="141"/>
      <c r="HS1150" s="141"/>
      <c r="HT1150" s="8"/>
      <c r="HU1150" s="8"/>
      <c r="HV1150" s="50"/>
      <c r="HX1150" s="50"/>
      <c r="HY1150" s="50"/>
    </row>
    <row r="1151" spans="1:233" s="1" customFormat="1" ht="15">
      <c r="A1151" s="61"/>
      <c r="B1151" s="62"/>
      <c r="C1151" s="578" t="s">
        <v>1009</v>
      </c>
      <c r="D1151" s="578"/>
      <c r="E1151" s="578"/>
      <c r="F1151" s="578"/>
      <c r="G1151" s="578"/>
      <c r="H1151" s="578"/>
      <c r="I1151" s="578"/>
      <c r="J1151" s="578"/>
      <c r="K1151" s="578"/>
      <c r="L1151" s="578"/>
      <c r="M1151" s="578"/>
      <c r="N1151" s="578"/>
      <c r="O1151" s="578"/>
      <c r="P1151" s="585"/>
      <c r="GO1151" s="50"/>
      <c r="GP1151" s="50"/>
      <c r="GQ1151" s="50"/>
      <c r="GR1151" s="50"/>
      <c r="GS1151" s="50"/>
      <c r="GT1151" s="50"/>
      <c r="GU1151" s="50"/>
      <c r="GV1151" s="63" t="s">
        <v>1009</v>
      </c>
      <c r="GX1151" s="8"/>
      <c r="GY1151" s="8"/>
      <c r="GZ1151" s="8"/>
      <c r="HA1151" s="181"/>
      <c r="HB1151" s="50"/>
      <c r="HC1151" s="8"/>
      <c r="HD1151" s="50"/>
      <c r="HE1151" s="138"/>
      <c r="HF1151" s="138"/>
      <c r="HG1151" s="138"/>
      <c r="HH1151" s="138"/>
      <c r="HI1151" s="138"/>
      <c r="HJ1151" s="141"/>
      <c r="HK1151" s="141"/>
      <c r="HL1151" s="141"/>
      <c r="HM1151" s="141"/>
      <c r="HN1151" s="141"/>
      <c r="HO1151" s="138"/>
      <c r="HP1151" s="141"/>
      <c r="HQ1151" s="138"/>
      <c r="HR1151" s="141"/>
      <c r="HS1151" s="141"/>
      <c r="HT1151" s="8"/>
      <c r="HU1151" s="8"/>
      <c r="HV1151" s="50"/>
      <c r="HX1151" s="50"/>
      <c r="HY1151" s="50"/>
    </row>
    <row r="1152" spans="1:233" s="1" customFormat="1" ht="23.25">
      <c r="A1152" s="64"/>
      <c r="B1152" s="65" t="s">
        <v>62</v>
      </c>
      <c r="C1152" s="572" t="s">
        <v>63</v>
      </c>
      <c r="D1152" s="572"/>
      <c r="E1152" s="572"/>
      <c r="F1152" s="572"/>
      <c r="G1152" s="572"/>
      <c r="H1152" s="572"/>
      <c r="I1152" s="572"/>
      <c r="J1152" s="572"/>
      <c r="K1152" s="572"/>
      <c r="L1152" s="572"/>
      <c r="M1152" s="572"/>
      <c r="N1152" s="572"/>
      <c r="O1152" s="572"/>
      <c r="P1152" s="587"/>
      <c r="GO1152" s="50"/>
      <c r="GP1152" s="50"/>
      <c r="GQ1152" s="50"/>
      <c r="GR1152" s="50"/>
      <c r="GS1152" s="50"/>
      <c r="GT1152" s="50"/>
      <c r="GU1152" s="50"/>
      <c r="GW1152" s="63" t="s">
        <v>63</v>
      </c>
      <c r="GX1152" s="8"/>
      <c r="GY1152" s="8"/>
      <c r="GZ1152" s="8"/>
      <c r="HA1152" s="181"/>
      <c r="HB1152" s="50"/>
      <c r="HC1152" s="8"/>
      <c r="HD1152" s="50"/>
      <c r="HE1152" s="138"/>
      <c r="HF1152" s="138"/>
      <c r="HG1152" s="138"/>
      <c r="HH1152" s="138"/>
      <c r="HI1152" s="138"/>
      <c r="HJ1152" s="141"/>
      <c r="HK1152" s="141"/>
      <c r="HL1152" s="141"/>
      <c r="HM1152" s="141"/>
      <c r="HN1152" s="141"/>
      <c r="HO1152" s="138"/>
      <c r="HP1152" s="141"/>
      <c r="HQ1152" s="138"/>
      <c r="HR1152" s="141"/>
      <c r="HS1152" s="141"/>
      <c r="HT1152" s="8"/>
      <c r="HU1152" s="8"/>
      <c r="HV1152" s="50"/>
      <c r="HX1152" s="50"/>
      <c r="HY1152" s="50"/>
    </row>
    <row r="1153" spans="1:233" s="1" customFormat="1" ht="15">
      <c r="A1153" s="66"/>
      <c r="B1153" s="67" t="s">
        <v>58</v>
      </c>
      <c r="C1153" s="581" t="s">
        <v>66</v>
      </c>
      <c r="D1153" s="581"/>
      <c r="E1153" s="581"/>
      <c r="F1153" s="581"/>
      <c r="G1153" s="581"/>
      <c r="H1153" s="68" t="s">
        <v>67</v>
      </c>
      <c r="I1153" s="69"/>
      <c r="J1153" s="69"/>
      <c r="K1153" s="72">
        <v>14.797036800000001</v>
      </c>
      <c r="L1153" s="70"/>
      <c r="M1153" s="69"/>
      <c r="N1153" s="70"/>
      <c r="O1153" s="69"/>
      <c r="P1153" s="71">
        <v>9774.48</v>
      </c>
      <c r="GO1153" s="50"/>
      <c r="GP1153" s="50"/>
      <c r="GQ1153" s="50"/>
      <c r="GR1153" s="50"/>
      <c r="GS1153" s="50"/>
      <c r="GT1153" s="50"/>
      <c r="GU1153" s="50"/>
      <c r="GX1153" s="8" t="s">
        <v>66</v>
      </c>
      <c r="GY1153" s="8"/>
      <c r="GZ1153" s="8"/>
      <c r="HA1153" s="181"/>
      <c r="HB1153" s="50"/>
      <c r="HC1153" s="8"/>
      <c r="HD1153" s="50"/>
      <c r="HE1153" s="138"/>
      <c r="HF1153" s="138"/>
      <c r="HG1153" s="138"/>
      <c r="HH1153" s="138"/>
      <c r="HI1153" s="138"/>
      <c r="HJ1153" s="141"/>
      <c r="HK1153" s="141"/>
      <c r="HL1153" s="141"/>
      <c r="HM1153" s="141"/>
      <c r="HN1153" s="141"/>
      <c r="HO1153" s="138"/>
      <c r="HP1153" s="141"/>
      <c r="HQ1153" s="138"/>
      <c r="HR1153" s="141"/>
      <c r="HS1153" s="141"/>
      <c r="HT1153" s="8"/>
      <c r="HU1153" s="8"/>
      <c r="HV1153" s="50"/>
      <c r="HX1153" s="50"/>
      <c r="HY1153" s="50"/>
    </row>
    <row r="1154" spans="1:233" s="1" customFormat="1" ht="15">
      <c r="A1154" s="73"/>
      <c r="B1154" s="67" t="s">
        <v>1010</v>
      </c>
      <c r="C1154" s="581" t="s">
        <v>1011</v>
      </c>
      <c r="D1154" s="581"/>
      <c r="E1154" s="581"/>
      <c r="F1154" s="581"/>
      <c r="G1154" s="581"/>
      <c r="H1154" s="68" t="s">
        <v>67</v>
      </c>
      <c r="I1154" s="96">
        <v>10.92</v>
      </c>
      <c r="J1154" s="74">
        <v>1.2</v>
      </c>
      <c r="K1154" s="72">
        <v>14.797036800000001</v>
      </c>
      <c r="L1154" s="129"/>
      <c r="M1154" s="130"/>
      <c r="N1154" s="77">
        <v>660.57</v>
      </c>
      <c r="O1154" s="69"/>
      <c r="P1154" s="71">
        <v>9774.48</v>
      </c>
      <c r="GO1154" s="50"/>
      <c r="GP1154" s="50"/>
      <c r="GQ1154" s="50"/>
      <c r="GR1154" s="50"/>
      <c r="GS1154" s="50"/>
      <c r="GT1154" s="50"/>
      <c r="GU1154" s="50"/>
      <c r="GX1154" s="8"/>
      <c r="GY1154" s="8" t="s">
        <v>1011</v>
      </c>
      <c r="GZ1154" s="8"/>
      <c r="HA1154" s="181"/>
      <c r="HB1154" s="50"/>
      <c r="HC1154" s="8"/>
      <c r="HD1154" s="50"/>
      <c r="HE1154" s="138"/>
      <c r="HF1154" s="138"/>
      <c r="HG1154" s="138"/>
      <c r="HH1154" s="138"/>
      <c r="HI1154" s="138"/>
      <c r="HJ1154" s="141"/>
      <c r="HK1154" s="141"/>
      <c r="HL1154" s="141"/>
      <c r="HM1154" s="141"/>
      <c r="HN1154" s="141"/>
      <c r="HO1154" s="138"/>
      <c r="HP1154" s="141"/>
      <c r="HQ1154" s="138"/>
      <c r="HR1154" s="141"/>
      <c r="HS1154" s="141"/>
      <c r="HT1154" s="8"/>
      <c r="HU1154" s="8"/>
      <c r="HV1154" s="50"/>
      <c r="HX1154" s="50"/>
      <c r="HY1154" s="50"/>
    </row>
    <row r="1155" spans="1:233" s="1" customFormat="1" ht="15">
      <c r="A1155" s="66"/>
      <c r="B1155" s="67" t="s">
        <v>70</v>
      </c>
      <c r="C1155" s="581" t="s">
        <v>71</v>
      </c>
      <c r="D1155" s="581"/>
      <c r="E1155" s="581"/>
      <c r="F1155" s="581"/>
      <c r="G1155" s="581"/>
      <c r="H1155" s="68"/>
      <c r="I1155" s="69"/>
      <c r="J1155" s="69"/>
      <c r="K1155" s="69"/>
      <c r="L1155" s="70"/>
      <c r="M1155" s="69"/>
      <c r="N1155" s="70"/>
      <c r="O1155" s="69"/>
      <c r="P1155" s="83">
        <v>141.63999999999999</v>
      </c>
      <c r="GO1155" s="50"/>
      <c r="GP1155" s="50"/>
      <c r="GQ1155" s="50"/>
      <c r="GR1155" s="50"/>
      <c r="GS1155" s="50"/>
      <c r="GT1155" s="50"/>
      <c r="GU1155" s="50"/>
      <c r="GX1155" s="8" t="s">
        <v>71</v>
      </c>
      <c r="GY1155" s="8"/>
      <c r="GZ1155" s="8"/>
      <c r="HA1155" s="181"/>
      <c r="HB1155" s="50"/>
      <c r="HC1155" s="8"/>
      <c r="HD1155" s="50"/>
      <c r="HE1155" s="138"/>
      <c r="HF1155" s="138"/>
      <c r="HG1155" s="138"/>
      <c r="HH1155" s="138"/>
      <c r="HI1155" s="138"/>
      <c r="HJ1155" s="141"/>
      <c r="HK1155" s="141"/>
      <c r="HL1155" s="141"/>
      <c r="HM1155" s="141"/>
      <c r="HN1155" s="141"/>
      <c r="HO1155" s="138"/>
      <c r="HP1155" s="141"/>
      <c r="HQ1155" s="138"/>
      <c r="HR1155" s="141"/>
      <c r="HS1155" s="141"/>
      <c r="HT1155" s="8"/>
      <c r="HU1155" s="8"/>
      <c r="HV1155" s="50"/>
      <c r="HX1155" s="50"/>
      <c r="HY1155" s="50"/>
    </row>
    <row r="1156" spans="1:233" s="1" customFormat="1" ht="15">
      <c r="A1156" s="66"/>
      <c r="B1156" s="67"/>
      <c r="C1156" s="581" t="s">
        <v>72</v>
      </c>
      <c r="D1156" s="581"/>
      <c r="E1156" s="581"/>
      <c r="F1156" s="581"/>
      <c r="G1156" s="581"/>
      <c r="H1156" s="68" t="s">
        <v>67</v>
      </c>
      <c r="I1156" s="69"/>
      <c r="J1156" s="69"/>
      <c r="K1156" s="72">
        <v>0.36586079999999999</v>
      </c>
      <c r="L1156" s="70"/>
      <c r="M1156" s="69"/>
      <c r="N1156" s="70"/>
      <c r="O1156" s="69"/>
      <c r="P1156" s="83">
        <v>276.02999999999997</v>
      </c>
      <c r="GO1156" s="50"/>
      <c r="GP1156" s="50"/>
      <c r="GQ1156" s="50"/>
      <c r="GR1156" s="50"/>
      <c r="GS1156" s="50"/>
      <c r="GT1156" s="50"/>
      <c r="GU1156" s="50"/>
      <c r="GX1156" s="8" t="s">
        <v>72</v>
      </c>
      <c r="GY1156" s="8"/>
      <c r="GZ1156" s="8"/>
      <c r="HA1156" s="181"/>
      <c r="HB1156" s="50"/>
      <c r="HC1156" s="8"/>
      <c r="HD1156" s="50"/>
      <c r="HE1156" s="138"/>
      <c r="HF1156" s="138"/>
      <c r="HG1156" s="138"/>
      <c r="HH1156" s="138"/>
      <c r="HI1156" s="138"/>
      <c r="HJ1156" s="141"/>
      <c r="HK1156" s="141"/>
      <c r="HL1156" s="141"/>
      <c r="HM1156" s="141"/>
      <c r="HN1156" s="141"/>
      <c r="HO1156" s="138"/>
      <c r="HP1156" s="141"/>
      <c r="HQ1156" s="138"/>
      <c r="HR1156" s="141"/>
      <c r="HS1156" s="141"/>
      <c r="HT1156" s="8"/>
      <c r="HU1156" s="8"/>
      <c r="HV1156" s="50"/>
      <c r="HX1156" s="50"/>
      <c r="HY1156" s="50"/>
    </row>
    <row r="1157" spans="1:233" s="1" customFormat="1" ht="15">
      <c r="A1157" s="73"/>
      <c r="B1157" s="67" t="s">
        <v>1012</v>
      </c>
      <c r="C1157" s="581" t="s">
        <v>1013</v>
      </c>
      <c r="D1157" s="581"/>
      <c r="E1157" s="581"/>
      <c r="F1157" s="581"/>
      <c r="G1157" s="581"/>
      <c r="H1157" s="68" t="s">
        <v>75</v>
      </c>
      <c r="I1157" s="96">
        <v>0.13</v>
      </c>
      <c r="J1157" s="74">
        <v>1.2</v>
      </c>
      <c r="K1157" s="72">
        <v>0.17615520000000001</v>
      </c>
      <c r="L1157" s="95">
        <v>2.31</v>
      </c>
      <c r="M1157" s="76">
        <v>1.37</v>
      </c>
      <c r="N1157" s="77">
        <v>3.16</v>
      </c>
      <c r="O1157" s="69"/>
      <c r="P1157" s="71">
        <v>0.56000000000000005</v>
      </c>
      <c r="GO1157" s="50"/>
      <c r="GP1157" s="50"/>
      <c r="GQ1157" s="50"/>
      <c r="GR1157" s="50"/>
      <c r="GS1157" s="50"/>
      <c r="GT1157" s="50"/>
      <c r="GU1157" s="50"/>
      <c r="GX1157" s="8"/>
      <c r="GY1157" s="8" t="s">
        <v>1013</v>
      </c>
      <c r="GZ1157" s="8"/>
      <c r="HA1157" s="181"/>
      <c r="HB1157" s="50"/>
      <c r="HC1157" s="8"/>
      <c r="HD1157" s="50"/>
      <c r="HE1157" s="138"/>
      <c r="HF1157" s="138"/>
      <c r="HG1157" s="138"/>
      <c r="HH1157" s="138"/>
      <c r="HI1157" s="138"/>
      <c r="HJ1157" s="141"/>
      <c r="HK1157" s="141"/>
      <c r="HL1157" s="141"/>
      <c r="HM1157" s="141"/>
      <c r="HN1157" s="141"/>
      <c r="HO1157" s="138"/>
      <c r="HP1157" s="141"/>
      <c r="HQ1157" s="138"/>
      <c r="HR1157" s="141"/>
      <c r="HS1157" s="141"/>
      <c r="HT1157" s="8"/>
      <c r="HU1157" s="8"/>
      <c r="HV1157" s="50"/>
      <c r="HX1157" s="50"/>
      <c r="HY1157" s="50"/>
    </row>
    <row r="1158" spans="1:233" s="1" customFormat="1" ht="15">
      <c r="A1158" s="78"/>
      <c r="B1158" s="67" t="s">
        <v>122</v>
      </c>
      <c r="C1158" s="581" t="s">
        <v>123</v>
      </c>
      <c r="D1158" s="581"/>
      <c r="E1158" s="581"/>
      <c r="F1158" s="581"/>
      <c r="G1158" s="581"/>
      <c r="H1158" s="68" t="s">
        <v>67</v>
      </c>
      <c r="I1158" s="96">
        <v>0.13</v>
      </c>
      <c r="J1158" s="74">
        <v>1.2</v>
      </c>
      <c r="K1158" s="72">
        <v>0.17615520000000001</v>
      </c>
      <c r="L1158" s="70"/>
      <c r="M1158" s="69"/>
      <c r="N1158" s="173">
        <v>708.18</v>
      </c>
      <c r="O1158" s="69"/>
      <c r="P1158" s="83">
        <v>124.75</v>
      </c>
      <c r="GO1158" s="50"/>
      <c r="GP1158" s="50"/>
      <c r="GQ1158" s="50"/>
      <c r="GR1158" s="50"/>
      <c r="GS1158" s="50"/>
      <c r="GT1158" s="50"/>
      <c r="GU1158" s="50"/>
      <c r="GX1158" s="8"/>
      <c r="GY1158" s="8"/>
      <c r="GZ1158" s="8" t="s">
        <v>123</v>
      </c>
      <c r="HA1158" s="181"/>
      <c r="HB1158" s="50"/>
      <c r="HC1158" s="8"/>
      <c r="HD1158" s="50"/>
      <c r="HE1158" s="138"/>
      <c r="HF1158" s="138"/>
      <c r="HG1158" s="138"/>
      <c r="HH1158" s="138"/>
      <c r="HI1158" s="138"/>
      <c r="HJ1158" s="141"/>
      <c r="HK1158" s="141"/>
      <c r="HL1158" s="141"/>
      <c r="HM1158" s="141"/>
      <c r="HN1158" s="141"/>
      <c r="HO1158" s="138"/>
      <c r="HP1158" s="141"/>
      <c r="HQ1158" s="138"/>
      <c r="HR1158" s="141"/>
      <c r="HS1158" s="141"/>
      <c r="HT1158" s="8"/>
      <c r="HU1158" s="8"/>
      <c r="HV1158" s="50"/>
      <c r="HX1158" s="50"/>
      <c r="HY1158" s="50"/>
    </row>
    <row r="1159" spans="1:233" s="1" customFormat="1" ht="15">
      <c r="A1159" s="73"/>
      <c r="B1159" s="67" t="s">
        <v>78</v>
      </c>
      <c r="C1159" s="581" t="s">
        <v>79</v>
      </c>
      <c r="D1159" s="581"/>
      <c r="E1159" s="581"/>
      <c r="F1159" s="581"/>
      <c r="G1159" s="581"/>
      <c r="H1159" s="68" t="s">
        <v>75</v>
      </c>
      <c r="I1159" s="96">
        <v>0.14000000000000001</v>
      </c>
      <c r="J1159" s="74">
        <v>1.2</v>
      </c>
      <c r="K1159" s="72">
        <v>0.1897056</v>
      </c>
      <c r="L1159" s="95">
        <v>477.92</v>
      </c>
      <c r="M1159" s="76">
        <v>1.46</v>
      </c>
      <c r="N1159" s="77">
        <v>697.76</v>
      </c>
      <c r="O1159" s="69"/>
      <c r="P1159" s="71">
        <v>132.37</v>
      </c>
      <c r="GO1159" s="50"/>
      <c r="GP1159" s="50"/>
      <c r="GQ1159" s="50"/>
      <c r="GR1159" s="50"/>
      <c r="GS1159" s="50"/>
      <c r="GT1159" s="50"/>
      <c r="GU1159" s="50"/>
      <c r="GX1159" s="8"/>
      <c r="GY1159" s="8" t="s">
        <v>79</v>
      </c>
      <c r="GZ1159" s="8"/>
      <c r="HA1159" s="181"/>
      <c r="HB1159" s="50"/>
      <c r="HC1159" s="8"/>
      <c r="HD1159" s="50"/>
      <c r="HE1159" s="138"/>
      <c r="HF1159" s="138"/>
      <c r="HG1159" s="138"/>
      <c r="HH1159" s="138"/>
      <c r="HI1159" s="138"/>
      <c r="HJ1159" s="141"/>
      <c r="HK1159" s="141"/>
      <c r="HL1159" s="141"/>
      <c r="HM1159" s="141"/>
      <c r="HN1159" s="141"/>
      <c r="HO1159" s="138"/>
      <c r="HP1159" s="141"/>
      <c r="HQ1159" s="138"/>
      <c r="HR1159" s="141"/>
      <c r="HS1159" s="141"/>
      <c r="HT1159" s="8"/>
      <c r="HU1159" s="8"/>
      <c r="HV1159" s="50"/>
      <c r="HX1159" s="50"/>
      <c r="HY1159" s="50"/>
    </row>
    <row r="1160" spans="1:233" s="1" customFormat="1" ht="15">
      <c r="A1160" s="78"/>
      <c r="B1160" s="67" t="s">
        <v>80</v>
      </c>
      <c r="C1160" s="581" t="s">
        <v>81</v>
      </c>
      <c r="D1160" s="581"/>
      <c r="E1160" s="581"/>
      <c r="F1160" s="581"/>
      <c r="G1160" s="581"/>
      <c r="H1160" s="68" t="s">
        <v>67</v>
      </c>
      <c r="I1160" s="96">
        <v>0.14000000000000001</v>
      </c>
      <c r="J1160" s="74">
        <v>1.2</v>
      </c>
      <c r="K1160" s="72">
        <v>0.1897056</v>
      </c>
      <c r="L1160" s="70"/>
      <c r="M1160" s="69"/>
      <c r="N1160" s="173">
        <v>797.45</v>
      </c>
      <c r="O1160" s="69"/>
      <c r="P1160" s="83">
        <v>151.28</v>
      </c>
      <c r="GO1160" s="50"/>
      <c r="GP1160" s="50"/>
      <c r="GQ1160" s="50"/>
      <c r="GR1160" s="50"/>
      <c r="GS1160" s="50"/>
      <c r="GT1160" s="50"/>
      <c r="GU1160" s="50"/>
      <c r="GX1160" s="8"/>
      <c r="GY1160" s="8"/>
      <c r="GZ1160" s="8" t="s">
        <v>81</v>
      </c>
      <c r="HA1160" s="181"/>
      <c r="HB1160" s="50"/>
      <c r="HC1160" s="8"/>
      <c r="HD1160" s="50"/>
      <c r="HE1160" s="138"/>
      <c r="HF1160" s="138"/>
      <c r="HG1160" s="138"/>
      <c r="HH1160" s="138"/>
      <c r="HI1160" s="138"/>
      <c r="HJ1160" s="141"/>
      <c r="HK1160" s="141"/>
      <c r="HL1160" s="141"/>
      <c r="HM1160" s="141"/>
      <c r="HN1160" s="141"/>
      <c r="HO1160" s="138"/>
      <c r="HP1160" s="141"/>
      <c r="HQ1160" s="138"/>
      <c r="HR1160" s="141"/>
      <c r="HS1160" s="141"/>
      <c r="HT1160" s="8"/>
      <c r="HU1160" s="8"/>
      <c r="HV1160" s="50"/>
      <c r="HX1160" s="50"/>
      <c r="HY1160" s="50"/>
    </row>
    <row r="1161" spans="1:233" s="1" customFormat="1" ht="23.25">
      <c r="A1161" s="73"/>
      <c r="B1161" s="67" t="s">
        <v>614</v>
      </c>
      <c r="C1161" s="581" t="s">
        <v>615</v>
      </c>
      <c r="D1161" s="581"/>
      <c r="E1161" s="581"/>
      <c r="F1161" s="581"/>
      <c r="G1161" s="581"/>
      <c r="H1161" s="68" t="s">
        <v>75</v>
      </c>
      <c r="I1161" s="96">
        <v>0.85</v>
      </c>
      <c r="J1161" s="74">
        <v>1.2</v>
      </c>
      <c r="K1161" s="94">
        <v>1.1517839999999999</v>
      </c>
      <c r="L1161" s="129"/>
      <c r="M1161" s="130"/>
      <c r="N1161" s="77">
        <v>7.56</v>
      </c>
      <c r="O1161" s="69"/>
      <c r="P1161" s="71">
        <v>8.7100000000000009</v>
      </c>
      <c r="GO1161" s="50"/>
      <c r="GP1161" s="50"/>
      <c r="GQ1161" s="50"/>
      <c r="GR1161" s="50"/>
      <c r="GS1161" s="50"/>
      <c r="GT1161" s="50"/>
      <c r="GU1161" s="50"/>
      <c r="GX1161" s="8"/>
      <c r="GY1161" s="8" t="s">
        <v>615</v>
      </c>
      <c r="GZ1161" s="8"/>
      <c r="HA1161" s="181"/>
      <c r="HB1161" s="50"/>
      <c r="HC1161" s="8"/>
      <c r="HD1161" s="50"/>
      <c r="HE1161" s="138"/>
      <c r="HF1161" s="138"/>
      <c r="HG1161" s="138"/>
      <c r="HH1161" s="138"/>
      <c r="HI1161" s="138"/>
      <c r="HJ1161" s="141"/>
      <c r="HK1161" s="141"/>
      <c r="HL1161" s="141"/>
      <c r="HM1161" s="141"/>
      <c r="HN1161" s="141"/>
      <c r="HO1161" s="138"/>
      <c r="HP1161" s="141"/>
      <c r="HQ1161" s="138"/>
      <c r="HR1161" s="141"/>
      <c r="HS1161" s="141"/>
      <c r="HT1161" s="8"/>
      <c r="HU1161" s="8"/>
      <c r="HV1161" s="50"/>
      <c r="HX1161" s="50"/>
      <c r="HY1161" s="50"/>
    </row>
    <row r="1162" spans="1:233" s="1" customFormat="1" ht="15">
      <c r="A1162" s="66"/>
      <c r="B1162" s="67" t="s">
        <v>84</v>
      </c>
      <c r="C1162" s="581" t="s">
        <v>85</v>
      </c>
      <c r="D1162" s="581"/>
      <c r="E1162" s="581"/>
      <c r="F1162" s="581"/>
      <c r="G1162" s="581"/>
      <c r="H1162" s="68"/>
      <c r="I1162" s="69"/>
      <c r="J1162" s="69"/>
      <c r="K1162" s="69"/>
      <c r="L1162" s="70"/>
      <c r="M1162" s="69"/>
      <c r="N1162" s="70"/>
      <c r="O1162" s="69"/>
      <c r="P1162" s="83">
        <v>15.24</v>
      </c>
      <c r="GO1162" s="50"/>
      <c r="GP1162" s="50"/>
      <c r="GQ1162" s="50"/>
      <c r="GR1162" s="50"/>
      <c r="GS1162" s="50"/>
      <c r="GT1162" s="50"/>
      <c r="GU1162" s="50"/>
      <c r="GX1162" s="8" t="s">
        <v>85</v>
      </c>
      <c r="GY1162" s="8"/>
      <c r="GZ1162" s="8"/>
      <c r="HA1162" s="181"/>
      <c r="HB1162" s="50"/>
      <c r="HC1162" s="8"/>
      <c r="HD1162" s="50"/>
      <c r="HE1162" s="138"/>
      <c r="HF1162" s="138"/>
      <c r="HG1162" s="138"/>
      <c r="HH1162" s="138"/>
      <c r="HI1162" s="138"/>
      <c r="HJ1162" s="141"/>
      <c r="HK1162" s="141"/>
      <c r="HL1162" s="141"/>
      <c r="HM1162" s="141"/>
      <c r="HN1162" s="141"/>
      <c r="HO1162" s="138"/>
      <c r="HP1162" s="141"/>
      <c r="HQ1162" s="138"/>
      <c r="HR1162" s="141"/>
      <c r="HS1162" s="141"/>
      <c r="HT1162" s="8"/>
      <c r="HU1162" s="8"/>
      <c r="HV1162" s="50"/>
      <c r="HX1162" s="50"/>
      <c r="HY1162" s="50"/>
    </row>
    <row r="1163" spans="1:233" s="1" customFormat="1" ht="15">
      <c r="A1163" s="73"/>
      <c r="B1163" s="67" t="s">
        <v>686</v>
      </c>
      <c r="C1163" s="581" t="s">
        <v>687</v>
      </c>
      <c r="D1163" s="581"/>
      <c r="E1163" s="581"/>
      <c r="F1163" s="581"/>
      <c r="G1163" s="581"/>
      <c r="H1163" s="68" t="s">
        <v>162</v>
      </c>
      <c r="I1163" s="96">
        <v>0.27</v>
      </c>
      <c r="J1163" s="69"/>
      <c r="K1163" s="94">
        <v>0.30488399999999999</v>
      </c>
      <c r="L1163" s="95">
        <v>35.71</v>
      </c>
      <c r="M1163" s="186">
        <v>1.4</v>
      </c>
      <c r="N1163" s="77">
        <v>49.99</v>
      </c>
      <c r="O1163" s="69"/>
      <c r="P1163" s="71">
        <v>15.24</v>
      </c>
      <c r="GO1163" s="50"/>
      <c r="GP1163" s="50"/>
      <c r="GQ1163" s="50"/>
      <c r="GR1163" s="50"/>
      <c r="GS1163" s="50"/>
      <c r="GT1163" s="50"/>
      <c r="GU1163" s="50"/>
      <c r="GX1163" s="8"/>
      <c r="GY1163" s="8" t="s">
        <v>687</v>
      </c>
      <c r="GZ1163" s="8"/>
      <c r="HA1163" s="181"/>
      <c r="HB1163" s="50"/>
      <c r="HC1163" s="8"/>
      <c r="HD1163" s="50"/>
      <c r="HE1163" s="138"/>
      <c r="HF1163" s="138"/>
      <c r="HG1163" s="138"/>
      <c r="HH1163" s="138"/>
      <c r="HI1163" s="138"/>
      <c r="HJ1163" s="141"/>
      <c r="HK1163" s="141"/>
      <c r="HL1163" s="141"/>
      <c r="HM1163" s="141"/>
      <c r="HN1163" s="141"/>
      <c r="HO1163" s="138"/>
      <c r="HP1163" s="141"/>
      <c r="HQ1163" s="138"/>
      <c r="HR1163" s="141"/>
      <c r="HS1163" s="141"/>
      <c r="HT1163" s="8"/>
      <c r="HU1163" s="8"/>
      <c r="HV1163" s="50"/>
      <c r="HX1163" s="50"/>
      <c r="HY1163" s="50"/>
    </row>
    <row r="1164" spans="1:233" s="1" customFormat="1" ht="15">
      <c r="A1164" s="174" t="s">
        <v>253</v>
      </c>
      <c r="B1164" s="175" t="s">
        <v>1014</v>
      </c>
      <c r="C1164" s="586" t="s">
        <v>1015</v>
      </c>
      <c r="D1164" s="586"/>
      <c r="E1164" s="586"/>
      <c r="F1164" s="586"/>
      <c r="G1164" s="586"/>
      <c r="H1164" s="176" t="s">
        <v>88</v>
      </c>
      <c r="I1164" s="192">
        <v>0.315</v>
      </c>
      <c r="J1164" s="178"/>
      <c r="K1164" s="185">
        <v>0.35569800000000001</v>
      </c>
      <c r="L1164" s="179"/>
      <c r="M1164" s="178"/>
      <c r="N1164" s="179"/>
      <c r="O1164" s="178"/>
      <c r="P1164" s="180"/>
      <c r="GO1164" s="50"/>
      <c r="GP1164" s="50"/>
      <c r="GQ1164" s="50"/>
      <c r="GR1164" s="50"/>
      <c r="GS1164" s="50"/>
      <c r="GT1164" s="50"/>
      <c r="GU1164" s="50"/>
      <c r="GX1164" s="8"/>
      <c r="GY1164" s="8"/>
      <c r="GZ1164" s="8"/>
      <c r="HA1164" s="181" t="s">
        <v>1015</v>
      </c>
      <c r="HB1164" s="50"/>
      <c r="HC1164" s="8"/>
      <c r="HD1164" s="50"/>
      <c r="HE1164" s="138"/>
      <c r="HF1164" s="138"/>
      <c r="HG1164" s="138"/>
      <c r="HH1164" s="138"/>
      <c r="HI1164" s="138"/>
      <c r="HJ1164" s="141"/>
      <c r="HK1164" s="141"/>
      <c r="HL1164" s="141"/>
      <c r="HM1164" s="141"/>
      <c r="HN1164" s="141"/>
      <c r="HO1164" s="138"/>
      <c r="HP1164" s="141"/>
      <c r="HQ1164" s="138"/>
      <c r="HR1164" s="141"/>
      <c r="HS1164" s="141"/>
      <c r="HT1164" s="8"/>
      <c r="HU1164" s="8"/>
      <c r="HV1164" s="50"/>
      <c r="HX1164" s="50"/>
      <c r="HY1164" s="50"/>
    </row>
    <row r="1165" spans="1:233" s="1" customFormat="1" ht="15">
      <c r="A1165" s="79"/>
      <c r="B1165" s="65"/>
      <c r="C1165" s="579" t="s">
        <v>99</v>
      </c>
      <c r="D1165" s="579"/>
      <c r="E1165" s="579"/>
      <c r="F1165" s="579"/>
      <c r="G1165" s="579"/>
      <c r="H1165" s="53"/>
      <c r="I1165" s="54"/>
      <c r="J1165" s="54"/>
      <c r="K1165" s="54"/>
      <c r="L1165" s="57"/>
      <c r="M1165" s="54"/>
      <c r="N1165" s="80"/>
      <c r="O1165" s="54"/>
      <c r="P1165" s="81">
        <v>10207.39</v>
      </c>
      <c r="GO1165" s="50"/>
      <c r="GP1165" s="50"/>
      <c r="GQ1165" s="50"/>
      <c r="GR1165" s="50"/>
      <c r="GS1165" s="50"/>
      <c r="GT1165" s="50"/>
      <c r="GU1165" s="50"/>
      <c r="GX1165" s="8"/>
      <c r="GY1165" s="8"/>
      <c r="GZ1165" s="8"/>
      <c r="HA1165" s="181"/>
      <c r="HB1165" s="50" t="s">
        <v>99</v>
      </c>
      <c r="HC1165" s="8"/>
      <c r="HD1165" s="50"/>
      <c r="HE1165" s="138"/>
      <c r="HF1165" s="138"/>
      <c r="HG1165" s="138"/>
      <c r="HH1165" s="138"/>
      <c r="HI1165" s="138"/>
      <c r="HJ1165" s="141"/>
      <c r="HK1165" s="141"/>
      <c r="HL1165" s="141"/>
      <c r="HM1165" s="141"/>
      <c r="HN1165" s="141"/>
      <c r="HO1165" s="138"/>
      <c r="HP1165" s="141"/>
      <c r="HQ1165" s="138"/>
      <c r="HR1165" s="141"/>
      <c r="HS1165" s="141"/>
      <c r="HT1165" s="8"/>
      <c r="HU1165" s="8"/>
      <c r="HV1165" s="50"/>
      <c r="HX1165" s="50"/>
      <c r="HY1165" s="50"/>
    </row>
    <row r="1166" spans="1:233" s="1" customFormat="1" ht="15">
      <c r="A1166" s="78"/>
      <c r="B1166" s="67"/>
      <c r="C1166" s="581" t="s">
        <v>104</v>
      </c>
      <c r="D1166" s="581"/>
      <c r="E1166" s="581"/>
      <c r="F1166" s="581"/>
      <c r="G1166" s="581"/>
      <c r="H1166" s="68"/>
      <c r="I1166" s="69"/>
      <c r="J1166" s="69"/>
      <c r="K1166" s="69"/>
      <c r="L1166" s="70"/>
      <c r="M1166" s="69"/>
      <c r="N1166" s="70"/>
      <c r="O1166" s="69"/>
      <c r="P1166" s="71">
        <v>10050.51</v>
      </c>
      <c r="GO1166" s="50"/>
      <c r="GP1166" s="50"/>
      <c r="GQ1166" s="50"/>
      <c r="GR1166" s="50"/>
      <c r="GS1166" s="50"/>
      <c r="GT1166" s="50"/>
      <c r="GU1166" s="50"/>
      <c r="GX1166" s="8"/>
      <c r="GY1166" s="8"/>
      <c r="GZ1166" s="8"/>
      <c r="HA1166" s="181"/>
      <c r="HB1166" s="50"/>
      <c r="HC1166" s="8" t="s">
        <v>104</v>
      </c>
      <c r="HD1166" s="50"/>
      <c r="HE1166" s="138"/>
      <c r="HF1166" s="138"/>
      <c r="HG1166" s="138"/>
      <c r="HH1166" s="138"/>
      <c r="HI1166" s="138"/>
      <c r="HJ1166" s="141"/>
      <c r="HK1166" s="141"/>
      <c r="HL1166" s="141"/>
      <c r="HM1166" s="141"/>
      <c r="HN1166" s="141"/>
      <c r="HO1166" s="138"/>
      <c r="HP1166" s="141"/>
      <c r="HQ1166" s="138"/>
      <c r="HR1166" s="141"/>
      <c r="HS1166" s="141"/>
      <c r="HT1166" s="8"/>
      <c r="HU1166" s="8"/>
      <c r="HV1166" s="50"/>
      <c r="HX1166" s="50"/>
      <c r="HY1166" s="50"/>
    </row>
    <row r="1167" spans="1:233" s="1" customFormat="1" ht="15">
      <c r="A1167" s="78"/>
      <c r="B1167" s="67" t="s">
        <v>991</v>
      </c>
      <c r="C1167" s="581" t="s">
        <v>992</v>
      </c>
      <c r="D1167" s="581"/>
      <c r="E1167" s="581"/>
      <c r="F1167" s="581"/>
      <c r="G1167" s="581"/>
      <c r="H1167" s="68" t="s">
        <v>103</v>
      </c>
      <c r="I1167" s="82">
        <v>111</v>
      </c>
      <c r="J1167" s="69"/>
      <c r="K1167" s="82">
        <v>111</v>
      </c>
      <c r="L1167" s="70"/>
      <c r="M1167" s="69"/>
      <c r="N1167" s="70"/>
      <c r="O1167" s="69"/>
      <c r="P1167" s="71">
        <v>11156.07</v>
      </c>
      <c r="GO1167" s="50"/>
      <c r="GP1167" s="50"/>
      <c r="GQ1167" s="50"/>
      <c r="GR1167" s="50"/>
      <c r="GS1167" s="50"/>
      <c r="GT1167" s="50"/>
      <c r="GU1167" s="50"/>
      <c r="GX1167" s="8"/>
      <c r="GY1167" s="8"/>
      <c r="GZ1167" s="8"/>
      <c r="HA1167" s="181"/>
      <c r="HB1167" s="50"/>
      <c r="HC1167" s="8" t="s">
        <v>992</v>
      </c>
      <c r="HD1167" s="50"/>
      <c r="HE1167" s="138"/>
      <c r="HF1167" s="138"/>
      <c r="HG1167" s="138"/>
      <c r="HH1167" s="138"/>
      <c r="HI1167" s="138"/>
      <c r="HJ1167" s="141"/>
      <c r="HK1167" s="141"/>
      <c r="HL1167" s="141"/>
      <c r="HM1167" s="141"/>
      <c r="HN1167" s="141"/>
      <c r="HO1167" s="138"/>
      <c r="HP1167" s="141"/>
      <c r="HQ1167" s="138"/>
      <c r="HR1167" s="141"/>
      <c r="HS1167" s="141"/>
      <c r="HT1167" s="8"/>
      <c r="HU1167" s="8"/>
      <c r="HV1167" s="50"/>
      <c r="HX1167" s="50"/>
      <c r="HY1167" s="50"/>
    </row>
    <row r="1168" spans="1:233" s="1" customFormat="1" ht="15">
      <c r="A1168" s="78"/>
      <c r="B1168" s="67" t="s">
        <v>993</v>
      </c>
      <c r="C1168" s="581" t="s">
        <v>994</v>
      </c>
      <c r="D1168" s="581"/>
      <c r="E1168" s="581"/>
      <c r="F1168" s="581"/>
      <c r="G1168" s="581"/>
      <c r="H1168" s="68" t="s">
        <v>103</v>
      </c>
      <c r="I1168" s="82">
        <v>69</v>
      </c>
      <c r="J1168" s="69"/>
      <c r="K1168" s="82">
        <v>69</v>
      </c>
      <c r="L1168" s="70"/>
      <c r="M1168" s="69"/>
      <c r="N1168" s="70"/>
      <c r="O1168" s="69"/>
      <c r="P1168" s="71">
        <v>6934.85</v>
      </c>
      <c r="GO1168" s="50"/>
      <c r="GP1168" s="50"/>
      <c r="GQ1168" s="50"/>
      <c r="GR1168" s="50"/>
      <c r="GS1168" s="50"/>
      <c r="GT1168" s="50"/>
      <c r="GU1168" s="50"/>
      <c r="GX1168" s="8"/>
      <c r="GY1168" s="8"/>
      <c r="GZ1168" s="8"/>
      <c r="HA1168" s="181"/>
      <c r="HB1168" s="50"/>
      <c r="HC1168" s="8" t="s">
        <v>994</v>
      </c>
      <c r="HD1168" s="50"/>
      <c r="HE1168" s="138"/>
      <c r="HF1168" s="138"/>
      <c r="HG1168" s="138"/>
      <c r="HH1168" s="138"/>
      <c r="HI1168" s="138"/>
      <c r="HJ1168" s="141"/>
      <c r="HK1168" s="141"/>
      <c r="HL1168" s="141"/>
      <c r="HM1168" s="141"/>
      <c r="HN1168" s="141"/>
      <c r="HO1168" s="138"/>
      <c r="HP1168" s="141"/>
      <c r="HQ1168" s="138"/>
      <c r="HR1168" s="141"/>
      <c r="HS1168" s="141"/>
      <c r="HT1168" s="8"/>
      <c r="HU1168" s="8"/>
      <c r="HV1168" s="50"/>
      <c r="HX1168" s="50"/>
      <c r="HY1168" s="50"/>
    </row>
    <row r="1169" spans="1:233" s="1" customFormat="1" ht="15">
      <c r="A1169" s="84"/>
      <c r="B1169" s="85"/>
      <c r="C1169" s="579" t="s">
        <v>109</v>
      </c>
      <c r="D1169" s="579"/>
      <c r="E1169" s="579"/>
      <c r="F1169" s="579"/>
      <c r="G1169" s="579"/>
      <c r="H1169" s="53"/>
      <c r="I1169" s="54"/>
      <c r="J1169" s="54"/>
      <c r="K1169" s="54"/>
      <c r="L1169" s="57"/>
      <c r="M1169" s="54"/>
      <c r="N1169" s="80">
        <v>25060.49</v>
      </c>
      <c r="O1169" s="54"/>
      <c r="P1169" s="81">
        <v>28298.31</v>
      </c>
      <c r="GO1169" s="50"/>
      <c r="GP1169" s="50"/>
      <c r="GQ1169" s="50"/>
      <c r="GR1169" s="50"/>
      <c r="GS1169" s="50"/>
      <c r="GT1169" s="50"/>
      <c r="GU1169" s="50"/>
      <c r="GX1169" s="8"/>
      <c r="GY1169" s="8"/>
      <c r="GZ1169" s="8"/>
      <c r="HA1169" s="181"/>
      <c r="HB1169" s="50"/>
      <c r="HC1169" s="8"/>
      <c r="HD1169" s="50" t="s">
        <v>109</v>
      </c>
      <c r="HE1169" s="138"/>
      <c r="HF1169" s="138"/>
      <c r="HG1169" s="138"/>
      <c r="HH1169" s="138"/>
      <c r="HI1169" s="138"/>
      <c r="HJ1169" s="141"/>
      <c r="HK1169" s="141"/>
      <c r="HL1169" s="141"/>
      <c r="HM1169" s="141"/>
      <c r="HN1169" s="141"/>
      <c r="HO1169" s="138"/>
      <c r="HP1169" s="141"/>
      <c r="HQ1169" s="138"/>
      <c r="HR1169" s="141"/>
      <c r="HS1169" s="141"/>
      <c r="HT1169" s="8"/>
      <c r="HU1169" s="8"/>
      <c r="HV1169" s="50"/>
      <c r="HX1169" s="50"/>
      <c r="HY1169" s="50"/>
    </row>
    <row r="1170" spans="1:233" s="1" customFormat="1" ht="0.75" customHeight="1">
      <c r="A1170" s="86"/>
      <c r="B1170" s="87"/>
      <c r="C1170" s="87"/>
      <c r="D1170" s="87"/>
      <c r="E1170" s="87"/>
      <c r="F1170" s="87"/>
      <c r="G1170" s="87"/>
      <c r="H1170" s="88"/>
      <c r="I1170" s="89"/>
      <c r="J1170" s="89"/>
      <c r="K1170" s="89"/>
      <c r="L1170" s="90"/>
      <c r="M1170" s="89"/>
      <c r="N1170" s="90"/>
      <c r="O1170" s="89"/>
      <c r="P1170" s="91"/>
      <c r="GO1170" s="50"/>
      <c r="GP1170" s="50"/>
      <c r="GQ1170" s="50"/>
      <c r="GR1170" s="50"/>
      <c r="GS1170" s="50"/>
      <c r="GT1170" s="50"/>
      <c r="GU1170" s="50"/>
      <c r="GX1170" s="8"/>
      <c r="GY1170" s="8"/>
      <c r="GZ1170" s="8"/>
      <c r="HA1170" s="181"/>
      <c r="HB1170" s="50"/>
      <c r="HC1170" s="8"/>
      <c r="HD1170" s="50"/>
      <c r="HE1170" s="138"/>
      <c r="HF1170" s="138"/>
      <c r="HG1170" s="138"/>
      <c r="HH1170" s="138"/>
      <c r="HI1170" s="138"/>
      <c r="HJ1170" s="141"/>
      <c r="HK1170" s="141"/>
      <c r="HL1170" s="141"/>
      <c r="HM1170" s="141"/>
      <c r="HN1170" s="141"/>
      <c r="HO1170" s="138"/>
      <c r="HP1170" s="141"/>
      <c r="HQ1170" s="138"/>
      <c r="HR1170" s="141"/>
      <c r="HS1170" s="141"/>
      <c r="HT1170" s="8"/>
      <c r="HU1170" s="8"/>
      <c r="HV1170" s="50"/>
      <c r="HX1170" s="50"/>
      <c r="HY1170" s="50"/>
    </row>
    <row r="1171" spans="1:233" s="1" customFormat="1" ht="54">
      <c r="A1171" s="51" t="s">
        <v>1016</v>
      </c>
      <c r="B1171" s="52" t="s">
        <v>1017</v>
      </c>
      <c r="C1171" s="580" t="s">
        <v>1018</v>
      </c>
      <c r="D1171" s="580"/>
      <c r="E1171" s="580"/>
      <c r="F1171" s="580"/>
      <c r="G1171" s="580"/>
      <c r="H1171" s="53" t="s">
        <v>91</v>
      </c>
      <c r="I1171" s="54">
        <v>56.46</v>
      </c>
      <c r="J1171" s="55">
        <v>1</v>
      </c>
      <c r="K1171" s="168">
        <v>56.46</v>
      </c>
      <c r="L1171" s="57"/>
      <c r="M1171" s="54"/>
      <c r="N1171" s="57"/>
      <c r="O1171" s="54"/>
      <c r="P1171" s="81">
        <v>32507.41</v>
      </c>
      <c r="Q1171" s="59"/>
      <c r="R1171" s="60"/>
      <c r="GO1171" s="50"/>
      <c r="GP1171" s="50"/>
      <c r="GQ1171" s="50" t="s">
        <v>1018</v>
      </c>
      <c r="GR1171" s="50" t="s">
        <v>6</v>
      </c>
      <c r="GS1171" s="50" t="s">
        <v>6</v>
      </c>
      <c r="GT1171" s="50" t="s">
        <v>6</v>
      </c>
      <c r="GU1171" s="50" t="s">
        <v>6</v>
      </c>
      <c r="GX1171" s="8"/>
      <c r="GY1171" s="8"/>
      <c r="GZ1171" s="8"/>
      <c r="HA1171" s="181"/>
      <c r="HB1171" s="50"/>
      <c r="HC1171" s="8"/>
      <c r="HD1171" s="50"/>
      <c r="HE1171" s="138"/>
      <c r="HF1171" s="138"/>
      <c r="HG1171" s="138"/>
      <c r="HH1171" s="138"/>
      <c r="HI1171" s="138"/>
      <c r="HJ1171" s="141"/>
      <c r="HK1171" s="141"/>
      <c r="HL1171" s="141"/>
      <c r="HM1171" s="141"/>
      <c r="HN1171" s="141"/>
      <c r="HO1171" s="138"/>
      <c r="HP1171" s="141"/>
      <c r="HQ1171" s="138"/>
      <c r="HR1171" s="141"/>
      <c r="HS1171" s="141"/>
      <c r="HT1171" s="8"/>
      <c r="HU1171" s="8"/>
      <c r="HV1171" s="50"/>
      <c r="HX1171" s="50"/>
      <c r="HY1171" s="50"/>
    </row>
    <row r="1172" spans="1:233" s="1" customFormat="1" ht="15">
      <c r="A1172" s="61"/>
      <c r="B1172" s="62"/>
      <c r="C1172" s="578" t="s">
        <v>1019</v>
      </c>
      <c r="D1172" s="578"/>
      <c r="E1172" s="578"/>
      <c r="F1172" s="578"/>
      <c r="G1172" s="578"/>
      <c r="H1172" s="578"/>
      <c r="I1172" s="578"/>
      <c r="J1172" s="578"/>
      <c r="K1172" s="578"/>
      <c r="L1172" s="578"/>
      <c r="M1172" s="578"/>
      <c r="N1172" s="578"/>
      <c r="O1172" s="578"/>
      <c r="P1172" s="585"/>
      <c r="GO1172" s="50"/>
      <c r="GP1172" s="50"/>
      <c r="GQ1172" s="50"/>
      <c r="GR1172" s="50"/>
      <c r="GS1172" s="50"/>
      <c r="GT1172" s="50"/>
      <c r="GU1172" s="50"/>
      <c r="GV1172" s="63" t="s">
        <v>1019</v>
      </c>
      <c r="GX1172" s="8"/>
      <c r="GY1172" s="8"/>
      <c r="GZ1172" s="8"/>
      <c r="HA1172" s="181"/>
      <c r="HB1172" s="50"/>
      <c r="HC1172" s="8"/>
      <c r="HD1172" s="50"/>
      <c r="HE1172" s="138"/>
      <c r="HF1172" s="138"/>
      <c r="HG1172" s="138"/>
      <c r="HH1172" s="138"/>
      <c r="HI1172" s="138"/>
      <c r="HJ1172" s="141"/>
      <c r="HK1172" s="141"/>
      <c r="HL1172" s="141"/>
      <c r="HM1172" s="141"/>
      <c r="HN1172" s="141"/>
      <c r="HO1172" s="138"/>
      <c r="HP1172" s="141"/>
      <c r="HQ1172" s="138"/>
      <c r="HR1172" s="141"/>
      <c r="HS1172" s="141"/>
      <c r="HT1172" s="8"/>
      <c r="HU1172" s="8"/>
      <c r="HV1172" s="50"/>
      <c r="HX1172" s="50"/>
      <c r="HY1172" s="50"/>
    </row>
    <row r="1173" spans="1:233" s="1" customFormat="1" ht="45.75">
      <c r="A1173" s="78" t="s">
        <v>1016</v>
      </c>
      <c r="B1173" s="67" t="s">
        <v>1017</v>
      </c>
      <c r="C1173" s="581" t="s">
        <v>1020</v>
      </c>
      <c r="D1173" s="581"/>
      <c r="E1173" s="581"/>
      <c r="F1173" s="581"/>
      <c r="G1173" s="581"/>
      <c r="H1173" s="68" t="s">
        <v>91</v>
      </c>
      <c r="I1173" s="96">
        <v>56.46</v>
      </c>
      <c r="J1173" s="69"/>
      <c r="K1173" s="96">
        <v>56.46</v>
      </c>
      <c r="L1173" s="173">
        <v>280.86</v>
      </c>
      <c r="M1173" s="96">
        <v>2.0499999999999998</v>
      </c>
      <c r="N1173" s="173">
        <v>575.76</v>
      </c>
      <c r="O1173" s="69"/>
      <c r="P1173" s="71">
        <v>32507.41</v>
      </c>
      <c r="GO1173" s="50"/>
      <c r="GP1173" s="50"/>
      <c r="GQ1173" s="50"/>
      <c r="GR1173" s="50"/>
      <c r="GS1173" s="50"/>
      <c r="GT1173" s="50"/>
      <c r="GU1173" s="50"/>
      <c r="GX1173" s="8"/>
      <c r="GY1173" s="8"/>
      <c r="GZ1173" s="8"/>
      <c r="HA1173" s="181"/>
      <c r="HB1173" s="50"/>
      <c r="HC1173" s="8"/>
      <c r="HD1173" s="50"/>
      <c r="HE1173" s="138"/>
      <c r="HF1173" s="138"/>
      <c r="HG1173" s="138"/>
      <c r="HH1173" s="138"/>
      <c r="HI1173" s="138"/>
      <c r="HJ1173" s="141"/>
      <c r="HK1173" s="141"/>
      <c r="HL1173" s="141"/>
      <c r="HM1173" s="141"/>
      <c r="HN1173" s="141"/>
      <c r="HO1173" s="138"/>
      <c r="HP1173" s="141"/>
      <c r="HQ1173" s="138"/>
      <c r="HR1173" s="141"/>
      <c r="HS1173" s="141"/>
      <c r="HT1173" s="8" t="s">
        <v>1020</v>
      </c>
      <c r="HU1173" s="8"/>
      <c r="HV1173" s="50"/>
      <c r="HX1173" s="50"/>
      <c r="HY1173" s="50"/>
    </row>
    <row r="1174" spans="1:233" s="1" customFormat="1" ht="68.25">
      <c r="A1174" s="78" t="s">
        <v>1021</v>
      </c>
      <c r="B1174" s="67" t="s">
        <v>1022</v>
      </c>
      <c r="C1174" s="581" t="s">
        <v>633</v>
      </c>
      <c r="D1174" s="581"/>
      <c r="E1174" s="581"/>
      <c r="F1174" s="581"/>
      <c r="G1174" s="581"/>
      <c r="H1174" s="68" t="s">
        <v>88</v>
      </c>
      <c r="I1174" s="69"/>
      <c r="J1174" s="69"/>
      <c r="K1174" s="127">
        <v>5.7000000000000002E-2</v>
      </c>
      <c r="L1174" s="70"/>
      <c r="M1174" s="69"/>
      <c r="N1174" s="173">
        <v>972.96</v>
      </c>
      <c r="O1174" s="69"/>
      <c r="P1174" s="83">
        <v>55.46</v>
      </c>
      <c r="GO1174" s="50"/>
      <c r="GP1174" s="50"/>
      <c r="GQ1174" s="50"/>
      <c r="GR1174" s="50"/>
      <c r="GS1174" s="50"/>
      <c r="GT1174" s="50"/>
      <c r="GU1174" s="50"/>
      <c r="GX1174" s="8"/>
      <c r="GY1174" s="8"/>
      <c r="GZ1174" s="8"/>
      <c r="HA1174" s="181"/>
      <c r="HB1174" s="50"/>
      <c r="HC1174" s="8"/>
      <c r="HD1174" s="50"/>
      <c r="HE1174" s="138"/>
      <c r="HF1174" s="138"/>
      <c r="HG1174" s="138"/>
      <c r="HH1174" s="138"/>
      <c r="HI1174" s="138"/>
      <c r="HJ1174" s="141"/>
      <c r="HK1174" s="141"/>
      <c r="HL1174" s="141"/>
      <c r="HM1174" s="141"/>
      <c r="HN1174" s="141"/>
      <c r="HO1174" s="138"/>
      <c r="HP1174" s="141"/>
      <c r="HQ1174" s="138"/>
      <c r="HR1174" s="141"/>
      <c r="HS1174" s="141"/>
      <c r="HT1174" s="8"/>
      <c r="HU1174" s="8" t="s">
        <v>633</v>
      </c>
      <c r="HV1174" s="50"/>
      <c r="HX1174" s="50"/>
      <c r="HY1174" s="50"/>
    </row>
    <row r="1175" spans="1:233" s="1" customFormat="1" ht="68.25">
      <c r="A1175" s="78" t="s">
        <v>1023</v>
      </c>
      <c r="B1175" s="67" t="s">
        <v>1024</v>
      </c>
      <c r="C1175" s="581" t="s">
        <v>636</v>
      </c>
      <c r="D1175" s="581"/>
      <c r="E1175" s="581"/>
      <c r="F1175" s="581"/>
      <c r="G1175" s="581"/>
      <c r="H1175" s="68" t="s">
        <v>88</v>
      </c>
      <c r="I1175" s="69"/>
      <c r="J1175" s="69"/>
      <c r="K1175" s="127">
        <v>5.7000000000000002E-2</v>
      </c>
      <c r="L1175" s="70"/>
      <c r="M1175" s="69"/>
      <c r="N1175" s="173">
        <v>666.88</v>
      </c>
      <c r="O1175" s="82">
        <v>-1</v>
      </c>
      <c r="P1175" s="83">
        <v>-38.01</v>
      </c>
      <c r="GO1175" s="50"/>
      <c r="GP1175" s="50"/>
      <c r="GQ1175" s="50"/>
      <c r="GR1175" s="50"/>
      <c r="GS1175" s="50"/>
      <c r="GT1175" s="50"/>
      <c r="GU1175" s="50"/>
      <c r="GX1175" s="8"/>
      <c r="GY1175" s="8"/>
      <c r="GZ1175" s="8"/>
      <c r="HA1175" s="181"/>
      <c r="HB1175" s="50"/>
      <c r="HC1175" s="8"/>
      <c r="HD1175" s="50"/>
      <c r="HE1175" s="138"/>
      <c r="HF1175" s="138"/>
      <c r="HG1175" s="138"/>
      <c r="HH1175" s="138"/>
      <c r="HI1175" s="138"/>
      <c r="HJ1175" s="141"/>
      <c r="HK1175" s="141"/>
      <c r="HL1175" s="141"/>
      <c r="HM1175" s="141"/>
      <c r="HN1175" s="141"/>
      <c r="HO1175" s="138"/>
      <c r="HP1175" s="141"/>
      <c r="HQ1175" s="138"/>
      <c r="HR1175" s="141"/>
      <c r="HS1175" s="141"/>
      <c r="HT1175" s="8"/>
      <c r="HU1175" s="8" t="s">
        <v>636</v>
      </c>
      <c r="HV1175" s="50"/>
      <c r="HX1175" s="50"/>
      <c r="HY1175" s="50"/>
    </row>
    <row r="1176" spans="1:233" s="1" customFormat="1" ht="15">
      <c r="A1176" s="84"/>
      <c r="B1176" s="85"/>
      <c r="C1176" s="579" t="s">
        <v>109</v>
      </c>
      <c r="D1176" s="579"/>
      <c r="E1176" s="579"/>
      <c r="F1176" s="579"/>
      <c r="G1176" s="579"/>
      <c r="H1176" s="53"/>
      <c r="I1176" s="54"/>
      <c r="J1176" s="54"/>
      <c r="K1176" s="54"/>
      <c r="L1176" s="57"/>
      <c r="M1176" s="54"/>
      <c r="N1176" s="57"/>
      <c r="O1176" s="54"/>
      <c r="P1176" s="81">
        <v>32524.86</v>
      </c>
      <c r="GO1176" s="50"/>
      <c r="GP1176" s="50"/>
      <c r="GQ1176" s="50"/>
      <c r="GR1176" s="50"/>
      <c r="GS1176" s="50"/>
      <c r="GT1176" s="50"/>
      <c r="GU1176" s="50"/>
      <c r="GX1176" s="8"/>
      <c r="GY1176" s="8"/>
      <c r="GZ1176" s="8"/>
      <c r="HA1176" s="181"/>
      <c r="HB1176" s="50"/>
      <c r="HC1176" s="8"/>
      <c r="HD1176" s="50" t="s">
        <v>109</v>
      </c>
      <c r="HE1176" s="138"/>
      <c r="HF1176" s="138"/>
      <c r="HG1176" s="138"/>
      <c r="HH1176" s="138"/>
      <c r="HI1176" s="138"/>
      <c r="HJ1176" s="141"/>
      <c r="HK1176" s="141"/>
      <c r="HL1176" s="141"/>
      <c r="HM1176" s="141"/>
      <c r="HN1176" s="141"/>
      <c r="HO1176" s="138"/>
      <c r="HP1176" s="141"/>
      <c r="HQ1176" s="138"/>
      <c r="HR1176" s="141"/>
      <c r="HS1176" s="141"/>
      <c r="HT1176" s="8"/>
      <c r="HU1176" s="8"/>
      <c r="HV1176" s="50"/>
      <c r="HX1176" s="50"/>
      <c r="HY1176" s="50"/>
    </row>
    <row r="1177" spans="1:233" s="1" customFormat="1" ht="0.75" customHeight="1">
      <c r="A1177" s="86"/>
      <c r="B1177" s="87"/>
      <c r="C1177" s="87"/>
      <c r="D1177" s="87"/>
      <c r="E1177" s="87"/>
      <c r="F1177" s="87"/>
      <c r="G1177" s="87"/>
      <c r="H1177" s="88"/>
      <c r="I1177" s="89"/>
      <c r="J1177" s="89"/>
      <c r="K1177" s="89"/>
      <c r="L1177" s="90"/>
      <c r="M1177" s="89"/>
      <c r="N1177" s="90"/>
      <c r="O1177" s="89"/>
      <c r="P1177" s="91"/>
      <c r="GO1177" s="50"/>
      <c r="GP1177" s="50"/>
      <c r="GQ1177" s="50"/>
      <c r="GR1177" s="50"/>
      <c r="GS1177" s="50"/>
      <c r="GT1177" s="50"/>
      <c r="GU1177" s="50"/>
      <c r="GX1177" s="8"/>
      <c r="GY1177" s="8"/>
      <c r="GZ1177" s="8"/>
      <c r="HA1177" s="181"/>
      <c r="HB1177" s="50"/>
      <c r="HC1177" s="8"/>
      <c r="HD1177" s="50"/>
      <c r="HE1177" s="138"/>
      <c r="HF1177" s="138"/>
      <c r="HG1177" s="138"/>
      <c r="HH1177" s="138"/>
      <c r="HI1177" s="138"/>
      <c r="HJ1177" s="141"/>
      <c r="HK1177" s="141"/>
      <c r="HL1177" s="141"/>
      <c r="HM1177" s="141"/>
      <c r="HN1177" s="141"/>
      <c r="HO1177" s="138"/>
      <c r="HP1177" s="141"/>
      <c r="HQ1177" s="138"/>
      <c r="HR1177" s="141"/>
      <c r="HS1177" s="141"/>
      <c r="HT1177" s="8"/>
      <c r="HU1177" s="8"/>
      <c r="HV1177" s="50"/>
      <c r="HX1177" s="50"/>
      <c r="HY1177" s="50"/>
    </row>
    <row r="1178" spans="1:233" s="1" customFormat="1" ht="22.5">
      <c r="A1178" s="51" t="s">
        <v>1025</v>
      </c>
      <c r="B1178" s="52" t="s">
        <v>1026</v>
      </c>
      <c r="C1178" s="580" t="s">
        <v>1027</v>
      </c>
      <c r="D1178" s="580"/>
      <c r="E1178" s="580"/>
      <c r="F1178" s="580"/>
      <c r="G1178" s="580"/>
      <c r="H1178" s="53" t="s">
        <v>223</v>
      </c>
      <c r="I1178" s="54">
        <v>0.73199999999999998</v>
      </c>
      <c r="J1178" s="55">
        <v>1</v>
      </c>
      <c r="K1178" s="188">
        <v>0.73199999999999998</v>
      </c>
      <c r="L1178" s="57"/>
      <c r="M1178" s="54"/>
      <c r="N1178" s="57"/>
      <c r="O1178" s="54"/>
      <c r="P1178" s="58"/>
      <c r="Q1178" s="59"/>
      <c r="R1178" s="60"/>
      <c r="GO1178" s="50"/>
      <c r="GP1178" s="50"/>
      <c r="GQ1178" s="50" t="s">
        <v>1027</v>
      </c>
      <c r="GR1178" s="50" t="s">
        <v>6</v>
      </c>
      <c r="GS1178" s="50" t="s">
        <v>6</v>
      </c>
      <c r="GT1178" s="50" t="s">
        <v>6</v>
      </c>
      <c r="GU1178" s="50" t="s">
        <v>6</v>
      </c>
      <c r="GX1178" s="8"/>
      <c r="GY1178" s="8"/>
      <c r="GZ1178" s="8"/>
      <c r="HA1178" s="181"/>
      <c r="HB1178" s="50"/>
      <c r="HC1178" s="8"/>
      <c r="HD1178" s="50"/>
      <c r="HE1178" s="138"/>
      <c r="HF1178" s="138"/>
      <c r="HG1178" s="138"/>
      <c r="HH1178" s="138"/>
      <c r="HI1178" s="138"/>
      <c r="HJ1178" s="141"/>
      <c r="HK1178" s="141"/>
      <c r="HL1178" s="141"/>
      <c r="HM1178" s="141"/>
      <c r="HN1178" s="141"/>
      <c r="HO1178" s="138"/>
      <c r="HP1178" s="141"/>
      <c r="HQ1178" s="138"/>
      <c r="HR1178" s="141"/>
      <c r="HS1178" s="141"/>
      <c r="HT1178" s="8"/>
      <c r="HU1178" s="8"/>
      <c r="HV1178" s="50"/>
      <c r="HX1178" s="50"/>
      <c r="HY1178" s="50"/>
    </row>
    <row r="1179" spans="1:233" s="1" customFormat="1" ht="15">
      <c r="A1179" s="61"/>
      <c r="B1179" s="62"/>
      <c r="C1179" s="578" t="s">
        <v>1028</v>
      </c>
      <c r="D1179" s="578"/>
      <c r="E1179" s="578"/>
      <c r="F1179" s="578"/>
      <c r="G1179" s="578"/>
      <c r="H1179" s="578"/>
      <c r="I1179" s="578"/>
      <c r="J1179" s="578"/>
      <c r="K1179" s="578"/>
      <c r="L1179" s="578"/>
      <c r="M1179" s="578"/>
      <c r="N1179" s="578"/>
      <c r="O1179" s="578"/>
      <c r="P1179" s="585"/>
      <c r="GO1179" s="50"/>
      <c r="GP1179" s="50"/>
      <c r="GQ1179" s="50"/>
      <c r="GR1179" s="50"/>
      <c r="GS1179" s="50"/>
      <c r="GT1179" s="50"/>
      <c r="GU1179" s="50"/>
      <c r="GV1179" s="63" t="s">
        <v>1028</v>
      </c>
      <c r="GX1179" s="8"/>
      <c r="GY1179" s="8"/>
      <c r="GZ1179" s="8"/>
      <c r="HA1179" s="181"/>
      <c r="HB1179" s="50"/>
      <c r="HC1179" s="8"/>
      <c r="HD1179" s="50"/>
      <c r="HE1179" s="138"/>
      <c r="HF1179" s="138"/>
      <c r="HG1179" s="138"/>
      <c r="HH1179" s="138"/>
      <c r="HI1179" s="138"/>
      <c r="HJ1179" s="141"/>
      <c r="HK1179" s="141"/>
      <c r="HL1179" s="141"/>
      <c r="HM1179" s="141"/>
      <c r="HN1179" s="141"/>
      <c r="HO1179" s="138"/>
      <c r="HP1179" s="141"/>
      <c r="HQ1179" s="138"/>
      <c r="HR1179" s="141"/>
      <c r="HS1179" s="141"/>
      <c r="HT1179" s="8"/>
      <c r="HU1179" s="8"/>
      <c r="HV1179" s="50"/>
      <c r="HX1179" s="50"/>
      <c r="HY1179" s="50"/>
    </row>
    <row r="1180" spans="1:233" s="1" customFormat="1" ht="23.25">
      <c r="A1180" s="64"/>
      <c r="B1180" s="65" t="s">
        <v>62</v>
      </c>
      <c r="C1180" s="572" t="s">
        <v>63</v>
      </c>
      <c r="D1180" s="572"/>
      <c r="E1180" s="572"/>
      <c r="F1180" s="572"/>
      <c r="G1180" s="572"/>
      <c r="H1180" s="572"/>
      <c r="I1180" s="572"/>
      <c r="J1180" s="572"/>
      <c r="K1180" s="572"/>
      <c r="L1180" s="572"/>
      <c r="M1180" s="572"/>
      <c r="N1180" s="572"/>
      <c r="O1180" s="572"/>
      <c r="P1180" s="587"/>
      <c r="GO1180" s="50"/>
      <c r="GP1180" s="50"/>
      <c r="GQ1180" s="50"/>
      <c r="GR1180" s="50"/>
      <c r="GS1180" s="50"/>
      <c r="GT1180" s="50"/>
      <c r="GU1180" s="50"/>
      <c r="GW1180" s="63" t="s">
        <v>63</v>
      </c>
      <c r="GX1180" s="8"/>
      <c r="GY1180" s="8"/>
      <c r="GZ1180" s="8"/>
      <c r="HA1180" s="181"/>
      <c r="HB1180" s="50"/>
      <c r="HC1180" s="8"/>
      <c r="HD1180" s="50"/>
      <c r="HE1180" s="138"/>
      <c r="HF1180" s="138"/>
      <c r="HG1180" s="138"/>
      <c r="HH1180" s="138"/>
      <c r="HI1180" s="138"/>
      <c r="HJ1180" s="141"/>
      <c r="HK1180" s="141"/>
      <c r="HL1180" s="141"/>
      <c r="HM1180" s="141"/>
      <c r="HN1180" s="141"/>
      <c r="HO1180" s="138"/>
      <c r="HP1180" s="141"/>
      <c r="HQ1180" s="138"/>
      <c r="HR1180" s="141"/>
      <c r="HS1180" s="141"/>
      <c r="HT1180" s="8"/>
      <c r="HU1180" s="8"/>
      <c r="HV1180" s="50"/>
      <c r="HX1180" s="50"/>
      <c r="HY1180" s="50"/>
    </row>
    <row r="1181" spans="1:233" s="1" customFormat="1" ht="15">
      <c r="A1181" s="66"/>
      <c r="B1181" s="67" t="s">
        <v>58</v>
      </c>
      <c r="C1181" s="581" t="s">
        <v>66</v>
      </c>
      <c r="D1181" s="581"/>
      <c r="E1181" s="581"/>
      <c r="F1181" s="581"/>
      <c r="G1181" s="581"/>
      <c r="H1181" s="68" t="s">
        <v>67</v>
      </c>
      <c r="I1181" s="69"/>
      <c r="J1181" s="69"/>
      <c r="K1181" s="94">
        <v>4.0933440000000001</v>
      </c>
      <c r="L1181" s="70"/>
      <c r="M1181" s="69"/>
      <c r="N1181" s="70"/>
      <c r="O1181" s="69"/>
      <c r="P1181" s="71">
        <v>3264.24</v>
      </c>
      <c r="GO1181" s="50"/>
      <c r="GP1181" s="50"/>
      <c r="GQ1181" s="50"/>
      <c r="GR1181" s="50"/>
      <c r="GS1181" s="50"/>
      <c r="GT1181" s="50"/>
      <c r="GU1181" s="50"/>
      <c r="GX1181" s="8" t="s">
        <v>66</v>
      </c>
      <c r="GY1181" s="8"/>
      <c r="GZ1181" s="8"/>
      <c r="HA1181" s="181"/>
      <c r="HB1181" s="50"/>
      <c r="HC1181" s="8"/>
      <c r="HD1181" s="50"/>
      <c r="HE1181" s="138"/>
      <c r="HF1181" s="138"/>
      <c r="HG1181" s="138"/>
      <c r="HH1181" s="138"/>
      <c r="HI1181" s="138"/>
      <c r="HJ1181" s="141"/>
      <c r="HK1181" s="141"/>
      <c r="HL1181" s="141"/>
      <c r="HM1181" s="141"/>
      <c r="HN1181" s="141"/>
      <c r="HO1181" s="138"/>
      <c r="HP1181" s="141"/>
      <c r="HQ1181" s="138"/>
      <c r="HR1181" s="141"/>
      <c r="HS1181" s="141"/>
      <c r="HT1181" s="8"/>
      <c r="HU1181" s="8"/>
      <c r="HV1181" s="50"/>
      <c r="HX1181" s="50"/>
      <c r="HY1181" s="50"/>
    </row>
    <row r="1182" spans="1:233" s="1" customFormat="1" ht="15">
      <c r="A1182" s="73"/>
      <c r="B1182" s="67" t="s">
        <v>68</v>
      </c>
      <c r="C1182" s="581" t="s">
        <v>69</v>
      </c>
      <c r="D1182" s="581"/>
      <c r="E1182" s="581"/>
      <c r="F1182" s="581"/>
      <c r="G1182" s="581"/>
      <c r="H1182" s="68" t="s">
        <v>67</v>
      </c>
      <c r="I1182" s="96">
        <v>4.66</v>
      </c>
      <c r="J1182" s="74">
        <v>1.2</v>
      </c>
      <c r="K1182" s="94">
        <v>4.0933440000000001</v>
      </c>
      <c r="L1182" s="129"/>
      <c r="M1182" s="130"/>
      <c r="N1182" s="77">
        <v>797.45</v>
      </c>
      <c r="O1182" s="69"/>
      <c r="P1182" s="71">
        <v>3264.24</v>
      </c>
      <c r="GO1182" s="50"/>
      <c r="GP1182" s="50"/>
      <c r="GQ1182" s="50"/>
      <c r="GR1182" s="50"/>
      <c r="GS1182" s="50"/>
      <c r="GT1182" s="50"/>
      <c r="GU1182" s="50"/>
      <c r="GX1182" s="8"/>
      <c r="GY1182" s="8" t="s">
        <v>69</v>
      </c>
      <c r="GZ1182" s="8"/>
      <c r="HA1182" s="181"/>
      <c r="HB1182" s="50"/>
      <c r="HC1182" s="8"/>
      <c r="HD1182" s="50"/>
      <c r="HE1182" s="138"/>
      <c r="HF1182" s="138"/>
      <c r="HG1182" s="138"/>
      <c r="HH1182" s="138"/>
      <c r="HI1182" s="138"/>
      <c r="HJ1182" s="141"/>
      <c r="HK1182" s="141"/>
      <c r="HL1182" s="141"/>
      <c r="HM1182" s="141"/>
      <c r="HN1182" s="141"/>
      <c r="HO1182" s="138"/>
      <c r="HP1182" s="141"/>
      <c r="HQ1182" s="138"/>
      <c r="HR1182" s="141"/>
      <c r="HS1182" s="141"/>
      <c r="HT1182" s="8"/>
      <c r="HU1182" s="8"/>
      <c r="HV1182" s="50"/>
      <c r="HX1182" s="50"/>
      <c r="HY1182" s="50"/>
    </row>
    <row r="1183" spans="1:233" s="1" customFormat="1" ht="15">
      <c r="A1183" s="66"/>
      <c r="B1183" s="67" t="s">
        <v>70</v>
      </c>
      <c r="C1183" s="581" t="s">
        <v>71</v>
      </c>
      <c r="D1183" s="581"/>
      <c r="E1183" s="581"/>
      <c r="F1183" s="581"/>
      <c r="G1183" s="581"/>
      <c r="H1183" s="68"/>
      <c r="I1183" s="69"/>
      <c r="J1183" s="69"/>
      <c r="K1183" s="69"/>
      <c r="L1183" s="70"/>
      <c r="M1183" s="69"/>
      <c r="N1183" s="70"/>
      <c r="O1183" s="69"/>
      <c r="P1183" s="83">
        <v>479.51</v>
      </c>
      <c r="GO1183" s="50"/>
      <c r="GP1183" s="50"/>
      <c r="GQ1183" s="50"/>
      <c r="GR1183" s="50"/>
      <c r="GS1183" s="50"/>
      <c r="GT1183" s="50"/>
      <c r="GU1183" s="50"/>
      <c r="GX1183" s="8" t="s">
        <v>71</v>
      </c>
      <c r="GY1183" s="8"/>
      <c r="GZ1183" s="8"/>
      <c r="HA1183" s="181"/>
      <c r="HB1183" s="50"/>
      <c r="HC1183" s="8"/>
      <c r="HD1183" s="50"/>
      <c r="HE1183" s="138"/>
      <c r="HF1183" s="138"/>
      <c r="HG1183" s="138"/>
      <c r="HH1183" s="138"/>
      <c r="HI1183" s="138"/>
      <c r="HJ1183" s="141"/>
      <c r="HK1183" s="141"/>
      <c r="HL1183" s="141"/>
      <c r="HM1183" s="141"/>
      <c r="HN1183" s="141"/>
      <c r="HO1183" s="138"/>
      <c r="HP1183" s="141"/>
      <c r="HQ1183" s="138"/>
      <c r="HR1183" s="141"/>
      <c r="HS1183" s="141"/>
      <c r="HT1183" s="8"/>
      <c r="HU1183" s="8"/>
      <c r="HV1183" s="50"/>
      <c r="HX1183" s="50"/>
      <c r="HY1183" s="50"/>
    </row>
    <row r="1184" spans="1:233" s="1" customFormat="1" ht="15">
      <c r="A1184" s="66"/>
      <c r="B1184" s="67"/>
      <c r="C1184" s="581" t="s">
        <v>72</v>
      </c>
      <c r="D1184" s="581"/>
      <c r="E1184" s="581"/>
      <c r="F1184" s="581"/>
      <c r="G1184" s="581"/>
      <c r="H1184" s="68" t="s">
        <v>67</v>
      </c>
      <c r="I1184" s="69"/>
      <c r="J1184" s="69"/>
      <c r="K1184" s="172">
        <v>0.30743999999999999</v>
      </c>
      <c r="L1184" s="70"/>
      <c r="M1184" s="69"/>
      <c r="N1184" s="70"/>
      <c r="O1184" s="69"/>
      <c r="P1184" s="83">
        <v>245.17</v>
      </c>
      <c r="GO1184" s="50"/>
      <c r="GP1184" s="50"/>
      <c r="GQ1184" s="50"/>
      <c r="GR1184" s="50"/>
      <c r="GS1184" s="50"/>
      <c r="GT1184" s="50"/>
      <c r="GU1184" s="50"/>
      <c r="GX1184" s="8" t="s">
        <v>72</v>
      </c>
      <c r="GY1184" s="8"/>
      <c r="GZ1184" s="8"/>
      <c r="HA1184" s="181"/>
      <c r="HB1184" s="50"/>
      <c r="HC1184" s="8"/>
      <c r="HD1184" s="50"/>
      <c r="HE1184" s="138"/>
      <c r="HF1184" s="138"/>
      <c r="HG1184" s="138"/>
      <c r="HH1184" s="138"/>
      <c r="HI1184" s="138"/>
      <c r="HJ1184" s="141"/>
      <c r="HK1184" s="141"/>
      <c r="HL1184" s="141"/>
      <c r="HM1184" s="141"/>
      <c r="HN1184" s="141"/>
      <c r="HO1184" s="138"/>
      <c r="HP1184" s="141"/>
      <c r="HQ1184" s="138"/>
      <c r="HR1184" s="141"/>
      <c r="HS1184" s="141"/>
      <c r="HT1184" s="8"/>
      <c r="HU1184" s="8"/>
      <c r="HV1184" s="50"/>
      <c r="HX1184" s="50"/>
      <c r="HY1184" s="50"/>
    </row>
    <row r="1185" spans="1:233" s="1" customFormat="1" ht="15">
      <c r="A1185" s="73"/>
      <c r="B1185" s="67" t="s">
        <v>78</v>
      </c>
      <c r="C1185" s="581" t="s">
        <v>79</v>
      </c>
      <c r="D1185" s="581"/>
      <c r="E1185" s="581"/>
      <c r="F1185" s="581"/>
      <c r="G1185" s="581"/>
      <c r="H1185" s="68" t="s">
        <v>75</v>
      </c>
      <c r="I1185" s="96">
        <v>0.35</v>
      </c>
      <c r="J1185" s="74">
        <v>1.2</v>
      </c>
      <c r="K1185" s="172">
        <v>0.30743999999999999</v>
      </c>
      <c r="L1185" s="95">
        <v>477.92</v>
      </c>
      <c r="M1185" s="76">
        <v>1.46</v>
      </c>
      <c r="N1185" s="77">
        <v>697.76</v>
      </c>
      <c r="O1185" s="69"/>
      <c r="P1185" s="71">
        <v>214.52</v>
      </c>
      <c r="GO1185" s="50"/>
      <c r="GP1185" s="50"/>
      <c r="GQ1185" s="50"/>
      <c r="GR1185" s="50"/>
      <c r="GS1185" s="50"/>
      <c r="GT1185" s="50"/>
      <c r="GU1185" s="50"/>
      <c r="GX1185" s="8"/>
      <c r="GY1185" s="8" t="s">
        <v>79</v>
      </c>
      <c r="GZ1185" s="8"/>
      <c r="HA1185" s="181"/>
      <c r="HB1185" s="50"/>
      <c r="HC1185" s="8"/>
      <c r="HD1185" s="50"/>
      <c r="HE1185" s="138"/>
      <c r="HF1185" s="138"/>
      <c r="HG1185" s="138"/>
      <c r="HH1185" s="138"/>
      <c r="HI1185" s="138"/>
      <c r="HJ1185" s="141"/>
      <c r="HK1185" s="141"/>
      <c r="HL1185" s="141"/>
      <c r="HM1185" s="141"/>
      <c r="HN1185" s="141"/>
      <c r="HO1185" s="138"/>
      <c r="HP1185" s="141"/>
      <c r="HQ1185" s="138"/>
      <c r="HR1185" s="141"/>
      <c r="HS1185" s="141"/>
      <c r="HT1185" s="8"/>
      <c r="HU1185" s="8"/>
      <c r="HV1185" s="50"/>
      <c r="HX1185" s="50"/>
      <c r="HY1185" s="50"/>
    </row>
    <row r="1186" spans="1:233" s="1" customFormat="1" ht="15">
      <c r="A1186" s="78"/>
      <c r="B1186" s="67" t="s">
        <v>80</v>
      </c>
      <c r="C1186" s="581" t="s">
        <v>81</v>
      </c>
      <c r="D1186" s="581"/>
      <c r="E1186" s="581"/>
      <c r="F1186" s="581"/>
      <c r="G1186" s="581"/>
      <c r="H1186" s="68" t="s">
        <v>67</v>
      </c>
      <c r="I1186" s="96">
        <v>0.35</v>
      </c>
      <c r="J1186" s="74">
        <v>1.2</v>
      </c>
      <c r="K1186" s="172">
        <v>0.30743999999999999</v>
      </c>
      <c r="L1186" s="70"/>
      <c r="M1186" s="69"/>
      <c r="N1186" s="173">
        <v>797.45</v>
      </c>
      <c r="O1186" s="69"/>
      <c r="P1186" s="83">
        <v>245.17</v>
      </c>
      <c r="GO1186" s="50"/>
      <c r="GP1186" s="50"/>
      <c r="GQ1186" s="50"/>
      <c r="GR1186" s="50"/>
      <c r="GS1186" s="50"/>
      <c r="GT1186" s="50"/>
      <c r="GU1186" s="50"/>
      <c r="GX1186" s="8"/>
      <c r="GY1186" s="8"/>
      <c r="GZ1186" s="8" t="s">
        <v>81</v>
      </c>
      <c r="HA1186" s="181"/>
      <c r="HB1186" s="50"/>
      <c r="HC1186" s="8"/>
      <c r="HD1186" s="50"/>
      <c r="HE1186" s="138"/>
      <c r="HF1186" s="138"/>
      <c r="HG1186" s="138"/>
      <c r="HH1186" s="138"/>
      <c r="HI1186" s="138"/>
      <c r="HJ1186" s="141"/>
      <c r="HK1186" s="141"/>
      <c r="HL1186" s="141"/>
      <c r="HM1186" s="141"/>
      <c r="HN1186" s="141"/>
      <c r="HO1186" s="138"/>
      <c r="HP1186" s="141"/>
      <c r="HQ1186" s="138"/>
      <c r="HR1186" s="141"/>
      <c r="HS1186" s="141"/>
      <c r="HT1186" s="8"/>
      <c r="HU1186" s="8"/>
      <c r="HV1186" s="50"/>
      <c r="HX1186" s="50"/>
      <c r="HY1186" s="50"/>
    </row>
    <row r="1187" spans="1:233" s="1" customFormat="1" ht="34.5">
      <c r="A1187" s="73"/>
      <c r="B1187" s="67" t="s">
        <v>968</v>
      </c>
      <c r="C1187" s="581" t="s">
        <v>969</v>
      </c>
      <c r="D1187" s="581"/>
      <c r="E1187" s="581"/>
      <c r="F1187" s="581"/>
      <c r="G1187" s="581"/>
      <c r="H1187" s="68" t="s">
        <v>75</v>
      </c>
      <c r="I1187" s="96">
        <v>2.35</v>
      </c>
      <c r="J1187" s="74">
        <v>1.2</v>
      </c>
      <c r="K1187" s="172">
        <v>2.0642399999999999</v>
      </c>
      <c r="L1187" s="95">
        <v>99.51</v>
      </c>
      <c r="M1187" s="76">
        <v>1.29</v>
      </c>
      <c r="N1187" s="77">
        <v>128.37</v>
      </c>
      <c r="O1187" s="69"/>
      <c r="P1187" s="71">
        <v>264.99</v>
      </c>
      <c r="GO1187" s="50"/>
      <c r="GP1187" s="50"/>
      <c r="GQ1187" s="50"/>
      <c r="GR1187" s="50"/>
      <c r="GS1187" s="50"/>
      <c r="GT1187" s="50"/>
      <c r="GU1187" s="50"/>
      <c r="GX1187" s="8"/>
      <c r="GY1187" s="8" t="s">
        <v>969</v>
      </c>
      <c r="GZ1187" s="8"/>
      <c r="HA1187" s="181"/>
      <c r="HB1187" s="50"/>
      <c r="HC1187" s="8"/>
      <c r="HD1187" s="50"/>
      <c r="HE1187" s="138"/>
      <c r="HF1187" s="138"/>
      <c r="HG1187" s="138"/>
      <c r="HH1187" s="138"/>
      <c r="HI1187" s="138"/>
      <c r="HJ1187" s="141"/>
      <c r="HK1187" s="141"/>
      <c r="HL1187" s="141"/>
      <c r="HM1187" s="141"/>
      <c r="HN1187" s="141"/>
      <c r="HO1187" s="138"/>
      <c r="HP1187" s="141"/>
      <c r="HQ1187" s="138"/>
      <c r="HR1187" s="141"/>
      <c r="HS1187" s="141"/>
      <c r="HT1187" s="8"/>
      <c r="HU1187" s="8"/>
      <c r="HV1187" s="50"/>
      <c r="HX1187" s="50"/>
      <c r="HY1187" s="50"/>
    </row>
    <row r="1188" spans="1:233" s="1" customFormat="1" ht="15">
      <c r="A1188" s="66"/>
      <c r="B1188" s="67" t="s">
        <v>84</v>
      </c>
      <c r="C1188" s="581" t="s">
        <v>85</v>
      </c>
      <c r="D1188" s="581"/>
      <c r="E1188" s="581"/>
      <c r="F1188" s="581"/>
      <c r="G1188" s="581"/>
      <c r="H1188" s="68"/>
      <c r="I1188" s="69"/>
      <c r="J1188" s="69"/>
      <c r="K1188" s="69"/>
      <c r="L1188" s="70"/>
      <c r="M1188" s="69"/>
      <c r="N1188" s="70"/>
      <c r="O1188" s="69"/>
      <c r="P1188" s="71">
        <v>7069.58</v>
      </c>
      <c r="GO1188" s="50"/>
      <c r="GP1188" s="50"/>
      <c r="GQ1188" s="50"/>
      <c r="GR1188" s="50"/>
      <c r="GS1188" s="50"/>
      <c r="GT1188" s="50"/>
      <c r="GU1188" s="50"/>
      <c r="GX1188" s="8" t="s">
        <v>85</v>
      </c>
      <c r="GY1188" s="8"/>
      <c r="GZ1188" s="8"/>
      <c r="HA1188" s="181"/>
      <c r="HB1188" s="50"/>
      <c r="HC1188" s="8"/>
      <c r="HD1188" s="50"/>
      <c r="HE1188" s="138"/>
      <c r="HF1188" s="138"/>
      <c r="HG1188" s="138"/>
      <c r="HH1188" s="138"/>
      <c r="HI1188" s="138"/>
      <c r="HJ1188" s="141"/>
      <c r="HK1188" s="141"/>
      <c r="HL1188" s="141"/>
      <c r="HM1188" s="141"/>
      <c r="HN1188" s="141"/>
      <c r="HO1188" s="138"/>
      <c r="HP1188" s="141"/>
      <c r="HQ1188" s="138"/>
      <c r="HR1188" s="141"/>
      <c r="HS1188" s="141"/>
      <c r="HT1188" s="8"/>
      <c r="HU1188" s="8"/>
      <c r="HV1188" s="50"/>
      <c r="HX1188" s="50"/>
      <c r="HY1188" s="50"/>
    </row>
    <row r="1189" spans="1:233" s="1" customFormat="1" ht="34.5">
      <c r="A1189" s="73"/>
      <c r="B1189" s="67" t="s">
        <v>1029</v>
      </c>
      <c r="C1189" s="581" t="s">
        <v>1030</v>
      </c>
      <c r="D1189" s="581"/>
      <c r="E1189" s="581"/>
      <c r="F1189" s="581"/>
      <c r="G1189" s="581"/>
      <c r="H1189" s="68" t="s">
        <v>61</v>
      </c>
      <c r="I1189" s="96">
        <v>3.73</v>
      </c>
      <c r="J1189" s="69"/>
      <c r="K1189" s="172">
        <v>2.7303600000000001</v>
      </c>
      <c r="L1189" s="75">
        <v>1798.09</v>
      </c>
      <c r="M1189" s="76">
        <v>1.44</v>
      </c>
      <c r="N1189" s="77">
        <v>2589.25</v>
      </c>
      <c r="O1189" s="69"/>
      <c r="P1189" s="71">
        <v>7069.58</v>
      </c>
      <c r="GO1189" s="50"/>
      <c r="GP1189" s="50"/>
      <c r="GQ1189" s="50"/>
      <c r="GR1189" s="50"/>
      <c r="GS1189" s="50"/>
      <c r="GT1189" s="50"/>
      <c r="GU1189" s="50"/>
      <c r="GX1189" s="8"/>
      <c r="GY1189" s="8" t="s">
        <v>1030</v>
      </c>
      <c r="GZ1189" s="8"/>
      <c r="HA1189" s="181"/>
      <c r="HB1189" s="50"/>
      <c r="HC1189" s="8"/>
      <c r="HD1189" s="50"/>
      <c r="HE1189" s="138"/>
      <c r="HF1189" s="138"/>
      <c r="HG1189" s="138"/>
      <c r="HH1189" s="138"/>
      <c r="HI1189" s="138"/>
      <c r="HJ1189" s="141"/>
      <c r="HK1189" s="141"/>
      <c r="HL1189" s="141"/>
      <c r="HM1189" s="141"/>
      <c r="HN1189" s="141"/>
      <c r="HO1189" s="138"/>
      <c r="HP1189" s="141"/>
      <c r="HQ1189" s="138"/>
      <c r="HR1189" s="141"/>
      <c r="HS1189" s="141"/>
      <c r="HT1189" s="8"/>
      <c r="HU1189" s="8"/>
      <c r="HV1189" s="50"/>
      <c r="HX1189" s="50"/>
      <c r="HY1189" s="50"/>
    </row>
    <row r="1190" spans="1:233" s="1" customFormat="1" ht="15">
      <c r="A1190" s="174" t="s">
        <v>253</v>
      </c>
      <c r="B1190" s="175" t="s">
        <v>1031</v>
      </c>
      <c r="C1190" s="586" t="s">
        <v>1032</v>
      </c>
      <c r="D1190" s="586"/>
      <c r="E1190" s="586"/>
      <c r="F1190" s="586"/>
      <c r="G1190" s="586"/>
      <c r="H1190" s="176" t="s">
        <v>183</v>
      </c>
      <c r="I1190" s="193">
        <v>101.8</v>
      </c>
      <c r="J1190" s="178"/>
      <c r="K1190" s="183">
        <v>74.517600000000002</v>
      </c>
      <c r="L1190" s="179"/>
      <c r="M1190" s="178"/>
      <c r="N1190" s="179"/>
      <c r="O1190" s="178"/>
      <c r="P1190" s="180"/>
      <c r="GO1190" s="50"/>
      <c r="GP1190" s="50"/>
      <c r="GQ1190" s="50"/>
      <c r="GR1190" s="50"/>
      <c r="GS1190" s="50"/>
      <c r="GT1190" s="50"/>
      <c r="GU1190" s="50"/>
      <c r="GX1190" s="8"/>
      <c r="GY1190" s="8"/>
      <c r="GZ1190" s="8"/>
      <c r="HA1190" s="181" t="s">
        <v>1032</v>
      </c>
      <c r="HB1190" s="50"/>
      <c r="HC1190" s="8"/>
      <c r="HD1190" s="50"/>
      <c r="HE1190" s="138"/>
      <c r="HF1190" s="138"/>
      <c r="HG1190" s="138"/>
      <c r="HH1190" s="138"/>
      <c r="HI1190" s="138"/>
      <c r="HJ1190" s="141"/>
      <c r="HK1190" s="141"/>
      <c r="HL1190" s="141"/>
      <c r="HM1190" s="141"/>
      <c r="HN1190" s="141"/>
      <c r="HO1190" s="138"/>
      <c r="HP1190" s="141"/>
      <c r="HQ1190" s="138"/>
      <c r="HR1190" s="141"/>
      <c r="HS1190" s="141"/>
      <c r="HT1190" s="8"/>
      <c r="HU1190" s="8"/>
      <c r="HV1190" s="50"/>
      <c r="HX1190" s="50"/>
      <c r="HY1190" s="50"/>
    </row>
    <row r="1191" spans="1:233" s="1" customFormat="1" ht="15">
      <c r="A1191" s="79"/>
      <c r="B1191" s="65"/>
      <c r="C1191" s="579" t="s">
        <v>99</v>
      </c>
      <c r="D1191" s="579"/>
      <c r="E1191" s="579"/>
      <c r="F1191" s="579"/>
      <c r="G1191" s="579"/>
      <c r="H1191" s="53"/>
      <c r="I1191" s="54"/>
      <c r="J1191" s="54"/>
      <c r="K1191" s="54"/>
      <c r="L1191" s="57"/>
      <c r="M1191" s="54"/>
      <c r="N1191" s="80"/>
      <c r="O1191" s="54"/>
      <c r="P1191" s="81">
        <v>11058.5</v>
      </c>
      <c r="GO1191" s="50"/>
      <c r="GP1191" s="50"/>
      <c r="GQ1191" s="50"/>
      <c r="GR1191" s="50"/>
      <c r="GS1191" s="50"/>
      <c r="GT1191" s="50"/>
      <c r="GU1191" s="50"/>
      <c r="GX1191" s="8"/>
      <c r="GY1191" s="8"/>
      <c r="GZ1191" s="8"/>
      <c r="HA1191" s="181"/>
      <c r="HB1191" s="50" t="s">
        <v>99</v>
      </c>
      <c r="HC1191" s="8"/>
      <c r="HD1191" s="50"/>
      <c r="HE1191" s="138"/>
      <c r="HF1191" s="138"/>
      <c r="HG1191" s="138"/>
      <c r="HH1191" s="138"/>
      <c r="HI1191" s="138"/>
      <c r="HJ1191" s="141"/>
      <c r="HK1191" s="141"/>
      <c r="HL1191" s="141"/>
      <c r="HM1191" s="141"/>
      <c r="HN1191" s="141"/>
      <c r="HO1191" s="138"/>
      <c r="HP1191" s="141"/>
      <c r="HQ1191" s="138"/>
      <c r="HR1191" s="141"/>
      <c r="HS1191" s="141"/>
      <c r="HT1191" s="8"/>
      <c r="HU1191" s="8"/>
      <c r="HV1191" s="50"/>
      <c r="HX1191" s="50"/>
      <c r="HY1191" s="50"/>
    </row>
    <row r="1192" spans="1:233" s="1" customFormat="1" ht="15">
      <c r="A1192" s="78"/>
      <c r="B1192" s="67"/>
      <c r="C1192" s="581" t="s">
        <v>104</v>
      </c>
      <c r="D1192" s="581"/>
      <c r="E1192" s="581"/>
      <c r="F1192" s="581"/>
      <c r="G1192" s="581"/>
      <c r="H1192" s="68"/>
      <c r="I1192" s="69"/>
      <c r="J1192" s="69"/>
      <c r="K1192" s="69"/>
      <c r="L1192" s="70"/>
      <c r="M1192" s="69"/>
      <c r="N1192" s="70"/>
      <c r="O1192" s="69"/>
      <c r="P1192" s="71">
        <v>3509.41</v>
      </c>
      <c r="GO1192" s="50"/>
      <c r="GP1192" s="50"/>
      <c r="GQ1192" s="50"/>
      <c r="GR1192" s="50"/>
      <c r="GS1192" s="50"/>
      <c r="GT1192" s="50"/>
      <c r="GU1192" s="50"/>
      <c r="GX1192" s="8"/>
      <c r="GY1192" s="8"/>
      <c r="GZ1192" s="8"/>
      <c r="HA1192" s="181"/>
      <c r="HB1192" s="50"/>
      <c r="HC1192" s="8" t="s">
        <v>104</v>
      </c>
      <c r="HD1192" s="50"/>
      <c r="HE1192" s="138"/>
      <c r="HF1192" s="138"/>
      <c r="HG1192" s="138"/>
      <c r="HH1192" s="138"/>
      <c r="HI1192" s="138"/>
      <c r="HJ1192" s="141"/>
      <c r="HK1192" s="141"/>
      <c r="HL1192" s="141"/>
      <c r="HM1192" s="141"/>
      <c r="HN1192" s="141"/>
      <c r="HO1192" s="138"/>
      <c r="HP1192" s="141"/>
      <c r="HQ1192" s="138"/>
      <c r="HR1192" s="141"/>
      <c r="HS1192" s="141"/>
      <c r="HT1192" s="8"/>
      <c r="HU1192" s="8"/>
      <c r="HV1192" s="50"/>
      <c r="HX1192" s="50"/>
      <c r="HY1192" s="50"/>
    </row>
    <row r="1193" spans="1:233" s="1" customFormat="1" ht="34.5">
      <c r="A1193" s="78"/>
      <c r="B1193" s="67" t="s">
        <v>660</v>
      </c>
      <c r="C1193" s="581" t="s">
        <v>661</v>
      </c>
      <c r="D1193" s="581"/>
      <c r="E1193" s="581"/>
      <c r="F1193" s="581"/>
      <c r="G1193" s="581"/>
      <c r="H1193" s="68" t="s">
        <v>103</v>
      </c>
      <c r="I1193" s="82">
        <v>104</v>
      </c>
      <c r="J1193" s="69"/>
      <c r="K1193" s="82">
        <v>104</v>
      </c>
      <c r="L1193" s="70"/>
      <c r="M1193" s="69"/>
      <c r="N1193" s="70"/>
      <c r="O1193" s="69"/>
      <c r="P1193" s="71">
        <v>3649.79</v>
      </c>
      <c r="GO1193" s="50"/>
      <c r="GP1193" s="50"/>
      <c r="GQ1193" s="50"/>
      <c r="GR1193" s="50"/>
      <c r="GS1193" s="50"/>
      <c r="GT1193" s="50"/>
      <c r="GU1193" s="50"/>
      <c r="GX1193" s="8"/>
      <c r="GY1193" s="8"/>
      <c r="GZ1193" s="8"/>
      <c r="HA1193" s="181"/>
      <c r="HB1193" s="50"/>
      <c r="HC1193" s="8" t="s">
        <v>661</v>
      </c>
      <c r="HD1193" s="50"/>
      <c r="HE1193" s="138"/>
      <c r="HF1193" s="138"/>
      <c r="HG1193" s="138"/>
      <c r="HH1193" s="138"/>
      <c r="HI1193" s="138"/>
      <c r="HJ1193" s="141"/>
      <c r="HK1193" s="141"/>
      <c r="HL1193" s="141"/>
      <c r="HM1193" s="141"/>
      <c r="HN1193" s="141"/>
      <c r="HO1193" s="138"/>
      <c r="HP1193" s="141"/>
      <c r="HQ1193" s="138"/>
      <c r="HR1193" s="141"/>
      <c r="HS1193" s="141"/>
      <c r="HT1193" s="8"/>
      <c r="HU1193" s="8"/>
      <c r="HV1193" s="50"/>
      <c r="HX1193" s="50"/>
      <c r="HY1193" s="50"/>
    </row>
    <row r="1194" spans="1:233" s="1" customFormat="1" ht="34.5">
      <c r="A1194" s="78"/>
      <c r="B1194" s="67" t="s">
        <v>662</v>
      </c>
      <c r="C1194" s="581" t="s">
        <v>663</v>
      </c>
      <c r="D1194" s="581"/>
      <c r="E1194" s="581"/>
      <c r="F1194" s="581"/>
      <c r="G1194" s="581"/>
      <c r="H1194" s="68" t="s">
        <v>103</v>
      </c>
      <c r="I1194" s="82">
        <v>59</v>
      </c>
      <c r="J1194" s="69"/>
      <c r="K1194" s="82">
        <v>59</v>
      </c>
      <c r="L1194" s="70"/>
      <c r="M1194" s="69"/>
      <c r="N1194" s="70"/>
      <c r="O1194" s="69"/>
      <c r="P1194" s="71">
        <v>2070.5500000000002</v>
      </c>
      <c r="GO1194" s="50"/>
      <c r="GP1194" s="50"/>
      <c r="GQ1194" s="50"/>
      <c r="GR1194" s="50"/>
      <c r="GS1194" s="50"/>
      <c r="GT1194" s="50"/>
      <c r="GU1194" s="50"/>
      <c r="GX1194" s="8"/>
      <c r="GY1194" s="8"/>
      <c r="GZ1194" s="8"/>
      <c r="HA1194" s="181"/>
      <c r="HB1194" s="50"/>
      <c r="HC1194" s="8" t="s">
        <v>663</v>
      </c>
      <c r="HD1194" s="50"/>
      <c r="HE1194" s="138"/>
      <c r="HF1194" s="138"/>
      <c r="HG1194" s="138"/>
      <c r="HH1194" s="138"/>
      <c r="HI1194" s="138"/>
      <c r="HJ1194" s="141"/>
      <c r="HK1194" s="141"/>
      <c r="HL1194" s="141"/>
      <c r="HM1194" s="141"/>
      <c r="HN1194" s="141"/>
      <c r="HO1194" s="138"/>
      <c r="HP1194" s="141"/>
      <c r="HQ1194" s="138"/>
      <c r="HR1194" s="141"/>
      <c r="HS1194" s="141"/>
      <c r="HT1194" s="8"/>
      <c r="HU1194" s="8"/>
      <c r="HV1194" s="50"/>
      <c r="HX1194" s="50"/>
      <c r="HY1194" s="50"/>
    </row>
    <row r="1195" spans="1:233" s="1" customFormat="1" ht="15">
      <c r="A1195" s="84"/>
      <c r="B1195" s="85"/>
      <c r="C1195" s="579" t="s">
        <v>109</v>
      </c>
      <c r="D1195" s="579"/>
      <c r="E1195" s="579"/>
      <c r="F1195" s="579"/>
      <c r="G1195" s="579"/>
      <c r="H1195" s="53"/>
      <c r="I1195" s="54"/>
      <c r="J1195" s="54"/>
      <c r="K1195" s="54"/>
      <c r="L1195" s="57"/>
      <c r="M1195" s="54"/>
      <c r="N1195" s="80">
        <v>22921.91</v>
      </c>
      <c r="O1195" s="54"/>
      <c r="P1195" s="81">
        <v>16778.84</v>
      </c>
      <c r="GO1195" s="50"/>
      <c r="GP1195" s="50"/>
      <c r="GQ1195" s="50"/>
      <c r="GR1195" s="50"/>
      <c r="GS1195" s="50"/>
      <c r="GT1195" s="50"/>
      <c r="GU1195" s="50"/>
      <c r="GX1195" s="8"/>
      <c r="GY1195" s="8"/>
      <c r="GZ1195" s="8"/>
      <c r="HA1195" s="181"/>
      <c r="HB1195" s="50"/>
      <c r="HC1195" s="8"/>
      <c r="HD1195" s="50" t="s">
        <v>109</v>
      </c>
      <c r="HE1195" s="138"/>
      <c r="HF1195" s="138"/>
      <c r="HG1195" s="138"/>
      <c r="HH1195" s="138"/>
      <c r="HI1195" s="138"/>
      <c r="HJ1195" s="141"/>
      <c r="HK1195" s="141"/>
      <c r="HL1195" s="141"/>
      <c r="HM1195" s="141"/>
      <c r="HN1195" s="141"/>
      <c r="HO1195" s="138"/>
      <c r="HP1195" s="141"/>
      <c r="HQ1195" s="138"/>
      <c r="HR1195" s="141"/>
      <c r="HS1195" s="141"/>
      <c r="HT1195" s="8"/>
      <c r="HU1195" s="8"/>
      <c r="HV1195" s="50"/>
      <c r="HX1195" s="50"/>
      <c r="HY1195" s="50"/>
    </row>
    <row r="1196" spans="1:233" s="1" customFormat="1" ht="0.75" customHeight="1">
      <c r="A1196" s="86"/>
      <c r="B1196" s="87"/>
      <c r="C1196" s="87"/>
      <c r="D1196" s="87"/>
      <c r="E1196" s="87"/>
      <c r="F1196" s="87"/>
      <c r="G1196" s="87"/>
      <c r="H1196" s="88"/>
      <c r="I1196" s="89"/>
      <c r="J1196" s="89"/>
      <c r="K1196" s="89"/>
      <c r="L1196" s="90"/>
      <c r="M1196" s="89"/>
      <c r="N1196" s="90"/>
      <c r="O1196" s="89"/>
      <c r="P1196" s="91"/>
      <c r="GO1196" s="50"/>
      <c r="GP1196" s="50"/>
      <c r="GQ1196" s="50"/>
      <c r="GR1196" s="50"/>
      <c r="GS1196" s="50"/>
      <c r="GT1196" s="50"/>
      <c r="GU1196" s="50"/>
      <c r="GX1196" s="8"/>
      <c r="GY1196" s="8"/>
      <c r="GZ1196" s="8"/>
      <c r="HA1196" s="181"/>
      <c r="HB1196" s="50"/>
      <c r="HC1196" s="8"/>
      <c r="HD1196" s="50"/>
      <c r="HE1196" s="138"/>
      <c r="HF1196" s="138"/>
      <c r="HG1196" s="138"/>
      <c r="HH1196" s="138"/>
      <c r="HI1196" s="138"/>
      <c r="HJ1196" s="141"/>
      <c r="HK1196" s="141"/>
      <c r="HL1196" s="141"/>
      <c r="HM1196" s="141"/>
      <c r="HN1196" s="141"/>
      <c r="HO1196" s="138"/>
      <c r="HP1196" s="141"/>
      <c r="HQ1196" s="138"/>
      <c r="HR1196" s="141"/>
      <c r="HS1196" s="141"/>
      <c r="HT1196" s="8"/>
      <c r="HU1196" s="8"/>
      <c r="HV1196" s="50"/>
      <c r="HX1196" s="50"/>
      <c r="HY1196" s="50"/>
    </row>
    <row r="1197" spans="1:233" s="1" customFormat="1" ht="43.5">
      <c r="A1197" s="51" t="s">
        <v>1033</v>
      </c>
      <c r="B1197" s="52" t="s">
        <v>1034</v>
      </c>
      <c r="C1197" s="580" t="s">
        <v>1035</v>
      </c>
      <c r="D1197" s="580"/>
      <c r="E1197" s="580"/>
      <c r="F1197" s="580"/>
      <c r="G1197" s="580"/>
      <c r="H1197" s="53" t="s">
        <v>183</v>
      </c>
      <c r="I1197" s="54">
        <v>74.517600000000002</v>
      </c>
      <c r="J1197" s="55">
        <v>1</v>
      </c>
      <c r="K1197" s="182">
        <v>74.517600000000002</v>
      </c>
      <c r="L1197" s="93">
        <v>230.28</v>
      </c>
      <c r="M1197" s="165">
        <v>1.6</v>
      </c>
      <c r="N1197" s="93">
        <v>368.45</v>
      </c>
      <c r="O1197" s="54"/>
      <c r="P1197" s="81">
        <v>27456.01</v>
      </c>
      <c r="Q1197" s="59"/>
      <c r="R1197" s="60"/>
      <c r="GO1197" s="50"/>
      <c r="GP1197" s="50"/>
      <c r="GQ1197" s="50" t="s">
        <v>1035</v>
      </c>
      <c r="GR1197" s="50" t="s">
        <v>6</v>
      </c>
      <c r="GS1197" s="50" t="s">
        <v>6</v>
      </c>
      <c r="GT1197" s="50" t="s">
        <v>6</v>
      </c>
      <c r="GU1197" s="50" t="s">
        <v>6</v>
      </c>
      <c r="GX1197" s="8"/>
      <c r="GY1197" s="8"/>
      <c r="GZ1197" s="8"/>
      <c r="HA1197" s="181"/>
      <c r="HB1197" s="50"/>
      <c r="HC1197" s="8"/>
      <c r="HD1197" s="50"/>
      <c r="HE1197" s="138"/>
      <c r="HF1197" s="138"/>
      <c r="HG1197" s="138"/>
      <c r="HH1197" s="138"/>
      <c r="HI1197" s="138"/>
      <c r="HJ1197" s="141"/>
      <c r="HK1197" s="141"/>
      <c r="HL1197" s="141"/>
      <c r="HM1197" s="141"/>
      <c r="HN1197" s="141"/>
      <c r="HO1197" s="138"/>
      <c r="HP1197" s="141"/>
      <c r="HQ1197" s="138"/>
      <c r="HR1197" s="141"/>
      <c r="HS1197" s="141"/>
      <c r="HT1197" s="8"/>
      <c r="HU1197" s="8"/>
      <c r="HV1197" s="50"/>
      <c r="HX1197" s="50"/>
      <c r="HY1197" s="50"/>
    </row>
    <row r="1198" spans="1:233" s="1" customFormat="1" ht="15">
      <c r="A1198" s="84"/>
      <c r="B1198" s="85"/>
      <c r="C1198" s="579" t="s">
        <v>109</v>
      </c>
      <c r="D1198" s="579"/>
      <c r="E1198" s="579"/>
      <c r="F1198" s="579"/>
      <c r="G1198" s="579"/>
      <c r="H1198" s="53"/>
      <c r="I1198" s="54"/>
      <c r="J1198" s="54"/>
      <c r="K1198" s="54"/>
      <c r="L1198" s="57"/>
      <c r="M1198" s="54"/>
      <c r="N1198" s="57"/>
      <c r="O1198" s="54"/>
      <c r="P1198" s="81">
        <v>27456.01</v>
      </c>
      <c r="GO1198" s="50"/>
      <c r="GP1198" s="50"/>
      <c r="GQ1198" s="50"/>
      <c r="GR1198" s="50"/>
      <c r="GS1198" s="50"/>
      <c r="GT1198" s="50"/>
      <c r="GU1198" s="50"/>
      <c r="GX1198" s="8"/>
      <c r="GY1198" s="8"/>
      <c r="GZ1198" s="8"/>
      <c r="HA1198" s="181"/>
      <c r="HB1198" s="50"/>
      <c r="HC1198" s="8"/>
      <c r="HD1198" s="50" t="s">
        <v>109</v>
      </c>
      <c r="HE1198" s="138"/>
      <c r="HF1198" s="138"/>
      <c r="HG1198" s="138"/>
      <c r="HH1198" s="138"/>
      <c r="HI1198" s="138"/>
      <c r="HJ1198" s="141"/>
      <c r="HK1198" s="141"/>
      <c r="HL1198" s="141"/>
      <c r="HM1198" s="141"/>
      <c r="HN1198" s="141"/>
      <c r="HO1198" s="138"/>
      <c r="HP1198" s="141"/>
      <c r="HQ1198" s="138"/>
      <c r="HR1198" s="141"/>
      <c r="HS1198" s="141"/>
      <c r="HT1198" s="8"/>
      <c r="HU1198" s="8"/>
      <c r="HV1198" s="50"/>
      <c r="HX1198" s="50"/>
      <c r="HY1198" s="50"/>
    </row>
    <row r="1199" spans="1:233" s="1" customFormat="1" ht="0.75" customHeight="1">
      <c r="A1199" s="86"/>
      <c r="B1199" s="87"/>
      <c r="C1199" s="87"/>
      <c r="D1199" s="87"/>
      <c r="E1199" s="87"/>
      <c r="F1199" s="87"/>
      <c r="G1199" s="87"/>
      <c r="H1199" s="88"/>
      <c r="I1199" s="89"/>
      <c r="J1199" s="89"/>
      <c r="K1199" s="89"/>
      <c r="L1199" s="90"/>
      <c r="M1199" s="89"/>
      <c r="N1199" s="90"/>
      <c r="O1199" s="89"/>
      <c r="P1199" s="91"/>
      <c r="GO1199" s="50"/>
      <c r="GP1199" s="50"/>
      <c r="GQ1199" s="50"/>
      <c r="GR1199" s="50"/>
      <c r="GS1199" s="50"/>
      <c r="GT1199" s="50"/>
      <c r="GU1199" s="50"/>
      <c r="GX1199" s="8"/>
      <c r="GY1199" s="8"/>
      <c r="GZ1199" s="8"/>
      <c r="HA1199" s="181"/>
      <c r="HB1199" s="50"/>
      <c r="HC1199" s="8"/>
      <c r="HD1199" s="50"/>
      <c r="HE1199" s="138"/>
      <c r="HF1199" s="138"/>
      <c r="HG1199" s="138"/>
      <c r="HH1199" s="138"/>
      <c r="HI1199" s="138"/>
      <c r="HJ1199" s="141"/>
      <c r="HK1199" s="141"/>
      <c r="HL1199" s="141"/>
      <c r="HM1199" s="141"/>
      <c r="HN1199" s="141"/>
      <c r="HO1199" s="138"/>
      <c r="HP1199" s="141"/>
      <c r="HQ1199" s="138"/>
      <c r="HR1199" s="141"/>
      <c r="HS1199" s="141"/>
      <c r="HT1199" s="8"/>
      <c r="HU1199" s="8"/>
      <c r="HV1199" s="50"/>
      <c r="HX1199" s="50"/>
      <c r="HY1199" s="50"/>
    </row>
    <row r="1200" spans="1:233" s="1" customFormat="1" ht="22.5">
      <c r="A1200" s="51" t="s">
        <v>1036</v>
      </c>
      <c r="B1200" s="52" t="s">
        <v>606</v>
      </c>
      <c r="C1200" s="580" t="s">
        <v>607</v>
      </c>
      <c r="D1200" s="580"/>
      <c r="E1200" s="580"/>
      <c r="F1200" s="580"/>
      <c r="G1200" s="580"/>
      <c r="H1200" s="53" t="s">
        <v>608</v>
      </c>
      <c r="I1200" s="54">
        <v>0.9</v>
      </c>
      <c r="J1200" s="55">
        <v>1</v>
      </c>
      <c r="K1200" s="165">
        <v>0.9</v>
      </c>
      <c r="L1200" s="57"/>
      <c r="M1200" s="54"/>
      <c r="N1200" s="57"/>
      <c r="O1200" s="54"/>
      <c r="P1200" s="58"/>
      <c r="Q1200" s="59"/>
      <c r="R1200" s="60"/>
      <c r="GO1200" s="50"/>
      <c r="GP1200" s="50"/>
      <c r="GQ1200" s="50" t="s">
        <v>607</v>
      </c>
      <c r="GR1200" s="50" t="s">
        <v>6</v>
      </c>
      <c r="GS1200" s="50" t="s">
        <v>6</v>
      </c>
      <c r="GT1200" s="50" t="s">
        <v>6</v>
      </c>
      <c r="GU1200" s="50" t="s">
        <v>6</v>
      </c>
      <c r="GX1200" s="8"/>
      <c r="GY1200" s="8"/>
      <c r="GZ1200" s="8"/>
      <c r="HA1200" s="181"/>
      <c r="HB1200" s="50"/>
      <c r="HC1200" s="8"/>
      <c r="HD1200" s="50"/>
      <c r="HE1200" s="138"/>
      <c r="HF1200" s="138"/>
      <c r="HG1200" s="138"/>
      <c r="HH1200" s="138"/>
      <c r="HI1200" s="138"/>
      <c r="HJ1200" s="141"/>
      <c r="HK1200" s="141"/>
      <c r="HL1200" s="141"/>
      <c r="HM1200" s="141"/>
      <c r="HN1200" s="141"/>
      <c r="HO1200" s="138"/>
      <c r="HP1200" s="141"/>
      <c r="HQ1200" s="138"/>
      <c r="HR1200" s="141"/>
      <c r="HS1200" s="141"/>
      <c r="HT1200" s="8"/>
      <c r="HU1200" s="8"/>
      <c r="HV1200" s="50"/>
      <c r="HX1200" s="50"/>
      <c r="HY1200" s="50"/>
    </row>
    <row r="1201" spans="1:233" s="1" customFormat="1" ht="15">
      <c r="A1201" s="61"/>
      <c r="B1201" s="62"/>
      <c r="C1201" s="578" t="s">
        <v>1037</v>
      </c>
      <c r="D1201" s="578"/>
      <c r="E1201" s="578"/>
      <c r="F1201" s="578"/>
      <c r="G1201" s="578"/>
      <c r="H1201" s="578"/>
      <c r="I1201" s="578"/>
      <c r="J1201" s="578"/>
      <c r="K1201" s="578"/>
      <c r="L1201" s="578"/>
      <c r="M1201" s="578"/>
      <c r="N1201" s="578"/>
      <c r="O1201" s="578"/>
      <c r="P1201" s="585"/>
      <c r="GO1201" s="50"/>
      <c r="GP1201" s="50"/>
      <c r="GQ1201" s="50"/>
      <c r="GR1201" s="50"/>
      <c r="GS1201" s="50"/>
      <c r="GT1201" s="50"/>
      <c r="GU1201" s="50"/>
      <c r="GV1201" s="63" t="s">
        <v>1037</v>
      </c>
      <c r="GX1201" s="8"/>
      <c r="GY1201" s="8"/>
      <c r="GZ1201" s="8"/>
      <c r="HA1201" s="181"/>
      <c r="HB1201" s="50"/>
      <c r="HC1201" s="8"/>
      <c r="HD1201" s="50"/>
      <c r="HE1201" s="138"/>
      <c r="HF1201" s="138"/>
      <c r="HG1201" s="138"/>
      <c r="HH1201" s="138"/>
      <c r="HI1201" s="138"/>
      <c r="HJ1201" s="141"/>
      <c r="HK1201" s="141"/>
      <c r="HL1201" s="141"/>
      <c r="HM1201" s="141"/>
      <c r="HN1201" s="141"/>
      <c r="HO1201" s="138"/>
      <c r="HP1201" s="141"/>
      <c r="HQ1201" s="138"/>
      <c r="HR1201" s="141"/>
      <c r="HS1201" s="141"/>
      <c r="HT1201" s="8"/>
      <c r="HU1201" s="8"/>
      <c r="HV1201" s="50"/>
      <c r="HX1201" s="50"/>
      <c r="HY1201" s="50"/>
    </row>
    <row r="1202" spans="1:233" s="1" customFormat="1" ht="23.25">
      <c r="A1202" s="64"/>
      <c r="B1202" s="65" t="s">
        <v>62</v>
      </c>
      <c r="C1202" s="572" t="s">
        <v>63</v>
      </c>
      <c r="D1202" s="572"/>
      <c r="E1202" s="572"/>
      <c r="F1202" s="572"/>
      <c r="G1202" s="572"/>
      <c r="H1202" s="572"/>
      <c r="I1202" s="572"/>
      <c r="J1202" s="572"/>
      <c r="K1202" s="572"/>
      <c r="L1202" s="572"/>
      <c r="M1202" s="572"/>
      <c r="N1202" s="572"/>
      <c r="O1202" s="572"/>
      <c r="P1202" s="587"/>
      <c r="GO1202" s="50"/>
      <c r="GP1202" s="50"/>
      <c r="GQ1202" s="50"/>
      <c r="GR1202" s="50"/>
      <c r="GS1202" s="50"/>
      <c r="GT1202" s="50"/>
      <c r="GU1202" s="50"/>
      <c r="GW1202" s="63" t="s">
        <v>63</v>
      </c>
      <c r="GX1202" s="8"/>
      <c r="GY1202" s="8"/>
      <c r="GZ1202" s="8"/>
      <c r="HA1202" s="181"/>
      <c r="HB1202" s="50"/>
      <c r="HC1202" s="8"/>
      <c r="HD1202" s="50"/>
      <c r="HE1202" s="138"/>
      <c r="HF1202" s="138"/>
      <c r="HG1202" s="138"/>
      <c r="HH1202" s="138"/>
      <c r="HI1202" s="138"/>
      <c r="HJ1202" s="141"/>
      <c r="HK1202" s="141"/>
      <c r="HL1202" s="141"/>
      <c r="HM1202" s="141"/>
      <c r="HN1202" s="141"/>
      <c r="HO1202" s="138"/>
      <c r="HP1202" s="141"/>
      <c r="HQ1202" s="138"/>
      <c r="HR1202" s="141"/>
      <c r="HS1202" s="141"/>
      <c r="HT1202" s="8"/>
      <c r="HU1202" s="8"/>
      <c r="HV1202" s="50"/>
      <c r="HX1202" s="50"/>
      <c r="HY1202" s="50"/>
    </row>
    <row r="1203" spans="1:233" s="1" customFormat="1" ht="15">
      <c r="A1203" s="66"/>
      <c r="B1203" s="67" t="s">
        <v>58</v>
      </c>
      <c r="C1203" s="581" t="s">
        <v>66</v>
      </c>
      <c r="D1203" s="581"/>
      <c r="E1203" s="581"/>
      <c r="F1203" s="581"/>
      <c r="G1203" s="581"/>
      <c r="H1203" s="68" t="s">
        <v>67</v>
      </c>
      <c r="I1203" s="69"/>
      <c r="J1203" s="69"/>
      <c r="K1203" s="128">
        <v>4.2336</v>
      </c>
      <c r="L1203" s="70"/>
      <c r="M1203" s="69"/>
      <c r="N1203" s="70"/>
      <c r="O1203" s="69"/>
      <c r="P1203" s="71">
        <v>3829.59</v>
      </c>
      <c r="GO1203" s="50"/>
      <c r="GP1203" s="50"/>
      <c r="GQ1203" s="50"/>
      <c r="GR1203" s="50"/>
      <c r="GS1203" s="50"/>
      <c r="GT1203" s="50"/>
      <c r="GU1203" s="50"/>
      <c r="GX1203" s="8" t="s">
        <v>66</v>
      </c>
      <c r="GY1203" s="8"/>
      <c r="GZ1203" s="8"/>
      <c r="HA1203" s="181"/>
      <c r="HB1203" s="50"/>
      <c r="HC1203" s="8"/>
      <c r="HD1203" s="50"/>
      <c r="HE1203" s="138"/>
      <c r="HF1203" s="138"/>
      <c r="HG1203" s="138"/>
      <c r="HH1203" s="138"/>
      <c r="HI1203" s="138"/>
      <c r="HJ1203" s="141"/>
      <c r="HK1203" s="141"/>
      <c r="HL1203" s="141"/>
      <c r="HM1203" s="141"/>
      <c r="HN1203" s="141"/>
      <c r="HO1203" s="138"/>
      <c r="HP1203" s="141"/>
      <c r="HQ1203" s="138"/>
      <c r="HR1203" s="141"/>
      <c r="HS1203" s="141"/>
      <c r="HT1203" s="8"/>
      <c r="HU1203" s="8"/>
      <c r="HV1203" s="50"/>
      <c r="HX1203" s="50"/>
      <c r="HY1203" s="50"/>
    </row>
    <row r="1204" spans="1:233" s="1" customFormat="1" ht="15">
      <c r="A1204" s="73"/>
      <c r="B1204" s="67" t="s">
        <v>612</v>
      </c>
      <c r="C1204" s="581" t="s">
        <v>613</v>
      </c>
      <c r="D1204" s="581"/>
      <c r="E1204" s="581"/>
      <c r="F1204" s="581"/>
      <c r="G1204" s="581"/>
      <c r="H1204" s="68" t="s">
        <v>67</v>
      </c>
      <c r="I1204" s="96">
        <v>3.92</v>
      </c>
      <c r="J1204" s="74">
        <v>1.2</v>
      </c>
      <c r="K1204" s="128">
        <v>4.2336</v>
      </c>
      <c r="L1204" s="129"/>
      <c r="M1204" s="130"/>
      <c r="N1204" s="77">
        <v>904.57</v>
      </c>
      <c r="O1204" s="69"/>
      <c r="P1204" s="71">
        <v>3829.59</v>
      </c>
      <c r="GO1204" s="50"/>
      <c r="GP1204" s="50"/>
      <c r="GQ1204" s="50"/>
      <c r="GR1204" s="50"/>
      <c r="GS1204" s="50"/>
      <c r="GT1204" s="50"/>
      <c r="GU1204" s="50"/>
      <c r="GX1204" s="8"/>
      <c r="GY1204" s="8" t="s">
        <v>613</v>
      </c>
      <c r="GZ1204" s="8"/>
      <c r="HA1204" s="181"/>
      <c r="HB1204" s="50"/>
      <c r="HC1204" s="8"/>
      <c r="HD1204" s="50"/>
      <c r="HE1204" s="138"/>
      <c r="HF1204" s="138"/>
      <c r="HG1204" s="138"/>
      <c r="HH1204" s="138"/>
      <c r="HI1204" s="138"/>
      <c r="HJ1204" s="141"/>
      <c r="HK1204" s="141"/>
      <c r="HL1204" s="141"/>
      <c r="HM1204" s="141"/>
      <c r="HN1204" s="141"/>
      <c r="HO1204" s="138"/>
      <c r="HP1204" s="141"/>
      <c r="HQ1204" s="138"/>
      <c r="HR1204" s="141"/>
      <c r="HS1204" s="141"/>
      <c r="HT1204" s="8"/>
      <c r="HU1204" s="8"/>
      <c r="HV1204" s="50"/>
      <c r="HX1204" s="50"/>
      <c r="HY1204" s="50"/>
    </row>
    <row r="1205" spans="1:233" s="1" customFormat="1" ht="15">
      <c r="A1205" s="66"/>
      <c r="B1205" s="67" t="s">
        <v>70</v>
      </c>
      <c r="C1205" s="581" t="s">
        <v>71</v>
      </c>
      <c r="D1205" s="581"/>
      <c r="E1205" s="581"/>
      <c r="F1205" s="581"/>
      <c r="G1205" s="581"/>
      <c r="H1205" s="68"/>
      <c r="I1205" s="69"/>
      <c r="J1205" s="69"/>
      <c r="K1205" s="69"/>
      <c r="L1205" s="70"/>
      <c r="M1205" s="69"/>
      <c r="N1205" s="70"/>
      <c r="O1205" s="69"/>
      <c r="P1205" s="83">
        <v>45.44</v>
      </c>
      <c r="GO1205" s="50"/>
      <c r="GP1205" s="50"/>
      <c r="GQ1205" s="50"/>
      <c r="GR1205" s="50"/>
      <c r="GS1205" s="50"/>
      <c r="GT1205" s="50"/>
      <c r="GU1205" s="50"/>
      <c r="GX1205" s="8" t="s">
        <v>71</v>
      </c>
      <c r="GY1205" s="8"/>
      <c r="GZ1205" s="8"/>
      <c r="HA1205" s="181"/>
      <c r="HB1205" s="50"/>
      <c r="HC1205" s="8"/>
      <c r="HD1205" s="50"/>
      <c r="HE1205" s="138"/>
      <c r="HF1205" s="138"/>
      <c r="HG1205" s="138"/>
      <c r="HH1205" s="138"/>
      <c r="HI1205" s="138"/>
      <c r="HJ1205" s="141"/>
      <c r="HK1205" s="141"/>
      <c r="HL1205" s="141"/>
      <c r="HM1205" s="141"/>
      <c r="HN1205" s="141"/>
      <c r="HO1205" s="138"/>
      <c r="HP1205" s="141"/>
      <c r="HQ1205" s="138"/>
      <c r="HR1205" s="141"/>
      <c r="HS1205" s="141"/>
      <c r="HT1205" s="8"/>
      <c r="HU1205" s="8"/>
      <c r="HV1205" s="50"/>
      <c r="HX1205" s="50"/>
      <c r="HY1205" s="50"/>
    </row>
    <row r="1206" spans="1:233" s="1" customFormat="1" ht="15">
      <c r="A1206" s="66"/>
      <c r="B1206" s="67"/>
      <c r="C1206" s="581" t="s">
        <v>72</v>
      </c>
      <c r="D1206" s="581"/>
      <c r="E1206" s="581"/>
      <c r="F1206" s="581"/>
      <c r="G1206" s="581"/>
      <c r="H1206" s="68" t="s">
        <v>67</v>
      </c>
      <c r="I1206" s="69"/>
      <c r="J1206" s="69"/>
      <c r="K1206" s="128">
        <v>3.2399999999999998E-2</v>
      </c>
      <c r="L1206" s="70"/>
      <c r="M1206" s="69"/>
      <c r="N1206" s="70"/>
      <c r="O1206" s="69"/>
      <c r="P1206" s="83">
        <v>27.12</v>
      </c>
      <c r="GO1206" s="50"/>
      <c r="GP1206" s="50"/>
      <c r="GQ1206" s="50"/>
      <c r="GR1206" s="50"/>
      <c r="GS1206" s="50"/>
      <c r="GT1206" s="50"/>
      <c r="GU1206" s="50"/>
      <c r="GX1206" s="8" t="s">
        <v>72</v>
      </c>
      <c r="GY1206" s="8"/>
      <c r="GZ1206" s="8"/>
      <c r="HA1206" s="181"/>
      <c r="HB1206" s="50"/>
      <c r="HC1206" s="8"/>
      <c r="HD1206" s="50"/>
      <c r="HE1206" s="138"/>
      <c r="HF1206" s="138"/>
      <c r="HG1206" s="138"/>
      <c r="HH1206" s="138"/>
      <c r="HI1206" s="138"/>
      <c r="HJ1206" s="141"/>
      <c r="HK1206" s="141"/>
      <c r="HL1206" s="141"/>
      <c r="HM1206" s="141"/>
      <c r="HN1206" s="141"/>
      <c r="HO1206" s="138"/>
      <c r="HP1206" s="141"/>
      <c r="HQ1206" s="138"/>
      <c r="HR1206" s="141"/>
      <c r="HS1206" s="141"/>
      <c r="HT1206" s="8"/>
      <c r="HU1206" s="8"/>
      <c r="HV1206" s="50"/>
      <c r="HX1206" s="50"/>
      <c r="HY1206" s="50"/>
    </row>
    <row r="1207" spans="1:233" s="1" customFormat="1" ht="15">
      <c r="A1207" s="73"/>
      <c r="B1207" s="67" t="s">
        <v>190</v>
      </c>
      <c r="C1207" s="581" t="s">
        <v>191</v>
      </c>
      <c r="D1207" s="581"/>
      <c r="E1207" s="581"/>
      <c r="F1207" s="581"/>
      <c r="G1207" s="581"/>
      <c r="H1207" s="68" t="s">
        <v>75</v>
      </c>
      <c r="I1207" s="96">
        <v>0.01</v>
      </c>
      <c r="J1207" s="74">
        <v>1.2</v>
      </c>
      <c r="K1207" s="128">
        <v>1.0800000000000001E-2</v>
      </c>
      <c r="L1207" s="95">
        <v>6.62</v>
      </c>
      <c r="M1207" s="76">
        <v>1.57</v>
      </c>
      <c r="N1207" s="77">
        <v>10.39</v>
      </c>
      <c r="O1207" s="69"/>
      <c r="P1207" s="71">
        <v>0.11</v>
      </c>
      <c r="GO1207" s="50"/>
      <c r="GP1207" s="50"/>
      <c r="GQ1207" s="50"/>
      <c r="GR1207" s="50"/>
      <c r="GS1207" s="50"/>
      <c r="GT1207" s="50"/>
      <c r="GU1207" s="50"/>
      <c r="GX1207" s="8"/>
      <c r="GY1207" s="8" t="s">
        <v>191</v>
      </c>
      <c r="GZ1207" s="8"/>
      <c r="HA1207" s="181"/>
      <c r="HB1207" s="50"/>
      <c r="HC1207" s="8"/>
      <c r="HD1207" s="50"/>
      <c r="HE1207" s="138"/>
      <c r="HF1207" s="138"/>
      <c r="HG1207" s="138"/>
      <c r="HH1207" s="138"/>
      <c r="HI1207" s="138"/>
      <c r="HJ1207" s="141"/>
      <c r="HK1207" s="141"/>
      <c r="HL1207" s="141"/>
      <c r="HM1207" s="141"/>
      <c r="HN1207" s="141"/>
      <c r="HO1207" s="138"/>
      <c r="HP1207" s="141"/>
      <c r="HQ1207" s="138"/>
      <c r="HR1207" s="141"/>
      <c r="HS1207" s="141"/>
      <c r="HT1207" s="8"/>
      <c r="HU1207" s="8"/>
      <c r="HV1207" s="50"/>
      <c r="HX1207" s="50"/>
      <c r="HY1207" s="50"/>
    </row>
    <row r="1208" spans="1:233" s="1" customFormat="1" ht="34.5">
      <c r="A1208" s="73"/>
      <c r="B1208" s="67" t="s">
        <v>581</v>
      </c>
      <c r="C1208" s="581" t="s">
        <v>582</v>
      </c>
      <c r="D1208" s="581"/>
      <c r="E1208" s="581"/>
      <c r="F1208" s="581"/>
      <c r="G1208" s="581"/>
      <c r="H1208" s="68" t="s">
        <v>75</v>
      </c>
      <c r="I1208" s="96">
        <v>0.01</v>
      </c>
      <c r="J1208" s="74">
        <v>1.2</v>
      </c>
      <c r="K1208" s="128">
        <v>1.0800000000000001E-2</v>
      </c>
      <c r="L1208" s="129"/>
      <c r="M1208" s="130"/>
      <c r="N1208" s="77">
        <v>1955.89</v>
      </c>
      <c r="O1208" s="69"/>
      <c r="P1208" s="71">
        <v>21.12</v>
      </c>
      <c r="GO1208" s="50"/>
      <c r="GP1208" s="50"/>
      <c r="GQ1208" s="50"/>
      <c r="GR1208" s="50"/>
      <c r="GS1208" s="50"/>
      <c r="GT1208" s="50"/>
      <c r="GU1208" s="50"/>
      <c r="GX1208" s="8"/>
      <c r="GY1208" s="8" t="s">
        <v>582</v>
      </c>
      <c r="GZ1208" s="8"/>
      <c r="HA1208" s="181"/>
      <c r="HB1208" s="50"/>
      <c r="HC1208" s="8"/>
      <c r="HD1208" s="50"/>
      <c r="HE1208" s="138"/>
      <c r="HF1208" s="138"/>
      <c r="HG1208" s="138"/>
      <c r="HH1208" s="138"/>
      <c r="HI1208" s="138"/>
      <c r="HJ1208" s="141"/>
      <c r="HK1208" s="141"/>
      <c r="HL1208" s="141"/>
      <c r="HM1208" s="141"/>
      <c r="HN1208" s="141"/>
      <c r="HO1208" s="138"/>
      <c r="HP1208" s="141"/>
      <c r="HQ1208" s="138"/>
      <c r="HR1208" s="141"/>
      <c r="HS1208" s="141"/>
      <c r="HT1208" s="8"/>
      <c r="HU1208" s="8"/>
      <c r="HV1208" s="50"/>
      <c r="HX1208" s="50"/>
      <c r="HY1208" s="50"/>
    </row>
    <row r="1209" spans="1:233" s="1" customFormat="1" ht="15">
      <c r="A1209" s="78"/>
      <c r="B1209" s="67" t="s">
        <v>212</v>
      </c>
      <c r="C1209" s="581" t="s">
        <v>213</v>
      </c>
      <c r="D1209" s="581"/>
      <c r="E1209" s="581"/>
      <c r="F1209" s="581"/>
      <c r="G1209" s="581"/>
      <c r="H1209" s="68" t="s">
        <v>67</v>
      </c>
      <c r="I1209" s="96">
        <v>0.01</v>
      </c>
      <c r="J1209" s="74">
        <v>1.2</v>
      </c>
      <c r="K1209" s="128">
        <v>1.0800000000000001E-2</v>
      </c>
      <c r="L1209" s="70"/>
      <c r="M1209" s="69"/>
      <c r="N1209" s="173">
        <v>916.47</v>
      </c>
      <c r="O1209" s="69"/>
      <c r="P1209" s="83">
        <v>9.9</v>
      </c>
      <c r="GO1209" s="50"/>
      <c r="GP1209" s="50"/>
      <c r="GQ1209" s="50"/>
      <c r="GR1209" s="50"/>
      <c r="GS1209" s="50"/>
      <c r="GT1209" s="50"/>
      <c r="GU1209" s="50"/>
      <c r="GX1209" s="8"/>
      <c r="GY1209" s="8"/>
      <c r="GZ1209" s="8" t="s">
        <v>213</v>
      </c>
      <c r="HA1209" s="181"/>
      <c r="HB1209" s="50"/>
      <c r="HC1209" s="8"/>
      <c r="HD1209" s="50"/>
      <c r="HE1209" s="138"/>
      <c r="HF1209" s="138"/>
      <c r="HG1209" s="138"/>
      <c r="HH1209" s="138"/>
      <c r="HI1209" s="138"/>
      <c r="HJ1209" s="141"/>
      <c r="HK1209" s="141"/>
      <c r="HL1209" s="141"/>
      <c r="HM1209" s="141"/>
      <c r="HN1209" s="141"/>
      <c r="HO1209" s="138"/>
      <c r="HP1209" s="141"/>
      <c r="HQ1209" s="138"/>
      <c r="HR1209" s="141"/>
      <c r="HS1209" s="141"/>
      <c r="HT1209" s="8"/>
      <c r="HU1209" s="8"/>
      <c r="HV1209" s="50"/>
      <c r="HX1209" s="50"/>
      <c r="HY1209" s="50"/>
    </row>
    <row r="1210" spans="1:233" s="1" customFormat="1" ht="15">
      <c r="A1210" s="73"/>
      <c r="B1210" s="67" t="s">
        <v>78</v>
      </c>
      <c r="C1210" s="581" t="s">
        <v>79</v>
      </c>
      <c r="D1210" s="581"/>
      <c r="E1210" s="581"/>
      <c r="F1210" s="581"/>
      <c r="G1210" s="581"/>
      <c r="H1210" s="68" t="s">
        <v>75</v>
      </c>
      <c r="I1210" s="96">
        <v>0.02</v>
      </c>
      <c r="J1210" s="74">
        <v>1.2</v>
      </c>
      <c r="K1210" s="128">
        <v>2.1600000000000001E-2</v>
      </c>
      <c r="L1210" s="95">
        <v>477.92</v>
      </c>
      <c r="M1210" s="76">
        <v>1.46</v>
      </c>
      <c r="N1210" s="77">
        <v>697.76</v>
      </c>
      <c r="O1210" s="69"/>
      <c r="P1210" s="71">
        <v>15.07</v>
      </c>
      <c r="GO1210" s="50"/>
      <c r="GP1210" s="50"/>
      <c r="GQ1210" s="50"/>
      <c r="GR1210" s="50"/>
      <c r="GS1210" s="50"/>
      <c r="GT1210" s="50"/>
      <c r="GU1210" s="50"/>
      <c r="GX1210" s="8"/>
      <c r="GY1210" s="8" t="s">
        <v>79</v>
      </c>
      <c r="GZ1210" s="8"/>
      <c r="HA1210" s="181"/>
      <c r="HB1210" s="50"/>
      <c r="HC1210" s="8"/>
      <c r="HD1210" s="50"/>
      <c r="HE1210" s="138"/>
      <c r="HF1210" s="138"/>
      <c r="HG1210" s="138"/>
      <c r="HH1210" s="138"/>
      <c r="HI1210" s="138"/>
      <c r="HJ1210" s="141"/>
      <c r="HK1210" s="141"/>
      <c r="HL1210" s="141"/>
      <c r="HM1210" s="141"/>
      <c r="HN1210" s="141"/>
      <c r="HO1210" s="138"/>
      <c r="HP1210" s="141"/>
      <c r="HQ1210" s="138"/>
      <c r="HR1210" s="141"/>
      <c r="HS1210" s="141"/>
      <c r="HT1210" s="8"/>
      <c r="HU1210" s="8"/>
      <c r="HV1210" s="50"/>
      <c r="HX1210" s="50"/>
      <c r="HY1210" s="50"/>
    </row>
    <row r="1211" spans="1:233" s="1" customFormat="1" ht="15">
      <c r="A1211" s="78"/>
      <c r="B1211" s="67" t="s">
        <v>80</v>
      </c>
      <c r="C1211" s="581" t="s">
        <v>81</v>
      </c>
      <c r="D1211" s="581"/>
      <c r="E1211" s="581"/>
      <c r="F1211" s="581"/>
      <c r="G1211" s="581"/>
      <c r="H1211" s="68" t="s">
        <v>67</v>
      </c>
      <c r="I1211" s="96">
        <v>0.02</v>
      </c>
      <c r="J1211" s="74">
        <v>1.2</v>
      </c>
      <c r="K1211" s="128">
        <v>2.1600000000000001E-2</v>
      </c>
      <c r="L1211" s="70"/>
      <c r="M1211" s="69"/>
      <c r="N1211" s="173">
        <v>797.45</v>
      </c>
      <c r="O1211" s="69"/>
      <c r="P1211" s="83">
        <v>17.22</v>
      </c>
      <c r="GO1211" s="50"/>
      <c r="GP1211" s="50"/>
      <c r="GQ1211" s="50"/>
      <c r="GR1211" s="50"/>
      <c r="GS1211" s="50"/>
      <c r="GT1211" s="50"/>
      <c r="GU1211" s="50"/>
      <c r="GX1211" s="8"/>
      <c r="GY1211" s="8"/>
      <c r="GZ1211" s="8" t="s">
        <v>81</v>
      </c>
      <c r="HA1211" s="181"/>
      <c r="HB1211" s="50"/>
      <c r="HC1211" s="8"/>
      <c r="HD1211" s="50"/>
      <c r="HE1211" s="138"/>
      <c r="HF1211" s="138"/>
      <c r="HG1211" s="138"/>
      <c r="HH1211" s="138"/>
      <c r="HI1211" s="138"/>
      <c r="HJ1211" s="141"/>
      <c r="HK1211" s="141"/>
      <c r="HL1211" s="141"/>
      <c r="HM1211" s="141"/>
      <c r="HN1211" s="141"/>
      <c r="HO1211" s="138"/>
      <c r="HP1211" s="141"/>
      <c r="HQ1211" s="138"/>
      <c r="HR1211" s="141"/>
      <c r="HS1211" s="141"/>
      <c r="HT1211" s="8"/>
      <c r="HU1211" s="8"/>
      <c r="HV1211" s="50"/>
      <c r="HX1211" s="50"/>
      <c r="HY1211" s="50"/>
    </row>
    <row r="1212" spans="1:233" s="1" customFormat="1" ht="23.25">
      <c r="A1212" s="73"/>
      <c r="B1212" s="67" t="s">
        <v>614</v>
      </c>
      <c r="C1212" s="581" t="s">
        <v>615</v>
      </c>
      <c r="D1212" s="581"/>
      <c r="E1212" s="581"/>
      <c r="F1212" s="581"/>
      <c r="G1212" s="581"/>
      <c r="H1212" s="68" t="s">
        <v>75</v>
      </c>
      <c r="I1212" s="96">
        <v>1.1200000000000001</v>
      </c>
      <c r="J1212" s="74">
        <v>1.2</v>
      </c>
      <c r="K1212" s="128">
        <v>1.2096</v>
      </c>
      <c r="L1212" s="129"/>
      <c r="M1212" s="130"/>
      <c r="N1212" s="77">
        <v>7.56</v>
      </c>
      <c r="O1212" s="69"/>
      <c r="P1212" s="71">
        <v>9.14</v>
      </c>
      <c r="GO1212" s="50"/>
      <c r="GP1212" s="50"/>
      <c r="GQ1212" s="50"/>
      <c r="GR1212" s="50"/>
      <c r="GS1212" s="50"/>
      <c r="GT1212" s="50"/>
      <c r="GU1212" s="50"/>
      <c r="GX1212" s="8"/>
      <c r="GY1212" s="8" t="s">
        <v>615</v>
      </c>
      <c r="GZ1212" s="8"/>
      <c r="HA1212" s="181"/>
      <c r="HB1212" s="50"/>
      <c r="HC1212" s="8"/>
      <c r="HD1212" s="50"/>
      <c r="HE1212" s="138"/>
      <c r="HF1212" s="138"/>
      <c r="HG1212" s="138"/>
      <c r="HH1212" s="138"/>
      <c r="HI1212" s="138"/>
      <c r="HJ1212" s="141"/>
      <c r="HK1212" s="141"/>
      <c r="HL1212" s="141"/>
      <c r="HM1212" s="141"/>
      <c r="HN1212" s="141"/>
      <c r="HO1212" s="138"/>
      <c r="HP1212" s="141"/>
      <c r="HQ1212" s="138"/>
      <c r="HR1212" s="141"/>
      <c r="HS1212" s="141"/>
      <c r="HT1212" s="8"/>
      <c r="HU1212" s="8"/>
      <c r="HV1212" s="50"/>
      <c r="HX1212" s="50"/>
      <c r="HY1212" s="50"/>
    </row>
    <row r="1213" spans="1:233" s="1" customFormat="1" ht="15">
      <c r="A1213" s="66"/>
      <c r="B1213" s="67" t="s">
        <v>84</v>
      </c>
      <c r="C1213" s="581" t="s">
        <v>85</v>
      </c>
      <c r="D1213" s="581"/>
      <c r="E1213" s="581"/>
      <c r="F1213" s="581"/>
      <c r="G1213" s="581"/>
      <c r="H1213" s="68"/>
      <c r="I1213" s="69"/>
      <c r="J1213" s="69"/>
      <c r="K1213" s="69"/>
      <c r="L1213" s="70"/>
      <c r="M1213" s="69"/>
      <c r="N1213" s="70"/>
      <c r="O1213" s="69"/>
      <c r="P1213" s="71">
        <v>3318.4</v>
      </c>
      <c r="GO1213" s="50"/>
      <c r="GP1213" s="50"/>
      <c r="GQ1213" s="50"/>
      <c r="GR1213" s="50"/>
      <c r="GS1213" s="50"/>
      <c r="GT1213" s="50"/>
      <c r="GU1213" s="50"/>
      <c r="GX1213" s="8" t="s">
        <v>85</v>
      </c>
      <c r="GY1213" s="8"/>
      <c r="GZ1213" s="8"/>
      <c r="HA1213" s="181"/>
      <c r="HB1213" s="50"/>
      <c r="HC1213" s="8"/>
      <c r="HD1213" s="50"/>
      <c r="HE1213" s="138"/>
      <c r="HF1213" s="138"/>
      <c r="HG1213" s="138"/>
      <c r="HH1213" s="138"/>
      <c r="HI1213" s="138"/>
      <c r="HJ1213" s="141"/>
      <c r="HK1213" s="141"/>
      <c r="HL1213" s="141"/>
      <c r="HM1213" s="141"/>
      <c r="HN1213" s="141"/>
      <c r="HO1213" s="138"/>
      <c r="HP1213" s="141"/>
      <c r="HQ1213" s="138"/>
      <c r="HR1213" s="141"/>
      <c r="HS1213" s="141"/>
      <c r="HT1213" s="8"/>
      <c r="HU1213" s="8"/>
      <c r="HV1213" s="50"/>
      <c r="HX1213" s="50"/>
      <c r="HY1213" s="50"/>
    </row>
    <row r="1214" spans="1:233" s="1" customFormat="1" ht="15">
      <c r="A1214" s="73"/>
      <c r="B1214" s="67" t="s">
        <v>616</v>
      </c>
      <c r="C1214" s="581" t="s">
        <v>617</v>
      </c>
      <c r="D1214" s="581"/>
      <c r="E1214" s="581"/>
      <c r="F1214" s="581"/>
      <c r="G1214" s="581"/>
      <c r="H1214" s="68" t="s">
        <v>88</v>
      </c>
      <c r="I1214" s="128">
        <v>1.5900000000000001E-2</v>
      </c>
      <c r="J1214" s="69"/>
      <c r="K1214" s="172">
        <v>1.431E-2</v>
      </c>
      <c r="L1214" s="75">
        <v>125331.9</v>
      </c>
      <c r="M1214" s="76">
        <v>1.34</v>
      </c>
      <c r="N1214" s="77">
        <v>167944.75</v>
      </c>
      <c r="O1214" s="69"/>
      <c r="P1214" s="71">
        <v>2403.29</v>
      </c>
      <c r="GO1214" s="50"/>
      <c r="GP1214" s="50"/>
      <c r="GQ1214" s="50"/>
      <c r="GR1214" s="50"/>
      <c r="GS1214" s="50"/>
      <c r="GT1214" s="50"/>
      <c r="GU1214" s="50"/>
      <c r="GX1214" s="8"/>
      <c r="GY1214" s="8" t="s">
        <v>617</v>
      </c>
      <c r="GZ1214" s="8"/>
      <c r="HA1214" s="181"/>
      <c r="HB1214" s="50"/>
      <c r="HC1214" s="8"/>
      <c r="HD1214" s="50"/>
      <c r="HE1214" s="138"/>
      <c r="HF1214" s="138"/>
      <c r="HG1214" s="138"/>
      <c r="HH1214" s="138"/>
      <c r="HI1214" s="138"/>
      <c r="HJ1214" s="141"/>
      <c r="HK1214" s="141"/>
      <c r="HL1214" s="141"/>
      <c r="HM1214" s="141"/>
      <c r="HN1214" s="141"/>
      <c r="HO1214" s="138"/>
      <c r="HP1214" s="141"/>
      <c r="HQ1214" s="138"/>
      <c r="HR1214" s="141"/>
      <c r="HS1214" s="141"/>
      <c r="HT1214" s="8"/>
      <c r="HU1214" s="8"/>
      <c r="HV1214" s="50"/>
      <c r="HX1214" s="50"/>
      <c r="HY1214" s="50"/>
    </row>
    <row r="1215" spans="1:233" s="1" customFormat="1" ht="15">
      <c r="A1215" s="73"/>
      <c r="B1215" s="67" t="s">
        <v>385</v>
      </c>
      <c r="C1215" s="581" t="s">
        <v>386</v>
      </c>
      <c r="D1215" s="581"/>
      <c r="E1215" s="581"/>
      <c r="F1215" s="581"/>
      <c r="G1215" s="581"/>
      <c r="H1215" s="68" t="s">
        <v>88</v>
      </c>
      <c r="I1215" s="127">
        <v>8.0000000000000002E-3</v>
      </c>
      <c r="J1215" s="69"/>
      <c r="K1215" s="128">
        <v>7.1999999999999998E-3</v>
      </c>
      <c r="L1215" s="75">
        <v>98526.45</v>
      </c>
      <c r="M1215" s="76">
        <v>1.29</v>
      </c>
      <c r="N1215" s="77">
        <v>127099.12</v>
      </c>
      <c r="O1215" s="69"/>
      <c r="P1215" s="71">
        <v>915.11</v>
      </c>
      <c r="GO1215" s="50"/>
      <c r="GP1215" s="50"/>
      <c r="GQ1215" s="50"/>
      <c r="GR1215" s="50"/>
      <c r="GS1215" s="50"/>
      <c r="GT1215" s="50"/>
      <c r="GU1215" s="50"/>
      <c r="GX1215" s="8"/>
      <c r="GY1215" s="8" t="s">
        <v>386</v>
      </c>
      <c r="GZ1215" s="8"/>
      <c r="HA1215" s="181"/>
      <c r="HB1215" s="50"/>
      <c r="HC1215" s="8"/>
      <c r="HD1215" s="50"/>
      <c r="HE1215" s="138"/>
      <c r="HF1215" s="138"/>
      <c r="HG1215" s="138"/>
      <c r="HH1215" s="138"/>
      <c r="HI1215" s="138"/>
      <c r="HJ1215" s="141"/>
      <c r="HK1215" s="141"/>
      <c r="HL1215" s="141"/>
      <c r="HM1215" s="141"/>
      <c r="HN1215" s="141"/>
      <c r="HO1215" s="138"/>
      <c r="HP1215" s="141"/>
      <c r="HQ1215" s="138"/>
      <c r="HR1215" s="141"/>
      <c r="HS1215" s="141"/>
      <c r="HT1215" s="8"/>
      <c r="HU1215" s="8"/>
      <c r="HV1215" s="50"/>
      <c r="HX1215" s="50"/>
      <c r="HY1215" s="50"/>
    </row>
    <row r="1216" spans="1:233" s="1" customFormat="1" ht="15">
      <c r="A1216" s="79"/>
      <c r="B1216" s="65"/>
      <c r="C1216" s="579" t="s">
        <v>99</v>
      </c>
      <c r="D1216" s="579"/>
      <c r="E1216" s="579"/>
      <c r="F1216" s="579"/>
      <c r="G1216" s="579"/>
      <c r="H1216" s="53"/>
      <c r="I1216" s="54"/>
      <c r="J1216" s="54"/>
      <c r="K1216" s="54"/>
      <c r="L1216" s="57"/>
      <c r="M1216" s="54"/>
      <c r="N1216" s="80"/>
      <c r="O1216" s="54"/>
      <c r="P1216" s="81">
        <v>7220.55</v>
      </c>
      <c r="GO1216" s="50"/>
      <c r="GP1216" s="50"/>
      <c r="GQ1216" s="50"/>
      <c r="GR1216" s="50"/>
      <c r="GS1216" s="50"/>
      <c r="GT1216" s="50"/>
      <c r="GU1216" s="50"/>
      <c r="GX1216" s="8"/>
      <c r="GY1216" s="8"/>
      <c r="GZ1216" s="8"/>
      <c r="HA1216" s="181"/>
      <c r="HB1216" s="50" t="s">
        <v>99</v>
      </c>
      <c r="HC1216" s="8"/>
      <c r="HD1216" s="50"/>
      <c r="HE1216" s="138"/>
      <c r="HF1216" s="138"/>
      <c r="HG1216" s="138"/>
      <c r="HH1216" s="138"/>
      <c r="HI1216" s="138"/>
      <c r="HJ1216" s="141"/>
      <c r="HK1216" s="141"/>
      <c r="HL1216" s="141"/>
      <c r="HM1216" s="141"/>
      <c r="HN1216" s="141"/>
      <c r="HO1216" s="138"/>
      <c r="HP1216" s="141"/>
      <c r="HQ1216" s="138"/>
      <c r="HR1216" s="141"/>
      <c r="HS1216" s="141"/>
      <c r="HT1216" s="8"/>
      <c r="HU1216" s="8"/>
      <c r="HV1216" s="50"/>
      <c r="HX1216" s="50"/>
      <c r="HY1216" s="50"/>
    </row>
    <row r="1217" spans="1:233" s="1" customFormat="1" ht="15">
      <c r="A1217" s="78"/>
      <c r="B1217" s="67"/>
      <c r="C1217" s="581" t="s">
        <v>104</v>
      </c>
      <c r="D1217" s="581"/>
      <c r="E1217" s="581"/>
      <c r="F1217" s="581"/>
      <c r="G1217" s="581"/>
      <c r="H1217" s="68"/>
      <c r="I1217" s="69"/>
      <c r="J1217" s="69"/>
      <c r="K1217" s="69"/>
      <c r="L1217" s="70"/>
      <c r="M1217" s="69"/>
      <c r="N1217" s="70"/>
      <c r="O1217" s="69"/>
      <c r="P1217" s="71">
        <v>3856.71</v>
      </c>
      <c r="GO1217" s="50"/>
      <c r="GP1217" s="50"/>
      <c r="GQ1217" s="50"/>
      <c r="GR1217" s="50"/>
      <c r="GS1217" s="50"/>
      <c r="GT1217" s="50"/>
      <c r="GU1217" s="50"/>
      <c r="GX1217" s="8"/>
      <c r="GY1217" s="8"/>
      <c r="GZ1217" s="8"/>
      <c r="HA1217" s="181"/>
      <c r="HB1217" s="50"/>
      <c r="HC1217" s="8" t="s">
        <v>104</v>
      </c>
      <c r="HD1217" s="50"/>
      <c r="HE1217" s="138"/>
      <c r="HF1217" s="138"/>
      <c r="HG1217" s="138"/>
      <c r="HH1217" s="138"/>
      <c r="HI1217" s="138"/>
      <c r="HJ1217" s="141"/>
      <c r="HK1217" s="141"/>
      <c r="HL1217" s="141"/>
      <c r="HM1217" s="141"/>
      <c r="HN1217" s="141"/>
      <c r="HO1217" s="138"/>
      <c r="HP1217" s="141"/>
      <c r="HQ1217" s="138"/>
      <c r="HR1217" s="141"/>
      <c r="HS1217" s="141"/>
      <c r="HT1217" s="8"/>
      <c r="HU1217" s="8"/>
      <c r="HV1217" s="50"/>
      <c r="HX1217" s="50"/>
      <c r="HY1217" s="50"/>
    </row>
    <row r="1218" spans="1:233" s="1" customFormat="1" ht="23.25">
      <c r="A1218" s="78"/>
      <c r="B1218" s="67" t="s">
        <v>589</v>
      </c>
      <c r="C1218" s="581" t="s">
        <v>590</v>
      </c>
      <c r="D1218" s="581"/>
      <c r="E1218" s="581"/>
      <c r="F1218" s="581"/>
      <c r="G1218" s="581"/>
      <c r="H1218" s="68" t="s">
        <v>103</v>
      </c>
      <c r="I1218" s="82">
        <v>95</v>
      </c>
      <c r="J1218" s="69"/>
      <c r="K1218" s="82">
        <v>95</v>
      </c>
      <c r="L1218" s="70"/>
      <c r="M1218" s="69"/>
      <c r="N1218" s="70"/>
      <c r="O1218" s="69"/>
      <c r="P1218" s="71">
        <v>3663.87</v>
      </c>
      <c r="GO1218" s="50"/>
      <c r="GP1218" s="50"/>
      <c r="GQ1218" s="50"/>
      <c r="GR1218" s="50"/>
      <c r="GS1218" s="50"/>
      <c r="GT1218" s="50"/>
      <c r="GU1218" s="50"/>
      <c r="GX1218" s="8"/>
      <c r="GY1218" s="8"/>
      <c r="GZ1218" s="8"/>
      <c r="HA1218" s="181"/>
      <c r="HB1218" s="50"/>
      <c r="HC1218" s="8" t="s">
        <v>590</v>
      </c>
      <c r="HD1218" s="50"/>
      <c r="HE1218" s="138"/>
      <c r="HF1218" s="138"/>
      <c r="HG1218" s="138"/>
      <c r="HH1218" s="138"/>
      <c r="HI1218" s="138"/>
      <c r="HJ1218" s="141"/>
      <c r="HK1218" s="141"/>
      <c r="HL1218" s="141"/>
      <c r="HM1218" s="141"/>
      <c r="HN1218" s="141"/>
      <c r="HO1218" s="138"/>
      <c r="HP1218" s="141"/>
      <c r="HQ1218" s="138"/>
      <c r="HR1218" s="141"/>
      <c r="HS1218" s="141"/>
      <c r="HT1218" s="8"/>
      <c r="HU1218" s="8"/>
      <c r="HV1218" s="50"/>
      <c r="HX1218" s="50"/>
      <c r="HY1218" s="50"/>
    </row>
    <row r="1219" spans="1:233" s="1" customFormat="1" ht="23.25">
      <c r="A1219" s="78"/>
      <c r="B1219" s="67" t="s">
        <v>591</v>
      </c>
      <c r="C1219" s="581" t="s">
        <v>592</v>
      </c>
      <c r="D1219" s="581"/>
      <c r="E1219" s="581"/>
      <c r="F1219" s="581"/>
      <c r="G1219" s="581"/>
      <c r="H1219" s="68" t="s">
        <v>103</v>
      </c>
      <c r="I1219" s="82">
        <v>51</v>
      </c>
      <c r="J1219" s="69"/>
      <c r="K1219" s="82">
        <v>51</v>
      </c>
      <c r="L1219" s="70"/>
      <c r="M1219" s="69"/>
      <c r="N1219" s="70"/>
      <c r="O1219" s="69"/>
      <c r="P1219" s="71">
        <v>1966.92</v>
      </c>
      <c r="GO1219" s="50"/>
      <c r="GP1219" s="50"/>
      <c r="GQ1219" s="50"/>
      <c r="GR1219" s="50"/>
      <c r="GS1219" s="50"/>
      <c r="GT1219" s="50"/>
      <c r="GU1219" s="50"/>
      <c r="GX1219" s="8"/>
      <c r="GY1219" s="8"/>
      <c r="GZ1219" s="8"/>
      <c r="HA1219" s="181"/>
      <c r="HB1219" s="50"/>
      <c r="HC1219" s="8" t="s">
        <v>592</v>
      </c>
      <c r="HD1219" s="50"/>
      <c r="HE1219" s="138"/>
      <c r="HF1219" s="138"/>
      <c r="HG1219" s="138"/>
      <c r="HH1219" s="138"/>
      <c r="HI1219" s="138"/>
      <c r="HJ1219" s="141"/>
      <c r="HK1219" s="141"/>
      <c r="HL1219" s="141"/>
      <c r="HM1219" s="141"/>
      <c r="HN1219" s="141"/>
      <c r="HO1219" s="138"/>
      <c r="HP1219" s="141"/>
      <c r="HQ1219" s="138"/>
      <c r="HR1219" s="141"/>
      <c r="HS1219" s="141"/>
      <c r="HT1219" s="8"/>
      <c r="HU1219" s="8"/>
      <c r="HV1219" s="50"/>
      <c r="HX1219" s="50"/>
      <c r="HY1219" s="50"/>
    </row>
    <row r="1220" spans="1:233" s="1" customFormat="1" ht="15">
      <c r="A1220" s="84"/>
      <c r="B1220" s="85"/>
      <c r="C1220" s="579" t="s">
        <v>109</v>
      </c>
      <c r="D1220" s="579"/>
      <c r="E1220" s="579"/>
      <c r="F1220" s="579"/>
      <c r="G1220" s="579"/>
      <c r="H1220" s="53"/>
      <c r="I1220" s="54"/>
      <c r="J1220" s="54"/>
      <c r="K1220" s="54"/>
      <c r="L1220" s="57"/>
      <c r="M1220" s="54"/>
      <c r="N1220" s="80">
        <v>14279.27</v>
      </c>
      <c r="O1220" s="54"/>
      <c r="P1220" s="81">
        <v>12851.34</v>
      </c>
      <c r="GO1220" s="50"/>
      <c r="GP1220" s="50"/>
      <c r="GQ1220" s="50"/>
      <c r="GR1220" s="50"/>
      <c r="GS1220" s="50"/>
      <c r="GT1220" s="50"/>
      <c r="GU1220" s="50"/>
      <c r="GX1220" s="8"/>
      <c r="GY1220" s="8"/>
      <c r="GZ1220" s="8"/>
      <c r="HA1220" s="181"/>
      <c r="HB1220" s="50"/>
      <c r="HC1220" s="8"/>
      <c r="HD1220" s="50" t="s">
        <v>109</v>
      </c>
      <c r="HE1220" s="138"/>
      <c r="HF1220" s="138"/>
      <c r="HG1220" s="138"/>
      <c r="HH1220" s="138"/>
      <c r="HI1220" s="138"/>
      <c r="HJ1220" s="141"/>
      <c r="HK1220" s="141"/>
      <c r="HL1220" s="141"/>
      <c r="HM1220" s="141"/>
      <c r="HN1220" s="141"/>
      <c r="HO1220" s="138"/>
      <c r="HP1220" s="141"/>
      <c r="HQ1220" s="138"/>
      <c r="HR1220" s="141"/>
      <c r="HS1220" s="141"/>
      <c r="HT1220" s="8"/>
      <c r="HU1220" s="8"/>
      <c r="HV1220" s="50"/>
      <c r="HX1220" s="50"/>
      <c r="HY1220" s="50"/>
    </row>
    <row r="1221" spans="1:233" s="1" customFormat="1" ht="0.75" customHeight="1">
      <c r="A1221" s="86"/>
      <c r="B1221" s="87"/>
      <c r="C1221" s="87"/>
      <c r="D1221" s="87"/>
      <c r="E1221" s="87"/>
      <c r="F1221" s="87"/>
      <c r="G1221" s="87"/>
      <c r="H1221" s="88"/>
      <c r="I1221" s="89"/>
      <c r="J1221" s="89"/>
      <c r="K1221" s="89"/>
      <c r="L1221" s="90"/>
      <c r="M1221" s="89"/>
      <c r="N1221" s="90"/>
      <c r="O1221" s="89"/>
      <c r="P1221" s="91"/>
      <c r="GO1221" s="50"/>
      <c r="GP1221" s="50"/>
      <c r="GQ1221" s="50"/>
      <c r="GR1221" s="50"/>
      <c r="GS1221" s="50"/>
      <c r="GT1221" s="50"/>
      <c r="GU1221" s="50"/>
      <c r="GX1221" s="8"/>
      <c r="GY1221" s="8"/>
      <c r="GZ1221" s="8"/>
      <c r="HA1221" s="181"/>
      <c r="HB1221" s="50"/>
      <c r="HC1221" s="8"/>
      <c r="HD1221" s="50"/>
      <c r="HE1221" s="138"/>
      <c r="HF1221" s="138"/>
      <c r="HG1221" s="138"/>
      <c r="HH1221" s="138"/>
      <c r="HI1221" s="138"/>
      <c r="HJ1221" s="141"/>
      <c r="HK1221" s="141"/>
      <c r="HL1221" s="141"/>
      <c r="HM1221" s="141"/>
      <c r="HN1221" s="141"/>
      <c r="HO1221" s="138"/>
      <c r="HP1221" s="141"/>
      <c r="HQ1221" s="138"/>
      <c r="HR1221" s="141"/>
      <c r="HS1221" s="141"/>
      <c r="HT1221" s="8"/>
      <c r="HU1221" s="8"/>
      <c r="HV1221" s="50"/>
      <c r="HX1221" s="50"/>
      <c r="HY1221" s="50"/>
    </row>
    <row r="1222" spans="1:233" s="1" customFormat="1" ht="22.5">
      <c r="A1222" s="51" t="s">
        <v>1038</v>
      </c>
      <c r="B1222" s="52" t="s">
        <v>618</v>
      </c>
      <c r="C1222" s="580" t="s">
        <v>619</v>
      </c>
      <c r="D1222" s="580"/>
      <c r="E1222" s="580"/>
      <c r="F1222" s="580"/>
      <c r="G1222" s="580"/>
      <c r="H1222" s="53" t="s">
        <v>608</v>
      </c>
      <c r="I1222" s="54">
        <v>0.9</v>
      </c>
      <c r="J1222" s="55">
        <v>1</v>
      </c>
      <c r="K1222" s="165">
        <v>0.9</v>
      </c>
      <c r="L1222" s="57"/>
      <c r="M1222" s="54"/>
      <c r="N1222" s="57"/>
      <c r="O1222" s="54"/>
      <c r="P1222" s="58"/>
      <c r="Q1222" s="59"/>
      <c r="R1222" s="60"/>
      <c r="GO1222" s="50"/>
      <c r="GP1222" s="50"/>
      <c r="GQ1222" s="50" t="s">
        <v>619</v>
      </c>
      <c r="GR1222" s="50" t="s">
        <v>6</v>
      </c>
      <c r="GS1222" s="50" t="s">
        <v>6</v>
      </c>
      <c r="GT1222" s="50" t="s">
        <v>6</v>
      </c>
      <c r="GU1222" s="50" t="s">
        <v>6</v>
      </c>
      <c r="GX1222" s="8"/>
      <c r="GY1222" s="8"/>
      <c r="GZ1222" s="8"/>
      <c r="HA1222" s="181"/>
      <c r="HB1222" s="50"/>
      <c r="HC1222" s="8"/>
      <c r="HD1222" s="50"/>
      <c r="HE1222" s="138"/>
      <c r="HF1222" s="138"/>
      <c r="HG1222" s="138"/>
      <c r="HH1222" s="138"/>
      <c r="HI1222" s="138"/>
      <c r="HJ1222" s="141"/>
      <c r="HK1222" s="141"/>
      <c r="HL1222" s="141"/>
      <c r="HM1222" s="141"/>
      <c r="HN1222" s="141"/>
      <c r="HO1222" s="138"/>
      <c r="HP1222" s="141"/>
      <c r="HQ1222" s="138"/>
      <c r="HR1222" s="141"/>
      <c r="HS1222" s="141"/>
      <c r="HT1222" s="8"/>
      <c r="HU1222" s="8"/>
      <c r="HV1222" s="50"/>
      <c r="HX1222" s="50"/>
      <c r="HY1222" s="50"/>
    </row>
    <row r="1223" spans="1:233" s="1" customFormat="1" ht="15">
      <c r="A1223" s="61"/>
      <c r="B1223" s="62"/>
      <c r="C1223" s="578" t="s">
        <v>1037</v>
      </c>
      <c r="D1223" s="578"/>
      <c r="E1223" s="578"/>
      <c r="F1223" s="578"/>
      <c r="G1223" s="578"/>
      <c r="H1223" s="578"/>
      <c r="I1223" s="578"/>
      <c r="J1223" s="578"/>
      <c r="K1223" s="578"/>
      <c r="L1223" s="578"/>
      <c r="M1223" s="578"/>
      <c r="N1223" s="578"/>
      <c r="O1223" s="578"/>
      <c r="P1223" s="585"/>
      <c r="GO1223" s="50"/>
      <c r="GP1223" s="50"/>
      <c r="GQ1223" s="50"/>
      <c r="GR1223" s="50"/>
      <c r="GS1223" s="50"/>
      <c r="GT1223" s="50"/>
      <c r="GU1223" s="50"/>
      <c r="GV1223" s="63" t="s">
        <v>1037</v>
      </c>
      <c r="GX1223" s="8"/>
      <c r="GY1223" s="8"/>
      <c r="GZ1223" s="8"/>
      <c r="HA1223" s="181"/>
      <c r="HB1223" s="50"/>
      <c r="HC1223" s="8"/>
      <c r="HD1223" s="50"/>
      <c r="HE1223" s="138"/>
      <c r="HF1223" s="138"/>
      <c r="HG1223" s="138"/>
      <c r="HH1223" s="138"/>
      <c r="HI1223" s="138"/>
      <c r="HJ1223" s="141"/>
      <c r="HK1223" s="141"/>
      <c r="HL1223" s="141"/>
      <c r="HM1223" s="141"/>
      <c r="HN1223" s="141"/>
      <c r="HO1223" s="138"/>
      <c r="HP1223" s="141"/>
      <c r="HQ1223" s="138"/>
      <c r="HR1223" s="141"/>
      <c r="HS1223" s="141"/>
      <c r="HT1223" s="8"/>
      <c r="HU1223" s="8"/>
      <c r="HV1223" s="50"/>
      <c r="HX1223" s="50"/>
      <c r="HY1223" s="50"/>
    </row>
    <row r="1224" spans="1:233" s="1" customFormat="1" ht="23.25">
      <c r="A1224" s="64"/>
      <c r="B1224" s="65" t="s">
        <v>62</v>
      </c>
      <c r="C1224" s="572" t="s">
        <v>63</v>
      </c>
      <c r="D1224" s="572"/>
      <c r="E1224" s="572"/>
      <c r="F1224" s="572"/>
      <c r="G1224" s="572"/>
      <c r="H1224" s="572"/>
      <c r="I1224" s="572"/>
      <c r="J1224" s="572"/>
      <c r="K1224" s="572"/>
      <c r="L1224" s="572"/>
      <c r="M1224" s="572"/>
      <c r="N1224" s="572"/>
      <c r="O1224" s="572"/>
      <c r="P1224" s="587"/>
      <c r="GO1224" s="50"/>
      <c r="GP1224" s="50"/>
      <c r="GQ1224" s="50"/>
      <c r="GR1224" s="50"/>
      <c r="GS1224" s="50"/>
      <c r="GT1224" s="50"/>
      <c r="GU1224" s="50"/>
      <c r="GW1224" s="63" t="s">
        <v>63</v>
      </c>
      <c r="GX1224" s="8"/>
      <c r="GY1224" s="8"/>
      <c r="GZ1224" s="8"/>
      <c r="HA1224" s="181"/>
      <c r="HB1224" s="50"/>
      <c r="HC1224" s="8"/>
      <c r="HD1224" s="50"/>
      <c r="HE1224" s="138"/>
      <c r="HF1224" s="138"/>
      <c r="HG1224" s="138"/>
      <c r="HH1224" s="138"/>
      <c r="HI1224" s="138"/>
      <c r="HJ1224" s="141"/>
      <c r="HK1224" s="141"/>
      <c r="HL1224" s="141"/>
      <c r="HM1224" s="141"/>
      <c r="HN1224" s="141"/>
      <c r="HO1224" s="138"/>
      <c r="HP1224" s="141"/>
      <c r="HQ1224" s="138"/>
      <c r="HR1224" s="141"/>
      <c r="HS1224" s="141"/>
      <c r="HT1224" s="8"/>
      <c r="HU1224" s="8"/>
      <c r="HV1224" s="50"/>
      <c r="HX1224" s="50"/>
      <c r="HY1224" s="50"/>
    </row>
    <row r="1225" spans="1:233" s="1" customFormat="1" ht="15">
      <c r="A1225" s="64"/>
      <c r="B1225" s="65" t="s">
        <v>1039</v>
      </c>
      <c r="C1225" s="572" t="s">
        <v>1040</v>
      </c>
      <c r="D1225" s="572"/>
      <c r="E1225" s="572"/>
      <c r="F1225" s="572"/>
      <c r="G1225" s="572"/>
      <c r="H1225" s="572"/>
      <c r="I1225" s="572"/>
      <c r="J1225" s="572"/>
      <c r="K1225" s="572"/>
      <c r="L1225" s="572"/>
      <c r="M1225" s="572"/>
      <c r="N1225" s="572"/>
      <c r="O1225" s="572"/>
      <c r="P1225" s="587"/>
      <c r="GO1225" s="50"/>
      <c r="GP1225" s="50"/>
      <c r="GQ1225" s="50"/>
      <c r="GR1225" s="50"/>
      <c r="GS1225" s="50"/>
      <c r="GT1225" s="50"/>
      <c r="GU1225" s="50"/>
      <c r="GW1225" s="63" t="s">
        <v>1040</v>
      </c>
      <c r="GX1225" s="8"/>
      <c r="GY1225" s="8"/>
      <c r="GZ1225" s="8"/>
      <c r="HA1225" s="181"/>
      <c r="HB1225" s="50"/>
      <c r="HC1225" s="8"/>
      <c r="HD1225" s="50"/>
      <c r="HE1225" s="138"/>
      <c r="HF1225" s="138"/>
      <c r="HG1225" s="138"/>
      <c r="HH1225" s="138"/>
      <c r="HI1225" s="138"/>
      <c r="HJ1225" s="141"/>
      <c r="HK1225" s="141"/>
      <c r="HL1225" s="141"/>
      <c r="HM1225" s="141"/>
      <c r="HN1225" s="141"/>
      <c r="HO1225" s="138"/>
      <c r="HP1225" s="141"/>
      <c r="HQ1225" s="138"/>
      <c r="HR1225" s="141"/>
      <c r="HS1225" s="141"/>
      <c r="HT1225" s="8"/>
      <c r="HU1225" s="8"/>
      <c r="HV1225" s="50"/>
      <c r="HX1225" s="50"/>
      <c r="HY1225" s="50"/>
    </row>
    <row r="1226" spans="1:233" s="1" customFormat="1" ht="15">
      <c r="A1226" s="66"/>
      <c r="B1226" s="67" t="s">
        <v>58</v>
      </c>
      <c r="C1226" s="581" t="s">
        <v>66</v>
      </c>
      <c r="D1226" s="581"/>
      <c r="E1226" s="581"/>
      <c r="F1226" s="581"/>
      <c r="G1226" s="581"/>
      <c r="H1226" s="68" t="s">
        <v>67</v>
      </c>
      <c r="I1226" s="69"/>
      <c r="J1226" s="69"/>
      <c r="K1226" s="128">
        <v>5.3352000000000004</v>
      </c>
      <c r="L1226" s="70"/>
      <c r="M1226" s="69"/>
      <c r="N1226" s="70"/>
      <c r="O1226" s="69"/>
      <c r="P1226" s="71">
        <v>4016.39</v>
      </c>
      <c r="GO1226" s="50"/>
      <c r="GP1226" s="50"/>
      <c r="GQ1226" s="50"/>
      <c r="GR1226" s="50"/>
      <c r="GS1226" s="50"/>
      <c r="GT1226" s="50"/>
      <c r="GU1226" s="50"/>
      <c r="GX1226" s="8" t="s">
        <v>66</v>
      </c>
      <c r="GY1226" s="8"/>
      <c r="GZ1226" s="8"/>
      <c r="HA1226" s="181"/>
      <c r="HB1226" s="50"/>
      <c r="HC1226" s="8"/>
      <c r="HD1226" s="50"/>
      <c r="HE1226" s="138"/>
      <c r="HF1226" s="138"/>
      <c r="HG1226" s="138"/>
      <c r="HH1226" s="138"/>
      <c r="HI1226" s="138"/>
      <c r="HJ1226" s="141"/>
      <c r="HK1226" s="141"/>
      <c r="HL1226" s="141"/>
      <c r="HM1226" s="141"/>
      <c r="HN1226" s="141"/>
      <c r="HO1226" s="138"/>
      <c r="HP1226" s="141"/>
      <c r="HQ1226" s="138"/>
      <c r="HR1226" s="141"/>
      <c r="HS1226" s="141"/>
      <c r="HT1226" s="8"/>
      <c r="HU1226" s="8"/>
      <c r="HV1226" s="50"/>
      <c r="HX1226" s="50"/>
      <c r="HY1226" s="50"/>
    </row>
    <row r="1227" spans="1:233" s="1" customFormat="1" ht="15">
      <c r="A1227" s="73"/>
      <c r="B1227" s="67" t="s">
        <v>274</v>
      </c>
      <c r="C1227" s="581" t="s">
        <v>275</v>
      </c>
      <c r="D1227" s="581"/>
      <c r="E1227" s="581"/>
      <c r="F1227" s="581"/>
      <c r="G1227" s="581"/>
      <c r="H1227" s="68" t="s">
        <v>67</v>
      </c>
      <c r="I1227" s="96">
        <v>2.4700000000000002</v>
      </c>
      <c r="J1227" s="74">
        <v>2.4</v>
      </c>
      <c r="K1227" s="128">
        <v>5.3352000000000004</v>
      </c>
      <c r="L1227" s="129"/>
      <c r="M1227" s="130"/>
      <c r="N1227" s="77">
        <v>752.81</v>
      </c>
      <c r="O1227" s="69"/>
      <c r="P1227" s="71">
        <v>4016.39</v>
      </c>
      <c r="GO1227" s="50"/>
      <c r="GP1227" s="50"/>
      <c r="GQ1227" s="50"/>
      <c r="GR1227" s="50"/>
      <c r="GS1227" s="50"/>
      <c r="GT1227" s="50"/>
      <c r="GU1227" s="50"/>
      <c r="GX1227" s="8"/>
      <c r="GY1227" s="8" t="s">
        <v>275</v>
      </c>
      <c r="GZ1227" s="8"/>
      <c r="HA1227" s="181"/>
      <c r="HB1227" s="50"/>
      <c r="HC1227" s="8"/>
      <c r="HD1227" s="50"/>
      <c r="HE1227" s="138"/>
      <c r="HF1227" s="138"/>
      <c r="HG1227" s="138"/>
      <c r="HH1227" s="138"/>
      <c r="HI1227" s="138"/>
      <c r="HJ1227" s="141"/>
      <c r="HK1227" s="141"/>
      <c r="HL1227" s="141"/>
      <c r="HM1227" s="141"/>
      <c r="HN1227" s="141"/>
      <c r="HO1227" s="138"/>
      <c r="HP1227" s="141"/>
      <c r="HQ1227" s="138"/>
      <c r="HR1227" s="141"/>
      <c r="HS1227" s="141"/>
      <c r="HT1227" s="8"/>
      <c r="HU1227" s="8"/>
      <c r="HV1227" s="50"/>
      <c r="HX1227" s="50"/>
      <c r="HY1227" s="50"/>
    </row>
    <row r="1228" spans="1:233" s="1" customFormat="1" ht="15">
      <c r="A1228" s="66"/>
      <c r="B1228" s="67" t="s">
        <v>70</v>
      </c>
      <c r="C1228" s="581" t="s">
        <v>71</v>
      </c>
      <c r="D1228" s="581"/>
      <c r="E1228" s="581"/>
      <c r="F1228" s="581"/>
      <c r="G1228" s="581"/>
      <c r="H1228" s="68"/>
      <c r="I1228" s="69"/>
      <c r="J1228" s="69"/>
      <c r="K1228" s="69"/>
      <c r="L1228" s="70"/>
      <c r="M1228" s="69"/>
      <c r="N1228" s="70"/>
      <c r="O1228" s="69"/>
      <c r="P1228" s="83">
        <v>83.22</v>
      </c>
      <c r="GO1228" s="50"/>
      <c r="GP1228" s="50"/>
      <c r="GQ1228" s="50"/>
      <c r="GR1228" s="50"/>
      <c r="GS1228" s="50"/>
      <c r="GT1228" s="50"/>
      <c r="GU1228" s="50"/>
      <c r="GX1228" s="8" t="s">
        <v>71</v>
      </c>
      <c r="GY1228" s="8"/>
      <c r="GZ1228" s="8"/>
      <c r="HA1228" s="181"/>
      <c r="HB1228" s="50"/>
      <c r="HC1228" s="8"/>
      <c r="HD1228" s="50"/>
      <c r="HE1228" s="138"/>
      <c r="HF1228" s="138"/>
      <c r="HG1228" s="138"/>
      <c r="HH1228" s="138"/>
      <c r="HI1228" s="138"/>
      <c r="HJ1228" s="141"/>
      <c r="HK1228" s="141"/>
      <c r="HL1228" s="141"/>
      <c r="HM1228" s="141"/>
      <c r="HN1228" s="141"/>
      <c r="HO1228" s="138"/>
      <c r="HP1228" s="141"/>
      <c r="HQ1228" s="138"/>
      <c r="HR1228" s="141"/>
      <c r="HS1228" s="141"/>
      <c r="HT1228" s="8"/>
      <c r="HU1228" s="8"/>
      <c r="HV1228" s="50"/>
      <c r="HX1228" s="50"/>
      <c r="HY1228" s="50"/>
    </row>
    <row r="1229" spans="1:233" s="1" customFormat="1" ht="15">
      <c r="A1229" s="66"/>
      <c r="B1229" s="67"/>
      <c r="C1229" s="581" t="s">
        <v>72</v>
      </c>
      <c r="D1229" s="581"/>
      <c r="E1229" s="581"/>
      <c r="F1229" s="581"/>
      <c r="G1229" s="581"/>
      <c r="H1229" s="68" t="s">
        <v>67</v>
      </c>
      <c r="I1229" s="69"/>
      <c r="J1229" s="69"/>
      <c r="K1229" s="128">
        <v>6.4799999999999996E-2</v>
      </c>
      <c r="L1229" s="70"/>
      <c r="M1229" s="69"/>
      <c r="N1229" s="70"/>
      <c r="O1229" s="69"/>
      <c r="P1229" s="83">
        <v>54.25</v>
      </c>
      <c r="GO1229" s="50"/>
      <c r="GP1229" s="50"/>
      <c r="GQ1229" s="50"/>
      <c r="GR1229" s="50"/>
      <c r="GS1229" s="50"/>
      <c r="GT1229" s="50"/>
      <c r="GU1229" s="50"/>
      <c r="GX1229" s="8" t="s">
        <v>72</v>
      </c>
      <c r="GY1229" s="8"/>
      <c r="GZ1229" s="8"/>
      <c r="HA1229" s="181"/>
      <c r="HB1229" s="50"/>
      <c r="HC1229" s="8"/>
      <c r="HD1229" s="50"/>
      <c r="HE1229" s="138"/>
      <c r="HF1229" s="138"/>
      <c r="HG1229" s="138"/>
      <c r="HH1229" s="138"/>
      <c r="HI1229" s="138"/>
      <c r="HJ1229" s="141"/>
      <c r="HK1229" s="141"/>
      <c r="HL1229" s="141"/>
      <c r="HM1229" s="141"/>
      <c r="HN1229" s="141"/>
      <c r="HO1229" s="138"/>
      <c r="HP1229" s="141"/>
      <c r="HQ1229" s="138"/>
      <c r="HR1229" s="141"/>
      <c r="HS1229" s="141"/>
      <c r="HT1229" s="8"/>
      <c r="HU1229" s="8"/>
      <c r="HV1229" s="50"/>
      <c r="HX1229" s="50"/>
      <c r="HY1229" s="50"/>
    </row>
    <row r="1230" spans="1:233" s="1" customFormat="1" ht="15">
      <c r="A1230" s="73"/>
      <c r="B1230" s="67" t="s">
        <v>190</v>
      </c>
      <c r="C1230" s="581" t="s">
        <v>191</v>
      </c>
      <c r="D1230" s="581"/>
      <c r="E1230" s="581"/>
      <c r="F1230" s="581"/>
      <c r="G1230" s="581"/>
      <c r="H1230" s="68" t="s">
        <v>75</v>
      </c>
      <c r="I1230" s="96">
        <v>0.01</v>
      </c>
      <c r="J1230" s="74">
        <v>2.4</v>
      </c>
      <c r="K1230" s="128">
        <v>2.1600000000000001E-2</v>
      </c>
      <c r="L1230" s="95">
        <v>6.62</v>
      </c>
      <c r="M1230" s="76">
        <v>1.57</v>
      </c>
      <c r="N1230" s="77">
        <v>10.39</v>
      </c>
      <c r="O1230" s="69"/>
      <c r="P1230" s="71">
        <v>0.22</v>
      </c>
      <c r="GO1230" s="50"/>
      <c r="GP1230" s="50"/>
      <c r="GQ1230" s="50"/>
      <c r="GR1230" s="50"/>
      <c r="GS1230" s="50"/>
      <c r="GT1230" s="50"/>
      <c r="GU1230" s="50"/>
      <c r="GX1230" s="8"/>
      <c r="GY1230" s="8" t="s">
        <v>191</v>
      </c>
      <c r="GZ1230" s="8"/>
      <c r="HA1230" s="181"/>
      <c r="HB1230" s="50"/>
      <c r="HC1230" s="8"/>
      <c r="HD1230" s="50"/>
      <c r="HE1230" s="138"/>
      <c r="HF1230" s="138"/>
      <c r="HG1230" s="138"/>
      <c r="HH1230" s="138"/>
      <c r="HI1230" s="138"/>
      <c r="HJ1230" s="141"/>
      <c r="HK1230" s="141"/>
      <c r="HL1230" s="141"/>
      <c r="HM1230" s="141"/>
      <c r="HN1230" s="141"/>
      <c r="HO1230" s="138"/>
      <c r="HP1230" s="141"/>
      <c r="HQ1230" s="138"/>
      <c r="HR1230" s="141"/>
      <c r="HS1230" s="141"/>
      <c r="HT1230" s="8"/>
      <c r="HU1230" s="8"/>
      <c r="HV1230" s="50"/>
      <c r="HX1230" s="50"/>
      <c r="HY1230" s="50"/>
    </row>
    <row r="1231" spans="1:233" s="1" customFormat="1" ht="34.5">
      <c r="A1231" s="73"/>
      <c r="B1231" s="67" t="s">
        <v>581</v>
      </c>
      <c r="C1231" s="581" t="s">
        <v>582</v>
      </c>
      <c r="D1231" s="581"/>
      <c r="E1231" s="581"/>
      <c r="F1231" s="581"/>
      <c r="G1231" s="581"/>
      <c r="H1231" s="68" t="s">
        <v>75</v>
      </c>
      <c r="I1231" s="96">
        <v>0.01</v>
      </c>
      <c r="J1231" s="74">
        <v>2.4</v>
      </c>
      <c r="K1231" s="128">
        <v>2.1600000000000001E-2</v>
      </c>
      <c r="L1231" s="129"/>
      <c r="M1231" s="130"/>
      <c r="N1231" s="77">
        <v>1955.89</v>
      </c>
      <c r="O1231" s="69"/>
      <c r="P1231" s="71">
        <v>42.25</v>
      </c>
      <c r="GO1231" s="50"/>
      <c r="GP1231" s="50"/>
      <c r="GQ1231" s="50"/>
      <c r="GR1231" s="50"/>
      <c r="GS1231" s="50"/>
      <c r="GT1231" s="50"/>
      <c r="GU1231" s="50"/>
      <c r="GX1231" s="8"/>
      <c r="GY1231" s="8" t="s">
        <v>582</v>
      </c>
      <c r="GZ1231" s="8"/>
      <c r="HA1231" s="181"/>
      <c r="HB1231" s="50"/>
      <c r="HC1231" s="8"/>
      <c r="HD1231" s="50"/>
      <c r="HE1231" s="138"/>
      <c r="HF1231" s="138"/>
      <c r="HG1231" s="138"/>
      <c r="HH1231" s="138"/>
      <c r="HI1231" s="138"/>
      <c r="HJ1231" s="141"/>
      <c r="HK1231" s="141"/>
      <c r="HL1231" s="141"/>
      <c r="HM1231" s="141"/>
      <c r="HN1231" s="141"/>
      <c r="HO1231" s="138"/>
      <c r="HP1231" s="141"/>
      <c r="HQ1231" s="138"/>
      <c r="HR1231" s="141"/>
      <c r="HS1231" s="141"/>
      <c r="HT1231" s="8"/>
      <c r="HU1231" s="8"/>
      <c r="HV1231" s="50"/>
      <c r="HX1231" s="50"/>
      <c r="HY1231" s="50"/>
    </row>
    <row r="1232" spans="1:233" s="1" customFormat="1" ht="15">
      <c r="A1232" s="78"/>
      <c r="B1232" s="67" t="s">
        <v>212</v>
      </c>
      <c r="C1232" s="581" t="s">
        <v>213</v>
      </c>
      <c r="D1232" s="581"/>
      <c r="E1232" s="581"/>
      <c r="F1232" s="581"/>
      <c r="G1232" s="581"/>
      <c r="H1232" s="68" t="s">
        <v>67</v>
      </c>
      <c r="I1232" s="96">
        <v>0.01</v>
      </c>
      <c r="J1232" s="74">
        <v>2.4</v>
      </c>
      <c r="K1232" s="128">
        <v>2.1600000000000001E-2</v>
      </c>
      <c r="L1232" s="70"/>
      <c r="M1232" s="69"/>
      <c r="N1232" s="173">
        <v>916.47</v>
      </c>
      <c r="O1232" s="69"/>
      <c r="P1232" s="83">
        <v>19.8</v>
      </c>
      <c r="GO1232" s="50"/>
      <c r="GP1232" s="50"/>
      <c r="GQ1232" s="50"/>
      <c r="GR1232" s="50"/>
      <c r="GS1232" s="50"/>
      <c r="GT1232" s="50"/>
      <c r="GU1232" s="50"/>
      <c r="GX1232" s="8"/>
      <c r="GY1232" s="8"/>
      <c r="GZ1232" s="8" t="s">
        <v>213</v>
      </c>
      <c r="HA1232" s="181"/>
      <c r="HB1232" s="50"/>
      <c r="HC1232" s="8"/>
      <c r="HD1232" s="50"/>
      <c r="HE1232" s="138"/>
      <c r="HF1232" s="138"/>
      <c r="HG1232" s="138"/>
      <c r="HH1232" s="138"/>
      <c r="HI1232" s="138"/>
      <c r="HJ1232" s="141"/>
      <c r="HK1232" s="141"/>
      <c r="HL1232" s="141"/>
      <c r="HM1232" s="141"/>
      <c r="HN1232" s="141"/>
      <c r="HO1232" s="138"/>
      <c r="HP1232" s="141"/>
      <c r="HQ1232" s="138"/>
      <c r="HR1232" s="141"/>
      <c r="HS1232" s="141"/>
      <c r="HT1232" s="8"/>
      <c r="HU1232" s="8"/>
      <c r="HV1232" s="50"/>
      <c r="HX1232" s="50"/>
      <c r="HY1232" s="50"/>
    </row>
    <row r="1233" spans="1:233" s="1" customFormat="1" ht="15">
      <c r="A1233" s="73"/>
      <c r="B1233" s="67" t="s">
        <v>78</v>
      </c>
      <c r="C1233" s="581" t="s">
        <v>79</v>
      </c>
      <c r="D1233" s="581"/>
      <c r="E1233" s="581"/>
      <c r="F1233" s="581"/>
      <c r="G1233" s="581"/>
      <c r="H1233" s="68" t="s">
        <v>75</v>
      </c>
      <c r="I1233" s="96">
        <v>0.02</v>
      </c>
      <c r="J1233" s="74">
        <v>2.4</v>
      </c>
      <c r="K1233" s="128">
        <v>4.3200000000000002E-2</v>
      </c>
      <c r="L1233" s="95">
        <v>477.92</v>
      </c>
      <c r="M1233" s="76">
        <v>1.46</v>
      </c>
      <c r="N1233" s="77">
        <v>697.76</v>
      </c>
      <c r="O1233" s="69"/>
      <c r="P1233" s="71">
        <v>30.14</v>
      </c>
      <c r="GO1233" s="50"/>
      <c r="GP1233" s="50"/>
      <c r="GQ1233" s="50"/>
      <c r="GR1233" s="50"/>
      <c r="GS1233" s="50"/>
      <c r="GT1233" s="50"/>
      <c r="GU1233" s="50"/>
      <c r="GX1233" s="8"/>
      <c r="GY1233" s="8" t="s">
        <v>79</v>
      </c>
      <c r="GZ1233" s="8"/>
      <c r="HA1233" s="181"/>
      <c r="HB1233" s="50"/>
      <c r="HC1233" s="8"/>
      <c r="HD1233" s="50"/>
      <c r="HE1233" s="138"/>
      <c r="HF1233" s="138"/>
      <c r="HG1233" s="138"/>
      <c r="HH1233" s="138"/>
      <c r="HI1233" s="138"/>
      <c r="HJ1233" s="141"/>
      <c r="HK1233" s="141"/>
      <c r="HL1233" s="141"/>
      <c r="HM1233" s="141"/>
      <c r="HN1233" s="141"/>
      <c r="HO1233" s="138"/>
      <c r="HP1233" s="141"/>
      <c r="HQ1233" s="138"/>
      <c r="HR1233" s="141"/>
      <c r="HS1233" s="141"/>
      <c r="HT1233" s="8"/>
      <c r="HU1233" s="8"/>
      <c r="HV1233" s="50"/>
      <c r="HX1233" s="50"/>
      <c r="HY1233" s="50"/>
    </row>
    <row r="1234" spans="1:233" s="1" customFormat="1" ht="15">
      <c r="A1234" s="78"/>
      <c r="B1234" s="67" t="s">
        <v>80</v>
      </c>
      <c r="C1234" s="581" t="s">
        <v>81</v>
      </c>
      <c r="D1234" s="581"/>
      <c r="E1234" s="581"/>
      <c r="F1234" s="581"/>
      <c r="G1234" s="581"/>
      <c r="H1234" s="68" t="s">
        <v>67</v>
      </c>
      <c r="I1234" s="96">
        <v>0.02</v>
      </c>
      <c r="J1234" s="74">
        <v>2.4</v>
      </c>
      <c r="K1234" s="128">
        <v>4.3200000000000002E-2</v>
      </c>
      <c r="L1234" s="70"/>
      <c r="M1234" s="69"/>
      <c r="N1234" s="173">
        <v>797.45</v>
      </c>
      <c r="O1234" s="69"/>
      <c r="P1234" s="83">
        <v>34.450000000000003</v>
      </c>
      <c r="GO1234" s="50"/>
      <c r="GP1234" s="50"/>
      <c r="GQ1234" s="50"/>
      <c r="GR1234" s="50"/>
      <c r="GS1234" s="50"/>
      <c r="GT1234" s="50"/>
      <c r="GU1234" s="50"/>
      <c r="GX1234" s="8"/>
      <c r="GY1234" s="8"/>
      <c r="GZ1234" s="8" t="s">
        <v>81</v>
      </c>
      <c r="HA1234" s="181"/>
      <c r="HB1234" s="50"/>
      <c r="HC1234" s="8"/>
      <c r="HD1234" s="50"/>
      <c r="HE1234" s="138"/>
      <c r="HF1234" s="138"/>
      <c r="HG1234" s="138"/>
      <c r="HH1234" s="138"/>
      <c r="HI1234" s="138"/>
      <c r="HJ1234" s="141"/>
      <c r="HK1234" s="141"/>
      <c r="HL1234" s="141"/>
      <c r="HM1234" s="141"/>
      <c r="HN1234" s="141"/>
      <c r="HO1234" s="138"/>
      <c r="HP1234" s="141"/>
      <c r="HQ1234" s="138"/>
      <c r="HR1234" s="141"/>
      <c r="HS1234" s="141"/>
      <c r="HT1234" s="8"/>
      <c r="HU1234" s="8"/>
      <c r="HV1234" s="50"/>
      <c r="HX1234" s="50"/>
      <c r="HY1234" s="50"/>
    </row>
    <row r="1235" spans="1:233" s="1" customFormat="1" ht="23.25">
      <c r="A1235" s="73"/>
      <c r="B1235" s="67" t="s">
        <v>614</v>
      </c>
      <c r="C1235" s="581" t="s">
        <v>615</v>
      </c>
      <c r="D1235" s="581"/>
      <c r="E1235" s="581"/>
      <c r="F1235" s="581"/>
      <c r="G1235" s="581"/>
      <c r="H1235" s="68" t="s">
        <v>75</v>
      </c>
      <c r="I1235" s="96">
        <v>0.65</v>
      </c>
      <c r="J1235" s="74">
        <v>2.4</v>
      </c>
      <c r="K1235" s="127">
        <v>1.4039999999999999</v>
      </c>
      <c r="L1235" s="129"/>
      <c r="M1235" s="130"/>
      <c r="N1235" s="77">
        <v>7.56</v>
      </c>
      <c r="O1235" s="69"/>
      <c r="P1235" s="71">
        <v>10.61</v>
      </c>
      <c r="GO1235" s="50"/>
      <c r="GP1235" s="50"/>
      <c r="GQ1235" s="50"/>
      <c r="GR1235" s="50"/>
      <c r="GS1235" s="50"/>
      <c r="GT1235" s="50"/>
      <c r="GU1235" s="50"/>
      <c r="GX1235" s="8"/>
      <c r="GY1235" s="8" t="s">
        <v>615</v>
      </c>
      <c r="GZ1235" s="8"/>
      <c r="HA1235" s="181"/>
      <c r="HB1235" s="50"/>
      <c r="HC1235" s="8"/>
      <c r="HD1235" s="50"/>
      <c r="HE1235" s="138"/>
      <c r="HF1235" s="138"/>
      <c r="HG1235" s="138"/>
      <c r="HH1235" s="138"/>
      <c r="HI1235" s="138"/>
      <c r="HJ1235" s="141"/>
      <c r="HK1235" s="141"/>
      <c r="HL1235" s="141"/>
      <c r="HM1235" s="141"/>
      <c r="HN1235" s="141"/>
      <c r="HO1235" s="138"/>
      <c r="HP1235" s="141"/>
      <c r="HQ1235" s="138"/>
      <c r="HR1235" s="141"/>
      <c r="HS1235" s="141"/>
      <c r="HT1235" s="8"/>
      <c r="HU1235" s="8"/>
      <c r="HV1235" s="50"/>
      <c r="HX1235" s="50"/>
      <c r="HY1235" s="50"/>
    </row>
    <row r="1236" spans="1:233" s="1" customFormat="1" ht="15">
      <c r="A1236" s="66"/>
      <c r="B1236" s="67" t="s">
        <v>84</v>
      </c>
      <c r="C1236" s="581" t="s">
        <v>85</v>
      </c>
      <c r="D1236" s="581"/>
      <c r="E1236" s="581"/>
      <c r="F1236" s="581"/>
      <c r="G1236" s="581"/>
      <c r="H1236" s="68"/>
      <c r="I1236" s="69"/>
      <c r="J1236" s="69"/>
      <c r="K1236" s="69"/>
      <c r="L1236" s="70"/>
      <c r="M1236" s="69"/>
      <c r="N1236" s="70"/>
      <c r="O1236" s="69"/>
      <c r="P1236" s="71">
        <v>12017.42</v>
      </c>
      <c r="GO1236" s="50"/>
      <c r="GP1236" s="50"/>
      <c r="GQ1236" s="50"/>
      <c r="GR1236" s="50"/>
      <c r="GS1236" s="50"/>
      <c r="GT1236" s="50"/>
      <c r="GU1236" s="50"/>
      <c r="GX1236" s="8" t="s">
        <v>85</v>
      </c>
      <c r="GY1236" s="8"/>
      <c r="GZ1236" s="8"/>
      <c r="HA1236" s="181"/>
      <c r="HB1236" s="50"/>
      <c r="HC1236" s="8"/>
      <c r="HD1236" s="50"/>
      <c r="HE1236" s="138"/>
      <c r="HF1236" s="138"/>
      <c r="HG1236" s="138"/>
      <c r="HH1236" s="138"/>
      <c r="HI1236" s="138"/>
      <c r="HJ1236" s="141"/>
      <c r="HK1236" s="141"/>
      <c r="HL1236" s="141"/>
      <c r="HM1236" s="141"/>
      <c r="HN1236" s="141"/>
      <c r="HO1236" s="138"/>
      <c r="HP1236" s="141"/>
      <c r="HQ1236" s="138"/>
      <c r="HR1236" s="141"/>
      <c r="HS1236" s="141"/>
      <c r="HT1236" s="8"/>
      <c r="HU1236" s="8"/>
      <c r="HV1236" s="50"/>
      <c r="HX1236" s="50"/>
      <c r="HY1236" s="50"/>
    </row>
    <row r="1237" spans="1:233" s="1" customFormat="1" ht="15">
      <c r="A1237" s="73"/>
      <c r="B1237" s="67" t="s">
        <v>621</v>
      </c>
      <c r="C1237" s="581" t="s">
        <v>622</v>
      </c>
      <c r="D1237" s="581"/>
      <c r="E1237" s="581"/>
      <c r="F1237" s="581"/>
      <c r="G1237" s="581"/>
      <c r="H1237" s="68" t="s">
        <v>88</v>
      </c>
      <c r="I1237" s="127">
        <v>1.9E-2</v>
      </c>
      <c r="J1237" s="82">
        <v>2</v>
      </c>
      <c r="K1237" s="128">
        <v>3.4200000000000001E-2</v>
      </c>
      <c r="L1237" s="75">
        <v>146734.48000000001</v>
      </c>
      <c r="M1237" s="76">
        <v>2.0299999999999998</v>
      </c>
      <c r="N1237" s="77">
        <v>297870.99</v>
      </c>
      <c r="O1237" s="69"/>
      <c r="P1237" s="71">
        <v>10187.19</v>
      </c>
      <c r="GO1237" s="50"/>
      <c r="GP1237" s="50"/>
      <c r="GQ1237" s="50"/>
      <c r="GR1237" s="50"/>
      <c r="GS1237" s="50"/>
      <c r="GT1237" s="50"/>
      <c r="GU1237" s="50"/>
      <c r="GX1237" s="8"/>
      <c r="GY1237" s="8" t="s">
        <v>622</v>
      </c>
      <c r="GZ1237" s="8"/>
      <c r="HA1237" s="181"/>
      <c r="HB1237" s="50"/>
      <c r="HC1237" s="8"/>
      <c r="HD1237" s="50"/>
      <c r="HE1237" s="138"/>
      <c r="HF1237" s="138"/>
      <c r="HG1237" s="138"/>
      <c r="HH1237" s="138"/>
      <c r="HI1237" s="138"/>
      <c r="HJ1237" s="141"/>
      <c r="HK1237" s="141"/>
      <c r="HL1237" s="141"/>
      <c r="HM1237" s="141"/>
      <c r="HN1237" s="141"/>
      <c r="HO1237" s="138"/>
      <c r="HP1237" s="141"/>
      <c r="HQ1237" s="138"/>
      <c r="HR1237" s="141"/>
      <c r="HS1237" s="141"/>
      <c r="HT1237" s="8"/>
      <c r="HU1237" s="8"/>
      <c r="HV1237" s="50"/>
      <c r="HX1237" s="50"/>
      <c r="HY1237" s="50"/>
    </row>
    <row r="1238" spans="1:233" s="1" customFormat="1" ht="15">
      <c r="A1238" s="73"/>
      <c r="B1238" s="67" t="s">
        <v>385</v>
      </c>
      <c r="C1238" s="581" t="s">
        <v>386</v>
      </c>
      <c r="D1238" s="581"/>
      <c r="E1238" s="581"/>
      <c r="F1238" s="581"/>
      <c r="G1238" s="581"/>
      <c r="H1238" s="68" t="s">
        <v>88</v>
      </c>
      <c r="I1238" s="127">
        <v>8.0000000000000002E-3</v>
      </c>
      <c r="J1238" s="82">
        <v>2</v>
      </c>
      <c r="K1238" s="128">
        <v>1.44E-2</v>
      </c>
      <c r="L1238" s="75">
        <v>98526.45</v>
      </c>
      <c r="M1238" s="76">
        <v>1.29</v>
      </c>
      <c r="N1238" s="77">
        <v>127099.12</v>
      </c>
      <c r="O1238" s="69"/>
      <c r="P1238" s="71">
        <v>1830.23</v>
      </c>
      <c r="GO1238" s="50"/>
      <c r="GP1238" s="50"/>
      <c r="GQ1238" s="50"/>
      <c r="GR1238" s="50"/>
      <c r="GS1238" s="50"/>
      <c r="GT1238" s="50"/>
      <c r="GU1238" s="50"/>
      <c r="GX1238" s="8"/>
      <c r="GY1238" s="8" t="s">
        <v>386</v>
      </c>
      <c r="GZ1238" s="8"/>
      <c r="HA1238" s="181"/>
      <c r="HB1238" s="50"/>
      <c r="HC1238" s="8"/>
      <c r="HD1238" s="50"/>
      <c r="HE1238" s="138"/>
      <c r="HF1238" s="138"/>
      <c r="HG1238" s="138"/>
      <c r="HH1238" s="138"/>
      <c r="HI1238" s="138"/>
      <c r="HJ1238" s="141"/>
      <c r="HK1238" s="141"/>
      <c r="HL1238" s="141"/>
      <c r="HM1238" s="141"/>
      <c r="HN1238" s="141"/>
      <c r="HO1238" s="138"/>
      <c r="HP1238" s="141"/>
      <c r="HQ1238" s="138"/>
      <c r="HR1238" s="141"/>
      <c r="HS1238" s="141"/>
      <c r="HT1238" s="8"/>
      <c r="HU1238" s="8"/>
      <c r="HV1238" s="50"/>
      <c r="HX1238" s="50"/>
      <c r="HY1238" s="50"/>
    </row>
    <row r="1239" spans="1:233" s="1" customFormat="1" ht="15">
      <c r="A1239" s="79"/>
      <c r="B1239" s="65"/>
      <c r="C1239" s="579" t="s">
        <v>99</v>
      </c>
      <c r="D1239" s="579"/>
      <c r="E1239" s="579"/>
      <c r="F1239" s="579"/>
      <c r="G1239" s="579"/>
      <c r="H1239" s="53"/>
      <c r="I1239" s="54"/>
      <c r="J1239" s="54"/>
      <c r="K1239" s="54"/>
      <c r="L1239" s="57"/>
      <c r="M1239" s="54"/>
      <c r="N1239" s="80"/>
      <c r="O1239" s="54"/>
      <c r="P1239" s="81">
        <v>16171.28</v>
      </c>
      <c r="GO1239" s="50"/>
      <c r="GP1239" s="50"/>
      <c r="GQ1239" s="50"/>
      <c r="GR1239" s="50"/>
      <c r="GS1239" s="50"/>
      <c r="GT1239" s="50"/>
      <c r="GU1239" s="50"/>
      <c r="GX1239" s="8"/>
      <c r="GY1239" s="8"/>
      <c r="GZ1239" s="8"/>
      <c r="HA1239" s="181"/>
      <c r="HB1239" s="50" t="s">
        <v>99</v>
      </c>
      <c r="HC1239" s="8"/>
      <c r="HD1239" s="50"/>
      <c r="HE1239" s="138"/>
      <c r="HF1239" s="138"/>
      <c r="HG1239" s="138"/>
      <c r="HH1239" s="138"/>
      <c r="HI1239" s="138"/>
      <c r="HJ1239" s="141"/>
      <c r="HK1239" s="141"/>
      <c r="HL1239" s="141"/>
      <c r="HM1239" s="141"/>
      <c r="HN1239" s="141"/>
      <c r="HO1239" s="138"/>
      <c r="HP1239" s="141"/>
      <c r="HQ1239" s="138"/>
      <c r="HR1239" s="141"/>
      <c r="HS1239" s="141"/>
      <c r="HT1239" s="8"/>
      <c r="HU1239" s="8"/>
      <c r="HV1239" s="50"/>
      <c r="HX1239" s="50"/>
      <c r="HY1239" s="50"/>
    </row>
    <row r="1240" spans="1:233" s="1" customFormat="1" ht="15">
      <c r="A1240" s="78"/>
      <c r="B1240" s="67"/>
      <c r="C1240" s="581" t="s">
        <v>104</v>
      </c>
      <c r="D1240" s="581"/>
      <c r="E1240" s="581"/>
      <c r="F1240" s="581"/>
      <c r="G1240" s="581"/>
      <c r="H1240" s="68"/>
      <c r="I1240" s="69"/>
      <c r="J1240" s="69"/>
      <c r="K1240" s="69"/>
      <c r="L1240" s="70"/>
      <c r="M1240" s="69"/>
      <c r="N1240" s="70"/>
      <c r="O1240" s="69"/>
      <c r="P1240" s="71">
        <v>4070.64</v>
      </c>
      <c r="GO1240" s="50"/>
      <c r="GP1240" s="50"/>
      <c r="GQ1240" s="50"/>
      <c r="GR1240" s="50"/>
      <c r="GS1240" s="50"/>
      <c r="GT1240" s="50"/>
      <c r="GU1240" s="50"/>
      <c r="GX1240" s="8"/>
      <c r="GY1240" s="8"/>
      <c r="GZ1240" s="8"/>
      <c r="HA1240" s="181"/>
      <c r="HB1240" s="50"/>
      <c r="HC1240" s="8" t="s">
        <v>104</v>
      </c>
      <c r="HD1240" s="50"/>
      <c r="HE1240" s="138"/>
      <c r="HF1240" s="138"/>
      <c r="HG1240" s="138"/>
      <c r="HH1240" s="138"/>
      <c r="HI1240" s="138"/>
      <c r="HJ1240" s="141"/>
      <c r="HK1240" s="141"/>
      <c r="HL1240" s="141"/>
      <c r="HM1240" s="141"/>
      <c r="HN1240" s="141"/>
      <c r="HO1240" s="138"/>
      <c r="HP1240" s="141"/>
      <c r="HQ1240" s="138"/>
      <c r="HR1240" s="141"/>
      <c r="HS1240" s="141"/>
      <c r="HT1240" s="8"/>
      <c r="HU1240" s="8"/>
      <c r="HV1240" s="50"/>
      <c r="HX1240" s="50"/>
      <c r="HY1240" s="50"/>
    </row>
    <row r="1241" spans="1:233" s="1" customFormat="1" ht="23.25">
      <c r="A1241" s="78"/>
      <c r="B1241" s="67" t="s">
        <v>589</v>
      </c>
      <c r="C1241" s="581" t="s">
        <v>590</v>
      </c>
      <c r="D1241" s="581"/>
      <c r="E1241" s="581"/>
      <c r="F1241" s="581"/>
      <c r="G1241" s="581"/>
      <c r="H1241" s="68" t="s">
        <v>103</v>
      </c>
      <c r="I1241" s="82">
        <v>95</v>
      </c>
      <c r="J1241" s="69"/>
      <c r="K1241" s="82">
        <v>95</v>
      </c>
      <c r="L1241" s="70"/>
      <c r="M1241" s="69"/>
      <c r="N1241" s="70"/>
      <c r="O1241" s="69"/>
      <c r="P1241" s="71">
        <v>3867.11</v>
      </c>
      <c r="GO1241" s="50"/>
      <c r="GP1241" s="50"/>
      <c r="GQ1241" s="50"/>
      <c r="GR1241" s="50"/>
      <c r="GS1241" s="50"/>
      <c r="GT1241" s="50"/>
      <c r="GU1241" s="50"/>
      <c r="GX1241" s="8"/>
      <c r="GY1241" s="8"/>
      <c r="GZ1241" s="8"/>
      <c r="HA1241" s="181"/>
      <c r="HB1241" s="50"/>
      <c r="HC1241" s="8" t="s">
        <v>590</v>
      </c>
      <c r="HD1241" s="50"/>
      <c r="HE1241" s="138"/>
      <c r="HF1241" s="138"/>
      <c r="HG1241" s="138"/>
      <c r="HH1241" s="138"/>
      <c r="HI1241" s="138"/>
      <c r="HJ1241" s="141"/>
      <c r="HK1241" s="141"/>
      <c r="HL1241" s="141"/>
      <c r="HM1241" s="141"/>
      <c r="HN1241" s="141"/>
      <c r="HO1241" s="138"/>
      <c r="HP1241" s="141"/>
      <c r="HQ1241" s="138"/>
      <c r="HR1241" s="141"/>
      <c r="HS1241" s="141"/>
      <c r="HT1241" s="8"/>
      <c r="HU1241" s="8"/>
      <c r="HV1241" s="50"/>
      <c r="HX1241" s="50"/>
      <c r="HY1241" s="50"/>
    </row>
    <row r="1242" spans="1:233" s="1" customFormat="1" ht="23.25">
      <c r="A1242" s="78"/>
      <c r="B1242" s="67" t="s">
        <v>591</v>
      </c>
      <c r="C1242" s="581" t="s">
        <v>592</v>
      </c>
      <c r="D1242" s="581"/>
      <c r="E1242" s="581"/>
      <c r="F1242" s="581"/>
      <c r="G1242" s="581"/>
      <c r="H1242" s="68" t="s">
        <v>103</v>
      </c>
      <c r="I1242" s="82">
        <v>51</v>
      </c>
      <c r="J1242" s="69"/>
      <c r="K1242" s="82">
        <v>51</v>
      </c>
      <c r="L1242" s="70"/>
      <c r="M1242" s="69"/>
      <c r="N1242" s="70"/>
      <c r="O1242" s="69"/>
      <c r="P1242" s="71">
        <v>2076.0300000000002</v>
      </c>
      <c r="GO1242" s="50"/>
      <c r="GP1242" s="50"/>
      <c r="GQ1242" s="50"/>
      <c r="GR1242" s="50"/>
      <c r="GS1242" s="50"/>
      <c r="GT1242" s="50"/>
      <c r="GU1242" s="50"/>
      <c r="GX1242" s="8"/>
      <c r="GY1242" s="8"/>
      <c r="GZ1242" s="8"/>
      <c r="HA1242" s="181"/>
      <c r="HB1242" s="50"/>
      <c r="HC1242" s="8" t="s">
        <v>592</v>
      </c>
      <c r="HD1242" s="50"/>
      <c r="HE1242" s="138"/>
      <c r="HF1242" s="138"/>
      <c r="HG1242" s="138"/>
      <c r="HH1242" s="138"/>
      <c r="HI1242" s="138"/>
      <c r="HJ1242" s="141"/>
      <c r="HK1242" s="141"/>
      <c r="HL1242" s="141"/>
      <c r="HM1242" s="141"/>
      <c r="HN1242" s="141"/>
      <c r="HO1242" s="138"/>
      <c r="HP1242" s="141"/>
      <c r="HQ1242" s="138"/>
      <c r="HR1242" s="141"/>
      <c r="HS1242" s="141"/>
      <c r="HT1242" s="8"/>
      <c r="HU1242" s="8"/>
      <c r="HV1242" s="50"/>
      <c r="HX1242" s="50"/>
      <c r="HY1242" s="50"/>
    </row>
    <row r="1243" spans="1:233" s="1" customFormat="1" ht="15">
      <c r="A1243" s="84"/>
      <c r="B1243" s="85"/>
      <c r="C1243" s="579" t="s">
        <v>109</v>
      </c>
      <c r="D1243" s="579"/>
      <c r="E1243" s="579"/>
      <c r="F1243" s="579"/>
      <c r="G1243" s="579"/>
      <c r="H1243" s="53"/>
      <c r="I1243" s="54"/>
      <c r="J1243" s="54"/>
      <c r="K1243" s="54"/>
      <c r="L1243" s="57"/>
      <c r="M1243" s="54"/>
      <c r="N1243" s="80">
        <v>24571.58</v>
      </c>
      <c r="O1243" s="54"/>
      <c r="P1243" s="81">
        <v>22114.42</v>
      </c>
      <c r="GO1243" s="50"/>
      <c r="GP1243" s="50"/>
      <c r="GQ1243" s="50"/>
      <c r="GR1243" s="50"/>
      <c r="GS1243" s="50"/>
      <c r="GT1243" s="50"/>
      <c r="GU1243" s="50"/>
      <c r="GX1243" s="8"/>
      <c r="GY1243" s="8"/>
      <c r="GZ1243" s="8"/>
      <c r="HA1243" s="181"/>
      <c r="HB1243" s="50"/>
      <c r="HC1243" s="8"/>
      <c r="HD1243" s="50" t="s">
        <v>109</v>
      </c>
      <c r="HE1243" s="138"/>
      <c r="HF1243" s="138"/>
      <c r="HG1243" s="138"/>
      <c r="HH1243" s="138"/>
      <c r="HI1243" s="138"/>
      <c r="HJ1243" s="141"/>
      <c r="HK1243" s="141"/>
      <c r="HL1243" s="141"/>
      <c r="HM1243" s="141"/>
      <c r="HN1243" s="141"/>
      <c r="HO1243" s="138"/>
      <c r="HP1243" s="141"/>
      <c r="HQ1243" s="138"/>
      <c r="HR1243" s="141"/>
      <c r="HS1243" s="141"/>
      <c r="HT1243" s="8"/>
      <c r="HU1243" s="8"/>
      <c r="HV1243" s="50"/>
      <c r="HX1243" s="50"/>
      <c r="HY1243" s="50"/>
    </row>
    <row r="1244" spans="1:233" s="1" customFormat="1" ht="0.75" customHeight="1">
      <c r="A1244" s="86"/>
      <c r="B1244" s="87"/>
      <c r="C1244" s="87"/>
      <c r="D1244" s="87"/>
      <c r="E1244" s="87"/>
      <c r="F1244" s="87"/>
      <c r="G1244" s="87"/>
      <c r="H1244" s="88"/>
      <c r="I1244" s="89"/>
      <c r="J1244" s="89"/>
      <c r="K1244" s="89"/>
      <c r="L1244" s="90"/>
      <c r="M1244" s="89"/>
      <c r="N1244" s="90"/>
      <c r="O1244" s="89"/>
      <c r="P1244" s="91"/>
      <c r="GO1244" s="50"/>
      <c r="GP1244" s="50"/>
      <c r="GQ1244" s="50"/>
      <c r="GR1244" s="50"/>
      <c r="GS1244" s="50"/>
      <c r="GT1244" s="50"/>
      <c r="GU1244" s="50"/>
      <c r="GX1244" s="8"/>
      <c r="GY1244" s="8"/>
      <c r="GZ1244" s="8"/>
      <c r="HA1244" s="181"/>
      <c r="HB1244" s="50"/>
      <c r="HC1244" s="8"/>
      <c r="HD1244" s="50"/>
      <c r="HE1244" s="138"/>
      <c r="HF1244" s="138"/>
      <c r="HG1244" s="138"/>
      <c r="HH1244" s="138"/>
      <c r="HI1244" s="138"/>
      <c r="HJ1244" s="141"/>
      <c r="HK1244" s="141"/>
      <c r="HL1244" s="141"/>
      <c r="HM1244" s="141"/>
      <c r="HN1244" s="141"/>
      <c r="HO1244" s="138"/>
      <c r="HP1244" s="141"/>
      <c r="HQ1244" s="138"/>
      <c r="HR1244" s="141"/>
      <c r="HS1244" s="141"/>
      <c r="HT1244" s="8"/>
      <c r="HU1244" s="8"/>
      <c r="HV1244" s="50"/>
      <c r="HX1244" s="50"/>
      <c r="HY1244" s="50"/>
    </row>
    <row r="1245" spans="1:233" s="1" customFormat="1" ht="15">
      <c r="A1245" s="582" t="s">
        <v>731</v>
      </c>
      <c r="B1245" s="583"/>
      <c r="C1245" s="583"/>
      <c r="D1245" s="583"/>
      <c r="E1245" s="583"/>
      <c r="F1245" s="583"/>
      <c r="G1245" s="583"/>
      <c r="H1245" s="583"/>
      <c r="I1245" s="583"/>
      <c r="J1245" s="583"/>
      <c r="K1245" s="583"/>
      <c r="L1245" s="583"/>
      <c r="M1245" s="583"/>
      <c r="N1245" s="583"/>
      <c r="O1245" s="583"/>
      <c r="P1245" s="584"/>
      <c r="GO1245" s="50"/>
      <c r="GP1245" s="50" t="s">
        <v>731</v>
      </c>
      <c r="GQ1245" s="50"/>
      <c r="GR1245" s="50"/>
      <c r="GS1245" s="50"/>
      <c r="GT1245" s="50"/>
      <c r="GU1245" s="50"/>
      <c r="GX1245" s="8"/>
      <c r="GY1245" s="8"/>
      <c r="GZ1245" s="8"/>
      <c r="HA1245" s="181"/>
      <c r="HB1245" s="50"/>
      <c r="HC1245" s="8"/>
      <c r="HD1245" s="50"/>
      <c r="HE1245" s="138"/>
      <c r="HF1245" s="138"/>
      <c r="HG1245" s="138"/>
      <c r="HH1245" s="138"/>
      <c r="HI1245" s="138"/>
      <c r="HJ1245" s="141"/>
      <c r="HK1245" s="141"/>
      <c r="HL1245" s="141"/>
      <c r="HM1245" s="141"/>
      <c r="HN1245" s="141"/>
      <c r="HO1245" s="138"/>
      <c r="HP1245" s="141"/>
      <c r="HQ1245" s="138"/>
      <c r="HR1245" s="141"/>
      <c r="HS1245" s="141"/>
      <c r="HT1245" s="8"/>
      <c r="HU1245" s="8"/>
      <c r="HV1245" s="50"/>
      <c r="HX1245" s="50"/>
      <c r="HY1245" s="50"/>
    </row>
    <row r="1246" spans="1:233" s="1" customFormat="1" ht="15">
      <c r="A1246" s="51" t="s">
        <v>1041</v>
      </c>
      <c r="B1246" s="52" t="s">
        <v>1042</v>
      </c>
      <c r="C1246" s="580" t="s">
        <v>1043</v>
      </c>
      <c r="D1246" s="580"/>
      <c r="E1246" s="580"/>
      <c r="F1246" s="580"/>
      <c r="G1246" s="580"/>
      <c r="H1246" s="53" t="s">
        <v>162</v>
      </c>
      <c r="I1246" s="54">
        <v>28.5</v>
      </c>
      <c r="J1246" s="55">
        <v>1</v>
      </c>
      <c r="K1246" s="165">
        <v>28.5</v>
      </c>
      <c r="L1246" s="57"/>
      <c r="M1246" s="54"/>
      <c r="N1246" s="57"/>
      <c r="O1246" s="54"/>
      <c r="P1246" s="58"/>
      <c r="Q1246" s="59"/>
      <c r="R1246" s="60"/>
      <c r="GO1246" s="50"/>
      <c r="GP1246" s="50"/>
      <c r="GQ1246" s="50" t="s">
        <v>1043</v>
      </c>
      <c r="GR1246" s="50" t="s">
        <v>6</v>
      </c>
      <c r="GS1246" s="50" t="s">
        <v>6</v>
      </c>
      <c r="GT1246" s="50" t="s">
        <v>6</v>
      </c>
      <c r="GU1246" s="50" t="s">
        <v>6</v>
      </c>
      <c r="GX1246" s="8"/>
      <c r="GY1246" s="8"/>
      <c r="GZ1246" s="8"/>
      <c r="HA1246" s="181"/>
      <c r="HB1246" s="50"/>
      <c r="HC1246" s="8"/>
      <c r="HD1246" s="50"/>
      <c r="HE1246" s="138"/>
      <c r="HF1246" s="138"/>
      <c r="HG1246" s="138"/>
      <c r="HH1246" s="138"/>
      <c r="HI1246" s="138"/>
      <c r="HJ1246" s="141"/>
      <c r="HK1246" s="141"/>
      <c r="HL1246" s="141"/>
      <c r="HM1246" s="141"/>
      <c r="HN1246" s="141"/>
      <c r="HO1246" s="138"/>
      <c r="HP1246" s="141"/>
      <c r="HQ1246" s="138"/>
      <c r="HR1246" s="141"/>
      <c r="HS1246" s="141"/>
      <c r="HT1246" s="8"/>
      <c r="HU1246" s="8"/>
      <c r="HV1246" s="50"/>
      <c r="HX1246" s="50"/>
      <c r="HY1246" s="50"/>
    </row>
    <row r="1247" spans="1:233" s="1" customFormat="1" ht="15">
      <c r="A1247" s="61"/>
      <c r="B1247" s="62"/>
      <c r="C1247" s="578" t="s">
        <v>1044</v>
      </c>
      <c r="D1247" s="578"/>
      <c r="E1247" s="578"/>
      <c r="F1247" s="578"/>
      <c r="G1247" s="578"/>
      <c r="H1247" s="578"/>
      <c r="I1247" s="578"/>
      <c r="J1247" s="578"/>
      <c r="K1247" s="578"/>
      <c r="L1247" s="578"/>
      <c r="M1247" s="578"/>
      <c r="N1247" s="578"/>
      <c r="O1247" s="578"/>
      <c r="P1247" s="585"/>
      <c r="GO1247" s="50"/>
      <c r="GP1247" s="50"/>
      <c r="GQ1247" s="50"/>
      <c r="GR1247" s="50"/>
      <c r="GS1247" s="50"/>
      <c r="GT1247" s="50"/>
      <c r="GU1247" s="50"/>
      <c r="GV1247" s="63" t="s">
        <v>1044</v>
      </c>
      <c r="GX1247" s="8"/>
      <c r="GY1247" s="8"/>
      <c r="GZ1247" s="8"/>
      <c r="HA1247" s="181"/>
      <c r="HB1247" s="50"/>
      <c r="HC1247" s="8"/>
      <c r="HD1247" s="50"/>
      <c r="HE1247" s="138"/>
      <c r="HF1247" s="138"/>
      <c r="HG1247" s="138"/>
      <c r="HH1247" s="138"/>
      <c r="HI1247" s="138"/>
      <c r="HJ1247" s="141"/>
      <c r="HK1247" s="141"/>
      <c r="HL1247" s="141"/>
      <c r="HM1247" s="141"/>
      <c r="HN1247" s="141"/>
      <c r="HO1247" s="138"/>
      <c r="HP1247" s="141"/>
      <c r="HQ1247" s="138"/>
      <c r="HR1247" s="141"/>
      <c r="HS1247" s="141"/>
      <c r="HT1247" s="8"/>
      <c r="HU1247" s="8"/>
      <c r="HV1247" s="50"/>
      <c r="HX1247" s="50"/>
      <c r="HY1247" s="50"/>
    </row>
    <row r="1248" spans="1:233" s="1" customFormat="1" ht="23.25">
      <c r="A1248" s="64"/>
      <c r="B1248" s="65" t="s">
        <v>62</v>
      </c>
      <c r="C1248" s="572" t="s">
        <v>63</v>
      </c>
      <c r="D1248" s="572"/>
      <c r="E1248" s="572"/>
      <c r="F1248" s="572"/>
      <c r="G1248" s="572"/>
      <c r="H1248" s="572"/>
      <c r="I1248" s="572"/>
      <c r="J1248" s="572"/>
      <c r="K1248" s="572"/>
      <c r="L1248" s="572"/>
      <c r="M1248" s="572"/>
      <c r="N1248" s="572"/>
      <c r="O1248" s="572"/>
      <c r="P1248" s="587"/>
      <c r="GO1248" s="50"/>
      <c r="GP1248" s="50"/>
      <c r="GQ1248" s="50"/>
      <c r="GR1248" s="50"/>
      <c r="GS1248" s="50"/>
      <c r="GT1248" s="50"/>
      <c r="GU1248" s="50"/>
      <c r="GW1248" s="63" t="s">
        <v>63</v>
      </c>
      <c r="GX1248" s="8"/>
      <c r="GY1248" s="8"/>
      <c r="GZ1248" s="8"/>
      <c r="HA1248" s="181"/>
      <c r="HB1248" s="50"/>
      <c r="HC1248" s="8"/>
      <c r="HD1248" s="50"/>
      <c r="HE1248" s="138"/>
      <c r="HF1248" s="138"/>
      <c r="HG1248" s="138"/>
      <c r="HH1248" s="138"/>
      <c r="HI1248" s="138"/>
      <c r="HJ1248" s="141"/>
      <c r="HK1248" s="141"/>
      <c r="HL1248" s="141"/>
      <c r="HM1248" s="141"/>
      <c r="HN1248" s="141"/>
      <c r="HO1248" s="138"/>
      <c r="HP1248" s="141"/>
      <c r="HQ1248" s="138"/>
      <c r="HR1248" s="141"/>
      <c r="HS1248" s="141"/>
      <c r="HT1248" s="8"/>
      <c r="HU1248" s="8"/>
      <c r="HV1248" s="50"/>
      <c r="HX1248" s="50"/>
      <c r="HY1248" s="50"/>
    </row>
    <row r="1249" spans="1:233" s="1" customFormat="1" ht="15">
      <c r="A1249" s="66"/>
      <c r="B1249" s="67" t="s">
        <v>58</v>
      </c>
      <c r="C1249" s="581" t="s">
        <v>66</v>
      </c>
      <c r="D1249" s="581"/>
      <c r="E1249" s="581"/>
      <c r="F1249" s="581"/>
      <c r="G1249" s="581"/>
      <c r="H1249" s="68" t="s">
        <v>67</v>
      </c>
      <c r="I1249" s="69"/>
      <c r="J1249" s="69"/>
      <c r="K1249" s="127">
        <v>26.675999999999998</v>
      </c>
      <c r="L1249" s="70"/>
      <c r="M1249" s="69"/>
      <c r="N1249" s="70"/>
      <c r="O1249" s="69"/>
      <c r="P1249" s="71">
        <v>17621.37</v>
      </c>
      <c r="GO1249" s="50"/>
      <c r="GP1249" s="50"/>
      <c r="GQ1249" s="50"/>
      <c r="GR1249" s="50"/>
      <c r="GS1249" s="50"/>
      <c r="GT1249" s="50"/>
      <c r="GU1249" s="50"/>
      <c r="GX1249" s="8" t="s">
        <v>66</v>
      </c>
      <c r="GY1249" s="8"/>
      <c r="GZ1249" s="8"/>
      <c r="HA1249" s="181"/>
      <c r="HB1249" s="50"/>
      <c r="HC1249" s="8"/>
      <c r="HD1249" s="50"/>
      <c r="HE1249" s="138"/>
      <c r="HF1249" s="138"/>
      <c r="HG1249" s="138"/>
      <c r="HH1249" s="138"/>
      <c r="HI1249" s="138"/>
      <c r="HJ1249" s="141"/>
      <c r="HK1249" s="141"/>
      <c r="HL1249" s="141"/>
      <c r="HM1249" s="141"/>
      <c r="HN1249" s="141"/>
      <c r="HO1249" s="138"/>
      <c r="HP1249" s="141"/>
      <c r="HQ1249" s="138"/>
      <c r="HR1249" s="141"/>
      <c r="HS1249" s="141"/>
      <c r="HT1249" s="8"/>
      <c r="HU1249" s="8"/>
      <c r="HV1249" s="50"/>
      <c r="HX1249" s="50"/>
      <c r="HY1249" s="50"/>
    </row>
    <row r="1250" spans="1:233" s="1" customFormat="1" ht="15">
      <c r="A1250" s="73"/>
      <c r="B1250" s="67" t="s">
        <v>1010</v>
      </c>
      <c r="C1250" s="581" t="s">
        <v>1011</v>
      </c>
      <c r="D1250" s="581"/>
      <c r="E1250" s="581"/>
      <c r="F1250" s="581"/>
      <c r="G1250" s="581"/>
      <c r="H1250" s="68" t="s">
        <v>67</v>
      </c>
      <c r="I1250" s="96">
        <v>0.78</v>
      </c>
      <c r="J1250" s="74">
        <v>1.2</v>
      </c>
      <c r="K1250" s="127">
        <v>26.675999999999998</v>
      </c>
      <c r="L1250" s="129"/>
      <c r="M1250" s="130"/>
      <c r="N1250" s="77">
        <v>660.57</v>
      </c>
      <c r="O1250" s="69"/>
      <c r="P1250" s="71">
        <v>17621.37</v>
      </c>
      <c r="GO1250" s="50"/>
      <c r="GP1250" s="50"/>
      <c r="GQ1250" s="50"/>
      <c r="GR1250" s="50"/>
      <c r="GS1250" s="50"/>
      <c r="GT1250" s="50"/>
      <c r="GU1250" s="50"/>
      <c r="GX1250" s="8"/>
      <c r="GY1250" s="8" t="s">
        <v>1011</v>
      </c>
      <c r="GZ1250" s="8"/>
      <c r="HA1250" s="181"/>
      <c r="HB1250" s="50"/>
      <c r="HC1250" s="8"/>
      <c r="HD1250" s="50"/>
      <c r="HE1250" s="138"/>
      <c r="HF1250" s="138"/>
      <c r="HG1250" s="138"/>
      <c r="HH1250" s="138"/>
      <c r="HI1250" s="138"/>
      <c r="HJ1250" s="141"/>
      <c r="HK1250" s="141"/>
      <c r="HL1250" s="141"/>
      <c r="HM1250" s="141"/>
      <c r="HN1250" s="141"/>
      <c r="HO1250" s="138"/>
      <c r="HP1250" s="141"/>
      <c r="HQ1250" s="138"/>
      <c r="HR1250" s="141"/>
      <c r="HS1250" s="141"/>
      <c r="HT1250" s="8"/>
      <c r="HU1250" s="8"/>
      <c r="HV1250" s="50"/>
      <c r="HX1250" s="50"/>
      <c r="HY1250" s="50"/>
    </row>
    <row r="1251" spans="1:233" s="1" customFormat="1" ht="15">
      <c r="A1251" s="66"/>
      <c r="B1251" s="67" t="s">
        <v>70</v>
      </c>
      <c r="C1251" s="581" t="s">
        <v>71</v>
      </c>
      <c r="D1251" s="581"/>
      <c r="E1251" s="581"/>
      <c r="F1251" s="581"/>
      <c r="G1251" s="581"/>
      <c r="H1251" s="68"/>
      <c r="I1251" s="69"/>
      <c r="J1251" s="69"/>
      <c r="K1251" s="69"/>
      <c r="L1251" s="70"/>
      <c r="M1251" s="69"/>
      <c r="N1251" s="70"/>
      <c r="O1251" s="69"/>
      <c r="P1251" s="71">
        <v>4031.37</v>
      </c>
      <c r="GO1251" s="50"/>
      <c r="GP1251" s="50"/>
      <c r="GQ1251" s="50"/>
      <c r="GR1251" s="50"/>
      <c r="GS1251" s="50"/>
      <c r="GT1251" s="50"/>
      <c r="GU1251" s="50"/>
      <c r="GX1251" s="8" t="s">
        <v>71</v>
      </c>
      <c r="GY1251" s="8"/>
      <c r="GZ1251" s="8"/>
      <c r="HA1251" s="181"/>
      <c r="HB1251" s="50"/>
      <c r="HC1251" s="8"/>
      <c r="HD1251" s="50"/>
      <c r="HE1251" s="138"/>
      <c r="HF1251" s="138"/>
      <c r="HG1251" s="138"/>
      <c r="HH1251" s="138"/>
      <c r="HI1251" s="138"/>
      <c r="HJ1251" s="141"/>
      <c r="HK1251" s="141"/>
      <c r="HL1251" s="141"/>
      <c r="HM1251" s="141"/>
      <c r="HN1251" s="141"/>
      <c r="HO1251" s="138"/>
      <c r="HP1251" s="141"/>
      <c r="HQ1251" s="138"/>
      <c r="HR1251" s="141"/>
      <c r="HS1251" s="141"/>
      <c r="HT1251" s="8"/>
      <c r="HU1251" s="8"/>
      <c r="HV1251" s="50"/>
      <c r="HX1251" s="50"/>
      <c r="HY1251" s="50"/>
    </row>
    <row r="1252" spans="1:233" s="1" customFormat="1" ht="15">
      <c r="A1252" s="66"/>
      <c r="B1252" s="67"/>
      <c r="C1252" s="581" t="s">
        <v>72</v>
      </c>
      <c r="D1252" s="581"/>
      <c r="E1252" s="581"/>
      <c r="F1252" s="581"/>
      <c r="G1252" s="581"/>
      <c r="H1252" s="68" t="s">
        <v>67</v>
      </c>
      <c r="I1252" s="69"/>
      <c r="J1252" s="69"/>
      <c r="K1252" s="127">
        <v>2.3940000000000001</v>
      </c>
      <c r="L1252" s="70"/>
      <c r="M1252" s="69"/>
      <c r="N1252" s="70"/>
      <c r="O1252" s="69"/>
      <c r="P1252" s="71">
        <v>2194.0300000000002</v>
      </c>
      <c r="GO1252" s="50"/>
      <c r="GP1252" s="50"/>
      <c r="GQ1252" s="50"/>
      <c r="GR1252" s="50"/>
      <c r="GS1252" s="50"/>
      <c r="GT1252" s="50"/>
      <c r="GU1252" s="50"/>
      <c r="GX1252" s="8" t="s">
        <v>72</v>
      </c>
      <c r="GY1252" s="8"/>
      <c r="GZ1252" s="8"/>
      <c r="HA1252" s="181"/>
      <c r="HB1252" s="50"/>
      <c r="HC1252" s="8"/>
      <c r="HD1252" s="50"/>
      <c r="HE1252" s="138"/>
      <c r="HF1252" s="138"/>
      <c r="HG1252" s="138"/>
      <c r="HH1252" s="138"/>
      <c r="HI1252" s="138"/>
      <c r="HJ1252" s="141"/>
      <c r="HK1252" s="141"/>
      <c r="HL1252" s="141"/>
      <c r="HM1252" s="141"/>
      <c r="HN1252" s="141"/>
      <c r="HO1252" s="138"/>
      <c r="HP1252" s="141"/>
      <c r="HQ1252" s="138"/>
      <c r="HR1252" s="141"/>
      <c r="HS1252" s="141"/>
      <c r="HT1252" s="8"/>
      <c r="HU1252" s="8"/>
      <c r="HV1252" s="50"/>
      <c r="HX1252" s="50"/>
      <c r="HY1252" s="50"/>
    </row>
    <row r="1253" spans="1:233" s="1" customFormat="1" ht="34.5">
      <c r="A1253" s="73"/>
      <c r="B1253" s="67" t="s">
        <v>1045</v>
      </c>
      <c r="C1253" s="581" t="s">
        <v>1046</v>
      </c>
      <c r="D1253" s="581"/>
      <c r="E1253" s="581"/>
      <c r="F1253" s="581"/>
      <c r="G1253" s="581"/>
      <c r="H1253" s="68" t="s">
        <v>75</v>
      </c>
      <c r="I1253" s="96">
        <v>7.0000000000000007E-2</v>
      </c>
      <c r="J1253" s="74">
        <v>1.2</v>
      </c>
      <c r="K1253" s="127">
        <v>2.3940000000000001</v>
      </c>
      <c r="L1253" s="129"/>
      <c r="M1253" s="130"/>
      <c r="N1253" s="77">
        <v>1565.61</v>
      </c>
      <c r="O1253" s="69"/>
      <c r="P1253" s="71">
        <v>3748.07</v>
      </c>
      <c r="GO1253" s="50"/>
      <c r="GP1253" s="50"/>
      <c r="GQ1253" s="50"/>
      <c r="GR1253" s="50"/>
      <c r="GS1253" s="50"/>
      <c r="GT1253" s="50"/>
      <c r="GU1253" s="50"/>
      <c r="GX1253" s="8"/>
      <c r="GY1253" s="8" t="s">
        <v>1046</v>
      </c>
      <c r="GZ1253" s="8"/>
      <c r="HA1253" s="181"/>
      <c r="HB1253" s="50"/>
      <c r="HC1253" s="8"/>
      <c r="HD1253" s="50"/>
      <c r="HE1253" s="138"/>
      <c r="HF1253" s="138"/>
      <c r="HG1253" s="138"/>
      <c r="HH1253" s="138"/>
      <c r="HI1253" s="138"/>
      <c r="HJ1253" s="141"/>
      <c r="HK1253" s="141"/>
      <c r="HL1253" s="141"/>
      <c r="HM1253" s="141"/>
      <c r="HN1253" s="141"/>
      <c r="HO1253" s="138"/>
      <c r="HP1253" s="141"/>
      <c r="HQ1253" s="138"/>
      <c r="HR1253" s="141"/>
      <c r="HS1253" s="141"/>
      <c r="HT1253" s="8"/>
      <c r="HU1253" s="8"/>
      <c r="HV1253" s="50"/>
      <c r="HX1253" s="50"/>
      <c r="HY1253" s="50"/>
    </row>
    <row r="1254" spans="1:233" s="1" customFormat="1" ht="15">
      <c r="A1254" s="78"/>
      <c r="B1254" s="67" t="s">
        <v>212</v>
      </c>
      <c r="C1254" s="581" t="s">
        <v>213</v>
      </c>
      <c r="D1254" s="581"/>
      <c r="E1254" s="581"/>
      <c r="F1254" s="581"/>
      <c r="G1254" s="581"/>
      <c r="H1254" s="68" t="s">
        <v>67</v>
      </c>
      <c r="I1254" s="96">
        <v>7.0000000000000007E-2</v>
      </c>
      <c r="J1254" s="74">
        <v>1.2</v>
      </c>
      <c r="K1254" s="127">
        <v>2.3940000000000001</v>
      </c>
      <c r="L1254" s="70"/>
      <c r="M1254" s="69"/>
      <c r="N1254" s="173">
        <v>916.47</v>
      </c>
      <c r="O1254" s="69"/>
      <c r="P1254" s="71">
        <v>2194.0300000000002</v>
      </c>
      <c r="GO1254" s="50"/>
      <c r="GP1254" s="50"/>
      <c r="GQ1254" s="50"/>
      <c r="GR1254" s="50"/>
      <c r="GS1254" s="50"/>
      <c r="GT1254" s="50"/>
      <c r="GU1254" s="50"/>
      <c r="GX1254" s="8"/>
      <c r="GY1254" s="8"/>
      <c r="GZ1254" s="8" t="s">
        <v>213</v>
      </c>
      <c r="HA1254" s="181"/>
      <c r="HB1254" s="50"/>
      <c r="HC1254" s="8"/>
      <c r="HD1254" s="50"/>
      <c r="HE1254" s="138"/>
      <c r="HF1254" s="138"/>
      <c r="HG1254" s="138"/>
      <c r="HH1254" s="138"/>
      <c r="HI1254" s="138"/>
      <c r="HJ1254" s="141"/>
      <c r="HK1254" s="141"/>
      <c r="HL1254" s="141"/>
      <c r="HM1254" s="141"/>
      <c r="HN1254" s="141"/>
      <c r="HO1254" s="138"/>
      <c r="HP1254" s="141"/>
      <c r="HQ1254" s="138"/>
      <c r="HR1254" s="141"/>
      <c r="HS1254" s="141"/>
      <c r="HT1254" s="8"/>
      <c r="HU1254" s="8"/>
      <c r="HV1254" s="50"/>
      <c r="HX1254" s="50"/>
      <c r="HY1254" s="50"/>
    </row>
    <row r="1255" spans="1:233" s="1" customFormat="1" ht="23.25">
      <c r="A1255" s="73"/>
      <c r="B1255" s="67" t="s">
        <v>1047</v>
      </c>
      <c r="C1255" s="581" t="s">
        <v>1048</v>
      </c>
      <c r="D1255" s="581"/>
      <c r="E1255" s="581"/>
      <c r="F1255" s="581"/>
      <c r="G1255" s="581"/>
      <c r="H1255" s="68" t="s">
        <v>75</v>
      </c>
      <c r="I1255" s="96">
        <v>0.36</v>
      </c>
      <c r="J1255" s="74">
        <v>1.2</v>
      </c>
      <c r="K1255" s="127">
        <v>12.311999999999999</v>
      </c>
      <c r="L1255" s="129"/>
      <c r="M1255" s="130"/>
      <c r="N1255" s="77">
        <v>23.01</v>
      </c>
      <c r="O1255" s="69"/>
      <c r="P1255" s="71">
        <v>283.3</v>
      </c>
      <c r="GO1255" s="50"/>
      <c r="GP1255" s="50"/>
      <c r="GQ1255" s="50"/>
      <c r="GR1255" s="50"/>
      <c r="GS1255" s="50"/>
      <c r="GT1255" s="50"/>
      <c r="GU1255" s="50"/>
      <c r="GX1255" s="8"/>
      <c r="GY1255" s="8" t="s">
        <v>1048</v>
      </c>
      <c r="GZ1255" s="8"/>
      <c r="HA1255" s="181"/>
      <c r="HB1255" s="50"/>
      <c r="HC1255" s="8"/>
      <c r="HD1255" s="50"/>
      <c r="HE1255" s="138"/>
      <c r="HF1255" s="138"/>
      <c r="HG1255" s="138"/>
      <c r="HH1255" s="138"/>
      <c r="HI1255" s="138"/>
      <c r="HJ1255" s="141"/>
      <c r="HK1255" s="141"/>
      <c r="HL1255" s="141"/>
      <c r="HM1255" s="141"/>
      <c r="HN1255" s="141"/>
      <c r="HO1255" s="138"/>
      <c r="HP1255" s="141"/>
      <c r="HQ1255" s="138"/>
      <c r="HR1255" s="141"/>
      <c r="HS1255" s="141"/>
      <c r="HT1255" s="8"/>
      <c r="HU1255" s="8"/>
      <c r="HV1255" s="50"/>
      <c r="HX1255" s="50"/>
      <c r="HY1255" s="50"/>
    </row>
    <row r="1256" spans="1:233" s="1" customFormat="1" ht="15">
      <c r="A1256" s="66"/>
      <c r="B1256" s="67" t="s">
        <v>84</v>
      </c>
      <c r="C1256" s="581" t="s">
        <v>85</v>
      </c>
      <c r="D1256" s="581"/>
      <c r="E1256" s="581"/>
      <c r="F1256" s="581"/>
      <c r="G1256" s="581"/>
      <c r="H1256" s="68"/>
      <c r="I1256" s="69"/>
      <c r="J1256" s="69"/>
      <c r="K1256" s="69"/>
      <c r="L1256" s="70"/>
      <c r="M1256" s="69"/>
      <c r="N1256" s="70"/>
      <c r="O1256" s="69"/>
      <c r="P1256" s="83">
        <v>213.71</v>
      </c>
      <c r="GO1256" s="50"/>
      <c r="GP1256" s="50"/>
      <c r="GQ1256" s="50"/>
      <c r="GR1256" s="50"/>
      <c r="GS1256" s="50"/>
      <c r="GT1256" s="50"/>
      <c r="GU1256" s="50"/>
      <c r="GX1256" s="8" t="s">
        <v>85</v>
      </c>
      <c r="GY1256" s="8"/>
      <c r="GZ1256" s="8"/>
      <c r="HA1256" s="181"/>
      <c r="HB1256" s="50"/>
      <c r="HC1256" s="8"/>
      <c r="HD1256" s="50"/>
      <c r="HE1256" s="138"/>
      <c r="HF1256" s="138"/>
      <c r="HG1256" s="138"/>
      <c r="HH1256" s="138"/>
      <c r="HI1256" s="138"/>
      <c r="HJ1256" s="141"/>
      <c r="HK1256" s="141"/>
      <c r="HL1256" s="141"/>
      <c r="HM1256" s="141"/>
      <c r="HN1256" s="141"/>
      <c r="HO1256" s="138"/>
      <c r="HP1256" s="141"/>
      <c r="HQ1256" s="138"/>
      <c r="HR1256" s="141"/>
      <c r="HS1256" s="141"/>
      <c r="HT1256" s="8"/>
      <c r="HU1256" s="8"/>
      <c r="HV1256" s="50"/>
      <c r="HX1256" s="50"/>
      <c r="HY1256" s="50"/>
    </row>
    <row r="1257" spans="1:233" s="1" customFormat="1" ht="15">
      <c r="A1257" s="73"/>
      <c r="B1257" s="67" t="s">
        <v>686</v>
      </c>
      <c r="C1257" s="581" t="s">
        <v>687</v>
      </c>
      <c r="D1257" s="581"/>
      <c r="E1257" s="581"/>
      <c r="F1257" s="581"/>
      <c r="G1257" s="581"/>
      <c r="H1257" s="68" t="s">
        <v>162</v>
      </c>
      <c r="I1257" s="96">
        <v>0.15</v>
      </c>
      <c r="J1257" s="69"/>
      <c r="K1257" s="127">
        <v>4.2750000000000004</v>
      </c>
      <c r="L1257" s="95">
        <v>35.71</v>
      </c>
      <c r="M1257" s="186">
        <v>1.4</v>
      </c>
      <c r="N1257" s="77">
        <v>49.99</v>
      </c>
      <c r="O1257" s="69"/>
      <c r="P1257" s="71">
        <v>213.71</v>
      </c>
      <c r="GO1257" s="50"/>
      <c r="GP1257" s="50"/>
      <c r="GQ1257" s="50"/>
      <c r="GR1257" s="50"/>
      <c r="GS1257" s="50"/>
      <c r="GT1257" s="50"/>
      <c r="GU1257" s="50"/>
      <c r="GX1257" s="8"/>
      <c r="GY1257" s="8" t="s">
        <v>687</v>
      </c>
      <c r="GZ1257" s="8"/>
      <c r="HA1257" s="181"/>
      <c r="HB1257" s="50"/>
      <c r="HC1257" s="8"/>
      <c r="HD1257" s="50"/>
      <c r="HE1257" s="138"/>
      <c r="HF1257" s="138"/>
      <c r="HG1257" s="138"/>
      <c r="HH1257" s="138"/>
      <c r="HI1257" s="138"/>
      <c r="HJ1257" s="141"/>
      <c r="HK1257" s="141"/>
      <c r="HL1257" s="141"/>
      <c r="HM1257" s="141"/>
      <c r="HN1257" s="141"/>
      <c r="HO1257" s="138"/>
      <c r="HP1257" s="141"/>
      <c r="HQ1257" s="138"/>
      <c r="HR1257" s="141"/>
      <c r="HS1257" s="141"/>
      <c r="HT1257" s="8"/>
      <c r="HU1257" s="8"/>
      <c r="HV1257" s="50"/>
      <c r="HX1257" s="50"/>
      <c r="HY1257" s="50"/>
    </row>
    <row r="1258" spans="1:233" s="1" customFormat="1" ht="15">
      <c r="A1258" s="174" t="s">
        <v>253</v>
      </c>
      <c r="B1258" s="175" t="s">
        <v>1049</v>
      </c>
      <c r="C1258" s="586" t="s">
        <v>1050</v>
      </c>
      <c r="D1258" s="586"/>
      <c r="E1258" s="586"/>
      <c r="F1258" s="586"/>
      <c r="G1258" s="586"/>
      <c r="H1258" s="176" t="s">
        <v>162</v>
      </c>
      <c r="I1258" s="193">
        <v>1.1000000000000001</v>
      </c>
      <c r="J1258" s="178"/>
      <c r="K1258" s="184">
        <v>31.35</v>
      </c>
      <c r="L1258" s="179"/>
      <c r="M1258" s="178"/>
      <c r="N1258" s="179"/>
      <c r="O1258" s="178"/>
      <c r="P1258" s="180"/>
      <c r="GO1258" s="50"/>
      <c r="GP1258" s="50"/>
      <c r="GQ1258" s="50"/>
      <c r="GR1258" s="50"/>
      <c r="GS1258" s="50"/>
      <c r="GT1258" s="50"/>
      <c r="GU1258" s="50"/>
      <c r="GX1258" s="8"/>
      <c r="GY1258" s="8"/>
      <c r="GZ1258" s="8"/>
      <c r="HA1258" s="181" t="s">
        <v>1050</v>
      </c>
      <c r="HB1258" s="50"/>
      <c r="HC1258" s="8"/>
      <c r="HD1258" s="50"/>
      <c r="HE1258" s="138"/>
      <c r="HF1258" s="138"/>
      <c r="HG1258" s="138"/>
      <c r="HH1258" s="138"/>
      <c r="HI1258" s="138"/>
      <c r="HJ1258" s="141"/>
      <c r="HK1258" s="141"/>
      <c r="HL1258" s="141"/>
      <c r="HM1258" s="141"/>
      <c r="HN1258" s="141"/>
      <c r="HO1258" s="138"/>
      <c r="HP1258" s="141"/>
      <c r="HQ1258" s="138"/>
      <c r="HR1258" s="141"/>
      <c r="HS1258" s="141"/>
      <c r="HT1258" s="8"/>
      <c r="HU1258" s="8"/>
      <c r="HV1258" s="50"/>
      <c r="HX1258" s="50"/>
      <c r="HY1258" s="50"/>
    </row>
    <row r="1259" spans="1:233" s="1" customFormat="1" ht="15">
      <c r="A1259" s="79"/>
      <c r="B1259" s="65"/>
      <c r="C1259" s="579" t="s">
        <v>99</v>
      </c>
      <c r="D1259" s="579"/>
      <c r="E1259" s="579"/>
      <c r="F1259" s="579"/>
      <c r="G1259" s="579"/>
      <c r="H1259" s="53"/>
      <c r="I1259" s="54"/>
      <c r="J1259" s="54"/>
      <c r="K1259" s="54"/>
      <c r="L1259" s="57"/>
      <c r="M1259" s="54"/>
      <c r="N1259" s="80"/>
      <c r="O1259" s="54"/>
      <c r="P1259" s="81">
        <v>24060.48</v>
      </c>
      <c r="GO1259" s="50"/>
      <c r="GP1259" s="50"/>
      <c r="GQ1259" s="50"/>
      <c r="GR1259" s="50"/>
      <c r="GS1259" s="50"/>
      <c r="GT1259" s="50"/>
      <c r="GU1259" s="50"/>
      <c r="GX1259" s="8"/>
      <c r="GY1259" s="8"/>
      <c r="GZ1259" s="8"/>
      <c r="HA1259" s="181"/>
      <c r="HB1259" s="50" t="s">
        <v>99</v>
      </c>
      <c r="HC1259" s="8"/>
      <c r="HD1259" s="50"/>
      <c r="HE1259" s="138"/>
      <c r="HF1259" s="138"/>
      <c r="HG1259" s="138"/>
      <c r="HH1259" s="138"/>
      <c r="HI1259" s="138"/>
      <c r="HJ1259" s="141"/>
      <c r="HK1259" s="141"/>
      <c r="HL1259" s="141"/>
      <c r="HM1259" s="141"/>
      <c r="HN1259" s="141"/>
      <c r="HO1259" s="138"/>
      <c r="HP1259" s="141"/>
      <c r="HQ1259" s="138"/>
      <c r="HR1259" s="141"/>
      <c r="HS1259" s="141"/>
      <c r="HT1259" s="8"/>
      <c r="HU1259" s="8"/>
      <c r="HV1259" s="50"/>
      <c r="HX1259" s="50"/>
      <c r="HY1259" s="50"/>
    </row>
    <row r="1260" spans="1:233" s="1" customFormat="1" ht="15">
      <c r="A1260" s="78"/>
      <c r="B1260" s="67"/>
      <c r="C1260" s="581" t="s">
        <v>104</v>
      </c>
      <c r="D1260" s="581"/>
      <c r="E1260" s="581"/>
      <c r="F1260" s="581"/>
      <c r="G1260" s="581"/>
      <c r="H1260" s="68"/>
      <c r="I1260" s="69"/>
      <c r="J1260" s="69"/>
      <c r="K1260" s="69"/>
      <c r="L1260" s="70"/>
      <c r="M1260" s="69"/>
      <c r="N1260" s="70"/>
      <c r="O1260" s="69"/>
      <c r="P1260" s="71">
        <v>19815.400000000001</v>
      </c>
      <c r="GO1260" s="50"/>
      <c r="GP1260" s="50"/>
      <c r="GQ1260" s="50"/>
      <c r="GR1260" s="50"/>
      <c r="GS1260" s="50"/>
      <c r="GT1260" s="50"/>
      <c r="GU1260" s="50"/>
      <c r="GX1260" s="8"/>
      <c r="GY1260" s="8"/>
      <c r="GZ1260" s="8"/>
      <c r="HA1260" s="181"/>
      <c r="HB1260" s="50"/>
      <c r="HC1260" s="8" t="s">
        <v>104</v>
      </c>
      <c r="HD1260" s="50"/>
      <c r="HE1260" s="138"/>
      <c r="HF1260" s="138"/>
      <c r="HG1260" s="138"/>
      <c r="HH1260" s="138"/>
      <c r="HI1260" s="138"/>
      <c r="HJ1260" s="141"/>
      <c r="HK1260" s="141"/>
      <c r="HL1260" s="141"/>
      <c r="HM1260" s="141"/>
      <c r="HN1260" s="141"/>
      <c r="HO1260" s="138"/>
      <c r="HP1260" s="141"/>
      <c r="HQ1260" s="138"/>
      <c r="HR1260" s="141"/>
      <c r="HS1260" s="141"/>
      <c r="HT1260" s="8"/>
      <c r="HU1260" s="8"/>
      <c r="HV1260" s="50"/>
      <c r="HX1260" s="50"/>
      <c r="HY1260" s="50"/>
    </row>
    <row r="1261" spans="1:233" s="1" customFormat="1" ht="15">
      <c r="A1261" s="78"/>
      <c r="B1261" s="67" t="s">
        <v>991</v>
      </c>
      <c r="C1261" s="581" t="s">
        <v>992</v>
      </c>
      <c r="D1261" s="581"/>
      <c r="E1261" s="581"/>
      <c r="F1261" s="581"/>
      <c r="G1261" s="581"/>
      <c r="H1261" s="68" t="s">
        <v>103</v>
      </c>
      <c r="I1261" s="82">
        <v>111</v>
      </c>
      <c r="J1261" s="69"/>
      <c r="K1261" s="82">
        <v>111</v>
      </c>
      <c r="L1261" s="70"/>
      <c r="M1261" s="69"/>
      <c r="N1261" s="70"/>
      <c r="O1261" s="69"/>
      <c r="P1261" s="71">
        <v>21995.09</v>
      </c>
      <c r="GO1261" s="50"/>
      <c r="GP1261" s="50"/>
      <c r="GQ1261" s="50"/>
      <c r="GR1261" s="50"/>
      <c r="GS1261" s="50"/>
      <c r="GT1261" s="50"/>
      <c r="GU1261" s="50"/>
      <c r="GX1261" s="8"/>
      <c r="GY1261" s="8"/>
      <c r="GZ1261" s="8"/>
      <c r="HA1261" s="181"/>
      <c r="HB1261" s="50"/>
      <c r="HC1261" s="8" t="s">
        <v>992</v>
      </c>
      <c r="HD1261" s="50"/>
      <c r="HE1261" s="138"/>
      <c r="HF1261" s="138"/>
      <c r="HG1261" s="138"/>
      <c r="HH1261" s="138"/>
      <c r="HI1261" s="138"/>
      <c r="HJ1261" s="141"/>
      <c r="HK1261" s="141"/>
      <c r="HL1261" s="141"/>
      <c r="HM1261" s="141"/>
      <c r="HN1261" s="141"/>
      <c r="HO1261" s="138"/>
      <c r="HP1261" s="141"/>
      <c r="HQ1261" s="138"/>
      <c r="HR1261" s="141"/>
      <c r="HS1261" s="141"/>
      <c r="HT1261" s="8"/>
      <c r="HU1261" s="8"/>
      <c r="HV1261" s="50"/>
      <c r="HX1261" s="50"/>
      <c r="HY1261" s="50"/>
    </row>
    <row r="1262" spans="1:233" s="1" customFormat="1" ht="15">
      <c r="A1262" s="78"/>
      <c r="B1262" s="67" t="s">
        <v>993</v>
      </c>
      <c r="C1262" s="581" t="s">
        <v>994</v>
      </c>
      <c r="D1262" s="581"/>
      <c r="E1262" s="581"/>
      <c r="F1262" s="581"/>
      <c r="G1262" s="581"/>
      <c r="H1262" s="68" t="s">
        <v>103</v>
      </c>
      <c r="I1262" s="82">
        <v>69</v>
      </c>
      <c r="J1262" s="69"/>
      <c r="K1262" s="82">
        <v>69</v>
      </c>
      <c r="L1262" s="70"/>
      <c r="M1262" s="69"/>
      <c r="N1262" s="70"/>
      <c r="O1262" s="69"/>
      <c r="P1262" s="71">
        <v>13672.63</v>
      </c>
      <c r="GO1262" s="50"/>
      <c r="GP1262" s="50"/>
      <c r="GQ1262" s="50"/>
      <c r="GR1262" s="50"/>
      <c r="GS1262" s="50"/>
      <c r="GT1262" s="50"/>
      <c r="GU1262" s="50"/>
      <c r="GX1262" s="8"/>
      <c r="GY1262" s="8"/>
      <c r="GZ1262" s="8"/>
      <c r="HA1262" s="181"/>
      <c r="HB1262" s="50"/>
      <c r="HC1262" s="8" t="s">
        <v>994</v>
      </c>
      <c r="HD1262" s="50"/>
      <c r="HE1262" s="138"/>
      <c r="HF1262" s="138"/>
      <c r="HG1262" s="138"/>
      <c r="HH1262" s="138"/>
      <c r="HI1262" s="138"/>
      <c r="HJ1262" s="141"/>
      <c r="HK1262" s="141"/>
      <c r="HL1262" s="141"/>
      <c r="HM1262" s="141"/>
      <c r="HN1262" s="141"/>
      <c r="HO1262" s="138"/>
      <c r="HP1262" s="141"/>
      <c r="HQ1262" s="138"/>
      <c r="HR1262" s="141"/>
      <c r="HS1262" s="141"/>
      <c r="HT1262" s="8"/>
      <c r="HU1262" s="8"/>
      <c r="HV1262" s="50"/>
      <c r="HX1262" s="50"/>
      <c r="HY1262" s="50"/>
    </row>
    <row r="1263" spans="1:233" s="1" customFormat="1" ht="15">
      <c r="A1263" s="84"/>
      <c r="B1263" s="85"/>
      <c r="C1263" s="579" t="s">
        <v>109</v>
      </c>
      <c r="D1263" s="579"/>
      <c r="E1263" s="579"/>
      <c r="F1263" s="579"/>
      <c r="G1263" s="579"/>
      <c r="H1263" s="53"/>
      <c r="I1263" s="54"/>
      <c r="J1263" s="54"/>
      <c r="K1263" s="54"/>
      <c r="L1263" s="57"/>
      <c r="M1263" s="54"/>
      <c r="N1263" s="80">
        <v>2095.73</v>
      </c>
      <c r="O1263" s="54"/>
      <c r="P1263" s="81">
        <v>59728.2</v>
      </c>
      <c r="GO1263" s="50"/>
      <c r="GP1263" s="50"/>
      <c r="GQ1263" s="50"/>
      <c r="GR1263" s="50"/>
      <c r="GS1263" s="50"/>
      <c r="GT1263" s="50"/>
      <c r="GU1263" s="50"/>
      <c r="GX1263" s="8"/>
      <c r="GY1263" s="8"/>
      <c r="GZ1263" s="8"/>
      <c r="HA1263" s="181"/>
      <c r="HB1263" s="50"/>
      <c r="HC1263" s="8"/>
      <c r="HD1263" s="50" t="s">
        <v>109</v>
      </c>
      <c r="HE1263" s="138"/>
      <c r="HF1263" s="138"/>
      <c r="HG1263" s="138"/>
      <c r="HH1263" s="138"/>
      <c r="HI1263" s="138"/>
      <c r="HJ1263" s="141"/>
      <c r="HK1263" s="141"/>
      <c r="HL1263" s="141"/>
      <c r="HM1263" s="141"/>
      <c r="HN1263" s="141"/>
      <c r="HO1263" s="138"/>
      <c r="HP1263" s="141"/>
      <c r="HQ1263" s="138"/>
      <c r="HR1263" s="141"/>
      <c r="HS1263" s="141"/>
      <c r="HT1263" s="8"/>
      <c r="HU1263" s="8"/>
      <c r="HV1263" s="50"/>
      <c r="HX1263" s="50"/>
      <c r="HY1263" s="50"/>
    </row>
    <row r="1264" spans="1:233" s="1" customFormat="1" ht="0.75" customHeight="1">
      <c r="A1264" s="86"/>
      <c r="B1264" s="87"/>
      <c r="C1264" s="87"/>
      <c r="D1264" s="87"/>
      <c r="E1264" s="87"/>
      <c r="F1264" s="87"/>
      <c r="G1264" s="87"/>
      <c r="H1264" s="88"/>
      <c r="I1264" s="89"/>
      <c r="J1264" s="89"/>
      <c r="K1264" s="89"/>
      <c r="L1264" s="90"/>
      <c r="M1264" s="89"/>
      <c r="N1264" s="90"/>
      <c r="O1264" s="89"/>
      <c r="P1264" s="91"/>
      <c r="GO1264" s="50"/>
      <c r="GP1264" s="50"/>
      <c r="GQ1264" s="50"/>
      <c r="GR1264" s="50"/>
      <c r="GS1264" s="50"/>
      <c r="GT1264" s="50"/>
      <c r="GU1264" s="50"/>
      <c r="GX1264" s="8"/>
      <c r="GY1264" s="8"/>
      <c r="GZ1264" s="8"/>
      <c r="HA1264" s="181"/>
      <c r="HB1264" s="50"/>
      <c r="HC1264" s="8"/>
      <c r="HD1264" s="50"/>
      <c r="HE1264" s="138"/>
      <c r="HF1264" s="138"/>
      <c r="HG1264" s="138"/>
      <c r="HH1264" s="138"/>
      <c r="HI1264" s="138"/>
      <c r="HJ1264" s="141"/>
      <c r="HK1264" s="141"/>
      <c r="HL1264" s="141"/>
      <c r="HM1264" s="141"/>
      <c r="HN1264" s="141"/>
      <c r="HO1264" s="138"/>
      <c r="HP1264" s="141"/>
      <c r="HQ1264" s="138"/>
      <c r="HR1264" s="141"/>
      <c r="HS1264" s="141"/>
      <c r="HT1264" s="8"/>
      <c r="HU1264" s="8"/>
      <c r="HV1264" s="50"/>
      <c r="HX1264" s="50"/>
      <c r="HY1264" s="50"/>
    </row>
    <row r="1265" spans="1:233" s="1" customFormat="1" ht="22.5">
      <c r="A1265" s="51" t="s">
        <v>1051</v>
      </c>
      <c r="B1265" s="52" t="s">
        <v>749</v>
      </c>
      <c r="C1265" s="580" t="s">
        <v>750</v>
      </c>
      <c r="D1265" s="580"/>
      <c r="E1265" s="580"/>
      <c r="F1265" s="580"/>
      <c r="G1265" s="580"/>
      <c r="H1265" s="53" t="s">
        <v>162</v>
      </c>
      <c r="I1265" s="54">
        <v>31.35</v>
      </c>
      <c r="J1265" s="55">
        <v>1</v>
      </c>
      <c r="K1265" s="168">
        <v>31.35</v>
      </c>
      <c r="L1265" s="57"/>
      <c r="M1265" s="54"/>
      <c r="N1265" s="57"/>
      <c r="O1265" s="54"/>
      <c r="P1265" s="81">
        <v>52868.639999999999</v>
      </c>
      <c r="Q1265" s="59"/>
      <c r="R1265" s="60"/>
      <c r="GO1265" s="50"/>
      <c r="GP1265" s="50"/>
      <c r="GQ1265" s="50" t="s">
        <v>750</v>
      </c>
      <c r="GR1265" s="50" t="s">
        <v>6</v>
      </c>
      <c r="GS1265" s="50" t="s">
        <v>6</v>
      </c>
      <c r="GT1265" s="50" t="s">
        <v>6</v>
      </c>
      <c r="GU1265" s="50" t="s">
        <v>6</v>
      </c>
      <c r="GX1265" s="8"/>
      <c r="GY1265" s="8"/>
      <c r="GZ1265" s="8"/>
      <c r="HA1265" s="181"/>
      <c r="HB1265" s="50"/>
      <c r="HC1265" s="8"/>
      <c r="HD1265" s="50"/>
      <c r="HE1265" s="138"/>
      <c r="HF1265" s="138"/>
      <c r="HG1265" s="138"/>
      <c r="HH1265" s="138"/>
      <c r="HI1265" s="138"/>
      <c r="HJ1265" s="141"/>
      <c r="HK1265" s="141"/>
      <c r="HL1265" s="141"/>
      <c r="HM1265" s="141"/>
      <c r="HN1265" s="141"/>
      <c r="HO1265" s="138"/>
      <c r="HP1265" s="141"/>
      <c r="HQ1265" s="138"/>
      <c r="HR1265" s="141"/>
      <c r="HS1265" s="141"/>
      <c r="HT1265" s="8"/>
      <c r="HU1265" s="8"/>
      <c r="HV1265" s="50"/>
      <c r="HX1265" s="50"/>
      <c r="HY1265" s="50"/>
    </row>
    <row r="1266" spans="1:233" s="1" customFormat="1" ht="15">
      <c r="A1266" s="78" t="s">
        <v>1051</v>
      </c>
      <c r="B1266" s="67" t="s">
        <v>749</v>
      </c>
      <c r="C1266" s="581" t="s">
        <v>752</v>
      </c>
      <c r="D1266" s="581"/>
      <c r="E1266" s="581"/>
      <c r="F1266" s="581"/>
      <c r="G1266" s="581"/>
      <c r="H1266" s="68" t="s">
        <v>162</v>
      </c>
      <c r="I1266" s="96">
        <v>31.35</v>
      </c>
      <c r="J1266" s="69"/>
      <c r="K1266" s="96">
        <v>31.35</v>
      </c>
      <c r="L1266" s="173">
        <v>911.57</v>
      </c>
      <c r="M1266" s="96">
        <v>1.85</v>
      </c>
      <c r="N1266" s="77">
        <v>1686.4</v>
      </c>
      <c r="O1266" s="69"/>
      <c r="P1266" s="71">
        <v>52868.639999999999</v>
      </c>
      <c r="GO1266" s="50"/>
      <c r="GP1266" s="50"/>
      <c r="GQ1266" s="50"/>
      <c r="GR1266" s="50"/>
      <c r="GS1266" s="50"/>
      <c r="GT1266" s="50"/>
      <c r="GU1266" s="50"/>
      <c r="GX1266" s="8"/>
      <c r="GY1266" s="8"/>
      <c r="GZ1266" s="8"/>
      <c r="HA1266" s="181"/>
      <c r="HB1266" s="50"/>
      <c r="HC1266" s="8"/>
      <c r="HD1266" s="50"/>
      <c r="HE1266" s="138"/>
      <c r="HF1266" s="138"/>
      <c r="HG1266" s="138"/>
      <c r="HH1266" s="138"/>
      <c r="HI1266" s="138"/>
      <c r="HJ1266" s="141"/>
      <c r="HK1266" s="141"/>
      <c r="HL1266" s="141"/>
      <c r="HM1266" s="141"/>
      <c r="HN1266" s="141"/>
      <c r="HO1266" s="138"/>
      <c r="HP1266" s="141"/>
      <c r="HQ1266" s="138"/>
      <c r="HR1266" s="141"/>
      <c r="HS1266" s="141"/>
      <c r="HT1266" s="8" t="s">
        <v>752</v>
      </c>
      <c r="HU1266" s="8"/>
      <c r="HV1266" s="50"/>
      <c r="HX1266" s="50"/>
      <c r="HY1266" s="50"/>
    </row>
    <row r="1267" spans="1:233" s="1" customFormat="1" ht="68.25">
      <c r="A1267" s="78" t="s">
        <v>1052</v>
      </c>
      <c r="B1267" s="67" t="s">
        <v>754</v>
      </c>
      <c r="C1267" s="581" t="s">
        <v>598</v>
      </c>
      <c r="D1267" s="581"/>
      <c r="E1267" s="581"/>
      <c r="F1267" s="581"/>
      <c r="G1267" s="581"/>
      <c r="H1267" s="68" t="s">
        <v>88</v>
      </c>
      <c r="I1267" s="69"/>
      <c r="J1267" s="69"/>
      <c r="K1267" s="127">
        <v>52.667999999999999</v>
      </c>
      <c r="L1267" s="70"/>
      <c r="M1267" s="69"/>
      <c r="N1267" s="173">
        <v>816.66</v>
      </c>
      <c r="O1267" s="69"/>
      <c r="P1267" s="71">
        <v>43011.85</v>
      </c>
      <c r="GO1267" s="50"/>
      <c r="GP1267" s="50"/>
      <c r="GQ1267" s="50"/>
      <c r="GR1267" s="50"/>
      <c r="GS1267" s="50"/>
      <c r="GT1267" s="50"/>
      <c r="GU1267" s="50"/>
      <c r="GX1267" s="8"/>
      <c r="GY1267" s="8"/>
      <c r="GZ1267" s="8"/>
      <c r="HA1267" s="181"/>
      <c r="HB1267" s="50"/>
      <c r="HC1267" s="8"/>
      <c r="HD1267" s="50"/>
      <c r="HE1267" s="138"/>
      <c r="HF1267" s="138"/>
      <c r="HG1267" s="138"/>
      <c r="HH1267" s="138"/>
      <c r="HI1267" s="138"/>
      <c r="HJ1267" s="141"/>
      <c r="HK1267" s="141"/>
      <c r="HL1267" s="141"/>
      <c r="HM1267" s="141"/>
      <c r="HN1267" s="141"/>
      <c r="HO1267" s="138"/>
      <c r="HP1267" s="141"/>
      <c r="HQ1267" s="138"/>
      <c r="HR1267" s="141"/>
      <c r="HS1267" s="141"/>
      <c r="HT1267" s="8"/>
      <c r="HU1267" s="8" t="s">
        <v>598</v>
      </c>
      <c r="HV1267" s="50"/>
      <c r="HX1267" s="50"/>
      <c r="HY1267" s="50"/>
    </row>
    <row r="1268" spans="1:233" s="1" customFormat="1" ht="68.25">
      <c r="A1268" s="78" t="s">
        <v>1053</v>
      </c>
      <c r="B1268" s="67" t="s">
        <v>756</v>
      </c>
      <c r="C1268" s="581" t="s">
        <v>601</v>
      </c>
      <c r="D1268" s="581"/>
      <c r="E1268" s="581"/>
      <c r="F1268" s="581"/>
      <c r="G1268" s="581"/>
      <c r="H1268" s="68" t="s">
        <v>88</v>
      </c>
      <c r="I1268" s="69"/>
      <c r="J1268" s="69"/>
      <c r="K1268" s="127">
        <v>52.667999999999999</v>
      </c>
      <c r="L1268" s="70"/>
      <c r="M1268" s="69"/>
      <c r="N1268" s="173">
        <v>440.7</v>
      </c>
      <c r="O1268" s="82">
        <v>-1</v>
      </c>
      <c r="P1268" s="71">
        <v>-23210.79</v>
      </c>
      <c r="GO1268" s="50"/>
      <c r="GP1268" s="50"/>
      <c r="GQ1268" s="50"/>
      <c r="GR1268" s="50"/>
      <c r="GS1268" s="50"/>
      <c r="GT1268" s="50"/>
      <c r="GU1268" s="50"/>
      <c r="GX1268" s="8"/>
      <c r="GY1268" s="8"/>
      <c r="GZ1268" s="8"/>
      <c r="HA1268" s="181"/>
      <c r="HB1268" s="50"/>
      <c r="HC1268" s="8"/>
      <c r="HD1268" s="50"/>
      <c r="HE1268" s="138"/>
      <c r="HF1268" s="138"/>
      <c r="HG1268" s="138"/>
      <c r="HH1268" s="138"/>
      <c r="HI1268" s="138"/>
      <c r="HJ1268" s="141"/>
      <c r="HK1268" s="141"/>
      <c r="HL1268" s="141"/>
      <c r="HM1268" s="141"/>
      <c r="HN1268" s="141"/>
      <c r="HO1268" s="138"/>
      <c r="HP1268" s="141"/>
      <c r="HQ1268" s="138"/>
      <c r="HR1268" s="141"/>
      <c r="HS1268" s="141"/>
      <c r="HT1268" s="8"/>
      <c r="HU1268" s="8" t="s">
        <v>601</v>
      </c>
      <c r="HV1268" s="50"/>
      <c r="HX1268" s="50"/>
      <c r="HY1268" s="50"/>
    </row>
    <row r="1269" spans="1:233" s="1" customFormat="1" ht="15">
      <c r="A1269" s="84"/>
      <c r="B1269" s="85"/>
      <c r="C1269" s="579" t="s">
        <v>109</v>
      </c>
      <c r="D1269" s="579"/>
      <c r="E1269" s="579"/>
      <c r="F1269" s="579"/>
      <c r="G1269" s="579"/>
      <c r="H1269" s="53"/>
      <c r="I1269" s="54"/>
      <c r="J1269" s="54"/>
      <c r="K1269" s="54"/>
      <c r="L1269" s="57"/>
      <c r="M1269" s="54"/>
      <c r="N1269" s="57"/>
      <c r="O1269" s="54"/>
      <c r="P1269" s="81">
        <v>72669.7</v>
      </c>
      <c r="GO1269" s="50"/>
      <c r="GP1269" s="50"/>
      <c r="GQ1269" s="50"/>
      <c r="GR1269" s="50"/>
      <c r="GS1269" s="50"/>
      <c r="GT1269" s="50"/>
      <c r="GU1269" s="50"/>
      <c r="GX1269" s="8"/>
      <c r="GY1269" s="8"/>
      <c r="GZ1269" s="8"/>
      <c r="HA1269" s="181"/>
      <c r="HB1269" s="50"/>
      <c r="HC1269" s="8"/>
      <c r="HD1269" s="50" t="s">
        <v>109</v>
      </c>
      <c r="HE1269" s="138"/>
      <c r="HF1269" s="138"/>
      <c r="HG1269" s="138"/>
      <c r="HH1269" s="138"/>
      <c r="HI1269" s="138"/>
      <c r="HJ1269" s="141"/>
      <c r="HK1269" s="141"/>
      <c r="HL1269" s="141"/>
      <c r="HM1269" s="141"/>
      <c r="HN1269" s="141"/>
      <c r="HO1269" s="138"/>
      <c r="HP1269" s="141"/>
      <c r="HQ1269" s="138"/>
      <c r="HR1269" s="141"/>
      <c r="HS1269" s="141"/>
      <c r="HT1269" s="8"/>
      <c r="HU1269" s="8"/>
      <c r="HV1269" s="50"/>
      <c r="HX1269" s="50"/>
      <c r="HY1269" s="50"/>
    </row>
    <row r="1270" spans="1:233" s="1" customFormat="1" ht="0.75" customHeight="1">
      <c r="A1270" s="86"/>
      <c r="B1270" s="87"/>
      <c r="C1270" s="87"/>
      <c r="D1270" s="87"/>
      <c r="E1270" s="87"/>
      <c r="F1270" s="87"/>
      <c r="G1270" s="87"/>
      <c r="H1270" s="88"/>
      <c r="I1270" s="89"/>
      <c r="J1270" s="89"/>
      <c r="K1270" s="89"/>
      <c r="L1270" s="90"/>
      <c r="M1270" s="89"/>
      <c r="N1270" s="90"/>
      <c r="O1270" s="89"/>
      <c r="P1270" s="91"/>
      <c r="GO1270" s="50"/>
      <c r="GP1270" s="50"/>
      <c r="GQ1270" s="50"/>
      <c r="GR1270" s="50"/>
      <c r="GS1270" s="50"/>
      <c r="GT1270" s="50"/>
      <c r="GU1270" s="50"/>
      <c r="GX1270" s="8"/>
      <c r="GY1270" s="8"/>
      <c r="GZ1270" s="8"/>
      <c r="HA1270" s="181"/>
      <c r="HB1270" s="50"/>
      <c r="HC1270" s="8"/>
      <c r="HD1270" s="50"/>
      <c r="HE1270" s="138"/>
      <c r="HF1270" s="138"/>
      <c r="HG1270" s="138"/>
      <c r="HH1270" s="138"/>
      <c r="HI1270" s="138"/>
      <c r="HJ1270" s="141"/>
      <c r="HK1270" s="141"/>
      <c r="HL1270" s="141"/>
      <c r="HM1270" s="141"/>
      <c r="HN1270" s="141"/>
      <c r="HO1270" s="138"/>
      <c r="HP1270" s="141"/>
      <c r="HQ1270" s="138"/>
      <c r="HR1270" s="141"/>
      <c r="HS1270" s="141"/>
      <c r="HT1270" s="8"/>
      <c r="HU1270" s="8"/>
      <c r="HV1270" s="50"/>
      <c r="HX1270" s="50"/>
      <c r="HY1270" s="50"/>
    </row>
    <row r="1271" spans="1:233" s="1" customFormat="1" ht="22.5">
      <c r="A1271" s="51" t="s">
        <v>1054</v>
      </c>
      <c r="B1271" s="52" t="s">
        <v>880</v>
      </c>
      <c r="C1271" s="580" t="s">
        <v>881</v>
      </c>
      <c r="D1271" s="580"/>
      <c r="E1271" s="580"/>
      <c r="F1271" s="580"/>
      <c r="G1271" s="580"/>
      <c r="H1271" s="53" t="s">
        <v>295</v>
      </c>
      <c r="I1271" s="54">
        <v>0.17080000000000001</v>
      </c>
      <c r="J1271" s="55">
        <v>1</v>
      </c>
      <c r="K1271" s="182">
        <v>0.17080000000000001</v>
      </c>
      <c r="L1271" s="57"/>
      <c r="M1271" s="54"/>
      <c r="N1271" s="57"/>
      <c r="O1271" s="54"/>
      <c r="P1271" s="58"/>
      <c r="Q1271" s="59"/>
      <c r="R1271" s="60"/>
      <c r="GO1271" s="50"/>
      <c r="GP1271" s="50"/>
      <c r="GQ1271" s="50" t="s">
        <v>881</v>
      </c>
      <c r="GR1271" s="50" t="s">
        <v>6</v>
      </c>
      <c r="GS1271" s="50" t="s">
        <v>6</v>
      </c>
      <c r="GT1271" s="50" t="s">
        <v>6</v>
      </c>
      <c r="GU1271" s="50" t="s">
        <v>6</v>
      </c>
      <c r="GX1271" s="8"/>
      <c r="GY1271" s="8"/>
      <c r="GZ1271" s="8"/>
      <c r="HA1271" s="181"/>
      <c r="HB1271" s="50"/>
      <c r="HC1271" s="8"/>
      <c r="HD1271" s="50"/>
      <c r="HE1271" s="138"/>
      <c r="HF1271" s="138"/>
      <c r="HG1271" s="138"/>
      <c r="HH1271" s="138"/>
      <c r="HI1271" s="138"/>
      <c r="HJ1271" s="141"/>
      <c r="HK1271" s="141"/>
      <c r="HL1271" s="141"/>
      <c r="HM1271" s="141"/>
      <c r="HN1271" s="141"/>
      <c r="HO1271" s="138"/>
      <c r="HP1271" s="141"/>
      <c r="HQ1271" s="138"/>
      <c r="HR1271" s="141"/>
      <c r="HS1271" s="141"/>
      <c r="HT1271" s="8"/>
      <c r="HU1271" s="8"/>
      <c r="HV1271" s="50"/>
      <c r="HX1271" s="50"/>
      <c r="HY1271" s="50"/>
    </row>
    <row r="1272" spans="1:233" s="1" customFormat="1" ht="15">
      <c r="A1272" s="61"/>
      <c r="B1272" s="62"/>
      <c r="C1272" s="578" t="s">
        <v>1055</v>
      </c>
      <c r="D1272" s="578"/>
      <c r="E1272" s="578"/>
      <c r="F1272" s="578"/>
      <c r="G1272" s="578"/>
      <c r="H1272" s="578"/>
      <c r="I1272" s="578"/>
      <c r="J1272" s="578"/>
      <c r="K1272" s="578"/>
      <c r="L1272" s="578"/>
      <c r="M1272" s="578"/>
      <c r="N1272" s="578"/>
      <c r="O1272" s="578"/>
      <c r="P1272" s="585"/>
      <c r="GO1272" s="50"/>
      <c r="GP1272" s="50"/>
      <c r="GQ1272" s="50"/>
      <c r="GR1272" s="50"/>
      <c r="GS1272" s="50"/>
      <c r="GT1272" s="50"/>
      <c r="GU1272" s="50"/>
      <c r="GV1272" s="63" t="s">
        <v>1055</v>
      </c>
      <c r="GX1272" s="8"/>
      <c r="GY1272" s="8"/>
      <c r="GZ1272" s="8"/>
      <c r="HA1272" s="181"/>
      <c r="HB1272" s="50"/>
      <c r="HC1272" s="8"/>
      <c r="HD1272" s="50"/>
      <c r="HE1272" s="138"/>
      <c r="HF1272" s="138"/>
      <c r="HG1272" s="138"/>
      <c r="HH1272" s="138"/>
      <c r="HI1272" s="138"/>
      <c r="HJ1272" s="141"/>
      <c r="HK1272" s="141"/>
      <c r="HL1272" s="141"/>
      <c r="HM1272" s="141"/>
      <c r="HN1272" s="141"/>
      <c r="HO1272" s="138"/>
      <c r="HP1272" s="141"/>
      <c r="HQ1272" s="138"/>
      <c r="HR1272" s="141"/>
      <c r="HS1272" s="141"/>
      <c r="HT1272" s="8"/>
      <c r="HU1272" s="8"/>
      <c r="HV1272" s="50"/>
      <c r="HX1272" s="50"/>
      <c r="HY1272" s="50"/>
    </row>
    <row r="1273" spans="1:233" s="1" customFormat="1" ht="23.25">
      <c r="A1273" s="64"/>
      <c r="B1273" s="65" t="s">
        <v>62</v>
      </c>
      <c r="C1273" s="572" t="s">
        <v>63</v>
      </c>
      <c r="D1273" s="572"/>
      <c r="E1273" s="572"/>
      <c r="F1273" s="572"/>
      <c r="G1273" s="572"/>
      <c r="H1273" s="572"/>
      <c r="I1273" s="572"/>
      <c r="J1273" s="572"/>
      <c r="K1273" s="572"/>
      <c r="L1273" s="572"/>
      <c r="M1273" s="572"/>
      <c r="N1273" s="572"/>
      <c r="O1273" s="572"/>
      <c r="P1273" s="587"/>
      <c r="GO1273" s="50"/>
      <c r="GP1273" s="50"/>
      <c r="GQ1273" s="50"/>
      <c r="GR1273" s="50"/>
      <c r="GS1273" s="50"/>
      <c r="GT1273" s="50"/>
      <c r="GU1273" s="50"/>
      <c r="GW1273" s="63" t="s">
        <v>63</v>
      </c>
      <c r="GX1273" s="8"/>
      <c r="GY1273" s="8"/>
      <c r="GZ1273" s="8"/>
      <c r="HA1273" s="181"/>
      <c r="HB1273" s="50"/>
      <c r="HC1273" s="8"/>
      <c r="HD1273" s="50"/>
      <c r="HE1273" s="138"/>
      <c r="HF1273" s="138"/>
      <c r="HG1273" s="138"/>
      <c r="HH1273" s="138"/>
      <c r="HI1273" s="138"/>
      <c r="HJ1273" s="141"/>
      <c r="HK1273" s="141"/>
      <c r="HL1273" s="141"/>
      <c r="HM1273" s="141"/>
      <c r="HN1273" s="141"/>
      <c r="HO1273" s="138"/>
      <c r="HP1273" s="141"/>
      <c r="HQ1273" s="138"/>
      <c r="HR1273" s="141"/>
      <c r="HS1273" s="141"/>
      <c r="HT1273" s="8"/>
      <c r="HU1273" s="8"/>
      <c r="HV1273" s="50"/>
      <c r="HX1273" s="50"/>
      <c r="HY1273" s="50"/>
    </row>
    <row r="1274" spans="1:233" s="1" customFormat="1" ht="15">
      <c r="A1274" s="66"/>
      <c r="B1274" s="67" t="s">
        <v>58</v>
      </c>
      <c r="C1274" s="581" t="s">
        <v>66</v>
      </c>
      <c r="D1274" s="581"/>
      <c r="E1274" s="581"/>
      <c r="F1274" s="581"/>
      <c r="G1274" s="581"/>
      <c r="H1274" s="68" t="s">
        <v>67</v>
      </c>
      <c r="I1274" s="69"/>
      <c r="J1274" s="69"/>
      <c r="K1274" s="72">
        <v>87.329356799999999</v>
      </c>
      <c r="L1274" s="70"/>
      <c r="M1274" s="69"/>
      <c r="N1274" s="70"/>
      <c r="O1274" s="69"/>
      <c r="P1274" s="71">
        <v>64963.44</v>
      </c>
      <c r="GO1274" s="50"/>
      <c r="GP1274" s="50"/>
      <c r="GQ1274" s="50"/>
      <c r="GR1274" s="50"/>
      <c r="GS1274" s="50"/>
      <c r="GT1274" s="50"/>
      <c r="GU1274" s="50"/>
      <c r="GX1274" s="8" t="s">
        <v>66</v>
      </c>
      <c r="GY1274" s="8"/>
      <c r="GZ1274" s="8"/>
      <c r="HA1274" s="181"/>
      <c r="HB1274" s="50"/>
      <c r="HC1274" s="8"/>
      <c r="HD1274" s="50"/>
      <c r="HE1274" s="138"/>
      <c r="HF1274" s="138"/>
      <c r="HG1274" s="138"/>
      <c r="HH1274" s="138"/>
      <c r="HI1274" s="138"/>
      <c r="HJ1274" s="141"/>
      <c r="HK1274" s="141"/>
      <c r="HL1274" s="141"/>
      <c r="HM1274" s="141"/>
      <c r="HN1274" s="141"/>
      <c r="HO1274" s="138"/>
      <c r="HP1274" s="141"/>
      <c r="HQ1274" s="138"/>
      <c r="HR1274" s="141"/>
      <c r="HS1274" s="141"/>
      <c r="HT1274" s="8"/>
      <c r="HU1274" s="8"/>
      <c r="HV1274" s="50"/>
      <c r="HX1274" s="50"/>
      <c r="HY1274" s="50"/>
    </row>
    <row r="1275" spans="1:233" s="1" customFormat="1" ht="15">
      <c r="A1275" s="73"/>
      <c r="B1275" s="67" t="s">
        <v>641</v>
      </c>
      <c r="C1275" s="581" t="s">
        <v>642</v>
      </c>
      <c r="D1275" s="581"/>
      <c r="E1275" s="581"/>
      <c r="F1275" s="581"/>
      <c r="G1275" s="581"/>
      <c r="H1275" s="68" t="s">
        <v>67</v>
      </c>
      <c r="I1275" s="96">
        <v>426.08</v>
      </c>
      <c r="J1275" s="74">
        <v>1.2</v>
      </c>
      <c r="K1275" s="72">
        <v>87.329356799999999</v>
      </c>
      <c r="L1275" s="129"/>
      <c r="M1275" s="130"/>
      <c r="N1275" s="77">
        <v>743.89</v>
      </c>
      <c r="O1275" s="69"/>
      <c r="P1275" s="71">
        <v>64963.44</v>
      </c>
      <c r="GO1275" s="50"/>
      <c r="GP1275" s="50"/>
      <c r="GQ1275" s="50"/>
      <c r="GR1275" s="50"/>
      <c r="GS1275" s="50"/>
      <c r="GT1275" s="50"/>
      <c r="GU1275" s="50"/>
      <c r="GX1275" s="8"/>
      <c r="GY1275" s="8" t="s">
        <v>642</v>
      </c>
      <c r="GZ1275" s="8"/>
      <c r="HA1275" s="181"/>
      <c r="HB1275" s="50"/>
      <c r="HC1275" s="8"/>
      <c r="HD1275" s="50"/>
      <c r="HE1275" s="138"/>
      <c r="HF1275" s="138"/>
      <c r="HG1275" s="138"/>
      <c r="HH1275" s="138"/>
      <c r="HI1275" s="138"/>
      <c r="HJ1275" s="141"/>
      <c r="HK1275" s="141"/>
      <c r="HL1275" s="141"/>
      <c r="HM1275" s="141"/>
      <c r="HN1275" s="141"/>
      <c r="HO1275" s="138"/>
      <c r="HP1275" s="141"/>
      <c r="HQ1275" s="138"/>
      <c r="HR1275" s="141"/>
      <c r="HS1275" s="141"/>
      <c r="HT1275" s="8"/>
      <c r="HU1275" s="8"/>
      <c r="HV1275" s="50"/>
      <c r="HX1275" s="50"/>
      <c r="HY1275" s="50"/>
    </row>
    <row r="1276" spans="1:233" s="1" customFormat="1" ht="15">
      <c r="A1276" s="66"/>
      <c r="B1276" s="67" t="s">
        <v>70</v>
      </c>
      <c r="C1276" s="581" t="s">
        <v>71</v>
      </c>
      <c r="D1276" s="581"/>
      <c r="E1276" s="581"/>
      <c r="F1276" s="581"/>
      <c r="G1276" s="581"/>
      <c r="H1276" s="68"/>
      <c r="I1276" s="69"/>
      <c r="J1276" s="69"/>
      <c r="K1276" s="69"/>
      <c r="L1276" s="70"/>
      <c r="M1276" s="69"/>
      <c r="N1276" s="70"/>
      <c r="O1276" s="69"/>
      <c r="P1276" s="71">
        <v>73112.399999999994</v>
      </c>
      <c r="GO1276" s="50"/>
      <c r="GP1276" s="50"/>
      <c r="GQ1276" s="50"/>
      <c r="GR1276" s="50"/>
      <c r="GS1276" s="50"/>
      <c r="GT1276" s="50"/>
      <c r="GU1276" s="50"/>
      <c r="GX1276" s="8" t="s">
        <v>71</v>
      </c>
      <c r="GY1276" s="8"/>
      <c r="GZ1276" s="8"/>
      <c r="HA1276" s="181"/>
      <c r="HB1276" s="50"/>
      <c r="HC1276" s="8"/>
      <c r="HD1276" s="50"/>
      <c r="HE1276" s="138"/>
      <c r="HF1276" s="138"/>
      <c r="HG1276" s="138"/>
      <c r="HH1276" s="138"/>
      <c r="HI1276" s="138"/>
      <c r="HJ1276" s="141"/>
      <c r="HK1276" s="141"/>
      <c r="HL1276" s="141"/>
      <c r="HM1276" s="141"/>
      <c r="HN1276" s="141"/>
      <c r="HO1276" s="138"/>
      <c r="HP1276" s="141"/>
      <c r="HQ1276" s="138"/>
      <c r="HR1276" s="141"/>
      <c r="HS1276" s="141"/>
      <c r="HT1276" s="8"/>
      <c r="HU1276" s="8"/>
      <c r="HV1276" s="50"/>
      <c r="HX1276" s="50"/>
      <c r="HY1276" s="50"/>
    </row>
    <row r="1277" spans="1:233" s="1" customFormat="1" ht="15">
      <c r="A1277" s="66"/>
      <c r="B1277" s="67"/>
      <c r="C1277" s="581" t="s">
        <v>72</v>
      </c>
      <c r="D1277" s="581"/>
      <c r="E1277" s="581"/>
      <c r="F1277" s="581"/>
      <c r="G1277" s="581"/>
      <c r="H1277" s="68" t="s">
        <v>67</v>
      </c>
      <c r="I1277" s="69"/>
      <c r="J1277" s="69"/>
      <c r="K1277" s="72">
        <v>36.5894592</v>
      </c>
      <c r="L1277" s="70"/>
      <c r="M1277" s="69"/>
      <c r="N1277" s="70"/>
      <c r="O1277" s="69"/>
      <c r="P1277" s="71">
        <v>38920.82</v>
      </c>
      <c r="GO1277" s="50"/>
      <c r="GP1277" s="50"/>
      <c r="GQ1277" s="50"/>
      <c r="GR1277" s="50"/>
      <c r="GS1277" s="50"/>
      <c r="GT1277" s="50"/>
      <c r="GU1277" s="50"/>
      <c r="GX1277" s="8" t="s">
        <v>72</v>
      </c>
      <c r="GY1277" s="8"/>
      <c r="GZ1277" s="8"/>
      <c r="HA1277" s="181"/>
      <c r="HB1277" s="50"/>
      <c r="HC1277" s="8"/>
      <c r="HD1277" s="50"/>
      <c r="HE1277" s="138"/>
      <c r="HF1277" s="138"/>
      <c r="HG1277" s="138"/>
      <c r="HH1277" s="138"/>
      <c r="HI1277" s="138"/>
      <c r="HJ1277" s="141"/>
      <c r="HK1277" s="141"/>
      <c r="HL1277" s="141"/>
      <c r="HM1277" s="141"/>
      <c r="HN1277" s="141"/>
      <c r="HO1277" s="138"/>
      <c r="HP1277" s="141"/>
      <c r="HQ1277" s="138"/>
      <c r="HR1277" s="141"/>
      <c r="HS1277" s="141"/>
      <c r="HT1277" s="8"/>
      <c r="HU1277" s="8"/>
      <c r="HV1277" s="50"/>
      <c r="HX1277" s="50"/>
      <c r="HY1277" s="50"/>
    </row>
    <row r="1278" spans="1:233" s="1" customFormat="1" ht="15">
      <c r="A1278" s="73"/>
      <c r="B1278" s="67" t="s">
        <v>73</v>
      </c>
      <c r="C1278" s="581" t="s">
        <v>74</v>
      </c>
      <c r="D1278" s="581"/>
      <c r="E1278" s="581"/>
      <c r="F1278" s="581"/>
      <c r="G1278" s="581"/>
      <c r="H1278" s="68" t="s">
        <v>75</v>
      </c>
      <c r="I1278" s="96">
        <v>173.64</v>
      </c>
      <c r="J1278" s="74">
        <v>1.2</v>
      </c>
      <c r="K1278" s="72">
        <v>35.589254400000002</v>
      </c>
      <c r="L1278" s="129"/>
      <c r="M1278" s="130"/>
      <c r="N1278" s="77">
        <v>2027.59</v>
      </c>
      <c r="O1278" s="69"/>
      <c r="P1278" s="71">
        <v>72160.42</v>
      </c>
      <c r="GO1278" s="50"/>
      <c r="GP1278" s="50"/>
      <c r="GQ1278" s="50"/>
      <c r="GR1278" s="50"/>
      <c r="GS1278" s="50"/>
      <c r="GT1278" s="50"/>
      <c r="GU1278" s="50"/>
      <c r="GX1278" s="8"/>
      <c r="GY1278" s="8" t="s">
        <v>74</v>
      </c>
      <c r="GZ1278" s="8"/>
      <c r="HA1278" s="181"/>
      <c r="HB1278" s="50"/>
      <c r="HC1278" s="8"/>
      <c r="HD1278" s="50"/>
      <c r="HE1278" s="138"/>
      <c r="HF1278" s="138"/>
      <c r="HG1278" s="138"/>
      <c r="HH1278" s="138"/>
      <c r="HI1278" s="138"/>
      <c r="HJ1278" s="141"/>
      <c r="HK1278" s="141"/>
      <c r="HL1278" s="141"/>
      <c r="HM1278" s="141"/>
      <c r="HN1278" s="141"/>
      <c r="HO1278" s="138"/>
      <c r="HP1278" s="141"/>
      <c r="HQ1278" s="138"/>
      <c r="HR1278" s="141"/>
      <c r="HS1278" s="141"/>
      <c r="HT1278" s="8"/>
      <c r="HU1278" s="8"/>
      <c r="HV1278" s="50"/>
      <c r="HX1278" s="50"/>
      <c r="HY1278" s="50"/>
    </row>
    <row r="1279" spans="1:233" s="1" customFormat="1" ht="15">
      <c r="A1279" s="78"/>
      <c r="B1279" s="67" t="s">
        <v>76</v>
      </c>
      <c r="C1279" s="581" t="s">
        <v>77</v>
      </c>
      <c r="D1279" s="581"/>
      <c r="E1279" s="581"/>
      <c r="F1279" s="581"/>
      <c r="G1279" s="581"/>
      <c r="H1279" s="68" t="s">
        <v>67</v>
      </c>
      <c r="I1279" s="96">
        <v>173.64</v>
      </c>
      <c r="J1279" s="74">
        <v>1.2</v>
      </c>
      <c r="K1279" s="72">
        <v>35.589254400000002</v>
      </c>
      <c r="L1279" s="70"/>
      <c r="M1279" s="69"/>
      <c r="N1279" s="77">
        <v>1071.2</v>
      </c>
      <c r="O1279" s="69"/>
      <c r="P1279" s="71">
        <v>38123.21</v>
      </c>
      <c r="GO1279" s="50"/>
      <c r="GP1279" s="50"/>
      <c r="GQ1279" s="50"/>
      <c r="GR1279" s="50"/>
      <c r="GS1279" s="50"/>
      <c r="GT1279" s="50"/>
      <c r="GU1279" s="50"/>
      <c r="GX1279" s="8"/>
      <c r="GY1279" s="8"/>
      <c r="GZ1279" s="8" t="s">
        <v>77</v>
      </c>
      <c r="HA1279" s="181"/>
      <c r="HB1279" s="50"/>
      <c r="HC1279" s="8"/>
      <c r="HD1279" s="50"/>
      <c r="HE1279" s="138"/>
      <c r="HF1279" s="138"/>
      <c r="HG1279" s="138"/>
      <c r="HH1279" s="138"/>
      <c r="HI1279" s="138"/>
      <c r="HJ1279" s="141"/>
      <c r="HK1279" s="141"/>
      <c r="HL1279" s="141"/>
      <c r="HM1279" s="141"/>
      <c r="HN1279" s="141"/>
      <c r="HO1279" s="138"/>
      <c r="HP1279" s="141"/>
      <c r="HQ1279" s="138"/>
      <c r="HR1279" s="141"/>
      <c r="HS1279" s="141"/>
      <c r="HT1279" s="8"/>
      <c r="HU1279" s="8"/>
      <c r="HV1279" s="50"/>
      <c r="HX1279" s="50"/>
      <c r="HY1279" s="50"/>
    </row>
    <row r="1280" spans="1:233" s="1" customFormat="1" ht="15">
      <c r="A1280" s="73"/>
      <c r="B1280" s="67" t="s">
        <v>250</v>
      </c>
      <c r="C1280" s="581" t="s">
        <v>251</v>
      </c>
      <c r="D1280" s="581"/>
      <c r="E1280" s="581"/>
      <c r="F1280" s="581"/>
      <c r="G1280" s="581"/>
      <c r="H1280" s="68" t="s">
        <v>75</v>
      </c>
      <c r="I1280" s="96">
        <v>4.88</v>
      </c>
      <c r="J1280" s="74">
        <v>1.2</v>
      </c>
      <c r="K1280" s="72">
        <v>1.0002047999999999</v>
      </c>
      <c r="L1280" s="129"/>
      <c r="M1280" s="130"/>
      <c r="N1280" s="77">
        <v>951.79</v>
      </c>
      <c r="O1280" s="69"/>
      <c r="P1280" s="71">
        <v>951.98</v>
      </c>
      <c r="GO1280" s="50"/>
      <c r="GP1280" s="50"/>
      <c r="GQ1280" s="50"/>
      <c r="GR1280" s="50"/>
      <c r="GS1280" s="50"/>
      <c r="GT1280" s="50"/>
      <c r="GU1280" s="50"/>
      <c r="GX1280" s="8"/>
      <c r="GY1280" s="8" t="s">
        <v>251</v>
      </c>
      <c r="GZ1280" s="8"/>
      <c r="HA1280" s="181"/>
      <c r="HB1280" s="50"/>
      <c r="HC1280" s="8"/>
      <c r="HD1280" s="50"/>
      <c r="HE1280" s="138"/>
      <c r="HF1280" s="138"/>
      <c r="HG1280" s="138"/>
      <c r="HH1280" s="138"/>
      <c r="HI1280" s="138"/>
      <c r="HJ1280" s="141"/>
      <c r="HK1280" s="141"/>
      <c r="HL1280" s="141"/>
      <c r="HM1280" s="141"/>
      <c r="HN1280" s="141"/>
      <c r="HO1280" s="138"/>
      <c r="HP1280" s="141"/>
      <c r="HQ1280" s="138"/>
      <c r="HR1280" s="141"/>
      <c r="HS1280" s="141"/>
      <c r="HT1280" s="8"/>
      <c r="HU1280" s="8"/>
      <c r="HV1280" s="50"/>
      <c r="HX1280" s="50"/>
      <c r="HY1280" s="50"/>
    </row>
    <row r="1281" spans="1:233" s="1" customFormat="1" ht="15">
      <c r="A1281" s="78"/>
      <c r="B1281" s="67" t="s">
        <v>80</v>
      </c>
      <c r="C1281" s="581" t="s">
        <v>81</v>
      </c>
      <c r="D1281" s="581"/>
      <c r="E1281" s="581"/>
      <c r="F1281" s="581"/>
      <c r="G1281" s="581"/>
      <c r="H1281" s="68" t="s">
        <v>67</v>
      </c>
      <c r="I1281" s="96">
        <v>4.88</v>
      </c>
      <c r="J1281" s="74">
        <v>1.2</v>
      </c>
      <c r="K1281" s="72">
        <v>1.0002047999999999</v>
      </c>
      <c r="L1281" s="70"/>
      <c r="M1281" s="69"/>
      <c r="N1281" s="173">
        <v>797.45</v>
      </c>
      <c r="O1281" s="69"/>
      <c r="P1281" s="83">
        <v>797.61</v>
      </c>
      <c r="GO1281" s="50"/>
      <c r="GP1281" s="50"/>
      <c r="GQ1281" s="50"/>
      <c r="GR1281" s="50"/>
      <c r="GS1281" s="50"/>
      <c r="GT1281" s="50"/>
      <c r="GU1281" s="50"/>
      <c r="GX1281" s="8"/>
      <c r="GY1281" s="8"/>
      <c r="GZ1281" s="8" t="s">
        <v>81</v>
      </c>
      <c r="HA1281" s="181"/>
      <c r="HB1281" s="50"/>
      <c r="HC1281" s="8"/>
      <c r="HD1281" s="50"/>
      <c r="HE1281" s="138"/>
      <c r="HF1281" s="138"/>
      <c r="HG1281" s="138"/>
      <c r="HH1281" s="138"/>
      <c r="HI1281" s="138"/>
      <c r="HJ1281" s="141"/>
      <c r="HK1281" s="141"/>
      <c r="HL1281" s="141"/>
      <c r="HM1281" s="141"/>
      <c r="HN1281" s="141"/>
      <c r="HO1281" s="138"/>
      <c r="HP1281" s="141"/>
      <c r="HQ1281" s="138"/>
      <c r="HR1281" s="141"/>
      <c r="HS1281" s="141"/>
      <c r="HT1281" s="8"/>
      <c r="HU1281" s="8"/>
      <c r="HV1281" s="50"/>
      <c r="HX1281" s="50"/>
      <c r="HY1281" s="50"/>
    </row>
    <row r="1282" spans="1:233" s="1" customFormat="1" ht="15">
      <c r="A1282" s="66"/>
      <c r="B1282" s="67" t="s">
        <v>84</v>
      </c>
      <c r="C1282" s="581" t="s">
        <v>85</v>
      </c>
      <c r="D1282" s="581"/>
      <c r="E1282" s="581"/>
      <c r="F1282" s="581"/>
      <c r="G1282" s="581"/>
      <c r="H1282" s="68"/>
      <c r="I1282" s="69"/>
      <c r="J1282" s="69"/>
      <c r="K1282" s="69"/>
      <c r="L1282" s="70"/>
      <c r="M1282" s="69"/>
      <c r="N1282" s="70"/>
      <c r="O1282" s="69"/>
      <c r="P1282" s="71">
        <v>996327.47</v>
      </c>
      <c r="GO1282" s="50"/>
      <c r="GP1282" s="50"/>
      <c r="GQ1282" s="50"/>
      <c r="GR1282" s="50"/>
      <c r="GS1282" s="50"/>
      <c r="GT1282" s="50"/>
      <c r="GU1282" s="50"/>
      <c r="GX1282" s="8" t="s">
        <v>85</v>
      </c>
      <c r="GY1282" s="8"/>
      <c r="GZ1282" s="8"/>
      <c r="HA1282" s="181"/>
      <c r="HB1282" s="50"/>
      <c r="HC1282" s="8"/>
      <c r="HD1282" s="50"/>
      <c r="HE1282" s="138"/>
      <c r="HF1282" s="138"/>
      <c r="HG1282" s="138"/>
      <c r="HH1282" s="138"/>
      <c r="HI1282" s="138"/>
      <c r="HJ1282" s="141"/>
      <c r="HK1282" s="141"/>
      <c r="HL1282" s="141"/>
      <c r="HM1282" s="141"/>
      <c r="HN1282" s="141"/>
      <c r="HO1282" s="138"/>
      <c r="HP1282" s="141"/>
      <c r="HQ1282" s="138"/>
      <c r="HR1282" s="141"/>
      <c r="HS1282" s="141"/>
      <c r="HT1282" s="8"/>
      <c r="HU1282" s="8"/>
      <c r="HV1282" s="50"/>
      <c r="HX1282" s="50"/>
      <c r="HY1282" s="50"/>
    </row>
    <row r="1283" spans="1:233" s="1" customFormat="1" ht="23.25">
      <c r="A1283" s="73"/>
      <c r="B1283" s="67" t="s">
        <v>883</v>
      </c>
      <c r="C1283" s="581" t="s">
        <v>884</v>
      </c>
      <c r="D1283" s="581"/>
      <c r="E1283" s="581"/>
      <c r="F1283" s="581"/>
      <c r="G1283" s="581"/>
      <c r="H1283" s="68" t="s">
        <v>162</v>
      </c>
      <c r="I1283" s="82">
        <v>100</v>
      </c>
      <c r="J1283" s="69"/>
      <c r="K1283" s="96">
        <v>17.079999999999998</v>
      </c>
      <c r="L1283" s="75">
        <v>26758.25</v>
      </c>
      <c r="M1283" s="76">
        <v>2.1800000000000002</v>
      </c>
      <c r="N1283" s="77">
        <v>58332.99</v>
      </c>
      <c r="O1283" s="69"/>
      <c r="P1283" s="71">
        <v>996327.47</v>
      </c>
      <c r="GO1283" s="50"/>
      <c r="GP1283" s="50"/>
      <c r="GQ1283" s="50"/>
      <c r="GR1283" s="50"/>
      <c r="GS1283" s="50"/>
      <c r="GT1283" s="50"/>
      <c r="GU1283" s="50"/>
      <c r="GX1283" s="8"/>
      <c r="GY1283" s="8" t="s">
        <v>884</v>
      </c>
      <c r="GZ1283" s="8"/>
      <c r="HA1283" s="181"/>
      <c r="HB1283" s="50"/>
      <c r="HC1283" s="8"/>
      <c r="HD1283" s="50"/>
      <c r="HE1283" s="138"/>
      <c r="HF1283" s="138"/>
      <c r="HG1283" s="138"/>
      <c r="HH1283" s="138"/>
      <c r="HI1283" s="138"/>
      <c r="HJ1283" s="141"/>
      <c r="HK1283" s="141"/>
      <c r="HL1283" s="141"/>
      <c r="HM1283" s="141"/>
      <c r="HN1283" s="141"/>
      <c r="HO1283" s="138"/>
      <c r="HP1283" s="141"/>
      <c r="HQ1283" s="138"/>
      <c r="HR1283" s="141"/>
      <c r="HS1283" s="141"/>
      <c r="HT1283" s="8"/>
      <c r="HU1283" s="8"/>
      <c r="HV1283" s="50"/>
      <c r="HX1283" s="50"/>
      <c r="HY1283" s="50"/>
    </row>
    <row r="1284" spans="1:233" s="1" customFormat="1" ht="15">
      <c r="A1284" s="79"/>
      <c r="B1284" s="65"/>
      <c r="C1284" s="579" t="s">
        <v>99</v>
      </c>
      <c r="D1284" s="579"/>
      <c r="E1284" s="579"/>
      <c r="F1284" s="579"/>
      <c r="G1284" s="579"/>
      <c r="H1284" s="53"/>
      <c r="I1284" s="54"/>
      <c r="J1284" s="54"/>
      <c r="K1284" s="54"/>
      <c r="L1284" s="57"/>
      <c r="M1284" s="54"/>
      <c r="N1284" s="80"/>
      <c r="O1284" s="54"/>
      <c r="P1284" s="81">
        <v>1173324.1299999999</v>
      </c>
      <c r="GO1284" s="50"/>
      <c r="GP1284" s="50"/>
      <c r="GQ1284" s="50"/>
      <c r="GR1284" s="50"/>
      <c r="GS1284" s="50"/>
      <c r="GT1284" s="50"/>
      <c r="GU1284" s="50"/>
      <c r="GX1284" s="8"/>
      <c r="GY1284" s="8"/>
      <c r="GZ1284" s="8"/>
      <c r="HA1284" s="181"/>
      <c r="HB1284" s="50" t="s">
        <v>99</v>
      </c>
      <c r="HC1284" s="8"/>
      <c r="HD1284" s="50"/>
      <c r="HE1284" s="138"/>
      <c r="HF1284" s="138"/>
      <c r="HG1284" s="138"/>
      <c r="HH1284" s="138"/>
      <c r="HI1284" s="138"/>
      <c r="HJ1284" s="141"/>
      <c r="HK1284" s="141"/>
      <c r="HL1284" s="141"/>
      <c r="HM1284" s="141"/>
      <c r="HN1284" s="141"/>
      <c r="HO1284" s="138"/>
      <c r="HP1284" s="141"/>
      <c r="HQ1284" s="138"/>
      <c r="HR1284" s="141"/>
      <c r="HS1284" s="141"/>
      <c r="HT1284" s="8"/>
      <c r="HU1284" s="8"/>
      <c r="HV1284" s="50"/>
      <c r="HX1284" s="50"/>
      <c r="HY1284" s="50"/>
    </row>
    <row r="1285" spans="1:233" s="1" customFormat="1" ht="15">
      <c r="A1285" s="78"/>
      <c r="B1285" s="67"/>
      <c r="C1285" s="581" t="s">
        <v>104</v>
      </c>
      <c r="D1285" s="581"/>
      <c r="E1285" s="581"/>
      <c r="F1285" s="581"/>
      <c r="G1285" s="581"/>
      <c r="H1285" s="68"/>
      <c r="I1285" s="69"/>
      <c r="J1285" s="69"/>
      <c r="K1285" s="69"/>
      <c r="L1285" s="70"/>
      <c r="M1285" s="69"/>
      <c r="N1285" s="70"/>
      <c r="O1285" s="69"/>
      <c r="P1285" s="71">
        <v>103884.26</v>
      </c>
      <c r="GO1285" s="50"/>
      <c r="GP1285" s="50"/>
      <c r="GQ1285" s="50"/>
      <c r="GR1285" s="50"/>
      <c r="GS1285" s="50"/>
      <c r="GT1285" s="50"/>
      <c r="GU1285" s="50"/>
      <c r="GX1285" s="8"/>
      <c r="GY1285" s="8"/>
      <c r="GZ1285" s="8"/>
      <c r="HA1285" s="181"/>
      <c r="HB1285" s="50"/>
      <c r="HC1285" s="8" t="s">
        <v>104</v>
      </c>
      <c r="HD1285" s="50"/>
      <c r="HE1285" s="138"/>
      <c r="HF1285" s="138"/>
      <c r="HG1285" s="138"/>
      <c r="HH1285" s="138"/>
      <c r="HI1285" s="138"/>
      <c r="HJ1285" s="141"/>
      <c r="HK1285" s="141"/>
      <c r="HL1285" s="141"/>
      <c r="HM1285" s="141"/>
      <c r="HN1285" s="141"/>
      <c r="HO1285" s="138"/>
      <c r="HP1285" s="141"/>
      <c r="HQ1285" s="138"/>
      <c r="HR1285" s="141"/>
      <c r="HS1285" s="141"/>
      <c r="HT1285" s="8"/>
      <c r="HU1285" s="8"/>
      <c r="HV1285" s="50"/>
      <c r="HX1285" s="50"/>
      <c r="HY1285" s="50"/>
    </row>
    <row r="1286" spans="1:233" s="1" customFormat="1" ht="15">
      <c r="A1286" s="78"/>
      <c r="B1286" s="67" t="s">
        <v>256</v>
      </c>
      <c r="C1286" s="581" t="s">
        <v>257</v>
      </c>
      <c r="D1286" s="581"/>
      <c r="E1286" s="581"/>
      <c r="F1286" s="581"/>
      <c r="G1286" s="581"/>
      <c r="H1286" s="68" t="s">
        <v>103</v>
      </c>
      <c r="I1286" s="82">
        <v>104</v>
      </c>
      <c r="J1286" s="69"/>
      <c r="K1286" s="82">
        <v>104</v>
      </c>
      <c r="L1286" s="70"/>
      <c r="M1286" s="69"/>
      <c r="N1286" s="70"/>
      <c r="O1286" s="69"/>
      <c r="P1286" s="71">
        <v>108039.63</v>
      </c>
      <c r="GO1286" s="50"/>
      <c r="GP1286" s="50"/>
      <c r="GQ1286" s="50"/>
      <c r="GR1286" s="50"/>
      <c r="GS1286" s="50"/>
      <c r="GT1286" s="50"/>
      <c r="GU1286" s="50"/>
      <c r="GX1286" s="8"/>
      <c r="GY1286" s="8"/>
      <c r="GZ1286" s="8"/>
      <c r="HA1286" s="181"/>
      <c r="HB1286" s="50"/>
      <c r="HC1286" s="8" t="s">
        <v>257</v>
      </c>
      <c r="HD1286" s="50"/>
      <c r="HE1286" s="138"/>
      <c r="HF1286" s="138"/>
      <c r="HG1286" s="138"/>
      <c r="HH1286" s="138"/>
      <c r="HI1286" s="138"/>
      <c r="HJ1286" s="141"/>
      <c r="HK1286" s="141"/>
      <c r="HL1286" s="141"/>
      <c r="HM1286" s="141"/>
      <c r="HN1286" s="141"/>
      <c r="HO1286" s="138"/>
      <c r="HP1286" s="141"/>
      <c r="HQ1286" s="138"/>
      <c r="HR1286" s="141"/>
      <c r="HS1286" s="141"/>
      <c r="HT1286" s="8"/>
      <c r="HU1286" s="8"/>
      <c r="HV1286" s="50"/>
      <c r="HX1286" s="50"/>
      <c r="HY1286" s="50"/>
    </row>
    <row r="1287" spans="1:233" s="1" customFormat="1" ht="15">
      <c r="A1287" s="78"/>
      <c r="B1287" s="67" t="s">
        <v>258</v>
      </c>
      <c r="C1287" s="581" t="s">
        <v>259</v>
      </c>
      <c r="D1287" s="581"/>
      <c r="E1287" s="581"/>
      <c r="F1287" s="581"/>
      <c r="G1287" s="581"/>
      <c r="H1287" s="68" t="s">
        <v>103</v>
      </c>
      <c r="I1287" s="82">
        <v>60</v>
      </c>
      <c r="J1287" s="69"/>
      <c r="K1287" s="82">
        <v>60</v>
      </c>
      <c r="L1287" s="70"/>
      <c r="M1287" s="69"/>
      <c r="N1287" s="70"/>
      <c r="O1287" s="69"/>
      <c r="P1287" s="71">
        <v>62330.559999999998</v>
      </c>
      <c r="GO1287" s="50"/>
      <c r="GP1287" s="50"/>
      <c r="GQ1287" s="50"/>
      <c r="GR1287" s="50"/>
      <c r="GS1287" s="50"/>
      <c r="GT1287" s="50"/>
      <c r="GU1287" s="50"/>
      <c r="GX1287" s="8"/>
      <c r="GY1287" s="8"/>
      <c r="GZ1287" s="8"/>
      <c r="HA1287" s="181"/>
      <c r="HB1287" s="50"/>
      <c r="HC1287" s="8" t="s">
        <v>259</v>
      </c>
      <c r="HD1287" s="50"/>
      <c r="HE1287" s="138"/>
      <c r="HF1287" s="138"/>
      <c r="HG1287" s="138"/>
      <c r="HH1287" s="138"/>
      <c r="HI1287" s="138"/>
      <c r="HJ1287" s="141"/>
      <c r="HK1287" s="141"/>
      <c r="HL1287" s="141"/>
      <c r="HM1287" s="141"/>
      <c r="HN1287" s="141"/>
      <c r="HO1287" s="138"/>
      <c r="HP1287" s="141"/>
      <c r="HQ1287" s="138"/>
      <c r="HR1287" s="141"/>
      <c r="HS1287" s="141"/>
      <c r="HT1287" s="8"/>
      <c r="HU1287" s="8"/>
      <c r="HV1287" s="50"/>
      <c r="HX1287" s="50"/>
      <c r="HY1287" s="50"/>
    </row>
    <row r="1288" spans="1:233" s="1" customFormat="1" ht="15">
      <c r="A1288" s="84"/>
      <c r="B1288" s="85"/>
      <c r="C1288" s="579" t="s">
        <v>109</v>
      </c>
      <c r="D1288" s="579"/>
      <c r="E1288" s="579"/>
      <c r="F1288" s="579"/>
      <c r="G1288" s="579"/>
      <c r="H1288" s="53"/>
      <c r="I1288" s="54"/>
      <c r="J1288" s="54"/>
      <c r="K1288" s="54"/>
      <c r="L1288" s="57"/>
      <c r="M1288" s="54"/>
      <c r="N1288" s="80">
        <v>7867062.7599999998</v>
      </c>
      <c r="O1288" s="54"/>
      <c r="P1288" s="81">
        <v>1343694.32</v>
      </c>
      <c r="GO1288" s="50"/>
      <c r="GP1288" s="50"/>
      <c r="GQ1288" s="50"/>
      <c r="GR1288" s="50"/>
      <c r="GS1288" s="50"/>
      <c r="GT1288" s="50"/>
      <c r="GU1288" s="50"/>
      <c r="GX1288" s="8"/>
      <c r="GY1288" s="8"/>
      <c r="GZ1288" s="8"/>
      <c r="HA1288" s="181"/>
      <c r="HB1288" s="50"/>
      <c r="HC1288" s="8"/>
      <c r="HD1288" s="50" t="s">
        <v>109</v>
      </c>
      <c r="HE1288" s="138"/>
      <c r="HF1288" s="138"/>
      <c r="HG1288" s="138"/>
      <c r="HH1288" s="138"/>
      <c r="HI1288" s="138"/>
      <c r="HJ1288" s="141"/>
      <c r="HK1288" s="141"/>
      <c r="HL1288" s="141"/>
      <c r="HM1288" s="141"/>
      <c r="HN1288" s="141"/>
      <c r="HO1288" s="138"/>
      <c r="HP1288" s="141"/>
      <c r="HQ1288" s="138"/>
      <c r="HR1288" s="141"/>
      <c r="HS1288" s="141"/>
      <c r="HT1288" s="8"/>
      <c r="HU1288" s="8"/>
      <c r="HV1288" s="50"/>
      <c r="HX1288" s="50"/>
      <c r="HY1288" s="50"/>
    </row>
    <row r="1289" spans="1:233" s="1" customFormat="1" ht="0.75" customHeight="1">
      <c r="A1289" s="86"/>
      <c r="B1289" s="87"/>
      <c r="C1289" s="87"/>
      <c r="D1289" s="87"/>
      <c r="E1289" s="87"/>
      <c r="F1289" s="87"/>
      <c r="G1289" s="87"/>
      <c r="H1289" s="88"/>
      <c r="I1289" s="89"/>
      <c r="J1289" s="89"/>
      <c r="K1289" s="89"/>
      <c r="L1289" s="90"/>
      <c r="M1289" s="89"/>
      <c r="N1289" s="90"/>
      <c r="O1289" s="89"/>
      <c r="P1289" s="91"/>
      <c r="GO1289" s="50"/>
      <c r="GP1289" s="50"/>
      <c r="GQ1289" s="50"/>
      <c r="GR1289" s="50"/>
      <c r="GS1289" s="50"/>
      <c r="GT1289" s="50"/>
      <c r="GU1289" s="50"/>
      <c r="GX1289" s="8"/>
      <c r="GY1289" s="8"/>
      <c r="GZ1289" s="8"/>
      <c r="HA1289" s="181"/>
      <c r="HB1289" s="50"/>
      <c r="HC1289" s="8"/>
      <c r="HD1289" s="50"/>
      <c r="HE1289" s="138"/>
      <c r="HF1289" s="138"/>
      <c r="HG1289" s="138"/>
      <c r="HH1289" s="138"/>
      <c r="HI1289" s="138"/>
      <c r="HJ1289" s="141"/>
      <c r="HK1289" s="141"/>
      <c r="HL1289" s="141"/>
      <c r="HM1289" s="141"/>
      <c r="HN1289" s="141"/>
      <c r="HO1289" s="138"/>
      <c r="HP1289" s="141"/>
      <c r="HQ1289" s="138"/>
      <c r="HR1289" s="141"/>
      <c r="HS1289" s="141"/>
      <c r="HT1289" s="8"/>
      <c r="HU1289" s="8"/>
      <c r="HV1289" s="50"/>
      <c r="HX1289" s="50"/>
      <c r="HY1289" s="50"/>
    </row>
    <row r="1290" spans="1:233" s="1" customFormat="1" ht="22.5">
      <c r="A1290" s="51" t="s">
        <v>1056</v>
      </c>
      <c r="B1290" s="52" t="s">
        <v>868</v>
      </c>
      <c r="C1290" s="580" t="s">
        <v>869</v>
      </c>
      <c r="D1290" s="580"/>
      <c r="E1290" s="580"/>
      <c r="F1290" s="580"/>
      <c r="G1290" s="580"/>
      <c r="H1290" s="53" t="s">
        <v>608</v>
      </c>
      <c r="I1290" s="54">
        <v>0.14280000000000001</v>
      </c>
      <c r="J1290" s="55">
        <v>1</v>
      </c>
      <c r="K1290" s="182">
        <v>0.14280000000000001</v>
      </c>
      <c r="L1290" s="57"/>
      <c r="M1290" s="54"/>
      <c r="N1290" s="57"/>
      <c r="O1290" s="54"/>
      <c r="P1290" s="58"/>
      <c r="Q1290" s="59"/>
      <c r="R1290" s="60"/>
      <c r="GO1290" s="50"/>
      <c r="GP1290" s="50"/>
      <c r="GQ1290" s="50" t="s">
        <v>869</v>
      </c>
      <c r="GR1290" s="50" t="s">
        <v>6</v>
      </c>
      <c r="GS1290" s="50" t="s">
        <v>6</v>
      </c>
      <c r="GT1290" s="50" t="s">
        <v>6</v>
      </c>
      <c r="GU1290" s="50" t="s">
        <v>6</v>
      </c>
      <c r="GX1290" s="8"/>
      <c r="GY1290" s="8"/>
      <c r="GZ1290" s="8"/>
      <c r="HA1290" s="181"/>
      <c r="HB1290" s="50"/>
      <c r="HC1290" s="8"/>
      <c r="HD1290" s="50"/>
      <c r="HE1290" s="138"/>
      <c r="HF1290" s="138"/>
      <c r="HG1290" s="138"/>
      <c r="HH1290" s="138"/>
      <c r="HI1290" s="138"/>
      <c r="HJ1290" s="141"/>
      <c r="HK1290" s="141"/>
      <c r="HL1290" s="141"/>
      <c r="HM1290" s="141"/>
      <c r="HN1290" s="141"/>
      <c r="HO1290" s="138"/>
      <c r="HP1290" s="141"/>
      <c r="HQ1290" s="138"/>
      <c r="HR1290" s="141"/>
      <c r="HS1290" s="141"/>
      <c r="HT1290" s="8"/>
      <c r="HU1290" s="8"/>
      <c r="HV1290" s="50"/>
      <c r="HX1290" s="50"/>
      <c r="HY1290" s="50"/>
    </row>
    <row r="1291" spans="1:233" s="1" customFormat="1" ht="15">
      <c r="A1291" s="61"/>
      <c r="B1291" s="62"/>
      <c r="C1291" s="578" t="s">
        <v>1057</v>
      </c>
      <c r="D1291" s="578"/>
      <c r="E1291" s="578"/>
      <c r="F1291" s="578"/>
      <c r="G1291" s="578"/>
      <c r="H1291" s="578"/>
      <c r="I1291" s="578"/>
      <c r="J1291" s="578"/>
      <c r="K1291" s="578"/>
      <c r="L1291" s="578"/>
      <c r="M1291" s="578"/>
      <c r="N1291" s="578"/>
      <c r="O1291" s="578"/>
      <c r="P1291" s="585"/>
      <c r="GO1291" s="50"/>
      <c r="GP1291" s="50"/>
      <c r="GQ1291" s="50"/>
      <c r="GR1291" s="50"/>
      <c r="GS1291" s="50"/>
      <c r="GT1291" s="50"/>
      <c r="GU1291" s="50"/>
      <c r="GV1291" s="63" t="s">
        <v>1057</v>
      </c>
      <c r="GX1291" s="8"/>
      <c r="GY1291" s="8"/>
      <c r="GZ1291" s="8"/>
      <c r="HA1291" s="181"/>
      <c r="HB1291" s="50"/>
      <c r="HC1291" s="8"/>
      <c r="HD1291" s="50"/>
      <c r="HE1291" s="138"/>
      <c r="HF1291" s="138"/>
      <c r="HG1291" s="138"/>
      <c r="HH1291" s="138"/>
      <c r="HI1291" s="138"/>
      <c r="HJ1291" s="141"/>
      <c r="HK1291" s="141"/>
      <c r="HL1291" s="141"/>
      <c r="HM1291" s="141"/>
      <c r="HN1291" s="141"/>
      <c r="HO1291" s="138"/>
      <c r="HP1291" s="141"/>
      <c r="HQ1291" s="138"/>
      <c r="HR1291" s="141"/>
      <c r="HS1291" s="141"/>
      <c r="HT1291" s="8"/>
      <c r="HU1291" s="8"/>
      <c r="HV1291" s="50"/>
      <c r="HX1291" s="50"/>
      <c r="HY1291" s="50"/>
    </row>
    <row r="1292" spans="1:233" s="1" customFormat="1" ht="23.25">
      <c r="A1292" s="64"/>
      <c r="B1292" s="65" t="s">
        <v>62</v>
      </c>
      <c r="C1292" s="572" t="s">
        <v>63</v>
      </c>
      <c r="D1292" s="572"/>
      <c r="E1292" s="572"/>
      <c r="F1292" s="572"/>
      <c r="G1292" s="572"/>
      <c r="H1292" s="572"/>
      <c r="I1292" s="572"/>
      <c r="J1292" s="572"/>
      <c r="K1292" s="572"/>
      <c r="L1292" s="572"/>
      <c r="M1292" s="572"/>
      <c r="N1292" s="572"/>
      <c r="O1292" s="572"/>
      <c r="P1292" s="587"/>
      <c r="GO1292" s="50"/>
      <c r="GP1292" s="50"/>
      <c r="GQ1292" s="50"/>
      <c r="GR1292" s="50"/>
      <c r="GS1292" s="50"/>
      <c r="GT1292" s="50"/>
      <c r="GU1292" s="50"/>
      <c r="GW1292" s="63" t="s">
        <v>63</v>
      </c>
      <c r="GX1292" s="8"/>
      <c r="GY1292" s="8"/>
      <c r="GZ1292" s="8"/>
      <c r="HA1292" s="181"/>
      <c r="HB1292" s="50"/>
      <c r="HC1292" s="8"/>
      <c r="HD1292" s="50"/>
      <c r="HE1292" s="138"/>
      <c r="HF1292" s="138"/>
      <c r="HG1292" s="138"/>
      <c r="HH1292" s="138"/>
      <c r="HI1292" s="138"/>
      <c r="HJ1292" s="141"/>
      <c r="HK1292" s="141"/>
      <c r="HL1292" s="141"/>
      <c r="HM1292" s="141"/>
      <c r="HN1292" s="141"/>
      <c r="HO1292" s="138"/>
      <c r="HP1292" s="141"/>
      <c r="HQ1292" s="138"/>
      <c r="HR1292" s="141"/>
      <c r="HS1292" s="141"/>
      <c r="HT1292" s="8"/>
      <c r="HU1292" s="8"/>
      <c r="HV1292" s="50"/>
      <c r="HX1292" s="50"/>
      <c r="HY1292" s="50"/>
    </row>
    <row r="1293" spans="1:233" s="1" customFormat="1" ht="15">
      <c r="A1293" s="66"/>
      <c r="B1293" s="67" t="s">
        <v>58</v>
      </c>
      <c r="C1293" s="581" t="s">
        <v>66</v>
      </c>
      <c r="D1293" s="581"/>
      <c r="E1293" s="581"/>
      <c r="F1293" s="581"/>
      <c r="G1293" s="581"/>
      <c r="H1293" s="68" t="s">
        <v>67</v>
      </c>
      <c r="I1293" s="69"/>
      <c r="J1293" s="69"/>
      <c r="K1293" s="72">
        <v>0.35300160000000003</v>
      </c>
      <c r="L1293" s="70"/>
      <c r="M1293" s="69"/>
      <c r="N1293" s="70"/>
      <c r="O1293" s="69"/>
      <c r="P1293" s="83">
        <v>249.99</v>
      </c>
      <c r="GO1293" s="50"/>
      <c r="GP1293" s="50"/>
      <c r="GQ1293" s="50"/>
      <c r="GR1293" s="50"/>
      <c r="GS1293" s="50"/>
      <c r="GT1293" s="50"/>
      <c r="GU1293" s="50"/>
      <c r="GX1293" s="8" t="s">
        <v>66</v>
      </c>
      <c r="GY1293" s="8"/>
      <c r="GZ1293" s="8"/>
      <c r="HA1293" s="181"/>
      <c r="HB1293" s="50"/>
      <c r="HC1293" s="8"/>
      <c r="HD1293" s="50"/>
      <c r="HE1293" s="138"/>
      <c r="HF1293" s="138"/>
      <c r="HG1293" s="138"/>
      <c r="HH1293" s="138"/>
      <c r="HI1293" s="138"/>
      <c r="HJ1293" s="141"/>
      <c r="HK1293" s="141"/>
      <c r="HL1293" s="141"/>
      <c r="HM1293" s="141"/>
      <c r="HN1293" s="141"/>
      <c r="HO1293" s="138"/>
      <c r="HP1293" s="141"/>
      <c r="HQ1293" s="138"/>
      <c r="HR1293" s="141"/>
      <c r="HS1293" s="141"/>
      <c r="HT1293" s="8"/>
      <c r="HU1293" s="8"/>
      <c r="HV1293" s="50"/>
      <c r="HX1293" s="50"/>
      <c r="HY1293" s="50"/>
    </row>
    <row r="1294" spans="1:233" s="1" customFormat="1" ht="15">
      <c r="A1294" s="73"/>
      <c r="B1294" s="67" t="s">
        <v>337</v>
      </c>
      <c r="C1294" s="581" t="s">
        <v>338</v>
      </c>
      <c r="D1294" s="581"/>
      <c r="E1294" s="581"/>
      <c r="F1294" s="581"/>
      <c r="G1294" s="581"/>
      <c r="H1294" s="68" t="s">
        <v>67</v>
      </c>
      <c r="I1294" s="96">
        <v>2.06</v>
      </c>
      <c r="J1294" s="74">
        <v>1.2</v>
      </c>
      <c r="K1294" s="72">
        <v>0.35300160000000003</v>
      </c>
      <c r="L1294" s="129"/>
      <c r="M1294" s="130"/>
      <c r="N1294" s="77">
        <v>708.18</v>
      </c>
      <c r="O1294" s="69"/>
      <c r="P1294" s="71">
        <v>249.99</v>
      </c>
      <c r="GO1294" s="50"/>
      <c r="GP1294" s="50"/>
      <c r="GQ1294" s="50"/>
      <c r="GR1294" s="50"/>
      <c r="GS1294" s="50"/>
      <c r="GT1294" s="50"/>
      <c r="GU1294" s="50"/>
      <c r="GX1294" s="8"/>
      <c r="GY1294" s="8" t="s">
        <v>338</v>
      </c>
      <c r="GZ1294" s="8"/>
      <c r="HA1294" s="181"/>
      <c r="HB1294" s="50"/>
      <c r="HC1294" s="8"/>
      <c r="HD1294" s="50"/>
      <c r="HE1294" s="138"/>
      <c r="HF1294" s="138"/>
      <c r="HG1294" s="138"/>
      <c r="HH1294" s="138"/>
      <c r="HI1294" s="138"/>
      <c r="HJ1294" s="141"/>
      <c r="HK1294" s="141"/>
      <c r="HL1294" s="141"/>
      <c r="HM1294" s="141"/>
      <c r="HN1294" s="141"/>
      <c r="HO1294" s="138"/>
      <c r="HP1294" s="141"/>
      <c r="HQ1294" s="138"/>
      <c r="HR1294" s="141"/>
      <c r="HS1294" s="141"/>
      <c r="HT1294" s="8"/>
      <c r="HU1294" s="8"/>
      <c r="HV1294" s="50"/>
      <c r="HX1294" s="50"/>
      <c r="HY1294" s="50"/>
    </row>
    <row r="1295" spans="1:233" s="1" customFormat="1" ht="15">
      <c r="A1295" s="66"/>
      <c r="B1295" s="67" t="s">
        <v>70</v>
      </c>
      <c r="C1295" s="581" t="s">
        <v>71</v>
      </c>
      <c r="D1295" s="581"/>
      <c r="E1295" s="581"/>
      <c r="F1295" s="581"/>
      <c r="G1295" s="581"/>
      <c r="H1295" s="68"/>
      <c r="I1295" s="69"/>
      <c r="J1295" s="69"/>
      <c r="K1295" s="69"/>
      <c r="L1295" s="70"/>
      <c r="M1295" s="69"/>
      <c r="N1295" s="70"/>
      <c r="O1295" s="69"/>
      <c r="P1295" s="83">
        <v>130.35</v>
      </c>
      <c r="GO1295" s="50"/>
      <c r="GP1295" s="50"/>
      <c r="GQ1295" s="50"/>
      <c r="GR1295" s="50"/>
      <c r="GS1295" s="50"/>
      <c r="GT1295" s="50"/>
      <c r="GU1295" s="50"/>
      <c r="GX1295" s="8" t="s">
        <v>71</v>
      </c>
      <c r="GY1295" s="8"/>
      <c r="GZ1295" s="8"/>
      <c r="HA1295" s="181"/>
      <c r="HB1295" s="50"/>
      <c r="HC1295" s="8"/>
      <c r="HD1295" s="50"/>
      <c r="HE1295" s="138"/>
      <c r="HF1295" s="138"/>
      <c r="HG1295" s="138"/>
      <c r="HH1295" s="138"/>
      <c r="HI1295" s="138"/>
      <c r="HJ1295" s="141"/>
      <c r="HK1295" s="141"/>
      <c r="HL1295" s="141"/>
      <c r="HM1295" s="141"/>
      <c r="HN1295" s="141"/>
      <c r="HO1295" s="138"/>
      <c r="HP1295" s="141"/>
      <c r="HQ1295" s="138"/>
      <c r="HR1295" s="141"/>
      <c r="HS1295" s="141"/>
      <c r="HT1295" s="8"/>
      <c r="HU1295" s="8"/>
      <c r="HV1295" s="50"/>
      <c r="HX1295" s="50"/>
      <c r="HY1295" s="50"/>
    </row>
    <row r="1296" spans="1:233" s="1" customFormat="1" ht="15">
      <c r="A1296" s="66"/>
      <c r="B1296" s="67"/>
      <c r="C1296" s="581" t="s">
        <v>72</v>
      </c>
      <c r="D1296" s="581"/>
      <c r="E1296" s="581"/>
      <c r="F1296" s="581"/>
      <c r="G1296" s="581"/>
      <c r="H1296" s="68" t="s">
        <v>67</v>
      </c>
      <c r="I1296" s="69"/>
      <c r="J1296" s="69"/>
      <c r="K1296" s="72">
        <v>4.96944E-2</v>
      </c>
      <c r="L1296" s="70"/>
      <c r="M1296" s="69"/>
      <c r="N1296" s="70"/>
      <c r="O1296" s="69"/>
      <c r="P1296" s="83">
        <v>53.23</v>
      </c>
      <c r="GO1296" s="50"/>
      <c r="GP1296" s="50"/>
      <c r="GQ1296" s="50"/>
      <c r="GR1296" s="50"/>
      <c r="GS1296" s="50"/>
      <c r="GT1296" s="50"/>
      <c r="GU1296" s="50"/>
      <c r="GX1296" s="8" t="s">
        <v>72</v>
      </c>
      <c r="GY1296" s="8"/>
      <c r="GZ1296" s="8"/>
      <c r="HA1296" s="181"/>
      <c r="HB1296" s="50"/>
      <c r="HC1296" s="8"/>
      <c r="HD1296" s="50"/>
      <c r="HE1296" s="138"/>
      <c r="HF1296" s="138"/>
      <c r="HG1296" s="138"/>
      <c r="HH1296" s="138"/>
      <c r="HI1296" s="138"/>
      <c r="HJ1296" s="141"/>
      <c r="HK1296" s="141"/>
      <c r="HL1296" s="141"/>
      <c r="HM1296" s="141"/>
      <c r="HN1296" s="141"/>
      <c r="HO1296" s="138"/>
      <c r="HP1296" s="141"/>
      <c r="HQ1296" s="138"/>
      <c r="HR1296" s="141"/>
      <c r="HS1296" s="141"/>
      <c r="HT1296" s="8"/>
      <c r="HU1296" s="8"/>
      <c r="HV1296" s="50"/>
      <c r="HX1296" s="50"/>
      <c r="HY1296" s="50"/>
    </row>
    <row r="1297" spans="1:233" s="1" customFormat="1" ht="15">
      <c r="A1297" s="73"/>
      <c r="B1297" s="67" t="s">
        <v>804</v>
      </c>
      <c r="C1297" s="581" t="s">
        <v>805</v>
      </c>
      <c r="D1297" s="581"/>
      <c r="E1297" s="581"/>
      <c r="F1297" s="581"/>
      <c r="G1297" s="581"/>
      <c r="H1297" s="68" t="s">
        <v>75</v>
      </c>
      <c r="I1297" s="96">
        <v>0.28999999999999998</v>
      </c>
      <c r="J1297" s="74">
        <v>1.2</v>
      </c>
      <c r="K1297" s="72">
        <v>4.96944E-2</v>
      </c>
      <c r="L1297" s="75">
        <v>1703.3</v>
      </c>
      <c r="M1297" s="76">
        <v>1.54</v>
      </c>
      <c r="N1297" s="77">
        <v>2623.08</v>
      </c>
      <c r="O1297" s="69"/>
      <c r="P1297" s="71">
        <v>130.35</v>
      </c>
      <c r="GO1297" s="50"/>
      <c r="GP1297" s="50"/>
      <c r="GQ1297" s="50"/>
      <c r="GR1297" s="50"/>
      <c r="GS1297" s="50"/>
      <c r="GT1297" s="50"/>
      <c r="GU1297" s="50"/>
      <c r="GX1297" s="8"/>
      <c r="GY1297" s="8" t="s">
        <v>805</v>
      </c>
      <c r="GZ1297" s="8"/>
      <c r="HA1297" s="181"/>
      <c r="HB1297" s="50"/>
      <c r="HC1297" s="8"/>
      <c r="HD1297" s="50"/>
      <c r="HE1297" s="138"/>
      <c r="HF1297" s="138"/>
      <c r="HG1297" s="138"/>
      <c r="HH1297" s="138"/>
      <c r="HI1297" s="138"/>
      <c r="HJ1297" s="141"/>
      <c r="HK1297" s="141"/>
      <c r="HL1297" s="141"/>
      <c r="HM1297" s="141"/>
      <c r="HN1297" s="141"/>
      <c r="HO1297" s="138"/>
      <c r="HP1297" s="141"/>
      <c r="HQ1297" s="138"/>
      <c r="HR1297" s="141"/>
      <c r="HS1297" s="141"/>
      <c r="HT1297" s="8"/>
      <c r="HU1297" s="8"/>
      <c r="HV1297" s="50"/>
      <c r="HX1297" s="50"/>
      <c r="HY1297" s="50"/>
    </row>
    <row r="1298" spans="1:233" s="1" customFormat="1" ht="15">
      <c r="A1298" s="78"/>
      <c r="B1298" s="67" t="s">
        <v>76</v>
      </c>
      <c r="C1298" s="581" t="s">
        <v>77</v>
      </c>
      <c r="D1298" s="581"/>
      <c r="E1298" s="581"/>
      <c r="F1298" s="581"/>
      <c r="G1298" s="581"/>
      <c r="H1298" s="68" t="s">
        <v>67</v>
      </c>
      <c r="I1298" s="96">
        <v>0.28999999999999998</v>
      </c>
      <c r="J1298" s="74">
        <v>1.2</v>
      </c>
      <c r="K1298" s="72">
        <v>4.96944E-2</v>
      </c>
      <c r="L1298" s="70"/>
      <c r="M1298" s="69"/>
      <c r="N1298" s="77">
        <v>1071.2</v>
      </c>
      <c r="O1298" s="69"/>
      <c r="P1298" s="83">
        <v>53.23</v>
      </c>
      <c r="GO1298" s="50"/>
      <c r="GP1298" s="50"/>
      <c r="GQ1298" s="50"/>
      <c r="GR1298" s="50"/>
      <c r="GS1298" s="50"/>
      <c r="GT1298" s="50"/>
      <c r="GU1298" s="50"/>
      <c r="GX1298" s="8"/>
      <c r="GY1298" s="8"/>
      <c r="GZ1298" s="8" t="s">
        <v>77</v>
      </c>
      <c r="HA1298" s="181"/>
      <c r="HB1298" s="50"/>
      <c r="HC1298" s="8"/>
      <c r="HD1298" s="50"/>
      <c r="HE1298" s="138"/>
      <c r="HF1298" s="138"/>
      <c r="HG1298" s="138"/>
      <c r="HH1298" s="138"/>
      <c r="HI1298" s="138"/>
      <c r="HJ1298" s="141"/>
      <c r="HK1298" s="141"/>
      <c r="HL1298" s="141"/>
      <c r="HM1298" s="141"/>
      <c r="HN1298" s="141"/>
      <c r="HO1298" s="138"/>
      <c r="HP1298" s="141"/>
      <c r="HQ1298" s="138"/>
      <c r="HR1298" s="141"/>
      <c r="HS1298" s="141"/>
      <c r="HT1298" s="8"/>
      <c r="HU1298" s="8"/>
      <c r="HV1298" s="50"/>
      <c r="HX1298" s="50"/>
      <c r="HY1298" s="50"/>
    </row>
    <row r="1299" spans="1:233" s="1" customFormat="1" ht="15">
      <c r="A1299" s="174" t="s">
        <v>253</v>
      </c>
      <c r="B1299" s="175" t="s">
        <v>871</v>
      </c>
      <c r="C1299" s="586" t="s">
        <v>872</v>
      </c>
      <c r="D1299" s="586"/>
      <c r="E1299" s="586"/>
      <c r="F1299" s="586"/>
      <c r="G1299" s="586"/>
      <c r="H1299" s="176" t="s">
        <v>162</v>
      </c>
      <c r="I1299" s="184">
        <v>2.16</v>
      </c>
      <c r="J1299" s="178"/>
      <c r="K1299" s="185">
        <v>0.308448</v>
      </c>
      <c r="L1299" s="179"/>
      <c r="M1299" s="178"/>
      <c r="N1299" s="179"/>
      <c r="O1299" s="178"/>
      <c r="P1299" s="180"/>
      <c r="GO1299" s="50"/>
      <c r="GP1299" s="50"/>
      <c r="GQ1299" s="50"/>
      <c r="GR1299" s="50"/>
      <c r="GS1299" s="50"/>
      <c r="GT1299" s="50"/>
      <c r="GU1299" s="50"/>
      <c r="GX1299" s="8"/>
      <c r="GY1299" s="8"/>
      <c r="GZ1299" s="8"/>
      <c r="HA1299" s="181" t="s">
        <v>872</v>
      </c>
      <c r="HB1299" s="50"/>
      <c r="HC1299" s="8"/>
      <c r="HD1299" s="50"/>
      <c r="HE1299" s="138"/>
      <c r="HF1299" s="138"/>
      <c r="HG1299" s="138"/>
      <c r="HH1299" s="138"/>
      <c r="HI1299" s="138"/>
      <c r="HJ1299" s="141"/>
      <c r="HK1299" s="141"/>
      <c r="HL1299" s="141"/>
      <c r="HM1299" s="141"/>
      <c r="HN1299" s="141"/>
      <c r="HO1299" s="138"/>
      <c r="HP1299" s="141"/>
      <c r="HQ1299" s="138"/>
      <c r="HR1299" s="141"/>
      <c r="HS1299" s="141"/>
      <c r="HT1299" s="8"/>
      <c r="HU1299" s="8"/>
      <c r="HV1299" s="50"/>
      <c r="HX1299" s="50"/>
      <c r="HY1299" s="50"/>
    </row>
    <row r="1300" spans="1:233" s="1" customFormat="1" ht="15">
      <c r="A1300" s="79"/>
      <c r="B1300" s="65"/>
      <c r="C1300" s="579" t="s">
        <v>99</v>
      </c>
      <c r="D1300" s="579"/>
      <c r="E1300" s="579"/>
      <c r="F1300" s="579"/>
      <c r="G1300" s="579"/>
      <c r="H1300" s="53"/>
      <c r="I1300" s="54"/>
      <c r="J1300" s="54"/>
      <c r="K1300" s="54"/>
      <c r="L1300" s="57"/>
      <c r="M1300" s="54"/>
      <c r="N1300" s="80"/>
      <c r="O1300" s="54"/>
      <c r="P1300" s="81">
        <v>433.57</v>
      </c>
      <c r="GO1300" s="50"/>
      <c r="GP1300" s="50"/>
      <c r="GQ1300" s="50"/>
      <c r="GR1300" s="50"/>
      <c r="GS1300" s="50"/>
      <c r="GT1300" s="50"/>
      <c r="GU1300" s="50"/>
      <c r="GX1300" s="8"/>
      <c r="GY1300" s="8"/>
      <c r="GZ1300" s="8"/>
      <c r="HA1300" s="181"/>
      <c r="HB1300" s="50" t="s">
        <v>99</v>
      </c>
      <c r="HC1300" s="8"/>
      <c r="HD1300" s="50"/>
      <c r="HE1300" s="138"/>
      <c r="HF1300" s="138"/>
      <c r="HG1300" s="138"/>
      <c r="HH1300" s="138"/>
      <c r="HI1300" s="138"/>
      <c r="HJ1300" s="141"/>
      <c r="HK1300" s="141"/>
      <c r="HL1300" s="141"/>
      <c r="HM1300" s="141"/>
      <c r="HN1300" s="141"/>
      <c r="HO1300" s="138"/>
      <c r="HP1300" s="141"/>
      <c r="HQ1300" s="138"/>
      <c r="HR1300" s="141"/>
      <c r="HS1300" s="141"/>
      <c r="HT1300" s="8"/>
      <c r="HU1300" s="8"/>
      <c r="HV1300" s="50"/>
      <c r="HX1300" s="50"/>
      <c r="HY1300" s="50"/>
    </row>
    <row r="1301" spans="1:233" s="1" customFormat="1" ht="15">
      <c r="A1301" s="78"/>
      <c r="B1301" s="67"/>
      <c r="C1301" s="581" t="s">
        <v>104</v>
      </c>
      <c r="D1301" s="581"/>
      <c r="E1301" s="581"/>
      <c r="F1301" s="581"/>
      <c r="G1301" s="581"/>
      <c r="H1301" s="68"/>
      <c r="I1301" s="69"/>
      <c r="J1301" s="69"/>
      <c r="K1301" s="69"/>
      <c r="L1301" s="70"/>
      <c r="M1301" s="69"/>
      <c r="N1301" s="70"/>
      <c r="O1301" s="69"/>
      <c r="P1301" s="83">
        <v>303.22000000000003</v>
      </c>
      <c r="GO1301" s="50"/>
      <c r="GP1301" s="50"/>
      <c r="GQ1301" s="50"/>
      <c r="GR1301" s="50"/>
      <c r="GS1301" s="50"/>
      <c r="GT1301" s="50"/>
      <c r="GU1301" s="50"/>
      <c r="GX1301" s="8"/>
      <c r="GY1301" s="8"/>
      <c r="GZ1301" s="8"/>
      <c r="HA1301" s="181"/>
      <c r="HB1301" s="50"/>
      <c r="HC1301" s="8" t="s">
        <v>104</v>
      </c>
      <c r="HD1301" s="50"/>
      <c r="HE1301" s="138"/>
      <c r="HF1301" s="138"/>
      <c r="HG1301" s="138"/>
      <c r="HH1301" s="138"/>
      <c r="HI1301" s="138"/>
      <c r="HJ1301" s="141"/>
      <c r="HK1301" s="141"/>
      <c r="HL1301" s="141"/>
      <c r="HM1301" s="141"/>
      <c r="HN1301" s="141"/>
      <c r="HO1301" s="138"/>
      <c r="HP1301" s="141"/>
      <c r="HQ1301" s="138"/>
      <c r="HR1301" s="141"/>
      <c r="HS1301" s="141"/>
      <c r="HT1301" s="8"/>
      <c r="HU1301" s="8"/>
      <c r="HV1301" s="50"/>
      <c r="HX1301" s="50"/>
      <c r="HY1301" s="50"/>
    </row>
    <row r="1302" spans="1:233" s="1" customFormat="1" ht="23.25">
      <c r="A1302" s="78"/>
      <c r="B1302" s="67" t="s">
        <v>329</v>
      </c>
      <c r="C1302" s="581" t="s">
        <v>330</v>
      </c>
      <c r="D1302" s="581"/>
      <c r="E1302" s="581"/>
      <c r="F1302" s="581"/>
      <c r="G1302" s="581"/>
      <c r="H1302" s="68" t="s">
        <v>103</v>
      </c>
      <c r="I1302" s="82">
        <v>111</v>
      </c>
      <c r="J1302" s="69"/>
      <c r="K1302" s="82">
        <v>111</v>
      </c>
      <c r="L1302" s="70"/>
      <c r="M1302" s="69"/>
      <c r="N1302" s="70"/>
      <c r="O1302" s="69"/>
      <c r="P1302" s="83">
        <v>336.57</v>
      </c>
      <c r="GO1302" s="50"/>
      <c r="GP1302" s="50"/>
      <c r="GQ1302" s="50"/>
      <c r="GR1302" s="50"/>
      <c r="GS1302" s="50"/>
      <c r="GT1302" s="50"/>
      <c r="GU1302" s="50"/>
      <c r="GX1302" s="8"/>
      <c r="GY1302" s="8"/>
      <c r="GZ1302" s="8"/>
      <c r="HA1302" s="181"/>
      <c r="HB1302" s="50"/>
      <c r="HC1302" s="8" t="s">
        <v>330</v>
      </c>
      <c r="HD1302" s="50"/>
      <c r="HE1302" s="138"/>
      <c r="HF1302" s="138"/>
      <c r="HG1302" s="138"/>
      <c r="HH1302" s="138"/>
      <c r="HI1302" s="138"/>
      <c r="HJ1302" s="141"/>
      <c r="HK1302" s="141"/>
      <c r="HL1302" s="141"/>
      <c r="HM1302" s="141"/>
      <c r="HN1302" s="141"/>
      <c r="HO1302" s="138"/>
      <c r="HP1302" s="141"/>
      <c r="HQ1302" s="138"/>
      <c r="HR1302" s="141"/>
      <c r="HS1302" s="141"/>
      <c r="HT1302" s="8"/>
      <c r="HU1302" s="8"/>
      <c r="HV1302" s="50"/>
      <c r="HX1302" s="50"/>
      <c r="HY1302" s="50"/>
    </row>
    <row r="1303" spans="1:233" s="1" customFormat="1" ht="23.25">
      <c r="A1303" s="78"/>
      <c r="B1303" s="67" t="s">
        <v>331</v>
      </c>
      <c r="C1303" s="581" t="s">
        <v>332</v>
      </c>
      <c r="D1303" s="581"/>
      <c r="E1303" s="581"/>
      <c r="F1303" s="581"/>
      <c r="G1303" s="581"/>
      <c r="H1303" s="68" t="s">
        <v>103</v>
      </c>
      <c r="I1303" s="82">
        <v>73</v>
      </c>
      <c r="J1303" s="69"/>
      <c r="K1303" s="82">
        <v>73</v>
      </c>
      <c r="L1303" s="70"/>
      <c r="M1303" s="69"/>
      <c r="N1303" s="70"/>
      <c r="O1303" s="69"/>
      <c r="P1303" s="83">
        <v>221.35</v>
      </c>
      <c r="GO1303" s="50"/>
      <c r="GP1303" s="50"/>
      <c r="GQ1303" s="50"/>
      <c r="GR1303" s="50"/>
      <c r="GS1303" s="50"/>
      <c r="GT1303" s="50"/>
      <c r="GU1303" s="50"/>
      <c r="GX1303" s="8"/>
      <c r="GY1303" s="8"/>
      <c r="GZ1303" s="8"/>
      <c r="HA1303" s="181"/>
      <c r="HB1303" s="50"/>
      <c r="HC1303" s="8" t="s">
        <v>332</v>
      </c>
      <c r="HD1303" s="50"/>
      <c r="HE1303" s="138"/>
      <c r="HF1303" s="138"/>
      <c r="HG1303" s="138"/>
      <c r="HH1303" s="138"/>
      <c r="HI1303" s="138"/>
      <c r="HJ1303" s="141"/>
      <c r="HK1303" s="141"/>
      <c r="HL1303" s="141"/>
      <c r="HM1303" s="141"/>
      <c r="HN1303" s="141"/>
      <c r="HO1303" s="138"/>
      <c r="HP1303" s="141"/>
      <c r="HQ1303" s="138"/>
      <c r="HR1303" s="141"/>
      <c r="HS1303" s="141"/>
      <c r="HT1303" s="8"/>
      <c r="HU1303" s="8"/>
      <c r="HV1303" s="50"/>
      <c r="HX1303" s="50"/>
      <c r="HY1303" s="50"/>
    </row>
    <row r="1304" spans="1:233" s="1" customFormat="1" ht="15">
      <c r="A1304" s="84"/>
      <c r="B1304" s="85"/>
      <c r="C1304" s="579" t="s">
        <v>109</v>
      </c>
      <c r="D1304" s="579"/>
      <c r="E1304" s="579"/>
      <c r="F1304" s="579"/>
      <c r="G1304" s="579"/>
      <c r="H1304" s="53"/>
      <c r="I1304" s="54"/>
      <c r="J1304" s="54"/>
      <c r="K1304" s="54"/>
      <c r="L1304" s="57"/>
      <c r="M1304" s="54"/>
      <c r="N1304" s="80">
        <v>6943.21</v>
      </c>
      <c r="O1304" s="54"/>
      <c r="P1304" s="169">
        <v>991.49</v>
      </c>
      <c r="GO1304" s="50"/>
      <c r="GP1304" s="50"/>
      <c r="GQ1304" s="50"/>
      <c r="GR1304" s="50"/>
      <c r="GS1304" s="50"/>
      <c r="GT1304" s="50"/>
      <c r="GU1304" s="50"/>
      <c r="GX1304" s="8"/>
      <c r="GY1304" s="8"/>
      <c r="GZ1304" s="8"/>
      <c r="HA1304" s="181"/>
      <c r="HB1304" s="50"/>
      <c r="HC1304" s="8"/>
      <c r="HD1304" s="50" t="s">
        <v>109</v>
      </c>
      <c r="HE1304" s="138"/>
      <c r="HF1304" s="138"/>
      <c r="HG1304" s="138"/>
      <c r="HH1304" s="138"/>
      <c r="HI1304" s="138"/>
      <c r="HJ1304" s="141"/>
      <c r="HK1304" s="141"/>
      <c r="HL1304" s="141"/>
      <c r="HM1304" s="141"/>
      <c r="HN1304" s="141"/>
      <c r="HO1304" s="138"/>
      <c r="HP1304" s="141"/>
      <c r="HQ1304" s="138"/>
      <c r="HR1304" s="141"/>
      <c r="HS1304" s="141"/>
      <c r="HT1304" s="8"/>
      <c r="HU1304" s="8"/>
      <c r="HV1304" s="50"/>
      <c r="HX1304" s="50"/>
      <c r="HY1304" s="50"/>
    </row>
    <row r="1305" spans="1:233" s="1" customFormat="1" ht="0.75" customHeight="1">
      <c r="A1305" s="86"/>
      <c r="B1305" s="87"/>
      <c r="C1305" s="87"/>
      <c r="D1305" s="87"/>
      <c r="E1305" s="87"/>
      <c r="F1305" s="87"/>
      <c r="G1305" s="87"/>
      <c r="H1305" s="88"/>
      <c r="I1305" s="89"/>
      <c r="J1305" s="89"/>
      <c r="K1305" s="89"/>
      <c r="L1305" s="90"/>
      <c r="M1305" s="89"/>
      <c r="N1305" s="90"/>
      <c r="O1305" s="89"/>
      <c r="P1305" s="91"/>
      <c r="GO1305" s="50"/>
      <c r="GP1305" s="50"/>
      <c r="GQ1305" s="50"/>
      <c r="GR1305" s="50"/>
      <c r="GS1305" s="50"/>
      <c r="GT1305" s="50"/>
      <c r="GU1305" s="50"/>
      <c r="GX1305" s="8"/>
      <c r="GY1305" s="8"/>
      <c r="GZ1305" s="8"/>
      <c r="HA1305" s="181"/>
      <c r="HB1305" s="50"/>
      <c r="HC1305" s="8"/>
      <c r="HD1305" s="50"/>
      <c r="HE1305" s="138"/>
      <c r="HF1305" s="138"/>
      <c r="HG1305" s="138"/>
      <c r="HH1305" s="138"/>
      <c r="HI1305" s="138"/>
      <c r="HJ1305" s="141"/>
      <c r="HK1305" s="141"/>
      <c r="HL1305" s="141"/>
      <c r="HM1305" s="141"/>
      <c r="HN1305" s="141"/>
      <c r="HO1305" s="138"/>
      <c r="HP1305" s="141"/>
      <c r="HQ1305" s="138"/>
      <c r="HR1305" s="141"/>
      <c r="HS1305" s="141"/>
      <c r="HT1305" s="8"/>
      <c r="HU1305" s="8"/>
      <c r="HV1305" s="50"/>
      <c r="HX1305" s="50"/>
      <c r="HY1305" s="50"/>
    </row>
    <row r="1306" spans="1:233" s="1" customFormat="1" ht="15">
      <c r="A1306" s="51" t="s">
        <v>1058</v>
      </c>
      <c r="B1306" s="52" t="s">
        <v>873</v>
      </c>
      <c r="C1306" s="580" t="s">
        <v>874</v>
      </c>
      <c r="D1306" s="580"/>
      <c r="E1306" s="580"/>
      <c r="F1306" s="580"/>
      <c r="G1306" s="580"/>
      <c r="H1306" s="53" t="s">
        <v>162</v>
      </c>
      <c r="I1306" s="54">
        <v>0.28999999999999998</v>
      </c>
      <c r="J1306" s="55">
        <v>1</v>
      </c>
      <c r="K1306" s="168">
        <v>0.28999999999999998</v>
      </c>
      <c r="L1306" s="57"/>
      <c r="M1306" s="54"/>
      <c r="N1306" s="57"/>
      <c r="O1306" s="54"/>
      <c r="P1306" s="81">
        <v>2139.23</v>
      </c>
      <c r="Q1306" s="59"/>
      <c r="R1306" s="60"/>
      <c r="GO1306" s="50"/>
      <c r="GP1306" s="50"/>
      <c r="GQ1306" s="50" t="s">
        <v>874</v>
      </c>
      <c r="GR1306" s="50" t="s">
        <v>6</v>
      </c>
      <c r="GS1306" s="50" t="s">
        <v>6</v>
      </c>
      <c r="GT1306" s="50" t="s">
        <v>6</v>
      </c>
      <c r="GU1306" s="50" t="s">
        <v>6</v>
      </c>
      <c r="GX1306" s="8"/>
      <c r="GY1306" s="8"/>
      <c r="GZ1306" s="8"/>
      <c r="HA1306" s="181"/>
      <c r="HB1306" s="50"/>
      <c r="HC1306" s="8"/>
      <c r="HD1306" s="50"/>
      <c r="HE1306" s="138"/>
      <c r="HF1306" s="138"/>
      <c r="HG1306" s="138"/>
      <c r="HH1306" s="138"/>
      <c r="HI1306" s="138"/>
      <c r="HJ1306" s="141"/>
      <c r="HK1306" s="141"/>
      <c r="HL1306" s="141"/>
      <c r="HM1306" s="141"/>
      <c r="HN1306" s="141"/>
      <c r="HO1306" s="138"/>
      <c r="HP1306" s="141"/>
      <c r="HQ1306" s="138"/>
      <c r="HR1306" s="141"/>
      <c r="HS1306" s="141"/>
      <c r="HT1306" s="8"/>
      <c r="HU1306" s="8"/>
      <c r="HV1306" s="50"/>
      <c r="HX1306" s="50"/>
      <c r="HY1306" s="50"/>
    </row>
    <row r="1307" spans="1:233" s="1" customFormat="1" ht="15">
      <c r="A1307" s="61"/>
      <c r="B1307" s="62"/>
      <c r="C1307" s="578" t="s">
        <v>1059</v>
      </c>
      <c r="D1307" s="578"/>
      <c r="E1307" s="578"/>
      <c r="F1307" s="578"/>
      <c r="G1307" s="578"/>
      <c r="H1307" s="578"/>
      <c r="I1307" s="578"/>
      <c r="J1307" s="578"/>
      <c r="K1307" s="578"/>
      <c r="L1307" s="578"/>
      <c r="M1307" s="578"/>
      <c r="N1307" s="578"/>
      <c r="O1307" s="578"/>
      <c r="P1307" s="585"/>
      <c r="GO1307" s="50"/>
      <c r="GP1307" s="50"/>
      <c r="GQ1307" s="50"/>
      <c r="GR1307" s="50"/>
      <c r="GS1307" s="50"/>
      <c r="GT1307" s="50"/>
      <c r="GU1307" s="50"/>
      <c r="GV1307" s="63" t="s">
        <v>1059</v>
      </c>
      <c r="GX1307" s="8"/>
      <c r="GY1307" s="8"/>
      <c r="GZ1307" s="8"/>
      <c r="HA1307" s="181"/>
      <c r="HB1307" s="50"/>
      <c r="HC1307" s="8"/>
      <c r="HD1307" s="50"/>
      <c r="HE1307" s="138"/>
      <c r="HF1307" s="138"/>
      <c r="HG1307" s="138"/>
      <c r="HH1307" s="138"/>
      <c r="HI1307" s="138"/>
      <c r="HJ1307" s="141"/>
      <c r="HK1307" s="141"/>
      <c r="HL1307" s="141"/>
      <c r="HM1307" s="141"/>
      <c r="HN1307" s="141"/>
      <c r="HO1307" s="138"/>
      <c r="HP1307" s="141"/>
      <c r="HQ1307" s="138"/>
      <c r="HR1307" s="141"/>
      <c r="HS1307" s="141"/>
      <c r="HT1307" s="8"/>
      <c r="HU1307" s="8"/>
      <c r="HV1307" s="50"/>
      <c r="HX1307" s="50"/>
      <c r="HY1307" s="50"/>
    </row>
    <row r="1308" spans="1:233" s="1" customFormat="1" ht="15">
      <c r="A1308" s="78" t="s">
        <v>1058</v>
      </c>
      <c r="B1308" s="67" t="s">
        <v>873</v>
      </c>
      <c r="C1308" s="581" t="s">
        <v>875</v>
      </c>
      <c r="D1308" s="581"/>
      <c r="E1308" s="581"/>
      <c r="F1308" s="581"/>
      <c r="G1308" s="581"/>
      <c r="H1308" s="68" t="s">
        <v>162</v>
      </c>
      <c r="I1308" s="96">
        <v>0.28999999999999998</v>
      </c>
      <c r="J1308" s="69"/>
      <c r="K1308" s="96">
        <v>0.28999999999999998</v>
      </c>
      <c r="L1308" s="70"/>
      <c r="M1308" s="69"/>
      <c r="N1308" s="77">
        <v>7376.67</v>
      </c>
      <c r="O1308" s="69"/>
      <c r="P1308" s="71">
        <v>2139.23</v>
      </c>
      <c r="GO1308" s="50"/>
      <c r="GP1308" s="50"/>
      <c r="GQ1308" s="50"/>
      <c r="GR1308" s="50"/>
      <c r="GS1308" s="50"/>
      <c r="GT1308" s="50"/>
      <c r="GU1308" s="50"/>
      <c r="GX1308" s="8"/>
      <c r="GY1308" s="8"/>
      <c r="GZ1308" s="8"/>
      <c r="HA1308" s="181"/>
      <c r="HB1308" s="50"/>
      <c r="HC1308" s="8"/>
      <c r="HD1308" s="50"/>
      <c r="HE1308" s="138"/>
      <c r="HF1308" s="138"/>
      <c r="HG1308" s="138"/>
      <c r="HH1308" s="138"/>
      <c r="HI1308" s="138"/>
      <c r="HJ1308" s="141"/>
      <c r="HK1308" s="141"/>
      <c r="HL1308" s="141"/>
      <c r="HM1308" s="141"/>
      <c r="HN1308" s="141"/>
      <c r="HO1308" s="138"/>
      <c r="HP1308" s="141"/>
      <c r="HQ1308" s="138"/>
      <c r="HR1308" s="141"/>
      <c r="HS1308" s="141"/>
      <c r="HT1308" s="8" t="s">
        <v>875</v>
      </c>
      <c r="HU1308" s="8"/>
      <c r="HV1308" s="50"/>
      <c r="HX1308" s="50"/>
      <c r="HY1308" s="50"/>
    </row>
    <row r="1309" spans="1:233" s="1" customFormat="1" ht="68.25">
      <c r="A1309" s="78" t="s">
        <v>1060</v>
      </c>
      <c r="B1309" s="67" t="s">
        <v>877</v>
      </c>
      <c r="C1309" s="581" t="s">
        <v>633</v>
      </c>
      <c r="D1309" s="581"/>
      <c r="E1309" s="581"/>
      <c r="F1309" s="581"/>
      <c r="G1309" s="581"/>
      <c r="H1309" s="68" t="s">
        <v>88</v>
      </c>
      <c r="I1309" s="69"/>
      <c r="J1309" s="69"/>
      <c r="K1309" s="128">
        <v>0.70179999999999998</v>
      </c>
      <c r="L1309" s="70"/>
      <c r="M1309" s="69"/>
      <c r="N1309" s="173">
        <v>972.96</v>
      </c>
      <c r="O1309" s="69"/>
      <c r="P1309" s="83">
        <v>682.82</v>
      </c>
      <c r="GO1309" s="50"/>
      <c r="GP1309" s="50"/>
      <c r="GQ1309" s="50"/>
      <c r="GR1309" s="50"/>
      <c r="GS1309" s="50"/>
      <c r="GT1309" s="50"/>
      <c r="GU1309" s="50"/>
      <c r="GX1309" s="8"/>
      <c r="GY1309" s="8"/>
      <c r="GZ1309" s="8"/>
      <c r="HA1309" s="181"/>
      <c r="HB1309" s="50"/>
      <c r="HC1309" s="8"/>
      <c r="HD1309" s="50"/>
      <c r="HE1309" s="138"/>
      <c r="HF1309" s="138"/>
      <c r="HG1309" s="138"/>
      <c r="HH1309" s="138"/>
      <c r="HI1309" s="138"/>
      <c r="HJ1309" s="141"/>
      <c r="HK1309" s="141"/>
      <c r="HL1309" s="141"/>
      <c r="HM1309" s="141"/>
      <c r="HN1309" s="141"/>
      <c r="HO1309" s="138"/>
      <c r="HP1309" s="141"/>
      <c r="HQ1309" s="138"/>
      <c r="HR1309" s="141"/>
      <c r="HS1309" s="141"/>
      <c r="HT1309" s="8"/>
      <c r="HU1309" s="8" t="s">
        <v>633</v>
      </c>
      <c r="HV1309" s="50"/>
      <c r="HX1309" s="50"/>
      <c r="HY1309" s="50"/>
    </row>
    <row r="1310" spans="1:233" s="1" customFormat="1" ht="68.25">
      <c r="A1310" s="78" t="s">
        <v>1061</v>
      </c>
      <c r="B1310" s="67" t="s">
        <v>879</v>
      </c>
      <c r="C1310" s="581" t="s">
        <v>636</v>
      </c>
      <c r="D1310" s="581"/>
      <c r="E1310" s="581"/>
      <c r="F1310" s="581"/>
      <c r="G1310" s="581"/>
      <c r="H1310" s="68" t="s">
        <v>88</v>
      </c>
      <c r="I1310" s="69"/>
      <c r="J1310" s="69"/>
      <c r="K1310" s="128">
        <v>0.70179999999999998</v>
      </c>
      <c r="L1310" s="70"/>
      <c r="M1310" s="69"/>
      <c r="N1310" s="173">
        <v>666.88</v>
      </c>
      <c r="O1310" s="82">
        <v>-1</v>
      </c>
      <c r="P1310" s="83">
        <v>-468.02</v>
      </c>
      <c r="GO1310" s="50"/>
      <c r="GP1310" s="50"/>
      <c r="GQ1310" s="50"/>
      <c r="GR1310" s="50"/>
      <c r="GS1310" s="50"/>
      <c r="GT1310" s="50"/>
      <c r="GU1310" s="50"/>
      <c r="GX1310" s="8"/>
      <c r="GY1310" s="8"/>
      <c r="GZ1310" s="8"/>
      <c r="HA1310" s="181"/>
      <c r="HB1310" s="50"/>
      <c r="HC1310" s="8"/>
      <c r="HD1310" s="50"/>
      <c r="HE1310" s="138"/>
      <c r="HF1310" s="138"/>
      <c r="HG1310" s="138"/>
      <c r="HH1310" s="138"/>
      <c r="HI1310" s="138"/>
      <c r="HJ1310" s="141"/>
      <c r="HK1310" s="141"/>
      <c r="HL1310" s="141"/>
      <c r="HM1310" s="141"/>
      <c r="HN1310" s="141"/>
      <c r="HO1310" s="138"/>
      <c r="HP1310" s="141"/>
      <c r="HQ1310" s="138"/>
      <c r="HR1310" s="141"/>
      <c r="HS1310" s="141"/>
      <c r="HT1310" s="8"/>
      <c r="HU1310" s="8" t="s">
        <v>636</v>
      </c>
      <c r="HV1310" s="50"/>
      <c r="HX1310" s="50"/>
      <c r="HY1310" s="50"/>
    </row>
    <row r="1311" spans="1:233" s="1" customFormat="1" ht="15">
      <c r="A1311" s="84"/>
      <c r="B1311" s="85"/>
      <c r="C1311" s="579" t="s">
        <v>109</v>
      </c>
      <c r="D1311" s="579"/>
      <c r="E1311" s="579"/>
      <c r="F1311" s="579"/>
      <c r="G1311" s="579"/>
      <c r="H1311" s="53"/>
      <c r="I1311" s="54"/>
      <c r="J1311" s="54"/>
      <c r="K1311" s="54"/>
      <c r="L1311" s="57"/>
      <c r="M1311" s="54"/>
      <c r="N1311" s="57"/>
      <c r="O1311" s="54"/>
      <c r="P1311" s="81">
        <v>2354.0300000000002</v>
      </c>
      <c r="GO1311" s="50"/>
      <c r="GP1311" s="50"/>
      <c r="GQ1311" s="50"/>
      <c r="GR1311" s="50"/>
      <c r="GS1311" s="50"/>
      <c r="GT1311" s="50"/>
      <c r="GU1311" s="50"/>
      <c r="GX1311" s="8"/>
      <c r="GY1311" s="8"/>
      <c r="GZ1311" s="8"/>
      <c r="HA1311" s="181"/>
      <c r="HB1311" s="50"/>
      <c r="HC1311" s="8"/>
      <c r="HD1311" s="50" t="s">
        <v>109</v>
      </c>
      <c r="HE1311" s="138"/>
      <c r="HF1311" s="138"/>
      <c r="HG1311" s="138"/>
      <c r="HH1311" s="138"/>
      <c r="HI1311" s="138"/>
      <c r="HJ1311" s="141"/>
      <c r="HK1311" s="141"/>
      <c r="HL1311" s="141"/>
      <c r="HM1311" s="141"/>
      <c r="HN1311" s="141"/>
      <c r="HO1311" s="138"/>
      <c r="HP1311" s="141"/>
      <c r="HQ1311" s="138"/>
      <c r="HR1311" s="141"/>
      <c r="HS1311" s="141"/>
      <c r="HT1311" s="8"/>
      <c r="HU1311" s="8"/>
      <c r="HV1311" s="50"/>
      <c r="HX1311" s="50"/>
      <c r="HY1311" s="50"/>
    </row>
    <row r="1312" spans="1:233" s="1" customFormat="1" ht="0.75" customHeight="1">
      <c r="A1312" s="86"/>
      <c r="B1312" s="87"/>
      <c r="C1312" s="87"/>
      <c r="D1312" s="87"/>
      <c r="E1312" s="87"/>
      <c r="F1312" s="87"/>
      <c r="G1312" s="87"/>
      <c r="H1312" s="88"/>
      <c r="I1312" s="89"/>
      <c r="J1312" s="89"/>
      <c r="K1312" s="89"/>
      <c r="L1312" s="90"/>
      <c r="M1312" s="89"/>
      <c r="N1312" s="90"/>
      <c r="O1312" s="89"/>
      <c r="P1312" s="91"/>
      <c r="GO1312" s="50"/>
      <c r="GP1312" s="50"/>
      <c r="GQ1312" s="50"/>
      <c r="GR1312" s="50"/>
      <c r="GS1312" s="50"/>
      <c r="GT1312" s="50"/>
      <c r="GU1312" s="50"/>
      <c r="GX1312" s="8"/>
      <c r="GY1312" s="8"/>
      <c r="GZ1312" s="8"/>
      <c r="HA1312" s="181"/>
      <c r="HB1312" s="50"/>
      <c r="HC1312" s="8"/>
      <c r="HD1312" s="50"/>
      <c r="HE1312" s="138"/>
      <c r="HF1312" s="138"/>
      <c r="HG1312" s="138"/>
      <c r="HH1312" s="138"/>
      <c r="HI1312" s="138"/>
      <c r="HJ1312" s="141"/>
      <c r="HK1312" s="141"/>
      <c r="HL1312" s="141"/>
      <c r="HM1312" s="141"/>
      <c r="HN1312" s="141"/>
      <c r="HO1312" s="138"/>
      <c r="HP1312" s="141"/>
      <c r="HQ1312" s="138"/>
      <c r="HR1312" s="141"/>
      <c r="HS1312" s="141"/>
      <c r="HT1312" s="8"/>
      <c r="HU1312" s="8"/>
      <c r="HV1312" s="50"/>
      <c r="HX1312" s="50"/>
      <c r="HY1312" s="50"/>
    </row>
    <row r="1313" spans="1:233" s="1" customFormat="1" ht="33">
      <c r="A1313" s="51" t="s">
        <v>1062</v>
      </c>
      <c r="B1313" s="52" t="s">
        <v>965</v>
      </c>
      <c r="C1313" s="580" t="s">
        <v>966</v>
      </c>
      <c r="D1313" s="580"/>
      <c r="E1313" s="580"/>
      <c r="F1313" s="580"/>
      <c r="G1313" s="580"/>
      <c r="H1313" s="53" t="s">
        <v>126</v>
      </c>
      <c r="I1313" s="54">
        <v>0.2</v>
      </c>
      <c r="J1313" s="55">
        <v>1</v>
      </c>
      <c r="K1313" s="165">
        <v>0.2</v>
      </c>
      <c r="L1313" s="57"/>
      <c r="M1313" s="54"/>
      <c r="N1313" s="57"/>
      <c r="O1313" s="54"/>
      <c r="P1313" s="58"/>
      <c r="Q1313" s="59"/>
      <c r="R1313" s="60"/>
      <c r="GO1313" s="50"/>
      <c r="GP1313" s="50"/>
      <c r="GQ1313" s="50" t="s">
        <v>966</v>
      </c>
      <c r="GR1313" s="50" t="s">
        <v>6</v>
      </c>
      <c r="GS1313" s="50" t="s">
        <v>6</v>
      </c>
      <c r="GT1313" s="50" t="s">
        <v>6</v>
      </c>
      <c r="GU1313" s="50" t="s">
        <v>6</v>
      </c>
      <c r="GX1313" s="8"/>
      <c r="GY1313" s="8"/>
      <c r="GZ1313" s="8"/>
      <c r="HA1313" s="181"/>
      <c r="HB1313" s="50"/>
      <c r="HC1313" s="8"/>
      <c r="HD1313" s="50"/>
      <c r="HE1313" s="138"/>
      <c r="HF1313" s="138"/>
      <c r="HG1313" s="138"/>
      <c r="HH1313" s="138"/>
      <c r="HI1313" s="138"/>
      <c r="HJ1313" s="141"/>
      <c r="HK1313" s="141"/>
      <c r="HL1313" s="141"/>
      <c r="HM1313" s="141"/>
      <c r="HN1313" s="141"/>
      <c r="HO1313" s="138"/>
      <c r="HP1313" s="141"/>
      <c r="HQ1313" s="138"/>
      <c r="HR1313" s="141"/>
      <c r="HS1313" s="141"/>
      <c r="HT1313" s="8"/>
      <c r="HU1313" s="8"/>
      <c r="HV1313" s="50"/>
      <c r="HX1313" s="50"/>
      <c r="HY1313" s="50"/>
    </row>
    <row r="1314" spans="1:233" s="1" customFormat="1" ht="15">
      <c r="A1314" s="61"/>
      <c r="B1314" s="62"/>
      <c r="C1314" s="578" t="s">
        <v>1063</v>
      </c>
      <c r="D1314" s="578"/>
      <c r="E1314" s="578"/>
      <c r="F1314" s="578"/>
      <c r="G1314" s="578"/>
      <c r="H1314" s="578"/>
      <c r="I1314" s="578"/>
      <c r="J1314" s="578"/>
      <c r="K1314" s="578"/>
      <c r="L1314" s="578"/>
      <c r="M1314" s="578"/>
      <c r="N1314" s="578"/>
      <c r="O1314" s="578"/>
      <c r="P1314" s="585"/>
      <c r="GO1314" s="50"/>
      <c r="GP1314" s="50"/>
      <c r="GQ1314" s="50"/>
      <c r="GR1314" s="50"/>
      <c r="GS1314" s="50"/>
      <c r="GT1314" s="50"/>
      <c r="GU1314" s="50"/>
      <c r="GV1314" s="63" t="s">
        <v>1063</v>
      </c>
      <c r="GX1314" s="8"/>
      <c r="GY1314" s="8"/>
      <c r="GZ1314" s="8"/>
      <c r="HA1314" s="181"/>
      <c r="HB1314" s="50"/>
      <c r="HC1314" s="8"/>
      <c r="HD1314" s="50"/>
      <c r="HE1314" s="138"/>
      <c r="HF1314" s="138"/>
      <c r="HG1314" s="138"/>
      <c r="HH1314" s="138"/>
      <c r="HI1314" s="138"/>
      <c r="HJ1314" s="141"/>
      <c r="HK1314" s="141"/>
      <c r="HL1314" s="141"/>
      <c r="HM1314" s="141"/>
      <c r="HN1314" s="141"/>
      <c r="HO1314" s="138"/>
      <c r="HP1314" s="141"/>
      <c r="HQ1314" s="138"/>
      <c r="HR1314" s="141"/>
      <c r="HS1314" s="141"/>
      <c r="HT1314" s="8"/>
      <c r="HU1314" s="8"/>
      <c r="HV1314" s="50"/>
      <c r="HX1314" s="50"/>
      <c r="HY1314" s="50"/>
    </row>
    <row r="1315" spans="1:233" s="1" customFormat="1" ht="23.25">
      <c r="A1315" s="64"/>
      <c r="B1315" s="65" t="s">
        <v>62</v>
      </c>
      <c r="C1315" s="572" t="s">
        <v>63</v>
      </c>
      <c r="D1315" s="572"/>
      <c r="E1315" s="572"/>
      <c r="F1315" s="572"/>
      <c r="G1315" s="572"/>
      <c r="H1315" s="572"/>
      <c r="I1315" s="572"/>
      <c r="J1315" s="572"/>
      <c r="K1315" s="572"/>
      <c r="L1315" s="572"/>
      <c r="M1315" s="572"/>
      <c r="N1315" s="572"/>
      <c r="O1315" s="572"/>
      <c r="P1315" s="587"/>
      <c r="GO1315" s="50"/>
      <c r="GP1315" s="50"/>
      <c r="GQ1315" s="50"/>
      <c r="GR1315" s="50"/>
      <c r="GS1315" s="50"/>
      <c r="GT1315" s="50"/>
      <c r="GU1315" s="50"/>
      <c r="GW1315" s="63" t="s">
        <v>63</v>
      </c>
      <c r="GX1315" s="8"/>
      <c r="GY1315" s="8"/>
      <c r="GZ1315" s="8"/>
      <c r="HA1315" s="181"/>
      <c r="HB1315" s="50"/>
      <c r="HC1315" s="8"/>
      <c r="HD1315" s="50"/>
      <c r="HE1315" s="138"/>
      <c r="HF1315" s="138"/>
      <c r="HG1315" s="138"/>
      <c r="HH1315" s="138"/>
      <c r="HI1315" s="138"/>
      <c r="HJ1315" s="141"/>
      <c r="HK1315" s="141"/>
      <c r="HL1315" s="141"/>
      <c r="HM1315" s="141"/>
      <c r="HN1315" s="141"/>
      <c r="HO1315" s="138"/>
      <c r="HP1315" s="141"/>
      <c r="HQ1315" s="138"/>
      <c r="HR1315" s="141"/>
      <c r="HS1315" s="141"/>
      <c r="HT1315" s="8"/>
      <c r="HU1315" s="8"/>
      <c r="HV1315" s="50"/>
      <c r="HX1315" s="50"/>
      <c r="HY1315" s="50"/>
    </row>
    <row r="1316" spans="1:233" s="1" customFormat="1" ht="15">
      <c r="A1316" s="66"/>
      <c r="B1316" s="67" t="s">
        <v>58</v>
      </c>
      <c r="C1316" s="581" t="s">
        <v>66</v>
      </c>
      <c r="D1316" s="581"/>
      <c r="E1316" s="581"/>
      <c r="F1316" s="581"/>
      <c r="G1316" s="581"/>
      <c r="H1316" s="68" t="s">
        <v>67</v>
      </c>
      <c r="I1316" s="69"/>
      <c r="J1316" s="69"/>
      <c r="K1316" s="128">
        <v>1.6008</v>
      </c>
      <c r="L1316" s="70"/>
      <c r="M1316" s="69"/>
      <c r="N1316" s="70"/>
      <c r="O1316" s="69"/>
      <c r="P1316" s="71">
        <v>1133.6500000000001</v>
      </c>
      <c r="GO1316" s="50"/>
      <c r="GP1316" s="50"/>
      <c r="GQ1316" s="50"/>
      <c r="GR1316" s="50"/>
      <c r="GS1316" s="50"/>
      <c r="GT1316" s="50"/>
      <c r="GU1316" s="50"/>
      <c r="GX1316" s="8" t="s">
        <v>66</v>
      </c>
      <c r="GY1316" s="8"/>
      <c r="GZ1316" s="8"/>
      <c r="HA1316" s="181"/>
      <c r="HB1316" s="50"/>
      <c r="HC1316" s="8"/>
      <c r="HD1316" s="50"/>
      <c r="HE1316" s="138"/>
      <c r="HF1316" s="138"/>
      <c r="HG1316" s="138"/>
      <c r="HH1316" s="138"/>
      <c r="HI1316" s="138"/>
      <c r="HJ1316" s="141"/>
      <c r="HK1316" s="141"/>
      <c r="HL1316" s="141"/>
      <c r="HM1316" s="141"/>
      <c r="HN1316" s="141"/>
      <c r="HO1316" s="138"/>
      <c r="HP1316" s="141"/>
      <c r="HQ1316" s="138"/>
      <c r="HR1316" s="141"/>
      <c r="HS1316" s="141"/>
      <c r="HT1316" s="8"/>
      <c r="HU1316" s="8"/>
      <c r="HV1316" s="50"/>
      <c r="HX1316" s="50"/>
      <c r="HY1316" s="50"/>
    </row>
    <row r="1317" spans="1:233" s="1" customFormat="1" ht="15">
      <c r="A1317" s="73"/>
      <c r="B1317" s="67" t="s">
        <v>337</v>
      </c>
      <c r="C1317" s="581" t="s">
        <v>338</v>
      </c>
      <c r="D1317" s="581"/>
      <c r="E1317" s="581"/>
      <c r="F1317" s="581"/>
      <c r="G1317" s="581"/>
      <c r="H1317" s="68" t="s">
        <v>67</v>
      </c>
      <c r="I1317" s="96">
        <v>6.67</v>
      </c>
      <c r="J1317" s="74">
        <v>1.2</v>
      </c>
      <c r="K1317" s="128">
        <v>1.6008</v>
      </c>
      <c r="L1317" s="129"/>
      <c r="M1317" s="130"/>
      <c r="N1317" s="77">
        <v>708.18</v>
      </c>
      <c r="O1317" s="69"/>
      <c r="P1317" s="71">
        <v>1133.6500000000001</v>
      </c>
      <c r="GO1317" s="50"/>
      <c r="GP1317" s="50"/>
      <c r="GQ1317" s="50"/>
      <c r="GR1317" s="50"/>
      <c r="GS1317" s="50"/>
      <c r="GT1317" s="50"/>
      <c r="GU1317" s="50"/>
      <c r="GX1317" s="8"/>
      <c r="GY1317" s="8" t="s">
        <v>338</v>
      </c>
      <c r="GZ1317" s="8"/>
      <c r="HA1317" s="181"/>
      <c r="HB1317" s="50"/>
      <c r="HC1317" s="8"/>
      <c r="HD1317" s="50"/>
      <c r="HE1317" s="138"/>
      <c r="HF1317" s="138"/>
      <c r="HG1317" s="138"/>
      <c r="HH1317" s="138"/>
      <c r="HI1317" s="138"/>
      <c r="HJ1317" s="141"/>
      <c r="HK1317" s="141"/>
      <c r="HL1317" s="141"/>
      <c r="HM1317" s="141"/>
      <c r="HN1317" s="141"/>
      <c r="HO1317" s="138"/>
      <c r="HP1317" s="141"/>
      <c r="HQ1317" s="138"/>
      <c r="HR1317" s="141"/>
      <c r="HS1317" s="141"/>
      <c r="HT1317" s="8"/>
      <c r="HU1317" s="8"/>
      <c r="HV1317" s="50"/>
      <c r="HX1317" s="50"/>
      <c r="HY1317" s="50"/>
    </row>
    <row r="1318" spans="1:233" s="1" customFormat="1" ht="15">
      <c r="A1318" s="66"/>
      <c r="B1318" s="67" t="s">
        <v>70</v>
      </c>
      <c r="C1318" s="581" t="s">
        <v>71</v>
      </c>
      <c r="D1318" s="581"/>
      <c r="E1318" s="581"/>
      <c r="F1318" s="581"/>
      <c r="G1318" s="581"/>
      <c r="H1318" s="68"/>
      <c r="I1318" s="69"/>
      <c r="J1318" s="69"/>
      <c r="K1318" s="69"/>
      <c r="L1318" s="70"/>
      <c r="M1318" s="69"/>
      <c r="N1318" s="70"/>
      <c r="O1318" s="69"/>
      <c r="P1318" s="83">
        <v>6.78</v>
      </c>
      <c r="GO1318" s="50"/>
      <c r="GP1318" s="50"/>
      <c r="GQ1318" s="50"/>
      <c r="GR1318" s="50"/>
      <c r="GS1318" s="50"/>
      <c r="GT1318" s="50"/>
      <c r="GU1318" s="50"/>
      <c r="GX1318" s="8" t="s">
        <v>71</v>
      </c>
      <c r="GY1318" s="8"/>
      <c r="GZ1318" s="8"/>
      <c r="HA1318" s="181"/>
      <c r="HB1318" s="50"/>
      <c r="HC1318" s="8"/>
      <c r="HD1318" s="50"/>
      <c r="HE1318" s="138"/>
      <c r="HF1318" s="138"/>
      <c r="HG1318" s="138"/>
      <c r="HH1318" s="138"/>
      <c r="HI1318" s="138"/>
      <c r="HJ1318" s="141"/>
      <c r="HK1318" s="141"/>
      <c r="HL1318" s="141"/>
      <c r="HM1318" s="141"/>
      <c r="HN1318" s="141"/>
      <c r="HO1318" s="138"/>
      <c r="HP1318" s="141"/>
      <c r="HQ1318" s="138"/>
      <c r="HR1318" s="141"/>
      <c r="HS1318" s="141"/>
      <c r="HT1318" s="8"/>
      <c r="HU1318" s="8"/>
      <c r="HV1318" s="50"/>
      <c r="HX1318" s="50"/>
      <c r="HY1318" s="50"/>
    </row>
    <row r="1319" spans="1:233" s="1" customFormat="1" ht="34.5">
      <c r="A1319" s="73"/>
      <c r="B1319" s="67" t="s">
        <v>968</v>
      </c>
      <c r="C1319" s="581" t="s">
        <v>969</v>
      </c>
      <c r="D1319" s="581"/>
      <c r="E1319" s="581"/>
      <c r="F1319" s="581"/>
      <c r="G1319" s="581"/>
      <c r="H1319" s="68" t="s">
        <v>75</v>
      </c>
      <c r="I1319" s="96">
        <v>0.22</v>
      </c>
      <c r="J1319" s="74">
        <v>1.2</v>
      </c>
      <c r="K1319" s="128">
        <v>5.28E-2</v>
      </c>
      <c r="L1319" s="95">
        <v>99.51</v>
      </c>
      <c r="M1319" s="76">
        <v>1.29</v>
      </c>
      <c r="N1319" s="77">
        <v>128.37</v>
      </c>
      <c r="O1319" s="69"/>
      <c r="P1319" s="71">
        <v>6.78</v>
      </c>
      <c r="GO1319" s="50"/>
      <c r="GP1319" s="50"/>
      <c r="GQ1319" s="50"/>
      <c r="GR1319" s="50"/>
      <c r="GS1319" s="50"/>
      <c r="GT1319" s="50"/>
      <c r="GU1319" s="50"/>
      <c r="GX1319" s="8"/>
      <c r="GY1319" s="8" t="s">
        <v>969</v>
      </c>
      <c r="GZ1319" s="8"/>
      <c r="HA1319" s="181"/>
      <c r="HB1319" s="50"/>
      <c r="HC1319" s="8"/>
      <c r="HD1319" s="50"/>
      <c r="HE1319" s="138"/>
      <c r="HF1319" s="138"/>
      <c r="HG1319" s="138"/>
      <c r="HH1319" s="138"/>
      <c r="HI1319" s="138"/>
      <c r="HJ1319" s="141"/>
      <c r="HK1319" s="141"/>
      <c r="HL1319" s="141"/>
      <c r="HM1319" s="141"/>
      <c r="HN1319" s="141"/>
      <c r="HO1319" s="138"/>
      <c r="HP1319" s="141"/>
      <c r="HQ1319" s="138"/>
      <c r="HR1319" s="141"/>
      <c r="HS1319" s="141"/>
      <c r="HT1319" s="8"/>
      <c r="HU1319" s="8"/>
      <c r="HV1319" s="50"/>
      <c r="HX1319" s="50"/>
      <c r="HY1319" s="50"/>
    </row>
    <row r="1320" spans="1:233" s="1" customFormat="1" ht="15">
      <c r="A1320" s="66"/>
      <c r="B1320" s="67" t="s">
        <v>84</v>
      </c>
      <c r="C1320" s="581" t="s">
        <v>85</v>
      </c>
      <c r="D1320" s="581"/>
      <c r="E1320" s="581"/>
      <c r="F1320" s="581"/>
      <c r="G1320" s="581"/>
      <c r="H1320" s="68"/>
      <c r="I1320" s="69"/>
      <c r="J1320" s="69"/>
      <c r="K1320" s="69"/>
      <c r="L1320" s="70"/>
      <c r="M1320" s="69"/>
      <c r="N1320" s="70"/>
      <c r="O1320" s="69"/>
      <c r="P1320" s="83">
        <v>0.44</v>
      </c>
      <c r="GO1320" s="50"/>
      <c r="GP1320" s="50"/>
      <c r="GQ1320" s="50"/>
      <c r="GR1320" s="50"/>
      <c r="GS1320" s="50"/>
      <c r="GT1320" s="50"/>
      <c r="GU1320" s="50"/>
      <c r="GX1320" s="8" t="s">
        <v>85</v>
      </c>
      <c r="GY1320" s="8"/>
      <c r="GZ1320" s="8"/>
      <c r="HA1320" s="181"/>
      <c r="HB1320" s="50"/>
      <c r="HC1320" s="8"/>
      <c r="HD1320" s="50"/>
      <c r="HE1320" s="138"/>
      <c r="HF1320" s="138"/>
      <c r="HG1320" s="138"/>
      <c r="HH1320" s="138"/>
      <c r="HI1320" s="138"/>
      <c r="HJ1320" s="141"/>
      <c r="HK1320" s="141"/>
      <c r="HL1320" s="141"/>
      <c r="HM1320" s="141"/>
      <c r="HN1320" s="141"/>
      <c r="HO1320" s="138"/>
      <c r="HP1320" s="141"/>
      <c r="HQ1320" s="138"/>
      <c r="HR1320" s="141"/>
      <c r="HS1320" s="141"/>
      <c r="HT1320" s="8"/>
      <c r="HU1320" s="8"/>
      <c r="HV1320" s="50"/>
      <c r="HX1320" s="50"/>
      <c r="HY1320" s="50"/>
    </row>
    <row r="1321" spans="1:233" s="1" customFormat="1" ht="15">
      <c r="A1321" s="73"/>
      <c r="B1321" s="67" t="s">
        <v>363</v>
      </c>
      <c r="C1321" s="581" t="s">
        <v>364</v>
      </c>
      <c r="D1321" s="581"/>
      <c r="E1321" s="581"/>
      <c r="F1321" s="581"/>
      <c r="G1321" s="581"/>
      <c r="H1321" s="68" t="s">
        <v>365</v>
      </c>
      <c r="I1321" s="96">
        <v>0.56000000000000005</v>
      </c>
      <c r="J1321" s="69"/>
      <c r="K1321" s="127">
        <v>0.112</v>
      </c>
      <c r="L1321" s="129"/>
      <c r="M1321" s="130"/>
      <c r="N1321" s="77">
        <v>3.93</v>
      </c>
      <c r="O1321" s="69"/>
      <c r="P1321" s="71">
        <v>0.44</v>
      </c>
      <c r="GO1321" s="50"/>
      <c r="GP1321" s="50"/>
      <c r="GQ1321" s="50"/>
      <c r="GR1321" s="50"/>
      <c r="GS1321" s="50"/>
      <c r="GT1321" s="50"/>
      <c r="GU1321" s="50"/>
      <c r="GX1321" s="8"/>
      <c r="GY1321" s="8" t="s">
        <v>364</v>
      </c>
      <c r="GZ1321" s="8"/>
      <c r="HA1321" s="181"/>
      <c r="HB1321" s="50"/>
      <c r="HC1321" s="8"/>
      <c r="HD1321" s="50"/>
      <c r="HE1321" s="138"/>
      <c r="HF1321" s="138"/>
      <c r="HG1321" s="138"/>
      <c r="HH1321" s="138"/>
      <c r="HI1321" s="138"/>
      <c r="HJ1321" s="141"/>
      <c r="HK1321" s="141"/>
      <c r="HL1321" s="141"/>
      <c r="HM1321" s="141"/>
      <c r="HN1321" s="141"/>
      <c r="HO1321" s="138"/>
      <c r="HP1321" s="141"/>
      <c r="HQ1321" s="138"/>
      <c r="HR1321" s="141"/>
      <c r="HS1321" s="141"/>
      <c r="HT1321" s="8"/>
      <c r="HU1321" s="8"/>
      <c r="HV1321" s="50"/>
      <c r="HX1321" s="50"/>
      <c r="HY1321" s="50"/>
    </row>
    <row r="1322" spans="1:233" s="1" customFormat="1" ht="15">
      <c r="A1322" s="174" t="s">
        <v>252</v>
      </c>
      <c r="B1322" s="175" t="s">
        <v>909</v>
      </c>
      <c r="C1322" s="586" t="s">
        <v>910</v>
      </c>
      <c r="D1322" s="586"/>
      <c r="E1322" s="586"/>
      <c r="F1322" s="586"/>
      <c r="G1322" s="586"/>
      <c r="H1322" s="176" t="s">
        <v>88</v>
      </c>
      <c r="I1322" s="177">
        <v>0</v>
      </c>
      <c r="J1322" s="178"/>
      <c r="K1322" s="177">
        <v>0</v>
      </c>
      <c r="L1322" s="179"/>
      <c r="M1322" s="178"/>
      <c r="N1322" s="179"/>
      <c r="O1322" s="178"/>
      <c r="P1322" s="180"/>
      <c r="GO1322" s="50"/>
      <c r="GP1322" s="50"/>
      <c r="GQ1322" s="50"/>
      <c r="GR1322" s="50"/>
      <c r="GS1322" s="50"/>
      <c r="GT1322" s="50"/>
      <c r="GU1322" s="50"/>
      <c r="GX1322" s="8"/>
      <c r="GY1322" s="8"/>
      <c r="GZ1322" s="8"/>
      <c r="HA1322" s="181" t="s">
        <v>910</v>
      </c>
      <c r="HB1322" s="50"/>
      <c r="HC1322" s="8"/>
      <c r="HD1322" s="50"/>
      <c r="HE1322" s="138"/>
      <c r="HF1322" s="138"/>
      <c r="HG1322" s="138"/>
      <c r="HH1322" s="138"/>
      <c r="HI1322" s="138"/>
      <c r="HJ1322" s="141"/>
      <c r="HK1322" s="141"/>
      <c r="HL1322" s="141"/>
      <c r="HM1322" s="141"/>
      <c r="HN1322" s="141"/>
      <c r="HO1322" s="138"/>
      <c r="HP1322" s="141"/>
      <c r="HQ1322" s="138"/>
      <c r="HR1322" s="141"/>
      <c r="HS1322" s="141"/>
      <c r="HT1322" s="8"/>
      <c r="HU1322" s="8"/>
      <c r="HV1322" s="50"/>
      <c r="HX1322" s="50"/>
      <c r="HY1322" s="50"/>
    </row>
    <row r="1323" spans="1:233" s="1" customFormat="1" ht="15">
      <c r="A1323" s="174" t="s">
        <v>252</v>
      </c>
      <c r="B1323" s="175" t="s">
        <v>970</v>
      </c>
      <c r="C1323" s="586" t="s">
        <v>971</v>
      </c>
      <c r="D1323" s="586"/>
      <c r="E1323" s="586"/>
      <c r="F1323" s="586"/>
      <c r="G1323" s="586"/>
      <c r="H1323" s="176" t="s">
        <v>91</v>
      </c>
      <c r="I1323" s="177">
        <v>0</v>
      </c>
      <c r="J1323" s="178"/>
      <c r="K1323" s="177">
        <v>0</v>
      </c>
      <c r="L1323" s="179"/>
      <c r="M1323" s="178"/>
      <c r="N1323" s="179"/>
      <c r="O1323" s="178"/>
      <c r="P1323" s="180"/>
      <c r="GO1323" s="50"/>
      <c r="GP1323" s="50"/>
      <c r="GQ1323" s="50"/>
      <c r="GR1323" s="50"/>
      <c r="GS1323" s="50"/>
      <c r="GT1323" s="50"/>
      <c r="GU1323" s="50"/>
      <c r="GX1323" s="8"/>
      <c r="GY1323" s="8"/>
      <c r="GZ1323" s="8"/>
      <c r="HA1323" s="181" t="s">
        <v>971</v>
      </c>
      <c r="HB1323" s="50"/>
      <c r="HC1323" s="8"/>
      <c r="HD1323" s="50"/>
      <c r="HE1323" s="138"/>
      <c r="HF1323" s="138"/>
      <c r="HG1323" s="138"/>
      <c r="HH1323" s="138"/>
      <c r="HI1323" s="138"/>
      <c r="HJ1323" s="141"/>
      <c r="HK1323" s="141"/>
      <c r="HL1323" s="141"/>
      <c r="HM1323" s="141"/>
      <c r="HN1323" s="141"/>
      <c r="HO1323" s="138"/>
      <c r="HP1323" s="141"/>
      <c r="HQ1323" s="138"/>
      <c r="HR1323" s="141"/>
      <c r="HS1323" s="141"/>
      <c r="HT1323" s="8"/>
      <c r="HU1323" s="8"/>
      <c r="HV1323" s="50"/>
      <c r="HX1323" s="50"/>
      <c r="HY1323" s="50"/>
    </row>
    <row r="1324" spans="1:233" s="1" customFormat="1" ht="15">
      <c r="A1324" s="79"/>
      <c r="B1324" s="65"/>
      <c r="C1324" s="579" t="s">
        <v>99</v>
      </c>
      <c r="D1324" s="579"/>
      <c r="E1324" s="579"/>
      <c r="F1324" s="579"/>
      <c r="G1324" s="579"/>
      <c r="H1324" s="53"/>
      <c r="I1324" s="54"/>
      <c r="J1324" s="54"/>
      <c r="K1324" s="54"/>
      <c r="L1324" s="57"/>
      <c r="M1324" s="54"/>
      <c r="N1324" s="80"/>
      <c r="O1324" s="54"/>
      <c r="P1324" s="81">
        <v>1140.8699999999999</v>
      </c>
      <c r="GO1324" s="50"/>
      <c r="GP1324" s="50"/>
      <c r="GQ1324" s="50"/>
      <c r="GR1324" s="50"/>
      <c r="GS1324" s="50"/>
      <c r="GT1324" s="50"/>
      <c r="GU1324" s="50"/>
      <c r="GX1324" s="8"/>
      <c r="GY1324" s="8"/>
      <c r="GZ1324" s="8"/>
      <c r="HA1324" s="181"/>
      <c r="HB1324" s="50" t="s">
        <v>99</v>
      </c>
      <c r="HC1324" s="8"/>
      <c r="HD1324" s="50"/>
      <c r="HE1324" s="138"/>
      <c r="HF1324" s="138"/>
      <c r="HG1324" s="138"/>
      <c r="HH1324" s="138"/>
      <c r="HI1324" s="138"/>
      <c r="HJ1324" s="141"/>
      <c r="HK1324" s="141"/>
      <c r="HL1324" s="141"/>
      <c r="HM1324" s="141"/>
      <c r="HN1324" s="141"/>
      <c r="HO1324" s="138"/>
      <c r="HP1324" s="141"/>
      <c r="HQ1324" s="138"/>
      <c r="HR1324" s="141"/>
      <c r="HS1324" s="141"/>
      <c r="HT1324" s="8"/>
      <c r="HU1324" s="8"/>
      <c r="HV1324" s="50"/>
      <c r="HX1324" s="50"/>
      <c r="HY1324" s="50"/>
    </row>
    <row r="1325" spans="1:233" s="1" customFormat="1" ht="15">
      <c r="A1325" s="78"/>
      <c r="B1325" s="67"/>
      <c r="C1325" s="581" t="s">
        <v>104</v>
      </c>
      <c r="D1325" s="581"/>
      <c r="E1325" s="581"/>
      <c r="F1325" s="581"/>
      <c r="G1325" s="581"/>
      <c r="H1325" s="68"/>
      <c r="I1325" s="69"/>
      <c r="J1325" s="69"/>
      <c r="K1325" s="69"/>
      <c r="L1325" s="70"/>
      <c r="M1325" s="69"/>
      <c r="N1325" s="70"/>
      <c r="O1325" s="69"/>
      <c r="P1325" s="71">
        <v>1133.6500000000001</v>
      </c>
      <c r="GO1325" s="50"/>
      <c r="GP1325" s="50"/>
      <c r="GQ1325" s="50"/>
      <c r="GR1325" s="50"/>
      <c r="GS1325" s="50"/>
      <c r="GT1325" s="50"/>
      <c r="GU1325" s="50"/>
      <c r="GX1325" s="8"/>
      <c r="GY1325" s="8"/>
      <c r="GZ1325" s="8"/>
      <c r="HA1325" s="181"/>
      <c r="HB1325" s="50"/>
      <c r="HC1325" s="8" t="s">
        <v>104</v>
      </c>
      <c r="HD1325" s="50"/>
      <c r="HE1325" s="138"/>
      <c r="HF1325" s="138"/>
      <c r="HG1325" s="138"/>
      <c r="HH1325" s="138"/>
      <c r="HI1325" s="138"/>
      <c r="HJ1325" s="141"/>
      <c r="HK1325" s="141"/>
      <c r="HL1325" s="141"/>
      <c r="HM1325" s="141"/>
      <c r="HN1325" s="141"/>
      <c r="HO1325" s="138"/>
      <c r="HP1325" s="141"/>
      <c r="HQ1325" s="138"/>
      <c r="HR1325" s="141"/>
      <c r="HS1325" s="141"/>
      <c r="HT1325" s="8"/>
      <c r="HU1325" s="8"/>
      <c r="HV1325" s="50"/>
      <c r="HX1325" s="50"/>
      <c r="HY1325" s="50"/>
    </row>
    <row r="1326" spans="1:233" s="1" customFormat="1" ht="34.5">
      <c r="A1326" s="78"/>
      <c r="B1326" s="67" t="s">
        <v>660</v>
      </c>
      <c r="C1326" s="581" t="s">
        <v>661</v>
      </c>
      <c r="D1326" s="581"/>
      <c r="E1326" s="581"/>
      <c r="F1326" s="581"/>
      <c r="G1326" s="581"/>
      <c r="H1326" s="68" t="s">
        <v>103</v>
      </c>
      <c r="I1326" s="82">
        <v>104</v>
      </c>
      <c r="J1326" s="69"/>
      <c r="K1326" s="82">
        <v>104</v>
      </c>
      <c r="L1326" s="70"/>
      <c r="M1326" s="69"/>
      <c r="N1326" s="70"/>
      <c r="O1326" s="69"/>
      <c r="P1326" s="71">
        <v>1179</v>
      </c>
      <c r="GO1326" s="50"/>
      <c r="GP1326" s="50"/>
      <c r="GQ1326" s="50"/>
      <c r="GR1326" s="50"/>
      <c r="GS1326" s="50"/>
      <c r="GT1326" s="50"/>
      <c r="GU1326" s="50"/>
      <c r="GX1326" s="8"/>
      <c r="GY1326" s="8"/>
      <c r="GZ1326" s="8"/>
      <c r="HA1326" s="181"/>
      <c r="HB1326" s="50"/>
      <c r="HC1326" s="8" t="s">
        <v>661</v>
      </c>
      <c r="HD1326" s="50"/>
      <c r="HE1326" s="138"/>
      <c r="HF1326" s="138"/>
      <c r="HG1326" s="138"/>
      <c r="HH1326" s="138"/>
      <c r="HI1326" s="138"/>
      <c r="HJ1326" s="141"/>
      <c r="HK1326" s="141"/>
      <c r="HL1326" s="141"/>
      <c r="HM1326" s="141"/>
      <c r="HN1326" s="141"/>
      <c r="HO1326" s="138"/>
      <c r="HP1326" s="141"/>
      <c r="HQ1326" s="138"/>
      <c r="HR1326" s="141"/>
      <c r="HS1326" s="141"/>
      <c r="HT1326" s="8"/>
      <c r="HU1326" s="8"/>
      <c r="HV1326" s="50"/>
      <c r="HX1326" s="50"/>
      <c r="HY1326" s="50"/>
    </row>
    <row r="1327" spans="1:233" s="1" customFormat="1" ht="34.5">
      <c r="A1327" s="78"/>
      <c r="B1327" s="67" t="s">
        <v>662</v>
      </c>
      <c r="C1327" s="581" t="s">
        <v>663</v>
      </c>
      <c r="D1327" s="581"/>
      <c r="E1327" s="581"/>
      <c r="F1327" s="581"/>
      <c r="G1327" s="581"/>
      <c r="H1327" s="68" t="s">
        <v>103</v>
      </c>
      <c r="I1327" s="82">
        <v>59</v>
      </c>
      <c r="J1327" s="69"/>
      <c r="K1327" s="82">
        <v>59</v>
      </c>
      <c r="L1327" s="70"/>
      <c r="M1327" s="69"/>
      <c r="N1327" s="70"/>
      <c r="O1327" s="69"/>
      <c r="P1327" s="83">
        <v>668.85</v>
      </c>
      <c r="GO1327" s="50"/>
      <c r="GP1327" s="50"/>
      <c r="GQ1327" s="50"/>
      <c r="GR1327" s="50"/>
      <c r="GS1327" s="50"/>
      <c r="GT1327" s="50"/>
      <c r="GU1327" s="50"/>
      <c r="GX1327" s="8"/>
      <c r="GY1327" s="8"/>
      <c r="GZ1327" s="8"/>
      <c r="HA1327" s="181"/>
      <c r="HB1327" s="50"/>
      <c r="HC1327" s="8" t="s">
        <v>663</v>
      </c>
      <c r="HD1327" s="50"/>
      <c r="HE1327" s="138"/>
      <c r="HF1327" s="138"/>
      <c r="HG1327" s="138"/>
      <c r="HH1327" s="138"/>
      <c r="HI1327" s="138"/>
      <c r="HJ1327" s="141"/>
      <c r="HK1327" s="141"/>
      <c r="HL1327" s="141"/>
      <c r="HM1327" s="141"/>
      <c r="HN1327" s="141"/>
      <c r="HO1327" s="138"/>
      <c r="HP1327" s="141"/>
      <c r="HQ1327" s="138"/>
      <c r="HR1327" s="141"/>
      <c r="HS1327" s="141"/>
      <c r="HT1327" s="8"/>
      <c r="HU1327" s="8"/>
      <c r="HV1327" s="50"/>
      <c r="HX1327" s="50"/>
      <c r="HY1327" s="50"/>
    </row>
    <row r="1328" spans="1:233" s="1" customFormat="1" ht="15">
      <c r="A1328" s="84"/>
      <c r="B1328" s="85"/>
      <c r="C1328" s="579" t="s">
        <v>109</v>
      </c>
      <c r="D1328" s="579"/>
      <c r="E1328" s="579"/>
      <c r="F1328" s="579"/>
      <c r="G1328" s="579"/>
      <c r="H1328" s="53"/>
      <c r="I1328" s="54"/>
      <c r="J1328" s="54"/>
      <c r="K1328" s="54"/>
      <c r="L1328" s="57"/>
      <c r="M1328" s="54"/>
      <c r="N1328" s="80">
        <v>14943.6</v>
      </c>
      <c r="O1328" s="54"/>
      <c r="P1328" s="81">
        <v>2988.72</v>
      </c>
      <c r="GO1328" s="50"/>
      <c r="GP1328" s="50"/>
      <c r="GQ1328" s="50"/>
      <c r="GR1328" s="50"/>
      <c r="GS1328" s="50"/>
      <c r="GT1328" s="50"/>
      <c r="GU1328" s="50"/>
      <c r="GX1328" s="8"/>
      <c r="GY1328" s="8"/>
      <c r="GZ1328" s="8"/>
      <c r="HA1328" s="181"/>
      <c r="HB1328" s="50"/>
      <c r="HC1328" s="8"/>
      <c r="HD1328" s="50" t="s">
        <v>109</v>
      </c>
      <c r="HE1328" s="138"/>
      <c r="HF1328" s="138"/>
      <c r="HG1328" s="138"/>
      <c r="HH1328" s="138"/>
      <c r="HI1328" s="138"/>
      <c r="HJ1328" s="141"/>
      <c r="HK1328" s="141"/>
      <c r="HL1328" s="141"/>
      <c r="HM1328" s="141"/>
      <c r="HN1328" s="141"/>
      <c r="HO1328" s="138"/>
      <c r="HP1328" s="141"/>
      <c r="HQ1328" s="138"/>
      <c r="HR1328" s="141"/>
      <c r="HS1328" s="141"/>
      <c r="HT1328" s="8"/>
      <c r="HU1328" s="8"/>
      <c r="HV1328" s="50"/>
      <c r="HX1328" s="50"/>
      <c r="HY1328" s="50"/>
    </row>
    <row r="1329" spans="1:233" s="1" customFormat="1" ht="0.75" customHeight="1">
      <c r="A1329" s="86"/>
      <c r="B1329" s="87"/>
      <c r="C1329" s="87"/>
      <c r="D1329" s="87"/>
      <c r="E1329" s="87"/>
      <c r="F1329" s="87"/>
      <c r="G1329" s="87"/>
      <c r="H1329" s="88"/>
      <c r="I1329" s="89"/>
      <c r="J1329" s="89"/>
      <c r="K1329" s="89"/>
      <c r="L1329" s="90"/>
      <c r="M1329" s="89"/>
      <c r="N1329" s="90"/>
      <c r="O1329" s="89"/>
      <c r="P1329" s="91"/>
      <c r="GO1329" s="50"/>
      <c r="GP1329" s="50"/>
      <c r="GQ1329" s="50"/>
      <c r="GR1329" s="50"/>
      <c r="GS1329" s="50"/>
      <c r="GT1329" s="50"/>
      <c r="GU1329" s="50"/>
      <c r="GX1329" s="8"/>
      <c r="GY1329" s="8"/>
      <c r="GZ1329" s="8"/>
      <c r="HA1329" s="181"/>
      <c r="HB1329" s="50"/>
      <c r="HC1329" s="8"/>
      <c r="HD1329" s="50"/>
      <c r="HE1329" s="138"/>
      <c r="HF1329" s="138"/>
      <c r="HG1329" s="138"/>
      <c r="HH1329" s="138"/>
      <c r="HI1329" s="138"/>
      <c r="HJ1329" s="141"/>
      <c r="HK1329" s="141"/>
      <c r="HL1329" s="141"/>
      <c r="HM1329" s="141"/>
      <c r="HN1329" s="141"/>
      <c r="HO1329" s="138"/>
      <c r="HP1329" s="141"/>
      <c r="HQ1329" s="138"/>
      <c r="HR1329" s="141"/>
      <c r="HS1329" s="141"/>
      <c r="HT1329" s="8"/>
      <c r="HU1329" s="8"/>
      <c r="HV1329" s="50"/>
      <c r="HX1329" s="50"/>
      <c r="HY1329" s="50"/>
    </row>
    <row r="1330" spans="1:233" s="1" customFormat="1" ht="22.5">
      <c r="A1330" s="51" t="s">
        <v>1064</v>
      </c>
      <c r="B1330" s="52" t="s">
        <v>972</v>
      </c>
      <c r="C1330" s="580" t="s">
        <v>973</v>
      </c>
      <c r="D1330" s="580"/>
      <c r="E1330" s="580"/>
      <c r="F1330" s="580"/>
      <c r="G1330" s="580"/>
      <c r="H1330" s="53" t="s">
        <v>126</v>
      </c>
      <c r="I1330" s="54">
        <v>0.2</v>
      </c>
      <c r="J1330" s="55">
        <v>1</v>
      </c>
      <c r="K1330" s="165">
        <v>0.2</v>
      </c>
      <c r="L1330" s="57"/>
      <c r="M1330" s="54"/>
      <c r="N1330" s="57"/>
      <c r="O1330" s="54"/>
      <c r="P1330" s="58"/>
      <c r="Q1330" s="59"/>
      <c r="R1330" s="60"/>
      <c r="GO1330" s="50"/>
      <c r="GP1330" s="50"/>
      <c r="GQ1330" s="50" t="s">
        <v>973</v>
      </c>
      <c r="GR1330" s="50" t="s">
        <v>6</v>
      </c>
      <c r="GS1330" s="50" t="s">
        <v>6</v>
      </c>
      <c r="GT1330" s="50" t="s">
        <v>6</v>
      </c>
      <c r="GU1330" s="50" t="s">
        <v>6</v>
      </c>
      <c r="GX1330" s="8"/>
      <c r="GY1330" s="8"/>
      <c r="GZ1330" s="8"/>
      <c r="HA1330" s="181"/>
      <c r="HB1330" s="50"/>
      <c r="HC1330" s="8"/>
      <c r="HD1330" s="50"/>
      <c r="HE1330" s="138"/>
      <c r="HF1330" s="138"/>
      <c r="HG1330" s="138"/>
      <c r="HH1330" s="138"/>
      <c r="HI1330" s="138"/>
      <c r="HJ1330" s="141"/>
      <c r="HK1330" s="141"/>
      <c r="HL1330" s="141"/>
      <c r="HM1330" s="141"/>
      <c r="HN1330" s="141"/>
      <c r="HO1330" s="138"/>
      <c r="HP1330" s="141"/>
      <c r="HQ1330" s="138"/>
      <c r="HR1330" s="141"/>
      <c r="HS1330" s="141"/>
      <c r="HT1330" s="8"/>
      <c r="HU1330" s="8"/>
      <c r="HV1330" s="50"/>
      <c r="HX1330" s="50"/>
      <c r="HY1330" s="50"/>
    </row>
    <row r="1331" spans="1:233" s="1" customFormat="1" ht="15">
      <c r="A1331" s="61"/>
      <c r="B1331" s="62"/>
      <c r="C1331" s="578" t="s">
        <v>1063</v>
      </c>
      <c r="D1331" s="578"/>
      <c r="E1331" s="578"/>
      <c r="F1331" s="578"/>
      <c r="G1331" s="578"/>
      <c r="H1331" s="578"/>
      <c r="I1331" s="578"/>
      <c r="J1331" s="578"/>
      <c r="K1331" s="578"/>
      <c r="L1331" s="578"/>
      <c r="M1331" s="578"/>
      <c r="N1331" s="578"/>
      <c r="O1331" s="578"/>
      <c r="P1331" s="585"/>
      <c r="GO1331" s="50"/>
      <c r="GP1331" s="50"/>
      <c r="GQ1331" s="50"/>
      <c r="GR1331" s="50"/>
      <c r="GS1331" s="50"/>
      <c r="GT1331" s="50"/>
      <c r="GU1331" s="50"/>
      <c r="GV1331" s="63" t="s">
        <v>1063</v>
      </c>
      <c r="GX1331" s="8"/>
      <c r="GY1331" s="8"/>
      <c r="GZ1331" s="8"/>
      <c r="HA1331" s="181"/>
      <c r="HB1331" s="50"/>
      <c r="HC1331" s="8"/>
      <c r="HD1331" s="50"/>
      <c r="HE1331" s="138"/>
      <c r="HF1331" s="138"/>
      <c r="HG1331" s="138"/>
      <c r="HH1331" s="138"/>
      <c r="HI1331" s="138"/>
      <c r="HJ1331" s="141"/>
      <c r="HK1331" s="141"/>
      <c r="HL1331" s="141"/>
      <c r="HM1331" s="141"/>
      <c r="HN1331" s="141"/>
      <c r="HO1331" s="138"/>
      <c r="HP1331" s="141"/>
      <c r="HQ1331" s="138"/>
      <c r="HR1331" s="141"/>
      <c r="HS1331" s="141"/>
      <c r="HT1331" s="8"/>
      <c r="HU1331" s="8"/>
      <c r="HV1331" s="50"/>
      <c r="HX1331" s="50"/>
      <c r="HY1331" s="50"/>
    </row>
    <row r="1332" spans="1:233" s="1" customFormat="1" ht="23.25">
      <c r="A1332" s="64"/>
      <c r="B1332" s="65" t="s">
        <v>62</v>
      </c>
      <c r="C1332" s="572" t="s">
        <v>63</v>
      </c>
      <c r="D1332" s="572"/>
      <c r="E1332" s="572"/>
      <c r="F1332" s="572"/>
      <c r="G1332" s="572"/>
      <c r="H1332" s="572"/>
      <c r="I1332" s="572"/>
      <c r="J1332" s="572"/>
      <c r="K1332" s="572"/>
      <c r="L1332" s="572"/>
      <c r="M1332" s="572"/>
      <c r="N1332" s="572"/>
      <c r="O1332" s="572"/>
      <c r="P1332" s="587"/>
      <c r="GO1332" s="50"/>
      <c r="GP1332" s="50"/>
      <c r="GQ1332" s="50"/>
      <c r="GR1332" s="50"/>
      <c r="GS1332" s="50"/>
      <c r="GT1332" s="50"/>
      <c r="GU1332" s="50"/>
      <c r="GW1332" s="63" t="s">
        <v>63</v>
      </c>
      <c r="GX1332" s="8"/>
      <c r="GY1332" s="8"/>
      <c r="GZ1332" s="8"/>
      <c r="HA1332" s="181"/>
      <c r="HB1332" s="50"/>
      <c r="HC1332" s="8"/>
      <c r="HD1332" s="50"/>
      <c r="HE1332" s="138"/>
      <c r="HF1332" s="138"/>
      <c r="HG1332" s="138"/>
      <c r="HH1332" s="138"/>
      <c r="HI1332" s="138"/>
      <c r="HJ1332" s="141"/>
      <c r="HK1332" s="141"/>
      <c r="HL1332" s="141"/>
      <c r="HM1332" s="141"/>
      <c r="HN1332" s="141"/>
      <c r="HO1332" s="138"/>
      <c r="HP1332" s="141"/>
      <c r="HQ1332" s="138"/>
      <c r="HR1332" s="141"/>
      <c r="HS1332" s="141"/>
      <c r="HT1332" s="8"/>
      <c r="HU1332" s="8"/>
      <c r="HV1332" s="50"/>
      <c r="HX1332" s="50"/>
      <c r="HY1332" s="50"/>
    </row>
    <row r="1333" spans="1:233" s="1" customFormat="1" ht="15">
      <c r="A1333" s="64"/>
      <c r="B1333" s="65"/>
      <c r="C1333" s="572" t="s">
        <v>974</v>
      </c>
      <c r="D1333" s="572"/>
      <c r="E1333" s="572"/>
      <c r="F1333" s="572"/>
      <c r="G1333" s="572"/>
      <c r="H1333" s="572"/>
      <c r="I1333" s="572"/>
      <c r="J1333" s="572"/>
      <c r="K1333" s="572"/>
      <c r="L1333" s="572"/>
      <c r="M1333" s="572"/>
      <c r="N1333" s="572"/>
      <c r="O1333" s="572"/>
      <c r="P1333" s="587"/>
      <c r="GO1333" s="50"/>
      <c r="GP1333" s="50"/>
      <c r="GQ1333" s="50"/>
      <c r="GR1333" s="50"/>
      <c r="GS1333" s="50"/>
      <c r="GT1333" s="50"/>
      <c r="GU1333" s="50"/>
      <c r="GW1333" s="63" t="s">
        <v>974</v>
      </c>
      <c r="GX1333" s="8"/>
      <c r="GY1333" s="8"/>
      <c r="GZ1333" s="8"/>
      <c r="HA1333" s="181"/>
      <c r="HB1333" s="50"/>
      <c r="HC1333" s="8"/>
      <c r="HD1333" s="50"/>
      <c r="HE1333" s="138"/>
      <c r="HF1333" s="138"/>
      <c r="HG1333" s="138"/>
      <c r="HH1333" s="138"/>
      <c r="HI1333" s="138"/>
      <c r="HJ1333" s="141"/>
      <c r="HK1333" s="141"/>
      <c r="HL1333" s="141"/>
      <c r="HM1333" s="141"/>
      <c r="HN1333" s="141"/>
      <c r="HO1333" s="138"/>
      <c r="HP1333" s="141"/>
      <c r="HQ1333" s="138"/>
      <c r="HR1333" s="141"/>
      <c r="HS1333" s="141"/>
      <c r="HT1333" s="8"/>
      <c r="HU1333" s="8"/>
      <c r="HV1333" s="50"/>
      <c r="HX1333" s="50"/>
      <c r="HY1333" s="50"/>
    </row>
    <row r="1334" spans="1:233" s="1" customFormat="1" ht="15">
      <c r="A1334" s="66"/>
      <c r="B1334" s="67" t="s">
        <v>58</v>
      </c>
      <c r="C1334" s="581" t="s">
        <v>66</v>
      </c>
      <c r="D1334" s="581"/>
      <c r="E1334" s="581"/>
      <c r="F1334" s="581"/>
      <c r="G1334" s="581"/>
      <c r="H1334" s="68" t="s">
        <v>67</v>
      </c>
      <c r="I1334" s="69"/>
      <c r="J1334" s="69"/>
      <c r="K1334" s="127">
        <v>1.3680000000000001</v>
      </c>
      <c r="L1334" s="70"/>
      <c r="M1334" s="69"/>
      <c r="N1334" s="70"/>
      <c r="O1334" s="69"/>
      <c r="P1334" s="83">
        <v>968.79</v>
      </c>
      <c r="GO1334" s="50"/>
      <c r="GP1334" s="50"/>
      <c r="GQ1334" s="50"/>
      <c r="GR1334" s="50"/>
      <c r="GS1334" s="50"/>
      <c r="GT1334" s="50"/>
      <c r="GU1334" s="50"/>
      <c r="GX1334" s="8" t="s">
        <v>66</v>
      </c>
      <c r="GY1334" s="8"/>
      <c r="GZ1334" s="8"/>
      <c r="HA1334" s="181"/>
      <c r="HB1334" s="50"/>
      <c r="HC1334" s="8"/>
      <c r="HD1334" s="50"/>
      <c r="HE1334" s="138"/>
      <c r="HF1334" s="138"/>
      <c r="HG1334" s="138"/>
      <c r="HH1334" s="138"/>
      <c r="HI1334" s="138"/>
      <c r="HJ1334" s="141"/>
      <c r="HK1334" s="141"/>
      <c r="HL1334" s="141"/>
      <c r="HM1334" s="141"/>
      <c r="HN1334" s="141"/>
      <c r="HO1334" s="138"/>
      <c r="HP1334" s="141"/>
      <c r="HQ1334" s="138"/>
      <c r="HR1334" s="141"/>
      <c r="HS1334" s="141"/>
      <c r="HT1334" s="8"/>
      <c r="HU1334" s="8"/>
      <c r="HV1334" s="50"/>
      <c r="HX1334" s="50"/>
      <c r="HY1334" s="50"/>
    </row>
    <row r="1335" spans="1:233" s="1" customFormat="1" ht="15">
      <c r="A1335" s="73"/>
      <c r="B1335" s="67" t="s">
        <v>337</v>
      </c>
      <c r="C1335" s="581" t="s">
        <v>338</v>
      </c>
      <c r="D1335" s="581"/>
      <c r="E1335" s="581"/>
      <c r="F1335" s="581"/>
      <c r="G1335" s="581"/>
      <c r="H1335" s="68" t="s">
        <v>67</v>
      </c>
      <c r="I1335" s="96">
        <v>0.56999999999999995</v>
      </c>
      <c r="J1335" s="82">
        <v>12</v>
      </c>
      <c r="K1335" s="127">
        <v>1.3680000000000001</v>
      </c>
      <c r="L1335" s="129"/>
      <c r="M1335" s="130"/>
      <c r="N1335" s="77">
        <v>708.18</v>
      </c>
      <c r="O1335" s="69"/>
      <c r="P1335" s="71">
        <v>968.79</v>
      </c>
      <c r="GO1335" s="50"/>
      <c r="GP1335" s="50"/>
      <c r="GQ1335" s="50"/>
      <c r="GR1335" s="50"/>
      <c r="GS1335" s="50"/>
      <c r="GT1335" s="50"/>
      <c r="GU1335" s="50"/>
      <c r="GX1335" s="8"/>
      <c r="GY1335" s="8" t="s">
        <v>338</v>
      </c>
      <c r="GZ1335" s="8"/>
      <c r="HA1335" s="181"/>
      <c r="HB1335" s="50"/>
      <c r="HC1335" s="8"/>
      <c r="HD1335" s="50"/>
      <c r="HE1335" s="138"/>
      <c r="HF1335" s="138"/>
      <c r="HG1335" s="138"/>
      <c r="HH1335" s="138"/>
      <c r="HI1335" s="138"/>
      <c r="HJ1335" s="141"/>
      <c r="HK1335" s="141"/>
      <c r="HL1335" s="141"/>
      <c r="HM1335" s="141"/>
      <c r="HN1335" s="141"/>
      <c r="HO1335" s="138"/>
      <c r="HP1335" s="141"/>
      <c r="HQ1335" s="138"/>
      <c r="HR1335" s="141"/>
      <c r="HS1335" s="141"/>
      <c r="HT1335" s="8"/>
      <c r="HU1335" s="8"/>
      <c r="HV1335" s="50"/>
      <c r="HX1335" s="50"/>
      <c r="HY1335" s="50"/>
    </row>
    <row r="1336" spans="1:233" s="1" customFormat="1" ht="15">
      <c r="A1336" s="66"/>
      <c r="B1336" s="67" t="s">
        <v>70</v>
      </c>
      <c r="C1336" s="581" t="s">
        <v>71</v>
      </c>
      <c r="D1336" s="581"/>
      <c r="E1336" s="581"/>
      <c r="F1336" s="581"/>
      <c r="G1336" s="581"/>
      <c r="H1336" s="68"/>
      <c r="I1336" s="69"/>
      <c r="J1336" s="69"/>
      <c r="K1336" s="69"/>
      <c r="L1336" s="70"/>
      <c r="M1336" s="69"/>
      <c r="N1336" s="70"/>
      <c r="O1336" s="69"/>
      <c r="P1336" s="83">
        <v>6.16</v>
      </c>
      <c r="GO1336" s="50"/>
      <c r="GP1336" s="50"/>
      <c r="GQ1336" s="50"/>
      <c r="GR1336" s="50"/>
      <c r="GS1336" s="50"/>
      <c r="GT1336" s="50"/>
      <c r="GU1336" s="50"/>
      <c r="GX1336" s="8" t="s">
        <v>71</v>
      </c>
      <c r="GY1336" s="8"/>
      <c r="GZ1336" s="8"/>
      <c r="HA1336" s="181"/>
      <c r="HB1336" s="50"/>
      <c r="HC1336" s="8"/>
      <c r="HD1336" s="50"/>
      <c r="HE1336" s="138"/>
      <c r="HF1336" s="138"/>
      <c r="HG1336" s="138"/>
      <c r="HH1336" s="138"/>
      <c r="HI1336" s="138"/>
      <c r="HJ1336" s="141"/>
      <c r="HK1336" s="141"/>
      <c r="HL1336" s="141"/>
      <c r="HM1336" s="141"/>
      <c r="HN1336" s="141"/>
      <c r="HO1336" s="138"/>
      <c r="HP1336" s="141"/>
      <c r="HQ1336" s="138"/>
      <c r="HR1336" s="141"/>
      <c r="HS1336" s="141"/>
      <c r="HT1336" s="8"/>
      <c r="HU1336" s="8"/>
      <c r="HV1336" s="50"/>
      <c r="HX1336" s="50"/>
      <c r="HY1336" s="50"/>
    </row>
    <row r="1337" spans="1:233" s="1" customFormat="1" ht="34.5">
      <c r="A1337" s="73"/>
      <c r="B1337" s="67" t="s">
        <v>968</v>
      </c>
      <c r="C1337" s="581" t="s">
        <v>969</v>
      </c>
      <c r="D1337" s="581"/>
      <c r="E1337" s="581"/>
      <c r="F1337" s="581"/>
      <c r="G1337" s="581"/>
      <c r="H1337" s="68" t="s">
        <v>75</v>
      </c>
      <c r="I1337" s="96">
        <v>0.02</v>
      </c>
      <c r="J1337" s="82">
        <v>12</v>
      </c>
      <c r="K1337" s="127">
        <v>4.8000000000000001E-2</v>
      </c>
      <c r="L1337" s="95">
        <v>99.51</v>
      </c>
      <c r="M1337" s="76">
        <v>1.29</v>
      </c>
      <c r="N1337" s="77">
        <v>128.37</v>
      </c>
      <c r="O1337" s="69"/>
      <c r="P1337" s="71">
        <v>6.16</v>
      </c>
      <c r="GO1337" s="50"/>
      <c r="GP1337" s="50"/>
      <c r="GQ1337" s="50"/>
      <c r="GR1337" s="50"/>
      <c r="GS1337" s="50"/>
      <c r="GT1337" s="50"/>
      <c r="GU1337" s="50"/>
      <c r="GX1337" s="8"/>
      <c r="GY1337" s="8" t="s">
        <v>969</v>
      </c>
      <c r="GZ1337" s="8"/>
      <c r="HA1337" s="181"/>
      <c r="HB1337" s="50"/>
      <c r="HC1337" s="8"/>
      <c r="HD1337" s="50"/>
      <c r="HE1337" s="138"/>
      <c r="HF1337" s="138"/>
      <c r="HG1337" s="138"/>
      <c r="HH1337" s="138"/>
      <c r="HI1337" s="138"/>
      <c r="HJ1337" s="141"/>
      <c r="HK1337" s="141"/>
      <c r="HL1337" s="141"/>
      <c r="HM1337" s="141"/>
      <c r="HN1337" s="141"/>
      <c r="HO1337" s="138"/>
      <c r="HP1337" s="141"/>
      <c r="HQ1337" s="138"/>
      <c r="HR1337" s="141"/>
      <c r="HS1337" s="141"/>
      <c r="HT1337" s="8"/>
      <c r="HU1337" s="8"/>
      <c r="HV1337" s="50"/>
      <c r="HX1337" s="50"/>
      <c r="HY1337" s="50"/>
    </row>
    <row r="1338" spans="1:233" s="1" customFormat="1" ht="15">
      <c r="A1338" s="66"/>
      <c r="B1338" s="67" t="s">
        <v>84</v>
      </c>
      <c r="C1338" s="581" t="s">
        <v>85</v>
      </c>
      <c r="D1338" s="581"/>
      <c r="E1338" s="581"/>
      <c r="F1338" s="581"/>
      <c r="G1338" s="581"/>
      <c r="H1338" s="68"/>
      <c r="I1338" s="69"/>
      <c r="J1338" s="69"/>
      <c r="K1338" s="69"/>
      <c r="L1338" s="70"/>
      <c r="M1338" s="69"/>
      <c r="N1338" s="70"/>
      <c r="O1338" s="69"/>
      <c r="P1338" s="83">
        <v>0.38</v>
      </c>
      <c r="GO1338" s="50"/>
      <c r="GP1338" s="50"/>
      <c r="GQ1338" s="50"/>
      <c r="GR1338" s="50"/>
      <c r="GS1338" s="50"/>
      <c r="GT1338" s="50"/>
      <c r="GU1338" s="50"/>
      <c r="GX1338" s="8" t="s">
        <v>85</v>
      </c>
      <c r="GY1338" s="8"/>
      <c r="GZ1338" s="8"/>
      <c r="HA1338" s="181"/>
      <c r="HB1338" s="50"/>
      <c r="HC1338" s="8"/>
      <c r="HD1338" s="50"/>
      <c r="HE1338" s="138"/>
      <c r="HF1338" s="138"/>
      <c r="HG1338" s="138"/>
      <c r="HH1338" s="138"/>
      <c r="HI1338" s="138"/>
      <c r="HJ1338" s="141"/>
      <c r="HK1338" s="141"/>
      <c r="HL1338" s="141"/>
      <c r="HM1338" s="141"/>
      <c r="HN1338" s="141"/>
      <c r="HO1338" s="138"/>
      <c r="HP1338" s="141"/>
      <c r="HQ1338" s="138"/>
      <c r="HR1338" s="141"/>
      <c r="HS1338" s="141"/>
      <c r="HT1338" s="8"/>
      <c r="HU1338" s="8"/>
      <c r="HV1338" s="50"/>
      <c r="HX1338" s="50"/>
      <c r="HY1338" s="50"/>
    </row>
    <row r="1339" spans="1:233" s="1" customFormat="1" ht="15">
      <c r="A1339" s="73"/>
      <c r="B1339" s="67" t="s">
        <v>363</v>
      </c>
      <c r="C1339" s="581" t="s">
        <v>364</v>
      </c>
      <c r="D1339" s="581"/>
      <c r="E1339" s="581"/>
      <c r="F1339" s="581"/>
      <c r="G1339" s="581"/>
      <c r="H1339" s="68" t="s">
        <v>365</v>
      </c>
      <c r="I1339" s="127">
        <v>4.8000000000000001E-2</v>
      </c>
      <c r="J1339" s="82">
        <v>10</v>
      </c>
      <c r="K1339" s="127">
        <v>9.6000000000000002E-2</v>
      </c>
      <c r="L1339" s="129"/>
      <c r="M1339" s="130"/>
      <c r="N1339" s="77">
        <v>3.93</v>
      </c>
      <c r="O1339" s="69"/>
      <c r="P1339" s="71">
        <v>0.38</v>
      </c>
      <c r="GO1339" s="50"/>
      <c r="GP1339" s="50"/>
      <c r="GQ1339" s="50"/>
      <c r="GR1339" s="50"/>
      <c r="GS1339" s="50"/>
      <c r="GT1339" s="50"/>
      <c r="GU1339" s="50"/>
      <c r="GX1339" s="8"/>
      <c r="GY1339" s="8" t="s">
        <v>364</v>
      </c>
      <c r="GZ1339" s="8"/>
      <c r="HA1339" s="181"/>
      <c r="HB1339" s="50"/>
      <c r="HC1339" s="8"/>
      <c r="HD1339" s="50"/>
      <c r="HE1339" s="138"/>
      <c r="HF1339" s="138"/>
      <c r="HG1339" s="138"/>
      <c r="HH1339" s="138"/>
      <c r="HI1339" s="138"/>
      <c r="HJ1339" s="141"/>
      <c r="HK1339" s="141"/>
      <c r="HL1339" s="141"/>
      <c r="HM1339" s="141"/>
      <c r="HN1339" s="141"/>
      <c r="HO1339" s="138"/>
      <c r="HP1339" s="141"/>
      <c r="HQ1339" s="138"/>
      <c r="HR1339" s="141"/>
      <c r="HS1339" s="141"/>
      <c r="HT1339" s="8"/>
      <c r="HU1339" s="8"/>
      <c r="HV1339" s="50"/>
      <c r="HX1339" s="50"/>
      <c r="HY1339" s="50"/>
    </row>
    <row r="1340" spans="1:233" s="1" customFormat="1" ht="15">
      <c r="A1340" s="174" t="s">
        <v>252</v>
      </c>
      <c r="B1340" s="175" t="s">
        <v>909</v>
      </c>
      <c r="C1340" s="586" t="s">
        <v>910</v>
      </c>
      <c r="D1340" s="586"/>
      <c r="E1340" s="586"/>
      <c r="F1340" s="586"/>
      <c r="G1340" s="586"/>
      <c r="H1340" s="176" t="s">
        <v>88</v>
      </c>
      <c r="I1340" s="177">
        <v>0</v>
      </c>
      <c r="J1340" s="177">
        <v>10</v>
      </c>
      <c r="K1340" s="177">
        <v>0</v>
      </c>
      <c r="L1340" s="179"/>
      <c r="M1340" s="178"/>
      <c r="N1340" s="179"/>
      <c r="O1340" s="178"/>
      <c r="P1340" s="180"/>
      <c r="GO1340" s="50"/>
      <c r="GP1340" s="50"/>
      <c r="GQ1340" s="50"/>
      <c r="GR1340" s="50"/>
      <c r="GS1340" s="50"/>
      <c r="GT1340" s="50"/>
      <c r="GU1340" s="50"/>
      <c r="GX1340" s="8"/>
      <c r="GY1340" s="8"/>
      <c r="GZ1340" s="8"/>
      <c r="HA1340" s="181" t="s">
        <v>910</v>
      </c>
      <c r="HB1340" s="50"/>
      <c r="HC1340" s="8"/>
      <c r="HD1340" s="50"/>
      <c r="HE1340" s="138"/>
      <c r="HF1340" s="138"/>
      <c r="HG1340" s="138"/>
      <c r="HH1340" s="138"/>
      <c r="HI1340" s="138"/>
      <c r="HJ1340" s="141"/>
      <c r="HK1340" s="141"/>
      <c r="HL1340" s="141"/>
      <c r="HM1340" s="141"/>
      <c r="HN1340" s="141"/>
      <c r="HO1340" s="138"/>
      <c r="HP1340" s="141"/>
      <c r="HQ1340" s="138"/>
      <c r="HR1340" s="141"/>
      <c r="HS1340" s="141"/>
      <c r="HT1340" s="8"/>
      <c r="HU1340" s="8"/>
      <c r="HV1340" s="50"/>
      <c r="HX1340" s="50"/>
      <c r="HY1340" s="50"/>
    </row>
    <row r="1341" spans="1:233" s="1" customFormat="1" ht="15">
      <c r="A1341" s="174" t="s">
        <v>252</v>
      </c>
      <c r="B1341" s="175" t="s">
        <v>970</v>
      </c>
      <c r="C1341" s="586" t="s">
        <v>971</v>
      </c>
      <c r="D1341" s="586"/>
      <c r="E1341" s="586"/>
      <c r="F1341" s="586"/>
      <c r="G1341" s="586"/>
      <c r="H1341" s="176" t="s">
        <v>91</v>
      </c>
      <c r="I1341" s="177">
        <v>0</v>
      </c>
      <c r="J1341" s="177">
        <v>10</v>
      </c>
      <c r="K1341" s="177">
        <v>0</v>
      </c>
      <c r="L1341" s="179"/>
      <c r="M1341" s="178"/>
      <c r="N1341" s="179"/>
      <c r="O1341" s="178"/>
      <c r="P1341" s="180"/>
      <c r="GO1341" s="50"/>
      <c r="GP1341" s="50"/>
      <c r="GQ1341" s="50"/>
      <c r="GR1341" s="50"/>
      <c r="GS1341" s="50"/>
      <c r="GT1341" s="50"/>
      <c r="GU1341" s="50"/>
      <c r="GX1341" s="8"/>
      <c r="GY1341" s="8"/>
      <c r="GZ1341" s="8"/>
      <c r="HA1341" s="181" t="s">
        <v>971</v>
      </c>
      <c r="HB1341" s="50"/>
      <c r="HC1341" s="8"/>
      <c r="HD1341" s="50"/>
      <c r="HE1341" s="138"/>
      <c r="HF1341" s="138"/>
      <c r="HG1341" s="138"/>
      <c r="HH1341" s="138"/>
      <c r="HI1341" s="138"/>
      <c r="HJ1341" s="141"/>
      <c r="HK1341" s="141"/>
      <c r="HL1341" s="141"/>
      <c r="HM1341" s="141"/>
      <c r="HN1341" s="141"/>
      <c r="HO1341" s="138"/>
      <c r="HP1341" s="141"/>
      <c r="HQ1341" s="138"/>
      <c r="HR1341" s="141"/>
      <c r="HS1341" s="141"/>
      <c r="HT1341" s="8"/>
      <c r="HU1341" s="8"/>
      <c r="HV1341" s="50"/>
      <c r="HX1341" s="50"/>
      <c r="HY1341" s="50"/>
    </row>
    <row r="1342" spans="1:233" s="1" customFormat="1" ht="15">
      <c r="A1342" s="79"/>
      <c r="B1342" s="65"/>
      <c r="C1342" s="579" t="s">
        <v>99</v>
      </c>
      <c r="D1342" s="579"/>
      <c r="E1342" s="579"/>
      <c r="F1342" s="579"/>
      <c r="G1342" s="579"/>
      <c r="H1342" s="53"/>
      <c r="I1342" s="54"/>
      <c r="J1342" s="54"/>
      <c r="K1342" s="54"/>
      <c r="L1342" s="57"/>
      <c r="M1342" s="54"/>
      <c r="N1342" s="80"/>
      <c r="O1342" s="54"/>
      <c r="P1342" s="81">
        <v>975.33</v>
      </c>
      <c r="GO1342" s="50"/>
      <c r="GP1342" s="50"/>
      <c r="GQ1342" s="50"/>
      <c r="GR1342" s="50"/>
      <c r="GS1342" s="50"/>
      <c r="GT1342" s="50"/>
      <c r="GU1342" s="50"/>
      <c r="GX1342" s="8"/>
      <c r="GY1342" s="8"/>
      <c r="GZ1342" s="8"/>
      <c r="HA1342" s="181"/>
      <c r="HB1342" s="50" t="s">
        <v>99</v>
      </c>
      <c r="HC1342" s="8"/>
      <c r="HD1342" s="50"/>
      <c r="HE1342" s="138"/>
      <c r="HF1342" s="138"/>
      <c r="HG1342" s="138"/>
      <c r="HH1342" s="138"/>
      <c r="HI1342" s="138"/>
      <c r="HJ1342" s="141"/>
      <c r="HK1342" s="141"/>
      <c r="HL1342" s="141"/>
      <c r="HM1342" s="141"/>
      <c r="HN1342" s="141"/>
      <c r="HO1342" s="138"/>
      <c r="HP1342" s="141"/>
      <c r="HQ1342" s="138"/>
      <c r="HR1342" s="141"/>
      <c r="HS1342" s="141"/>
      <c r="HT1342" s="8"/>
      <c r="HU1342" s="8"/>
      <c r="HV1342" s="50"/>
      <c r="HX1342" s="50"/>
      <c r="HY1342" s="50"/>
    </row>
    <row r="1343" spans="1:233" s="1" customFormat="1" ht="15">
      <c r="A1343" s="78"/>
      <c r="B1343" s="67"/>
      <c r="C1343" s="581" t="s">
        <v>104</v>
      </c>
      <c r="D1343" s="581"/>
      <c r="E1343" s="581"/>
      <c r="F1343" s="581"/>
      <c r="G1343" s="581"/>
      <c r="H1343" s="68"/>
      <c r="I1343" s="69"/>
      <c r="J1343" s="69"/>
      <c r="K1343" s="69"/>
      <c r="L1343" s="70"/>
      <c r="M1343" s="69"/>
      <c r="N1343" s="70"/>
      <c r="O1343" s="69"/>
      <c r="P1343" s="83">
        <v>968.79</v>
      </c>
      <c r="GO1343" s="50"/>
      <c r="GP1343" s="50"/>
      <c r="GQ1343" s="50"/>
      <c r="GR1343" s="50"/>
      <c r="GS1343" s="50"/>
      <c r="GT1343" s="50"/>
      <c r="GU1343" s="50"/>
      <c r="GX1343" s="8"/>
      <c r="GY1343" s="8"/>
      <c r="GZ1343" s="8"/>
      <c r="HA1343" s="181"/>
      <c r="HB1343" s="50"/>
      <c r="HC1343" s="8" t="s">
        <v>104</v>
      </c>
      <c r="HD1343" s="50"/>
      <c r="HE1343" s="138"/>
      <c r="HF1343" s="138"/>
      <c r="HG1343" s="138"/>
      <c r="HH1343" s="138"/>
      <c r="HI1343" s="138"/>
      <c r="HJ1343" s="141"/>
      <c r="HK1343" s="141"/>
      <c r="HL1343" s="141"/>
      <c r="HM1343" s="141"/>
      <c r="HN1343" s="141"/>
      <c r="HO1343" s="138"/>
      <c r="HP1343" s="141"/>
      <c r="HQ1343" s="138"/>
      <c r="HR1343" s="141"/>
      <c r="HS1343" s="141"/>
      <c r="HT1343" s="8"/>
      <c r="HU1343" s="8"/>
      <c r="HV1343" s="50"/>
      <c r="HX1343" s="50"/>
      <c r="HY1343" s="50"/>
    </row>
    <row r="1344" spans="1:233" s="1" customFormat="1" ht="34.5">
      <c r="A1344" s="78"/>
      <c r="B1344" s="67" t="s">
        <v>660</v>
      </c>
      <c r="C1344" s="581" t="s">
        <v>661</v>
      </c>
      <c r="D1344" s="581"/>
      <c r="E1344" s="581"/>
      <c r="F1344" s="581"/>
      <c r="G1344" s="581"/>
      <c r="H1344" s="68" t="s">
        <v>103</v>
      </c>
      <c r="I1344" s="82">
        <v>104</v>
      </c>
      <c r="J1344" s="69"/>
      <c r="K1344" s="82">
        <v>104</v>
      </c>
      <c r="L1344" s="70"/>
      <c r="M1344" s="69"/>
      <c r="N1344" s="70"/>
      <c r="O1344" s="69"/>
      <c r="P1344" s="71">
        <v>1007.54</v>
      </c>
      <c r="GO1344" s="50"/>
      <c r="GP1344" s="50"/>
      <c r="GQ1344" s="50"/>
      <c r="GR1344" s="50"/>
      <c r="GS1344" s="50"/>
      <c r="GT1344" s="50"/>
      <c r="GU1344" s="50"/>
      <c r="GX1344" s="8"/>
      <c r="GY1344" s="8"/>
      <c r="GZ1344" s="8"/>
      <c r="HA1344" s="181"/>
      <c r="HB1344" s="50"/>
      <c r="HC1344" s="8" t="s">
        <v>661</v>
      </c>
      <c r="HD1344" s="50"/>
      <c r="HE1344" s="138"/>
      <c r="HF1344" s="138"/>
      <c r="HG1344" s="138"/>
      <c r="HH1344" s="138"/>
      <c r="HI1344" s="138"/>
      <c r="HJ1344" s="141"/>
      <c r="HK1344" s="141"/>
      <c r="HL1344" s="141"/>
      <c r="HM1344" s="141"/>
      <c r="HN1344" s="141"/>
      <c r="HO1344" s="138"/>
      <c r="HP1344" s="141"/>
      <c r="HQ1344" s="138"/>
      <c r="HR1344" s="141"/>
      <c r="HS1344" s="141"/>
      <c r="HT1344" s="8"/>
      <c r="HU1344" s="8"/>
      <c r="HV1344" s="50"/>
      <c r="HX1344" s="50"/>
      <c r="HY1344" s="50"/>
    </row>
    <row r="1345" spans="1:233" s="1" customFormat="1" ht="34.5">
      <c r="A1345" s="78"/>
      <c r="B1345" s="67" t="s">
        <v>662</v>
      </c>
      <c r="C1345" s="581" t="s">
        <v>663</v>
      </c>
      <c r="D1345" s="581"/>
      <c r="E1345" s="581"/>
      <c r="F1345" s="581"/>
      <c r="G1345" s="581"/>
      <c r="H1345" s="68" t="s">
        <v>103</v>
      </c>
      <c r="I1345" s="82">
        <v>59</v>
      </c>
      <c r="J1345" s="69"/>
      <c r="K1345" s="82">
        <v>59</v>
      </c>
      <c r="L1345" s="70"/>
      <c r="M1345" s="69"/>
      <c r="N1345" s="70"/>
      <c r="O1345" s="69"/>
      <c r="P1345" s="83">
        <v>571.59</v>
      </c>
      <c r="GO1345" s="50"/>
      <c r="GP1345" s="50"/>
      <c r="GQ1345" s="50"/>
      <c r="GR1345" s="50"/>
      <c r="GS1345" s="50"/>
      <c r="GT1345" s="50"/>
      <c r="GU1345" s="50"/>
      <c r="GX1345" s="8"/>
      <c r="GY1345" s="8"/>
      <c r="GZ1345" s="8"/>
      <c r="HA1345" s="181"/>
      <c r="HB1345" s="50"/>
      <c r="HC1345" s="8" t="s">
        <v>663</v>
      </c>
      <c r="HD1345" s="50"/>
      <c r="HE1345" s="138"/>
      <c r="HF1345" s="138"/>
      <c r="HG1345" s="138"/>
      <c r="HH1345" s="138"/>
      <c r="HI1345" s="138"/>
      <c r="HJ1345" s="141"/>
      <c r="HK1345" s="141"/>
      <c r="HL1345" s="141"/>
      <c r="HM1345" s="141"/>
      <c r="HN1345" s="141"/>
      <c r="HO1345" s="138"/>
      <c r="HP1345" s="141"/>
      <c r="HQ1345" s="138"/>
      <c r="HR1345" s="141"/>
      <c r="HS1345" s="141"/>
      <c r="HT1345" s="8"/>
      <c r="HU1345" s="8"/>
      <c r="HV1345" s="50"/>
      <c r="HX1345" s="50"/>
      <c r="HY1345" s="50"/>
    </row>
    <row r="1346" spans="1:233" s="1" customFormat="1" ht="15">
      <c r="A1346" s="84"/>
      <c r="B1346" s="85"/>
      <c r="C1346" s="579" t="s">
        <v>109</v>
      </c>
      <c r="D1346" s="579"/>
      <c r="E1346" s="579"/>
      <c r="F1346" s="579"/>
      <c r="G1346" s="579"/>
      <c r="H1346" s="53"/>
      <c r="I1346" s="54"/>
      <c r="J1346" s="54"/>
      <c r="K1346" s="54"/>
      <c r="L1346" s="57"/>
      <c r="M1346" s="54"/>
      <c r="N1346" s="80">
        <v>12772.3</v>
      </c>
      <c r="O1346" s="54"/>
      <c r="P1346" s="81">
        <v>2554.46</v>
      </c>
      <c r="GO1346" s="50"/>
      <c r="GP1346" s="50"/>
      <c r="GQ1346" s="50"/>
      <c r="GR1346" s="50"/>
      <c r="GS1346" s="50"/>
      <c r="GT1346" s="50"/>
      <c r="GU1346" s="50"/>
      <c r="GX1346" s="8"/>
      <c r="GY1346" s="8"/>
      <c r="GZ1346" s="8"/>
      <c r="HA1346" s="181"/>
      <c r="HB1346" s="50"/>
      <c r="HC1346" s="8"/>
      <c r="HD1346" s="50" t="s">
        <v>109</v>
      </c>
      <c r="HE1346" s="138"/>
      <c r="HF1346" s="138"/>
      <c r="HG1346" s="138"/>
      <c r="HH1346" s="138"/>
      <c r="HI1346" s="138"/>
      <c r="HJ1346" s="141"/>
      <c r="HK1346" s="141"/>
      <c r="HL1346" s="141"/>
      <c r="HM1346" s="141"/>
      <c r="HN1346" s="141"/>
      <c r="HO1346" s="138"/>
      <c r="HP1346" s="141"/>
      <c r="HQ1346" s="138"/>
      <c r="HR1346" s="141"/>
      <c r="HS1346" s="141"/>
      <c r="HT1346" s="8"/>
      <c r="HU1346" s="8"/>
      <c r="HV1346" s="50"/>
      <c r="HX1346" s="50"/>
      <c r="HY1346" s="50"/>
    </row>
    <row r="1347" spans="1:233" s="1" customFormat="1" ht="0.75" customHeight="1">
      <c r="A1347" s="86"/>
      <c r="B1347" s="87"/>
      <c r="C1347" s="87"/>
      <c r="D1347" s="87"/>
      <c r="E1347" s="87"/>
      <c r="F1347" s="87"/>
      <c r="G1347" s="87"/>
      <c r="H1347" s="88"/>
      <c r="I1347" s="89"/>
      <c r="J1347" s="89"/>
      <c r="K1347" s="89"/>
      <c r="L1347" s="90"/>
      <c r="M1347" s="89"/>
      <c r="N1347" s="90"/>
      <c r="O1347" s="89"/>
      <c r="P1347" s="91"/>
      <c r="GO1347" s="50"/>
      <c r="GP1347" s="50"/>
      <c r="GQ1347" s="50"/>
      <c r="GR1347" s="50"/>
      <c r="GS1347" s="50"/>
      <c r="GT1347" s="50"/>
      <c r="GU1347" s="50"/>
      <c r="GX1347" s="8"/>
      <c r="GY1347" s="8"/>
      <c r="GZ1347" s="8"/>
      <c r="HA1347" s="181"/>
      <c r="HB1347" s="50"/>
      <c r="HC1347" s="8"/>
      <c r="HD1347" s="50"/>
      <c r="HE1347" s="138"/>
      <c r="HF1347" s="138"/>
      <c r="HG1347" s="138"/>
      <c r="HH1347" s="138"/>
      <c r="HI1347" s="138"/>
      <c r="HJ1347" s="141"/>
      <c r="HK1347" s="141"/>
      <c r="HL1347" s="141"/>
      <c r="HM1347" s="141"/>
      <c r="HN1347" s="141"/>
      <c r="HO1347" s="138"/>
      <c r="HP1347" s="141"/>
      <c r="HQ1347" s="138"/>
      <c r="HR1347" s="141"/>
      <c r="HS1347" s="141"/>
      <c r="HT1347" s="8"/>
      <c r="HU1347" s="8"/>
      <c r="HV1347" s="50"/>
      <c r="HX1347" s="50"/>
      <c r="HY1347" s="50"/>
    </row>
    <row r="1348" spans="1:233" s="1" customFormat="1" ht="21">
      <c r="A1348" s="51" t="s">
        <v>1065</v>
      </c>
      <c r="B1348" s="52" t="s">
        <v>976</v>
      </c>
      <c r="C1348" s="580" t="s">
        <v>977</v>
      </c>
      <c r="D1348" s="580"/>
      <c r="E1348" s="580"/>
      <c r="F1348" s="580"/>
      <c r="G1348" s="580"/>
      <c r="H1348" s="53" t="s">
        <v>61</v>
      </c>
      <c r="I1348" s="54">
        <v>0.42399999999999999</v>
      </c>
      <c r="J1348" s="55">
        <v>1</v>
      </c>
      <c r="K1348" s="188">
        <v>0.42399999999999999</v>
      </c>
      <c r="L1348" s="57"/>
      <c r="M1348" s="54"/>
      <c r="N1348" s="80">
        <v>4748.1000000000004</v>
      </c>
      <c r="O1348" s="54"/>
      <c r="P1348" s="81">
        <v>2013.19</v>
      </c>
      <c r="Q1348" s="59"/>
      <c r="R1348" s="60"/>
      <c r="GO1348" s="50"/>
      <c r="GP1348" s="50"/>
      <c r="GQ1348" s="50" t="s">
        <v>977</v>
      </c>
      <c r="GR1348" s="50" t="s">
        <v>6</v>
      </c>
      <c r="GS1348" s="50" t="s">
        <v>6</v>
      </c>
      <c r="GT1348" s="50" t="s">
        <v>6</v>
      </c>
      <c r="GU1348" s="50" t="s">
        <v>6</v>
      </c>
      <c r="GX1348" s="8"/>
      <c r="GY1348" s="8"/>
      <c r="GZ1348" s="8"/>
      <c r="HA1348" s="181"/>
      <c r="HB1348" s="50"/>
      <c r="HC1348" s="8"/>
      <c r="HD1348" s="50"/>
      <c r="HE1348" s="138"/>
      <c r="HF1348" s="138"/>
      <c r="HG1348" s="138"/>
      <c r="HH1348" s="138"/>
      <c r="HI1348" s="138"/>
      <c r="HJ1348" s="141"/>
      <c r="HK1348" s="141"/>
      <c r="HL1348" s="141"/>
      <c r="HM1348" s="141"/>
      <c r="HN1348" s="141"/>
      <c r="HO1348" s="138"/>
      <c r="HP1348" s="141"/>
      <c r="HQ1348" s="138"/>
      <c r="HR1348" s="141"/>
      <c r="HS1348" s="141"/>
      <c r="HT1348" s="8"/>
      <c r="HU1348" s="8"/>
      <c r="HV1348" s="50"/>
      <c r="HX1348" s="50"/>
      <c r="HY1348" s="50"/>
    </row>
    <row r="1349" spans="1:233" s="1" customFormat="1" ht="15">
      <c r="A1349" s="61"/>
      <c r="B1349" s="62"/>
      <c r="C1349" s="578" t="s">
        <v>1066</v>
      </c>
      <c r="D1349" s="578"/>
      <c r="E1349" s="578"/>
      <c r="F1349" s="578"/>
      <c r="G1349" s="578"/>
      <c r="H1349" s="578"/>
      <c r="I1349" s="578"/>
      <c r="J1349" s="578"/>
      <c r="K1349" s="578"/>
      <c r="L1349" s="578"/>
      <c r="M1349" s="578"/>
      <c r="N1349" s="578"/>
      <c r="O1349" s="578"/>
      <c r="P1349" s="585"/>
      <c r="GO1349" s="50"/>
      <c r="GP1349" s="50"/>
      <c r="GQ1349" s="50"/>
      <c r="GR1349" s="50"/>
      <c r="GS1349" s="50"/>
      <c r="GT1349" s="50"/>
      <c r="GU1349" s="50"/>
      <c r="GV1349" s="63" t="s">
        <v>1066</v>
      </c>
      <c r="GX1349" s="8"/>
      <c r="GY1349" s="8"/>
      <c r="GZ1349" s="8"/>
      <c r="HA1349" s="181"/>
      <c r="HB1349" s="50"/>
      <c r="HC1349" s="8"/>
      <c r="HD1349" s="50"/>
      <c r="HE1349" s="138"/>
      <c r="HF1349" s="138"/>
      <c r="HG1349" s="138"/>
      <c r="HH1349" s="138"/>
      <c r="HI1349" s="138"/>
      <c r="HJ1349" s="141"/>
      <c r="HK1349" s="141"/>
      <c r="HL1349" s="141"/>
      <c r="HM1349" s="141"/>
      <c r="HN1349" s="141"/>
      <c r="HO1349" s="138"/>
      <c r="HP1349" s="141"/>
      <c r="HQ1349" s="138"/>
      <c r="HR1349" s="141"/>
      <c r="HS1349" s="141"/>
      <c r="HT1349" s="8"/>
      <c r="HU1349" s="8"/>
      <c r="HV1349" s="50"/>
      <c r="HX1349" s="50"/>
      <c r="HY1349" s="50"/>
    </row>
    <row r="1350" spans="1:233" s="1" customFormat="1" ht="15">
      <c r="A1350" s="84"/>
      <c r="B1350" s="85"/>
      <c r="C1350" s="579" t="s">
        <v>109</v>
      </c>
      <c r="D1350" s="579"/>
      <c r="E1350" s="579"/>
      <c r="F1350" s="579"/>
      <c r="G1350" s="579"/>
      <c r="H1350" s="53"/>
      <c r="I1350" s="54"/>
      <c r="J1350" s="54"/>
      <c r="K1350" s="54"/>
      <c r="L1350" s="57"/>
      <c r="M1350" s="54"/>
      <c r="N1350" s="57"/>
      <c r="O1350" s="54"/>
      <c r="P1350" s="81">
        <v>2013.19</v>
      </c>
      <c r="GO1350" s="50"/>
      <c r="GP1350" s="50"/>
      <c r="GQ1350" s="50"/>
      <c r="GR1350" s="50"/>
      <c r="GS1350" s="50"/>
      <c r="GT1350" s="50"/>
      <c r="GU1350" s="50"/>
      <c r="GX1350" s="8"/>
      <c r="GY1350" s="8"/>
      <c r="GZ1350" s="8"/>
      <c r="HA1350" s="181"/>
      <c r="HB1350" s="50"/>
      <c r="HC1350" s="8"/>
      <c r="HD1350" s="50" t="s">
        <v>109</v>
      </c>
      <c r="HE1350" s="138"/>
      <c r="HF1350" s="138"/>
      <c r="HG1350" s="138"/>
      <c r="HH1350" s="138"/>
      <c r="HI1350" s="138"/>
      <c r="HJ1350" s="141"/>
      <c r="HK1350" s="141"/>
      <c r="HL1350" s="141"/>
      <c r="HM1350" s="141"/>
      <c r="HN1350" s="141"/>
      <c r="HO1350" s="138"/>
      <c r="HP1350" s="141"/>
      <c r="HQ1350" s="138"/>
      <c r="HR1350" s="141"/>
      <c r="HS1350" s="141"/>
      <c r="HT1350" s="8"/>
      <c r="HU1350" s="8"/>
      <c r="HV1350" s="50"/>
      <c r="HX1350" s="50"/>
      <c r="HY1350" s="50"/>
    </row>
    <row r="1351" spans="1:233" s="1" customFormat="1" ht="0.75" customHeight="1">
      <c r="A1351" s="86"/>
      <c r="B1351" s="87"/>
      <c r="C1351" s="87"/>
      <c r="D1351" s="87"/>
      <c r="E1351" s="87"/>
      <c r="F1351" s="87"/>
      <c r="G1351" s="87"/>
      <c r="H1351" s="88"/>
      <c r="I1351" s="89"/>
      <c r="J1351" s="89"/>
      <c r="K1351" s="89"/>
      <c r="L1351" s="90"/>
      <c r="M1351" s="89"/>
      <c r="N1351" s="90"/>
      <c r="O1351" s="89"/>
      <c r="P1351" s="91"/>
      <c r="GO1351" s="50"/>
      <c r="GP1351" s="50"/>
      <c r="GQ1351" s="50"/>
      <c r="GR1351" s="50"/>
      <c r="GS1351" s="50"/>
      <c r="GT1351" s="50"/>
      <c r="GU1351" s="50"/>
      <c r="GX1351" s="8"/>
      <c r="GY1351" s="8"/>
      <c r="GZ1351" s="8"/>
      <c r="HA1351" s="181"/>
      <c r="HB1351" s="50"/>
      <c r="HC1351" s="8"/>
      <c r="HD1351" s="50"/>
      <c r="HE1351" s="138"/>
      <c r="HF1351" s="138"/>
      <c r="HG1351" s="138"/>
      <c r="HH1351" s="138"/>
      <c r="HI1351" s="138"/>
      <c r="HJ1351" s="141"/>
      <c r="HK1351" s="141"/>
      <c r="HL1351" s="141"/>
      <c r="HM1351" s="141"/>
      <c r="HN1351" s="141"/>
      <c r="HO1351" s="138"/>
      <c r="HP1351" s="141"/>
      <c r="HQ1351" s="138"/>
      <c r="HR1351" s="141"/>
      <c r="HS1351" s="141"/>
      <c r="HT1351" s="8"/>
      <c r="HU1351" s="8"/>
      <c r="HV1351" s="50"/>
      <c r="HX1351" s="50"/>
      <c r="HY1351" s="50"/>
    </row>
    <row r="1352" spans="1:233" s="1" customFormat="1" ht="22.5">
      <c r="A1352" s="51" t="s">
        <v>1067</v>
      </c>
      <c r="B1352" s="52" t="s">
        <v>906</v>
      </c>
      <c r="C1352" s="580" t="s">
        <v>907</v>
      </c>
      <c r="D1352" s="580"/>
      <c r="E1352" s="580"/>
      <c r="F1352" s="580"/>
      <c r="G1352" s="580"/>
      <c r="H1352" s="53" t="s">
        <v>126</v>
      </c>
      <c r="I1352" s="54">
        <v>0.2</v>
      </c>
      <c r="J1352" s="55">
        <v>1</v>
      </c>
      <c r="K1352" s="165">
        <v>0.2</v>
      </c>
      <c r="L1352" s="57"/>
      <c r="M1352" s="54"/>
      <c r="N1352" s="57"/>
      <c r="O1352" s="54"/>
      <c r="P1352" s="58"/>
      <c r="Q1352" s="59"/>
      <c r="R1352" s="60"/>
      <c r="GO1352" s="50"/>
      <c r="GP1352" s="50"/>
      <c r="GQ1352" s="50" t="s">
        <v>907</v>
      </c>
      <c r="GR1352" s="50" t="s">
        <v>6</v>
      </c>
      <c r="GS1352" s="50" t="s">
        <v>6</v>
      </c>
      <c r="GT1352" s="50" t="s">
        <v>6</v>
      </c>
      <c r="GU1352" s="50" t="s">
        <v>6</v>
      </c>
      <c r="GX1352" s="8"/>
      <c r="GY1352" s="8"/>
      <c r="GZ1352" s="8"/>
      <c r="HA1352" s="181"/>
      <c r="HB1352" s="50"/>
      <c r="HC1352" s="8"/>
      <c r="HD1352" s="50"/>
      <c r="HE1352" s="138"/>
      <c r="HF1352" s="138"/>
      <c r="HG1352" s="138"/>
      <c r="HH1352" s="138"/>
      <c r="HI1352" s="138"/>
      <c r="HJ1352" s="141"/>
      <c r="HK1352" s="141"/>
      <c r="HL1352" s="141"/>
      <c r="HM1352" s="141"/>
      <c r="HN1352" s="141"/>
      <c r="HO1352" s="138"/>
      <c r="HP1352" s="141"/>
      <c r="HQ1352" s="138"/>
      <c r="HR1352" s="141"/>
      <c r="HS1352" s="141"/>
      <c r="HT1352" s="8"/>
      <c r="HU1352" s="8"/>
      <c r="HV1352" s="50"/>
      <c r="HX1352" s="50"/>
      <c r="HY1352" s="50"/>
    </row>
    <row r="1353" spans="1:233" s="1" customFormat="1" ht="15">
      <c r="A1353" s="61"/>
      <c r="B1353" s="62"/>
      <c r="C1353" s="578" t="s">
        <v>1063</v>
      </c>
      <c r="D1353" s="578"/>
      <c r="E1353" s="578"/>
      <c r="F1353" s="578"/>
      <c r="G1353" s="578"/>
      <c r="H1353" s="578"/>
      <c r="I1353" s="578"/>
      <c r="J1353" s="578"/>
      <c r="K1353" s="578"/>
      <c r="L1353" s="578"/>
      <c r="M1353" s="578"/>
      <c r="N1353" s="578"/>
      <c r="O1353" s="578"/>
      <c r="P1353" s="585"/>
      <c r="GO1353" s="50"/>
      <c r="GP1353" s="50"/>
      <c r="GQ1353" s="50"/>
      <c r="GR1353" s="50"/>
      <c r="GS1353" s="50"/>
      <c r="GT1353" s="50"/>
      <c r="GU1353" s="50"/>
      <c r="GV1353" s="63" t="s">
        <v>1063</v>
      </c>
      <c r="GX1353" s="8"/>
      <c r="GY1353" s="8"/>
      <c r="GZ1353" s="8"/>
      <c r="HA1353" s="181"/>
      <c r="HB1353" s="50"/>
      <c r="HC1353" s="8"/>
      <c r="HD1353" s="50"/>
      <c r="HE1353" s="138"/>
      <c r="HF1353" s="138"/>
      <c r="HG1353" s="138"/>
      <c r="HH1353" s="138"/>
      <c r="HI1353" s="138"/>
      <c r="HJ1353" s="141"/>
      <c r="HK1353" s="141"/>
      <c r="HL1353" s="141"/>
      <c r="HM1353" s="141"/>
      <c r="HN1353" s="141"/>
      <c r="HO1353" s="138"/>
      <c r="HP1353" s="141"/>
      <c r="HQ1353" s="138"/>
      <c r="HR1353" s="141"/>
      <c r="HS1353" s="141"/>
      <c r="HT1353" s="8"/>
      <c r="HU1353" s="8"/>
      <c r="HV1353" s="50"/>
      <c r="HX1353" s="50"/>
      <c r="HY1353" s="50"/>
    </row>
    <row r="1354" spans="1:233" s="1" customFormat="1" ht="23.25">
      <c r="A1354" s="64"/>
      <c r="B1354" s="65" t="s">
        <v>62</v>
      </c>
      <c r="C1354" s="572" t="s">
        <v>63</v>
      </c>
      <c r="D1354" s="572"/>
      <c r="E1354" s="572"/>
      <c r="F1354" s="572"/>
      <c r="G1354" s="572"/>
      <c r="H1354" s="572"/>
      <c r="I1354" s="572"/>
      <c r="J1354" s="572"/>
      <c r="K1354" s="572"/>
      <c r="L1354" s="572"/>
      <c r="M1354" s="572"/>
      <c r="N1354" s="572"/>
      <c r="O1354" s="572"/>
      <c r="P1354" s="587"/>
      <c r="GO1354" s="50"/>
      <c r="GP1354" s="50"/>
      <c r="GQ1354" s="50"/>
      <c r="GR1354" s="50"/>
      <c r="GS1354" s="50"/>
      <c r="GT1354" s="50"/>
      <c r="GU1354" s="50"/>
      <c r="GW1354" s="63" t="s">
        <v>63</v>
      </c>
      <c r="GX1354" s="8"/>
      <c r="GY1354" s="8"/>
      <c r="GZ1354" s="8"/>
      <c r="HA1354" s="181"/>
      <c r="HB1354" s="50"/>
      <c r="HC1354" s="8"/>
      <c r="HD1354" s="50"/>
      <c r="HE1354" s="138"/>
      <c r="HF1354" s="138"/>
      <c r="HG1354" s="138"/>
      <c r="HH1354" s="138"/>
      <c r="HI1354" s="138"/>
      <c r="HJ1354" s="141"/>
      <c r="HK1354" s="141"/>
      <c r="HL1354" s="141"/>
      <c r="HM1354" s="141"/>
      <c r="HN1354" s="141"/>
      <c r="HO1354" s="138"/>
      <c r="HP1354" s="141"/>
      <c r="HQ1354" s="138"/>
      <c r="HR1354" s="141"/>
      <c r="HS1354" s="141"/>
      <c r="HT1354" s="8"/>
      <c r="HU1354" s="8"/>
      <c r="HV1354" s="50"/>
      <c r="HX1354" s="50"/>
      <c r="HY1354" s="50"/>
    </row>
    <row r="1355" spans="1:233" s="1" customFormat="1" ht="15">
      <c r="A1355" s="66"/>
      <c r="B1355" s="67" t="s">
        <v>58</v>
      </c>
      <c r="C1355" s="581" t="s">
        <v>66</v>
      </c>
      <c r="D1355" s="581"/>
      <c r="E1355" s="581"/>
      <c r="F1355" s="581"/>
      <c r="G1355" s="581"/>
      <c r="H1355" s="68" t="s">
        <v>67</v>
      </c>
      <c r="I1355" s="69"/>
      <c r="J1355" s="69"/>
      <c r="K1355" s="128">
        <v>4.0007999999999999</v>
      </c>
      <c r="L1355" s="70"/>
      <c r="M1355" s="69"/>
      <c r="N1355" s="70"/>
      <c r="O1355" s="69"/>
      <c r="P1355" s="71">
        <v>3118.98</v>
      </c>
      <c r="GO1355" s="50"/>
      <c r="GP1355" s="50"/>
      <c r="GQ1355" s="50"/>
      <c r="GR1355" s="50"/>
      <c r="GS1355" s="50"/>
      <c r="GT1355" s="50"/>
      <c r="GU1355" s="50"/>
      <c r="GX1355" s="8" t="s">
        <v>66</v>
      </c>
      <c r="GY1355" s="8"/>
      <c r="GZ1355" s="8"/>
      <c r="HA1355" s="181"/>
      <c r="HB1355" s="50"/>
      <c r="HC1355" s="8"/>
      <c r="HD1355" s="50"/>
      <c r="HE1355" s="138"/>
      <c r="HF1355" s="138"/>
      <c r="HG1355" s="138"/>
      <c r="HH1355" s="138"/>
      <c r="HI1355" s="138"/>
      <c r="HJ1355" s="141"/>
      <c r="HK1355" s="141"/>
      <c r="HL1355" s="141"/>
      <c r="HM1355" s="141"/>
      <c r="HN1355" s="141"/>
      <c r="HO1355" s="138"/>
      <c r="HP1355" s="141"/>
      <c r="HQ1355" s="138"/>
      <c r="HR1355" s="141"/>
      <c r="HS1355" s="141"/>
      <c r="HT1355" s="8"/>
      <c r="HU1355" s="8"/>
      <c r="HV1355" s="50"/>
      <c r="HX1355" s="50"/>
      <c r="HY1355" s="50"/>
    </row>
    <row r="1356" spans="1:233" s="1" customFormat="1" ht="15">
      <c r="A1356" s="73"/>
      <c r="B1356" s="67" t="s">
        <v>226</v>
      </c>
      <c r="C1356" s="581" t="s">
        <v>227</v>
      </c>
      <c r="D1356" s="581"/>
      <c r="E1356" s="581"/>
      <c r="F1356" s="581"/>
      <c r="G1356" s="581"/>
      <c r="H1356" s="68" t="s">
        <v>67</v>
      </c>
      <c r="I1356" s="96">
        <v>16.670000000000002</v>
      </c>
      <c r="J1356" s="74">
        <v>1.2</v>
      </c>
      <c r="K1356" s="128">
        <v>4.0007999999999999</v>
      </c>
      <c r="L1356" s="129"/>
      <c r="M1356" s="130"/>
      <c r="N1356" s="77">
        <v>779.59</v>
      </c>
      <c r="O1356" s="69"/>
      <c r="P1356" s="71">
        <v>3118.98</v>
      </c>
      <c r="GO1356" s="50"/>
      <c r="GP1356" s="50"/>
      <c r="GQ1356" s="50"/>
      <c r="GR1356" s="50"/>
      <c r="GS1356" s="50"/>
      <c r="GT1356" s="50"/>
      <c r="GU1356" s="50"/>
      <c r="GX1356" s="8"/>
      <c r="GY1356" s="8" t="s">
        <v>227</v>
      </c>
      <c r="GZ1356" s="8"/>
      <c r="HA1356" s="181"/>
      <c r="HB1356" s="50"/>
      <c r="HC1356" s="8"/>
      <c r="HD1356" s="50"/>
      <c r="HE1356" s="138"/>
      <c r="HF1356" s="138"/>
      <c r="HG1356" s="138"/>
      <c r="HH1356" s="138"/>
      <c r="HI1356" s="138"/>
      <c r="HJ1356" s="141"/>
      <c r="HK1356" s="141"/>
      <c r="HL1356" s="141"/>
      <c r="HM1356" s="141"/>
      <c r="HN1356" s="141"/>
      <c r="HO1356" s="138"/>
      <c r="HP1356" s="141"/>
      <c r="HQ1356" s="138"/>
      <c r="HR1356" s="141"/>
      <c r="HS1356" s="141"/>
      <c r="HT1356" s="8"/>
      <c r="HU1356" s="8"/>
      <c r="HV1356" s="50"/>
      <c r="HX1356" s="50"/>
      <c r="HY1356" s="50"/>
    </row>
    <row r="1357" spans="1:233" s="1" customFormat="1" ht="15">
      <c r="A1357" s="66"/>
      <c r="B1357" s="67" t="s">
        <v>70</v>
      </c>
      <c r="C1357" s="581" t="s">
        <v>71</v>
      </c>
      <c r="D1357" s="581"/>
      <c r="E1357" s="581"/>
      <c r="F1357" s="581"/>
      <c r="G1357" s="581"/>
      <c r="H1357" s="68"/>
      <c r="I1357" s="69"/>
      <c r="J1357" s="69"/>
      <c r="K1357" s="69"/>
      <c r="L1357" s="70"/>
      <c r="M1357" s="69"/>
      <c r="N1357" s="70"/>
      <c r="O1357" s="69"/>
      <c r="P1357" s="83">
        <v>11.85</v>
      </c>
      <c r="GO1357" s="50"/>
      <c r="GP1357" s="50"/>
      <c r="GQ1357" s="50"/>
      <c r="GR1357" s="50"/>
      <c r="GS1357" s="50"/>
      <c r="GT1357" s="50"/>
      <c r="GU1357" s="50"/>
      <c r="GX1357" s="8" t="s">
        <v>71</v>
      </c>
      <c r="GY1357" s="8"/>
      <c r="GZ1357" s="8"/>
      <c r="HA1357" s="181"/>
      <c r="HB1357" s="50"/>
      <c r="HC1357" s="8"/>
      <c r="HD1357" s="50"/>
      <c r="HE1357" s="138"/>
      <c r="HF1357" s="138"/>
      <c r="HG1357" s="138"/>
      <c r="HH1357" s="138"/>
      <c r="HI1357" s="138"/>
      <c r="HJ1357" s="141"/>
      <c r="HK1357" s="141"/>
      <c r="HL1357" s="141"/>
      <c r="HM1357" s="141"/>
      <c r="HN1357" s="141"/>
      <c r="HO1357" s="138"/>
      <c r="HP1357" s="141"/>
      <c r="HQ1357" s="138"/>
      <c r="HR1357" s="141"/>
      <c r="HS1357" s="141"/>
      <c r="HT1357" s="8"/>
      <c r="HU1357" s="8"/>
      <c r="HV1357" s="50"/>
      <c r="HX1357" s="50"/>
      <c r="HY1357" s="50"/>
    </row>
    <row r="1358" spans="1:233" s="1" customFormat="1" ht="15">
      <c r="A1358" s="66"/>
      <c r="B1358" s="67"/>
      <c r="C1358" s="581" t="s">
        <v>72</v>
      </c>
      <c r="D1358" s="581"/>
      <c r="E1358" s="581"/>
      <c r="F1358" s="581"/>
      <c r="G1358" s="581"/>
      <c r="H1358" s="68" t="s">
        <v>67</v>
      </c>
      <c r="I1358" s="69"/>
      <c r="J1358" s="69"/>
      <c r="K1358" s="128">
        <v>1.44E-2</v>
      </c>
      <c r="L1358" s="70"/>
      <c r="M1358" s="69"/>
      <c r="N1358" s="70"/>
      <c r="O1358" s="69"/>
      <c r="P1358" s="83">
        <v>11.48</v>
      </c>
      <c r="GO1358" s="50"/>
      <c r="GP1358" s="50"/>
      <c r="GQ1358" s="50"/>
      <c r="GR1358" s="50"/>
      <c r="GS1358" s="50"/>
      <c r="GT1358" s="50"/>
      <c r="GU1358" s="50"/>
      <c r="GX1358" s="8" t="s">
        <v>72</v>
      </c>
      <c r="GY1358" s="8"/>
      <c r="GZ1358" s="8"/>
      <c r="HA1358" s="181"/>
      <c r="HB1358" s="50"/>
      <c r="HC1358" s="8"/>
      <c r="HD1358" s="50"/>
      <c r="HE1358" s="138"/>
      <c r="HF1358" s="138"/>
      <c r="HG1358" s="138"/>
      <c r="HH1358" s="138"/>
      <c r="HI1358" s="138"/>
      <c r="HJ1358" s="141"/>
      <c r="HK1358" s="141"/>
      <c r="HL1358" s="141"/>
      <c r="HM1358" s="141"/>
      <c r="HN1358" s="141"/>
      <c r="HO1358" s="138"/>
      <c r="HP1358" s="141"/>
      <c r="HQ1358" s="138"/>
      <c r="HR1358" s="141"/>
      <c r="HS1358" s="141"/>
      <c r="HT1358" s="8"/>
      <c r="HU1358" s="8"/>
      <c r="HV1358" s="50"/>
      <c r="HX1358" s="50"/>
      <c r="HY1358" s="50"/>
    </row>
    <row r="1359" spans="1:233" s="1" customFormat="1" ht="15">
      <c r="A1359" s="73"/>
      <c r="B1359" s="67" t="s">
        <v>78</v>
      </c>
      <c r="C1359" s="581" t="s">
        <v>79</v>
      </c>
      <c r="D1359" s="581"/>
      <c r="E1359" s="581"/>
      <c r="F1359" s="581"/>
      <c r="G1359" s="581"/>
      <c r="H1359" s="68" t="s">
        <v>75</v>
      </c>
      <c r="I1359" s="96">
        <v>0.06</v>
      </c>
      <c r="J1359" s="74">
        <v>1.2</v>
      </c>
      <c r="K1359" s="128">
        <v>1.44E-2</v>
      </c>
      <c r="L1359" s="95">
        <v>477.92</v>
      </c>
      <c r="M1359" s="76">
        <v>1.46</v>
      </c>
      <c r="N1359" s="77">
        <v>697.76</v>
      </c>
      <c r="O1359" s="69"/>
      <c r="P1359" s="71">
        <v>10.050000000000001</v>
      </c>
      <c r="GO1359" s="50"/>
      <c r="GP1359" s="50"/>
      <c r="GQ1359" s="50"/>
      <c r="GR1359" s="50"/>
      <c r="GS1359" s="50"/>
      <c r="GT1359" s="50"/>
      <c r="GU1359" s="50"/>
      <c r="GX1359" s="8"/>
      <c r="GY1359" s="8" t="s">
        <v>79</v>
      </c>
      <c r="GZ1359" s="8"/>
      <c r="HA1359" s="181"/>
      <c r="HB1359" s="50"/>
      <c r="HC1359" s="8"/>
      <c r="HD1359" s="50"/>
      <c r="HE1359" s="138"/>
      <c r="HF1359" s="138"/>
      <c r="HG1359" s="138"/>
      <c r="HH1359" s="138"/>
      <c r="HI1359" s="138"/>
      <c r="HJ1359" s="141"/>
      <c r="HK1359" s="141"/>
      <c r="HL1359" s="141"/>
      <c r="HM1359" s="141"/>
      <c r="HN1359" s="141"/>
      <c r="HO1359" s="138"/>
      <c r="HP1359" s="141"/>
      <c r="HQ1359" s="138"/>
      <c r="HR1359" s="141"/>
      <c r="HS1359" s="141"/>
      <c r="HT1359" s="8"/>
      <c r="HU1359" s="8"/>
      <c r="HV1359" s="50"/>
      <c r="HX1359" s="50"/>
      <c r="HY1359" s="50"/>
    </row>
    <row r="1360" spans="1:233" s="1" customFormat="1" ht="15">
      <c r="A1360" s="78"/>
      <c r="B1360" s="67" t="s">
        <v>80</v>
      </c>
      <c r="C1360" s="581" t="s">
        <v>81</v>
      </c>
      <c r="D1360" s="581"/>
      <c r="E1360" s="581"/>
      <c r="F1360" s="581"/>
      <c r="G1360" s="581"/>
      <c r="H1360" s="68" t="s">
        <v>67</v>
      </c>
      <c r="I1360" s="96">
        <v>0.06</v>
      </c>
      <c r="J1360" s="74">
        <v>1.2</v>
      </c>
      <c r="K1360" s="128">
        <v>1.44E-2</v>
      </c>
      <c r="L1360" s="70"/>
      <c r="M1360" s="69"/>
      <c r="N1360" s="173">
        <v>797.45</v>
      </c>
      <c r="O1360" s="69"/>
      <c r="P1360" s="83">
        <v>11.48</v>
      </c>
      <c r="GO1360" s="50"/>
      <c r="GP1360" s="50"/>
      <c r="GQ1360" s="50"/>
      <c r="GR1360" s="50"/>
      <c r="GS1360" s="50"/>
      <c r="GT1360" s="50"/>
      <c r="GU1360" s="50"/>
      <c r="GX1360" s="8"/>
      <c r="GY1360" s="8"/>
      <c r="GZ1360" s="8" t="s">
        <v>81</v>
      </c>
      <c r="HA1360" s="181"/>
      <c r="HB1360" s="50"/>
      <c r="HC1360" s="8"/>
      <c r="HD1360" s="50"/>
      <c r="HE1360" s="138"/>
      <c r="HF1360" s="138"/>
      <c r="HG1360" s="138"/>
      <c r="HH1360" s="138"/>
      <c r="HI1360" s="138"/>
      <c r="HJ1360" s="141"/>
      <c r="HK1360" s="141"/>
      <c r="HL1360" s="141"/>
      <c r="HM1360" s="141"/>
      <c r="HN1360" s="141"/>
      <c r="HO1360" s="138"/>
      <c r="HP1360" s="141"/>
      <c r="HQ1360" s="138"/>
      <c r="HR1360" s="141"/>
      <c r="HS1360" s="141"/>
      <c r="HT1360" s="8"/>
      <c r="HU1360" s="8"/>
      <c r="HV1360" s="50"/>
      <c r="HX1360" s="50"/>
      <c r="HY1360" s="50"/>
    </row>
    <row r="1361" spans="1:233" s="1" customFormat="1" ht="15">
      <c r="A1361" s="73"/>
      <c r="B1361" s="67" t="s">
        <v>604</v>
      </c>
      <c r="C1361" s="581" t="s">
        <v>605</v>
      </c>
      <c r="D1361" s="581"/>
      <c r="E1361" s="581"/>
      <c r="F1361" s="581"/>
      <c r="G1361" s="581"/>
      <c r="H1361" s="68" t="s">
        <v>75</v>
      </c>
      <c r="I1361" s="96">
        <v>1.1100000000000001</v>
      </c>
      <c r="J1361" s="74">
        <v>1.2</v>
      </c>
      <c r="K1361" s="128">
        <v>0.26640000000000003</v>
      </c>
      <c r="L1361" s="95">
        <v>6.36</v>
      </c>
      <c r="M1361" s="76">
        <v>1.06</v>
      </c>
      <c r="N1361" s="77">
        <v>6.74</v>
      </c>
      <c r="O1361" s="69"/>
      <c r="P1361" s="71">
        <v>1.8</v>
      </c>
      <c r="GO1361" s="50"/>
      <c r="GP1361" s="50"/>
      <c r="GQ1361" s="50"/>
      <c r="GR1361" s="50"/>
      <c r="GS1361" s="50"/>
      <c r="GT1361" s="50"/>
      <c r="GU1361" s="50"/>
      <c r="GX1361" s="8"/>
      <c r="GY1361" s="8" t="s">
        <v>605</v>
      </c>
      <c r="GZ1361" s="8"/>
      <c r="HA1361" s="181"/>
      <c r="HB1361" s="50"/>
      <c r="HC1361" s="8"/>
      <c r="HD1361" s="50"/>
      <c r="HE1361" s="138"/>
      <c r="HF1361" s="138"/>
      <c r="HG1361" s="138"/>
      <c r="HH1361" s="138"/>
      <c r="HI1361" s="138"/>
      <c r="HJ1361" s="141"/>
      <c r="HK1361" s="141"/>
      <c r="HL1361" s="141"/>
      <c r="HM1361" s="141"/>
      <c r="HN1361" s="141"/>
      <c r="HO1361" s="138"/>
      <c r="HP1361" s="141"/>
      <c r="HQ1361" s="138"/>
      <c r="HR1361" s="141"/>
      <c r="HS1361" s="141"/>
      <c r="HT1361" s="8"/>
      <c r="HU1361" s="8"/>
      <c r="HV1361" s="50"/>
      <c r="HX1361" s="50"/>
      <c r="HY1361" s="50"/>
    </row>
    <row r="1362" spans="1:233" s="1" customFormat="1" ht="15">
      <c r="A1362" s="174" t="s">
        <v>253</v>
      </c>
      <c r="B1362" s="175" t="s">
        <v>909</v>
      </c>
      <c r="C1362" s="586" t="s">
        <v>910</v>
      </c>
      <c r="D1362" s="586"/>
      <c r="E1362" s="586"/>
      <c r="F1362" s="586"/>
      <c r="G1362" s="586"/>
      <c r="H1362" s="176" t="s">
        <v>61</v>
      </c>
      <c r="I1362" s="177">
        <v>100</v>
      </c>
      <c r="J1362" s="178"/>
      <c r="K1362" s="177">
        <v>20</v>
      </c>
      <c r="L1362" s="179"/>
      <c r="M1362" s="178"/>
      <c r="N1362" s="179"/>
      <c r="O1362" s="178"/>
      <c r="P1362" s="180"/>
      <c r="GO1362" s="50"/>
      <c r="GP1362" s="50"/>
      <c r="GQ1362" s="50"/>
      <c r="GR1362" s="50"/>
      <c r="GS1362" s="50"/>
      <c r="GT1362" s="50"/>
      <c r="GU1362" s="50"/>
      <c r="GX1362" s="8"/>
      <c r="GY1362" s="8"/>
      <c r="GZ1362" s="8"/>
      <c r="HA1362" s="181" t="s">
        <v>910</v>
      </c>
      <c r="HB1362" s="50"/>
      <c r="HC1362" s="8"/>
      <c r="HD1362" s="50"/>
      <c r="HE1362" s="138"/>
      <c r="HF1362" s="138"/>
      <c r="HG1362" s="138"/>
      <c r="HH1362" s="138"/>
      <c r="HI1362" s="138"/>
      <c r="HJ1362" s="141"/>
      <c r="HK1362" s="141"/>
      <c r="HL1362" s="141"/>
      <c r="HM1362" s="141"/>
      <c r="HN1362" s="141"/>
      <c r="HO1362" s="138"/>
      <c r="HP1362" s="141"/>
      <c r="HQ1362" s="138"/>
      <c r="HR1362" s="141"/>
      <c r="HS1362" s="141"/>
      <c r="HT1362" s="8"/>
      <c r="HU1362" s="8"/>
      <c r="HV1362" s="50"/>
      <c r="HX1362" s="50"/>
      <c r="HY1362" s="50"/>
    </row>
    <row r="1363" spans="1:233" s="1" customFormat="1" ht="15">
      <c r="A1363" s="79"/>
      <c r="B1363" s="65"/>
      <c r="C1363" s="579" t="s">
        <v>99</v>
      </c>
      <c r="D1363" s="579"/>
      <c r="E1363" s="579"/>
      <c r="F1363" s="579"/>
      <c r="G1363" s="579"/>
      <c r="H1363" s="53"/>
      <c r="I1363" s="54"/>
      <c r="J1363" s="54"/>
      <c r="K1363" s="54"/>
      <c r="L1363" s="57"/>
      <c r="M1363" s="54"/>
      <c r="N1363" s="80"/>
      <c r="O1363" s="54"/>
      <c r="P1363" s="81">
        <v>3142.31</v>
      </c>
      <c r="GO1363" s="50"/>
      <c r="GP1363" s="50"/>
      <c r="GQ1363" s="50"/>
      <c r="GR1363" s="50"/>
      <c r="GS1363" s="50"/>
      <c r="GT1363" s="50"/>
      <c r="GU1363" s="50"/>
      <c r="GX1363" s="8"/>
      <c r="GY1363" s="8"/>
      <c r="GZ1363" s="8"/>
      <c r="HA1363" s="181"/>
      <c r="HB1363" s="50" t="s">
        <v>99</v>
      </c>
      <c r="HC1363" s="8"/>
      <c r="HD1363" s="50"/>
      <c r="HE1363" s="138"/>
      <c r="HF1363" s="138"/>
      <c r="HG1363" s="138"/>
      <c r="HH1363" s="138"/>
      <c r="HI1363" s="138"/>
      <c r="HJ1363" s="141"/>
      <c r="HK1363" s="141"/>
      <c r="HL1363" s="141"/>
      <c r="HM1363" s="141"/>
      <c r="HN1363" s="141"/>
      <c r="HO1363" s="138"/>
      <c r="HP1363" s="141"/>
      <c r="HQ1363" s="138"/>
      <c r="HR1363" s="141"/>
      <c r="HS1363" s="141"/>
      <c r="HT1363" s="8"/>
      <c r="HU1363" s="8"/>
      <c r="HV1363" s="50"/>
      <c r="HX1363" s="50"/>
      <c r="HY1363" s="50"/>
    </row>
    <row r="1364" spans="1:233" s="1" customFormat="1" ht="15">
      <c r="A1364" s="78"/>
      <c r="B1364" s="67"/>
      <c r="C1364" s="581" t="s">
        <v>104</v>
      </c>
      <c r="D1364" s="581"/>
      <c r="E1364" s="581"/>
      <c r="F1364" s="581"/>
      <c r="G1364" s="581"/>
      <c r="H1364" s="68"/>
      <c r="I1364" s="69"/>
      <c r="J1364" s="69"/>
      <c r="K1364" s="69"/>
      <c r="L1364" s="70"/>
      <c r="M1364" s="69"/>
      <c r="N1364" s="70"/>
      <c r="O1364" s="69"/>
      <c r="P1364" s="71">
        <v>3130.46</v>
      </c>
      <c r="GO1364" s="50"/>
      <c r="GP1364" s="50"/>
      <c r="GQ1364" s="50"/>
      <c r="GR1364" s="50"/>
      <c r="GS1364" s="50"/>
      <c r="GT1364" s="50"/>
      <c r="GU1364" s="50"/>
      <c r="GX1364" s="8"/>
      <c r="GY1364" s="8"/>
      <c r="GZ1364" s="8"/>
      <c r="HA1364" s="181"/>
      <c r="HB1364" s="50"/>
      <c r="HC1364" s="8" t="s">
        <v>104</v>
      </c>
      <c r="HD1364" s="50"/>
      <c r="HE1364" s="138"/>
      <c r="HF1364" s="138"/>
      <c r="HG1364" s="138"/>
      <c r="HH1364" s="138"/>
      <c r="HI1364" s="138"/>
      <c r="HJ1364" s="141"/>
      <c r="HK1364" s="141"/>
      <c r="HL1364" s="141"/>
      <c r="HM1364" s="141"/>
      <c r="HN1364" s="141"/>
      <c r="HO1364" s="138"/>
      <c r="HP1364" s="141"/>
      <c r="HQ1364" s="138"/>
      <c r="HR1364" s="141"/>
      <c r="HS1364" s="141"/>
      <c r="HT1364" s="8"/>
      <c r="HU1364" s="8"/>
      <c r="HV1364" s="50"/>
      <c r="HX1364" s="50"/>
      <c r="HY1364" s="50"/>
    </row>
    <row r="1365" spans="1:233" s="1" customFormat="1" ht="23.25">
      <c r="A1365" s="78"/>
      <c r="B1365" s="67" t="s">
        <v>786</v>
      </c>
      <c r="C1365" s="581" t="s">
        <v>787</v>
      </c>
      <c r="D1365" s="581"/>
      <c r="E1365" s="581"/>
      <c r="F1365" s="581"/>
      <c r="G1365" s="581"/>
      <c r="H1365" s="68" t="s">
        <v>103</v>
      </c>
      <c r="I1365" s="82">
        <v>103</v>
      </c>
      <c r="J1365" s="69"/>
      <c r="K1365" s="82">
        <v>103</v>
      </c>
      <c r="L1365" s="70"/>
      <c r="M1365" s="69"/>
      <c r="N1365" s="70"/>
      <c r="O1365" s="69"/>
      <c r="P1365" s="71">
        <v>3224.37</v>
      </c>
      <c r="GO1365" s="50"/>
      <c r="GP1365" s="50"/>
      <c r="GQ1365" s="50"/>
      <c r="GR1365" s="50"/>
      <c r="GS1365" s="50"/>
      <c r="GT1365" s="50"/>
      <c r="GU1365" s="50"/>
      <c r="GX1365" s="8"/>
      <c r="GY1365" s="8"/>
      <c r="GZ1365" s="8"/>
      <c r="HA1365" s="181"/>
      <c r="HB1365" s="50"/>
      <c r="HC1365" s="8" t="s">
        <v>787</v>
      </c>
      <c r="HD1365" s="50"/>
      <c r="HE1365" s="138"/>
      <c r="HF1365" s="138"/>
      <c r="HG1365" s="138"/>
      <c r="HH1365" s="138"/>
      <c r="HI1365" s="138"/>
      <c r="HJ1365" s="141"/>
      <c r="HK1365" s="141"/>
      <c r="HL1365" s="141"/>
      <c r="HM1365" s="141"/>
      <c r="HN1365" s="141"/>
      <c r="HO1365" s="138"/>
      <c r="HP1365" s="141"/>
      <c r="HQ1365" s="138"/>
      <c r="HR1365" s="141"/>
      <c r="HS1365" s="141"/>
      <c r="HT1365" s="8"/>
      <c r="HU1365" s="8"/>
      <c r="HV1365" s="50"/>
      <c r="HX1365" s="50"/>
      <c r="HY1365" s="50"/>
    </row>
    <row r="1366" spans="1:233" s="1" customFormat="1" ht="23.25">
      <c r="A1366" s="78"/>
      <c r="B1366" s="67" t="s">
        <v>788</v>
      </c>
      <c r="C1366" s="581" t="s">
        <v>789</v>
      </c>
      <c r="D1366" s="581"/>
      <c r="E1366" s="581"/>
      <c r="F1366" s="581"/>
      <c r="G1366" s="581"/>
      <c r="H1366" s="68" t="s">
        <v>103</v>
      </c>
      <c r="I1366" s="82">
        <v>58</v>
      </c>
      <c r="J1366" s="69"/>
      <c r="K1366" s="82">
        <v>58</v>
      </c>
      <c r="L1366" s="70"/>
      <c r="M1366" s="69"/>
      <c r="N1366" s="70"/>
      <c r="O1366" s="69"/>
      <c r="P1366" s="71">
        <v>1815.67</v>
      </c>
      <c r="GO1366" s="50"/>
      <c r="GP1366" s="50"/>
      <c r="GQ1366" s="50"/>
      <c r="GR1366" s="50"/>
      <c r="GS1366" s="50"/>
      <c r="GT1366" s="50"/>
      <c r="GU1366" s="50"/>
      <c r="GX1366" s="8"/>
      <c r="GY1366" s="8"/>
      <c r="GZ1366" s="8"/>
      <c r="HA1366" s="181"/>
      <c r="HB1366" s="50"/>
      <c r="HC1366" s="8" t="s">
        <v>789</v>
      </c>
      <c r="HD1366" s="50"/>
      <c r="HE1366" s="138"/>
      <c r="HF1366" s="138"/>
      <c r="HG1366" s="138"/>
      <c r="HH1366" s="138"/>
      <c r="HI1366" s="138"/>
      <c r="HJ1366" s="141"/>
      <c r="HK1366" s="141"/>
      <c r="HL1366" s="141"/>
      <c r="HM1366" s="141"/>
      <c r="HN1366" s="141"/>
      <c r="HO1366" s="138"/>
      <c r="HP1366" s="141"/>
      <c r="HQ1366" s="138"/>
      <c r="HR1366" s="141"/>
      <c r="HS1366" s="141"/>
      <c r="HT1366" s="8"/>
      <c r="HU1366" s="8"/>
      <c r="HV1366" s="50"/>
      <c r="HX1366" s="50"/>
      <c r="HY1366" s="50"/>
    </row>
    <row r="1367" spans="1:233" s="1" customFormat="1" ht="15">
      <c r="A1367" s="84"/>
      <c r="B1367" s="85"/>
      <c r="C1367" s="579" t="s">
        <v>109</v>
      </c>
      <c r="D1367" s="579"/>
      <c r="E1367" s="579"/>
      <c r="F1367" s="579"/>
      <c r="G1367" s="579"/>
      <c r="H1367" s="53"/>
      <c r="I1367" s="54"/>
      <c r="J1367" s="54"/>
      <c r="K1367" s="54"/>
      <c r="L1367" s="57"/>
      <c r="M1367" s="54"/>
      <c r="N1367" s="80">
        <v>40911.75</v>
      </c>
      <c r="O1367" s="54"/>
      <c r="P1367" s="81">
        <v>8182.35</v>
      </c>
      <c r="GO1367" s="50"/>
      <c r="GP1367" s="50"/>
      <c r="GQ1367" s="50"/>
      <c r="GR1367" s="50"/>
      <c r="GS1367" s="50"/>
      <c r="GT1367" s="50"/>
      <c r="GU1367" s="50"/>
      <c r="GX1367" s="8"/>
      <c r="GY1367" s="8"/>
      <c r="GZ1367" s="8"/>
      <c r="HA1367" s="181"/>
      <c r="HB1367" s="50"/>
      <c r="HC1367" s="8"/>
      <c r="HD1367" s="50" t="s">
        <v>109</v>
      </c>
      <c r="HE1367" s="138"/>
      <c r="HF1367" s="138"/>
      <c r="HG1367" s="138"/>
      <c r="HH1367" s="138"/>
      <c r="HI1367" s="138"/>
      <c r="HJ1367" s="141"/>
      <c r="HK1367" s="141"/>
      <c r="HL1367" s="141"/>
      <c r="HM1367" s="141"/>
      <c r="HN1367" s="141"/>
      <c r="HO1367" s="138"/>
      <c r="HP1367" s="141"/>
      <c r="HQ1367" s="138"/>
      <c r="HR1367" s="141"/>
      <c r="HS1367" s="141"/>
      <c r="HT1367" s="8"/>
      <c r="HU1367" s="8"/>
      <c r="HV1367" s="50"/>
      <c r="HX1367" s="50"/>
      <c r="HY1367" s="50"/>
    </row>
    <row r="1368" spans="1:233" s="1" customFormat="1" ht="0.75" customHeight="1">
      <c r="A1368" s="86"/>
      <c r="B1368" s="87"/>
      <c r="C1368" s="87"/>
      <c r="D1368" s="87"/>
      <c r="E1368" s="87"/>
      <c r="F1368" s="87"/>
      <c r="G1368" s="87"/>
      <c r="H1368" s="88"/>
      <c r="I1368" s="89"/>
      <c r="J1368" s="89"/>
      <c r="K1368" s="89"/>
      <c r="L1368" s="90"/>
      <c r="M1368" s="89"/>
      <c r="N1368" s="90"/>
      <c r="O1368" s="89"/>
      <c r="P1368" s="91"/>
      <c r="GO1368" s="50"/>
      <c r="GP1368" s="50"/>
      <c r="GQ1368" s="50"/>
      <c r="GR1368" s="50"/>
      <c r="GS1368" s="50"/>
      <c r="GT1368" s="50"/>
      <c r="GU1368" s="50"/>
      <c r="GX1368" s="8"/>
      <c r="GY1368" s="8"/>
      <c r="GZ1368" s="8"/>
      <c r="HA1368" s="181"/>
      <c r="HB1368" s="50"/>
      <c r="HC1368" s="8"/>
      <c r="HD1368" s="50"/>
      <c r="HE1368" s="138"/>
      <c r="HF1368" s="138"/>
      <c r="HG1368" s="138"/>
      <c r="HH1368" s="138"/>
      <c r="HI1368" s="138"/>
      <c r="HJ1368" s="141"/>
      <c r="HK1368" s="141"/>
      <c r="HL1368" s="141"/>
      <c r="HM1368" s="141"/>
      <c r="HN1368" s="141"/>
      <c r="HO1368" s="138"/>
      <c r="HP1368" s="141"/>
      <c r="HQ1368" s="138"/>
      <c r="HR1368" s="141"/>
      <c r="HS1368" s="141"/>
      <c r="HT1368" s="8"/>
      <c r="HU1368" s="8"/>
      <c r="HV1368" s="50"/>
      <c r="HX1368" s="50"/>
      <c r="HY1368" s="50"/>
    </row>
    <row r="1369" spans="1:233" s="1" customFormat="1" ht="22.5">
      <c r="A1369" s="51" t="s">
        <v>1068</v>
      </c>
      <c r="B1369" s="52" t="s">
        <v>1069</v>
      </c>
      <c r="C1369" s="580" t="s">
        <v>1070</v>
      </c>
      <c r="D1369" s="580"/>
      <c r="E1369" s="580"/>
      <c r="F1369" s="580"/>
      <c r="G1369" s="580"/>
      <c r="H1369" s="53" t="s">
        <v>88</v>
      </c>
      <c r="I1369" s="54">
        <v>2.0199999999999999E-2</v>
      </c>
      <c r="J1369" s="55">
        <v>1</v>
      </c>
      <c r="K1369" s="182">
        <v>2.0199999999999999E-2</v>
      </c>
      <c r="L1369" s="80">
        <v>155569.65</v>
      </c>
      <c r="M1369" s="168">
        <v>1.1499999999999999</v>
      </c>
      <c r="N1369" s="80">
        <v>178905.1</v>
      </c>
      <c r="O1369" s="54"/>
      <c r="P1369" s="81">
        <v>3613.88</v>
      </c>
      <c r="Q1369" s="59"/>
      <c r="R1369" s="60"/>
      <c r="GO1369" s="50"/>
      <c r="GP1369" s="50"/>
      <c r="GQ1369" s="50" t="s">
        <v>1070</v>
      </c>
      <c r="GR1369" s="50" t="s">
        <v>6</v>
      </c>
      <c r="GS1369" s="50" t="s">
        <v>6</v>
      </c>
      <c r="GT1369" s="50" t="s">
        <v>6</v>
      </c>
      <c r="GU1369" s="50" t="s">
        <v>6</v>
      </c>
      <c r="GX1369" s="8"/>
      <c r="GY1369" s="8"/>
      <c r="GZ1369" s="8"/>
      <c r="HA1369" s="181"/>
      <c r="HB1369" s="50"/>
      <c r="HC1369" s="8"/>
      <c r="HD1369" s="50"/>
      <c r="HE1369" s="138"/>
      <c r="HF1369" s="138"/>
      <c r="HG1369" s="138"/>
      <c r="HH1369" s="138"/>
      <c r="HI1369" s="138"/>
      <c r="HJ1369" s="141"/>
      <c r="HK1369" s="141"/>
      <c r="HL1369" s="141"/>
      <c r="HM1369" s="141"/>
      <c r="HN1369" s="141"/>
      <c r="HO1369" s="138"/>
      <c r="HP1369" s="141"/>
      <c r="HQ1369" s="138"/>
      <c r="HR1369" s="141"/>
      <c r="HS1369" s="141"/>
      <c r="HT1369" s="8"/>
      <c r="HU1369" s="8"/>
      <c r="HV1369" s="50"/>
      <c r="HX1369" s="50"/>
      <c r="HY1369" s="50"/>
    </row>
    <row r="1370" spans="1:233" s="1" customFormat="1" ht="15">
      <c r="A1370" s="61"/>
      <c r="B1370" s="62"/>
      <c r="C1370" s="578" t="s">
        <v>1071</v>
      </c>
      <c r="D1370" s="578"/>
      <c r="E1370" s="578"/>
      <c r="F1370" s="578"/>
      <c r="G1370" s="578"/>
      <c r="H1370" s="578"/>
      <c r="I1370" s="578"/>
      <c r="J1370" s="578"/>
      <c r="K1370" s="578"/>
      <c r="L1370" s="578"/>
      <c r="M1370" s="578"/>
      <c r="N1370" s="578"/>
      <c r="O1370" s="578"/>
      <c r="P1370" s="585"/>
      <c r="GO1370" s="50"/>
      <c r="GP1370" s="50"/>
      <c r="GQ1370" s="50"/>
      <c r="GR1370" s="50"/>
      <c r="GS1370" s="50"/>
      <c r="GT1370" s="50"/>
      <c r="GU1370" s="50"/>
      <c r="GV1370" s="63" t="s">
        <v>1071</v>
      </c>
      <c r="GX1370" s="8"/>
      <c r="GY1370" s="8"/>
      <c r="GZ1370" s="8"/>
      <c r="HA1370" s="181"/>
      <c r="HB1370" s="50"/>
      <c r="HC1370" s="8"/>
      <c r="HD1370" s="50"/>
      <c r="HE1370" s="138"/>
      <c r="HF1370" s="138"/>
      <c r="HG1370" s="138"/>
      <c r="HH1370" s="138"/>
      <c r="HI1370" s="138"/>
      <c r="HJ1370" s="141"/>
      <c r="HK1370" s="141"/>
      <c r="HL1370" s="141"/>
      <c r="HM1370" s="141"/>
      <c r="HN1370" s="141"/>
      <c r="HO1370" s="138"/>
      <c r="HP1370" s="141"/>
      <c r="HQ1370" s="138"/>
      <c r="HR1370" s="141"/>
      <c r="HS1370" s="141"/>
      <c r="HT1370" s="8"/>
      <c r="HU1370" s="8"/>
      <c r="HV1370" s="50"/>
      <c r="HX1370" s="50"/>
      <c r="HY1370" s="50"/>
    </row>
    <row r="1371" spans="1:233" s="1" customFormat="1" ht="15">
      <c r="A1371" s="84"/>
      <c r="B1371" s="85"/>
      <c r="C1371" s="579" t="s">
        <v>109</v>
      </c>
      <c r="D1371" s="579"/>
      <c r="E1371" s="579"/>
      <c r="F1371" s="579"/>
      <c r="G1371" s="579"/>
      <c r="H1371" s="53"/>
      <c r="I1371" s="54"/>
      <c r="J1371" s="54"/>
      <c r="K1371" s="54"/>
      <c r="L1371" s="57"/>
      <c r="M1371" s="54"/>
      <c r="N1371" s="57"/>
      <c r="O1371" s="54"/>
      <c r="P1371" s="81">
        <v>3613.88</v>
      </c>
      <c r="GO1371" s="50"/>
      <c r="GP1371" s="50"/>
      <c r="GQ1371" s="50"/>
      <c r="GR1371" s="50"/>
      <c r="GS1371" s="50"/>
      <c r="GT1371" s="50"/>
      <c r="GU1371" s="50"/>
      <c r="GX1371" s="8"/>
      <c r="GY1371" s="8"/>
      <c r="GZ1371" s="8"/>
      <c r="HA1371" s="181"/>
      <c r="HB1371" s="50"/>
      <c r="HC1371" s="8"/>
      <c r="HD1371" s="50" t="s">
        <v>109</v>
      </c>
      <c r="HE1371" s="138"/>
      <c r="HF1371" s="138"/>
      <c r="HG1371" s="138"/>
      <c r="HH1371" s="138"/>
      <c r="HI1371" s="138"/>
      <c r="HJ1371" s="141"/>
      <c r="HK1371" s="141"/>
      <c r="HL1371" s="141"/>
      <c r="HM1371" s="141"/>
      <c r="HN1371" s="141"/>
      <c r="HO1371" s="138"/>
      <c r="HP1371" s="141"/>
      <c r="HQ1371" s="138"/>
      <c r="HR1371" s="141"/>
      <c r="HS1371" s="141"/>
      <c r="HT1371" s="8"/>
      <c r="HU1371" s="8"/>
      <c r="HV1371" s="50"/>
      <c r="HX1371" s="50"/>
      <c r="HY1371" s="50"/>
    </row>
    <row r="1372" spans="1:233" s="1" customFormat="1" ht="0.75" customHeight="1">
      <c r="A1372" s="86"/>
      <c r="B1372" s="87"/>
      <c r="C1372" s="87"/>
      <c r="D1372" s="87"/>
      <c r="E1372" s="87"/>
      <c r="F1372" s="87"/>
      <c r="G1372" s="87"/>
      <c r="H1372" s="88"/>
      <c r="I1372" s="89"/>
      <c r="J1372" s="89"/>
      <c r="K1372" s="89"/>
      <c r="L1372" s="90"/>
      <c r="M1372" s="89"/>
      <c r="N1372" s="90"/>
      <c r="O1372" s="89"/>
      <c r="P1372" s="91"/>
      <c r="GO1372" s="50"/>
      <c r="GP1372" s="50"/>
      <c r="GQ1372" s="50"/>
      <c r="GR1372" s="50"/>
      <c r="GS1372" s="50"/>
      <c r="GT1372" s="50"/>
      <c r="GU1372" s="50"/>
      <c r="GX1372" s="8"/>
      <c r="GY1372" s="8"/>
      <c r="GZ1372" s="8"/>
      <c r="HA1372" s="181"/>
      <c r="HB1372" s="50"/>
      <c r="HC1372" s="8"/>
      <c r="HD1372" s="50"/>
      <c r="HE1372" s="138"/>
      <c r="HF1372" s="138"/>
      <c r="HG1372" s="138"/>
      <c r="HH1372" s="138"/>
      <c r="HI1372" s="138"/>
      <c r="HJ1372" s="141"/>
      <c r="HK1372" s="141"/>
      <c r="HL1372" s="141"/>
      <c r="HM1372" s="141"/>
      <c r="HN1372" s="141"/>
      <c r="HO1372" s="138"/>
      <c r="HP1372" s="141"/>
      <c r="HQ1372" s="138"/>
      <c r="HR1372" s="141"/>
      <c r="HS1372" s="141"/>
      <c r="HT1372" s="8"/>
      <c r="HU1372" s="8"/>
      <c r="HV1372" s="50"/>
      <c r="HX1372" s="50"/>
      <c r="HY1372" s="50"/>
    </row>
    <row r="1373" spans="1:233" s="1" customFormat="1" ht="22.5">
      <c r="A1373" s="51" t="s">
        <v>1072</v>
      </c>
      <c r="B1373" s="52" t="s">
        <v>671</v>
      </c>
      <c r="C1373" s="580" t="s">
        <v>672</v>
      </c>
      <c r="D1373" s="580"/>
      <c r="E1373" s="580"/>
      <c r="F1373" s="580"/>
      <c r="G1373" s="580"/>
      <c r="H1373" s="53" t="s">
        <v>88</v>
      </c>
      <c r="I1373" s="54">
        <v>1.1999999999999999E-3</v>
      </c>
      <c r="J1373" s="55">
        <v>1</v>
      </c>
      <c r="K1373" s="182">
        <v>1.1999999999999999E-3</v>
      </c>
      <c r="L1373" s="57"/>
      <c r="M1373" s="54"/>
      <c r="N1373" s="57"/>
      <c r="O1373" s="54"/>
      <c r="P1373" s="169">
        <v>150.58000000000001</v>
      </c>
      <c r="Q1373" s="59"/>
      <c r="R1373" s="60"/>
      <c r="GO1373" s="50"/>
      <c r="GP1373" s="50"/>
      <c r="GQ1373" s="50" t="s">
        <v>672</v>
      </c>
      <c r="GR1373" s="50" t="s">
        <v>6</v>
      </c>
      <c r="GS1373" s="50" t="s">
        <v>6</v>
      </c>
      <c r="GT1373" s="50" t="s">
        <v>6</v>
      </c>
      <c r="GU1373" s="50" t="s">
        <v>6</v>
      </c>
      <c r="GX1373" s="8"/>
      <c r="GY1373" s="8"/>
      <c r="GZ1373" s="8"/>
      <c r="HA1373" s="181"/>
      <c r="HB1373" s="50"/>
      <c r="HC1373" s="8"/>
      <c r="HD1373" s="50"/>
      <c r="HE1373" s="138"/>
      <c r="HF1373" s="138"/>
      <c r="HG1373" s="138"/>
      <c r="HH1373" s="138"/>
      <c r="HI1373" s="138"/>
      <c r="HJ1373" s="141"/>
      <c r="HK1373" s="141"/>
      <c r="HL1373" s="141"/>
      <c r="HM1373" s="141"/>
      <c r="HN1373" s="141"/>
      <c r="HO1373" s="138"/>
      <c r="HP1373" s="141"/>
      <c r="HQ1373" s="138"/>
      <c r="HR1373" s="141"/>
      <c r="HS1373" s="141"/>
      <c r="HT1373" s="8"/>
      <c r="HU1373" s="8"/>
      <c r="HV1373" s="50"/>
      <c r="HX1373" s="50"/>
      <c r="HY1373" s="50"/>
    </row>
    <row r="1374" spans="1:233" s="1" customFormat="1" ht="15">
      <c r="A1374" s="61"/>
      <c r="B1374" s="62"/>
      <c r="C1374" s="578" t="s">
        <v>1073</v>
      </c>
      <c r="D1374" s="578"/>
      <c r="E1374" s="578"/>
      <c r="F1374" s="578"/>
      <c r="G1374" s="578"/>
      <c r="H1374" s="578"/>
      <c r="I1374" s="578"/>
      <c r="J1374" s="578"/>
      <c r="K1374" s="578"/>
      <c r="L1374" s="578"/>
      <c r="M1374" s="578"/>
      <c r="N1374" s="578"/>
      <c r="O1374" s="578"/>
      <c r="P1374" s="585"/>
      <c r="GO1374" s="50"/>
      <c r="GP1374" s="50"/>
      <c r="GQ1374" s="50"/>
      <c r="GR1374" s="50"/>
      <c r="GS1374" s="50"/>
      <c r="GT1374" s="50"/>
      <c r="GU1374" s="50"/>
      <c r="GV1374" s="63" t="s">
        <v>1073</v>
      </c>
      <c r="GX1374" s="8"/>
      <c r="GY1374" s="8"/>
      <c r="GZ1374" s="8"/>
      <c r="HA1374" s="181"/>
      <c r="HB1374" s="50"/>
      <c r="HC1374" s="8"/>
      <c r="HD1374" s="50"/>
      <c r="HE1374" s="138"/>
      <c r="HF1374" s="138"/>
      <c r="HG1374" s="138"/>
      <c r="HH1374" s="138"/>
      <c r="HI1374" s="138"/>
      <c r="HJ1374" s="141"/>
      <c r="HK1374" s="141"/>
      <c r="HL1374" s="141"/>
      <c r="HM1374" s="141"/>
      <c r="HN1374" s="141"/>
      <c r="HO1374" s="138"/>
      <c r="HP1374" s="141"/>
      <c r="HQ1374" s="138"/>
      <c r="HR1374" s="141"/>
      <c r="HS1374" s="141"/>
      <c r="HT1374" s="8"/>
      <c r="HU1374" s="8"/>
      <c r="HV1374" s="50"/>
      <c r="HX1374" s="50"/>
      <c r="HY1374" s="50"/>
    </row>
    <row r="1375" spans="1:233" s="1" customFormat="1" ht="23.25">
      <c r="A1375" s="78" t="s">
        <v>1072</v>
      </c>
      <c r="B1375" s="67" t="s">
        <v>671</v>
      </c>
      <c r="C1375" s="581" t="s">
        <v>674</v>
      </c>
      <c r="D1375" s="581"/>
      <c r="E1375" s="581"/>
      <c r="F1375" s="581"/>
      <c r="G1375" s="581"/>
      <c r="H1375" s="68" t="s">
        <v>88</v>
      </c>
      <c r="I1375" s="128">
        <v>1.1999999999999999E-3</v>
      </c>
      <c r="J1375" s="69"/>
      <c r="K1375" s="128">
        <v>1.1999999999999999E-3</v>
      </c>
      <c r="L1375" s="77">
        <v>109118</v>
      </c>
      <c r="M1375" s="96">
        <v>1.1499999999999999</v>
      </c>
      <c r="N1375" s="77">
        <v>125485.7</v>
      </c>
      <c r="O1375" s="69"/>
      <c r="P1375" s="83">
        <v>150.58000000000001</v>
      </c>
      <c r="GO1375" s="50"/>
      <c r="GP1375" s="50"/>
      <c r="GQ1375" s="50"/>
      <c r="GR1375" s="50"/>
      <c r="GS1375" s="50"/>
      <c r="GT1375" s="50"/>
      <c r="GU1375" s="50"/>
      <c r="GX1375" s="8"/>
      <c r="GY1375" s="8"/>
      <c r="GZ1375" s="8"/>
      <c r="HA1375" s="181"/>
      <c r="HB1375" s="50"/>
      <c r="HC1375" s="8"/>
      <c r="HD1375" s="50"/>
      <c r="HE1375" s="138"/>
      <c r="HF1375" s="138"/>
      <c r="HG1375" s="138"/>
      <c r="HH1375" s="138"/>
      <c r="HI1375" s="138"/>
      <c r="HJ1375" s="141"/>
      <c r="HK1375" s="141"/>
      <c r="HL1375" s="141"/>
      <c r="HM1375" s="141"/>
      <c r="HN1375" s="141"/>
      <c r="HO1375" s="138"/>
      <c r="HP1375" s="141"/>
      <c r="HQ1375" s="138"/>
      <c r="HR1375" s="141"/>
      <c r="HS1375" s="141"/>
      <c r="HT1375" s="8" t="s">
        <v>674</v>
      </c>
      <c r="HU1375" s="8"/>
      <c r="HV1375" s="50"/>
      <c r="HX1375" s="50"/>
      <c r="HY1375" s="50"/>
    </row>
    <row r="1376" spans="1:233" s="1" customFormat="1" ht="68.25">
      <c r="A1376" s="78" t="s">
        <v>1074</v>
      </c>
      <c r="B1376" s="67" t="s">
        <v>676</v>
      </c>
      <c r="C1376" s="581" t="s">
        <v>633</v>
      </c>
      <c r="D1376" s="581"/>
      <c r="E1376" s="581"/>
      <c r="F1376" s="581"/>
      <c r="G1376" s="581"/>
      <c r="H1376" s="68" t="s">
        <v>88</v>
      </c>
      <c r="I1376" s="69"/>
      <c r="J1376" s="69"/>
      <c r="K1376" s="128">
        <v>1.1999999999999999E-3</v>
      </c>
      <c r="L1376" s="70"/>
      <c r="M1376" s="69"/>
      <c r="N1376" s="173">
        <v>972.96</v>
      </c>
      <c r="O1376" s="69"/>
      <c r="P1376" s="83">
        <v>1.17</v>
      </c>
      <c r="GO1376" s="50"/>
      <c r="GP1376" s="50"/>
      <c r="GQ1376" s="50"/>
      <c r="GR1376" s="50"/>
      <c r="GS1376" s="50"/>
      <c r="GT1376" s="50"/>
      <c r="GU1376" s="50"/>
      <c r="GX1376" s="8"/>
      <c r="GY1376" s="8"/>
      <c r="GZ1376" s="8"/>
      <c r="HA1376" s="181"/>
      <c r="HB1376" s="50"/>
      <c r="HC1376" s="8"/>
      <c r="HD1376" s="50"/>
      <c r="HE1376" s="138"/>
      <c r="HF1376" s="138"/>
      <c r="HG1376" s="138"/>
      <c r="HH1376" s="138"/>
      <c r="HI1376" s="138"/>
      <c r="HJ1376" s="141"/>
      <c r="HK1376" s="141"/>
      <c r="HL1376" s="141"/>
      <c r="HM1376" s="141"/>
      <c r="HN1376" s="141"/>
      <c r="HO1376" s="138"/>
      <c r="HP1376" s="141"/>
      <c r="HQ1376" s="138"/>
      <c r="HR1376" s="141"/>
      <c r="HS1376" s="141"/>
      <c r="HT1376" s="8"/>
      <c r="HU1376" s="8" t="s">
        <v>633</v>
      </c>
      <c r="HV1376" s="50"/>
      <c r="HX1376" s="50"/>
      <c r="HY1376" s="50"/>
    </row>
    <row r="1377" spans="1:233" s="1" customFormat="1" ht="68.25">
      <c r="A1377" s="78" t="s">
        <v>1075</v>
      </c>
      <c r="B1377" s="67" t="s">
        <v>678</v>
      </c>
      <c r="C1377" s="581" t="s">
        <v>636</v>
      </c>
      <c r="D1377" s="581"/>
      <c r="E1377" s="581"/>
      <c r="F1377" s="581"/>
      <c r="G1377" s="581"/>
      <c r="H1377" s="68" t="s">
        <v>88</v>
      </c>
      <c r="I1377" s="69"/>
      <c r="J1377" s="69"/>
      <c r="K1377" s="128">
        <v>1.1999999999999999E-3</v>
      </c>
      <c r="L1377" s="70"/>
      <c r="M1377" s="69"/>
      <c r="N1377" s="173">
        <v>666.88</v>
      </c>
      <c r="O1377" s="82">
        <v>-1</v>
      </c>
      <c r="P1377" s="83">
        <v>-0.8</v>
      </c>
      <c r="GO1377" s="50"/>
      <c r="GP1377" s="50"/>
      <c r="GQ1377" s="50"/>
      <c r="GR1377" s="50"/>
      <c r="GS1377" s="50"/>
      <c r="GT1377" s="50"/>
      <c r="GU1377" s="50"/>
      <c r="GX1377" s="8"/>
      <c r="GY1377" s="8"/>
      <c r="GZ1377" s="8"/>
      <c r="HA1377" s="181"/>
      <c r="HB1377" s="50"/>
      <c r="HC1377" s="8"/>
      <c r="HD1377" s="50"/>
      <c r="HE1377" s="138"/>
      <c r="HF1377" s="138"/>
      <c r="HG1377" s="138"/>
      <c r="HH1377" s="138"/>
      <c r="HI1377" s="138"/>
      <c r="HJ1377" s="141"/>
      <c r="HK1377" s="141"/>
      <c r="HL1377" s="141"/>
      <c r="HM1377" s="141"/>
      <c r="HN1377" s="141"/>
      <c r="HO1377" s="138"/>
      <c r="HP1377" s="141"/>
      <c r="HQ1377" s="138"/>
      <c r="HR1377" s="141"/>
      <c r="HS1377" s="141"/>
      <c r="HT1377" s="8"/>
      <c r="HU1377" s="8" t="s">
        <v>636</v>
      </c>
      <c r="HV1377" s="50"/>
      <c r="HX1377" s="50"/>
      <c r="HY1377" s="50"/>
    </row>
    <row r="1378" spans="1:233" s="1" customFormat="1" ht="15">
      <c r="A1378" s="84"/>
      <c r="B1378" s="85"/>
      <c r="C1378" s="579" t="s">
        <v>109</v>
      </c>
      <c r="D1378" s="579"/>
      <c r="E1378" s="579"/>
      <c r="F1378" s="579"/>
      <c r="G1378" s="579"/>
      <c r="H1378" s="53"/>
      <c r="I1378" s="54"/>
      <c r="J1378" s="54"/>
      <c r="K1378" s="54"/>
      <c r="L1378" s="57"/>
      <c r="M1378" s="54"/>
      <c r="N1378" s="57"/>
      <c r="O1378" s="54"/>
      <c r="P1378" s="169">
        <v>150.94999999999999</v>
      </c>
      <c r="GO1378" s="50"/>
      <c r="GP1378" s="50"/>
      <c r="GQ1378" s="50"/>
      <c r="GR1378" s="50"/>
      <c r="GS1378" s="50"/>
      <c r="GT1378" s="50"/>
      <c r="GU1378" s="50"/>
      <c r="GX1378" s="8"/>
      <c r="GY1378" s="8"/>
      <c r="GZ1378" s="8"/>
      <c r="HA1378" s="181"/>
      <c r="HB1378" s="50"/>
      <c r="HC1378" s="8"/>
      <c r="HD1378" s="50" t="s">
        <v>109</v>
      </c>
      <c r="HE1378" s="138"/>
      <c r="HF1378" s="138"/>
      <c r="HG1378" s="138"/>
      <c r="HH1378" s="138"/>
      <c r="HI1378" s="138"/>
      <c r="HJ1378" s="141"/>
      <c r="HK1378" s="141"/>
      <c r="HL1378" s="141"/>
      <c r="HM1378" s="141"/>
      <c r="HN1378" s="141"/>
      <c r="HO1378" s="138"/>
      <c r="HP1378" s="141"/>
      <c r="HQ1378" s="138"/>
      <c r="HR1378" s="141"/>
      <c r="HS1378" s="141"/>
      <c r="HT1378" s="8"/>
      <c r="HU1378" s="8"/>
      <c r="HV1378" s="50"/>
      <c r="HX1378" s="50"/>
      <c r="HY1378" s="50"/>
    </row>
    <row r="1379" spans="1:233" s="1" customFormat="1" ht="0.75" customHeight="1">
      <c r="A1379" s="86"/>
      <c r="B1379" s="87"/>
      <c r="C1379" s="87"/>
      <c r="D1379" s="87"/>
      <c r="E1379" s="87"/>
      <c r="F1379" s="87"/>
      <c r="G1379" s="87"/>
      <c r="H1379" s="88"/>
      <c r="I1379" s="89"/>
      <c r="J1379" s="89"/>
      <c r="K1379" s="89"/>
      <c r="L1379" s="90"/>
      <c r="M1379" s="89"/>
      <c r="N1379" s="90"/>
      <c r="O1379" s="89"/>
      <c r="P1379" s="91"/>
      <c r="GO1379" s="50"/>
      <c r="GP1379" s="50"/>
      <c r="GQ1379" s="50"/>
      <c r="GR1379" s="50"/>
      <c r="GS1379" s="50"/>
      <c r="GT1379" s="50"/>
      <c r="GU1379" s="50"/>
      <c r="GX1379" s="8"/>
      <c r="GY1379" s="8"/>
      <c r="GZ1379" s="8"/>
      <c r="HA1379" s="181"/>
      <c r="HB1379" s="50"/>
      <c r="HC1379" s="8"/>
      <c r="HD1379" s="50"/>
      <c r="HE1379" s="138"/>
      <c r="HF1379" s="138"/>
      <c r="HG1379" s="138"/>
      <c r="HH1379" s="138"/>
      <c r="HI1379" s="138"/>
      <c r="HJ1379" s="141"/>
      <c r="HK1379" s="141"/>
      <c r="HL1379" s="141"/>
      <c r="HM1379" s="141"/>
      <c r="HN1379" s="141"/>
      <c r="HO1379" s="138"/>
      <c r="HP1379" s="141"/>
      <c r="HQ1379" s="138"/>
      <c r="HR1379" s="141"/>
      <c r="HS1379" s="141"/>
      <c r="HT1379" s="8"/>
      <c r="HU1379" s="8"/>
      <c r="HV1379" s="50"/>
      <c r="HX1379" s="50"/>
      <c r="HY1379" s="50"/>
    </row>
    <row r="1380" spans="1:233" s="1" customFormat="1" ht="15">
      <c r="A1380" s="51" t="s">
        <v>1076</v>
      </c>
      <c r="B1380" s="52" t="s">
        <v>637</v>
      </c>
      <c r="C1380" s="580" t="s">
        <v>638</v>
      </c>
      <c r="D1380" s="580"/>
      <c r="E1380" s="580"/>
      <c r="F1380" s="580"/>
      <c r="G1380" s="580"/>
      <c r="H1380" s="53" t="s">
        <v>639</v>
      </c>
      <c r="I1380" s="54">
        <v>1.2</v>
      </c>
      <c r="J1380" s="55">
        <v>1</v>
      </c>
      <c r="K1380" s="165">
        <v>1.2</v>
      </c>
      <c r="L1380" s="57"/>
      <c r="M1380" s="54"/>
      <c r="N1380" s="57"/>
      <c r="O1380" s="54"/>
      <c r="P1380" s="58"/>
      <c r="Q1380" s="59"/>
      <c r="R1380" s="60"/>
      <c r="GO1380" s="50"/>
      <c r="GP1380" s="50"/>
      <c r="GQ1380" s="50" t="s">
        <v>638</v>
      </c>
      <c r="GR1380" s="50" t="s">
        <v>6</v>
      </c>
      <c r="GS1380" s="50" t="s">
        <v>6</v>
      </c>
      <c r="GT1380" s="50" t="s">
        <v>6</v>
      </c>
      <c r="GU1380" s="50" t="s">
        <v>6</v>
      </c>
      <c r="GX1380" s="8"/>
      <c r="GY1380" s="8"/>
      <c r="GZ1380" s="8"/>
      <c r="HA1380" s="181"/>
      <c r="HB1380" s="50"/>
      <c r="HC1380" s="8"/>
      <c r="HD1380" s="50"/>
      <c r="HE1380" s="138"/>
      <c r="HF1380" s="138"/>
      <c r="HG1380" s="138"/>
      <c r="HH1380" s="138"/>
      <c r="HI1380" s="138"/>
      <c r="HJ1380" s="141"/>
      <c r="HK1380" s="141"/>
      <c r="HL1380" s="141"/>
      <c r="HM1380" s="141"/>
      <c r="HN1380" s="141"/>
      <c r="HO1380" s="138"/>
      <c r="HP1380" s="141"/>
      <c r="HQ1380" s="138"/>
      <c r="HR1380" s="141"/>
      <c r="HS1380" s="141"/>
      <c r="HT1380" s="8"/>
      <c r="HU1380" s="8"/>
      <c r="HV1380" s="50"/>
      <c r="HX1380" s="50"/>
      <c r="HY1380" s="50"/>
    </row>
    <row r="1381" spans="1:233" s="1" customFormat="1" ht="15">
      <c r="A1381" s="61"/>
      <c r="B1381" s="62"/>
      <c r="C1381" s="578" t="s">
        <v>1077</v>
      </c>
      <c r="D1381" s="578"/>
      <c r="E1381" s="578"/>
      <c r="F1381" s="578"/>
      <c r="G1381" s="578"/>
      <c r="H1381" s="578"/>
      <c r="I1381" s="578"/>
      <c r="J1381" s="578"/>
      <c r="K1381" s="578"/>
      <c r="L1381" s="578"/>
      <c r="M1381" s="578"/>
      <c r="N1381" s="578"/>
      <c r="O1381" s="578"/>
      <c r="P1381" s="585"/>
      <c r="GO1381" s="50"/>
      <c r="GP1381" s="50"/>
      <c r="GQ1381" s="50"/>
      <c r="GR1381" s="50"/>
      <c r="GS1381" s="50"/>
      <c r="GT1381" s="50"/>
      <c r="GU1381" s="50"/>
      <c r="GV1381" s="63" t="s">
        <v>1077</v>
      </c>
      <c r="GX1381" s="8"/>
      <c r="GY1381" s="8"/>
      <c r="GZ1381" s="8"/>
      <c r="HA1381" s="181"/>
      <c r="HB1381" s="50"/>
      <c r="HC1381" s="8"/>
      <c r="HD1381" s="50"/>
      <c r="HE1381" s="138"/>
      <c r="HF1381" s="138"/>
      <c r="HG1381" s="138"/>
      <c r="HH1381" s="138"/>
      <c r="HI1381" s="138"/>
      <c r="HJ1381" s="141"/>
      <c r="HK1381" s="141"/>
      <c r="HL1381" s="141"/>
      <c r="HM1381" s="141"/>
      <c r="HN1381" s="141"/>
      <c r="HO1381" s="138"/>
      <c r="HP1381" s="141"/>
      <c r="HQ1381" s="138"/>
      <c r="HR1381" s="141"/>
      <c r="HS1381" s="141"/>
      <c r="HT1381" s="8"/>
      <c r="HU1381" s="8"/>
      <c r="HV1381" s="50"/>
      <c r="HX1381" s="50"/>
      <c r="HY1381" s="50"/>
    </row>
    <row r="1382" spans="1:233" s="1" customFormat="1" ht="15">
      <c r="A1382" s="66"/>
      <c r="B1382" s="67" t="s">
        <v>58</v>
      </c>
      <c r="C1382" s="581" t="s">
        <v>66</v>
      </c>
      <c r="D1382" s="581"/>
      <c r="E1382" s="581"/>
      <c r="F1382" s="581"/>
      <c r="G1382" s="581"/>
      <c r="H1382" s="68" t="s">
        <v>67</v>
      </c>
      <c r="I1382" s="69"/>
      <c r="J1382" s="69"/>
      <c r="K1382" s="127">
        <v>0.40799999999999997</v>
      </c>
      <c r="L1382" s="70"/>
      <c r="M1382" s="69"/>
      <c r="N1382" s="70"/>
      <c r="O1382" s="69"/>
      <c r="P1382" s="83">
        <v>303.51</v>
      </c>
      <c r="GO1382" s="50"/>
      <c r="GP1382" s="50"/>
      <c r="GQ1382" s="50"/>
      <c r="GR1382" s="50"/>
      <c r="GS1382" s="50"/>
      <c r="GT1382" s="50"/>
      <c r="GU1382" s="50"/>
      <c r="GX1382" s="8" t="s">
        <v>66</v>
      </c>
      <c r="GY1382" s="8"/>
      <c r="GZ1382" s="8"/>
      <c r="HA1382" s="181"/>
      <c r="HB1382" s="50"/>
      <c r="HC1382" s="8"/>
      <c r="HD1382" s="50"/>
      <c r="HE1382" s="138"/>
      <c r="HF1382" s="138"/>
      <c r="HG1382" s="138"/>
      <c r="HH1382" s="138"/>
      <c r="HI1382" s="138"/>
      <c r="HJ1382" s="141"/>
      <c r="HK1382" s="141"/>
      <c r="HL1382" s="141"/>
      <c r="HM1382" s="141"/>
      <c r="HN1382" s="141"/>
      <c r="HO1382" s="138"/>
      <c r="HP1382" s="141"/>
      <c r="HQ1382" s="138"/>
      <c r="HR1382" s="141"/>
      <c r="HS1382" s="141"/>
      <c r="HT1382" s="8"/>
      <c r="HU1382" s="8"/>
      <c r="HV1382" s="50"/>
      <c r="HX1382" s="50"/>
      <c r="HY1382" s="50"/>
    </row>
    <row r="1383" spans="1:233" s="1" customFormat="1" ht="15">
      <c r="A1383" s="73"/>
      <c r="B1383" s="67" t="s">
        <v>641</v>
      </c>
      <c r="C1383" s="581" t="s">
        <v>642</v>
      </c>
      <c r="D1383" s="581"/>
      <c r="E1383" s="581"/>
      <c r="F1383" s="581"/>
      <c r="G1383" s="581"/>
      <c r="H1383" s="68" t="s">
        <v>67</v>
      </c>
      <c r="I1383" s="96">
        <v>0.34</v>
      </c>
      <c r="J1383" s="69"/>
      <c r="K1383" s="127">
        <v>0.40799999999999997</v>
      </c>
      <c r="L1383" s="129"/>
      <c r="M1383" s="130"/>
      <c r="N1383" s="77">
        <v>743.89</v>
      </c>
      <c r="O1383" s="69"/>
      <c r="P1383" s="71">
        <v>303.51</v>
      </c>
      <c r="GO1383" s="50"/>
      <c r="GP1383" s="50"/>
      <c r="GQ1383" s="50"/>
      <c r="GR1383" s="50"/>
      <c r="GS1383" s="50"/>
      <c r="GT1383" s="50"/>
      <c r="GU1383" s="50"/>
      <c r="GX1383" s="8"/>
      <c r="GY1383" s="8" t="s">
        <v>642</v>
      </c>
      <c r="GZ1383" s="8"/>
      <c r="HA1383" s="181"/>
      <c r="HB1383" s="50"/>
      <c r="HC1383" s="8"/>
      <c r="HD1383" s="50"/>
      <c r="HE1383" s="138"/>
      <c r="HF1383" s="138"/>
      <c r="HG1383" s="138"/>
      <c r="HH1383" s="138"/>
      <c r="HI1383" s="138"/>
      <c r="HJ1383" s="141"/>
      <c r="HK1383" s="141"/>
      <c r="HL1383" s="141"/>
      <c r="HM1383" s="141"/>
      <c r="HN1383" s="141"/>
      <c r="HO1383" s="138"/>
      <c r="HP1383" s="141"/>
      <c r="HQ1383" s="138"/>
      <c r="HR1383" s="141"/>
      <c r="HS1383" s="141"/>
      <c r="HT1383" s="8"/>
      <c r="HU1383" s="8"/>
      <c r="HV1383" s="50"/>
      <c r="HX1383" s="50"/>
      <c r="HY1383" s="50"/>
    </row>
    <row r="1384" spans="1:233" s="1" customFormat="1" ht="15">
      <c r="A1384" s="66"/>
      <c r="B1384" s="67" t="s">
        <v>84</v>
      </c>
      <c r="C1384" s="581" t="s">
        <v>85</v>
      </c>
      <c r="D1384" s="581"/>
      <c r="E1384" s="581"/>
      <c r="F1384" s="581"/>
      <c r="G1384" s="581"/>
      <c r="H1384" s="68"/>
      <c r="I1384" s="69"/>
      <c r="J1384" s="69"/>
      <c r="K1384" s="69"/>
      <c r="L1384" s="70"/>
      <c r="M1384" s="69"/>
      <c r="N1384" s="70"/>
      <c r="O1384" s="69"/>
      <c r="P1384" s="83">
        <v>5.26</v>
      </c>
      <c r="GO1384" s="50"/>
      <c r="GP1384" s="50"/>
      <c r="GQ1384" s="50"/>
      <c r="GR1384" s="50"/>
      <c r="GS1384" s="50"/>
      <c r="GT1384" s="50"/>
      <c r="GU1384" s="50"/>
      <c r="GX1384" s="8" t="s">
        <v>85</v>
      </c>
      <c r="GY1384" s="8"/>
      <c r="GZ1384" s="8"/>
      <c r="HA1384" s="181"/>
      <c r="HB1384" s="50"/>
      <c r="HC1384" s="8"/>
      <c r="HD1384" s="50"/>
      <c r="HE1384" s="138"/>
      <c r="HF1384" s="138"/>
      <c r="HG1384" s="138"/>
      <c r="HH1384" s="138"/>
      <c r="HI1384" s="138"/>
      <c r="HJ1384" s="141"/>
      <c r="HK1384" s="141"/>
      <c r="HL1384" s="141"/>
      <c r="HM1384" s="141"/>
      <c r="HN1384" s="141"/>
      <c r="HO1384" s="138"/>
      <c r="HP1384" s="141"/>
      <c r="HQ1384" s="138"/>
      <c r="HR1384" s="141"/>
      <c r="HS1384" s="141"/>
      <c r="HT1384" s="8"/>
      <c r="HU1384" s="8"/>
      <c r="HV1384" s="50"/>
      <c r="HX1384" s="50"/>
      <c r="HY1384" s="50"/>
    </row>
    <row r="1385" spans="1:233" s="1" customFormat="1" ht="15">
      <c r="A1385" s="73"/>
      <c r="B1385" s="67" t="s">
        <v>363</v>
      </c>
      <c r="C1385" s="581" t="s">
        <v>364</v>
      </c>
      <c r="D1385" s="581"/>
      <c r="E1385" s="581"/>
      <c r="F1385" s="581"/>
      <c r="G1385" s="581"/>
      <c r="H1385" s="68" t="s">
        <v>365</v>
      </c>
      <c r="I1385" s="127">
        <v>1.1160000000000001</v>
      </c>
      <c r="J1385" s="69"/>
      <c r="K1385" s="128">
        <v>1.3391999999999999</v>
      </c>
      <c r="L1385" s="129"/>
      <c r="M1385" s="130"/>
      <c r="N1385" s="77">
        <v>3.93</v>
      </c>
      <c r="O1385" s="69"/>
      <c r="P1385" s="71">
        <v>5.26</v>
      </c>
      <c r="GO1385" s="50"/>
      <c r="GP1385" s="50"/>
      <c r="GQ1385" s="50"/>
      <c r="GR1385" s="50"/>
      <c r="GS1385" s="50"/>
      <c r="GT1385" s="50"/>
      <c r="GU1385" s="50"/>
      <c r="GX1385" s="8"/>
      <c r="GY1385" s="8" t="s">
        <v>364</v>
      </c>
      <c r="GZ1385" s="8"/>
      <c r="HA1385" s="181"/>
      <c r="HB1385" s="50"/>
      <c r="HC1385" s="8"/>
      <c r="HD1385" s="50"/>
      <c r="HE1385" s="138"/>
      <c r="HF1385" s="138"/>
      <c r="HG1385" s="138"/>
      <c r="HH1385" s="138"/>
      <c r="HI1385" s="138"/>
      <c r="HJ1385" s="141"/>
      <c r="HK1385" s="141"/>
      <c r="HL1385" s="141"/>
      <c r="HM1385" s="141"/>
      <c r="HN1385" s="141"/>
      <c r="HO1385" s="138"/>
      <c r="HP1385" s="141"/>
      <c r="HQ1385" s="138"/>
      <c r="HR1385" s="141"/>
      <c r="HS1385" s="141"/>
      <c r="HT1385" s="8"/>
      <c r="HU1385" s="8"/>
      <c r="HV1385" s="50"/>
      <c r="HX1385" s="50"/>
      <c r="HY1385" s="50"/>
    </row>
    <row r="1386" spans="1:233" s="1" customFormat="1" ht="15">
      <c r="A1386" s="79"/>
      <c r="B1386" s="65"/>
      <c r="C1386" s="579" t="s">
        <v>99</v>
      </c>
      <c r="D1386" s="579"/>
      <c r="E1386" s="579"/>
      <c r="F1386" s="579"/>
      <c r="G1386" s="579"/>
      <c r="H1386" s="53"/>
      <c r="I1386" s="54"/>
      <c r="J1386" s="54"/>
      <c r="K1386" s="54"/>
      <c r="L1386" s="57"/>
      <c r="M1386" s="54"/>
      <c r="N1386" s="80"/>
      <c r="O1386" s="54"/>
      <c r="P1386" s="81">
        <v>308.77</v>
      </c>
      <c r="GO1386" s="50"/>
      <c r="GP1386" s="50"/>
      <c r="GQ1386" s="50"/>
      <c r="GR1386" s="50"/>
      <c r="GS1386" s="50"/>
      <c r="GT1386" s="50"/>
      <c r="GU1386" s="50"/>
      <c r="GX1386" s="8"/>
      <c r="GY1386" s="8"/>
      <c r="GZ1386" s="8"/>
      <c r="HA1386" s="181"/>
      <c r="HB1386" s="50" t="s">
        <v>99</v>
      </c>
      <c r="HC1386" s="8"/>
      <c r="HD1386" s="50"/>
      <c r="HE1386" s="138"/>
      <c r="HF1386" s="138"/>
      <c r="HG1386" s="138"/>
      <c r="HH1386" s="138"/>
      <c r="HI1386" s="138"/>
      <c r="HJ1386" s="141"/>
      <c r="HK1386" s="141"/>
      <c r="HL1386" s="141"/>
      <c r="HM1386" s="141"/>
      <c r="HN1386" s="141"/>
      <c r="HO1386" s="138"/>
      <c r="HP1386" s="141"/>
      <c r="HQ1386" s="138"/>
      <c r="HR1386" s="141"/>
      <c r="HS1386" s="141"/>
      <c r="HT1386" s="8"/>
      <c r="HU1386" s="8"/>
      <c r="HV1386" s="50"/>
      <c r="HX1386" s="50"/>
      <c r="HY1386" s="50"/>
    </row>
    <row r="1387" spans="1:233" s="1" customFormat="1" ht="15">
      <c r="A1387" s="78"/>
      <c r="B1387" s="67"/>
      <c r="C1387" s="581" t="s">
        <v>104</v>
      </c>
      <c r="D1387" s="581"/>
      <c r="E1387" s="581"/>
      <c r="F1387" s="581"/>
      <c r="G1387" s="581"/>
      <c r="H1387" s="68"/>
      <c r="I1387" s="69"/>
      <c r="J1387" s="69"/>
      <c r="K1387" s="69"/>
      <c r="L1387" s="70"/>
      <c r="M1387" s="69"/>
      <c r="N1387" s="70"/>
      <c r="O1387" s="69"/>
      <c r="P1387" s="83">
        <v>303.51</v>
      </c>
      <c r="GO1387" s="50"/>
      <c r="GP1387" s="50"/>
      <c r="GQ1387" s="50"/>
      <c r="GR1387" s="50"/>
      <c r="GS1387" s="50"/>
      <c r="GT1387" s="50"/>
      <c r="GU1387" s="50"/>
      <c r="GX1387" s="8"/>
      <c r="GY1387" s="8"/>
      <c r="GZ1387" s="8"/>
      <c r="HA1387" s="181"/>
      <c r="HB1387" s="50"/>
      <c r="HC1387" s="8" t="s">
        <v>104</v>
      </c>
      <c r="HD1387" s="50"/>
      <c r="HE1387" s="138"/>
      <c r="HF1387" s="138"/>
      <c r="HG1387" s="138"/>
      <c r="HH1387" s="138"/>
      <c r="HI1387" s="138"/>
      <c r="HJ1387" s="141"/>
      <c r="HK1387" s="141"/>
      <c r="HL1387" s="141"/>
      <c r="HM1387" s="141"/>
      <c r="HN1387" s="141"/>
      <c r="HO1387" s="138"/>
      <c r="HP1387" s="141"/>
      <c r="HQ1387" s="138"/>
      <c r="HR1387" s="141"/>
      <c r="HS1387" s="141"/>
      <c r="HT1387" s="8"/>
      <c r="HU1387" s="8"/>
      <c r="HV1387" s="50"/>
      <c r="HX1387" s="50"/>
      <c r="HY1387" s="50"/>
    </row>
    <row r="1388" spans="1:233" s="1" customFormat="1" ht="15">
      <c r="A1388" s="78"/>
      <c r="B1388" s="67" t="s">
        <v>345</v>
      </c>
      <c r="C1388" s="581" t="s">
        <v>346</v>
      </c>
      <c r="D1388" s="581"/>
      <c r="E1388" s="581"/>
      <c r="F1388" s="581"/>
      <c r="G1388" s="581"/>
      <c r="H1388" s="68" t="s">
        <v>103</v>
      </c>
      <c r="I1388" s="82">
        <v>94</v>
      </c>
      <c r="J1388" s="69"/>
      <c r="K1388" s="82">
        <v>94</v>
      </c>
      <c r="L1388" s="70"/>
      <c r="M1388" s="69"/>
      <c r="N1388" s="70"/>
      <c r="O1388" s="69"/>
      <c r="P1388" s="83">
        <v>285.3</v>
      </c>
      <c r="GO1388" s="50"/>
      <c r="GP1388" s="50"/>
      <c r="GQ1388" s="50"/>
      <c r="GR1388" s="50"/>
      <c r="GS1388" s="50"/>
      <c r="GT1388" s="50"/>
      <c r="GU1388" s="50"/>
      <c r="GX1388" s="8"/>
      <c r="GY1388" s="8"/>
      <c r="GZ1388" s="8"/>
      <c r="HA1388" s="181"/>
      <c r="HB1388" s="50"/>
      <c r="HC1388" s="8" t="s">
        <v>346</v>
      </c>
      <c r="HD1388" s="50"/>
      <c r="HE1388" s="138"/>
      <c r="HF1388" s="138"/>
      <c r="HG1388" s="138"/>
      <c r="HH1388" s="138"/>
      <c r="HI1388" s="138"/>
      <c r="HJ1388" s="141"/>
      <c r="HK1388" s="141"/>
      <c r="HL1388" s="141"/>
      <c r="HM1388" s="141"/>
      <c r="HN1388" s="141"/>
      <c r="HO1388" s="138"/>
      <c r="HP1388" s="141"/>
      <c r="HQ1388" s="138"/>
      <c r="HR1388" s="141"/>
      <c r="HS1388" s="141"/>
      <c r="HT1388" s="8"/>
      <c r="HU1388" s="8"/>
      <c r="HV1388" s="50"/>
      <c r="HX1388" s="50"/>
      <c r="HY1388" s="50"/>
    </row>
    <row r="1389" spans="1:233" s="1" customFormat="1" ht="15">
      <c r="A1389" s="78"/>
      <c r="B1389" s="67" t="s">
        <v>347</v>
      </c>
      <c r="C1389" s="581" t="s">
        <v>348</v>
      </c>
      <c r="D1389" s="581"/>
      <c r="E1389" s="581"/>
      <c r="F1389" s="581"/>
      <c r="G1389" s="581"/>
      <c r="H1389" s="68" t="s">
        <v>103</v>
      </c>
      <c r="I1389" s="82">
        <v>62</v>
      </c>
      <c r="J1389" s="69"/>
      <c r="K1389" s="82">
        <v>62</v>
      </c>
      <c r="L1389" s="70"/>
      <c r="M1389" s="69"/>
      <c r="N1389" s="70"/>
      <c r="O1389" s="69"/>
      <c r="P1389" s="83">
        <v>188.18</v>
      </c>
      <c r="GO1389" s="50"/>
      <c r="GP1389" s="50"/>
      <c r="GQ1389" s="50"/>
      <c r="GR1389" s="50"/>
      <c r="GS1389" s="50"/>
      <c r="GT1389" s="50"/>
      <c r="GU1389" s="50"/>
      <c r="GX1389" s="8"/>
      <c r="GY1389" s="8"/>
      <c r="GZ1389" s="8"/>
      <c r="HA1389" s="181"/>
      <c r="HB1389" s="50"/>
      <c r="HC1389" s="8" t="s">
        <v>348</v>
      </c>
      <c r="HD1389" s="50"/>
      <c r="HE1389" s="138"/>
      <c r="HF1389" s="138"/>
      <c r="HG1389" s="138"/>
      <c r="HH1389" s="138"/>
      <c r="HI1389" s="138"/>
      <c r="HJ1389" s="141"/>
      <c r="HK1389" s="141"/>
      <c r="HL1389" s="141"/>
      <c r="HM1389" s="141"/>
      <c r="HN1389" s="141"/>
      <c r="HO1389" s="138"/>
      <c r="HP1389" s="141"/>
      <c r="HQ1389" s="138"/>
      <c r="HR1389" s="141"/>
      <c r="HS1389" s="141"/>
      <c r="HT1389" s="8"/>
      <c r="HU1389" s="8"/>
      <c r="HV1389" s="50"/>
      <c r="HX1389" s="50"/>
      <c r="HY1389" s="50"/>
    </row>
    <row r="1390" spans="1:233" s="1" customFormat="1" ht="15">
      <c r="A1390" s="84"/>
      <c r="B1390" s="85"/>
      <c r="C1390" s="579" t="s">
        <v>109</v>
      </c>
      <c r="D1390" s="579"/>
      <c r="E1390" s="579"/>
      <c r="F1390" s="579"/>
      <c r="G1390" s="579"/>
      <c r="H1390" s="53"/>
      <c r="I1390" s="54"/>
      <c r="J1390" s="54"/>
      <c r="K1390" s="54"/>
      <c r="L1390" s="57"/>
      <c r="M1390" s="54"/>
      <c r="N1390" s="93">
        <v>651.88</v>
      </c>
      <c r="O1390" s="54"/>
      <c r="P1390" s="169">
        <v>782.25</v>
      </c>
      <c r="GO1390" s="50"/>
      <c r="GP1390" s="50"/>
      <c r="GQ1390" s="50"/>
      <c r="GR1390" s="50"/>
      <c r="GS1390" s="50"/>
      <c r="GT1390" s="50"/>
      <c r="GU1390" s="50"/>
      <c r="GX1390" s="8"/>
      <c r="GY1390" s="8"/>
      <c r="GZ1390" s="8"/>
      <c r="HA1390" s="181"/>
      <c r="HB1390" s="50"/>
      <c r="HC1390" s="8"/>
      <c r="HD1390" s="50" t="s">
        <v>109</v>
      </c>
      <c r="HE1390" s="138"/>
      <c r="HF1390" s="138"/>
      <c r="HG1390" s="138"/>
      <c r="HH1390" s="138"/>
      <c r="HI1390" s="138"/>
      <c r="HJ1390" s="141"/>
      <c r="HK1390" s="141"/>
      <c r="HL1390" s="141"/>
      <c r="HM1390" s="141"/>
      <c r="HN1390" s="141"/>
      <c r="HO1390" s="138"/>
      <c r="HP1390" s="141"/>
      <c r="HQ1390" s="138"/>
      <c r="HR1390" s="141"/>
      <c r="HS1390" s="141"/>
      <c r="HT1390" s="8"/>
      <c r="HU1390" s="8"/>
      <c r="HV1390" s="50"/>
      <c r="HX1390" s="50"/>
      <c r="HY1390" s="50"/>
    </row>
    <row r="1391" spans="1:233" s="1" customFormat="1" ht="0.75" customHeight="1">
      <c r="A1391" s="86"/>
      <c r="B1391" s="87"/>
      <c r="C1391" s="87"/>
      <c r="D1391" s="87"/>
      <c r="E1391" s="87"/>
      <c r="F1391" s="87"/>
      <c r="G1391" s="87"/>
      <c r="H1391" s="88"/>
      <c r="I1391" s="89"/>
      <c r="J1391" s="89"/>
      <c r="K1391" s="89"/>
      <c r="L1391" s="90"/>
      <c r="M1391" s="89"/>
      <c r="N1391" s="90"/>
      <c r="O1391" s="89"/>
      <c r="P1391" s="91"/>
      <c r="GO1391" s="50"/>
      <c r="GP1391" s="50"/>
      <c r="GQ1391" s="50"/>
      <c r="GR1391" s="50"/>
      <c r="GS1391" s="50"/>
      <c r="GT1391" s="50"/>
      <c r="GU1391" s="50"/>
      <c r="GX1391" s="8"/>
      <c r="GY1391" s="8"/>
      <c r="GZ1391" s="8"/>
      <c r="HA1391" s="181"/>
      <c r="HB1391" s="50"/>
      <c r="HC1391" s="8"/>
      <c r="HD1391" s="50"/>
      <c r="HE1391" s="138"/>
      <c r="HF1391" s="138"/>
      <c r="HG1391" s="138"/>
      <c r="HH1391" s="138"/>
      <c r="HI1391" s="138"/>
      <c r="HJ1391" s="141"/>
      <c r="HK1391" s="141"/>
      <c r="HL1391" s="141"/>
      <c r="HM1391" s="141"/>
      <c r="HN1391" s="141"/>
      <c r="HO1391" s="138"/>
      <c r="HP1391" s="141"/>
      <c r="HQ1391" s="138"/>
      <c r="HR1391" s="141"/>
      <c r="HS1391" s="141"/>
      <c r="HT1391" s="8"/>
      <c r="HU1391" s="8"/>
      <c r="HV1391" s="50"/>
      <c r="HX1391" s="50"/>
      <c r="HY1391" s="50"/>
    </row>
    <row r="1392" spans="1:233" s="1" customFormat="1" ht="15">
      <c r="A1392" s="582" t="s">
        <v>737</v>
      </c>
      <c r="B1392" s="583"/>
      <c r="C1392" s="583"/>
      <c r="D1392" s="583"/>
      <c r="E1392" s="583"/>
      <c r="F1392" s="583"/>
      <c r="G1392" s="583"/>
      <c r="H1392" s="583"/>
      <c r="I1392" s="583"/>
      <c r="J1392" s="583"/>
      <c r="K1392" s="583"/>
      <c r="L1392" s="583"/>
      <c r="M1392" s="583"/>
      <c r="N1392" s="583"/>
      <c r="O1392" s="583"/>
      <c r="P1392" s="584"/>
      <c r="GO1392" s="50"/>
      <c r="GP1392" s="50" t="s">
        <v>737</v>
      </c>
      <c r="GQ1392" s="50"/>
      <c r="GR1392" s="50"/>
      <c r="GS1392" s="50"/>
      <c r="GT1392" s="50"/>
      <c r="GU1392" s="50"/>
      <c r="GX1392" s="8"/>
      <c r="GY1392" s="8"/>
      <c r="GZ1392" s="8"/>
      <c r="HA1392" s="181"/>
      <c r="HB1392" s="50"/>
      <c r="HC1392" s="8"/>
      <c r="HD1392" s="50"/>
      <c r="HE1392" s="138"/>
      <c r="HF1392" s="138"/>
      <c r="HG1392" s="138"/>
      <c r="HH1392" s="138"/>
      <c r="HI1392" s="138"/>
      <c r="HJ1392" s="141"/>
      <c r="HK1392" s="141"/>
      <c r="HL1392" s="141"/>
      <c r="HM1392" s="141"/>
      <c r="HN1392" s="141"/>
      <c r="HO1392" s="138"/>
      <c r="HP1392" s="141"/>
      <c r="HQ1392" s="138"/>
      <c r="HR1392" s="141"/>
      <c r="HS1392" s="141"/>
      <c r="HT1392" s="8"/>
      <c r="HU1392" s="8"/>
      <c r="HV1392" s="50"/>
      <c r="HX1392" s="50"/>
      <c r="HY1392" s="50"/>
    </row>
    <row r="1393" spans="1:233" s="1" customFormat="1" ht="15">
      <c r="A1393" s="51" t="s">
        <v>1078</v>
      </c>
      <c r="B1393" s="52" t="s">
        <v>1042</v>
      </c>
      <c r="C1393" s="580" t="s">
        <v>1043</v>
      </c>
      <c r="D1393" s="580"/>
      <c r="E1393" s="580"/>
      <c r="F1393" s="580"/>
      <c r="G1393" s="580"/>
      <c r="H1393" s="53" t="s">
        <v>162</v>
      </c>
      <c r="I1393" s="54">
        <v>11.4</v>
      </c>
      <c r="J1393" s="55">
        <v>1</v>
      </c>
      <c r="K1393" s="165">
        <v>11.4</v>
      </c>
      <c r="L1393" s="57"/>
      <c r="M1393" s="54"/>
      <c r="N1393" s="57"/>
      <c r="O1393" s="54"/>
      <c r="P1393" s="58"/>
      <c r="Q1393" s="59"/>
      <c r="R1393" s="60"/>
      <c r="GO1393" s="50"/>
      <c r="GP1393" s="50"/>
      <c r="GQ1393" s="50" t="s">
        <v>1043</v>
      </c>
      <c r="GR1393" s="50" t="s">
        <v>6</v>
      </c>
      <c r="GS1393" s="50" t="s">
        <v>6</v>
      </c>
      <c r="GT1393" s="50" t="s">
        <v>6</v>
      </c>
      <c r="GU1393" s="50" t="s">
        <v>6</v>
      </c>
      <c r="GX1393" s="8"/>
      <c r="GY1393" s="8"/>
      <c r="GZ1393" s="8"/>
      <c r="HA1393" s="181"/>
      <c r="HB1393" s="50"/>
      <c r="HC1393" s="8"/>
      <c r="HD1393" s="50"/>
      <c r="HE1393" s="138"/>
      <c r="HF1393" s="138"/>
      <c r="HG1393" s="138"/>
      <c r="HH1393" s="138"/>
      <c r="HI1393" s="138"/>
      <c r="HJ1393" s="141"/>
      <c r="HK1393" s="141"/>
      <c r="HL1393" s="141"/>
      <c r="HM1393" s="141"/>
      <c r="HN1393" s="141"/>
      <c r="HO1393" s="138"/>
      <c r="HP1393" s="141"/>
      <c r="HQ1393" s="138"/>
      <c r="HR1393" s="141"/>
      <c r="HS1393" s="141"/>
      <c r="HT1393" s="8"/>
      <c r="HU1393" s="8"/>
      <c r="HV1393" s="50"/>
      <c r="HX1393" s="50"/>
      <c r="HY1393" s="50"/>
    </row>
    <row r="1394" spans="1:233" s="1" customFormat="1" ht="15">
      <c r="A1394" s="61"/>
      <c r="B1394" s="62"/>
      <c r="C1394" s="578" t="s">
        <v>1079</v>
      </c>
      <c r="D1394" s="578"/>
      <c r="E1394" s="578"/>
      <c r="F1394" s="578"/>
      <c r="G1394" s="578"/>
      <c r="H1394" s="578"/>
      <c r="I1394" s="578"/>
      <c r="J1394" s="578"/>
      <c r="K1394" s="578"/>
      <c r="L1394" s="578"/>
      <c r="M1394" s="578"/>
      <c r="N1394" s="578"/>
      <c r="O1394" s="578"/>
      <c r="P1394" s="585"/>
      <c r="GO1394" s="50"/>
      <c r="GP1394" s="50"/>
      <c r="GQ1394" s="50"/>
      <c r="GR1394" s="50"/>
      <c r="GS1394" s="50"/>
      <c r="GT1394" s="50"/>
      <c r="GU1394" s="50"/>
      <c r="GV1394" s="63" t="s">
        <v>1079</v>
      </c>
      <c r="GX1394" s="8"/>
      <c r="GY1394" s="8"/>
      <c r="GZ1394" s="8"/>
      <c r="HA1394" s="181"/>
      <c r="HB1394" s="50"/>
      <c r="HC1394" s="8"/>
      <c r="HD1394" s="50"/>
      <c r="HE1394" s="138"/>
      <c r="HF1394" s="138"/>
      <c r="HG1394" s="138"/>
      <c r="HH1394" s="138"/>
      <c r="HI1394" s="138"/>
      <c r="HJ1394" s="141"/>
      <c r="HK1394" s="141"/>
      <c r="HL1394" s="141"/>
      <c r="HM1394" s="141"/>
      <c r="HN1394" s="141"/>
      <c r="HO1394" s="138"/>
      <c r="HP1394" s="141"/>
      <c r="HQ1394" s="138"/>
      <c r="HR1394" s="141"/>
      <c r="HS1394" s="141"/>
      <c r="HT1394" s="8"/>
      <c r="HU1394" s="8"/>
      <c r="HV1394" s="50"/>
      <c r="HX1394" s="50"/>
      <c r="HY1394" s="50"/>
    </row>
    <row r="1395" spans="1:233" s="1" customFormat="1" ht="23.25">
      <c r="A1395" s="64"/>
      <c r="B1395" s="65" t="s">
        <v>62</v>
      </c>
      <c r="C1395" s="572" t="s">
        <v>63</v>
      </c>
      <c r="D1395" s="572"/>
      <c r="E1395" s="572"/>
      <c r="F1395" s="572"/>
      <c r="G1395" s="572"/>
      <c r="H1395" s="572"/>
      <c r="I1395" s="572"/>
      <c r="J1395" s="572"/>
      <c r="K1395" s="572"/>
      <c r="L1395" s="572"/>
      <c r="M1395" s="572"/>
      <c r="N1395" s="572"/>
      <c r="O1395" s="572"/>
      <c r="P1395" s="587"/>
      <c r="GO1395" s="50"/>
      <c r="GP1395" s="50"/>
      <c r="GQ1395" s="50"/>
      <c r="GR1395" s="50"/>
      <c r="GS1395" s="50"/>
      <c r="GT1395" s="50"/>
      <c r="GU1395" s="50"/>
      <c r="GW1395" s="63" t="s">
        <v>63</v>
      </c>
      <c r="GX1395" s="8"/>
      <c r="GY1395" s="8"/>
      <c r="GZ1395" s="8"/>
      <c r="HA1395" s="181"/>
      <c r="HB1395" s="50"/>
      <c r="HC1395" s="8"/>
      <c r="HD1395" s="50"/>
      <c r="HE1395" s="138"/>
      <c r="HF1395" s="138"/>
      <c r="HG1395" s="138"/>
      <c r="HH1395" s="138"/>
      <c r="HI1395" s="138"/>
      <c r="HJ1395" s="141"/>
      <c r="HK1395" s="141"/>
      <c r="HL1395" s="141"/>
      <c r="HM1395" s="141"/>
      <c r="HN1395" s="141"/>
      <c r="HO1395" s="138"/>
      <c r="HP1395" s="141"/>
      <c r="HQ1395" s="138"/>
      <c r="HR1395" s="141"/>
      <c r="HS1395" s="141"/>
      <c r="HT1395" s="8"/>
      <c r="HU1395" s="8"/>
      <c r="HV1395" s="50"/>
      <c r="HX1395" s="50"/>
      <c r="HY1395" s="50"/>
    </row>
    <row r="1396" spans="1:233" s="1" customFormat="1" ht="15">
      <c r="A1396" s="66"/>
      <c r="B1396" s="67" t="s">
        <v>58</v>
      </c>
      <c r="C1396" s="581" t="s">
        <v>66</v>
      </c>
      <c r="D1396" s="581"/>
      <c r="E1396" s="581"/>
      <c r="F1396" s="581"/>
      <c r="G1396" s="581"/>
      <c r="H1396" s="68" t="s">
        <v>67</v>
      </c>
      <c r="I1396" s="69"/>
      <c r="J1396" s="69"/>
      <c r="K1396" s="128">
        <v>10.670400000000001</v>
      </c>
      <c r="L1396" s="70"/>
      <c r="M1396" s="69"/>
      <c r="N1396" s="70"/>
      <c r="O1396" s="69"/>
      <c r="P1396" s="71">
        <v>7048.55</v>
      </c>
      <c r="GO1396" s="50"/>
      <c r="GP1396" s="50"/>
      <c r="GQ1396" s="50"/>
      <c r="GR1396" s="50"/>
      <c r="GS1396" s="50"/>
      <c r="GT1396" s="50"/>
      <c r="GU1396" s="50"/>
      <c r="GX1396" s="8" t="s">
        <v>66</v>
      </c>
      <c r="GY1396" s="8"/>
      <c r="GZ1396" s="8"/>
      <c r="HA1396" s="181"/>
      <c r="HB1396" s="50"/>
      <c r="HC1396" s="8"/>
      <c r="HD1396" s="50"/>
      <c r="HE1396" s="138"/>
      <c r="HF1396" s="138"/>
      <c r="HG1396" s="138"/>
      <c r="HH1396" s="138"/>
      <c r="HI1396" s="138"/>
      <c r="HJ1396" s="141"/>
      <c r="HK1396" s="141"/>
      <c r="HL1396" s="141"/>
      <c r="HM1396" s="141"/>
      <c r="HN1396" s="141"/>
      <c r="HO1396" s="138"/>
      <c r="HP1396" s="141"/>
      <c r="HQ1396" s="138"/>
      <c r="HR1396" s="141"/>
      <c r="HS1396" s="141"/>
      <c r="HT1396" s="8"/>
      <c r="HU1396" s="8"/>
      <c r="HV1396" s="50"/>
      <c r="HX1396" s="50"/>
      <c r="HY1396" s="50"/>
    </row>
    <row r="1397" spans="1:233" s="1" customFormat="1" ht="15">
      <c r="A1397" s="73"/>
      <c r="B1397" s="67" t="s">
        <v>1010</v>
      </c>
      <c r="C1397" s="581" t="s">
        <v>1011</v>
      </c>
      <c r="D1397" s="581"/>
      <c r="E1397" s="581"/>
      <c r="F1397" s="581"/>
      <c r="G1397" s="581"/>
      <c r="H1397" s="68" t="s">
        <v>67</v>
      </c>
      <c r="I1397" s="96">
        <v>0.78</v>
      </c>
      <c r="J1397" s="74">
        <v>1.2</v>
      </c>
      <c r="K1397" s="128">
        <v>10.670400000000001</v>
      </c>
      <c r="L1397" s="129"/>
      <c r="M1397" s="130"/>
      <c r="N1397" s="77">
        <v>660.57</v>
      </c>
      <c r="O1397" s="69"/>
      <c r="P1397" s="71">
        <v>7048.55</v>
      </c>
      <c r="GO1397" s="50"/>
      <c r="GP1397" s="50"/>
      <c r="GQ1397" s="50"/>
      <c r="GR1397" s="50"/>
      <c r="GS1397" s="50"/>
      <c r="GT1397" s="50"/>
      <c r="GU1397" s="50"/>
      <c r="GX1397" s="8"/>
      <c r="GY1397" s="8" t="s">
        <v>1011</v>
      </c>
      <c r="GZ1397" s="8"/>
      <c r="HA1397" s="181"/>
      <c r="HB1397" s="50"/>
      <c r="HC1397" s="8"/>
      <c r="HD1397" s="50"/>
      <c r="HE1397" s="138"/>
      <c r="HF1397" s="138"/>
      <c r="HG1397" s="138"/>
      <c r="HH1397" s="138"/>
      <c r="HI1397" s="138"/>
      <c r="HJ1397" s="141"/>
      <c r="HK1397" s="141"/>
      <c r="HL1397" s="141"/>
      <c r="HM1397" s="141"/>
      <c r="HN1397" s="141"/>
      <c r="HO1397" s="138"/>
      <c r="HP1397" s="141"/>
      <c r="HQ1397" s="138"/>
      <c r="HR1397" s="141"/>
      <c r="HS1397" s="141"/>
      <c r="HT1397" s="8"/>
      <c r="HU1397" s="8"/>
      <c r="HV1397" s="50"/>
      <c r="HX1397" s="50"/>
      <c r="HY1397" s="50"/>
    </row>
    <row r="1398" spans="1:233" s="1" customFormat="1" ht="15">
      <c r="A1398" s="66"/>
      <c r="B1398" s="67" t="s">
        <v>70</v>
      </c>
      <c r="C1398" s="581" t="s">
        <v>71</v>
      </c>
      <c r="D1398" s="581"/>
      <c r="E1398" s="581"/>
      <c r="F1398" s="581"/>
      <c r="G1398" s="581"/>
      <c r="H1398" s="68"/>
      <c r="I1398" s="69"/>
      <c r="J1398" s="69"/>
      <c r="K1398" s="69"/>
      <c r="L1398" s="70"/>
      <c r="M1398" s="69"/>
      <c r="N1398" s="70"/>
      <c r="O1398" s="69"/>
      <c r="P1398" s="71">
        <v>1612.55</v>
      </c>
      <c r="GO1398" s="50"/>
      <c r="GP1398" s="50"/>
      <c r="GQ1398" s="50"/>
      <c r="GR1398" s="50"/>
      <c r="GS1398" s="50"/>
      <c r="GT1398" s="50"/>
      <c r="GU1398" s="50"/>
      <c r="GX1398" s="8" t="s">
        <v>71</v>
      </c>
      <c r="GY1398" s="8"/>
      <c r="GZ1398" s="8"/>
      <c r="HA1398" s="181"/>
      <c r="HB1398" s="50"/>
      <c r="HC1398" s="8"/>
      <c r="HD1398" s="50"/>
      <c r="HE1398" s="138"/>
      <c r="HF1398" s="138"/>
      <c r="HG1398" s="138"/>
      <c r="HH1398" s="138"/>
      <c r="HI1398" s="138"/>
      <c r="HJ1398" s="141"/>
      <c r="HK1398" s="141"/>
      <c r="HL1398" s="141"/>
      <c r="HM1398" s="141"/>
      <c r="HN1398" s="141"/>
      <c r="HO1398" s="138"/>
      <c r="HP1398" s="141"/>
      <c r="HQ1398" s="138"/>
      <c r="HR1398" s="141"/>
      <c r="HS1398" s="141"/>
      <c r="HT1398" s="8"/>
      <c r="HU1398" s="8"/>
      <c r="HV1398" s="50"/>
      <c r="HX1398" s="50"/>
      <c r="HY1398" s="50"/>
    </row>
    <row r="1399" spans="1:233" s="1" customFormat="1" ht="15">
      <c r="A1399" s="66"/>
      <c r="B1399" s="67"/>
      <c r="C1399" s="581" t="s">
        <v>72</v>
      </c>
      <c r="D1399" s="581"/>
      <c r="E1399" s="581"/>
      <c r="F1399" s="581"/>
      <c r="G1399" s="581"/>
      <c r="H1399" s="68" t="s">
        <v>67</v>
      </c>
      <c r="I1399" s="69"/>
      <c r="J1399" s="69"/>
      <c r="K1399" s="128">
        <v>0.95760000000000001</v>
      </c>
      <c r="L1399" s="70"/>
      <c r="M1399" s="69"/>
      <c r="N1399" s="70"/>
      <c r="O1399" s="69"/>
      <c r="P1399" s="83">
        <v>877.61</v>
      </c>
      <c r="GO1399" s="50"/>
      <c r="GP1399" s="50"/>
      <c r="GQ1399" s="50"/>
      <c r="GR1399" s="50"/>
      <c r="GS1399" s="50"/>
      <c r="GT1399" s="50"/>
      <c r="GU1399" s="50"/>
      <c r="GX1399" s="8" t="s">
        <v>72</v>
      </c>
      <c r="GY1399" s="8"/>
      <c r="GZ1399" s="8"/>
      <c r="HA1399" s="181"/>
      <c r="HB1399" s="50"/>
      <c r="HC1399" s="8"/>
      <c r="HD1399" s="50"/>
      <c r="HE1399" s="138"/>
      <c r="HF1399" s="138"/>
      <c r="HG1399" s="138"/>
      <c r="HH1399" s="138"/>
      <c r="HI1399" s="138"/>
      <c r="HJ1399" s="141"/>
      <c r="HK1399" s="141"/>
      <c r="HL1399" s="141"/>
      <c r="HM1399" s="141"/>
      <c r="HN1399" s="141"/>
      <c r="HO1399" s="138"/>
      <c r="HP1399" s="141"/>
      <c r="HQ1399" s="138"/>
      <c r="HR1399" s="141"/>
      <c r="HS1399" s="141"/>
      <c r="HT1399" s="8"/>
      <c r="HU1399" s="8"/>
      <c r="HV1399" s="50"/>
      <c r="HX1399" s="50"/>
      <c r="HY1399" s="50"/>
    </row>
    <row r="1400" spans="1:233" s="1" customFormat="1" ht="34.5">
      <c r="A1400" s="73"/>
      <c r="B1400" s="67" t="s">
        <v>1045</v>
      </c>
      <c r="C1400" s="581" t="s">
        <v>1046</v>
      </c>
      <c r="D1400" s="581"/>
      <c r="E1400" s="581"/>
      <c r="F1400" s="581"/>
      <c r="G1400" s="581"/>
      <c r="H1400" s="68" t="s">
        <v>75</v>
      </c>
      <c r="I1400" s="96">
        <v>7.0000000000000007E-2</v>
      </c>
      <c r="J1400" s="74">
        <v>1.2</v>
      </c>
      <c r="K1400" s="128">
        <v>0.95760000000000001</v>
      </c>
      <c r="L1400" s="129"/>
      <c r="M1400" s="130"/>
      <c r="N1400" s="77">
        <v>1565.61</v>
      </c>
      <c r="O1400" s="69"/>
      <c r="P1400" s="71">
        <v>1499.23</v>
      </c>
      <c r="GO1400" s="50"/>
      <c r="GP1400" s="50"/>
      <c r="GQ1400" s="50"/>
      <c r="GR1400" s="50"/>
      <c r="GS1400" s="50"/>
      <c r="GT1400" s="50"/>
      <c r="GU1400" s="50"/>
      <c r="GX1400" s="8"/>
      <c r="GY1400" s="8" t="s">
        <v>1046</v>
      </c>
      <c r="GZ1400" s="8"/>
      <c r="HA1400" s="181"/>
      <c r="HB1400" s="50"/>
      <c r="HC1400" s="8"/>
      <c r="HD1400" s="50"/>
      <c r="HE1400" s="138"/>
      <c r="HF1400" s="138"/>
      <c r="HG1400" s="138"/>
      <c r="HH1400" s="138"/>
      <c r="HI1400" s="138"/>
      <c r="HJ1400" s="141"/>
      <c r="HK1400" s="141"/>
      <c r="HL1400" s="141"/>
      <c r="HM1400" s="141"/>
      <c r="HN1400" s="141"/>
      <c r="HO1400" s="138"/>
      <c r="HP1400" s="141"/>
      <c r="HQ1400" s="138"/>
      <c r="HR1400" s="141"/>
      <c r="HS1400" s="141"/>
      <c r="HT1400" s="8"/>
      <c r="HU1400" s="8"/>
      <c r="HV1400" s="50"/>
      <c r="HX1400" s="50"/>
      <c r="HY1400" s="50"/>
    </row>
    <row r="1401" spans="1:233" s="1" customFormat="1" ht="15">
      <c r="A1401" s="78"/>
      <c r="B1401" s="67" t="s">
        <v>212</v>
      </c>
      <c r="C1401" s="581" t="s">
        <v>213</v>
      </c>
      <c r="D1401" s="581"/>
      <c r="E1401" s="581"/>
      <c r="F1401" s="581"/>
      <c r="G1401" s="581"/>
      <c r="H1401" s="68" t="s">
        <v>67</v>
      </c>
      <c r="I1401" s="96">
        <v>7.0000000000000007E-2</v>
      </c>
      <c r="J1401" s="74">
        <v>1.2</v>
      </c>
      <c r="K1401" s="128">
        <v>0.95760000000000001</v>
      </c>
      <c r="L1401" s="70"/>
      <c r="M1401" s="69"/>
      <c r="N1401" s="173">
        <v>916.47</v>
      </c>
      <c r="O1401" s="69"/>
      <c r="P1401" s="83">
        <v>877.61</v>
      </c>
      <c r="GO1401" s="50"/>
      <c r="GP1401" s="50"/>
      <c r="GQ1401" s="50"/>
      <c r="GR1401" s="50"/>
      <c r="GS1401" s="50"/>
      <c r="GT1401" s="50"/>
      <c r="GU1401" s="50"/>
      <c r="GX1401" s="8"/>
      <c r="GY1401" s="8"/>
      <c r="GZ1401" s="8" t="s">
        <v>213</v>
      </c>
      <c r="HA1401" s="181"/>
      <c r="HB1401" s="50"/>
      <c r="HC1401" s="8"/>
      <c r="HD1401" s="50"/>
      <c r="HE1401" s="138"/>
      <c r="HF1401" s="138"/>
      <c r="HG1401" s="138"/>
      <c r="HH1401" s="138"/>
      <c r="HI1401" s="138"/>
      <c r="HJ1401" s="141"/>
      <c r="HK1401" s="141"/>
      <c r="HL1401" s="141"/>
      <c r="HM1401" s="141"/>
      <c r="HN1401" s="141"/>
      <c r="HO1401" s="138"/>
      <c r="HP1401" s="141"/>
      <c r="HQ1401" s="138"/>
      <c r="HR1401" s="141"/>
      <c r="HS1401" s="141"/>
      <c r="HT1401" s="8"/>
      <c r="HU1401" s="8"/>
      <c r="HV1401" s="50"/>
      <c r="HX1401" s="50"/>
      <c r="HY1401" s="50"/>
    </row>
    <row r="1402" spans="1:233" s="1" customFormat="1" ht="23.25">
      <c r="A1402" s="73"/>
      <c r="B1402" s="67" t="s">
        <v>1047</v>
      </c>
      <c r="C1402" s="581" t="s">
        <v>1048</v>
      </c>
      <c r="D1402" s="581"/>
      <c r="E1402" s="581"/>
      <c r="F1402" s="581"/>
      <c r="G1402" s="581"/>
      <c r="H1402" s="68" t="s">
        <v>75</v>
      </c>
      <c r="I1402" s="96">
        <v>0.36</v>
      </c>
      <c r="J1402" s="74">
        <v>1.2</v>
      </c>
      <c r="K1402" s="128">
        <v>4.9248000000000003</v>
      </c>
      <c r="L1402" s="129"/>
      <c r="M1402" s="130"/>
      <c r="N1402" s="77">
        <v>23.01</v>
      </c>
      <c r="O1402" s="69"/>
      <c r="P1402" s="71">
        <v>113.32</v>
      </c>
      <c r="GO1402" s="50"/>
      <c r="GP1402" s="50"/>
      <c r="GQ1402" s="50"/>
      <c r="GR1402" s="50"/>
      <c r="GS1402" s="50"/>
      <c r="GT1402" s="50"/>
      <c r="GU1402" s="50"/>
      <c r="GX1402" s="8"/>
      <c r="GY1402" s="8" t="s">
        <v>1048</v>
      </c>
      <c r="GZ1402" s="8"/>
      <c r="HA1402" s="181"/>
      <c r="HB1402" s="50"/>
      <c r="HC1402" s="8"/>
      <c r="HD1402" s="50"/>
      <c r="HE1402" s="138"/>
      <c r="HF1402" s="138"/>
      <c r="HG1402" s="138"/>
      <c r="HH1402" s="138"/>
      <c r="HI1402" s="138"/>
      <c r="HJ1402" s="141"/>
      <c r="HK1402" s="141"/>
      <c r="HL1402" s="141"/>
      <c r="HM1402" s="141"/>
      <c r="HN1402" s="141"/>
      <c r="HO1402" s="138"/>
      <c r="HP1402" s="141"/>
      <c r="HQ1402" s="138"/>
      <c r="HR1402" s="141"/>
      <c r="HS1402" s="141"/>
      <c r="HT1402" s="8"/>
      <c r="HU1402" s="8"/>
      <c r="HV1402" s="50"/>
      <c r="HX1402" s="50"/>
      <c r="HY1402" s="50"/>
    </row>
    <row r="1403" spans="1:233" s="1" customFormat="1" ht="15">
      <c r="A1403" s="66"/>
      <c r="B1403" s="67" t="s">
        <v>84</v>
      </c>
      <c r="C1403" s="581" t="s">
        <v>85</v>
      </c>
      <c r="D1403" s="581"/>
      <c r="E1403" s="581"/>
      <c r="F1403" s="581"/>
      <c r="G1403" s="581"/>
      <c r="H1403" s="68"/>
      <c r="I1403" s="69"/>
      <c r="J1403" s="69"/>
      <c r="K1403" s="69"/>
      <c r="L1403" s="70"/>
      <c r="M1403" s="69"/>
      <c r="N1403" s="70"/>
      <c r="O1403" s="69"/>
      <c r="P1403" s="83">
        <v>85.48</v>
      </c>
      <c r="GO1403" s="50"/>
      <c r="GP1403" s="50"/>
      <c r="GQ1403" s="50"/>
      <c r="GR1403" s="50"/>
      <c r="GS1403" s="50"/>
      <c r="GT1403" s="50"/>
      <c r="GU1403" s="50"/>
      <c r="GX1403" s="8" t="s">
        <v>85</v>
      </c>
      <c r="GY1403" s="8"/>
      <c r="GZ1403" s="8"/>
      <c r="HA1403" s="181"/>
      <c r="HB1403" s="50"/>
      <c r="HC1403" s="8"/>
      <c r="HD1403" s="50"/>
      <c r="HE1403" s="138"/>
      <c r="HF1403" s="138"/>
      <c r="HG1403" s="138"/>
      <c r="HH1403" s="138"/>
      <c r="HI1403" s="138"/>
      <c r="HJ1403" s="141"/>
      <c r="HK1403" s="141"/>
      <c r="HL1403" s="141"/>
      <c r="HM1403" s="141"/>
      <c r="HN1403" s="141"/>
      <c r="HO1403" s="138"/>
      <c r="HP1403" s="141"/>
      <c r="HQ1403" s="138"/>
      <c r="HR1403" s="141"/>
      <c r="HS1403" s="141"/>
      <c r="HT1403" s="8"/>
      <c r="HU1403" s="8"/>
      <c r="HV1403" s="50"/>
      <c r="HX1403" s="50"/>
      <c r="HY1403" s="50"/>
    </row>
    <row r="1404" spans="1:233" s="1" customFormat="1" ht="15">
      <c r="A1404" s="73"/>
      <c r="B1404" s="67" t="s">
        <v>686</v>
      </c>
      <c r="C1404" s="581" t="s">
        <v>687</v>
      </c>
      <c r="D1404" s="581"/>
      <c r="E1404" s="581"/>
      <c r="F1404" s="581"/>
      <c r="G1404" s="581"/>
      <c r="H1404" s="68" t="s">
        <v>162</v>
      </c>
      <c r="I1404" s="96">
        <v>0.15</v>
      </c>
      <c r="J1404" s="69"/>
      <c r="K1404" s="96">
        <v>1.71</v>
      </c>
      <c r="L1404" s="95">
        <v>35.71</v>
      </c>
      <c r="M1404" s="186">
        <v>1.4</v>
      </c>
      <c r="N1404" s="77">
        <v>49.99</v>
      </c>
      <c r="O1404" s="69"/>
      <c r="P1404" s="71">
        <v>85.48</v>
      </c>
      <c r="GO1404" s="50"/>
      <c r="GP1404" s="50"/>
      <c r="GQ1404" s="50"/>
      <c r="GR1404" s="50"/>
      <c r="GS1404" s="50"/>
      <c r="GT1404" s="50"/>
      <c r="GU1404" s="50"/>
      <c r="GX1404" s="8"/>
      <c r="GY1404" s="8" t="s">
        <v>687</v>
      </c>
      <c r="GZ1404" s="8"/>
      <c r="HA1404" s="181"/>
      <c r="HB1404" s="50"/>
      <c r="HC1404" s="8"/>
      <c r="HD1404" s="50"/>
      <c r="HE1404" s="138"/>
      <c r="HF1404" s="138"/>
      <c r="HG1404" s="138"/>
      <c r="HH1404" s="138"/>
      <c r="HI1404" s="138"/>
      <c r="HJ1404" s="141"/>
      <c r="HK1404" s="141"/>
      <c r="HL1404" s="141"/>
      <c r="HM1404" s="141"/>
      <c r="HN1404" s="141"/>
      <c r="HO1404" s="138"/>
      <c r="HP1404" s="141"/>
      <c r="HQ1404" s="138"/>
      <c r="HR1404" s="141"/>
      <c r="HS1404" s="141"/>
      <c r="HT1404" s="8"/>
      <c r="HU1404" s="8"/>
      <c r="HV1404" s="50"/>
      <c r="HX1404" s="50"/>
      <c r="HY1404" s="50"/>
    </row>
    <row r="1405" spans="1:233" s="1" customFormat="1" ht="15">
      <c r="A1405" s="174" t="s">
        <v>253</v>
      </c>
      <c r="B1405" s="175" t="s">
        <v>1049</v>
      </c>
      <c r="C1405" s="586" t="s">
        <v>1050</v>
      </c>
      <c r="D1405" s="586"/>
      <c r="E1405" s="586"/>
      <c r="F1405" s="586"/>
      <c r="G1405" s="586"/>
      <c r="H1405" s="176" t="s">
        <v>162</v>
      </c>
      <c r="I1405" s="193">
        <v>1.1000000000000001</v>
      </c>
      <c r="J1405" s="178"/>
      <c r="K1405" s="184">
        <v>12.54</v>
      </c>
      <c r="L1405" s="179"/>
      <c r="M1405" s="178"/>
      <c r="N1405" s="179"/>
      <c r="O1405" s="178"/>
      <c r="P1405" s="180"/>
      <c r="GO1405" s="50"/>
      <c r="GP1405" s="50"/>
      <c r="GQ1405" s="50"/>
      <c r="GR1405" s="50"/>
      <c r="GS1405" s="50"/>
      <c r="GT1405" s="50"/>
      <c r="GU1405" s="50"/>
      <c r="GX1405" s="8"/>
      <c r="GY1405" s="8"/>
      <c r="GZ1405" s="8"/>
      <c r="HA1405" s="181" t="s">
        <v>1050</v>
      </c>
      <c r="HB1405" s="50"/>
      <c r="HC1405" s="8"/>
      <c r="HD1405" s="50"/>
      <c r="HE1405" s="138"/>
      <c r="HF1405" s="138"/>
      <c r="HG1405" s="138"/>
      <c r="HH1405" s="138"/>
      <c r="HI1405" s="138"/>
      <c r="HJ1405" s="141"/>
      <c r="HK1405" s="141"/>
      <c r="HL1405" s="141"/>
      <c r="HM1405" s="141"/>
      <c r="HN1405" s="141"/>
      <c r="HO1405" s="138"/>
      <c r="HP1405" s="141"/>
      <c r="HQ1405" s="138"/>
      <c r="HR1405" s="141"/>
      <c r="HS1405" s="141"/>
      <c r="HT1405" s="8"/>
      <c r="HU1405" s="8"/>
      <c r="HV1405" s="50"/>
      <c r="HX1405" s="50"/>
      <c r="HY1405" s="50"/>
    </row>
    <row r="1406" spans="1:233" s="1" customFormat="1" ht="15">
      <c r="A1406" s="79"/>
      <c r="B1406" s="65"/>
      <c r="C1406" s="579" t="s">
        <v>99</v>
      </c>
      <c r="D1406" s="579"/>
      <c r="E1406" s="579"/>
      <c r="F1406" s="579"/>
      <c r="G1406" s="579"/>
      <c r="H1406" s="53"/>
      <c r="I1406" s="54"/>
      <c r="J1406" s="54"/>
      <c r="K1406" s="54"/>
      <c r="L1406" s="57"/>
      <c r="M1406" s="54"/>
      <c r="N1406" s="80"/>
      <c r="O1406" s="54"/>
      <c r="P1406" s="81">
        <v>9624.19</v>
      </c>
      <c r="GO1406" s="50"/>
      <c r="GP1406" s="50"/>
      <c r="GQ1406" s="50"/>
      <c r="GR1406" s="50"/>
      <c r="GS1406" s="50"/>
      <c r="GT1406" s="50"/>
      <c r="GU1406" s="50"/>
      <c r="GX1406" s="8"/>
      <c r="GY1406" s="8"/>
      <c r="GZ1406" s="8"/>
      <c r="HA1406" s="181"/>
      <c r="HB1406" s="50" t="s">
        <v>99</v>
      </c>
      <c r="HC1406" s="8"/>
      <c r="HD1406" s="50"/>
      <c r="HE1406" s="138"/>
      <c r="HF1406" s="138"/>
      <c r="HG1406" s="138"/>
      <c r="HH1406" s="138"/>
      <c r="HI1406" s="138"/>
      <c r="HJ1406" s="141"/>
      <c r="HK1406" s="141"/>
      <c r="HL1406" s="141"/>
      <c r="HM1406" s="141"/>
      <c r="HN1406" s="141"/>
      <c r="HO1406" s="138"/>
      <c r="HP1406" s="141"/>
      <c r="HQ1406" s="138"/>
      <c r="HR1406" s="141"/>
      <c r="HS1406" s="141"/>
      <c r="HT1406" s="8"/>
      <c r="HU1406" s="8"/>
      <c r="HV1406" s="50"/>
      <c r="HX1406" s="50"/>
      <c r="HY1406" s="50"/>
    </row>
    <row r="1407" spans="1:233" s="1" customFormat="1" ht="15">
      <c r="A1407" s="78"/>
      <c r="B1407" s="67"/>
      <c r="C1407" s="581" t="s">
        <v>104</v>
      </c>
      <c r="D1407" s="581"/>
      <c r="E1407" s="581"/>
      <c r="F1407" s="581"/>
      <c r="G1407" s="581"/>
      <c r="H1407" s="68"/>
      <c r="I1407" s="69"/>
      <c r="J1407" s="69"/>
      <c r="K1407" s="69"/>
      <c r="L1407" s="70"/>
      <c r="M1407" s="69"/>
      <c r="N1407" s="70"/>
      <c r="O1407" s="69"/>
      <c r="P1407" s="71">
        <v>7926.16</v>
      </c>
      <c r="GO1407" s="50"/>
      <c r="GP1407" s="50"/>
      <c r="GQ1407" s="50"/>
      <c r="GR1407" s="50"/>
      <c r="GS1407" s="50"/>
      <c r="GT1407" s="50"/>
      <c r="GU1407" s="50"/>
      <c r="GX1407" s="8"/>
      <c r="GY1407" s="8"/>
      <c r="GZ1407" s="8"/>
      <c r="HA1407" s="181"/>
      <c r="HB1407" s="50"/>
      <c r="HC1407" s="8" t="s">
        <v>104</v>
      </c>
      <c r="HD1407" s="50"/>
      <c r="HE1407" s="138"/>
      <c r="HF1407" s="138"/>
      <c r="HG1407" s="138"/>
      <c r="HH1407" s="138"/>
      <c r="HI1407" s="138"/>
      <c r="HJ1407" s="141"/>
      <c r="HK1407" s="141"/>
      <c r="HL1407" s="141"/>
      <c r="HM1407" s="141"/>
      <c r="HN1407" s="141"/>
      <c r="HO1407" s="138"/>
      <c r="HP1407" s="141"/>
      <c r="HQ1407" s="138"/>
      <c r="HR1407" s="141"/>
      <c r="HS1407" s="141"/>
      <c r="HT1407" s="8"/>
      <c r="HU1407" s="8"/>
      <c r="HV1407" s="50"/>
      <c r="HX1407" s="50"/>
      <c r="HY1407" s="50"/>
    </row>
    <row r="1408" spans="1:233" s="1" customFormat="1" ht="15">
      <c r="A1408" s="78"/>
      <c r="B1408" s="67" t="s">
        <v>991</v>
      </c>
      <c r="C1408" s="581" t="s">
        <v>992</v>
      </c>
      <c r="D1408" s="581"/>
      <c r="E1408" s="581"/>
      <c r="F1408" s="581"/>
      <c r="G1408" s="581"/>
      <c r="H1408" s="68" t="s">
        <v>103</v>
      </c>
      <c r="I1408" s="82">
        <v>111</v>
      </c>
      <c r="J1408" s="69"/>
      <c r="K1408" s="82">
        <v>111</v>
      </c>
      <c r="L1408" s="70"/>
      <c r="M1408" s="69"/>
      <c r="N1408" s="70"/>
      <c r="O1408" s="69"/>
      <c r="P1408" s="71">
        <v>8798.0400000000009</v>
      </c>
      <c r="GO1408" s="50"/>
      <c r="GP1408" s="50"/>
      <c r="GQ1408" s="50"/>
      <c r="GR1408" s="50"/>
      <c r="GS1408" s="50"/>
      <c r="GT1408" s="50"/>
      <c r="GU1408" s="50"/>
      <c r="GX1408" s="8"/>
      <c r="GY1408" s="8"/>
      <c r="GZ1408" s="8"/>
      <c r="HA1408" s="181"/>
      <c r="HB1408" s="50"/>
      <c r="HC1408" s="8" t="s">
        <v>992</v>
      </c>
      <c r="HD1408" s="50"/>
      <c r="HE1408" s="138"/>
      <c r="HF1408" s="138"/>
      <c r="HG1408" s="138"/>
      <c r="HH1408" s="138"/>
      <c r="HI1408" s="138"/>
      <c r="HJ1408" s="141"/>
      <c r="HK1408" s="141"/>
      <c r="HL1408" s="141"/>
      <c r="HM1408" s="141"/>
      <c r="HN1408" s="141"/>
      <c r="HO1408" s="138"/>
      <c r="HP1408" s="141"/>
      <c r="HQ1408" s="138"/>
      <c r="HR1408" s="141"/>
      <c r="HS1408" s="141"/>
      <c r="HT1408" s="8"/>
      <c r="HU1408" s="8"/>
      <c r="HV1408" s="50"/>
      <c r="HX1408" s="50"/>
      <c r="HY1408" s="50"/>
    </row>
    <row r="1409" spans="1:233" s="1" customFormat="1" ht="15">
      <c r="A1409" s="78"/>
      <c r="B1409" s="67" t="s">
        <v>993</v>
      </c>
      <c r="C1409" s="581" t="s">
        <v>994</v>
      </c>
      <c r="D1409" s="581"/>
      <c r="E1409" s="581"/>
      <c r="F1409" s="581"/>
      <c r="G1409" s="581"/>
      <c r="H1409" s="68" t="s">
        <v>103</v>
      </c>
      <c r="I1409" s="82">
        <v>69</v>
      </c>
      <c r="J1409" s="69"/>
      <c r="K1409" s="82">
        <v>69</v>
      </c>
      <c r="L1409" s="70"/>
      <c r="M1409" s="69"/>
      <c r="N1409" s="70"/>
      <c r="O1409" s="69"/>
      <c r="P1409" s="71">
        <v>5469.05</v>
      </c>
      <c r="GO1409" s="50"/>
      <c r="GP1409" s="50"/>
      <c r="GQ1409" s="50"/>
      <c r="GR1409" s="50"/>
      <c r="GS1409" s="50"/>
      <c r="GT1409" s="50"/>
      <c r="GU1409" s="50"/>
      <c r="GX1409" s="8"/>
      <c r="GY1409" s="8"/>
      <c r="GZ1409" s="8"/>
      <c r="HA1409" s="181"/>
      <c r="HB1409" s="50"/>
      <c r="HC1409" s="8" t="s">
        <v>994</v>
      </c>
      <c r="HD1409" s="50"/>
      <c r="HE1409" s="138"/>
      <c r="HF1409" s="138"/>
      <c r="HG1409" s="138"/>
      <c r="HH1409" s="138"/>
      <c r="HI1409" s="138"/>
      <c r="HJ1409" s="141"/>
      <c r="HK1409" s="141"/>
      <c r="HL1409" s="141"/>
      <c r="HM1409" s="141"/>
      <c r="HN1409" s="141"/>
      <c r="HO1409" s="138"/>
      <c r="HP1409" s="141"/>
      <c r="HQ1409" s="138"/>
      <c r="HR1409" s="141"/>
      <c r="HS1409" s="141"/>
      <c r="HT1409" s="8"/>
      <c r="HU1409" s="8"/>
      <c r="HV1409" s="50"/>
      <c r="HX1409" s="50"/>
      <c r="HY1409" s="50"/>
    </row>
    <row r="1410" spans="1:233" s="1" customFormat="1" ht="15">
      <c r="A1410" s="84"/>
      <c r="B1410" s="85"/>
      <c r="C1410" s="579" t="s">
        <v>109</v>
      </c>
      <c r="D1410" s="579"/>
      <c r="E1410" s="579"/>
      <c r="F1410" s="579"/>
      <c r="G1410" s="579"/>
      <c r="H1410" s="53"/>
      <c r="I1410" s="54"/>
      <c r="J1410" s="54"/>
      <c r="K1410" s="54"/>
      <c r="L1410" s="57"/>
      <c r="M1410" s="54"/>
      <c r="N1410" s="80">
        <v>2095.73</v>
      </c>
      <c r="O1410" s="54"/>
      <c r="P1410" s="81">
        <v>23891.279999999999</v>
      </c>
      <c r="GO1410" s="50"/>
      <c r="GP1410" s="50"/>
      <c r="GQ1410" s="50"/>
      <c r="GR1410" s="50"/>
      <c r="GS1410" s="50"/>
      <c r="GT1410" s="50"/>
      <c r="GU1410" s="50"/>
      <c r="GX1410" s="8"/>
      <c r="GY1410" s="8"/>
      <c r="GZ1410" s="8"/>
      <c r="HA1410" s="181"/>
      <c r="HB1410" s="50"/>
      <c r="HC1410" s="8"/>
      <c r="HD1410" s="50" t="s">
        <v>109</v>
      </c>
      <c r="HE1410" s="138"/>
      <c r="HF1410" s="138"/>
      <c r="HG1410" s="138"/>
      <c r="HH1410" s="138"/>
      <c r="HI1410" s="138"/>
      <c r="HJ1410" s="141"/>
      <c r="HK1410" s="141"/>
      <c r="HL1410" s="141"/>
      <c r="HM1410" s="141"/>
      <c r="HN1410" s="141"/>
      <c r="HO1410" s="138"/>
      <c r="HP1410" s="141"/>
      <c r="HQ1410" s="138"/>
      <c r="HR1410" s="141"/>
      <c r="HS1410" s="141"/>
      <c r="HT1410" s="8"/>
      <c r="HU1410" s="8"/>
      <c r="HV1410" s="50"/>
      <c r="HX1410" s="50"/>
      <c r="HY1410" s="50"/>
    </row>
    <row r="1411" spans="1:233" s="1" customFormat="1" ht="0.75" customHeight="1">
      <c r="A1411" s="86"/>
      <c r="B1411" s="87"/>
      <c r="C1411" s="87"/>
      <c r="D1411" s="87"/>
      <c r="E1411" s="87"/>
      <c r="F1411" s="87"/>
      <c r="G1411" s="87"/>
      <c r="H1411" s="88"/>
      <c r="I1411" s="89"/>
      <c r="J1411" s="89"/>
      <c r="K1411" s="89"/>
      <c r="L1411" s="90"/>
      <c r="M1411" s="89"/>
      <c r="N1411" s="90"/>
      <c r="O1411" s="89"/>
      <c r="P1411" s="91"/>
      <c r="GO1411" s="50"/>
      <c r="GP1411" s="50"/>
      <c r="GQ1411" s="50"/>
      <c r="GR1411" s="50"/>
      <c r="GS1411" s="50"/>
      <c r="GT1411" s="50"/>
      <c r="GU1411" s="50"/>
      <c r="GX1411" s="8"/>
      <c r="GY1411" s="8"/>
      <c r="GZ1411" s="8"/>
      <c r="HA1411" s="181"/>
      <c r="HB1411" s="50"/>
      <c r="HC1411" s="8"/>
      <c r="HD1411" s="50"/>
      <c r="HE1411" s="138"/>
      <c r="HF1411" s="138"/>
      <c r="HG1411" s="138"/>
      <c r="HH1411" s="138"/>
      <c r="HI1411" s="138"/>
      <c r="HJ1411" s="141"/>
      <c r="HK1411" s="141"/>
      <c r="HL1411" s="141"/>
      <c r="HM1411" s="141"/>
      <c r="HN1411" s="141"/>
      <c r="HO1411" s="138"/>
      <c r="HP1411" s="141"/>
      <c r="HQ1411" s="138"/>
      <c r="HR1411" s="141"/>
      <c r="HS1411" s="141"/>
      <c r="HT1411" s="8"/>
      <c r="HU1411" s="8"/>
      <c r="HV1411" s="50"/>
      <c r="HX1411" s="50"/>
      <c r="HY1411" s="50"/>
    </row>
    <row r="1412" spans="1:233" s="1" customFormat="1" ht="22.5">
      <c r="A1412" s="51" t="s">
        <v>1080</v>
      </c>
      <c r="B1412" s="52" t="s">
        <v>749</v>
      </c>
      <c r="C1412" s="580" t="s">
        <v>750</v>
      </c>
      <c r="D1412" s="580"/>
      <c r="E1412" s="580"/>
      <c r="F1412" s="580"/>
      <c r="G1412" s="580"/>
      <c r="H1412" s="53" t="s">
        <v>162</v>
      </c>
      <c r="I1412" s="54">
        <v>12.54</v>
      </c>
      <c r="J1412" s="55">
        <v>1</v>
      </c>
      <c r="K1412" s="168">
        <v>12.54</v>
      </c>
      <c r="L1412" s="57"/>
      <c r="M1412" s="54"/>
      <c r="N1412" s="57"/>
      <c r="O1412" s="54"/>
      <c r="P1412" s="81">
        <v>21147.46</v>
      </c>
      <c r="Q1412" s="59"/>
      <c r="R1412" s="60"/>
      <c r="GO1412" s="50"/>
      <c r="GP1412" s="50"/>
      <c r="GQ1412" s="50" t="s">
        <v>750</v>
      </c>
      <c r="GR1412" s="50" t="s">
        <v>6</v>
      </c>
      <c r="GS1412" s="50" t="s">
        <v>6</v>
      </c>
      <c r="GT1412" s="50" t="s">
        <v>6</v>
      </c>
      <c r="GU1412" s="50" t="s">
        <v>6</v>
      </c>
      <c r="GX1412" s="8"/>
      <c r="GY1412" s="8"/>
      <c r="GZ1412" s="8"/>
      <c r="HA1412" s="181"/>
      <c r="HB1412" s="50"/>
      <c r="HC1412" s="8"/>
      <c r="HD1412" s="50"/>
      <c r="HE1412" s="138"/>
      <c r="HF1412" s="138"/>
      <c r="HG1412" s="138"/>
      <c r="HH1412" s="138"/>
      <c r="HI1412" s="138"/>
      <c r="HJ1412" s="141"/>
      <c r="HK1412" s="141"/>
      <c r="HL1412" s="141"/>
      <c r="HM1412" s="141"/>
      <c r="HN1412" s="141"/>
      <c r="HO1412" s="138"/>
      <c r="HP1412" s="141"/>
      <c r="HQ1412" s="138"/>
      <c r="HR1412" s="141"/>
      <c r="HS1412" s="141"/>
      <c r="HT1412" s="8"/>
      <c r="HU1412" s="8"/>
      <c r="HV1412" s="50"/>
      <c r="HX1412" s="50"/>
      <c r="HY1412" s="50"/>
    </row>
    <row r="1413" spans="1:233" s="1" customFormat="1" ht="15">
      <c r="A1413" s="78" t="s">
        <v>1080</v>
      </c>
      <c r="B1413" s="67" t="s">
        <v>749</v>
      </c>
      <c r="C1413" s="581" t="s">
        <v>752</v>
      </c>
      <c r="D1413" s="581"/>
      <c r="E1413" s="581"/>
      <c r="F1413" s="581"/>
      <c r="G1413" s="581"/>
      <c r="H1413" s="68" t="s">
        <v>162</v>
      </c>
      <c r="I1413" s="96">
        <v>12.54</v>
      </c>
      <c r="J1413" s="69"/>
      <c r="K1413" s="96">
        <v>12.54</v>
      </c>
      <c r="L1413" s="173">
        <v>911.57</v>
      </c>
      <c r="M1413" s="96">
        <v>1.85</v>
      </c>
      <c r="N1413" s="77">
        <v>1686.4</v>
      </c>
      <c r="O1413" s="69"/>
      <c r="P1413" s="71">
        <v>21147.46</v>
      </c>
      <c r="GO1413" s="50"/>
      <c r="GP1413" s="50"/>
      <c r="GQ1413" s="50"/>
      <c r="GR1413" s="50"/>
      <c r="GS1413" s="50"/>
      <c r="GT1413" s="50"/>
      <c r="GU1413" s="50"/>
      <c r="GX1413" s="8"/>
      <c r="GY1413" s="8"/>
      <c r="GZ1413" s="8"/>
      <c r="HA1413" s="181"/>
      <c r="HB1413" s="50"/>
      <c r="HC1413" s="8"/>
      <c r="HD1413" s="50"/>
      <c r="HE1413" s="138"/>
      <c r="HF1413" s="138"/>
      <c r="HG1413" s="138"/>
      <c r="HH1413" s="138"/>
      <c r="HI1413" s="138"/>
      <c r="HJ1413" s="141"/>
      <c r="HK1413" s="141"/>
      <c r="HL1413" s="141"/>
      <c r="HM1413" s="141"/>
      <c r="HN1413" s="141"/>
      <c r="HO1413" s="138"/>
      <c r="HP1413" s="141"/>
      <c r="HQ1413" s="138"/>
      <c r="HR1413" s="141"/>
      <c r="HS1413" s="141"/>
      <c r="HT1413" s="8" t="s">
        <v>752</v>
      </c>
      <c r="HU1413" s="8"/>
      <c r="HV1413" s="50"/>
      <c r="HX1413" s="50"/>
      <c r="HY1413" s="50"/>
    </row>
    <row r="1414" spans="1:233" s="1" customFormat="1" ht="68.25">
      <c r="A1414" s="78" t="s">
        <v>1081</v>
      </c>
      <c r="B1414" s="67" t="s">
        <v>754</v>
      </c>
      <c r="C1414" s="581" t="s">
        <v>598</v>
      </c>
      <c r="D1414" s="581"/>
      <c r="E1414" s="581"/>
      <c r="F1414" s="581"/>
      <c r="G1414" s="581"/>
      <c r="H1414" s="68" t="s">
        <v>88</v>
      </c>
      <c r="I1414" s="69"/>
      <c r="J1414" s="69"/>
      <c r="K1414" s="128">
        <v>21.0672</v>
      </c>
      <c r="L1414" s="70"/>
      <c r="M1414" s="69"/>
      <c r="N1414" s="173">
        <v>816.66</v>
      </c>
      <c r="O1414" s="69"/>
      <c r="P1414" s="71">
        <v>17204.740000000002</v>
      </c>
      <c r="GO1414" s="50"/>
      <c r="GP1414" s="50"/>
      <c r="GQ1414" s="50"/>
      <c r="GR1414" s="50"/>
      <c r="GS1414" s="50"/>
      <c r="GT1414" s="50"/>
      <c r="GU1414" s="50"/>
      <c r="GX1414" s="8"/>
      <c r="GY1414" s="8"/>
      <c r="GZ1414" s="8"/>
      <c r="HA1414" s="181"/>
      <c r="HB1414" s="50"/>
      <c r="HC1414" s="8"/>
      <c r="HD1414" s="50"/>
      <c r="HE1414" s="138"/>
      <c r="HF1414" s="138"/>
      <c r="HG1414" s="138"/>
      <c r="HH1414" s="138"/>
      <c r="HI1414" s="138"/>
      <c r="HJ1414" s="141"/>
      <c r="HK1414" s="141"/>
      <c r="HL1414" s="141"/>
      <c r="HM1414" s="141"/>
      <c r="HN1414" s="141"/>
      <c r="HO1414" s="138"/>
      <c r="HP1414" s="141"/>
      <c r="HQ1414" s="138"/>
      <c r="HR1414" s="141"/>
      <c r="HS1414" s="141"/>
      <c r="HT1414" s="8"/>
      <c r="HU1414" s="8" t="s">
        <v>598</v>
      </c>
      <c r="HV1414" s="50"/>
      <c r="HX1414" s="50"/>
      <c r="HY1414" s="50"/>
    </row>
    <row r="1415" spans="1:233" s="1" customFormat="1" ht="68.25">
      <c r="A1415" s="78" t="s">
        <v>1082</v>
      </c>
      <c r="B1415" s="67" t="s">
        <v>756</v>
      </c>
      <c r="C1415" s="581" t="s">
        <v>601</v>
      </c>
      <c r="D1415" s="581"/>
      <c r="E1415" s="581"/>
      <c r="F1415" s="581"/>
      <c r="G1415" s="581"/>
      <c r="H1415" s="68" t="s">
        <v>88</v>
      </c>
      <c r="I1415" s="69"/>
      <c r="J1415" s="69"/>
      <c r="K1415" s="128">
        <v>21.0672</v>
      </c>
      <c r="L1415" s="70"/>
      <c r="M1415" s="69"/>
      <c r="N1415" s="173">
        <v>440.7</v>
      </c>
      <c r="O1415" s="82">
        <v>-1</v>
      </c>
      <c r="P1415" s="71">
        <v>-9284.32</v>
      </c>
      <c r="GO1415" s="50"/>
      <c r="GP1415" s="50"/>
      <c r="GQ1415" s="50"/>
      <c r="GR1415" s="50"/>
      <c r="GS1415" s="50"/>
      <c r="GT1415" s="50"/>
      <c r="GU1415" s="50"/>
      <c r="GX1415" s="8"/>
      <c r="GY1415" s="8"/>
      <c r="GZ1415" s="8"/>
      <c r="HA1415" s="181"/>
      <c r="HB1415" s="50"/>
      <c r="HC1415" s="8"/>
      <c r="HD1415" s="50"/>
      <c r="HE1415" s="138"/>
      <c r="HF1415" s="138"/>
      <c r="HG1415" s="138"/>
      <c r="HH1415" s="138"/>
      <c r="HI1415" s="138"/>
      <c r="HJ1415" s="141"/>
      <c r="HK1415" s="141"/>
      <c r="HL1415" s="141"/>
      <c r="HM1415" s="141"/>
      <c r="HN1415" s="141"/>
      <c r="HO1415" s="138"/>
      <c r="HP1415" s="141"/>
      <c r="HQ1415" s="138"/>
      <c r="HR1415" s="141"/>
      <c r="HS1415" s="141"/>
      <c r="HT1415" s="8"/>
      <c r="HU1415" s="8" t="s">
        <v>601</v>
      </c>
      <c r="HV1415" s="50"/>
      <c r="HX1415" s="50"/>
      <c r="HY1415" s="50"/>
    </row>
    <row r="1416" spans="1:233" s="1" customFormat="1" ht="15">
      <c r="A1416" s="84"/>
      <c r="B1416" s="85"/>
      <c r="C1416" s="579" t="s">
        <v>109</v>
      </c>
      <c r="D1416" s="579"/>
      <c r="E1416" s="579"/>
      <c r="F1416" s="579"/>
      <c r="G1416" s="579"/>
      <c r="H1416" s="53"/>
      <c r="I1416" s="54"/>
      <c r="J1416" s="54"/>
      <c r="K1416" s="54"/>
      <c r="L1416" s="57"/>
      <c r="M1416" s="54"/>
      <c r="N1416" s="57"/>
      <c r="O1416" s="54"/>
      <c r="P1416" s="81">
        <v>29067.88</v>
      </c>
      <c r="GO1416" s="50"/>
      <c r="GP1416" s="50"/>
      <c r="GQ1416" s="50"/>
      <c r="GR1416" s="50"/>
      <c r="GS1416" s="50"/>
      <c r="GT1416" s="50"/>
      <c r="GU1416" s="50"/>
      <c r="GX1416" s="8"/>
      <c r="GY1416" s="8"/>
      <c r="GZ1416" s="8"/>
      <c r="HA1416" s="181"/>
      <c r="HB1416" s="50"/>
      <c r="HC1416" s="8"/>
      <c r="HD1416" s="50" t="s">
        <v>109</v>
      </c>
      <c r="HE1416" s="138"/>
      <c r="HF1416" s="138"/>
      <c r="HG1416" s="138"/>
      <c r="HH1416" s="138"/>
      <c r="HI1416" s="138"/>
      <c r="HJ1416" s="141"/>
      <c r="HK1416" s="141"/>
      <c r="HL1416" s="141"/>
      <c r="HM1416" s="141"/>
      <c r="HN1416" s="141"/>
      <c r="HO1416" s="138"/>
      <c r="HP1416" s="141"/>
      <c r="HQ1416" s="138"/>
      <c r="HR1416" s="141"/>
      <c r="HS1416" s="141"/>
      <c r="HT1416" s="8"/>
      <c r="HU1416" s="8"/>
      <c r="HV1416" s="50"/>
      <c r="HX1416" s="50"/>
      <c r="HY1416" s="50"/>
    </row>
    <row r="1417" spans="1:233" s="1" customFormat="1" ht="0.75" customHeight="1">
      <c r="A1417" s="86"/>
      <c r="B1417" s="87"/>
      <c r="C1417" s="87"/>
      <c r="D1417" s="87"/>
      <c r="E1417" s="87"/>
      <c r="F1417" s="87"/>
      <c r="G1417" s="87"/>
      <c r="H1417" s="88"/>
      <c r="I1417" s="89"/>
      <c r="J1417" s="89"/>
      <c r="K1417" s="89"/>
      <c r="L1417" s="90"/>
      <c r="M1417" s="89"/>
      <c r="N1417" s="90"/>
      <c r="O1417" s="89"/>
      <c r="P1417" s="91"/>
      <c r="GO1417" s="50"/>
      <c r="GP1417" s="50"/>
      <c r="GQ1417" s="50"/>
      <c r="GR1417" s="50"/>
      <c r="GS1417" s="50"/>
      <c r="GT1417" s="50"/>
      <c r="GU1417" s="50"/>
      <c r="GX1417" s="8"/>
      <c r="GY1417" s="8"/>
      <c r="GZ1417" s="8"/>
      <c r="HA1417" s="181"/>
      <c r="HB1417" s="50"/>
      <c r="HC1417" s="8"/>
      <c r="HD1417" s="50"/>
      <c r="HE1417" s="138"/>
      <c r="HF1417" s="138"/>
      <c r="HG1417" s="138"/>
      <c r="HH1417" s="138"/>
      <c r="HI1417" s="138"/>
      <c r="HJ1417" s="141"/>
      <c r="HK1417" s="141"/>
      <c r="HL1417" s="141"/>
      <c r="HM1417" s="141"/>
      <c r="HN1417" s="141"/>
      <c r="HO1417" s="138"/>
      <c r="HP1417" s="141"/>
      <c r="HQ1417" s="138"/>
      <c r="HR1417" s="141"/>
      <c r="HS1417" s="141"/>
      <c r="HT1417" s="8"/>
      <c r="HU1417" s="8"/>
      <c r="HV1417" s="50"/>
      <c r="HX1417" s="50"/>
      <c r="HY1417" s="50"/>
    </row>
    <row r="1418" spans="1:233" s="1" customFormat="1" ht="22.5">
      <c r="A1418" s="51" t="s">
        <v>1083</v>
      </c>
      <c r="B1418" s="52" t="s">
        <v>880</v>
      </c>
      <c r="C1418" s="580" t="s">
        <v>881</v>
      </c>
      <c r="D1418" s="580"/>
      <c r="E1418" s="580"/>
      <c r="F1418" s="580"/>
      <c r="G1418" s="580"/>
      <c r="H1418" s="53" t="s">
        <v>295</v>
      </c>
      <c r="I1418" s="54">
        <v>6.8320000000000006E-2</v>
      </c>
      <c r="J1418" s="55">
        <v>1</v>
      </c>
      <c r="K1418" s="92">
        <v>6.8320000000000006E-2</v>
      </c>
      <c r="L1418" s="57"/>
      <c r="M1418" s="54"/>
      <c r="N1418" s="57"/>
      <c r="O1418" s="54"/>
      <c r="P1418" s="58"/>
      <c r="Q1418" s="59"/>
      <c r="R1418" s="60"/>
      <c r="GO1418" s="50"/>
      <c r="GP1418" s="50"/>
      <c r="GQ1418" s="50" t="s">
        <v>881</v>
      </c>
      <c r="GR1418" s="50" t="s">
        <v>6</v>
      </c>
      <c r="GS1418" s="50" t="s">
        <v>6</v>
      </c>
      <c r="GT1418" s="50" t="s">
        <v>6</v>
      </c>
      <c r="GU1418" s="50" t="s">
        <v>6</v>
      </c>
      <c r="GX1418" s="8"/>
      <c r="GY1418" s="8"/>
      <c r="GZ1418" s="8"/>
      <c r="HA1418" s="181"/>
      <c r="HB1418" s="50"/>
      <c r="HC1418" s="8"/>
      <c r="HD1418" s="50"/>
      <c r="HE1418" s="138"/>
      <c r="HF1418" s="138"/>
      <c r="HG1418" s="138"/>
      <c r="HH1418" s="138"/>
      <c r="HI1418" s="138"/>
      <c r="HJ1418" s="141"/>
      <c r="HK1418" s="141"/>
      <c r="HL1418" s="141"/>
      <c r="HM1418" s="141"/>
      <c r="HN1418" s="141"/>
      <c r="HO1418" s="138"/>
      <c r="HP1418" s="141"/>
      <c r="HQ1418" s="138"/>
      <c r="HR1418" s="141"/>
      <c r="HS1418" s="141"/>
      <c r="HT1418" s="8"/>
      <c r="HU1418" s="8"/>
      <c r="HV1418" s="50"/>
      <c r="HX1418" s="50"/>
      <c r="HY1418" s="50"/>
    </row>
    <row r="1419" spans="1:233" s="1" customFormat="1" ht="15">
      <c r="A1419" s="61"/>
      <c r="B1419" s="62"/>
      <c r="C1419" s="578" t="s">
        <v>1084</v>
      </c>
      <c r="D1419" s="578"/>
      <c r="E1419" s="578"/>
      <c r="F1419" s="578"/>
      <c r="G1419" s="578"/>
      <c r="H1419" s="578"/>
      <c r="I1419" s="578"/>
      <c r="J1419" s="578"/>
      <c r="K1419" s="578"/>
      <c r="L1419" s="578"/>
      <c r="M1419" s="578"/>
      <c r="N1419" s="578"/>
      <c r="O1419" s="578"/>
      <c r="P1419" s="585"/>
      <c r="GO1419" s="50"/>
      <c r="GP1419" s="50"/>
      <c r="GQ1419" s="50"/>
      <c r="GR1419" s="50"/>
      <c r="GS1419" s="50"/>
      <c r="GT1419" s="50"/>
      <c r="GU1419" s="50"/>
      <c r="GV1419" s="63" t="s">
        <v>1084</v>
      </c>
      <c r="GX1419" s="8"/>
      <c r="GY1419" s="8"/>
      <c r="GZ1419" s="8"/>
      <c r="HA1419" s="181"/>
      <c r="HB1419" s="50"/>
      <c r="HC1419" s="8"/>
      <c r="HD1419" s="50"/>
      <c r="HE1419" s="138"/>
      <c r="HF1419" s="138"/>
      <c r="HG1419" s="138"/>
      <c r="HH1419" s="138"/>
      <c r="HI1419" s="138"/>
      <c r="HJ1419" s="141"/>
      <c r="HK1419" s="141"/>
      <c r="HL1419" s="141"/>
      <c r="HM1419" s="141"/>
      <c r="HN1419" s="141"/>
      <c r="HO1419" s="138"/>
      <c r="HP1419" s="141"/>
      <c r="HQ1419" s="138"/>
      <c r="HR1419" s="141"/>
      <c r="HS1419" s="141"/>
      <c r="HT1419" s="8"/>
      <c r="HU1419" s="8"/>
      <c r="HV1419" s="50"/>
      <c r="HX1419" s="50"/>
      <c r="HY1419" s="50"/>
    </row>
    <row r="1420" spans="1:233" s="1" customFormat="1" ht="23.25">
      <c r="A1420" s="64"/>
      <c r="B1420" s="65" t="s">
        <v>62</v>
      </c>
      <c r="C1420" s="572" t="s">
        <v>63</v>
      </c>
      <c r="D1420" s="572"/>
      <c r="E1420" s="572"/>
      <c r="F1420" s="572"/>
      <c r="G1420" s="572"/>
      <c r="H1420" s="572"/>
      <c r="I1420" s="572"/>
      <c r="J1420" s="572"/>
      <c r="K1420" s="572"/>
      <c r="L1420" s="572"/>
      <c r="M1420" s="572"/>
      <c r="N1420" s="572"/>
      <c r="O1420" s="572"/>
      <c r="P1420" s="587"/>
      <c r="GO1420" s="50"/>
      <c r="GP1420" s="50"/>
      <c r="GQ1420" s="50"/>
      <c r="GR1420" s="50"/>
      <c r="GS1420" s="50"/>
      <c r="GT1420" s="50"/>
      <c r="GU1420" s="50"/>
      <c r="GW1420" s="63" t="s">
        <v>63</v>
      </c>
      <c r="GX1420" s="8"/>
      <c r="GY1420" s="8"/>
      <c r="GZ1420" s="8"/>
      <c r="HA1420" s="181"/>
      <c r="HB1420" s="50"/>
      <c r="HC1420" s="8"/>
      <c r="HD1420" s="50"/>
      <c r="HE1420" s="138"/>
      <c r="HF1420" s="138"/>
      <c r="HG1420" s="138"/>
      <c r="HH1420" s="138"/>
      <c r="HI1420" s="138"/>
      <c r="HJ1420" s="141"/>
      <c r="HK1420" s="141"/>
      <c r="HL1420" s="141"/>
      <c r="HM1420" s="141"/>
      <c r="HN1420" s="141"/>
      <c r="HO1420" s="138"/>
      <c r="HP1420" s="141"/>
      <c r="HQ1420" s="138"/>
      <c r="HR1420" s="141"/>
      <c r="HS1420" s="141"/>
      <c r="HT1420" s="8"/>
      <c r="HU1420" s="8"/>
      <c r="HV1420" s="50"/>
      <c r="HX1420" s="50"/>
      <c r="HY1420" s="50"/>
    </row>
    <row r="1421" spans="1:233" s="1" customFormat="1" ht="15">
      <c r="A1421" s="66"/>
      <c r="B1421" s="67" t="s">
        <v>58</v>
      </c>
      <c r="C1421" s="581" t="s">
        <v>66</v>
      </c>
      <c r="D1421" s="581"/>
      <c r="E1421" s="581"/>
      <c r="F1421" s="581"/>
      <c r="G1421" s="581"/>
      <c r="H1421" s="68" t="s">
        <v>67</v>
      </c>
      <c r="I1421" s="69"/>
      <c r="J1421" s="69"/>
      <c r="K1421" s="72">
        <v>34.931742700000001</v>
      </c>
      <c r="L1421" s="70"/>
      <c r="M1421" s="69"/>
      <c r="N1421" s="70"/>
      <c r="O1421" s="69"/>
      <c r="P1421" s="71">
        <v>25985.37</v>
      </c>
      <c r="GO1421" s="50"/>
      <c r="GP1421" s="50"/>
      <c r="GQ1421" s="50"/>
      <c r="GR1421" s="50"/>
      <c r="GS1421" s="50"/>
      <c r="GT1421" s="50"/>
      <c r="GU1421" s="50"/>
      <c r="GX1421" s="8" t="s">
        <v>66</v>
      </c>
      <c r="GY1421" s="8"/>
      <c r="GZ1421" s="8"/>
      <c r="HA1421" s="181"/>
      <c r="HB1421" s="50"/>
      <c r="HC1421" s="8"/>
      <c r="HD1421" s="50"/>
      <c r="HE1421" s="138"/>
      <c r="HF1421" s="138"/>
      <c r="HG1421" s="138"/>
      <c r="HH1421" s="138"/>
      <c r="HI1421" s="138"/>
      <c r="HJ1421" s="141"/>
      <c r="HK1421" s="141"/>
      <c r="HL1421" s="141"/>
      <c r="HM1421" s="141"/>
      <c r="HN1421" s="141"/>
      <c r="HO1421" s="138"/>
      <c r="HP1421" s="141"/>
      <c r="HQ1421" s="138"/>
      <c r="HR1421" s="141"/>
      <c r="HS1421" s="141"/>
      <c r="HT1421" s="8"/>
      <c r="HU1421" s="8"/>
      <c r="HV1421" s="50"/>
      <c r="HX1421" s="50"/>
      <c r="HY1421" s="50"/>
    </row>
    <row r="1422" spans="1:233" s="1" customFormat="1" ht="15">
      <c r="A1422" s="73"/>
      <c r="B1422" s="67" t="s">
        <v>641</v>
      </c>
      <c r="C1422" s="581" t="s">
        <v>642</v>
      </c>
      <c r="D1422" s="581"/>
      <c r="E1422" s="581"/>
      <c r="F1422" s="581"/>
      <c r="G1422" s="581"/>
      <c r="H1422" s="68" t="s">
        <v>67</v>
      </c>
      <c r="I1422" s="96">
        <v>426.08</v>
      </c>
      <c r="J1422" s="74">
        <v>1.2</v>
      </c>
      <c r="K1422" s="72">
        <v>34.931742700000001</v>
      </c>
      <c r="L1422" s="129"/>
      <c r="M1422" s="130"/>
      <c r="N1422" s="77">
        <v>743.89</v>
      </c>
      <c r="O1422" s="69"/>
      <c r="P1422" s="71">
        <v>25985.37</v>
      </c>
      <c r="GO1422" s="50"/>
      <c r="GP1422" s="50"/>
      <c r="GQ1422" s="50"/>
      <c r="GR1422" s="50"/>
      <c r="GS1422" s="50"/>
      <c r="GT1422" s="50"/>
      <c r="GU1422" s="50"/>
      <c r="GX1422" s="8"/>
      <c r="GY1422" s="8" t="s">
        <v>642</v>
      </c>
      <c r="GZ1422" s="8"/>
      <c r="HA1422" s="181"/>
      <c r="HB1422" s="50"/>
      <c r="HC1422" s="8"/>
      <c r="HD1422" s="50"/>
      <c r="HE1422" s="138"/>
      <c r="HF1422" s="138"/>
      <c r="HG1422" s="138"/>
      <c r="HH1422" s="138"/>
      <c r="HI1422" s="138"/>
      <c r="HJ1422" s="141"/>
      <c r="HK1422" s="141"/>
      <c r="HL1422" s="141"/>
      <c r="HM1422" s="141"/>
      <c r="HN1422" s="141"/>
      <c r="HO1422" s="138"/>
      <c r="HP1422" s="141"/>
      <c r="HQ1422" s="138"/>
      <c r="HR1422" s="141"/>
      <c r="HS1422" s="141"/>
      <c r="HT1422" s="8"/>
      <c r="HU1422" s="8"/>
      <c r="HV1422" s="50"/>
      <c r="HX1422" s="50"/>
      <c r="HY1422" s="50"/>
    </row>
    <row r="1423" spans="1:233" s="1" customFormat="1" ht="15">
      <c r="A1423" s="66"/>
      <c r="B1423" s="67" t="s">
        <v>70</v>
      </c>
      <c r="C1423" s="581" t="s">
        <v>71</v>
      </c>
      <c r="D1423" s="581"/>
      <c r="E1423" s="581"/>
      <c r="F1423" s="581"/>
      <c r="G1423" s="581"/>
      <c r="H1423" s="68"/>
      <c r="I1423" s="69"/>
      <c r="J1423" s="69"/>
      <c r="K1423" s="69"/>
      <c r="L1423" s="70"/>
      <c r="M1423" s="69"/>
      <c r="N1423" s="70"/>
      <c r="O1423" s="69"/>
      <c r="P1423" s="71">
        <v>29244.959999999999</v>
      </c>
      <c r="GO1423" s="50"/>
      <c r="GP1423" s="50"/>
      <c r="GQ1423" s="50"/>
      <c r="GR1423" s="50"/>
      <c r="GS1423" s="50"/>
      <c r="GT1423" s="50"/>
      <c r="GU1423" s="50"/>
      <c r="GX1423" s="8" t="s">
        <v>71</v>
      </c>
      <c r="GY1423" s="8"/>
      <c r="GZ1423" s="8"/>
      <c r="HA1423" s="181"/>
      <c r="HB1423" s="50"/>
      <c r="HC1423" s="8"/>
      <c r="HD1423" s="50"/>
      <c r="HE1423" s="138"/>
      <c r="HF1423" s="138"/>
      <c r="HG1423" s="138"/>
      <c r="HH1423" s="138"/>
      <c r="HI1423" s="138"/>
      <c r="HJ1423" s="141"/>
      <c r="HK1423" s="141"/>
      <c r="HL1423" s="141"/>
      <c r="HM1423" s="141"/>
      <c r="HN1423" s="141"/>
      <c r="HO1423" s="138"/>
      <c r="HP1423" s="141"/>
      <c r="HQ1423" s="138"/>
      <c r="HR1423" s="141"/>
      <c r="HS1423" s="141"/>
      <c r="HT1423" s="8"/>
      <c r="HU1423" s="8"/>
      <c r="HV1423" s="50"/>
      <c r="HX1423" s="50"/>
      <c r="HY1423" s="50"/>
    </row>
    <row r="1424" spans="1:233" s="1" customFormat="1" ht="15">
      <c r="A1424" s="66"/>
      <c r="B1424" s="67"/>
      <c r="C1424" s="581" t="s">
        <v>72</v>
      </c>
      <c r="D1424" s="581"/>
      <c r="E1424" s="581"/>
      <c r="F1424" s="581"/>
      <c r="G1424" s="581"/>
      <c r="H1424" s="68" t="s">
        <v>67</v>
      </c>
      <c r="I1424" s="69"/>
      <c r="J1424" s="69"/>
      <c r="K1424" s="72">
        <v>14.635783699999999</v>
      </c>
      <c r="L1424" s="70"/>
      <c r="M1424" s="69"/>
      <c r="N1424" s="70"/>
      <c r="O1424" s="69"/>
      <c r="P1424" s="71">
        <v>15568.33</v>
      </c>
      <c r="GO1424" s="50"/>
      <c r="GP1424" s="50"/>
      <c r="GQ1424" s="50"/>
      <c r="GR1424" s="50"/>
      <c r="GS1424" s="50"/>
      <c r="GT1424" s="50"/>
      <c r="GU1424" s="50"/>
      <c r="GX1424" s="8" t="s">
        <v>72</v>
      </c>
      <c r="GY1424" s="8"/>
      <c r="GZ1424" s="8"/>
      <c r="HA1424" s="181"/>
      <c r="HB1424" s="50"/>
      <c r="HC1424" s="8"/>
      <c r="HD1424" s="50"/>
      <c r="HE1424" s="138"/>
      <c r="HF1424" s="138"/>
      <c r="HG1424" s="138"/>
      <c r="HH1424" s="138"/>
      <c r="HI1424" s="138"/>
      <c r="HJ1424" s="141"/>
      <c r="HK1424" s="141"/>
      <c r="HL1424" s="141"/>
      <c r="HM1424" s="141"/>
      <c r="HN1424" s="141"/>
      <c r="HO1424" s="138"/>
      <c r="HP1424" s="141"/>
      <c r="HQ1424" s="138"/>
      <c r="HR1424" s="141"/>
      <c r="HS1424" s="141"/>
      <c r="HT1424" s="8"/>
      <c r="HU1424" s="8"/>
      <c r="HV1424" s="50"/>
      <c r="HX1424" s="50"/>
      <c r="HY1424" s="50"/>
    </row>
    <row r="1425" spans="1:233" s="1" customFormat="1" ht="15">
      <c r="A1425" s="73"/>
      <c r="B1425" s="67" t="s">
        <v>73</v>
      </c>
      <c r="C1425" s="581" t="s">
        <v>74</v>
      </c>
      <c r="D1425" s="581"/>
      <c r="E1425" s="581"/>
      <c r="F1425" s="581"/>
      <c r="G1425" s="581"/>
      <c r="H1425" s="68" t="s">
        <v>75</v>
      </c>
      <c r="I1425" s="96">
        <v>173.64</v>
      </c>
      <c r="J1425" s="74">
        <v>1.2</v>
      </c>
      <c r="K1425" s="72">
        <v>14.235701799999999</v>
      </c>
      <c r="L1425" s="129"/>
      <c r="M1425" s="130"/>
      <c r="N1425" s="77">
        <v>2027.59</v>
      </c>
      <c r="O1425" s="69"/>
      <c r="P1425" s="71">
        <v>28864.17</v>
      </c>
      <c r="GO1425" s="50"/>
      <c r="GP1425" s="50"/>
      <c r="GQ1425" s="50"/>
      <c r="GR1425" s="50"/>
      <c r="GS1425" s="50"/>
      <c r="GT1425" s="50"/>
      <c r="GU1425" s="50"/>
      <c r="GX1425" s="8"/>
      <c r="GY1425" s="8" t="s">
        <v>74</v>
      </c>
      <c r="GZ1425" s="8"/>
      <c r="HA1425" s="181"/>
      <c r="HB1425" s="50"/>
      <c r="HC1425" s="8"/>
      <c r="HD1425" s="50"/>
      <c r="HE1425" s="138"/>
      <c r="HF1425" s="138"/>
      <c r="HG1425" s="138"/>
      <c r="HH1425" s="138"/>
      <c r="HI1425" s="138"/>
      <c r="HJ1425" s="141"/>
      <c r="HK1425" s="141"/>
      <c r="HL1425" s="141"/>
      <c r="HM1425" s="141"/>
      <c r="HN1425" s="141"/>
      <c r="HO1425" s="138"/>
      <c r="HP1425" s="141"/>
      <c r="HQ1425" s="138"/>
      <c r="HR1425" s="141"/>
      <c r="HS1425" s="141"/>
      <c r="HT1425" s="8"/>
      <c r="HU1425" s="8"/>
      <c r="HV1425" s="50"/>
      <c r="HX1425" s="50"/>
      <c r="HY1425" s="50"/>
    </row>
    <row r="1426" spans="1:233" s="1" customFormat="1" ht="15">
      <c r="A1426" s="78"/>
      <c r="B1426" s="67" t="s">
        <v>76</v>
      </c>
      <c r="C1426" s="581" t="s">
        <v>77</v>
      </c>
      <c r="D1426" s="581"/>
      <c r="E1426" s="581"/>
      <c r="F1426" s="581"/>
      <c r="G1426" s="581"/>
      <c r="H1426" s="68" t="s">
        <v>67</v>
      </c>
      <c r="I1426" s="96">
        <v>173.64</v>
      </c>
      <c r="J1426" s="74">
        <v>1.2</v>
      </c>
      <c r="K1426" s="72">
        <v>14.235701799999999</v>
      </c>
      <c r="L1426" s="70"/>
      <c r="M1426" s="69"/>
      <c r="N1426" s="77">
        <v>1071.2</v>
      </c>
      <c r="O1426" s="69"/>
      <c r="P1426" s="71">
        <v>15249.28</v>
      </c>
      <c r="GO1426" s="50"/>
      <c r="GP1426" s="50"/>
      <c r="GQ1426" s="50"/>
      <c r="GR1426" s="50"/>
      <c r="GS1426" s="50"/>
      <c r="GT1426" s="50"/>
      <c r="GU1426" s="50"/>
      <c r="GX1426" s="8"/>
      <c r="GY1426" s="8"/>
      <c r="GZ1426" s="8" t="s">
        <v>77</v>
      </c>
      <c r="HA1426" s="181"/>
      <c r="HB1426" s="50"/>
      <c r="HC1426" s="8"/>
      <c r="HD1426" s="50"/>
      <c r="HE1426" s="138"/>
      <c r="HF1426" s="138"/>
      <c r="HG1426" s="138"/>
      <c r="HH1426" s="138"/>
      <c r="HI1426" s="138"/>
      <c r="HJ1426" s="141"/>
      <c r="HK1426" s="141"/>
      <c r="HL1426" s="141"/>
      <c r="HM1426" s="141"/>
      <c r="HN1426" s="141"/>
      <c r="HO1426" s="138"/>
      <c r="HP1426" s="141"/>
      <c r="HQ1426" s="138"/>
      <c r="HR1426" s="141"/>
      <c r="HS1426" s="141"/>
      <c r="HT1426" s="8"/>
      <c r="HU1426" s="8"/>
      <c r="HV1426" s="50"/>
      <c r="HX1426" s="50"/>
      <c r="HY1426" s="50"/>
    </row>
    <row r="1427" spans="1:233" s="1" customFormat="1" ht="15">
      <c r="A1427" s="73"/>
      <c r="B1427" s="67" t="s">
        <v>250</v>
      </c>
      <c r="C1427" s="581" t="s">
        <v>251</v>
      </c>
      <c r="D1427" s="581"/>
      <c r="E1427" s="581"/>
      <c r="F1427" s="581"/>
      <c r="G1427" s="581"/>
      <c r="H1427" s="68" t="s">
        <v>75</v>
      </c>
      <c r="I1427" s="96">
        <v>4.88</v>
      </c>
      <c r="J1427" s="74">
        <v>1.2</v>
      </c>
      <c r="K1427" s="72">
        <v>0.40008189999999999</v>
      </c>
      <c r="L1427" s="129"/>
      <c r="M1427" s="130"/>
      <c r="N1427" s="77">
        <v>951.79</v>
      </c>
      <c r="O1427" s="69"/>
      <c r="P1427" s="71">
        <v>380.79</v>
      </c>
      <c r="GO1427" s="50"/>
      <c r="GP1427" s="50"/>
      <c r="GQ1427" s="50"/>
      <c r="GR1427" s="50"/>
      <c r="GS1427" s="50"/>
      <c r="GT1427" s="50"/>
      <c r="GU1427" s="50"/>
      <c r="GX1427" s="8"/>
      <c r="GY1427" s="8" t="s">
        <v>251</v>
      </c>
      <c r="GZ1427" s="8"/>
      <c r="HA1427" s="181"/>
      <c r="HB1427" s="50"/>
      <c r="HC1427" s="8"/>
      <c r="HD1427" s="50"/>
      <c r="HE1427" s="138"/>
      <c r="HF1427" s="138"/>
      <c r="HG1427" s="138"/>
      <c r="HH1427" s="138"/>
      <c r="HI1427" s="138"/>
      <c r="HJ1427" s="141"/>
      <c r="HK1427" s="141"/>
      <c r="HL1427" s="141"/>
      <c r="HM1427" s="141"/>
      <c r="HN1427" s="141"/>
      <c r="HO1427" s="138"/>
      <c r="HP1427" s="141"/>
      <c r="HQ1427" s="138"/>
      <c r="HR1427" s="141"/>
      <c r="HS1427" s="141"/>
      <c r="HT1427" s="8"/>
      <c r="HU1427" s="8"/>
      <c r="HV1427" s="50"/>
      <c r="HX1427" s="50"/>
      <c r="HY1427" s="50"/>
    </row>
    <row r="1428" spans="1:233" s="1" customFormat="1" ht="15">
      <c r="A1428" s="78"/>
      <c r="B1428" s="67" t="s">
        <v>80</v>
      </c>
      <c r="C1428" s="581" t="s">
        <v>81</v>
      </c>
      <c r="D1428" s="581"/>
      <c r="E1428" s="581"/>
      <c r="F1428" s="581"/>
      <c r="G1428" s="581"/>
      <c r="H1428" s="68" t="s">
        <v>67</v>
      </c>
      <c r="I1428" s="96">
        <v>4.88</v>
      </c>
      <c r="J1428" s="74">
        <v>1.2</v>
      </c>
      <c r="K1428" s="72">
        <v>0.40008189999999999</v>
      </c>
      <c r="L1428" s="70"/>
      <c r="M1428" s="69"/>
      <c r="N1428" s="173">
        <v>797.45</v>
      </c>
      <c r="O1428" s="69"/>
      <c r="P1428" s="83">
        <v>319.05</v>
      </c>
      <c r="GO1428" s="50"/>
      <c r="GP1428" s="50"/>
      <c r="GQ1428" s="50"/>
      <c r="GR1428" s="50"/>
      <c r="GS1428" s="50"/>
      <c r="GT1428" s="50"/>
      <c r="GU1428" s="50"/>
      <c r="GX1428" s="8"/>
      <c r="GY1428" s="8"/>
      <c r="GZ1428" s="8" t="s">
        <v>81</v>
      </c>
      <c r="HA1428" s="181"/>
      <c r="HB1428" s="50"/>
      <c r="HC1428" s="8"/>
      <c r="HD1428" s="50"/>
      <c r="HE1428" s="138"/>
      <c r="HF1428" s="138"/>
      <c r="HG1428" s="138"/>
      <c r="HH1428" s="138"/>
      <c r="HI1428" s="138"/>
      <c r="HJ1428" s="141"/>
      <c r="HK1428" s="141"/>
      <c r="HL1428" s="141"/>
      <c r="HM1428" s="141"/>
      <c r="HN1428" s="141"/>
      <c r="HO1428" s="138"/>
      <c r="HP1428" s="141"/>
      <c r="HQ1428" s="138"/>
      <c r="HR1428" s="141"/>
      <c r="HS1428" s="141"/>
      <c r="HT1428" s="8"/>
      <c r="HU1428" s="8"/>
      <c r="HV1428" s="50"/>
      <c r="HX1428" s="50"/>
      <c r="HY1428" s="50"/>
    </row>
    <row r="1429" spans="1:233" s="1" customFormat="1" ht="15">
      <c r="A1429" s="66"/>
      <c r="B1429" s="67" t="s">
        <v>84</v>
      </c>
      <c r="C1429" s="581" t="s">
        <v>85</v>
      </c>
      <c r="D1429" s="581"/>
      <c r="E1429" s="581"/>
      <c r="F1429" s="581"/>
      <c r="G1429" s="581"/>
      <c r="H1429" s="68"/>
      <c r="I1429" s="69"/>
      <c r="J1429" s="69"/>
      <c r="K1429" s="69"/>
      <c r="L1429" s="70"/>
      <c r="M1429" s="69"/>
      <c r="N1429" s="70"/>
      <c r="O1429" s="69"/>
      <c r="P1429" s="71">
        <v>398530.99</v>
      </c>
      <c r="GO1429" s="50"/>
      <c r="GP1429" s="50"/>
      <c r="GQ1429" s="50"/>
      <c r="GR1429" s="50"/>
      <c r="GS1429" s="50"/>
      <c r="GT1429" s="50"/>
      <c r="GU1429" s="50"/>
      <c r="GX1429" s="8" t="s">
        <v>85</v>
      </c>
      <c r="GY1429" s="8"/>
      <c r="GZ1429" s="8"/>
      <c r="HA1429" s="181"/>
      <c r="HB1429" s="50"/>
      <c r="HC1429" s="8"/>
      <c r="HD1429" s="50"/>
      <c r="HE1429" s="138"/>
      <c r="HF1429" s="138"/>
      <c r="HG1429" s="138"/>
      <c r="HH1429" s="138"/>
      <c r="HI1429" s="138"/>
      <c r="HJ1429" s="141"/>
      <c r="HK1429" s="141"/>
      <c r="HL1429" s="141"/>
      <c r="HM1429" s="141"/>
      <c r="HN1429" s="141"/>
      <c r="HO1429" s="138"/>
      <c r="HP1429" s="141"/>
      <c r="HQ1429" s="138"/>
      <c r="HR1429" s="141"/>
      <c r="HS1429" s="141"/>
      <c r="HT1429" s="8"/>
      <c r="HU1429" s="8"/>
      <c r="HV1429" s="50"/>
      <c r="HX1429" s="50"/>
      <c r="HY1429" s="50"/>
    </row>
    <row r="1430" spans="1:233" s="1" customFormat="1" ht="23.25">
      <c r="A1430" s="73"/>
      <c r="B1430" s="67" t="s">
        <v>883</v>
      </c>
      <c r="C1430" s="581" t="s">
        <v>884</v>
      </c>
      <c r="D1430" s="581"/>
      <c r="E1430" s="581"/>
      <c r="F1430" s="581"/>
      <c r="G1430" s="581"/>
      <c r="H1430" s="68" t="s">
        <v>162</v>
      </c>
      <c r="I1430" s="82">
        <v>100</v>
      </c>
      <c r="J1430" s="69"/>
      <c r="K1430" s="127">
        <v>6.8319999999999999</v>
      </c>
      <c r="L1430" s="75">
        <v>26758.25</v>
      </c>
      <c r="M1430" s="76">
        <v>2.1800000000000002</v>
      </c>
      <c r="N1430" s="77">
        <v>58332.99</v>
      </c>
      <c r="O1430" s="69"/>
      <c r="P1430" s="71">
        <v>398530.99</v>
      </c>
      <c r="GO1430" s="50"/>
      <c r="GP1430" s="50"/>
      <c r="GQ1430" s="50"/>
      <c r="GR1430" s="50"/>
      <c r="GS1430" s="50"/>
      <c r="GT1430" s="50"/>
      <c r="GU1430" s="50"/>
      <c r="GX1430" s="8"/>
      <c r="GY1430" s="8" t="s">
        <v>884</v>
      </c>
      <c r="GZ1430" s="8"/>
      <c r="HA1430" s="181"/>
      <c r="HB1430" s="50"/>
      <c r="HC1430" s="8"/>
      <c r="HD1430" s="50"/>
      <c r="HE1430" s="138"/>
      <c r="HF1430" s="138"/>
      <c r="HG1430" s="138"/>
      <c r="HH1430" s="138"/>
      <c r="HI1430" s="138"/>
      <c r="HJ1430" s="141"/>
      <c r="HK1430" s="141"/>
      <c r="HL1430" s="141"/>
      <c r="HM1430" s="141"/>
      <c r="HN1430" s="141"/>
      <c r="HO1430" s="138"/>
      <c r="HP1430" s="141"/>
      <c r="HQ1430" s="138"/>
      <c r="HR1430" s="141"/>
      <c r="HS1430" s="141"/>
      <c r="HT1430" s="8"/>
      <c r="HU1430" s="8"/>
      <c r="HV1430" s="50"/>
      <c r="HX1430" s="50"/>
      <c r="HY1430" s="50"/>
    </row>
    <row r="1431" spans="1:233" s="1" customFormat="1" ht="15">
      <c r="A1431" s="79"/>
      <c r="B1431" s="65"/>
      <c r="C1431" s="579" t="s">
        <v>99</v>
      </c>
      <c r="D1431" s="579"/>
      <c r="E1431" s="579"/>
      <c r="F1431" s="579"/>
      <c r="G1431" s="579"/>
      <c r="H1431" s="53"/>
      <c r="I1431" s="54"/>
      <c r="J1431" s="54"/>
      <c r="K1431" s="54"/>
      <c r="L1431" s="57"/>
      <c r="M1431" s="54"/>
      <c r="N1431" s="80"/>
      <c r="O1431" s="54"/>
      <c r="P1431" s="81">
        <v>469329.65</v>
      </c>
      <c r="GO1431" s="50"/>
      <c r="GP1431" s="50"/>
      <c r="GQ1431" s="50"/>
      <c r="GR1431" s="50"/>
      <c r="GS1431" s="50"/>
      <c r="GT1431" s="50"/>
      <c r="GU1431" s="50"/>
      <c r="GX1431" s="8"/>
      <c r="GY1431" s="8"/>
      <c r="GZ1431" s="8"/>
      <c r="HA1431" s="181"/>
      <c r="HB1431" s="50" t="s">
        <v>99</v>
      </c>
      <c r="HC1431" s="8"/>
      <c r="HD1431" s="50"/>
      <c r="HE1431" s="138"/>
      <c r="HF1431" s="138"/>
      <c r="HG1431" s="138"/>
      <c r="HH1431" s="138"/>
      <c r="HI1431" s="138"/>
      <c r="HJ1431" s="141"/>
      <c r="HK1431" s="141"/>
      <c r="HL1431" s="141"/>
      <c r="HM1431" s="141"/>
      <c r="HN1431" s="141"/>
      <c r="HO1431" s="138"/>
      <c r="HP1431" s="141"/>
      <c r="HQ1431" s="138"/>
      <c r="HR1431" s="141"/>
      <c r="HS1431" s="141"/>
      <c r="HT1431" s="8"/>
      <c r="HU1431" s="8"/>
      <c r="HV1431" s="50"/>
      <c r="HX1431" s="50"/>
      <c r="HY1431" s="50"/>
    </row>
    <row r="1432" spans="1:233" s="1" customFormat="1" ht="15">
      <c r="A1432" s="78"/>
      <c r="B1432" s="67"/>
      <c r="C1432" s="581" t="s">
        <v>104</v>
      </c>
      <c r="D1432" s="581"/>
      <c r="E1432" s="581"/>
      <c r="F1432" s="581"/>
      <c r="G1432" s="581"/>
      <c r="H1432" s="68"/>
      <c r="I1432" s="69"/>
      <c r="J1432" s="69"/>
      <c r="K1432" s="69"/>
      <c r="L1432" s="70"/>
      <c r="M1432" s="69"/>
      <c r="N1432" s="70"/>
      <c r="O1432" s="69"/>
      <c r="P1432" s="71">
        <v>41553.699999999997</v>
      </c>
      <c r="GO1432" s="50"/>
      <c r="GP1432" s="50"/>
      <c r="GQ1432" s="50"/>
      <c r="GR1432" s="50"/>
      <c r="GS1432" s="50"/>
      <c r="GT1432" s="50"/>
      <c r="GU1432" s="50"/>
      <c r="GX1432" s="8"/>
      <c r="GY1432" s="8"/>
      <c r="GZ1432" s="8"/>
      <c r="HA1432" s="181"/>
      <c r="HB1432" s="50"/>
      <c r="HC1432" s="8" t="s">
        <v>104</v>
      </c>
      <c r="HD1432" s="50"/>
      <c r="HE1432" s="138"/>
      <c r="HF1432" s="138"/>
      <c r="HG1432" s="138"/>
      <c r="HH1432" s="138"/>
      <c r="HI1432" s="138"/>
      <c r="HJ1432" s="141"/>
      <c r="HK1432" s="141"/>
      <c r="HL1432" s="141"/>
      <c r="HM1432" s="141"/>
      <c r="HN1432" s="141"/>
      <c r="HO1432" s="138"/>
      <c r="HP1432" s="141"/>
      <c r="HQ1432" s="138"/>
      <c r="HR1432" s="141"/>
      <c r="HS1432" s="141"/>
      <c r="HT1432" s="8"/>
      <c r="HU1432" s="8"/>
      <c r="HV1432" s="50"/>
      <c r="HX1432" s="50"/>
      <c r="HY1432" s="50"/>
    </row>
    <row r="1433" spans="1:233" s="1" customFormat="1" ht="15">
      <c r="A1433" s="78"/>
      <c r="B1433" s="67" t="s">
        <v>256</v>
      </c>
      <c r="C1433" s="581" t="s">
        <v>257</v>
      </c>
      <c r="D1433" s="581"/>
      <c r="E1433" s="581"/>
      <c r="F1433" s="581"/>
      <c r="G1433" s="581"/>
      <c r="H1433" s="68" t="s">
        <v>103</v>
      </c>
      <c r="I1433" s="82">
        <v>104</v>
      </c>
      <c r="J1433" s="69"/>
      <c r="K1433" s="82">
        <v>104</v>
      </c>
      <c r="L1433" s="70"/>
      <c r="M1433" s="69"/>
      <c r="N1433" s="70"/>
      <c r="O1433" s="69"/>
      <c r="P1433" s="71">
        <v>43215.85</v>
      </c>
      <c r="GO1433" s="50"/>
      <c r="GP1433" s="50"/>
      <c r="GQ1433" s="50"/>
      <c r="GR1433" s="50"/>
      <c r="GS1433" s="50"/>
      <c r="GT1433" s="50"/>
      <c r="GU1433" s="50"/>
      <c r="GX1433" s="8"/>
      <c r="GY1433" s="8"/>
      <c r="GZ1433" s="8"/>
      <c r="HA1433" s="181"/>
      <c r="HB1433" s="50"/>
      <c r="HC1433" s="8" t="s">
        <v>257</v>
      </c>
      <c r="HD1433" s="50"/>
      <c r="HE1433" s="138"/>
      <c r="HF1433" s="138"/>
      <c r="HG1433" s="138"/>
      <c r="HH1433" s="138"/>
      <c r="HI1433" s="138"/>
      <c r="HJ1433" s="141"/>
      <c r="HK1433" s="141"/>
      <c r="HL1433" s="141"/>
      <c r="HM1433" s="141"/>
      <c r="HN1433" s="141"/>
      <c r="HO1433" s="138"/>
      <c r="HP1433" s="141"/>
      <c r="HQ1433" s="138"/>
      <c r="HR1433" s="141"/>
      <c r="HS1433" s="141"/>
      <c r="HT1433" s="8"/>
      <c r="HU1433" s="8"/>
      <c r="HV1433" s="50"/>
      <c r="HX1433" s="50"/>
      <c r="HY1433" s="50"/>
    </row>
    <row r="1434" spans="1:233" s="1" customFormat="1" ht="15">
      <c r="A1434" s="78"/>
      <c r="B1434" s="67" t="s">
        <v>258</v>
      </c>
      <c r="C1434" s="581" t="s">
        <v>259</v>
      </c>
      <c r="D1434" s="581"/>
      <c r="E1434" s="581"/>
      <c r="F1434" s="581"/>
      <c r="G1434" s="581"/>
      <c r="H1434" s="68" t="s">
        <v>103</v>
      </c>
      <c r="I1434" s="82">
        <v>60</v>
      </c>
      <c r="J1434" s="69"/>
      <c r="K1434" s="82">
        <v>60</v>
      </c>
      <c r="L1434" s="70"/>
      <c r="M1434" s="69"/>
      <c r="N1434" s="70"/>
      <c r="O1434" s="69"/>
      <c r="P1434" s="71">
        <v>24932.22</v>
      </c>
      <c r="GO1434" s="50"/>
      <c r="GP1434" s="50"/>
      <c r="GQ1434" s="50"/>
      <c r="GR1434" s="50"/>
      <c r="GS1434" s="50"/>
      <c r="GT1434" s="50"/>
      <c r="GU1434" s="50"/>
      <c r="GX1434" s="8"/>
      <c r="GY1434" s="8"/>
      <c r="GZ1434" s="8"/>
      <c r="HA1434" s="181"/>
      <c r="HB1434" s="50"/>
      <c r="HC1434" s="8" t="s">
        <v>259</v>
      </c>
      <c r="HD1434" s="50"/>
      <c r="HE1434" s="138"/>
      <c r="HF1434" s="138"/>
      <c r="HG1434" s="138"/>
      <c r="HH1434" s="138"/>
      <c r="HI1434" s="138"/>
      <c r="HJ1434" s="141"/>
      <c r="HK1434" s="141"/>
      <c r="HL1434" s="141"/>
      <c r="HM1434" s="141"/>
      <c r="HN1434" s="141"/>
      <c r="HO1434" s="138"/>
      <c r="HP1434" s="141"/>
      <c r="HQ1434" s="138"/>
      <c r="HR1434" s="141"/>
      <c r="HS1434" s="141"/>
      <c r="HT1434" s="8"/>
      <c r="HU1434" s="8"/>
      <c r="HV1434" s="50"/>
      <c r="HX1434" s="50"/>
      <c r="HY1434" s="50"/>
    </row>
    <row r="1435" spans="1:233" s="1" customFormat="1" ht="15">
      <c r="A1435" s="84"/>
      <c r="B1435" s="85"/>
      <c r="C1435" s="579" t="s">
        <v>109</v>
      </c>
      <c r="D1435" s="579"/>
      <c r="E1435" s="579"/>
      <c r="F1435" s="579"/>
      <c r="G1435" s="579"/>
      <c r="H1435" s="53"/>
      <c r="I1435" s="54"/>
      <c r="J1435" s="54"/>
      <c r="K1435" s="54"/>
      <c r="L1435" s="57"/>
      <c r="M1435" s="54"/>
      <c r="N1435" s="80">
        <v>7867062.6500000004</v>
      </c>
      <c r="O1435" s="54"/>
      <c r="P1435" s="81">
        <v>537477.72</v>
      </c>
      <c r="GO1435" s="50"/>
      <c r="GP1435" s="50"/>
      <c r="GQ1435" s="50"/>
      <c r="GR1435" s="50"/>
      <c r="GS1435" s="50"/>
      <c r="GT1435" s="50"/>
      <c r="GU1435" s="50"/>
      <c r="GX1435" s="8"/>
      <c r="GY1435" s="8"/>
      <c r="GZ1435" s="8"/>
      <c r="HA1435" s="181"/>
      <c r="HB1435" s="50"/>
      <c r="HC1435" s="8"/>
      <c r="HD1435" s="50" t="s">
        <v>109</v>
      </c>
      <c r="HE1435" s="138"/>
      <c r="HF1435" s="138"/>
      <c r="HG1435" s="138"/>
      <c r="HH1435" s="138"/>
      <c r="HI1435" s="138"/>
      <c r="HJ1435" s="141"/>
      <c r="HK1435" s="141"/>
      <c r="HL1435" s="141"/>
      <c r="HM1435" s="141"/>
      <c r="HN1435" s="141"/>
      <c r="HO1435" s="138"/>
      <c r="HP1435" s="141"/>
      <c r="HQ1435" s="138"/>
      <c r="HR1435" s="141"/>
      <c r="HS1435" s="141"/>
      <c r="HT1435" s="8"/>
      <c r="HU1435" s="8"/>
      <c r="HV1435" s="50"/>
      <c r="HX1435" s="50"/>
      <c r="HY1435" s="50"/>
    </row>
    <row r="1436" spans="1:233" s="1" customFormat="1" ht="0.75" customHeight="1">
      <c r="A1436" s="86"/>
      <c r="B1436" s="87"/>
      <c r="C1436" s="87"/>
      <c r="D1436" s="87"/>
      <c r="E1436" s="87"/>
      <c r="F1436" s="87"/>
      <c r="G1436" s="87"/>
      <c r="H1436" s="88"/>
      <c r="I1436" s="89"/>
      <c r="J1436" s="89"/>
      <c r="K1436" s="89"/>
      <c r="L1436" s="90"/>
      <c r="M1436" s="89"/>
      <c r="N1436" s="90"/>
      <c r="O1436" s="89"/>
      <c r="P1436" s="91"/>
      <c r="GO1436" s="50"/>
      <c r="GP1436" s="50"/>
      <c r="GQ1436" s="50"/>
      <c r="GR1436" s="50"/>
      <c r="GS1436" s="50"/>
      <c r="GT1436" s="50"/>
      <c r="GU1436" s="50"/>
      <c r="GX1436" s="8"/>
      <c r="GY1436" s="8"/>
      <c r="GZ1436" s="8"/>
      <c r="HA1436" s="181"/>
      <c r="HB1436" s="50"/>
      <c r="HC1436" s="8"/>
      <c r="HD1436" s="50"/>
      <c r="HE1436" s="138"/>
      <c r="HF1436" s="138"/>
      <c r="HG1436" s="138"/>
      <c r="HH1436" s="138"/>
      <c r="HI1436" s="138"/>
      <c r="HJ1436" s="141"/>
      <c r="HK1436" s="141"/>
      <c r="HL1436" s="141"/>
      <c r="HM1436" s="141"/>
      <c r="HN1436" s="141"/>
      <c r="HO1436" s="138"/>
      <c r="HP1436" s="141"/>
      <c r="HQ1436" s="138"/>
      <c r="HR1436" s="141"/>
      <c r="HS1436" s="141"/>
      <c r="HT1436" s="8"/>
      <c r="HU1436" s="8"/>
      <c r="HV1436" s="50"/>
      <c r="HX1436" s="50"/>
      <c r="HY1436" s="50"/>
    </row>
    <row r="1437" spans="1:233" s="1" customFormat="1" ht="22.5">
      <c r="A1437" s="51" t="s">
        <v>1085</v>
      </c>
      <c r="B1437" s="52" t="s">
        <v>868</v>
      </c>
      <c r="C1437" s="580" t="s">
        <v>869</v>
      </c>
      <c r="D1437" s="580"/>
      <c r="E1437" s="580"/>
      <c r="F1437" s="580"/>
      <c r="G1437" s="580"/>
      <c r="H1437" s="53" t="s">
        <v>608</v>
      </c>
      <c r="I1437" s="54">
        <v>5.7119999999999997E-2</v>
      </c>
      <c r="J1437" s="55">
        <v>1</v>
      </c>
      <c r="K1437" s="92">
        <v>5.7119999999999997E-2</v>
      </c>
      <c r="L1437" s="57"/>
      <c r="M1437" s="54"/>
      <c r="N1437" s="57"/>
      <c r="O1437" s="54"/>
      <c r="P1437" s="58"/>
      <c r="Q1437" s="59"/>
      <c r="R1437" s="60"/>
      <c r="GO1437" s="50"/>
      <c r="GP1437" s="50"/>
      <c r="GQ1437" s="50" t="s">
        <v>869</v>
      </c>
      <c r="GR1437" s="50" t="s">
        <v>6</v>
      </c>
      <c r="GS1437" s="50" t="s">
        <v>6</v>
      </c>
      <c r="GT1437" s="50" t="s">
        <v>6</v>
      </c>
      <c r="GU1437" s="50" t="s">
        <v>6</v>
      </c>
      <c r="GX1437" s="8"/>
      <c r="GY1437" s="8"/>
      <c r="GZ1437" s="8"/>
      <c r="HA1437" s="181"/>
      <c r="HB1437" s="50"/>
      <c r="HC1437" s="8"/>
      <c r="HD1437" s="50"/>
      <c r="HE1437" s="138"/>
      <c r="HF1437" s="138"/>
      <c r="HG1437" s="138"/>
      <c r="HH1437" s="138"/>
      <c r="HI1437" s="138"/>
      <c r="HJ1437" s="141"/>
      <c r="HK1437" s="141"/>
      <c r="HL1437" s="141"/>
      <c r="HM1437" s="141"/>
      <c r="HN1437" s="141"/>
      <c r="HO1437" s="138"/>
      <c r="HP1437" s="141"/>
      <c r="HQ1437" s="138"/>
      <c r="HR1437" s="141"/>
      <c r="HS1437" s="141"/>
      <c r="HT1437" s="8"/>
      <c r="HU1437" s="8"/>
      <c r="HV1437" s="50"/>
      <c r="HX1437" s="50"/>
      <c r="HY1437" s="50"/>
    </row>
    <row r="1438" spans="1:233" s="1" customFormat="1" ht="15">
      <c r="A1438" s="61"/>
      <c r="B1438" s="62"/>
      <c r="C1438" s="578" t="s">
        <v>1086</v>
      </c>
      <c r="D1438" s="578"/>
      <c r="E1438" s="578"/>
      <c r="F1438" s="578"/>
      <c r="G1438" s="578"/>
      <c r="H1438" s="578"/>
      <c r="I1438" s="578"/>
      <c r="J1438" s="578"/>
      <c r="K1438" s="578"/>
      <c r="L1438" s="578"/>
      <c r="M1438" s="578"/>
      <c r="N1438" s="578"/>
      <c r="O1438" s="578"/>
      <c r="P1438" s="585"/>
      <c r="GO1438" s="50"/>
      <c r="GP1438" s="50"/>
      <c r="GQ1438" s="50"/>
      <c r="GR1438" s="50"/>
      <c r="GS1438" s="50"/>
      <c r="GT1438" s="50"/>
      <c r="GU1438" s="50"/>
      <c r="GV1438" s="63" t="s">
        <v>1086</v>
      </c>
      <c r="GX1438" s="8"/>
      <c r="GY1438" s="8"/>
      <c r="GZ1438" s="8"/>
      <c r="HA1438" s="181"/>
      <c r="HB1438" s="50"/>
      <c r="HC1438" s="8"/>
      <c r="HD1438" s="50"/>
      <c r="HE1438" s="138"/>
      <c r="HF1438" s="138"/>
      <c r="HG1438" s="138"/>
      <c r="HH1438" s="138"/>
      <c r="HI1438" s="138"/>
      <c r="HJ1438" s="141"/>
      <c r="HK1438" s="141"/>
      <c r="HL1438" s="141"/>
      <c r="HM1438" s="141"/>
      <c r="HN1438" s="141"/>
      <c r="HO1438" s="138"/>
      <c r="HP1438" s="141"/>
      <c r="HQ1438" s="138"/>
      <c r="HR1438" s="141"/>
      <c r="HS1438" s="141"/>
      <c r="HT1438" s="8"/>
      <c r="HU1438" s="8"/>
      <c r="HV1438" s="50"/>
      <c r="HX1438" s="50"/>
      <c r="HY1438" s="50"/>
    </row>
    <row r="1439" spans="1:233" s="1" customFormat="1" ht="23.25">
      <c r="A1439" s="64"/>
      <c r="B1439" s="65" t="s">
        <v>62</v>
      </c>
      <c r="C1439" s="572" t="s">
        <v>63</v>
      </c>
      <c r="D1439" s="572"/>
      <c r="E1439" s="572"/>
      <c r="F1439" s="572"/>
      <c r="G1439" s="572"/>
      <c r="H1439" s="572"/>
      <c r="I1439" s="572"/>
      <c r="J1439" s="572"/>
      <c r="K1439" s="572"/>
      <c r="L1439" s="572"/>
      <c r="M1439" s="572"/>
      <c r="N1439" s="572"/>
      <c r="O1439" s="572"/>
      <c r="P1439" s="587"/>
      <c r="GO1439" s="50"/>
      <c r="GP1439" s="50"/>
      <c r="GQ1439" s="50"/>
      <c r="GR1439" s="50"/>
      <c r="GS1439" s="50"/>
      <c r="GT1439" s="50"/>
      <c r="GU1439" s="50"/>
      <c r="GW1439" s="63" t="s">
        <v>63</v>
      </c>
      <c r="GX1439" s="8"/>
      <c r="GY1439" s="8"/>
      <c r="GZ1439" s="8"/>
      <c r="HA1439" s="181"/>
      <c r="HB1439" s="50"/>
      <c r="HC1439" s="8"/>
      <c r="HD1439" s="50"/>
      <c r="HE1439" s="138"/>
      <c r="HF1439" s="138"/>
      <c r="HG1439" s="138"/>
      <c r="HH1439" s="138"/>
      <c r="HI1439" s="138"/>
      <c r="HJ1439" s="141"/>
      <c r="HK1439" s="141"/>
      <c r="HL1439" s="141"/>
      <c r="HM1439" s="141"/>
      <c r="HN1439" s="141"/>
      <c r="HO1439" s="138"/>
      <c r="HP1439" s="141"/>
      <c r="HQ1439" s="138"/>
      <c r="HR1439" s="141"/>
      <c r="HS1439" s="141"/>
      <c r="HT1439" s="8"/>
      <c r="HU1439" s="8"/>
      <c r="HV1439" s="50"/>
      <c r="HX1439" s="50"/>
      <c r="HY1439" s="50"/>
    </row>
    <row r="1440" spans="1:233" s="1" customFormat="1" ht="15">
      <c r="A1440" s="66"/>
      <c r="B1440" s="67" t="s">
        <v>58</v>
      </c>
      <c r="C1440" s="581" t="s">
        <v>66</v>
      </c>
      <c r="D1440" s="581"/>
      <c r="E1440" s="581"/>
      <c r="F1440" s="581"/>
      <c r="G1440" s="581"/>
      <c r="H1440" s="68" t="s">
        <v>67</v>
      </c>
      <c r="I1440" s="69"/>
      <c r="J1440" s="69"/>
      <c r="K1440" s="72">
        <v>0.14120060000000001</v>
      </c>
      <c r="L1440" s="70"/>
      <c r="M1440" s="69"/>
      <c r="N1440" s="70"/>
      <c r="O1440" s="69"/>
      <c r="P1440" s="83">
        <v>100</v>
      </c>
      <c r="GO1440" s="50"/>
      <c r="GP1440" s="50"/>
      <c r="GQ1440" s="50"/>
      <c r="GR1440" s="50"/>
      <c r="GS1440" s="50"/>
      <c r="GT1440" s="50"/>
      <c r="GU1440" s="50"/>
      <c r="GX1440" s="8" t="s">
        <v>66</v>
      </c>
      <c r="GY1440" s="8"/>
      <c r="GZ1440" s="8"/>
      <c r="HA1440" s="181"/>
      <c r="HB1440" s="50"/>
      <c r="HC1440" s="8"/>
      <c r="HD1440" s="50"/>
      <c r="HE1440" s="138"/>
      <c r="HF1440" s="138"/>
      <c r="HG1440" s="138"/>
      <c r="HH1440" s="138"/>
      <c r="HI1440" s="138"/>
      <c r="HJ1440" s="141"/>
      <c r="HK1440" s="141"/>
      <c r="HL1440" s="141"/>
      <c r="HM1440" s="141"/>
      <c r="HN1440" s="141"/>
      <c r="HO1440" s="138"/>
      <c r="HP1440" s="141"/>
      <c r="HQ1440" s="138"/>
      <c r="HR1440" s="141"/>
      <c r="HS1440" s="141"/>
      <c r="HT1440" s="8"/>
      <c r="HU1440" s="8"/>
      <c r="HV1440" s="50"/>
      <c r="HX1440" s="50"/>
      <c r="HY1440" s="50"/>
    </row>
    <row r="1441" spans="1:233" s="1" customFormat="1" ht="15">
      <c r="A1441" s="73"/>
      <c r="B1441" s="67" t="s">
        <v>337</v>
      </c>
      <c r="C1441" s="581" t="s">
        <v>338</v>
      </c>
      <c r="D1441" s="581"/>
      <c r="E1441" s="581"/>
      <c r="F1441" s="581"/>
      <c r="G1441" s="581"/>
      <c r="H1441" s="68" t="s">
        <v>67</v>
      </c>
      <c r="I1441" s="96">
        <v>2.06</v>
      </c>
      <c r="J1441" s="74">
        <v>1.2</v>
      </c>
      <c r="K1441" s="72">
        <v>0.14120060000000001</v>
      </c>
      <c r="L1441" s="129"/>
      <c r="M1441" s="130"/>
      <c r="N1441" s="77">
        <v>708.18</v>
      </c>
      <c r="O1441" s="69"/>
      <c r="P1441" s="71">
        <v>100</v>
      </c>
      <c r="GO1441" s="50"/>
      <c r="GP1441" s="50"/>
      <c r="GQ1441" s="50"/>
      <c r="GR1441" s="50"/>
      <c r="GS1441" s="50"/>
      <c r="GT1441" s="50"/>
      <c r="GU1441" s="50"/>
      <c r="GX1441" s="8"/>
      <c r="GY1441" s="8" t="s">
        <v>338</v>
      </c>
      <c r="GZ1441" s="8"/>
      <c r="HA1441" s="181"/>
      <c r="HB1441" s="50"/>
      <c r="HC1441" s="8"/>
      <c r="HD1441" s="50"/>
      <c r="HE1441" s="138"/>
      <c r="HF1441" s="138"/>
      <c r="HG1441" s="138"/>
      <c r="HH1441" s="138"/>
      <c r="HI1441" s="138"/>
      <c r="HJ1441" s="141"/>
      <c r="HK1441" s="141"/>
      <c r="HL1441" s="141"/>
      <c r="HM1441" s="141"/>
      <c r="HN1441" s="141"/>
      <c r="HO1441" s="138"/>
      <c r="HP1441" s="141"/>
      <c r="HQ1441" s="138"/>
      <c r="HR1441" s="141"/>
      <c r="HS1441" s="141"/>
      <c r="HT1441" s="8"/>
      <c r="HU1441" s="8"/>
      <c r="HV1441" s="50"/>
      <c r="HX1441" s="50"/>
      <c r="HY1441" s="50"/>
    </row>
    <row r="1442" spans="1:233" s="1" customFormat="1" ht="15">
      <c r="A1442" s="66"/>
      <c r="B1442" s="67" t="s">
        <v>70</v>
      </c>
      <c r="C1442" s="581" t="s">
        <v>71</v>
      </c>
      <c r="D1442" s="581"/>
      <c r="E1442" s="581"/>
      <c r="F1442" s="581"/>
      <c r="G1442" s="581"/>
      <c r="H1442" s="68"/>
      <c r="I1442" s="69"/>
      <c r="J1442" s="69"/>
      <c r="K1442" s="69"/>
      <c r="L1442" s="70"/>
      <c r="M1442" s="69"/>
      <c r="N1442" s="70"/>
      <c r="O1442" s="69"/>
      <c r="P1442" s="83">
        <v>52.14</v>
      </c>
      <c r="GO1442" s="50"/>
      <c r="GP1442" s="50"/>
      <c r="GQ1442" s="50"/>
      <c r="GR1442" s="50"/>
      <c r="GS1442" s="50"/>
      <c r="GT1442" s="50"/>
      <c r="GU1442" s="50"/>
      <c r="GX1442" s="8" t="s">
        <v>71</v>
      </c>
      <c r="GY1442" s="8"/>
      <c r="GZ1442" s="8"/>
      <c r="HA1442" s="181"/>
      <c r="HB1442" s="50"/>
      <c r="HC1442" s="8"/>
      <c r="HD1442" s="50"/>
      <c r="HE1442" s="138"/>
      <c r="HF1442" s="138"/>
      <c r="HG1442" s="138"/>
      <c r="HH1442" s="138"/>
      <c r="HI1442" s="138"/>
      <c r="HJ1442" s="141"/>
      <c r="HK1442" s="141"/>
      <c r="HL1442" s="141"/>
      <c r="HM1442" s="141"/>
      <c r="HN1442" s="141"/>
      <c r="HO1442" s="138"/>
      <c r="HP1442" s="141"/>
      <c r="HQ1442" s="138"/>
      <c r="HR1442" s="141"/>
      <c r="HS1442" s="141"/>
      <c r="HT1442" s="8"/>
      <c r="HU1442" s="8"/>
      <c r="HV1442" s="50"/>
      <c r="HX1442" s="50"/>
      <c r="HY1442" s="50"/>
    </row>
    <row r="1443" spans="1:233" s="1" customFormat="1" ht="15">
      <c r="A1443" s="66"/>
      <c r="B1443" s="67"/>
      <c r="C1443" s="581" t="s">
        <v>72</v>
      </c>
      <c r="D1443" s="581"/>
      <c r="E1443" s="581"/>
      <c r="F1443" s="581"/>
      <c r="G1443" s="581"/>
      <c r="H1443" s="68" t="s">
        <v>67</v>
      </c>
      <c r="I1443" s="69"/>
      <c r="J1443" s="69"/>
      <c r="K1443" s="72">
        <v>1.9877800000000001E-2</v>
      </c>
      <c r="L1443" s="70"/>
      <c r="M1443" s="69"/>
      <c r="N1443" s="70"/>
      <c r="O1443" s="69"/>
      <c r="P1443" s="83">
        <v>21.29</v>
      </c>
      <c r="GO1443" s="50"/>
      <c r="GP1443" s="50"/>
      <c r="GQ1443" s="50"/>
      <c r="GR1443" s="50"/>
      <c r="GS1443" s="50"/>
      <c r="GT1443" s="50"/>
      <c r="GU1443" s="50"/>
      <c r="GX1443" s="8" t="s">
        <v>72</v>
      </c>
      <c r="GY1443" s="8"/>
      <c r="GZ1443" s="8"/>
      <c r="HA1443" s="181"/>
      <c r="HB1443" s="50"/>
      <c r="HC1443" s="8"/>
      <c r="HD1443" s="50"/>
      <c r="HE1443" s="138"/>
      <c r="HF1443" s="138"/>
      <c r="HG1443" s="138"/>
      <c r="HH1443" s="138"/>
      <c r="HI1443" s="138"/>
      <c r="HJ1443" s="141"/>
      <c r="HK1443" s="141"/>
      <c r="HL1443" s="141"/>
      <c r="HM1443" s="141"/>
      <c r="HN1443" s="141"/>
      <c r="HO1443" s="138"/>
      <c r="HP1443" s="141"/>
      <c r="HQ1443" s="138"/>
      <c r="HR1443" s="141"/>
      <c r="HS1443" s="141"/>
      <c r="HT1443" s="8"/>
      <c r="HU1443" s="8"/>
      <c r="HV1443" s="50"/>
      <c r="HX1443" s="50"/>
      <c r="HY1443" s="50"/>
    </row>
    <row r="1444" spans="1:233" s="1" customFormat="1" ht="15">
      <c r="A1444" s="73"/>
      <c r="B1444" s="67" t="s">
        <v>804</v>
      </c>
      <c r="C1444" s="581" t="s">
        <v>805</v>
      </c>
      <c r="D1444" s="581"/>
      <c r="E1444" s="581"/>
      <c r="F1444" s="581"/>
      <c r="G1444" s="581"/>
      <c r="H1444" s="68" t="s">
        <v>75</v>
      </c>
      <c r="I1444" s="96">
        <v>0.28999999999999998</v>
      </c>
      <c r="J1444" s="74">
        <v>1.2</v>
      </c>
      <c r="K1444" s="72">
        <v>1.9877800000000001E-2</v>
      </c>
      <c r="L1444" s="75">
        <v>1703.3</v>
      </c>
      <c r="M1444" s="76">
        <v>1.54</v>
      </c>
      <c r="N1444" s="77">
        <v>2623.08</v>
      </c>
      <c r="O1444" s="69"/>
      <c r="P1444" s="71">
        <v>52.14</v>
      </c>
      <c r="GO1444" s="50"/>
      <c r="GP1444" s="50"/>
      <c r="GQ1444" s="50"/>
      <c r="GR1444" s="50"/>
      <c r="GS1444" s="50"/>
      <c r="GT1444" s="50"/>
      <c r="GU1444" s="50"/>
      <c r="GX1444" s="8"/>
      <c r="GY1444" s="8" t="s">
        <v>805</v>
      </c>
      <c r="GZ1444" s="8"/>
      <c r="HA1444" s="181"/>
      <c r="HB1444" s="50"/>
      <c r="HC1444" s="8"/>
      <c r="HD1444" s="50"/>
      <c r="HE1444" s="138"/>
      <c r="HF1444" s="138"/>
      <c r="HG1444" s="138"/>
      <c r="HH1444" s="138"/>
      <c r="HI1444" s="138"/>
      <c r="HJ1444" s="141"/>
      <c r="HK1444" s="141"/>
      <c r="HL1444" s="141"/>
      <c r="HM1444" s="141"/>
      <c r="HN1444" s="141"/>
      <c r="HO1444" s="138"/>
      <c r="HP1444" s="141"/>
      <c r="HQ1444" s="138"/>
      <c r="HR1444" s="141"/>
      <c r="HS1444" s="141"/>
      <c r="HT1444" s="8"/>
      <c r="HU1444" s="8"/>
      <c r="HV1444" s="50"/>
      <c r="HX1444" s="50"/>
      <c r="HY1444" s="50"/>
    </row>
    <row r="1445" spans="1:233" s="1" customFormat="1" ht="15">
      <c r="A1445" s="78"/>
      <c r="B1445" s="67" t="s">
        <v>76</v>
      </c>
      <c r="C1445" s="581" t="s">
        <v>77</v>
      </c>
      <c r="D1445" s="581"/>
      <c r="E1445" s="581"/>
      <c r="F1445" s="581"/>
      <c r="G1445" s="581"/>
      <c r="H1445" s="68" t="s">
        <v>67</v>
      </c>
      <c r="I1445" s="96">
        <v>0.28999999999999998</v>
      </c>
      <c r="J1445" s="74">
        <v>1.2</v>
      </c>
      <c r="K1445" s="72">
        <v>1.9877800000000001E-2</v>
      </c>
      <c r="L1445" s="70"/>
      <c r="M1445" s="69"/>
      <c r="N1445" s="77">
        <v>1071.2</v>
      </c>
      <c r="O1445" s="69"/>
      <c r="P1445" s="83">
        <v>21.29</v>
      </c>
      <c r="GO1445" s="50"/>
      <c r="GP1445" s="50"/>
      <c r="GQ1445" s="50"/>
      <c r="GR1445" s="50"/>
      <c r="GS1445" s="50"/>
      <c r="GT1445" s="50"/>
      <c r="GU1445" s="50"/>
      <c r="GX1445" s="8"/>
      <c r="GY1445" s="8"/>
      <c r="GZ1445" s="8" t="s">
        <v>77</v>
      </c>
      <c r="HA1445" s="181"/>
      <c r="HB1445" s="50"/>
      <c r="HC1445" s="8"/>
      <c r="HD1445" s="50"/>
      <c r="HE1445" s="138"/>
      <c r="HF1445" s="138"/>
      <c r="HG1445" s="138"/>
      <c r="HH1445" s="138"/>
      <c r="HI1445" s="138"/>
      <c r="HJ1445" s="141"/>
      <c r="HK1445" s="141"/>
      <c r="HL1445" s="141"/>
      <c r="HM1445" s="141"/>
      <c r="HN1445" s="141"/>
      <c r="HO1445" s="138"/>
      <c r="HP1445" s="141"/>
      <c r="HQ1445" s="138"/>
      <c r="HR1445" s="141"/>
      <c r="HS1445" s="141"/>
      <c r="HT1445" s="8"/>
      <c r="HU1445" s="8"/>
      <c r="HV1445" s="50"/>
      <c r="HX1445" s="50"/>
      <c r="HY1445" s="50"/>
    </row>
    <row r="1446" spans="1:233" s="1" customFormat="1" ht="15">
      <c r="A1446" s="174" t="s">
        <v>253</v>
      </c>
      <c r="B1446" s="175" t="s">
        <v>871</v>
      </c>
      <c r="C1446" s="586" t="s">
        <v>872</v>
      </c>
      <c r="D1446" s="586"/>
      <c r="E1446" s="586"/>
      <c r="F1446" s="586"/>
      <c r="G1446" s="586"/>
      <c r="H1446" s="176" t="s">
        <v>162</v>
      </c>
      <c r="I1446" s="184">
        <v>2.16</v>
      </c>
      <c r="J1446" s="178"/>
      <c r="K1446" s="195">
        <v>0.12337919999999999</v>
      </c>
      <c r="L1446" s="179"/>
      <c r="M1446" s="178"/>
      <c r="N1446" s="179"/>
      <c r="O1446" s="178"/>
      <c r="P1446" s="180"/>
      <c r="GO1446" s="50"/>
      <c r="GP1446" s="50"/>
      <c r="GQ1446" s="50"/>
      <c r="GR1446" s="50"/>
      <c r="GS1446" s="50"/>
      <c r="GT1446" s="50"/>
      <c r="GU1446" s="50"/>
      <c r="GX1446" s="8"/>
      <c r="GY1446" s="8"/>
      <c r="GZ1446" s="8"/>
      <c r="HA1446" s="181" t="s">
        <v>872</v>
      </c>
      <c r="HB1446" s="50"/>
      <c r="HC1446" s="8"/>
      <c r="HD1446" s="50"/>
      <c r="HE1446" s="138"/>
      <c r="HF1446" s="138"/>
      <c r="HG1446" s="138"/>
      <c r="HH1446" s="138"/>
      <c r="HI1446" s="138"/>
      <c r="HJ1446" s="141"/>
      <c r="HK1446" s="141"/>
      <c r="HL1446" s="141"/>
      <c r="HM1446" s="141"/>
      <c r="HN1446" s="141"/>
      <c r="HO1446" s="138"/>
      <c r="HP1446" s="141"/>
      <c r="HQ1446" s="138"/>
      <c r="HR1446" s="141"/>
      <c r="HS1446" s="141"/>
      <c r="HT1446" s="8"/>
      <c r="HU1446" s="8"/>
      <c r="HV1446" s="50"/>
      <c r="HX1446" s="50"/>
      <c r="HY1446" s="50"/>
    </row>
    <row r="1447" spans="1:233" s="1" customFormat="1" ht="15">
      <c r="A1447" s="79"/>
      <c r="B1447" s="65"/>
      <c r="C1447" s="579" t="s">
        <v>99</v>
      </c>
      <c r="D1447" s="579"/>
      <c r="E1447" s="579"/>
      <c r="F1447" s="579"/>
      <c r="G1447" s="579"/>
      <c r="H1447" s="53"/>
      <c r="I1447" s="54"/>
      <c r="J1447" s="54"/>
      <c r="K1447" s="54"/>
      <c r="L1447" s="57"/>
      <c r="M1447" s="54"/>
      <c r="N1447" s="80"/>
      <c r="O1447" s="54"/>
      <c r="P1447" s="81">
        <v>173.43</v>
      </c>
      <c r="GO1447" s="50"/>
      <c r="GP1447" s="50"/>
      <c r="GQ1447" s="50"/>
      <c r="GR1447" s="50"/>
      <c r="GS1447" s="50"/>
      <c r="GT1447" s="50"/>
      <c r="GU1447" s="50"/>
      <c r="GX1447" s="8"/>
      <c r="GY1447" s="8"/>
      <c r="GZ1447" s="8"/>
      <c r="HA1447" s="181"/>
      <c r="HB1447" s="50" t="s">
        <v>99</v>
      </c>
      <c r="HC1447" s="8"/>
      <c r="HD1447" s="50"/>
      <c r="HE1447" s="138"/>
      <c r="HF1447" s="138"/>
      <c r="HG1447" s="138"/>
      <c r="HH1447" s="138"/>
      <c r="HI1447" s="138"/>
      <c r="HJ1447" s="141"/>
      <c r="HK1447" s="141"/>
      <c r="HL1447" s="141"/>
      <c r="HM1447" s="141"/>
      <c r="HN1447" s="141"/>
      <c r="HO1447" s="138"/>
      <c r="HP1447" s="141"/>
      <c r="HQ1447" s="138"/>
      <c r="HR1447" s="141"/>
      <c r="HS1447" s="141"/>
      <c r="HT1447" s="8"/>
      <c r="HU1447" s="8"/>
      <c r="HV1447" s="50"/>
      <c r="HX1447" s="50"/>
      <c r="HY1447" s="50"/>
    </row>
    <row r="1448" spans="1:233" s="1" customFormat="1" ht="15">
      <c r="A1448" s="78"/>
      <c r="B1448" s="67"/>
      <c r="C1448" s="581" t="s">
        <v>104</v>
      </c>
      <c r="D1448" s="581"/>
      <c r="E1448" s="581"/>
      <c r="F1448" s="581"/>
      <c r="G1448" s="581"/>
      <c r="H1448" s="68"/>
      <c r="I1448" s="69"/>
      <c r="J1448" s="69"/>
      <c r="K1448" s="69"/>
      <c r="L1448" s="70"/>
      <c r="M1448" s="69"/>
      <c r="N1448" s="70"/>
      <c r="O1448" s="69"/>
      <c r="P1448" s="83">
        <v>121.29</v>
      </c>
      <c r="GO1448" s="50"/>
      <c r="GP1448" s="50"/>
      <c r="GQ1448" s="50"/>
      <c r="GR1448" s="50"/>
      <c r="GS1448" s="50"/>
      <c r="GT1448" s="50"/>
      <c r="GU1448" s="50"/>
      <c r="GX1448" s="8"/>
      <c r="GY1448" s="8"/>
      <c r="GZ1448" s="8"/>
      <c r="HA1448" s="181"/>
      <c r="HB1448" s="50"/>
      <c r="HC1448" s="8" t="s">
        <v>104</v>
      </c>
      <c r="HD1448" s="50"/>
      <c r="HE1448" s="138"/>
      <c r="HF1448" s="138"/>
      <c r="HG1448" s="138"/>
      <c r="HH1448" s="138"/>
      <c r="HI1448" s="138"/>
      <c r="HJ1448" s="141"/>
      <c r="HK1448" s="141"/>
      <c r="HL1448" s="141"/>
      <c r="HM1448" s="141"/>
      <c r="HN1448" s="141"/>
      <c r="HO1448" s="138"/>
      <c r="HP1448" s="141"/>
      <c r="HQ1448" s="138"/>
      <c r="HR1448" s="141"/>
      <c r="HS1448" s="141"/>
      <c r="HT1448" s="8"/>
      <c r="HU1448" s="8"/>
      <c r="HV1448" s="50"/>
      <c r="HX1448" s="50"/>
      <c r="HY1448" s="50"/>
    </row>
    <row r="1449" spans="1:233" s="1" customFormat="1" ht="23.25">
      <c r="A1449" s="78"/>
      <c r="B1449" s="67" t="s">
        <v>329</v>
      </c>
      <c r="C1449" s="581" t="s">
        <v>330</v>
      </c>
      <c r="D1449" s="581"/>
      <c r="E1449" s="581"/>
      <c r="F1449" s="581"/>
      <c r="G1449" s="581"/>
      <c r="H1449" s="68" t="s">
        <v>103</v>
      </c>
      <c r="I1449" s="82">
        <v>111</v>
      </c>
      <c r="J1449" s="69"/>
      <c r="K1449" s="82">
        <v>111</v>
      </c>
      <c r="L1449" s="70"/>
      <c r="M1449" s="69"/>
      <c r="N1449" s="70"/>
      <c r="O1449" s="69"/>
      <c r="P1449" s="83">
        <v>134.63</v>
      </c>
      <c r="GO1449" s="50"/>
      <c r="GP1449" s="50"/>
      <c r="GQ1449" s="50"/>
      <c r="GR1449" s="50"/>
      <c r="GS1449" s="50"/>
      <c r="GT1449" s="50"/>
      <c r="GU1449" s="50"/>
      <c r="GX1449" s="8"/>
      <c r="GY1449" s="8"/>
      <c r="GZ1449" s="8"/>
      <c r="HA1449" s="181"/>
      <c r="HB1449" s="50"/>
      <c r="HC1449" s="8" t="s">
        <v>330</v>
      </c>
      <c r="HD1449" s="50"/>
      <c r="HE1449" s="138"/>
      <c r="HF1449" s="138"/>
      <c r="HG1449" s="138"/>
      <c r="HH1449" s="138"/>
      <c r="HI1449" s="138"/>
      <c r="HJ1449" s="141"/>
      <c r="HK1449" s="141"/>
      <c r="HL1449" s="141"/>
      <c r="HM1449" s="141"/>
      <c r="HN1449" s="141"/>
      <c r="HO1449" s="138"/>
      <c r="HP1449" s="141"/>
      <c r="HQ1449" s="138"/>
      <c r="HR1449" s="141"/>
      <c r="HS1449" s="141"/>
      <c r="HT1449" s="8"/>
      <c r="HU1449" s="8"/>
      <c r="HV1449" s="50"/>
      <c r="HX1449" s="50"/>
      <c r="HY1449" s="50"/>
    </row>
    <row r="1450" spans="1:233" s="1" customFormat="1" ht="23.25">
      <c r="A1450" s="78"/>
      <c r="B1450" s="67" t="s">
        <v>331</v>
      </c>
      <c r="C1450" s="581" t="s">
        <v>332</v>
      </c>
      <c r="D1450" s="581"/>
      <c r="E1450" s="581"/>
      <c r="F1450" s="581"/>
      <c r="G1450" s="581"/>
      <c r="H1450" s="68" t="s">
        <v>103</v>
      </c>
      <c r="I1450" s="82">
        <v>73</v>
      </c>
      <c r="J1450" s="69"/>
      <c r="K1450" s="82">
        <v>73</v>
      </c>
      <c r="L1450" s="70"/>
      <c r="M1450" s="69"/>
      <c r="N1450" s="70"/>
      <c r="O1450" s="69"/>
      <c r="P1450" s="83">
        <v>88.54</v>
      </c>
      <c r="GO1450" s="50"/>
      <c r="GP1450" s="50"/>
      <c r="GQ1450" s="50"/>
      <c r="GR1450" s="50"/>
      <c r="GS1450" s="50"/>
      <c r="GT1450" s="50"/>
      <c r="GU1450" s="50"/>
      <c r="GX1450" s="8"/>
      <c r="GY1450" s="8"/>
      <c r="GZ1450" s="8"/>
      <c r="HA1450" s="181"/>
      <c r="HB1450" s="50"/>
      <c r="HC1450" s="8" t="s">
        <v>332</v>
      </c>
      <c r="HD1450" s="50"/>
      <c r="HE1450" s="138"/>
      <c r="HF1450" s="138"/>
      <c r="HG1450" s="138"/>
      <c r="HH1450" s="138"/>
      <c r="HI1450" s="138"/>
      <c r="HJ1450" s="141"/>
      <c r="HK1450" s="141"/>
      <c r="HL1450" s="141"/>
      <c r="HM1450" s="141"/>
      <c r="HN1450" s="141"/>
      <c r="HO1450" s="138"/>
      <c r="HP1450" s="141"/>
      <c r="HQ1450" s="138"/>
      <c r="HR1450" s="141"/>
      <c r="HS1450" s="141"/>
      <c r="HT1450" s="8"/>
      <c r="HU1450" s="8"/>
      <c r="HV1450" s="50"/>
      <c r="HX1450" s="50"/>
      <c r="HY1450" s="50"/>
    </row>
    <row r="1451" spans="1:233" s="1" customFormat="1" ht="15">
      <c r="A1451" s="84"/>
      <c r="B1451" s="85"/>
      <c r="C1451" s="579" t="s">
        <v>109</v>
      </c>
      <c r="D1451" s="579"/>
      <c r="E1451" s="579"/>
      <c r="F1451" s="579"/>
      <c r="G1451" s="579"/>
      <c r="H1451" s="53"/>
      <c r="I1451" s="54"/>
      <c r="J1451" s="54"/>
      <c r="K1451" s="54"/>
      <c r="L1451" s="57"/>
      <c r="M1451" s="54"/>
      <c r="N1451" s="80">
        <v>6943.28</v>
      </c>
      <c r="O1451" s="54"/>
      <c r="P1451" s="169">
        <v>396.6</v>
      </c>
      <c r="GO1451" s="50"/>
      <c r="GP1451" s="50"/>
      <c r="GQ1451" s="50"/>
      <c r="GR1451" s="50"/>
      <c r="GS1451" s="50"/>
      <c r="GT1451" s="50"/>
      <c r="GU1451" s="50"/>
      <c r="GX1451" s="8"/>
      <c r="GY1451" s="8"/>
      <c r="GZ1451" s="8"/>
      <c r="HA1451" s="181"/>
      <c r="HB1451" s="50"/>
      <c r="HC1451" s="8"/>
      <c r="HD1451" s="50" t="s">
        <v>109</v>
      </c>
      <c r="HE1451" s="138"/>
      <c r="HF1451" s="138"/>
      <c r="HG1451" s="138"/>
      <c r="HH1451" s="138"/>
      <c r="HI1451" s="138"/>
      <c r="HJ1451" s="141"/>
      <c r="HK1451" s="141"/>
      <c r="HL1451" s="141"/>
      <c r="HM1451" s="141"/>
      <c r="HN1451" s="141"/>
      <c r="HO1451" s="138"/>
      <c r="HP1451" s="141"/>
      <c r="HQ1451" s="138"/>
      <c r="HR1451" s="141"/>
      <c r="HS1451" s="141"/>
      <c r="HT1451" s="8"/>
      <c r="HU1451" s="8"/>
      <c r="HV1451" s="50"/>
      <c r="HX1451" s="50"/>
      <c r="HY1451" s="50"/>
    </row>
    <row r="1452" spans="1:233" s="1" customFormat="1" ht="0.75" customHeight="1">
      <c r="A1452" s="86"/>
      <c r="B1452" s="87"/>
      <c r="C1452" s="87"/>
      <c r="D1452" s="87"/>
      <c r="E1452" s="87"/>
      <c r="F1452" s="87"/>
      <c r="G1452" s="87"/>
      <c r="H1452" s="88"/>
      <c r="I1452" s="89"/>
      <c r="J1452" s="89"/>
      <c r="K1452" s="89"/>
      <c r="L1452" s="90"/>
      <c r="M1452" s="89"/>
      <c r="N1452" s="90"/>
      <c r="O1452" s="89"/>
      <c r="P1452" s="91"/>
      <c r="GO1452" s="50"/>
      <c r="GP1452" s="50"/>
      <c r="GQ1452" s="50"/>
      <c r="GR1452" s="50"/>
      <c r="GS1452" s="50"/>
      <c r="GT1452" s="50"/>
      <c r="GU1452" s="50"/>
      <c r="GX1452" s="8"/>
      <c r="GY1452" s="8"/>
      <c r="GZ1452" s="8"/>
      <c r="HA1452" s="181"/>
      <c r="HB1452" s="50"/>
      <c r="HC1452" s="8"/>
      <c r="HD1452" s="50"/>
      <c r="HE1452" s="138"/>
      <c r="HF1452" s="138"/>
      <c r="HG1452" s="138"/>
      <c r="HH1452" s="138"/>
      <c r="HI1452" s="138"/>
      <c r="HJ1452" s="141"/>
      <c r="HK1452" s="141"/>
      <c r="HL1452" s="141"/>
      <c r="HM1452" s="141"/>
      <c r="HN1452" s="141"/>
      <c r="HO1452" s="138"/>
      <c r="HP1452" s="141"/>
      <c r="HQ1452" s="138"/>
      <c r="HR1452" s="141"/>
      <c r="HS1452" s="141"/>
      <c r="HT1452" s="8"/>
      <c r="HU1452" s="8"/>
      <c r="HV1452" s="50"/>
      <c r="HX1452" s="50"/>
      <c r="HY1452" s="50"/>
    </row>
    <row r="1453" spans="1:233" s="1" customFormat="1" ht="15">
      <c r="A1453" s="51" t="s">
        <v>1087</v>
      </c>
      <c r="B1453" s="52" t="s">
        <v>873</v>
      </c>
      <c r="C1453" s="580" t="s">
        <v>874</v>
      </c>
      <c r="D1453" s="580"/>
      <c r="E1453" s="580"/>
      <c r="F1453" s="580"/>
      <c r="G1453" s="580"/>
      <c r="H1453" s="53" t="s">
        <v>162</v>
      </c>
      <c r="I1453" s="54">
        <v>0.11600000000000001</v>
      </c>
      <c r="J1453" s="55">
        <v>1</v>
      </c>
      <c r="K1453" s="188">
        <v>0.11600000000000001</v>
      </c>
      <c r="L1453" s="57"/>
      <c r="M1453" s="54"/>
      <c r="N1453" s="57"/>
      <c r="O1453" s="54"/>
      <c r="P1453" s="169">
        <v>855.69</v>
      </c>
      <c r="Q1453" s="59"/>
      <c r="R1453" s="60"/>
      <c r="GO1453" s="50"/>
      <c r="GP1453" s="50"/>
      <c r="GQ1453" s="50" t="s">
        <v>874</v>
      </c>
      <c r="GR1453" s="50" t="s">
        <v>6</v>
      </c>
      <c r="GS1453" s="50" t="s">
        <v>6</v>
      </c>
      <c r="GT1453" s="50" t="s">
        <v>6</v>
      </c>
      <c r="GU1453" s="50" t="s">
        <v>6</v>
      </c>
      <c r="GX1453" s="8"/>
      <c r="GY1453" s="8"/>
      <c r="GZ1453" s="8"/>
      <c r="HA1453" s="181"/>
      <c r="HB1453" s="50"/>
      <c r="HC1453" s="8"/>
      <c r="HD1453" s="50"/>
      <c r="HE1453" s="138"/>
      <c r="HF1453" s="138"/>
      <c r="HG1453" s="138"/>
      <c r="HH1453" s="138"/>
      <c r="HI1453" s="138"/>
      <c r="HJ1453" s="141"/>
      <c r="HK1453" s="141"/>
      <c r="HL1453" s="141"/>
      <c r="HM1453" s="141"/>
      <c r="HN1453" s="141"/>
      <c r="HO1453" s="138"/>
      <c r="HP1453" s="141"/>
      <c r="HQ1453" s="138"/>
      <c r="HR1453" s="141"/>
      <c r="HS1453" s="141"/>
      <c r="HT1453" s="8"/>
      <c r="HU1453" s="8"/>
      <c r="HV1453" s="50"/>
      <c r="HX1453" s="50"/>
      <c r="HY1453" s="50"/>
    </row>
    <row r="1454" spans="1:233" s="1" customFormat="1" ht="15">
      <c r="A1454" s="61"/>
      <c r="B1454" s="62"/>
      <c r="C1454" s="578" t="s">
        <v>1088</v>
      </c>
      <c r="D1454" s="578"/>
      <c r="E1454" s="578"/>
      <c r="F1454" s="578"/>
      <c r="G1454" s="578"/>
      <c r="H1454" s="578"/>
      <c r="I1454" s="578"/>
      <c r="J1454" s="578"/>
      <c r="K1454" s="578"/>
      <c r="L1454" s="578"/>
      <c r="M1454" s="578"/>
      <c r="N1454" s="578"/>
      <c r="O1454" s="578"/>
      <c r="P1454" s="585"/>
      <c r="GO1454" s="50"/>
      <c r="GP1454" s="50"/>
      <c r="GQ1454" s="50"/>
      <c r="GR1454" s="50"/>
      <c r="GS1454" s="50"/>
      <c r="GT1454" s="50"/>
      <c r="GU1454" s="50"/>
      <c r="GV1454" s="63" t="s">
        <v>1088</v>
      </c>
      <c r="GX1454" s="8"/>
      <c r="GY1454" s="8"/>
      <c r="GZ1454" s="8"/>
      <c r="HA1454" s="181"/>
      <c r="HB1454" s="50"/>
      <c r="HC1454" s="8"/>
      <c r="HD1454" s="50"/>
      <c r="HE1454" s="138"/>
      <c r="HF1454" s="138"/>
      <c r="HG1454" s="138"/>
      <c r="HH1454" s="138"/>
      <c r="HI1454" s="138"/>
      <c r="HJ1454" s="141"/>
      <c r="HK1454" s="141"/>
      <c r="HL1454" s="141"/>
      <c r="HM1454" s="141"/>
      <c r="HN1454" s="141"/>
      <c r="HO1454" s="138"/>
      <c r="HP1454" s="141"/>
      <c r="HQ1454" s="138"/>
      <c r="HR1454" s="141"/>
      <c r="HS1454" s="141"/>
      <c r="HT1454" s="8"/>
      <c r="HU1454" s="8"/>
      <c r="HV1454" s="50"/>
      <c r="HX1454" s="50"/>
      <c r="HY1454" s="50"/>
    </row>
    <row r="1455" spans="1:233" s="1" customFormat="1" ht="15">
      <c r="A1455" s="78" t="s">
        <v>1087</v>
      </c>
      <c r="B1455" s="67" t="s">
        <v>873</v>
      </c>
      <c r="C1455" s="581" t="s">
        <v>875</v>
      </c>
      <c r="D1455" s="581"/>
      <c r="E1455" s="581"/>
      <c r="F1455" s="581"/>
      <c r="G1455" s="581"/>
      <c r="H1455" s="68" t="s">
        <v>162</v>
      </c>
      <c r="I1455" s="127">
        <v>0.11600000000000001</v>
      </c>
      <c r="J1455" s="69"/>
      <c r="K1455" s="127">
        <v>0.11600000000000001</v>
      </c>
      <c r="L1455" s="70"/>
      <c r="M1455" s="69"/>
      <c r="N1455" s="77">
        <v>7376.67</v>
      </c>
      <c r="O1455" s="69"/>
      <c r="P1455" s="83">
        <v>855.69</v>
      </c>
      <c r="GO1455" s="50"/>
      <c r="GP1455" s="50"/>
      <c r="GQ1455" s="50"/>
      <c r="GR1455" s="50"/>
      <c r="GS1455" s="50"/>
      <c r="GT1455" s="50"/>
      <c r="GU1455" s="50"/>
      <c r="GX1455" s="8"/>
      <c r="GY1455" s="8"/>
      <c r="GZ1455" s="8"/>
      <c r="HA1455" s="181"/>
      <c r="HB1455" s="50"/>
      <c r="HC1455" s="8"/>
      <c r="HD1455" s="50"/>
      <c r="HE1455" s="138"/>
      <c r="HF1455" s="138"/>
      <c r="HG1455" s="138"/>
      <c r="HH1455" s="138"/>
      <c r="HI1455" s="138"/>
      <c r="HJ1455" s="141"/>
      <c r="HK1455" s="141"/>
      <c r="HL1455" s="141"/>
      <c r="HM1455" s="141"/>
      <c r="HN1455" s="141"/>
      <c r="HO1455" s="138"/>
      <c r="HP1455" s="141"/>
      <c r="HQ1455" s="138"/>
      <c r="HR1455" s="141"/>
      <c r="HS1455" s="141"/>
      <c r="HT1455" s="8" t="s">
        <v>875</v>
      </c>
      <c r="HU1455" s="8"/>
      <c r="HV1455" s="50"/>
      <c r="HX1455" s="50"/>
      <c r="HY1455" s="50"/>
    </row>
    <row r="1456" spans="1:233" s="1" customFormat="1" ht="68.25">
      <c r="A1456" s="78" t="s">
        <v>1089</v>
      </c>
      <c r="B1456" s="67" t="s">
        <v>877</v>
      </c>
      <c r="C1456" s="581" t="s">
        <v>633</v>
      </c>
      <c r="D1456" s="581"/>
      <c r="E1456" s="581"/>
      <c r="F1456" s="581"/>
      <c r="G1456" s="581"/>
      <c r="H1456" s="68" t="s">
        <v>88</v>
      </c>
      <c r="I1456" s="69"/>
      <c r="J1456" s="69"/>
      <c r="K1456" s="128">
        <v>0.28070000000000001</v>
      </c>
      <c r="L1456" s="70"/>
      <c r="M1456" s="69"/>
      <c r="N1456" s="173">
        <v>972.96</v>
      </c>
      <c r="O1456" s="69"/>
      <c r="P1456" s="83">
        <v>273.11</v>
      </c>
      <c r="GO1456" s="50"/>
      <c r="GP1456" s="50"/>
      <c r="GQ1456" s="50"/>
      <c r="GR1456" s="50"/>
      <c r="GS1456" s="50"/>
      <c r="GT1456" s="50"/>
      <c r="GU1456" s="50"/>
      <c r="GX1456" s="8"/>
      <c r="GY1456" s="8"/>
      <c r="GZ1456" s="8"/>
      <c r="HA1456" s="181"/>
      <c r="HB1456" s="50"/>
      <c r="HC1456" s="8"/>
      <c r="HD1456" s="50"/>
      <c r="HE1456" s="138"/>
      <c r="HF1456" s="138"/>
      <c r="HG1456" s="138"/>
      <c r="HH1456" s="138"/>
      <c r="HI1456" s="138"/>
      <c r="HJ1456" s="141"/>
      <c r="HK1456" s="141"/>
      <c r="HL1456" s="141"/>
      <c r="HM1456" s="141"/>
      <c r="HN1456" s="141"/>
      <c r="HO1456" s="138"/>
      <c r="HP1456" s="141"/>
      <c r="HQ1456" s="138"/>
      <c r="HR1456" s="141"/>
      <c r="HS1456" s="141"/>
      <c r="HT1456" s="8"/>
      <c r="HU1456" s="8" t="s">
        <v>633</v>
      </c>
      <c r="HV1456" s="50"/>
      <c r="HX1456" s="50"/>
      <c r="HY1456" s="50"/>
    </row>
    <row r="1457" spans="1:233" s="1" customFormat="1" ht="68.25">
      <c r="A1457" s="78" t="s">
        <v>1090</v>
      </c>
      <c r="B1457" s="67" t="s">
        <v>879</v>
      </c>
      <c r="C1457" s="581" t="s">
        <v>636</v>
      </c>
      <c r="D1457" s="581"/>
      <c r="E1457" s="581"/>
      <c r="F1457" s="581"/>
      <c r="G1457" s="581"/>
      <c r="H1457" s="68" t="s">
        <v>88</v>
      </c>
      <c r="I1457" s="69"/>
      <c r="J1457" s="69"/>
      <c r="K1457" s="128">
        <v>0.28070000000000001</v>
      </c>
      <c r="L1457" s="70"/>
      <c r="M1457" s="69"/>
      <c r="N1457" s="173">
        <v>666.88</v>
      </c>
      <c r="O1457" s="82">
        <v>-1</v>
      </c>
      <c r="P1457" s="83">
        <v>-187.19</v>
      </c>
      <c r="GO1457" s="50"/>
      <c r="GP1457" s="50"/>
      <c r="GQ1457" s="50"/>
      <c r="GR1457" s="50"/>
      <c r="GS1457" s="50"/>
      <c r="GT1457" s="50"/>
      <c r="GU1457" s="50"/>
      <c r="GX1457" s="8"/>
      <c r="GY1457" s="8"/>
      <c r="GZ1457" s="8"/>
      <c r="HA1457" s="181"/>
      <c r="HB1457" s="50"/>
      <c r="HC1457" s="8"/>
      <c r="HD1457" s="50"/>
      <c r="HE1457" s="138"/>
      <c r="HF1457" s="138"/>
      <c r="HG1457" s="138"/>
      <c r="HH1457" s="138"/>
      <c r="HI1457" s="138"/>
      <c r="HJ1457" s="141"/>
      <c r="HK1457" s="141"/>
      <c r="HL1457" s="141"/>
      <c r="HM1457" s="141"/>
      <c r="HN1457" s="141"/>
      <c r="HO1457" s="138"/>
      <c r="HP1457" s="141"/>
      <c r="HQ1457" s="138"/>
      <c r="HR1457" s="141"/>
      <c r="HS1457" s="141"/>
      <c r="HT1457" s="8"/>
      <c r="HU1457" s="8" t="s">
        <v>636</v>
      </c>
      <c r="HV1457" s="50"/>
      <c r="HX1457" s="50"/>
      <c r="HY1457" s="50"/>
    </row>
    <row r="1458" spans="1:233" s="1" customFormat="1" ht="15">
      <c r="A1458" s="84"/>
      <c r="B1458" s="85"/>
      <c r="C1458" s="579" t="s">
        <v>109</v>
      </c>
      <c r="D1458" s="579"/>
      <c r="E1458" s="579"/>
      <c r="F1458" s="579"/>
      <c r="G1458" s="579"/>
      <c r="H1458" s="53"/>
      <c r="I1458" s="54"/>
      <c r="J1458" s="54"/>
      <c r="K1458" s="54"/>
      <c r="L1458" s="57"/>
      <c r="M1458" s="54"/>
      <c r="N1458" s="57"/>
      <c r="O1458" s="54"/>
      <c r="P1458" s="169">
        <v>941.61</v>
      </c>
      <c r="GO1458" s="50"/>
      <c r="GP1458" s="50"/>
      <c r="GQ1458" s="50"/>
      <c r="GR1458" s="50"/>
      <c r="GS1458" s="50"/>
      <c r="GT1458" s="50"/>
      <c r="GU1458" s="50"/>
      <c r="GX1458" s="8"/>
      <c r="GY1458" s="8"/>
      <c r="GZ1458" s="8"/>
      <c r="HA1458" s="181"/>
      <c r="HB1458" s="50"/>
      <c r="HC1458" s="8"/>
      <c r="HD1458" s="50" t="s">
        <v>109</v>
      </c>
      <c r="HE1458" s="138"/>
      <c r="HF1458" s="138"/>
      <c r="HG1458" s="138"/>
      <c r="HH1458" s="138"/>
      <c r="HI1458" s="138"/>
      <c r="HJ1458" s="141"/>
      <c r="HK1458" s="141"/>
      <c r="HL1458" s="141"/>
      <c r="HM1458" s="141"/>
      <c r="HN1458" s="141"/>
      <c r="HO1458" s="138"/>
      <c r="HP1458" s="141"/>
      <c r="HQ1458" s="138"/>
      <c r="HR1458" s="141"/>
      <c r="HS1458" s="141"/>
      <c r="HT1458" s="8"/>
      <c r="HU1458" s="8"/>
      <c r="HV1458" s="50"/>
      <c r="HX1458" s="50"/>
      <c r="HY1458" s="50"/>
    </row>
    <row r="1459" spans="1:233" s="1" customFormat="1" ht="0.75" customHeight="1">
      <c r="A1459" s="86"/>
      <c r="B1459" s="87"/>
      <c r="C1459" s="87"/>
      <c r="D1459" s="87"/>
      <c r="E1459" s="87"/>
      <c r="F1459" s="87"/>
      <c r="G1459" s="87"/>
      <c r="H1459" s="88"/>
      <c r="I1459" s="89"/>
      <c r="J1459" s="89"/>
      <c r="K1459" s="89"/>
      <c r="L1459" s="90"/>
      <c r="M1459" s="89"/>
      <c r="N1459" s="90"/>
      <c r="O1459" s="89"/>
      <c r="P1459" s="91"/>
      <c r="GO1459" s="50"/>
      <c r="GP1459" s="50"/>
      <c r="GQ1459" s="50"/>
      <c r="GR1459" s="50"/>
      <c r="GS1459" s="50"/>
      <c r="GT1459" s="50"/>
      <c r="GU1459" s="50"/>
      <c r="GX1459" s="8"/>
      <c r="GY1459" s="8"/>
      <c r="GZ1459" s="8"/>
      <c r="HA1459" s="181"/>
      <c r="HB1459" s="50"/>
      <c r="HC1459" s="8"/>
      <c r="HD1459" s="50"/>
      <c r="HE1459" s="138"/>
      <c r="HF1459" s="138"/>
      <c r="HG1459" s="138"/>
      <c r="HH1459" s="138"/>
      <c r="HI1459" s="138"/>
      <c r="HJ1459" s="141"/>
      <c r="HK1459" s="141"/>
      <c r="HL1459" s="141"/>
      <c r="HM1459" s="141"/>
      <c r="HN1459" s="141"/>
      <c r="HO1459" s="138"/>
      <c r="HP1459" s="141"/>
      <c r="HQ1459" s="138"/>
      <c r="HR1459" s="141"/>
      <c r="HS1459" s="141"/>
      <c r="HT1459" s="8"/>
      <c r="HU1459" s="8"/>
      <c r="HV1459" s="50"/>
      <c r="HX1459" s="50"/>
      <c r="HY1459" s="50"/>
    </row>
    <row r="1460" spans="1:233" s="1" customFormat="1" ht="33">
      <c r="A1460" s="51" t="s">
        <v>1091</v>
      </c>
      <c r="B1460" s="52" t="s">
        <v>965</v>
      </c>
      <c r="C1460" s="580" t="s">
        <v>966</v>
      </c>
      <c r="D1460" s="580"/>
      <c r="E1460" s="580"/>
      <c r="F1460" s="580"/>
      <c r="G1460" s="580"/>
      <c r="H1460" s="53" t="s">
        <v>126</v>
      </c>
      <c r="I1460" s="54">
        <v>0.08</v>
      </c>
      <c r="J1460" s="55">
        <v>1</v>
      </c>
      <c r="K1460" s="168">
        <v>0.08</v>
      </c>
      <c r="L1460" s="57"/>
      <c r="M1460" s="54"/>
      <c r="N1460" s="57"/>
      <c r="O1460" s="54"/>
      <c r="P1460" s="58"/>
      <c r="Q1460" s="59"/>
      <c r="R1460" s="60"/>
      <c r="GO1460" s="50"/>
      <c r="GP1460" s="50"/>
      <c r="GQ1460" s="50" t="s">
        <v>966</v>
      </c>
      <c r="GR1460" s="50" t="s">
        <v>6</v>
      </c>
      <c r="GS1460" s="50" t="s">
        <v>6</v>
      </c>
      <c r="GT1460" s="50" t="s">
        <v>6</v>
      </c>
      <c r="GU1460" s="50" t="s">
        <v>6</v>
      </c>
      <c r="GX1460" s="8"/>
      <c r="GY1460" s="8"/>
      <c r="GZ1460" s="8"/>
      <c r="HA1460" s="181"/>
      <c r="HB1460" s="50"/>
      <c r="HC1460" s="8"/>
      <c r="HD1460" s="50"/>
      <c r="HE1460" s="138"/>
      <c r="HF1460" s="138"/>
      <c r="HG1460" s="138"/>
      <c r="HH1460" s="138"/>
      <c r="HI1460" s="138"/>
      <c r="HJ1460" s="141"/>
      <c r="HK1460" s="141"/>
      <c r="HL1460" s="141"/>
      <c r="HM1460" s="141"/>
      <c r="HN1460" s="141"/>
      <c r="HO1460" s="138"/>
      <c r="HP1460" s="141"/>
      <c r="HQ1460" s="138"/>
      <c r="HR1460" s="141"/>
      <c r="HS1460" s="141"/>
      <c r="HT1460" s="8"/>
      <c r="HU1460" s="8"/>
      <c r="HV1460" s="50"/>
      <c r="HX1460" s="50"/>
      <c r="HY1460" s="50"/>
    </row>
    <row r="1461" spans="1:233" s="1" customFormat="1" ht="15">
      <c r="A1461" s="61"/>
      <c r="B1461" s="62"/>
      <c r="C1461" s="578" t="s">
        <v>1092</v>
      </c>
      <c r="D1461" s="578"/>
      <c r="E1461" s="578"/>
      <c r="F1461" s="578"/>
      <c r="G1461" s="578"/>
      <c r="H1461" s="578"/>
      <c r="I1461" s="578"/>
      <c r="J1461" s="578"/>
      <c r="K1461" s="578"/>
      <c r="L1461" s="578"/>
      <c r="M1461" s="578"/>
      <c r="N1461" s="578"/>
      <c r="O1461" s="578"/>
      <c r="P1461" s="585"/>
      <c r="GO1461" s="50"/>
      <c r="GP1461" s="50"/>
      <c r="GQ1461" s="50"/>
      <c r="GR1461" s="50"/>
      <c r="GS1461" s="50"/>
      <c r="GT1461" s="50"/>
      <c r="GU1461" s="50"/>
      <c r="GV1461" s="63" t="s">
        <v>1092</v>
      </c>
      <c r="GX1461" s="8"/>
      <c r="GY1461" s="8"/>
      <c r="GZ1461" s="8"/>
      <c r="HA1461" s="181"/>
      <c r="HB1461" s="50"/>
      <c r="HC1461" s="8"/>
      <c r="HD1461" s="50"/>
      <c r="HE1461" s="138"/>
      <c r="HF1461" s="138"/>
      <c r="HG1461" s="138"/>
      <c r="HH1461" s="138"/>
      <c r="HI1461" s="138"/>
      <c r="HJ1461" s="141"/>
      <c r="HK1461" s="141"/>
      <c r="HL1461" s="141"/>
      <c r="HM1461" s="141"/>
      <c r="HN1461" s="141"/>
      <c r="HO1461" s="138"/>
      <c r="HP1461" s="141"/>
      <c r="HQ1461" s="138"/>
      <c r="HR1461" s="141"/>
      <c r="HS1461" s="141"/>
      <c r="HT1461" s="8"/>
      <c r="HU1461" s="8"/>
      <c r="HV1461" s="50"/>
      <c r="HX1461" s="50"/>
      <c r="HY1461" s="50"/>
    </row>
    <row r="1462" spans="1:233" s="1" customFormat="1" ht="23.25">
      <c r="A1462" s="64"/>
      <c r="B1462" s="65" t="s">
        <v>62</v>
      </c>
      <c r="C1462" s="572" t="s">
        <v>63</v>
      </c>
      <c r="D1462" s="572"/>
      <c r="E1462" s="572"/>
      <c r="F1462" s="572"/>
      <c r="G1462" s="572"/>
      <c r="H1462" s="572"/>
      <c r="I1462" s="572"/>
      <c r="J1462" s="572"/>
      <c r="K1462" s="572"/>
      <c r="L1462" s="572"/>
      <c r="M1462" s="572"/>
      <c r="N1462" s="572"/>
      <c r="O1462" s="572"/>
      <c r="P1462" s="587"/>
      <c r="GO1462" s="50"/>
      <c r="GP1462" s="50"/>
      <c r="GQ1462" s="50"/>
      <c r="GR1462" s="50"/>
      <c r="GS1462" s="50"/>
      <c r="GT1462" s="50"/>
      <c r="GU1462" s="50"/>
      <c r="GW1462" s="63" t="s">
        <v>63</v>
      </c>
      <c r="GX1462" s="8"/>
      <c r="GY1462" s="8"/>
      <c r="GZ1462" s="8"/>
      <c r="HA1462" s="181"/>
      <c r="HB1462" s="50"/>
      <c r="HC1462" s="8"/>
      <c r="HD1462" s="50"/>
      <c r="HE1462" s="138"/>
      <c r="HF1462" s="138"/>
      <c r="HG1462" s="138"/>
      <c r="HH1462" s="138"/>
      <c r="HI1462" s="138"/>
      <c r="HJ1462" s="141"/>
      <c r="HK1462" s="141"/>
      <c r="HL1462" s="141"/>
      <c r="HM1462" s="141"/>
      <c r="HN1462" s="141"/>
      <c r="HO1462" s="138"/>
      <c r="HP1462" s="141"/>
      <c r="HQ1462" s="138"/>
      <c r="HR1462" s="141"/>
      <c r="HS1462" s="141"/>
      <c r="HT1462" s="8"/>
      <c r="HU1462" s="8"/>
      <c r="HV1462" s="50"/>
      <c r="HX1462" s="50"/>
      <c r="HY1462" s="50"/>
    </row>
    <row r="1463" spans="1:233" s="1" customFormat="1" ht="15">
      <c r="A1463" s="66"/>
      <c r="B1463" s="67" t="s">
        <v>58</v>
      </c>
      <c r="C1463" s="581" t="s">
        <v>66</v>
      </c>
      <c r="D1463" s="581"/>
      <c r="E1463" s="581"/>
      <c r="F1463" s="581"/>
      <c r="G1463" s="581"/>
      <c r="H1463" s="68" t="s">
        <v>67</v>
      </c>
      <c r="I1463" s="69"/>
      <c r="J1463" s="69"/>
      <c r="K1463" s="172">
        <v>0.64032</v>
      </c>
      <c r="L1463" s="70"/>
      <c r="M1463" s="69"/>
      <c r="N1463" s="70"/>
      <c r="O1463" s="69"/>
      <c r="P1463" s="83">
        <v>453.46</v>
      </c>
      <c r="GO1463" s="50"/>
      <c r="GP1463" s="50"/>
      <c r="GQ1463" s="50"/>
      <c r="GR1463" s="50"/>
      <c r="GS1463" s="50"/>
      <c r="GT1463" s="50"/>
      <c r="GU1463" s="50"/>
      <c r="GX1463" s="8" t="s">
        <v>66</v>
      </c>
      <c r="GY1463" s="8"/>
      <c r="GZ1463" s="8"/>
      <c r="HA1463" s="181"/>
      <c r="HB1463" s="50"/>
      <c r="HC1463" s="8"/>
      <c r="HD1463" s="50"/>
      <c r="HE1463" s="138"/>
      <c r="HF1463" s="138"/>
      <c r="HG1463" s="138"/>
      <c r="HH1463" s="138"/>
      <c r="HI1463" s="138"/>
      <c r="HJ1463" s="141"/>
      <c r="HK1463" s="141"/>
      <c r="HL1463" s="141"/>
      <c r="HM1463" s="141"/>
      <c r="HN1463" s="141"/>
      <c r="HO1463" s="138"/>
      <c r="HP1463" s="141"/>
      <c r="HQ1463" s="138"/>
      <c r="HR1463" s="141"/>
      <c r="HS1463" s="141"/>
      <c r="HT1463" s="8"/>
      <c r="HU1463" s="8"/>
      <c r="HV1463" s="50"/>
      <c r="HX1463" s="50"/>
      <c r="HY1463" s="50"/>
    </row>
    <row r="1464" spans="1:233" s="1" customFormat="1" ht="15">
      <c r="A1464" s="73"/>
      <c r="B1464" s="67" t="s">
        <v>337</v>
      </c>
      <c r="C1464" s="581" t="s">
        <v>338</v>
      </c>
      <c r="D1464" s="581"/>
      <c r="E1464" s="581"/>
      <c r="F1464" s="581"/>
      <c r="G1464" s="581"/>
      <c r="H1464" s="68" t="s">
        <v>67</v>
      </c>
      <c r="I1464" s="96">
        <v>6.67</v>
      </c>
      <c r="J1464" s="74">
        <v>1.2</v>
      </c>
      <c r="K1464" s="172">
        <v>0.64032</v>
      </c>
      <c r="L1464" s="129"/>
      <c r="M1464" s="130"/>
      <c r="N1464" s="77">
        <v>708.18</v>
      </c>
      <c r="O1464" s="69"/>
      <c r="P1464" s="71">
        <v>453.46</v>
      </c>
      <c r="GO1464" s="50"/>
      <c r="GP1464" s="50"/>
      <c r="GQ1464" s="50"/>
      <c r="GR1464" s="50"/>
      <c r="GS1464" s="50"/>
      <c r="GT1464" s="50"/>
      <c r="GU1464" s="50"/>
      <c r="GX1464" s="8"/>
      <c r="GY1464" s="8" t="s">
        <v>338</v>
      </c>
      <c r="GZ1464" s="8"/>
      <c r="HA1464" s="181"/>
      <c r="HB1464" s="50"/>
      <c r="HC1464" s="8"/>
      <c r="HD1464" s="50"/>
      <c r="HE1464" s="138"/>
      <c r="HF1464" s="138"/>
      <c r="HG1464" s="138"/>
      <c r="HH1464" s="138"/>
      <c r="HI1464" s="138"/>
      <c r="HJ1464" s="141"/>
      <c r="HK1464" s="141"/>
      <c r="HL1464" s="141"/>
      <c r="HM1464" s="141"/>
      <c r="HN1464" s="141"/>
      <c r="HO1464" s="138"/>
      <c r="HP1464" s="141"/>
      <c r="HQ1464" s="138"/>
      <c r="HR1464" s="141"/>
      <c r="HS1464" s="141"/>
      <c r="HT1464" s="8"/>
      <c r="HU1464" s="8"/>
      <c r="HV1464" s="50"/>
      <c r="HX1464" s="50"/>
      <c r="HY1464" s="50"/>
    </row>
    <row r="1465" spans="1:233" s="1" customFormat="1" ht="15">
      <c r="A1465" s="66"/>
      <c r="B1465" s="67" t="s">
        <v>70</v>
      </c>
      <c r="C1465" s="581" t="s">
        <v>71</v>
      </c>
      <c r="D1465" s="581"/>
      <c r="E1465" s="581"/>
      <c r="F1465" s="581"/>
      <c r="G1465" s="581"/>
      <c r="H1465" s="68"/>
      <c r="I1465" s="69"/>
      <c r="J1465" s="69"/>
      <c r="K1465" s="69"/>
      <c r="L1465" s="70"/>
      <c r="M1465" s="69"/>
      <c r="N1465" s="70"/>
      <c r="O1465" s="69"/>
      <c r="P1465" s="83">
        <v>2.71</v>
      </c>
      <c r="GO1465" s="50"/>
      <c r="GP1465" s="50"/>
      <c r="GQ1465" s="50"/>
      <c r="GR1465" s="50"/>
      <c r="GS1465" s="50"/>
      <c r="GT1465" s="50"/>
      <c r="GU1465" s="50"/>
      <c r="GX1465" s="8" t="s">
        <v>71</v>
      </c>
      <c r="GY1465" s="8"/>
      <c r="GZ1465" s="8"/>
      <c r="HA1465" s="181"/>
      <c r="HB1465" s="50"/>
      <c r="HC1465" s="8"/>
      <c r="HD1465" s="50"/>
      <c r="HE1465" s="138"/>
      <c r="HF1465" s="138"/>
      <c r="HG1465" s="138"/>
      <c r="HH1465" s="138"/>
      <c r="HI1465" s="138"/>
      <c r="HJ1465" s="141"/>
      <c r="HK1465" s="141"/>
      <c r="HL1465" s="141"/>
      <c r="HM1465" s="141"/>
      <c r="HN1465" s="141"/>
      <c r="HO1465" s="138"/>
      <c r="HP1465" s="141"/>
      <c r="HQ1465" s="138"/>
      <c r="HR1465" s="141"/>
      <c r="HS1465" s="141"/>
      <c r="HT1465" s="8"/>
      <c r="HU1465" s="8"/>
      <c r="HV1465" s="50"/>
      <c r="HX1465" s="50"/>
      <c r="HY1465" s="50"/>
    </row>
    <row r="1466" spans="1:233" s="1" customFormat="1" ht="34.5">
      <c r="A1466" s="73"/>
      <c r="B1466" s="67" t="s">
        <v>968</v>
      </c>
      <c r="C1466" s="581" t="s">
        <v>969</v>
      </c>
      <c r="D1466" s="581"/>
      <c r="E1466" s="581"/>
      <c r="F1466" s="581"/>
      <c r="G1466" s="581"/>
      <c r="H1466" s="68" t="s">
        <v>75</v>
      </c>
      <c r="I1466" s="96">
        <v>0.22</v>
      </c>
      <c r="J1466" s="74">
        <v>1.2</v>
      </c>
      <c r="K1466" s="172">
        <v>2.112E-2</v>
      </c>
      <c r="L1466" s="95">
        <v>99.51</v>
      </c>
      <c r="M1466" s="76">
        <v>1.29</v>
      </c>
      <c r="N1466" s="77">
        <v>128.37</v>
      </c>
      <c r="O1466" s="69"/>
      <c r="P1466" s="71">
        <v>2.71</v>
      </c>
      <c r="GO1466" s="50"/>
      <c r="GP1466" s="50"/>
      <c r="GQ1466" s="50"/>
      <c r="GR1466" s="50"/>
      <c r="GS1466" s="50"/>
      <c r="GT1466" s="50"/>
      <c r="GU1466" s="50"/>
      <c r="GX1466" s="8"/>
      <c r="GY1466" s="8" t="s">
        <v>969</v>
      </c>
      <c r="GZ1466" s="8"/>
      <c r="HA1466" s="181"/>
      <c r="HB1466" s="50"/>
      <c r="HC1466" s="8"/>
      <c r="HD1466" s="50"/>
      <c r="HE1466" s="138"/>
      <c r="HF1466" s="138"/>
      <c r="HG1466" s="138"/>
      <c r="HH1466" s="138"/>
      <c r="HI1466" s="138"/>
      <c r="HJ1466" s="141"/>
      <c r="HK1466" s="141"/>
      <c r="HL1466" s="141"/>
      <c r="HM1466" s="141"/>
      <c r="HN1466" s="141"/>
      <c r="HO1466" s="138"/>
      <c r="HP1466" s="141"/>
      <c r="HQ1466" s="138"/>
      <c r="HR1466" s="141"/>
      <c r="HS1466" s="141"/>
      <c r="HT1466" s="8"/>
      <c r="HU1466" s="8"/>
      <c r="HV1466" s="50"/>
      <c r="HX1466" s="50"/>
      <c r="HY1466" s="50"/>
    </row>
    <row r="1467" spans="1:233" s="1" customFormat="1" ht="15">
      <c r="A1467" s="66"/>
      <c r="B1467" s="67" t="s">
        <v>84</v>
      </c>
      <c r="C1467" s="581" t="s">
        <v>85</v>
      </c>
      <c r="D1467" s="581"/>
      <c r="E1467" s="581"/>
      <c r="F1467" s="581"/>
      <c r="G1467" s="581"/>
      <c r="H1467" s="68"/>
      <c r="I1467" s="69"/>
      <c r="J1467" s="69"/>
      <c r="K1467" s="69"/>
      <c r="L1467" s="70"/>
      <c r="M1467" s="69"/>
      <c r="N1467" s="70"/>
      <c r="O1467" s="69"/>
      <c r="P1467" s="83">
        <v>0.18</v>
      </c>
      <c r="GO1467" s="50"/>
      <c r="GP1467" s="50"/>
      <c r="GQ1467" s="50"/>
      <c r="GR1467" s="50"/>
      <c r="GS1467" s="50"/>
      <c r="GT1467" s="50"/>
      <c r="GU1467" s="50"/>
      <c r="GX1467" s="8" t="s">
        <v>85</v>
      </c>
      <c r="GY1467" s="8"/>
      <c r="GZ1467" s="8"/>
      <c r="HA1467" s="181"/>
      <c r="HB1467" s="50"/>
      <c r="HC1467" s="8"/>
      <c r="HD1467" s="50"/>
      <c r="HE1467" s="138"/>
      <c r="HF1467" s="138"/>
      <c r="HG1467" s="138"/>
      <c r="HH1467" s="138"/>
      <c r="HI1467" s="138"/>
      <c r="HJ1467" s="141"/>
      <c r="HK1467" s="141"/>
      <c r="HL1467" s="141"/>
      <c r="HM1467" s="141"/>
      <c r="HN1467" s="141"/>
      <c r="HO1467" s="138"/>
      <c r="HP1467" s="141"/>
      <c r="HQ1467" s="138"/>
      <c r="HR1467" s="141"/>
      <c r="HS1467" s="141"/>
      <c r="HT1467" s="8"/>
      <c r="HU1467" s="8"/>
      <c r="HV1467" s="50"/>
      <c r="HX1467" s="50"/>
      <c r="HY1467" s="50"/>
    </row>
    <row r="1468" spans="1:233" s="1" customFormat="1" ht="15">
      <c r="A1468" s="73"/>
      <c r="B1468" s="67" t="s">
        <v>363</v>
      </c>
      <c r="C1468" s="581" t="s">
        <v>364</v>
      </c>
      <c r="D1468" s="581"/>
      <c r="E1468" s="581"/>
      <c r="F1468" s="581"/>
      <c r="G1468" s="581"/>
      <c r="H1468" s="68" t="s">
        <v>365</v>
      </c>
      <c r="I1468" s="96">
        <v>0.56000000000000005</v>
      </c>
      <c r="J1468" s="69"/>
      <c r="K1468" s="128">
        <v>4.48E-2</v>
      </c>
      <c r="L1468" s="129"/>
      <c r="M1468" s="130"/>
      <c r="N1468" s="77">
        <v>3.93</v>
      </c>
      <c r="O1468" s="69"/>
      <c r="P1468" s="71">
        <v>0.18</v>
      </c>
      <c r="GO1468" s="50"/>
      <c r="GP1468" s="50"/>
      <c r="GQ1468" s="50"/>
      <c r="GR1468" s="50"/>
      <c r="GS1468" s="50"/>
      <c r="GT1468" s="50"/>
      <c r="GU1468" s="50"/>
      <c r="GX1468" s="8"/>
      <c r="GY1468" s="8" t="s">
        <v>364</v>
      </c>
      <c r="GZ1468" s="8"/>
      <c r="HA1468" s="181"/>
      <c r="HB1468" s="50"/>
      <c r="HC1468" s="8"/>
      <c r="HD1468" s="50"/>
      <c r="HE1468" s="138"/>
      <c r="HF1468" s="138"/>
      <c r="HG1468" s="138"/>
      <c r="HH1468" s="138"/>
      <c r="HI1468" s="138"/>
      <c r="HJ1468" s="141"/>
      <c r="HK1468" s="141"/>
      <c r="HL1468" s="141"/>
      <c r="HM1468" s="141"/>
      <c r="HN1468" s="141"/>
      <c r="HO1468" s="138"/>
      <c r="HP1468" s="141"/>
      <c r="HQ1468" s="138"/>
      <c r="HR1468" s="141"/>
      <c r="HS1468" s="141"/>
      <c r="HT1468" s="8"/>
      <c r="HU1468" s="8"/>
      <c r="HV1468" s="50"/>
      <c r="HX1468" s="50"/>
      <c r="HY1468" s="50"/>
    </row>
    <row r="1469" spans="1:233" s="1" customFormat="1" ht="15">
      <c r="A1469" s="174" t="s">
        <v>252</v>
      </c>
      <c r="B1469" s="175" t="s">
        <v>909</v>
      </c>
      <c r="C1469" s="586" t="s">
        <v>910</v>
      </c>
      <c r="D1469" s="586"/>
      <c r="E1469" s="586"/>
      <c r="F1469" s="586"/>
      <c r="G1469" s="586"/>
      <c r="H1469" s="176" t="s">
        <v>88</v>
      </c>
      <c r="I1469" s="177">
        <v>0</v>
      </c>
      <c r="J1469" s="178"/>
      <c r="K1469" s="177">
        <v>0</v>
      </c>
      <c r="L1469" s="179"/>
      <c r="M1469" s="178"/>
      <c r="N1469" s="179"/>
      <c r="O1469" s="178"/>
      <c r="P1469" s="180"/>
      <c r="GO1469" s="50"/>
      <c r="GP1469" s="50"/>
      <c r="GQ1469" s="50"/>
      <c r="GR1469" s="50"/>
      <c r="GS1469" s="50"/>
      <c r="GT1469" s="50"/>
      <c r="GU1469" s="50"/>
      <c r="GX1469" s="8"/>
      <c r="GY1469" s="8"/>
      <c r="GZ1469" s="8"/>
      <c r="HA1469" s="181" t="s">
        <v>910</v>
      </c>
      <c r="HB1469" s="50"/>
      <c r="HC1469" s="8"/>
      <c r="HD1469" s="50"/>
      <c r="HE1469" s="138"/>
      <c r="HF1469" s="138"/>
      <c r="HG1469" s="138"/>
      <c r="HH1469" s="138"/>
      <c r="HI1469" s="138"/>
      <c r="HJ1469" s="141"/>
      <c r="HK1469" s="141"/>
      <c r="HL1469" s="141"/>
      <c r="HM1469" s="141"/>
      <c r="HN1469" s="141"/>
      <c r="HO1469" s="138"/>
      <c r="HP1469" s="141"/>
      <c r="HQ1469" s="138"/>
      <c r="HR1469" s="141"/>
      <c r="HS1469" s="141"/>
      <c r="HT1469" s="8"/>
      <c r="HU1469" s="8"/>
      <c r="HV1469" s="50"/>
      <c r="HX1469" s="50"/>
      <c r="HY1469" s="50"/>
    </row>
    <row r="1470" spans="1:233" s="1" customFormat="1" ht="15">
      <c r="A1470" s="174" t="s">
        <v>252</v>
      </c>
      <c r="B1470" s="175" t="s">
        <v>970</v>
      </c>
      <c r="C1470" s="586" t="s">
        <v>971</v>
      </c>
      <c r="D1470" s="586"/>
      <c r="E1470" s="586"/>
      <c r="F1470" s="586"/>
      <c r="G1470" s="586"/>
      <c r="H1470" s="176" t="s">
        <v>91</v>
      </c>
      <c r="I1470" s="177">
        <v>0</v>
      </c>
      <c r="J1470" s="178"/>
      <c r="K1470" s="177">
        <v>0</v>
      </c>
      <c r="L1470" s="179"/>
      <c r="M1470" s="178"/>
      <c r="N1470" s="179"/>
      <c r="O1470" s="178"/>
      <c r="P1470" s="180"/>
      <c r="GO1470" s="50"/>
      <c r="GP1470" s="50"/>
      <c r="GQ1470" s="50"/>
      <c r="GR1470" s="50"/>
      <c r="GS1470" s="50"/>
      <c r="GT1470" s="50"/>
      <c r="GU1470" s="50"/>
      <c r="GX1470" s="8"/>
      <c r="GY1470" s="8"/>
      <c r="GZ1470" s="8"/>
      <c r="HA1470" s="181" t="s">
        <v>971</v>
      </c>
      <c r="HB1470" s="50"/>
      <c r="HC1470" s="8"/>
      <c r="HD1470" s="50"/>
      <c r="HE1470" s="138"/>
      <c r="HF1470" s="138"/>
      <c r="HG1470" s="138"/>
      <c r="HH1470" s="138"/>
      <c r="HI1470" s="138"/>
      <c r="HJ1470" s="141"/>
      <c r="HK1470" s="141"/>
      <c r="HL1470" s="141"/>
      <c r="HM1470" s="141"/>
      <c r="HN1470" s="141"/>
      <c r="HO1470" s="138"/>
      <c r="HP1470" s="141"/>
      <c r="HQ1470" s="138"/>
      <c r="HR1470" s="141"/>
      <c r="HS1470" s="141"/>
      <c r="HT1470" s="8"/>
      <c r="HU1470" s="8"/>
      <c r="HV1470" s="50"/>
      <c r="HX1470" s="50"/>
      <c r="HY1470" s="50"/>
    </row>
    <row r="1471" spans="1:233" s="1" customFormat="1" ht="15">
      <c r="A1471" s="79"/>
      <c r="B1471" s="65"/>
      <c r="C1471" s="579" t="s">
        <v>99</v>
      </c>
      <c r="D1471" s="579"/>
      <c r="E1471" s="579"/>
      <c r="F1471" s="579"/>
      <c r="G1471" s="579"/>
      <c r="H1471" s="53"/>
      <c r="I1471" s="54"/>
      <c r="J1471" s="54"/>
      <c r="K1471" s="54"/>
      <c r="L1471" s="57"/>
      <c r="M1471" s="54"/>
      <c r="N1471" s="80"/>
      <c r="O1471" s="54"/>
      <c r="P1471" s="81">
        <v>456.35</v>
      </c>
      <c r="GO1471" s="50"/>
      <c r="GP1471" s="50"/>
      <c r="GQ1471" s="50"/>
      <c r="GR1471" s="50"/>
      <c r="GS1471" s="50"/>
      <c r="GT1471" s="50"/>
      <c r="GU1471" s="50"/>
      <c r="GX1471" s="8"/>
      <c r="GY1471" s="8"/>
      <c r="GZ1471" s="8"/>
      <c r="HA1471" s="181"/>
      <c r="HB1471" s="50" t="s">
        <v>99</v>
      </c>
      <c r="HC1471" s="8"/>
      <c r="HD1471" s="50"/>
      <c r="HE1471" s="138"/>
      <c r="HF1471" s="138"/>
      <c r="HG1471" s="138"/>
      <c r="HH1471" s="138"/>
      <c r="HI1471" s="138"/>
      <c r="HJ1471" s="141"/>
      <c r="HK1471" s="141"/>
      <c r="HL1471" s="141"/>
      <c r="HM1471" s="141"/>
      <c r="HN1471" s="141"/>
      <c r="HO1471" s="138"/>
      <c r="HP1471" s="141"/>
      <c r="HQ1471" s="138"/>
      <c r="HR1471" s="141"/>
      <c r="HS1471" s="141"/>
      <c r="HT1471" s="8"/>
      <c r="HU1471" s="8"/>
      <c r="HV1471" s="50"/>
      <c r="HX1471" s="50"/>
      <c r="HY1471" s="50"/>
    </row>
    <row r="1472" spans="1:233" s="1" customFormat="1" ht="15">
      <c r="A1472" s="78"/>
      <c r="B1472" s="67"/>
      <c r="C1472" s="581" t="s">
        <v>104</v>
      </c>
      <c r="D1472" s="581"/>
      <c r="E1472" s="581"/>
      <c r="F1472" s="581"/>
      <c r="G1472" s="581"/>
      <c r="H1472" s="68"/>
      <c r="I1472" s="69"/>
      <c r="J1472" s="69"/>
      <c r="K1472" s="69"/>
      <c r="L1472" s="70"/>
      <c r="M1472" s="69"/>
      <c r="N1472" s="70"/>
      <c r="O1472" s="69"/>
      <c r="P1472" s="83">
        <v>453.46</v>
      </c>
      <c r="GO1472" s="50"/>
      <c r="GP1472" s="50"/>
      <c r="GQ1472" s="50"/>
      <c r="GR1472" s="50"/>
      <c r="GS1472" s="50"/>
      <c r="GT1472" s="50"/>
      <c r="GU1472" s="50"/>
      <c r="GX1472" s="8"/>
      <c r="GY1472" s="8"/>
      <c r="GZ1472" s="8"/>
      <c r="HA1472" s="181"/>
      <c r="HB1472" s="50"/>
      <c r="HC1472" s="8" t="s">
        <v>104</v>
      </c>
      <c r="HD1472" s="50"/>
      <c r="HE1472" s="138"/>
      <c r="HF1472" s="138"/>
      <c r="HG1472" s="138"/>
      <c r="HH1472" s="138"/>
      <c r="HI1472" s="138"/>
      <c r="HJ1472" s="141"/>
      <c r="HK1472" s="141"/>
      <c r="HL1472" s="141"/>
      <c r="HM1472" s="141"/>
      <c r="HN1472" s="141"/>
      <c r="HO1472" s="138"/>
      <c r="HP1472" s="141"/>
      <c r="HQ1472" s="138"/>
      <c r="HR1472" s="141"/>
      <c r="HS1472" s="141"/>
      <c r="HT1472" s="8"/>
      <c r="HU1472" s="8"/>
      <c r="HV1472" s="50"/>
      <c r="HX1472" s="50"/>
      <c r="HY1472" s="50"/>
    </row>
    <row r="1473" spans="1:233" s="1" customFormat="1" ht="34.5">
      <c r="A1473" s="78"/>
      <c r="B1473" s="67" t="s">
        <v>660</v>
      </c>
      <c r="C1473" s="581" t="s">
        <v>661</v>
      </c>
      <c r="D1473" s="581"/>
      <c r="E1473" s="581"/>
      <c r="F1473" s="581"/>
      <c r="G1473" s="581"/>
      <c r="H1473" s="68" t="s">
        <v>103</v>
      </c>
      <c r="I1473" s="82">
        <v>104</v>
      </c>
      <c r="J1473" s="69"/>
      <c r="K1473" s="82">
        <v>104</v>
      </c>
      <c r="L1473" s="70"/>
      <c r="M1473" s="69"/>
      <c r="N1473" s="70"/>
      <c r="O1473" s="69"/>
      <c r="P1473" s="83">
        <v>471.6</v>
      </c>
      <c r="GO1473" s="50"/>
      <c r="GP1473" s="50"/>
      <c r="GQ1473" s="50"/>
      <c r="GR1473" s="50"/>
      <c r="GS1473" s="50"/>
      <c r="GT1473" s="50"/>
      <c r="GU1473" s="50"/>
      <c r="GX1473" s="8"/>
      <c r="GY1473" s="8"/>
      <c r="GZ1473" s="8"/>
      <c r="HA1473" s="181"/>
      <c r="HB1473" s="50"/>
      <c r="HC1473" s="8" t="s">
        <v>661</v>
      </c>
      <c r="HD1473" s="50"/>
      <c r="HE1473" s="138"/>
      <c r="HF1473" s="138"/>
      <c r="HG1473" s="138"/>
      <c r="HH1473" s="138"/>
      <c r="HI1473" s="138"/>
      <c r="HJ1473" s="141"/>
      <c r="HK1473" s="141"/>
      <c r="HL1473" s="141"/>
      <c r="HM1473" s="141"/>
      <c r="HN1473" s="141"/>
      <c r="HO1473" s="138"/>
      <c r="HP1473" s="141"/>
      <c r="HQ1473" s="138"/>
      <c r="HR1473" s="141"/>
      <c r="HS1473" s="141"/>
      <c r="HT1473" s="8"/>
      <c r="HU1473" s="8"/>
      <c r="HV1473" s="50"/>
      <c r="HX1473" s="50"/>
      <c r="HY1473" s="50"/>
    </row>
    <row r="1474" spans="1:233" s="1" customFormat="1" ht="34.5">
      <c r="A1474" s="78"/>
      <c r="B1474" s="67" t="s">
        <v>662</v>
      </c>
      <c r="C1474" s="581" t="s">
        <v>663</v>
      </c>
      <c r="D1474" s="581"/>
      <c r="E1474" s="581"/>
      <c r="F1474" s="581"/>
      <c r="G1474" s="581"/>
      <c r="H1474" s="68" t="s">
        <v>103</v>
      </c>
      <c r="I1474" s="82">
        <v>59</v>
      </c>
      <c r="J1474" s="69"/>
      <c r="K1474" s="82">
        <v>59</v>
      </c>
      <c r="L1474" s="70"/>
      <c r="M1474" s="69"/>
      <c r="N1474" s="70"/>
      <c r="O1474" s="69"/>
      <c r="P1474" s="83">
        <v>267.54000000000002</v>
      </c>
      <c r="GO1474" s="50"/>
      <c r="GP1474" s="50"/>
      <c r="GQ1474" s="50"/>
      <c r="GR1474" s="50"/>
      <c r="GS1474" s="50"/>
      <c r="GT1474" s="50"/>
      <c r="GU1474" s="50"/>
      <c r="GX1474" s="8"/>
      <c r="GY1474" s="8"/>
      <c r="GZ1474" s="8"/>
      <c r="HA1474" s="181"/>
      <c r="HB1474" s="50"/>
      <c r="HC1474" s="8" t="s">
        <v>663</v>
      </c>
      <c r="HD1474" s="50"/>
      <c r="HE1474" s="138"/>
      <c r="HF1474" s="138"/>
      <c r="HG1474" s="138"/>
      <c r="HH1474" s="138"/>
      <c r="HI1474" s="138"/>
      <c r="HJ1474" s="141"/>
      <c r="HK1474" s="141"/>
      <c r="HL1474" s="141"/>
      <c r="HM1474" s="141"/>
      <c r="HN1474" s="141"/>
      <c r="HO1474" s="138"/>
      <c r="HP1474" s="141"/>
      <c r="HQ1474" s="138"/>
      <c r="HR1474" s="141"/>
      <c r="HS1474" s="141"/>
      <c r="HT1474" s="8"/>
      <c r="HU1474" s="8"/>
      <c r="HV1474" s="50"/>
      <c r="HX1474" s="50"/>
      <c r="HY1474" s="50"/>
    </row>
    <row r="1475" spans="1:233" s="1" customFormat="1" ht="15">
      <c r="A1475" s="84"/>
      <c r="B1475" s="85"/>
      <c r="C1475" s="579" t="s">
        <v>109</v>
      </c>
      <c r="D1475" s="579"/>
      <c r="E1475" s="579"/>
      <c r="F1475" s="579"/>
      <c r="G1475" s="579"/>
      <c r="H1475" s="53"/>
      <c r="I1475" s="54"/>
      <c r="J1475" s="54"/>
      <c r="K1475" s="54"/>
      <c r="L1475" s="57"/>
      <c r="M1475" s="54"/>
      <c r="N1475" s="80">
        <v>14943.63</v>
      </c>
      <c r="O1475" s="54"/>
      <c r="P1475" s="81">
        <v>1195.49</v>
      </c>
      <c r="GO1475" s="50"/>
      <c r="GP1475" s="50"/>
      <c r="GQ1475" s="50"/>
      <c r="GR1475" s="50"/>
      <c r="GS1475" s="50"/>
      <c r="GT1475" s="50"/>
      <c r="GU1475" s="50"/>
      <c r="GX1475" s="8"/>
      <c r="GY1475" s="8"/>
      <c r="GZ1475" s="8"/>
      <c r="HA1475" s="181"/>
      <c r="HB1475" s="50"/>
      <c r="HC1475" s="8"/>
      <c r="HD1475" s="50" t="s">
        <v>109</v>
      </c>
      <c r="HE1475" s="138"/>
      <c r="HF1475" s="138"/>
      <c r="HG1475" s="138"/>
      <c r="HH1475" s="138"/>
      <c r="HI1475" s="138"/>
      <c r="HJ1475" s="141"/>
      <c r="HK1475" s="141"/>
      <c r="HL1475" s="141"/>
      <c r="HM1475" s="141"/>
      <c r="HN1475" s="141"/>
      <c r="HO1475" s="138"/>
      <c r="HP1475" s="141"/>
      <c r="HQ1475" s="138"/>
      <c r="HR1475" s="141"/>
      <c r="HS1475" s="141"/>
      <c r="HT1475" s="8"/>
      <c r="HU1475" s="8"/>
      <c r="HV1475" s="50"/>
      <c r="HX1475" s="50"/>
      <c r="HY1475" s="50"/>
    </row>
    <row r="1476" spans="1:233" s="1" customFormat="1" ht="0.75" customHeight="1">
      <c r="A1476" s="86"/>
      <c r="B1476" s="87"/>
      <c r="C1476" s="87"/>
      <c r="D1476" s="87"/>
      <c r="E1476" s="87"/>
      <c r="F1476" s="87"/>
      <c r="G1476" s="87"/>
      <c r="H1476" s="88"/>
      <c r="I1476" s="89"/>
      <c r="J1476" s="89"/>
      <c r="K1476" s="89"/>
      <c r="L1476" s="90"/>
      <c r="M1476" s="89"/>
      <c r="N1476" s="90"/>
      <c r="O1476" s="89"/>
      <c r="P1476" s="91"/>
      <c r="GO1476" s="50"/>
      <c r="GP1476" s="50"/>
      <c r="GQ1476" s="50"/>
      <c r="GR1476" s="50"/>
      <c r="GS1476" s="50"/>
      <c r="GT1476" s="50"/>
      <c r="GU1476" s="50"/>
      <c r="GX1476" s="8"/>
      <c r="GY1476" s="8"/>
      <c r="GZ1476" s="8"/>
      <c r="HA1476" s="181"/>
      <c r="HB1476" s="50"/>
      <c r="HC1476" s="8"/>
      <c r="HD1476" s="50"/>
      <c r="HE1476" s="138"/>
      <c r="HF1476" s="138"/>
      <c r="HG1476" s="138"/>
      <c r="HH1476" s="138"/>
      <c r="HI1476" s="138"/>
      <c r="HJ1476" s="141"/>
      <c r="HK1476" s="141"/>
      <c r="HL1476" s="141"/>
      <c r="HM1476" s="141"/>
      <c r="HN1476" s="141"/>
      <c r="HO1476" s="138"/>
      <c r="HP1476" s="141"/>
      <c r="HQ1476" s="138"/>
      <c r="HR1476" s="141"/>
      <c r="HS1476" s="141"/>
      <c r="HT1476" s="8"/>
      <c r="HU1476" s="8"/>
      <c r="HV1476" s="50"/>
      <c r="HX1476" s="50"/>
      <c r="HY1476" s="50"/>
    </row>
    <row r="1477" spans="1:233" s="1" customFormat="1" ht="22.5">
      <c r="A1477" s="51" t="s">
        <v>1093</v>
      </c>
      <c r="B1477" s="52" t="s">
        <v>972</v>
      </c>
      <c r="C1477" s="580" t="s">
        <v>973</v>
      </c>
      <c r="D1477" s="580"/>
      <c r="E1477" s="580"/>
      <c r="F1477" s="580"/>
      <c r="G1477" s="580"/>
      <c r="H1477" s="53" t="s">
        <v>126</v>
      </c>
      <c r="I1477" s="54">
        <v>0.08</v>
      </c>
      <c r="J1477" s="55">
        <v>1</v>
      </c>
      <c r="K1477" s="168">
        <v>0.08</v>
      </c>
      <c r="L1477" s="57"/>
      <c r="M1477" s="54"/>
      <c r="N1477" s="57"/>
      <c r="O1477" s="54"/>
      <c r="P1477" s="58"/>
      <c r="Q1477" s="59"/>
      <c r="R1477" s="60"/>
      <c r="GO1477" s="50"/>
      <c r="GP1477" s="50"/>
      <c r="GQ1477" s="50" t="s">
        <v>973</v>
      </c>
      <c r="GR1477" s="50" t="s">
        <v>6</v>
      </c>
      <c r="GS1477" s="50" t="s">
        <v>6</v>
      </c>
      <c r="GT1477" s="50" t="s">
        <v>6</v>
      </c>
      <c r="GU1477" s="50" t="s">
        <v>6</v>
      </c>
      <c r="GX1477" s="8"/>
      <c r="GY1477" s="8"/>
      <c r="GZ1477" s="8"/>
      <c r="HA1477" s="181"/>
      <c r="HB1477" s="50"/>
      <c r="HC1477" s="8"/>
      <c r="HD1477" s="50"/>
      <c r="HE1477" s="138"/>
      <c r="HF1477" s="138"/>
      <c r="HG1477" s="138"/>
      <c r="HH1477" s="138"/>
      <c r="HI1477" s="138"/>
      <c r="HJ1477" s="141"/>
      <c r="HK1477" s="141"/>
      <c r="HL1477" s="141"/>
      <c r="HM1477" s="141"/>
      <c r="HN1477" s="141"/>
      <c r="HO1477" s="138"/>
      <c r="HP1477" s="141"/>
      <c r="HQ1477" s="138"/>
      <c r="HR1477" s="141"/>
      <c r="HS1477" s="141"/>
      <c r="HT1477" s="8"/>
      <c r="HU1477" s="8"/>
      <c r="HV1477" s="50"/>
      <c r="HX1477" s="50"/>
      <c r="HY1477" s="50"/>
    </row>
    <row r="1478" spans="1:233" s="1" customFormat="1" ht="15">
      <c r="A1478" s="61"/>
      <c r="B1478" s="62"/>
      <c r="C1478" s="578" t="s">
        <v>1092</v>
      </c>
      <c r="D1478" s="578"/>
      <c r="E1478" s="578"/>
      <c r="F1478" s="578"/>
      <c r="G1478" s="578"/>
      <c r="H1478" s="578"/>
      <c r="I1478" s="578"/>
      <c r="J1478" s="578"/>
      <c r="K1478" s="578"/>
      <c r="L1478" s="578"/>
      <c r="M1478" s="578"/>
      <c r="N1478" s="578"/>
      <c r="O1478" s="578"/>
      <c r="P1478" s="585"/>
      <c r="GO1478" s="50"/>
      <c r="GP1478" s="50"/>
      <c r="GQ1478" s="50"/>
      <c r="GR1478" s="50"/>
      <c r="GS1478" s="50"/>
      <c r="GT1478" s="50"/>
      <c r="GU1478" s="50"/>
      <c r="GV1478" s="63" t="s">
        <v>1092</v>
      </c>
      <c r="GX1478" s="8"/>
      <c r="GY1478" s="8"/>
      <c r="GZ1478" s="8"/>
      <c r="HA1478" s="181"/>
      <c r="HB1478" s="50"/>
      <c r="HC1478" s="8"/>
      <c r="HD1478" s="50"/>
      <c r="HE1478" s="138"/>
      <c r="HF1478" s="138"/>
      <c r="HG1478" s="138"/>
      <c r="HH1478" s="138"/>
      <c r="HI1478" s="138"/>
      <c r="HJ1478" s="141"/>
      <c r="HK1478" s="141"/>
      <c r="HL1478" s="141"/>
      <c r="HM1478" s="141"/>
      <c r="HN1478" s="141"/>
      <c r="HO1478" s="138"/>
      <c r="HP1478" s="141"/>
      <c r="HQ1478" s="138"/>
      <c r="HR1478" s="141"/>
      <c r="HS1478" s="141"/>
      <c r="HT1478" s="8"/>
      <c r="HU1478" s="8"/>
      <c r="HV1478" s="50"/>
      <c r="HX1478" s="50"/>
      <c r="HY1478" s="50"/>
    </row>
    <row r="1479" spans="1:233" s="1" customFormat="1" ht="23.25">
      <c r="A1479" s="64"/>
      <c r="B1479" s="65" t="s">
        <v>62</v>
      </c>
      <c r="C1479" s="572" t="s">
        <v>63</v>
      </c>
      <c r="D1479" s="572"/>
      <c r="E1479" s="572"/>
      <c r="F1479" s="572"/>
      <c r="G1479" s="572"/>
      <c r="H1479" s="572"/>
      <c r="I1479" s="572"/>
      <c r="J1479" s="572"/>
      <c r="K1479" s="572"/>
      <c r="L1479" s="572"/>
      <c r="M1479" s="572"/>
      <c r="N1479" s="572"/>
      <c r="O1479" s="572"/>
      <c r="P1479" s="587"/>
      <c r="GO1479" s="50"/>
      <c r="GP1479" s="50"/>
      <c r="GQ1479" s="50"/>
      <c r="GR1479" s="50"/>
      <c r="GS1479" s="50"/>
      <c r="GT1479" s="50"/>
      <c r="GU1479" s="50"/>
      <c r="GW1479" s="63" t="s">
        <v>63</v>
      </c>
      <c r="GX1479" s="8"/>
      <c r="GY1479" s="8"/>
      <c r="GZ1479" s="8"/>
      <c r="HA1479" s="181"/>
      <c r="HB1479" s="50"/>
      <c r="HC1479" s="8"/>
      <c r="HD1479" s="50"/>
      <c r="HE1479" s="138"/>
      <c r="HF1479" s="138"/>
      <c r="HG1479" s="138"/>
      <c r="HH1479" s="138"/>
      <c r="HI1479" s="138"/>
      <c r="HJ1479" s="141"/>
      <c r="HK1479" s="141"/>
      <c r="HL1479" s="141"/>
      <c r="HM1479" s="141"/>
      <c r="HN1479" s="141"/>
      <c r="HO1479" s="138"/>
      <c r="HP1479" s="141"/>
      <c r="HQ1479" s="138"/>
      <c r="HR1479" s="141"/>
      <c r="HS1479" s="141"/>
      <c r="HT1479" s="8"/>
      <c r="HU1479" s="8"/>
      <c r="HV1479" s="50"/>
      <c r="HX1479" s="50"/>
      <c r="HY1479" s="50"/>
    </row>
    <row r="1480" spans="1:233" s="1" customFormat="1" ht="15">
      <c r="A1480" s="64"/>
      <c r="B1480" s="65"/>
      <c r="C1480" s="572" t="s">
        <v>974</v>
      </c>
      <c r="D1480" s="572"/>
      <c r="E1480" s="572"/>
      <c r="F1480" s="572"/>
      <c r="G1480" s="572"/>
      <c r="H1480" s="572"/>
      <c r="I1480" s="572"/>
      <c r="J1480" s="572"/>
      <c r="K1480" s="572"/>
      <c r="L1480" s="572"/>
      <c r="M1480" s="572"/>
      <c r="N1480" s="572"/>
      <c r="O1480" s="572"/>
      <c r="P1480" s="587"/>
      <c r="GO1480" s="50"/>
      <c r="GP1480" s="50"/>
      <c r="GQ1480" s="50"/>
      <c r="GR1480" s="50"/>
      <c r="GS1480" s="50"/>
      <c r="GT1480" s="50"/>
      <c r="GU1480" s="50"/>
      <c r="GW1480" s="63" t="s">
        <v>974</v>
      </c>
      <c r="GX1480" s="8"/>
      <c r="GY1480" s="8"/>
      <c r="GZ1480" s="8"/>
      <c r="HA1480" s="181"/>
      <c r="HB1480" s="50"/>
      <c r="HC1480" s="8"/>
      <c r="HD1480" s="50"/>
      <c r="HE1480" s="138"/>
      <c r="HF1480" s="138"/>
      <c r="HG1480" s="138"/>
      <c r="HH1480" s="138"/>
      <c r="HI1480" s="138"/>
      <c r="HJ1480" s="141"/>
      <c r="HK1480" s="141"/>
      <c r="HL1480" s="141"/>
      <c r="HM1480" s="141"/>
      <c r="HN1480" s="141"/>
      <c r="HO1480" s="138"/>
      <c r="HP1480" s="141"/>
      <c r="HQ1480" s="138"/>
      <c r="HR1480" s="141"/>
      <c r="HS1480" s="141"/>
      <c r="HT1480" s="8"/>
      <c r="HU1480" s="8"/>
      <c r="HV1480" s="50"/>
      <c r="HX1480" s="50"/>
      <c r="HY1480" s="50"/>
    </row>
    <row r="1481" spans="1:233" s="1" customFormat="1" ht="15">
      <c r="A1481" s="66"/>
      <c r="B1481" s="67" t="s">
        <v>58</v>
      </c>
      <c r="C1481" s="581" t="s">
        <v>66</v>
      </c>
      <c r="D1481" s="581"/>
      <c r="E1481" s="581"/>
      <c r="F1481" s="581"/>
      <c r="G1481" s="581"/>
      <c r="H1481" s="68" t="s">
        <v>67</v>
      </c>
      <c r="I1481" s="69"/>
      <c r="J1481" s="69"/>
      <c r="K1481" s="128">
        <v>0.54720000000000002</v>
      </c>
      <c r="L1481" s="70"/>
      <c r="M1481" s="69"/>
      <c r="N1481" s="70"/>
      <c r="O1481" s="69"/>
      <c r="P1481" s="83">
        <v>387.52</v>
      </c>
      <c r="GO1481" s="50"/>
      <c r="GP1481" s="50"/>
      <c r="GQ1481" s="50"/>
      <c r="GR1481" s="50"/>
      <c r="GS1481" s="50"/>
      <c r="GT1481" s="50"/>
      <c r="GU1481" s="50"/>
      <c r="GX1481" s="8" t="s">
        <v>66</v>
      </c>
      <c r="GY1481" s="8"/>
      <c r="GZ1481" s="8"/>
      <c r="HA1481" s="181"/>
      <c r="HB1481" s="50"/>
      <c r="HC1481" s="8"/>
      <c r="HD1481" s="50"/>
      <c r="HE1481" s="138"/>
      <c r="HF1481" s="138"/>
      <c r="HG1481" s="138"/>
      <c r="HH1481" s="138"/>
      <c r="HI1481" s="138"/>
      <c r="HJ1481" s="141"/>
      <c r="HK1481" s="141"/>
      <c r="HL1481" s="141"/>
      <c r="HM1481" s="141"/>
      <c r="HN1481" s="141"/>
      <c r="HO1481" s="138"/>
      <c r="HP1481" s="141"/>
      <c r="HQ1481" s="138"/>
      <c r="HR1481" s="141"/>
      <c r="HS1481" s="141"/>
      <c r="HT1481" s="8"/>
      <c r="HU1481" s="8"/>
      <c r="HV1481" s="50"/>
      <c r="HX1481" s="50"/>
      <c r="HY1481" s="50"/>
    </row>
    <row r="1482" spans="1:233" s="1" customFormat="1" ht="15">
      <c r="A1482" s="73"/>
      <c r="B1482" s="67" t="s">
        <v>337</v>
      </c>
      <c r="C1482" s="581" t="s">
        <v>338</v>
      </c>
      <c r="D1482" s="581"/>
      <c r="E1482" s="581"/>
      <c r="F1482" s="581"/>
      <c r="G1482" s="581"/>
      <c r="H1482" s="68" t="s">
        <v>67</v>
      </c>
      <c r="I1482" s="96">
        <v>0.56999999999999995</v>
      </c>
      <c r="J1482" s="82">
        <v>12</v>
      </c>
      <c r="K1482" s="128">
        <v>0.54720000000000002</v>
      </c>
      <c r="L1482" s="129"/>
      <c r="M1482" s="130"/>
      <c r="N1482" s="77">
        <v>708.18</v>
      </c>
      <c r="O1482" s="69"/>
      <c r="P1482" s="71">
        <v>387.52</v>
      </c>
      <c r="GO1482" s="50"/>
      <c r="GP1482" s="50"/>
      <c r="GQ1482" s="50"/>
      <c r="GR1482" s="50"/>
      <c r="GS1482" s="50"/>
      <c r="GT1482" s="50"/>
      <c r="GU1482" s="50"/>
      <c r="GX1482" s="8"/>
      <c r="GY1482" s="8" t="s">
        <v>338</v>
      </c>
      <c r="GZ1482" s="8"/>
      <c r="HA1482" s="181"/>
      <c r="HB1482" s="50"/>
      <c r="HC1482" s="8"/>
      <c r="HD1482" s="50"/>
      <c r="HE1482" s="138"/>
      <c r="HF1482" s="138"/>
      <c r="HG1482" s="138"/>
      <c r="HH1482" s="138"/>
      <c r="HI1482" s="138"/>
      <c r="HJ1482" s="141"/>
      <c r="HK1482" s="141"/>
      <c r="HL1482" s="141"/>
      <c r="HM1482" s="141"/>
      <c r="HN1482" s="141"/>
      <c r="HO1482" s="138"/>
      <c r="HP1482" s="141"/>
      <c r="HQ1482" s="138"/>
      <c r="HR1482" s="141"/>
      <c r="HS1482" s="141"/>
      <c r="HT1482" s="8"/>
      <c r="HU1482" s="8"/>
      <c r="HV1482" s="50"/>
      <c r="HX1482" s="50"/>
      <c r="HY1482" s="50"/>
    </row>
    <row r="1483" spans="1:233" s="1" customFormat="1" ht="15">
      <c r="A1483" s="66"/>
      <c r="B1483" s="67" t="s">
        <v>70</v>
      </c>
      <c r="C1483" s="581" t="s">
        <v>71</v>
      </c>
      <c r="D1483" s="581"/>
      <c r="E1483" s="581"/>
      <c r="F1483" s="581"/>
      <c r="G1483" s="581"/>
      <c r="H1483" s="68"/>
      <c r="I1483" s="69"/>
      <c r="J1483" s="69"/>
      <c r="K1483" s="69"/>
      <c r="L1483" s="70"/>
      <c r="M1483" s="69"/>
      <c r="N1483" s="70"/>
      <c r="O1483" s="69"/>
      <c r="P1483" s="83">
        <v>2.46</v>
      </c>
      <c r="GO1483" s="50"/>
      <c r="GP1483" s="50"/>
      <c r="GQ1483" s="50"/>
      <c r="GR1483" s="50"/>
      <c r="GS1483" s="50"/>
      <c r="GT1483" s="50"/>
      <c r="GU1483" s="50"/>
      <c r="GX1483" s="8" t="s">
        <v>71</v>
      </c>
      <c r="GY1483" s="8"/>
      <c r="GZ1483" s="8"/>
      <c r="HA1483" s="181"/>
      <c r="HB1483" s="50"/>
      <c r="HC1483" s="8"/>
      <c r="HD1483" s="50"/>
      <c r="HE1483" s="138"/>
      <c r="HF1483" s="138"/>
      <c r="HG1483" s="138"/>
      <c r="HH1483" s="138"/>
      <c r="HI1483" s="138"/>
      <c r="HJ1483" s="141"/>
      <c r="HK1483" s="141"/>
      <c r="HL1483" s="141"/>
      <c r="HM1483" s="141"/>
      <c r="HN1483" s="141"/>
      <c r="HO1483" s="138"/>
      <c r="HP1483" s="141"/>
      <c r="HQ1483" s="138"/>
      <c r="HR1483" s="141"/>
      <c r="HS1483" s="141"/>
      <c r="HT1483" s="8"/>
      <c r="HU1483" s="8"/>
      <c r="HV1483" s="50"/>
      <c r="HX1483" s="50"/>
      <c r="HY1483" s="50"/>
    </row>
    <row r="1484" spans="1:233" s="1" customFormat="1" ht="34.5">
      <c r="A1484" s="73"/>
      <c r="B1484" s="67" t="s">
        <v>968</v>
      </c>
      <c r="C1484" s="581" t="s">
        <v>969</v>
      </c>
      <c r="D1484" s="581"/>
      <c r="E1484" s="581"/>
      <c r="F1484" s="581"/>
      <c r="G1484" s="581"/>
      <c r="H1484" s="68" t="s">
        <v>75</v>
      </c>
      <c r="I1484" s="96">
        <v>0.02</v>
      </c>
      <c r="J1484" s="82">
        <v>12</v>
      </c>
      <c r="K1484" s="128">
        <v>1.9199999999999998E-2</v>
      </c>
      <c r="L1484" s="95">
        <v>99.51</v>
      </c>
      <c r="M1484" s="76">
        <v>1.29</v>
      </c>
      <c r="N1484" s="77">
        <v>128.37</v>
      </c>
      <c r="O1484" s="69"/>
      <c r="P1484" s="71">
        <v>2.46</v>
      </c>
      <c r="GO1484" s="50"/>
      <c r="GP1484" s="50"/>
      <c r="GQ1484" s="50"/>
      <c r="GR1484" s="50"/>
      <c r="GS1484" s="50"/>
      <c r="GT1484" s="50"/>
      <c r="GU1484" s="50"/>
      <c r="GX1484" s="8"/>
      <c r="GY1484" s="8" t="s">
        <v>969</v>
      </c>
      <c r="GZ1484" s="8"/>
      <c r="HA1484" s="181"/>
      <c r="HB1484" s="50"/>
      <c r="HC1484" s="8"/>
      <c r="HD1484" s="50"/>
      <c r="HE1484" s="138"/>
      <c r="HF1484" s="138"/>
      <c r="HG1484" s="138"/>
      <c r="HH1484" s="138"/>
      <c r="HI1484" s="138"/>
      <c r="HJ1484" s="141"/>
      <c r="HK1484" s="141"/>
      <c r="HL1484" s="141"/>
      <c r="HM1484" s="141"/>
      <c r="HN1484" s="141"/>
      <c r="HO1484" s="138"/>
      <c r="HP1484" s="141"/>
      <c r="HQ1484" s="138"/>
      <c r="HR1484" s="141"/>
      <c r="HS1484" s="141"/>
      <c r="HT1484" s="8"/>
      <c r="HU1484" s="8"/>
      <c r="HV1484" s="50"/>
      <c r="HX1484" s="50"/>
      <c r="HY1484" s="50"/>
    </row>
    <row r="1485" spans="1:233" s="1" customFormat="1" ht="15">
      <c r="A1485" s="66"/>
      <c r="B1485" s="67" t="s">
        <v>84</v>
      </c>
      <c r="C1485" s="581" t="s">
        <v>85</v>
      </c>
      <c r="D1485" s="581"/>
      <c r="E1485" s="581"/>
      <c r="F1485" s="581"/>
      <c r="G1485" s="581"/>
      <c r="H1485" s="68"/>
      <c r="I1485" s="69"/>
      <c r="J1485" s="69"/>
      <c r="K1485" s="69"/>
      <c r="L1485" s="70"/>
      <c r="M1485" s="69"/>
      <c r="N1485" s="70"/>
      <c r="O1485" s="69"/>
      <c r="P1485" s="83">
        <v>0.15</v>
      </c>
      <c r="GO1485" s="50"/>
      <c r="GP1485" s="50"/>
      <c r="GQ1485" s="50"/>
      <c r="GR1485" s="50"/>
      <c r="GS1485" s="50"/>
      <c r="GT1485" s="50"/>
      <c r="GU1485" s="50"/>
      <c r="GX1485" s="8" t="s">
        <v>85</v>
      </c>
      <c r="GY1485" s="8"/>
      <c r="GZ1485" s="8"/>
      <c r="HA1485" s="181"/>
      <c r="HB1485" s="50"/>
      <c r="HC1485" s="8"/>
      <c r="HD1485" s="50"/>
      <c r="HE1485" s="138"/>
      <c r="HF1485" s="138"/>
      <c r="HG1485" s="138"/>
      <c r="HH1485" s="138"/>
      <c r="HI1485" s="138"/>
      <c r="HJ1485" s="141"/>
      <c r="HK1485" s="141"/>
      <c r="HL1485" s="141"/>
      <c r="HM1485" s="141"/>
      <c r="HN1485" s="141"/>
      <c r="HO1485" s="138"/>
      <c r="HP1485" s="141"/>
      <c r="HQ1485" s="138"/>
      <c r="HR1485" s="141"/>
      <c r="HS1485" s="141"/>
      <c r="HT1485" s="8"/>
      <c r="HU1485" s="8"/>
      <c r="HV1485" s="50"/>
      <c r="HX1485" s="50"/>
      <c r="HY1485" s="50"/>
    </row>
    <row r="1486" spans="1:233" s="1" customFormat="1" ht="15">
      <c r="A1486" s="73"/>
      <c r="B1486" s="67" t="s">
        <v>363</v>
      </c>
      <c r="C1486" s="581" t="s">
        <v>364</v>
      </c>
      <c r="D1486" s="581"/>
      <c r="E1486" s="581"/>
      <c r="F1486" s="581"/>
      <c r="G1486" s="581"/>
      <c r="H1486" s="68" t="s">
        <v>365</v>
      </c>
      <c r="I1486" s="127">
        <v>4.8000000000000001E-2</v>
      </c>
      <c r="J1486" s="82">
        <v>10</v>
      </c>
      <c r="K1486" s="128">
        <v>3.8399999999999997E-2</v>
      </c>
      <c r="L1486" s="129"/>
      <c r="M1486" s="130"/>
      <c r="N1486" s="77">
        <v>3.93</v>
      </c>
      <c r="O1486" s="69"/>
      <c r="P1486" s="71">
        <v>0.15</v>
      </c>
      <c r="GO1486" s="50"/>
      <c r="GP1486" s="50"/>
      <c r="GQ1486" s="50"/>
      <c r="GR1486" s="50"/>
      <c r="GS1486" s="50"/>
      <c r="GT1486" s="50"/>
      <c r="GU1486" s="50"/>
      <c r="GX1486" s="8"/>
      <c r="GY1486" s="8" t="s">
        <v>364</v>
      </c>
      <c r="GZ1486" s="8"/>
      <c r="HA1486" s="181"/>
      <c r="HB1486" s="50"/>
      <c r="HC1486" s="8"/>
      <c r="HD1486" s="50"/>
      <c r="HE1486" s="138"/>
      <c r="HF1486" s="138"/>
      <c r="HG1486" s="138"/>
      <c r="HH1486" s="138"/>
      <c r="HI1486" s="138"/>
      <c r="HJ1486" s="141"/>
      <c r="HK1486" s="141"/>
      <c r="HL1486" s="141"/>
      <c r="HM1486" s="141"/>
      <c r="HN1486" s="141"/>
      <c r="HO1486" s="138"/>
      <c r="HP1486" s="141"/>
      <c r="HQ1486" s="138"/>
      <c r="HR1486" s="141"/>
      <c r="HS1486" s="141"/>
      <c r="HT1486" s="8"/>
      <c r="HU1486" s="8"/>
      <c r="HV1486" s="50"/>
      <c r="HX1486" s="50"/>
      <c r="HY1486" s="50"/>
    </row>
    <row r="1487" spans="1:233" s="1" customFormat="1" ht="15">
      <c r="A1487" s="174" t="s">
        <v>252</v>
      </c>
      <c r="B1487" s="175" t="s">
        <v>909</v>
      </c>
      <c r="C1487" s="586" t="s">
        <v>910</v>
      </c>
      <c r="D1487" s="586"/>
      <c r="E1487" s="586"/>
      <c r="F1487" s="586"/>
      <c r="G1487" s="586"/>
      <c r="H1487" s="176" t="s">
        <v>88</v>
      </c>
      <c r="I1487" s="177">
        <v>0</v>
      </c>
      <c r="J1487" s="177">
        <v>10</v>
      </c>
      <c r="K1487" s="177">
        <v>0</v>
      </c>
      <c r="L1487" s="179"/>
      <c r="M1487" s="178"/>
      <c r="N1487" s="179"/>
      <c r="O1487" s="178"/>
      <c r="P1487" s="180"/>
      <c r="GO1487" s="50"/>
      <c r="GP1487" s="50"/>
      <c r="GQ1487" s="50"/>
      <c r="GR1487" s="50"/>
      <c r="GS1487" s="50"/>
      <c r="GT1487" s="50"/>
      <c r="GU1487" s="50"/>
      <c r="GX1487" s="8"/>
      <c r="GY1487" s="8"/>
      <c r="GZ1487" s="8"/>
      <c r="HA1487" s="181" t="s">
        <v>910</v>
      </c>
      <c r="HB1487" s="50"/>
      <c r="HC1487" s="8"/>
      <c r="HD1487" s="50"/>
      <c r="HE1487" s="138"/>
      <c r="HF1487" s="138"/>
      <c r="HG1487" s="138"/>
      <c r="HH1487" s="138"/>
      <c r="HI1487" s="138"/>
      <c r="HJ1487" s="141"/>
      <c r="HK1487" s="141"/>
      <c r="HL1487" s="141"/>
      <c r="HM1487" s="141"/>
      <c r="HN1487" s="141"/>
      <c r="HO1487" s="138"/>
      <c r="HP1487" s="141"/>
      <c r="HQ1487" s="138"/>
      <c r="HR1487" s="141"/>
      <c r="HS1487" s="141"/>
      <c r="HT1487" s="8"/>
      <c r="HU1487" s="8"/>
      <c r="HV1487" s="50"/>
      <c r="HX1487" s="50"/>
      <c r="HY1487" s="50"/>
    </row>
    <row r="1488" spans="1:233" s="1" customFormat="1" ht="15">
      <c r="A1488" s="174" t="s">
        <v>252</v>
      </c>
      <c r="B1488" s="175" t="s">
        <v>970</v>
      </c>
      <c r="C1488" s="586" t="s">
        <v>971</v>
      </c>
      <c r="D1488" s="586"/>
      <c r="E1488" s="586"/>
      <c r="F1488" s="586"/>
      <c r="G1488" s="586"/>
      <c r="H1488" s="176" t="s">
        <v>91</v>
      </c>
      <c r="I1488" s="177">
        <v>0</v>
      </c>
      <c r="J1488" s="177">
        <v>10</v>
      </c>
      <c r="K1488" s="177">
        <v>0</v>
      </c>
      <c r="L1488" s="179"/>
      <c r="M1488" s="178"/>
      <c r="N1488" s="179"/>
      <c r="O1488" s="178"/>
      <c r="P1488" s="180"/>
      <c r="GO1488" s="50"/>
      <c r="GP1488" s="50"/>
      <c r="GQ1488" s="50"/>
      <c r="GR1488" s="50"/>
      <c r="GS1488" s="50"/>
      <c r="GT1488" s="50"/>
      <c r="GU1488" s="50"/>
      <c r="GX1488" s="8"/>
      <c r="GY1488" s="8"/>
      <c r="GZ1488" s="8"/>
      <c r="HA1488" s="181" t="s">
        <v>971</v>
      </c>
      <c r="HB1488" s="50"/>
      <c r="HC1488" s="8"/>
      <c r="HD1488" s="50"/>
      <c r="HE1488" s="138"/>
      <c r="HF1488" s="138"/>
      <c r="HG1488" s="138"/>
      <c r="HH1488" s="138"/>
      <c r="HI1488" s="138"/>
      <c r="HJ1488" s="141"/>
      <c r="HK1488" s="141"/>
      <c r="HL1488" s="141"/>
      <c r="HM1488" s="141"/>
      <c r="HN1488" s="141"/>
      <c r="HO1488" s="138"/>
      <c r="HP1488" s="141"/>
      <c r="HQ1488" s="138"/>
      <c r="HR1488" s="141"/>
      <c r="HS1488" s="141"/>
      <c r="HT1488" s="8"/>
      <c r="HU1488" s="8"/>
      <c r="HV1488" s="50"/>
      <c r="HX1488" s="50"/>
      <c r="HY1488" s="50"/>
    </row>
    <row r="1489" spans="1:233" s="1" customFormat="1" ht="15">
      <c r="A1489" s="79"/>
      <c r="B1489" s="65"/>
      <c r="C1489" s="579" t="s">
        <v>99</v>
      </c>
      <c r="D1489" s="579"/>
      <c r="E1489" s="579"/>
      <c r="F1489" s="579"/>
      <c r="G1489" s="579"/>
      <c r="H1489" s="53"/>
      <c r="I1489" s="54"/>
      <c r="J1489" s="54"/>
      <c r="K1489" s="54"/>
      <c r="L1489" s="57"/>
      <c r="M1489" s="54"/>
      <c r="N1489" s="80"/>
      <c r="O1489" s="54"/>
      <c r="P1489" s="81">
        <v>390.13</v>
      </c>
      <c r="GO1489" s="50"/>
      <c r="GP1489" s="50"/>
      <c r="GQ1489" s="50"/>
      <c r="GR1489" s="50"/>
      <c r="GS1489" s="50"/>
      <c r="GT1489" s="50"/>
      <c r="GU1489" s="50"/>
      <c r="GX1489" s="8"/>
      <c r="GY1489" s="8"/>
      <c r="GZ1489" s="8"/>
      <c r="HA1489" s="181"/>
      <c r="HB1489" s="50" t="s">
        <v>99</v>
      </c>
      <c r="HC1489" s="8"/>
      <c r="HD1489" s="50"/>
      <c r="HE1489" s="138"/>
      <c r="HF1489" s="138"/>
      <c r="HG1489" s="138"/>
      <c r="HH1489" s="138"/>
      <c r="HI1489" s="138"/>
      <c r="HJ1489" s="141"/>
      <c r="HK1489" s="141"/>
      <c r="HL1489" s="141"/>
      <c r="HM1489" s="141"/>
      <c r="HN1489" s="141"/>
      <c r="HO1489" s="138"/>
      <c r="HP1489" s="141"/>
      <c r="HQ1489" s="138"/>
      <c r="HR1489" s="141"/>
      <c r="HS1489" s="141"/>
      <c r="HT1489" s="8"/>
      <c r="HU1489" s="8"/>
      <c r="HV1489" s="50"/>
      <c r="HX1489" s="50"/>
      <c r="HY1489" s="50"/>
    </row>
    <row r="1490" spans="1:233" s="1" customFormat="1" ht="15">
      <c r="A1490" s="78"/>
      <c r="B1490" s="67"/>
      <c r="C1490" s="581" t="s">
        <v>104</v>
      </c>
      <c r="D1490" s="581"/>
      <c r="E1490" s="581"/>
      <c r="F1490" s="581"/>
      <c r="G1490" s="581"/>
      <c r="H1490" s="68"/>
      <c r="I1490" s="69"/>
      <c r="J1490" s="69"/>
      <c r="K1490" s="69"/>
      <c r="L1490" s="70"/>
      <c r="M1490" s="69"/>
      <c r="N1490" s="70"/>
      <c r="O1490" s="69"/>
      <c r="P1490" s="83">
        <v>387.52</v>
      </c>
      <c r="GO1490" s="50"/>
      <c r="GP1490" s="50"/>
      <c r="GQ1490" s="50"/>
      <c r="GR1490" s="50"/>
      <c r="GS1490" s="50"/>
      <c r="GT1490" s="50"/>
      <c r="GU1490" s="50"/>
      <c r="GX1490" s="8"/>
      <c r="GY1490" s="8"/>
      <c r="GZ1490" s="8"/>
      <c r="HA1490" s="181"/>
      <c r="HB1490" s="50"/>
      <c r="HC1490" s="8" t="s">
        <v>104</v>
      </c>
      <c r="HD1490" s="50"/>
      <c r="HE1490" s="138"/>
      <c r="HF1490" s="138"/>
      <c r="HG1490" s="138"/>
      <c r="HH1490" s="138"/>
      <c r="HI1490" s="138"/>
      <c r="HJ1490" s="141"/>
      <c r="HK1490" s="141"/>
      <c r="HL1490" s="141"/>
      <c r="HM1490" s="141"/>
      <c r="HN1490" s="141"/>
      <c r="HO1490" s="138"/>
      <c r="HP1490" s="141"/>
      <c r="HQ1490" s="138"/>
      <c r="HR1490" s="141"/>
      <c r="HS1490" s="141"/>
      <c r="HT1490" s="8"/>
      <c r="HU1490" s="8"/>
      <c r="HV1490" s="50"/>
      <c r="HX1490" s="50"/>
      <c r="HY1490" s="50"/>
    </row>
    <row r="1491" spans="1:233" s="1" customFormat="1" ht="34.5">
      <c r="A1491" s="78"/>
      <c r="B1491" s="67" t="s">
        <v>660</v>
      </c>
      <c r="C1491" s="581" t="s">
        <v>661</v>
      </c>
      <c r="D1491" s="581"/>
      <c r="E1491" s="581"/>
      <c r="F1491" s="581"/>
      <c r="G1491" s="581"/>
      <c r="H1491" s="68" t="s">
        <v>103</v>
      </c>
      <c r="I1491" s="82">
        <v>104</v>
      </c>
      <c r="J1491" s="69"/>
      <c r="K1491" s="82">
        <v>104</v>
      </c>
      <c r="L1491" s="70"/>
      <c r="M1491" s="69"/>
      <c r="N1491" s="70"/>
      <c r="O1491" s="69"/>
      <c r="P1491" s="83">
        <v>403.02</v>
      </c>
      <c r="GO1491" s="50"/>
      <c r="GP1491" s="50"/>
      <c r="GQ1491" s="50"/>
      <c r="GR1491" s="50"/>
      <c r="GS1491" s="50"/>
      <c r="GT1491" s="50"/>
      <c r="GU1491" s="50"/>
      <c r="GX1491" s="8"/>
      <c r="GY1491" s="8"/>
      <c r="GZ1491" s="8"/>
      <c r="HA1491" s="181"/>
      <c r="HB1491" s="50"/>
      <c r="HC1491" s="8" t="s">
        <v>661</v>
      </c>
      <c r="HD1491" s="50"/>
      <c r="HE1491" s="138"/>
      <c r="HF1491" s="138"/>
      <c r="HG1491" s="138"/>
      <c r="HH1491" s="138"/>
      <c r="HI1491" s="138"/>
      <c r="HJ1491" s="141"/>
      <c r="HK1491" s="141"/>
      <c r="HL1491" s="141"/>
      <c r="HM1491" s="141"/>
      <c r="HN1491" s="141"/>
      <c r="HO1491" s="138"/>
      <c r="HP1491" s="141"/>
      <c r="HQ1491" s="138"/>
      <c r="HR1491" s="141"/>
      <c r="HS1491" s="141"/>
      <c r="HT1491" s="8"/>
      <c r="HU1491" s="8"/>
      <c r="HV1491" s="50"/>
      <c r="HX1491" s="50"/>
      <c r="HY1491" s="50"/>
    </row>
    <row r="1492" spans="1:233" s="1" customFormat="1" ht="34.5">
      <c r="A1492" s="78"/>
      <c r="B1492" s="67" t="s">
        <v>662</v>
      </c>
      <c r="C1492" s="581" t="s">
        <v>663</v>
      </c>
      <c r="D1492" s="581"/>
      <c r="E1492" s="581"/>
      <c r="F1492" s="581"/>
      <c r="G1492" s="581"/>
      <c r="H1492" s="68" t="s">
        <v>103</v>
      </c>
      <c r="I1492" s="82">
        <v>59</v>
      </c>
      <c r="J1492" s="69"/>
      <c r="K1492" s="82">
        <v>59</v>
      </c>
      <c r="L1492" s="70"/>
      <c r="M1492" s="69"/>
      <c r="N1492" s="70"/>
      <c r="O1492" s="69"/>
      <c r="P1492" s="83">
        <v>228.64</v>
      </c>
      <c r="GO1492" s="50"/>
      <c r="GP1492" s="50"/>
      <c r="GQ1492" s="50"/>
      <c r="GR1492" s="50"/>
      <c r="GS1492" s="50"/>
      <c r="GT1492" s="50"/>
      <c r="GU1492" s="50"/>
      <c r="GX1492" s="8"/>
      <c r="GY1492" s="8"/>
      <c r="GZ1492" s="8"/>
      <c r="HA1492" s="181"/>
      <c r="HB1492" s="50"/>
      <c r="HC1492" s="8" t="s">
        <v>663</v>
      </c>
      <c r="HD1492" s="50"/>
      <c r="HE1492" s="138"/>
      <c r="HF1492" s="138"/>
      <c r="HG1492" s="138"/>
      <c r="HH1492" s="138"/>
      <c r="HI1492" s="138"/>
      <c r="HJ1492" s="141"/>
      <c r="HK1492" s="141"/>
      <c r="HL1492" s="141"/>
      <c r="HM1492" s="141"/>
      <c r="HN1492" s="141"/>
      <c r="HO1492" s="138"/>
      <c r="HP1492" s="141"/>
      <c r="HQ1492" s="138"/>
      <c r="HR1492" s="141"/>
      <c r="HS1492" s="141"/>
      <c r="HT1492" s="8"/>
      <c r="HU1492" s="8"/>
      <c r="HV1492" s="50"/>
      <c r="HX1492" s="50"/>
      <c r="HY1492" s="50"/>
    </row>
    <row r="1493" spans="1:233" s="1" customFormat="1" ht="15">
      <c r="A1493" s="84"/>
      <c r="B1493" s="85"/>
      <c r="C1493" s="579" t="s">
        <v>109</v>
      </c>
      <c r="D1493" s="579"/>
      <c r="E1493" s="579"/>
      <c r="F1493" s="579"/>
      <c r="G1493" s="579"/>
      <c r="H1493" s="53"/>
      <c r="I1493" s="54"/>
      <c r="J1493" s="54"/>
      <c r="K1493" s="54"/>
      <c r="L1493" s="57"/>
      <c r="M1493" s="54"/>
      <c r="N1493" s="80">
        <v>12772.38</v>
      </c>
      <c r="O1493" s="54"/>
      <c r="P1493" s="81">
        <v>1021.79</v>
      </c>
      <c r="GO1493" s="50"/>
      <c r="GP1493" s="50"/>
      <c r="GQ1493" s="50"/>
      <c r="GR1493" s="50"/>
      <c r="GS1493" s="50"/>
      <c r="GT1493" s="50"/>
      <c r="GU1493" s="50"/>
      <c r="GX1493" s="8"/>
      <c r="GY1493" s="8"/>
      <c r="GZ1493" s="8"/>
      <c r="HA1493" s="181"/>
      <c r="HB1493" s="50"/>
      <c r="HC1493" s="8"/>
      <c r="HD1493" s="50" t="s">
        <v>109</v>
      </c>
      <c r="HE1493" s="138"/>
      <c r="HF1493" s="138"/>
      <c r="HG1493" s="138"/>
      <c r="HH1493" s="138"/>
      <c r="HI1493" s="138"/>
      <c r="HJ1493" s="141"/>
      <c r="HK1493" s="141"/>
      <c r="HL1493" s="141"/>
      <c r="HM1493" s="141"/>
      <c r="HN1493" s="141"/>
      <c r="HO1493" s="138"/>
      <c r="HP1493" s="141"/>
      <c r="HQ1493" s="138"/>
      <c r="HR1493" s="141"/>
      <c r="HS1493" s="141"/>
      <c r="HT1493" s="8"/>
      <c r="HU1493" s="8"/>
      <c r="HV1493" s="50"/>
      <c r="HX1493" s="50"/>
      <c r="HY1493" s="50"/>
    </row>
    <row r="1494" spans="1:233" s="1" customFormat="1" ht="0.75" customHeight="1">
      <c r="A1494" s="86"/>
      <c r="B1494" s="87"/>
      <c r="C1494" s="87"/>
      <c r="D1494" s="87"/>
      <c r="E1494" s="87"/>
      <c r="F1494" s="87"/>
      <c r="G1494" s="87"/>
      <c r="H1494" s="88"/>
      <c r="I1494" s="89"/>
      <c r="J1494" s="89"/>
      <c r="K1494" s="89"/>
      <c r="L1494" s="90"/>
      <c r="M1494" s="89"/>
      <c r="N1494" s="90"/>
      <c r="O1494" s="89"/>
      <c r="P1494" s="91"/>
      <c r="GO1494" s="50"/>
      <c r="GP1494" s="50"/>
      <c r="GQ1494" s="50"/>
      <c r="GR1494" s="50"/>
      <c r="GS1494" s="50"/>
      <c r="GT1494" s="50"/>
      <c r="GU1494" s="50"/>
      <c r="GX1494" s="8"/>
      <c r="GY1494" s="8"/>
      <c r="GZ1494" s="8"/>
      <c r="HA1494" s="181"/>
      <c r="HB1494" s="50"/>
      <c r="HC1494" s="8"/>
      <c r="HD1494" s="50"/>
      <c r="HE1494" s="138"/>
      <c r="HF1494" s="138"/>
      <c r="HG1494" s="138"/>
      <c r="HH1494" s="138"/>
      <c r="HI1494" s="138"/>
      <c r="HJ1494" s="141"/>
      <c r="HK1494" s="141"/>
      <c r="HL1494" s="141"/>
      <c r="HM1494" s="141"/>
      <c r="HN1494" s="141"/>
      <c r="HO1494" s="138"/>
      <c r="HP1494" s="141"/>
      <c r="HQ1494" s="138"/>
      <c r="HR1494" s="141"/>
      <c r="HS1494" s="141"/>
      <c r="HT1494" s="8"/>
      <c r="HU1494" s="8"/>
      <c r="HV1494" s="50"/>
      <c r="HX1494" s="50"/>
      <c r="HY1494" s="50"/>
    </row>
    <row r="1495" spans="1:233" s="1" customFormat="1" ht="21">
      <c r="A1495" s="51" t="s">
        <v>1094</v>
      </c>
      <c r="B1495" s="52" t="s">
        <v>976</v>
      </c>
      <c r="C1495" s="580" t="s">
        <v>977</v>
      </c>
      <c r="D1495" s="580"/>
      <c r="E1495" s="580"/>
      <c r="F1495" s="580"/>
      <c r="G1495" s="580"/>
      <c r="H1495" s="53" t="s">
        <v>61</v>
      </c>
      <c r="I1495" s="54">
        <v>0.1008</v>
      </c>
      <c r="J1495" s="55">
        <v>1</v>
      </c>
      <c r="K1495" s="182">
        <v>0.1008</v>
      </c>
      <c r="L1495" s="57"/>
      <c r="M1495" s="54"/>
      <c r="N1495" s="80">
        <v>4748.1000000000004</v>
      </c>
      <c r="O1495" s="54"/>
      <c r="P1495" s="169">
        <v>478.61</v>
      </c>
      <c r="Q1495" s="59"/>
      <c r="R1495" s="60"/>
      <c r="GO1495" s="50"/>
      <c r="GP1495" s="50"/>
      <c r="GQ1495" s="50" t="s">
        <v>977</v>
      </c>
      <c r="GR1495" s="50" t="s">
        <v>6</v>
      </c>
      <c r="GS1495" s="50" t="s">
        <v>6</v>
      </c>
      <c r="GT1495" s="50" t="s">
        <v>6</v>
      </c>
      <c r="GU1495" s="50" t="s">
        <v>6</v>
      </c>
      <c r="GX1495" s="8"/>
      <c r="GY1495" s="8"/>
      <c r="GZ1495" s="8"/>
      <c r="HA1495" s="181"/>
      <c r="HB1495" s="50"/>
      <c r="HC1495" s="8"/>
      <c r="HD1495" s="50"/>
      <c r="HE1495" s="138"/>
      <c r="HF1495" s="138"/>
      <c r="HG1495" s="138"/>
      <c r="HH1495" s="138"/>
      <c r="HI1495" s="138"/>
      <c r="HJ1495" s="141"/>
      <c r="HK1495" s="141"/>
      <c r="HL1495" s="141"/>
      <c r="HM1495" s="141"/>
      <c r="HN1495" s="141"/>
      <c r="HO1495" s="138"/>
      <c r="HP1495" s="141"/>
      <c r="HQ1495" s="138"/>
      <c r="HR1495" s="141"/>
      <c r="HS1495" s="141"/>
      <c r="HT1495" s="8"/>
      <c r="HU1495" s="8"/>
      <c r="HV1495" s="50"/>
      <c r="HX1495" s="50"/>
      <c r="HY1495" s="50"/>
    </row>
    <row r="1496" spans="1:233" s="1" customFormat="1" ht="15">
      <c r="A1496" s="61"/>
      <c r="B1496" s="62"/>
      <c r="C1496" s="578" t="s">
        <v>1095</v>
      </c>
      <c r="D1496" s="578"/>
      <c r="E1496" s="578"/>
      <c r="F1496" s="578"/>
      <c r="G1496" s="578"/>
      <c r="H1496" s="578"/>
      <c r="I1496" s="578"/>
      <c r="J1496" s="578"/>
      <c r="K1496" s="578"/>
      <c r="L1496" s="578"/>
      <c r="M1496" s="578"/>
      <c r="N1496" s="578"/>
      <c r="O1496" s="578"/>
      <c r="P1496" s="585"/>
      <c r="GO1496" s="50"/>
      <c r="GP1496" s="50"/>
      <c r="GQ1496" s="50"/>
      <c r="GR1496" s="50"/>
      <c r="GS1496" s="50"/>
      <c r="GT1496" s="50"/>
      <c r="GU1496" s="50"/>
      <c r="GV1496" s="63" t="s">
        <v>1095</v>
      </c>
      <c r="GX1496" s="8"/>
      <c r="GY1496" s="8"/>
      <c r="GZ1496" s="8"/>
      <c r="HA1496" s="181"/>
      <c r="HB1496" s="50"/>
      <c r="HC1496" s="8"/>
      <c r="HD1496" s="50"/>
      <c r="HE1496" s="138"/>
      <c r="HF1496" s="138"/>
      <c r="HG1496" s="138"/>
      <c r="HH1496" s="138"/>
      <c r="HI1496" s="138"/>
      <c r="HJ1496" s="141"/>
      <c r="HK1496" s="141"/>
      <c r="HL1496" s="141"/>
      <c r="HM1496" s="141"/>
      <c r="HN1496" s="141"/>
      <c r="HO1496" s="138"/>
      <c r="HP1496" s="141"/>
      <c r="HQ1496" s="138"/>
      <c r="HR1496" s="141"/>
      <c r="HS1496" s="141"/>
      <c r="HT1496" s="8"/>
      <c r="HU1496" s="8"/>
      <c r="HV1496" s="50"/>
      <c r="HX1496" s="50"/>
      <c r="HY1496" s="50"/>
    </row>
    <row r="1497" spans="1:233" s="1" customFormat="1" ht="15">
      <c r="A1497" s="84"/>
      <c r="B1497" s="85"/>
      <c r="C1497" s="579" t="s">
        <v>109</v>
      </c>
      <c r="D1497" s="579"/>
      <c r="E1497" s="579"/>
      <c r="F1497" s="579"/>
      <c r="G1497" s="579"/>
      <c r="H1497" s="53"/>
      <c r="I1497" s="54"/>
      <c r="J1497" s="54"/>
      <c r="K1497" s="54"/>
      <c r="L1497" s="57"/>
      <c r="M1497" s="54"/>
      <c r="N1497" s="57"/>
      <c r="O1497" s="54"/>
      <c r="P1497" s="169">
        <v>478.61</v>
      </c>
      <c r="GO1497" s="50"/>
      <c r="GP1497" s="50"/>
      <c r="GQ1497" s="50"/>
      <c r="GR1497" s="50"/>
      <c r="GS1497" s="50"/>
      <c r="GT1497" s="50"/>
      <c r="GU1497" s="50"/>
      <c r="GX1497" s="8"/>
      <c r="GY1497" s="8"/>
      <c r="GZ1497" s="8"/>
      <c r="HA1497" s="181"/>
      <c r="HB1497" s="50"/>
      <c r="HC1497" s="8"/>
      <c r="HD1497" s="50" t="s">
        <v>109</v>
      </c>
      <c r="HE1497" s="138"/>
      <c r="HF1497" s="138"/>
      <c r="HG1497" s="138"/>
      <c r="HH1497" s="138"/>
      <c r="HI1497" s="138"/>
      <c r="HJ1497" s="141"/>
      <c r="HK1497" s="141"/>
      <c r="HL1497" s="141"/>
      <c r="HM1497" s="141"/>
      <c r="HN1497" s="141"/>
      <c r="HO1497" s="138"/>
      <c r="HP1497" s="141"/>
      <c r="HQ1497" s="138"/>
      <c r="HR1497" s="141"/>
      <c r="HS1497" s="141"/>
      <c r="HT1497" s="8"/>
      <c r="HU1497" s="8"/>
      <c r="HV1497" s="50"/>
      <c r="HX1497" s="50"/>
      <c r="HY1497" s="50"/>
    </row>
    <row r="1498" spans="1:233" s="1" customFormat="1" ht="0.75" customHeight="1">
      <c r="A1498" s="86"/>
      <c r="B1498" s="87"/>
      <c r="C1498" s="87"/>
      <c r="D1498" s="87"/>
      <c r="E1498" s="87"/>
      <c r="F1498" s="87"/>
      <c r="G1498" s="87"/>
      <c r="H1498" s="88"/>
      <c r="I1498" s="89"/>
      <c r="J1498" s="89"/>
      <c r="K1498" s="89"/>
      <c r="L1498" s="90"/>
      <c r="M1498" s="89"/>
      <c r="N1498" s="90"/>
      <c r="O1498" s="89"/>
      <c r="P1498" s="91"/>
      <c r="GO1498" s="50"/>
      <c r="GP1498" s="50"/>
      <c r="GQ1498" s="50"/>
      <c r="GR1498" s="50"/>
      <c r="GS1498" s="50"/>
      <c r="GT1498" s="50"/>
      <c r="GU1498" s="50"/>
      <c r="GX1498" s="8"/>
      <c r="GY1498" s="8"/>
      <c r="GZ1498" s="8"/>
      <c r="HA1498" s="181"/>
      <c r="HB1498" s="50"/>
      <c r="HC1498" s="8"/>
      <c r="HD1498" s="50"/>
      <c r="HE1498" s="138"/>
      <c r="HF1498" s="138"/>
      <c r="HG1498" s="138"/>
      <c r="HH1498" s="138"/>
      <c r="HI1498" s="138"/>
      <c r="HJ1498" s="141"/>
      <c r="HK1498" s="141"/>
      <c r="HL1498" s="141"/>
      <c r="HM1498" s="141"/>
      <c r="HN1498" s="141"/>
      <c r="HO1498" s="138"/>
      <c r="HP1498" s="141"/>
      <c r="HQ1498" s="138"/>
      <c r="HR1498" s="141"/>
      <c r="HS1498" s="141"/>
      <c r="HT1498" s="8"/>
      <c r="HU1498" s="8"/>
      <c r="HV1498" s="50"/>
      <c r="HX1498" s="50"/>
      <c r="HY1498" s="50"/>
    </row>
    <row r="1499" spans="1:233" s="1" customFormat="1" ht="22.5">
      <c r="A1499" s="51" t="s">
        <v>1096</v>
      </c>
      <c r="B1499" s="52" t="s">
        <v>906</v>
      </c>
      <c r="C1499" s="580" t="s">
        <v>907</v>
      </c>
      <c r="D1499" s="580"/>
      <c r="E1499" s="580"/>
      <c r="F1499" s="580"/>
      <c r="G1499" s="580"/>
      <c r="H1499" s="53" t="s">
        <v>126</v>
      </c>
      <c r="I1499" s="54">
        <v>0.08</v>
      </c>
      <c r="J1499" s="55">
        <v>1</v>
      </c>
      <c r="K1499" s="168">
        <v>0.08</v>
      </c>
      <c r="L1499" s="57"/>
      <c r="M1499" s="54"/>
      <c r="N1499" s="57"/>
      <c r="O1499" s="54"/>
      <c r="P1499" s="58"/>
      <c r="Q1499" s="59"/>
      <c r="R1499" s="60"/>
      <c r="GO1499" s="50"/>
      <c r="GP1499" s="50"/>
      <c r="GQ1499" s="50" t="s">
        <v>907</v>
      </c>
      <c r="GR1499" s="50" t="s">
        <v>6</v>
      </c>
      <c r="GS1499" s="50" t="s">
        <v>6</v>
      </c>
      <c r="GT1499" s="50" t="s">
        <v>6</v>
      </c>
      <c r="GU1499" s="50" t="s">
        <v>6</v>
      </c>
      <c r="GX1499" s="8"/>
      <c r="GY1499" s="8"/>
      <c r="GZ1499" s="8"/>
      <c r="HA1499" s="181"/>
      <c r="HB1499" s="50"/>
      <c r="HC1499" s="8"/>
      <c r="HD1499" s="50"/>
      <c r="HE1499" s="138"/>
      <c r="HF1499" s="138"/>
      <c r="HG1499" s="138"/>
      <c r="HH1499" s="138"/>
      <c r="HI1499" s="138"/>
      <c r="HJ1499" s="141"/>
      <c r="HK1499" s="141"/>
      <c r="HL1499" s="141"/>
      <c r="HM1499" s="141"/>
      <c r="HN1499" s="141"/>
      <c r="HO1499" s="138"/>
      <c r="HP1499" s="141"/>
      <c r="HQ1499" s="138"/>
      <c r="HR1499" s="141"/>
      <c r="HS1499" s="141"/>
      <c r="HT1499" s="8"/>
      <c r="HU1499" s="8"/>
      <c r="HV1499" s="50"/>
      <c r="HX1499" s="50"/>
      <c r="HY1499" s="50"/>
    </row>
    <row r="1500" spans="1:233" s="1" customFormat="1" ht="15">
      <c r="A1500" s="61"/>
      <c r="B1500" s="62"/>
      <c r="C1500" s="578" t="s">
        <v>1092</v>
      </c>
      <c r="D1500" s="578"/>
      <c r="E1500" s="578"/>
      <c r="F1500" s="578"/>
      <c r="G1500" s="578"/>
      <c r="H1500" s="578"/>
      <c r="I1500" s="578"/>
      <c r="J1500" s="578"/>
      <c r="K1500" s="578"/>
      <c r="L1500" s="578"/>
      <c r="M1500" s="578"/>
      <c r="N1500" s="578"/>
      <c r="O1500" s="578"/>
      <c r="P1500" s="585"/>
      <c r="GO1500" s="50"/>
      <c r="GP1500" s="50"/>
      <c r="GQ1500" s="50"/>
      <c r="GR1500" s="50"/>
      <c r="GS1500" s="50"/>
      <c r="GT1500" s="50"/>
      <c r="GU1500" s="50"/>
      <c r="GV1500" s="63" t="s">
        <v>1092</v>
      </c>
      <c r="GX1500" s="8"/>
      <c r="GY1500" s="8"/>
      <c r="GZ1500" s="8"/>
      <c r="HA1500" s="181"/>
      <c r="HB1500" s="50"/>
      <c r="HC1500" s="8"/>
      <c r="HD1500" s="50"/>
      <c r="HE1500" s="138"/>
      <c r="HF1500" s="138"/>
      <c r="HG1500" s="138"/>
      <c r="HH1500" s="138"/>
      <c r="HI1500" s="138"/>
      <c r="HJ1500" s="141"/>
      <c r="HK1500" s="141"/>
      <c r="HL1500" s="141"/>
      <c r="HM1500" s="141"/>
      <c r="HN1500" s="141"/>
      <c r="HO1500" s="138"/>
      <c r="HP1500" s="141"/>
      <c r="HQ1500" s="138"/>
      <c r="HR1500" s="141"/>
      <c r="HS1500" s="141"/>
      <c r="HT1500" s="8"/>
      <c r="HU1500" s="8"/>
      <c r="HV1500" s="50"/>
      <c r="HX1500" s="50"/>
      <c r="HY1500" s="50"/>
    </row>
    <row r="1501" spans="1:233" s="1" customFormat="1" ht="23.25">
      <c r="A1501" s="64"/>
      <c r="B1501" s="65" t="s">
        <v>62</v>
      </c>
      <c r="C1501" s="572" t="s">
        <v>63</v>
      </c>
      <c r="D1501" s="572"/>
      <c r="E1501" s="572"/>
      <c r="F1501" s="572"/>
      <c r="G1501" s="572"/>
      <c r="H1501" s="572"/>
      <c r="I1501" s="572"/>
      <c r="J1501" s="572"/>
      <c r="K1501" s="572"/>
      <c r="L1501" s="572"/>
      <c r="M1501" s="572"/>
      <c r="N1501" s="572"/>
      <c r="O1501" s="572"/>
      <c r="P1501" s="587"/>
      <c r="GO1501" s="50"/>
      <c r="GP1501" s="50"/>
      <c r="GQ1501" s="50"/>
      <c r="GR1501" s="50"/>
      <c r="GS1501" s="50"/>
      <c r="GT1501" s="50"/>
      <c r="GU1501" s="50"/>
      <c r="GW1501" s="63" t="s">
        <v>63</v>
      </c>
      <c r="GX1501" s="8"/>
      <c r="GY1501" s="8"/>
      <c r="GZ1501" s="8"/>
      <c r="HA1501" s="181"/>
      <c r="HB1501" s="50"/>
      <c r="HC1501" s="8"/>
      <c r="HD1501" s="50"/>
      <c r="HE1501" s="138"/>
      <c r="HF1501" s="138"/>
      <c r="HG1501" s="138"/>
      <c r="HH1501" s="138"/>
      <c r="HI1501" s="138"/>
      <c r="HJ1501" s="141"/>
      <c r="HK1501" s="141"/>
      <c r="HL1501" s="141"/>
      <c r="HM1501" s="141"/>
      <c r="HN1501" s="141"/>
      <c r="HO1501" s="138"/>
      <c r="HP1501" s="141"/>
      <c r="HQ1501" s="138"/>
      <c r="HR1501" s="141"/>
      <c r="HS1501" s="141"/>
      <c r="HT1501" s="8"/>
      <c r="HU1501" s="8"/>
      <c r="HV1501" s="50"/>
      <c r="HX1501" s="50"/>
      <c r="HY1501" s="50"/>
    </row>
    <row r="1502" spans="1:233" s="1" customFormat="1" ht="15">
      <c r="A1502" s="66"/>
      <c r="B1502" s="67" t="s">
        <v>58</v>
      </c>
      <c r="C1502" s="581" t="s">
        <v>66</v>
      </c>
      <c r="D1502" s="581"/>
      <c r="E1502" s="581"/>
      <c r="F1502" s="581"/>
      <c r="G1502" s="581"/>
      <c r="H1502" s="68" t="s">
        <v>67</v>
      </c>
      <c r="I1502" s="69"/>
      <c r="J1502" s="69"/>
      <c r="K1502" s="172">
        <v>1.60032</v>
      </c>
      <c r="L1502" s="70"/>
      <c r="M1502" s="69"/>
      <c r="N1502" s="70"/>
      <c r="O1502" s="69"/>
      <c r="P1502" s="71">
        <v>1247.5899999999999</v>
      </c>
      <c r="GO1502" s="50"/>
      <c r="GP1502" s="50"/>
      <c r="GQ1502" s="50"/>
      <c r="GR1502" s="50"/>
      <c r="GS1502" s="50"/>
      <c r="GT1502" s="50"/>
      <c r="GU1502" s="50"/>
      <c r="GX1502" s="8" t="s">
        <v>66</v>
      </c>
      <c r="GY1502" s="8"/>
      <c r="GZ1502" s="8"/>
      <c r="HA1502" s="181"/>
      <c r="HB1502" s="50"/>
      <c r="HC1502" s="8"/>
      <c r="HD1502" s="50"/>
      <c r="HE1502" s="138"/>
      <c r="HF1502" s="138"/>
      <c r="HG1502" s="138"/>
      <c r="HH1502" s="138"/>
      <c r="HI1502" s="138"/>
      <c r="HJ1502" s="141"/>
      <c r="HK1502" s="141"/>
      <c r="HL1502" s="141"/>
      <c r="HM1502" s="141"/>
      <c r="HN1502" s="141"/>
      <c r="HO1502" s="138"/>
      <c r="HP1502" s="141"/>
      <c r="HQ1502" s="138"/>
      <c r="HR1502" s="141"/>
      <c r="HS1502" s="141"/>
      <c r="HT1502" s="8"/>
      <c r="HU1502" s="8"/>
      <c r="HV1502" s="50"/>
      <c r="HX1502" s="50"/>
      <c r="HY1502" s="50"/>
    </row>
    <row r="1503" spans="1:233" s="1" customFormat="1" ht="15">
      <c r="A1503" s="73"/>
      <c r="B1503" s="67" t="s">
        <v>226</v>
      </c>
      <c r="C1503" s="581" t="s">
        <v>227</v>
      </c>
      <c r="D1503" s="581"/>
      <c r="E1503" s="581"/>
      <c r="F1503" s="581"/>
      <c r="G1503" s="581"/>
      <c r="H1503" s="68" t="s">
        <v>67</v>
      </c>
      <c r="I1503" s="96">
        <v>16.670000000000002</v>
      </c>
      <c r="J1503" s="74">
        <v>1.2</v>
      </c>
      <c r="K1503" s="172">
        <v>1.60032</v>
      </c>
      <c r="L1503" s="129"/>
      <c r="M1503" s="130"/>
      <c r="N1503" s="77">
        <v>779.59</v>
      </c>
      <c r="O1503" s="69"/>
      <c r="P1503" s="71">
        <v>1247.5899999999999</v>
      </c>
      <c r="GO1503" s="50"/>
      <c r="GP1503" s="50"/>
      <c r="GQ1503" s="50"/>
      <c r="GR1503" s="50"/>
      <c r="GS1503" s="50"/>
      <c r="GT1503" s="50"/>
      <c r="GU1503" s="50"/>
      <c r="GX1503" s="8"/>
      <c r="GY1503" s="8" t="s">
        <v>227</v>
      </c>
      <c r="GZ1503" s="8"/>
      <c r="HA1503" s="181"/>
      <c r="HB1503" s="50"/>
      <c r="HC1503" s="8"/>
      <c r="HD1503" s="50"/>
      <c r="HE1503" s="138"/>
      <c r="HF1503" s="138"/>
      <c r="HG1503" s="138"/>
      <c r="HH1503" s="138"/>
      <c r="HI1503" s="138"/>
      <c r="HJ1503" s="141"/>
      <c r="HK1503" s="141"/>
      <c r="HL1503" s="141"/>
      <c r="HM1503" s="141"/>
      <c r="HN1503" s="141"/>
      <c r="HO1503" s="138"/>
      <c r="HP1503" s="141"/>
      <c r="HQ1503" s="138"/>
      <c r="HR1503" s="141"/>
      <c r="HS1503" s="141"/>
      <c r="HT1503" s="8"/>
      <c r="HU1503" s="8"/>
      <c r="HV1503" s="50"/>
      <c r="HX1503" s="50"/>
      <c r="HY1503" s="50"/>
    </row>
    <row r="1504" spans="1:233" s="1" customFormat="1" ht="15">
      <c r="A1504" s="66"/>
      <c r="B1504" s="67" t="s">
        <v>70</v>
      </c>
      <c r="C1504" s="581" t="s">
        <v>71</v>
      </c>
      <c r="D1504" s="581"/>
      <c r="E1504" s="581"/>
      <c r="F1504" s="581"/>
      <c r="G1504" s="581"/>
      <c r="H1504" s="68"/>
      <c r="I1504" s="69"/>
      <c r="J1504" s="69"/>
      <c r="K1504" s="69"/>
      <c r="L1504" s="70"/>
      <c r="M1504" s="69"/>
      <c r="N1504" s="70"/>
      <c r="O1504" s="69"/>
      <c r="P1504" s="83">
        <v>4.74</v>
      </c>
      <c r="GO1504" s="50"/>
      <c r="GP1504" s="50"/>
      <c r="GQ1504" s="50"/>
      <c r="GR1504" s="50"/>
      <c r="GS1504" s="50"/>
      <c r="GT1504" s="50"/>
      <c r="GU1504" s="50"/>
      <c r="GX1504" s="8" t="s">
        <v>71</v>
      </c>
      <c r="GY1504" s="8"/>
      <c r="GZ1504" s="8"/>
      <c r="HA1504" s="181"/>
      <c r="HB1504" s="50"/>
      <c r="HC1504" s="8"/>
      <c r="HD1504" s="50"/>
      <c r="HE1504" s="138"/>
      <c r="HF1504" s="138"/>
      <c r="HG1504" s="138"/>
      <c r="HH1504" s="138"/>
      <c r="HI1504" s="138"/>
      <c r="HJ1504" s="141"/>
      <c r="HK1504" s="141"/>
      <c r="HL1504" s="141"/>
      <c r="HM1504" s="141"/>
      <c r="HN1504" s="141"/>
      <c r="HO1504" s="138"/>
      <c r="HP1504" s="141"/>
      <c r="HQ1504" s="138"/>
      <c r="HR1504" s="141"/>
      <c r="HS1504" s="141"/>
      <c r="HT1504" s="8"/>
      <c r="HU1504" s="8"/>
      <c r="HV1504" s="50"/>
      <c r="HX1504" s="50"/>
      <c r="HY1504" s="50"/>
    </row>
    <row r="1505" spans="1:233" s="1" customFormat="1" ht="15">
      <c r="A1505" s="66"/>
      <c r="B1505" s="67"/>
      <c r="C1505" s="581" t="s">
        <v>72</v>
      </c>
      <c r="D1505" s="581"/>
      <c r="E1505" s="581"/>
      <c r="F1505" s="581"/>
      <c r="G1505" s="581"/>
      <c r="H1505" s="68" t="s">
        <v>67</v>
      </c>
      <c r="I1505" s="69"/>
      <c r="J1505" s="69"/>
      <c r="K1505" s="172">
        <v>5.7600000000000004E-3</v>
      </c>
      <c r="L1505" s="70"/>
      <c r="M1505" s="69"/>
      <c r="N1505" s="70"/>
      <c r="O1505" s="69"/>
      <c r="P1505" s="83">
        <v>4.59</v>
      </c>
      <c r="GO1505" s="50"/>
      <c r="GP1505" s="50"/>
      <c r="GQ1505" s="50"/>
      <c r="GR1505" s="50"/>
      <c r="GS1505" s="50"/>
      <c r="GT1505" s="50"/>
      <c r="GU1505" s="50"/>
      <c r="GX1505" s="8" t="s">
        <v>72</v>
      </c>
      <c r="GY1505" s="8"/>
      <c r="GZ1505" s="8"/>
      <c r="HA1505" s="181"/>
      <c r="HB1505" s="50"/>
      <c r="HC1505" s="8"/>
      <c r="HD1505" s="50"/>
      <c r="HE1505" s="138"/>
      <c r="HF1505" s="138"/>
      <c r="HG1505" s="138"/>
      <c r="HH1505" s="138"/>
      <c r="HI1505" s="138"/>
      <c r="HJ1505" s="141"/>
      <c r="HK1505" s="141"/>
      <c r="HL1505" s="141"/>
      <c r="HM1505" s="141"/>
      <c r="HN1505" s="141"/>
      <c r="HO1505" s="138"/>
      <c r="HP1505" s="141"/>
      <c r="HQ1505" s="138"/>
      <c r="HR1505" s="141"/>
      <c r="HS1505" s="141"/>
      <c r="HT1505" s="8"/>
      <c r="HU1505" s="8"/>
      <c r="HV1505" s="50"/>
      <c r="HX1505" s="50"/>
      <c r="HY1505" s="50"/>
    </row>
    <row r="1506" spans="1:233" s="1" customFormat="1" ht="15">
      <c r="A1506" s="73"/>
      <c r="B1506" s="67" t="s">
        <v>78</v>
      </c>
      <c r="C1506" s="581" t="s">
        <v>79</v>
      </c>
      <c r="D1506" s="581"/>
      <c r="E1506" s="581"/>
      <c r="F1506" s="581"/>
      <c r="G1506" s="581"/>
      <c r="H1506" s="68" t="s">
        <v>75</v>
      </c>
      <c r="I1506" s="96">
        <v>0.06</v>
      </c>
      <c r="J1506" s="74">
        <v>1.2</v>
      </c>
      <c r="K1506" s="172">
        <v>5.7600000000000004E-3</v>
      </c>
      <c r="L1506" s="95">
        <v>477.92</v>
      </c>
      <c r="M1506" s="76">
        <v>1.46</v>
      </c>
      <c r="N1506" s="77">
        <v>697.76</v>
      </c>
      <c r="O1506" s="69"/>
      <c r="P1506" s="71">
        <v>4.0199999999999996</v>
      </c>
      <c r="GO1506" s="50"/>
      <c r="GP1506" s="50"/>
      <c r="GQ1506" s="50"/>
      <c r="GR1506" s="50"/>
      <c r="GS1506" s="50"/>
      <c r="GT1506" s="50"/>
      <c r="GU1506" s="50"/>
      <c r="GX1506" s="8"/>
      <c r="GY1506" s="8" t="s">
        <v>79</v>
      </c>
      <c r="GZ1506" s="8"/>
      <c r="HA1506" s="181"/>
      <c r="HB1506" s="50"/>
      <c r="HC1506" s="8"/>
      <c r="HD1506" s="50"/>
      <c r="HE1506" s="138"/>
      <c r="HF1506" s="138"/>
      <c r="HG1506" s="138"/>
      <c r="HH1506" s="138"/>
      <c r="HI1506" s="138"/>
      <c r="HJ1506" s="141"/>
      <c r="HK1506" s="141"/>
      <c r="HL1506" s="141"/>
      <c r="HM1506" s="141"/>
      <c r="HN1506" s="141"/>
      <c r="HO1506" s="138"/>
      <c r="HP1506" s="141"/>
      <c r="HQ1506" s="138"/>
      <c r="HR1506" s="141"/>
      <c r="HS1506" s="141"/>
      <c r="HT1506" s="8"/>
      <c r="HU1506" s="8"/>
      <c r="HV1506" s="50"/>
      <c r="HX1506" s="50"/>
      <c r="HY1506" s="50"/>
    </row>
    <row r="1507" spans="1:233" s="1" customFormat="1" ht="15">
      <c r="A1507" s="78"/>
      <c r="B1507" s="67" t="s">
        <v>80</v>
      </c>
      <c r="C1507" s="581" t="s">
        <v>81</v>
      </c>
      <c r="D1507" s="581"/>
      <c r="E1507" s="581"/>
      <c r="F1507" s="581"/>
      <c r="G1507" s="581"/>
      <c r="H1507" s="68" t="s">
        <v>67</v>
      </c>
      <c r="I1507" s="96">
        <v>0.06</v>
      </c>
      <c r="J1507" s="74">
        <v>1.2</v>
      </c>
      <c r="K1507" s="172">
        <v>5.7600000000000004E-3</v>
      </c>
      <c r="L1507" s="70"/>
      <c r="M1507" s="69"/>
      <c r="N1507" s="173">
        <v>797.45</v>
      </c>
      <c r="O1507" s="69"/>
      <c r="P1507" s="83">
        <v>4.59</v>
      </c>
      <c r="GO1507" s="50"/>
      <c r="GP1507" s="50"/>
      <c r="GQ1507" s="50"/>
      <c r="GR1507" s="50"/>
      <c r="GS1507" s="50"/>
      <c r="GT1507" s="50"/>
      <c r="GU1507" s="50"/>
      <c r="GX1507" s="8"/>
      <c r="GY1507" s="8"/>
      <c r="GZ1507" s="8" t="s">
        <v>81</v>
      </c>
      <c r="HA1507" s="181"/>
      <c r="HB1507" s="50"/>
      <c r="HC1507" s="8"/>
      <c r="HD1507" s="50"/>
      <c r="HE1507" s="138"/>
      <c r="HF1507" s="138"/>
      <c r="HG1507" s="138"/>
      <c r="HH1507" s="138"/>
      <c r="HI1507" s="138"/>
      <c r="HJ1507" s="141"/>
      <c r="HK1507" s="141"/>
      <c r="HL1507" s="141"/>
      <c r="HM1507" s="141"/>
      <c r="HN1507" s="141"/>
      <c r="HO1507" s="138"/>
      <c r="HP1507" s="141"/>
      <c r="HQ1507" s="138"/>
      <c r="HR1507" s="141"/>
      <c r="HS1507" s="141"/>
      <c r="HT1507" s="8"/>
      <c r="HU1507" s="8"/>
      <c r="HV1507" s="50"/>
      <c r="HX1507" s="50"/>
      <c r="HY1507" s="50"/>
    </row>
    <row r="1508" spans="1:233" s="1" customFormat="1" ht="15">
      <c r="A1508" s="73"/>
      <c r="B1508" s="67" t="s">
        <v>604</v>
      </c>
      <c r="C1508" s="581" t="s">
        <v>605</v>
      </c>
      <c r="D1508" s="581"/>
      <c r="E1508" s="581"/>
      <c r="F1508" s="581"/>
      <c r="G1508" s="581"/>
      <c r="H1508" s="68" t="s">
        <v>75</v>
      </c>
      <c r="I1508" s="96">
        <v>1.1100000000000001</v>
      </c>
      <c r="J1508" s="74">
        <v>1.2</v>
      </c>
      <c r="K1508" s="172">
        <v>0.10656</v>
      </c>
      <c r="L1508" s="95">
        <v>6.36</v>
      </c>
      <c r="M1508" s="76">
        <v>1.06</v>
      </c>
      <c r="N1508" s="77">
        <v>6.74</v>
      </c>
      <c r="O1508" s="69"/>
      <c r="P1508" s="71">
        <v>0.72</v>
      </c>
      <c r="GO1508" s="50"/>
      <c r="GP1508" s="50"/>
      <c r="GQ1508" s="50"/>
      <c r="GR1508" s="50"/>
      <c r="GS1508" s="50"/>
      <c r="GT1508" s="50"/>
      <c r="GU1508" s="50"/>
      <c r="GX1508" s="8"/>
      <c r="GY1508" s="8" t="s">
        <v>605</v>
      </c>
      <c r="GZ1508" s="8"/>
      <c r="HA1508" s="181"/>
      <c r="HB1508" s="50"/>
      <c r="HC1508" s="8"/>
      <c r="HD1508" s="50"/>
      <c r="HE1508" s="138"/>
      <c r="HF1508" s="138"/>
      <c r="HG1508" s="138"/>
      <c r="HH1508" s="138"/>
      <c r="HI1508" s="138"/>
      <c r="HJ1508" s="141"/>
      <c r="HK1508" s="141"/>
      <c r="HL1508" s="141"/>
      <c r="HM1508" s="141"/>
      <c r="HN1508" s="141"/>
      <c r="HO1508" s="138"/>
      <c r="HP1508" s="141"/>
      <c r="HQ1508" s="138"/>
      <c r="HR1508" s="141"/>
      <c r="HS1508" s="141"/>
      <c r="HT1508" s="8"/>
      <c r="HU1508" s="8"/>
      <c r="HV1508" s="50"/>
      <c r="HX1508" s="50"/>
      <c r="HY1508" s="50"/>
    </row>
    <row r="1509" spans="1:233" s="1" customFormat="1" ht="15">
      <c r="A1509" s="174" t="s">
        <v>253</v>
      </c>
      <c r="B1509" s="175" t="s">
        <v>909</v>
      </c>
      <c r="C1509" s="586" t="s">
        <v>910</v>
      </c>
      <c r="D1509" s="586"/>
      <c r="E1509" s="586"/>
      <c r="F1509" s="586"/>
      <c r="G1509" s="586"/>
      <c r="H1509" s="176" t="s">
        <v>61</v>
      </c>
      <c r="I1509" s="177">
        <v>100</v>
      </c>
      <c r="J1509" s="178"/>
      <c r="K1509" s="177">
        <v>8</v>
      </c>
      <c r="L1509" s="179"/>
      <c r="M1509" s="178"/>
      <c r="N1509" s="179"/>
      <c r="O1509" s="178"/>
      <c r="P1509" s="180"/>
      <c r="GO1509" s="50"/>
      <c r="GP1509" s="50"/>
      <c r="GQ1509" s="50"/>
      <c r="GR1509" s="50"/>
      <c r="GS1509" s="50"/>
      <c r="GT1509" s="50"/>
      <c r="GU1509" s="50"/>
      <c r="GX1509" s="8"/>
      <c r="GY1509" s="8"/>
      <c r="GZ1509" s="8"/>
      <c r="HA1509" s="181" t="s">
        <v>910</v>
      </c>
      <c r="HB1509" s="50"/>
      <c r="HC1509" s="8"/>
      <c r="HD1509" s="50"/>
      <c r="HE1509" s="138"/>
      <c r="HF1509" s="138"/>
      <c r="HG1509" s="138"/>
      <c r="HH1509" s="138"/>
      <c r="HI1509" s="138"/>
      <c r="HJ1509" s="141"/>
      <c r="HK1509" s="141"/>
      <c r="HL1509" s="141"/>
      <c r="HM1509" s="141"/>
      <c r="HN1509" s="141"/>
      <c r="HO1509" s="138"/>
      <c r="HP1509" s="141"/>
      <c r="HQ1509" s="138"/>
      <c r="HR1509" s="141"/>
      <c r="HS1509" s="141"/>
      <c r="HT1509" s="8"/>
      <c r="HU1509" s="8"/>
      <c r="HV1509" s="50"/>
      <c r="HX1509" s="50"/>
      <c r="HY1509" s="50"/>
    </row>
    <row r="1510" spans="1:233" s="1" customFormat="1" ht="15">
      <c r="A1510" s="79"/>
      <c r="B1510" s="65"/>
      <c r="C1510" s="579" t="s">
        <v>99</v>
      </c>
      <c r="D1510" s="579"/>
      <c r="E1510" s="579"/>
      <c r="F1510" s="579"/>
      <c r="G1510" s="579"/>
      <c r="H1510" s="53"/>
      <c r="I1510" s="54"/>
      <c r="J1510" s="54"/>
      <c r="K1510" s="54"/>
      <c r="L1510" s="57"/>
      <c r="M1510" s="54"/>
      <c r="N1510" s="80"/>
      <c r="O1510" s="54"/>
      <c r="P1510" s="81">
        <v>1256.92</v>
      </c>
      <c r="GO1510" s="50"/>
      <c r="GP1510" s="50"/>
      <c r="GQ1510" s="50"/>
      <c r="GR1510" s="50"/>
      <c r="GS1510" s="50"/>
      <c r="GT1510" s="50"/>
      <c r="GU1510" s="50"/>
      <c r="GX1510" s="8"/>
      <c r="GY1510" s="8"/>
      <c r="GZ1510" s="8"/>
      <c r="HA1510" s="181"/>
      <c r="HB1510" s="50" t="s">
        <v>99</v>
      </c>
      <c r="HC1510" s="8"/>
      <c r="HD1510" s="50"/>
      <c r="HE1510" s="138"/>
      <c r="HF1510" s="138"/>
      <c r="HG1510" s="138"/>
      <c r="HH1510" s="138"/>
      <c r="HI1510" s="138"/>
      <c r="HJ1510" s="141"/>
      <c r="HK1510" s="141"/>
      <c r="HL1510" s="141"/>
      <c r="HM1510" s="141"/>
      <c r="HN1510" s="141"/>
      <c r="HO1510" s="138"/>
      <c r="HP1510" s="141"/>
      <c r="HQ1510" s="138"/>
      <c r="HR1510" s="141"/>
      <c r="HS1510" s="141"/>
      <c r="HT1510" s="8"/>
      <c r="HU1510" s="8"/>
      <c r="HV1510" s="50"/>
      <c r="HX1510" s="50"/>
      <c r="HY1510" s="50"/>
    </row>
    <row r="1511" spans="1:233" s="1" customFormat="1" ht="15">
      <c r="A1511" s="78"/>
      <c r="B1511" s="67"/>
      <c r="C1511" s="581" t="s">
        <v>104</v>
      </c>
      <c r="D1511" s="581"/>
      <c r="E1511" s="581"/>
      <c r="F1511" s="581"/>
      <c r="G1511" s="581"/>
      <c r="H1511" s="68"/>
      <c r="I1511" s="69"/>
      <c r="J1511" s="69"/>
      <c r="K1511" s="69"/>
      <c r="L1511" s="70"/>
      <c r="M1511" s="69"/>
      <c r="N1511" s="70"/>
      <c r="O1511" s="69"/>
      <c r="P1511" s="71">
        <v>1252.18</v>
      </c>
      <c r="GO1511" s="50"/>
      <c r="GP1511" s="50"/>
      <c r="GQ1511" s="50"/>
      <c r="GR1511" s="50"/>
      <c r="GS1511" s="50"/>
      <c r="GT1511" s="50"/>
      <c r="GU1511" s="50"/>
      <c r="GX1511" s="8"/>
      <c r="GY1511" s="8"/>
      <c r="GZ1511" s="8"/>
      <c r="HA1511" s="181"/>
      <c r="HB1511" s="50"/>
      <c r="HC1511" s="8" t="s">
        <v>104</v>
      </c>
      <c r="HD1511" s="50"/>
      <c r="HE1511" s="138"/>
      <c r="HF1511" s="138"/>
      <c r="HG1511" s="138"/>
      <c r="HH1511" s="138"/>
      <c r="HI1511" s="138"/>
      <c r="HJ1511" s="141"/>
      <c r="HK1511" s="141"/>
      <c r="HL1511" s="141"/>
      <c r="HM1511" s="141"/>
      <c r="HN1511" s="141"/>
      <c r="HO1511" s="138"/>
      <c r="HP1511" s="141"/>
      <c r="HQ1511" s="138"/>
      <c r="HR1511" s="141"/>
      <c r="HS1511" s="141"/>
      <c r="HT1511" s="8"/>
      <c r="HU1511" s="8"/>
      <c r="HV1511" s="50"/>
      <c r="HX1511" s="50"/>
      <c r="HY1511" s="50"/>
    </row>
    <row r="1512" spans="1:233" s="1" customFormat="1" ht="23.25">
      <c r="A1512" s="78"/>
      <c r="B1512" s="67" t="s">
        <v>786</v>
      </c>
      <c r="C1512" s="581" t="s">
        <v>787</v>
      </c>
      <c r="D1512" s="581"/>
      <c r="E1512" s="581"/>
      <c r="F1512" s="581"/>
      <c r="G1512" s="581"/>
      <c r="H1512" s="68" t="s">
        <v>103</v>
      </c>
      <c r="I1512" s="82">
        <v>103</v>
      </c>
      <c r="J1512" s="69"/>
      <c r="K1512" s="82">
        <v>103</v>
      </c>
      <c r="L1512" s="70"/>
      <c r="M1512" s="69"/>
      <c r="N1512" s="70"/>
      <c r="O1512" s="69"/>
      <c r="P1512" s="71">
        <v>1289.75</v>
      </c>
      <c r="GO1512" s="50"/>
      <c r="GP1512" s="50"/>
      <c r="GQ1512" s="50"/>
      <c r="GR1512" s="50"/>
      <c r="GS1512" s="50"/>
      <c r="GT1512" s="50"/>
      <c r="GU1512" s="50"/>
      <c r="GX1512" s="8"/>
      <c r="GY1512" s="8"/>
      <c r="GZ1512" s="8"/>
      <c r="HA1512" s="181"/>
      <c r="HB1512" s="50"/>
      <c r="HC1512" s="8" t="s">
        <v>787</v>
      </c>
      <c r="HD1512" s="50"/>
      <c r="HE1512" s="138"/>
      <c r="HF1512" s="138"/>
      <c r="HG1512" s="138"/>
      <c r="HH1512" s="138"/>
      <c r="HI1512" s="138"/>
      <c r="HJ1512" s="141"/>
      <c r="HK1512" s="141"/>
      <c r="HL1512" s="141"/>
      <c r="HM1512" s="141"/>
      <c r="HN1512" s="141"/>
      <c r="HO1512" s="138"/>
      <c r="HP1512" s="141"/>
      <c r="HQ1512" s="138"/>
      <c r="HR1512" s="141"/>
      <c r="HS1512" s="141"/>
      <c r="HT1512" s="8"/>
      <c r="HU1512" s="8"/>
      <c r="HV1512" s="50"/>
      <c r="HX1512" s="50"/>
      <c r="HY1512" s="50"/>
    </row>
    <row r="1513" spans="1:233" s="1" customFormat="1" ht="23.25">
      <c r="A1513" s="78"/>
      <c r="B1513" s="67" t="s">
        <v>788</v>
      </c>
      <c r="C1513" s="581" t="s">
        <v>789</v>
      </c>
      <c r="D1513" s="581"/>
      <c r="E1513" s="581"/>
      <c r="F1513" s="581"/>
      <c r="G1513" s="581"/>
      <c r="H1513" s="68" t="s">
        <v>103</v>
      </c>
      <c r="I1513" s="82">
        <v>58</v>
      </c>
      <c r="J1513" s="69"/>
      <c r="K1513" s="82">
        <v>58</v>
      </c>
      <c r="L1513" s="70"/>
      <c r="M1513" s="69"/>
      <c r="N1513" s="70"/>
      <c r="O1513" s="69"/>
      <c r="P1513" s="83">
        <v>726.26</v>
      </c>
      <c r="GO1513" s="50"/>
      <c r="GP1513" s="50"/>
      <c r="GQ1513" s="50"/>
      <c r="GR1513" s="50"/>
      <c r="GS1513" s="50"/>
      <c r="GT1513" s="50"/>
      <c r="GU1513" s="50"/>
      <c r="GX1513" s="8"/>
      <c r="GY1513" s="8"/>
      <c r="GZ1513" s="8"/>
      <c r="HA1513" s="181"/>
      <c r="HB1513" s="50"/>
      <c r="HC1513" s="8" t="s">
        <v>789</v>
      </c>
      <c r="HD1513" s="50"/>
      <c r="HE1513" s="138"/>
      <c r="HF1513" s="138"/>
      <c r="HG1513" s="138"/>
      <c r="HH1513" s="138"/>
      <c r="HI1513" s="138"/>
      <c r="HJ1513" s="141"/>
      <c r="HK1513" s="141"/>
      <c r="HL1513" s="141"/>
      <c r="HM1513" s="141"/>
      <c r="HN1513" s="141"/>
      <c r="HO1513" s="138"/>
      <c r="HP1513" s="141"/>
      <c r="HQ1513" s="138"/>
      <c r="HR1513" s="141"/>
      <c r="HS1513" s="141"/>
      <c r="HT1513" s="8"/>
      <c r="HU1513" s="8"/>
      <c r="HV1513" s="50"/>
      <c r="HX1513" s="50"/>
      <c r="HY1513" s="50"/>
    </row>
    <row r="1514" spans="1:233" s="1" customFormat="1" ht="15">
      <c r="A1514" s="84"/>
      <c r="B1514" s="85"/>
      <c r="C1514" s="579" t="s">
        <v>109</v>
      </c>
      <c r="D1514" s="579"/>
      <c r="E1514" s="579"/>
      <c r="F1514" s="579"/>
      <c r="G1514" s="579"/>
      <c r="H1514" s="53"/>
      <c r="I1514" s="54"/>
      <c r="J1514" s="54"/>
      <c r="K1514" s="54"/>
      <c r="L1514" s="57"/>
      <c r="M1514" s="54"/>
      <c r="N1514" s="80">
        <v>40911.629999999997</v>
      </c>
      <c r="O1514" s="54"/>
      <c r="P1514" s="81">
        <v>3272.93</v>
      </c>
      <c r="GO1514" s="50"/>
      <c r="GP1514" s="50"/>
      <c r="GQ1514" s="50"/>
      <c r="GR1514" s="50"/>
      <c r="GS1514" s="50"/>
      <c r="GT1514" s="50"/>
      <c r="GU1514" s="50"/>
      <c r="GX1514" s="8"/>
      <c r="GY1514" s="8"/>
      <c r="GZ1514" s="8"/>
      <c r="HA1514" s="181"/>
      <c r="HB1514" s="50"/>
      <c r="HC1514" s="8"/>
      <c r="HD1514" s="50" t="s">
        <v>109</v>
      </c>
      <c r="HE1514" s="138"/>
      <c r="HF1514" s="138"/>
      <c r="HG1514" s="138"/>
      <c r="HH1514" s="138"/>
      <c r="HI1514" s="138"/>
      <c r="HJ1514" s="141"/>
      <c r="HK1514" s="141"/>
      <c r="HL1514" s="141"/>
      <c r="HM1514" s="141"/>
      <c r="HN1514" s="141"/>
      <c r="HO1514" s="138"/>
      <c r="HP1514" s="141"/>
      <c r="HQ1514" s="138"/>
      <c r="HR1514" s="141"/>
      <c r="HS1514" s="141"/>
      <c r="HT1514" s="8"/>
      <c r="HU1514" s="8"/>
      <c r="HV1514" s="50"/>
      <c r="HX1514" s="50"/>
      <c r="HY1514" s="50"/>
    </row>
    <row r="1515" spans="1:233" s="1" customFormat="1" ht="0.75" customHeight="1">
      <c r="A1515" s="86"/>
      <c r="B1515" s="87"/>
      <c r="C1515" s="87"/>
      <c r="D1515" s="87"/>
      <c r="E1515" s="87"/>
      <c r="F1515" s="87"/>
      <c r="G1515" s="87"/>
      <c r="H1515" s="88"/>
      <c r="I1515" s="89"/>
      <c r="J1515" s="89"/>
      <c r="K1515" s="89"/>
      <c r="L1515" s="90"/>
      <c r="M1515" s="89"/>
      <c r="N1515" s="90"/>
      <c r="O1515" s="89"/>
      <c r="P1515" s="91"/>
      <c r="GO1515" s="50"/>
      <c r="GP1515" s="50"/>
      <c r="GQ1515" s="50"/>
      <c r="GR1515" s="50"/>
      <c r="GS1515" s="50"/>
      <c r="GT1515" s="50"/>
      <c r="GU1515" s="50"/>
      <c r="GX1515" s="8"/>
      <c r="GY1515" s="8"/>
      <c r="GZ1515" s="8"/>
      <c r="HA1515" s="181"/>
      <c r="HB1515" s="50"/>
      <c r="HC1515" s="8"/>
      <c r="HD1515" s="50"/>
      <c r="HE1515" s="138"/>
      <c r="HF1515" s="138"/>
      <c r="HG1515" s="138"/>
      <c r="HH1515" s="138"/>
      <c r="HI1515" s="138"/>
      <c r="HJ1515" s="141"/>
      <c r="HK1515" s="141"/>
      <c r="HL1515" s="141"/>
      <c r="HM1515" s="141"/>
      <c r="HN1515" s="141"/>
      <c r="HO1515" s="138"/>
      <c r="HP1515" s="141"/>
      <c r="HQ1515" s="138"/>
      <c r="HR1515" s="141"/>
      <c r="HS1515" s="141"/>
      <c r="HT1515" s="8"/>
      <c r="HU1515" s="8"/>
      <c r="HV1515" s="50"/>
      <c r="HX1515" s="50"/>
      <c r="HY1515" s="50"/>
    </row>
    <row r="1516" spans="1:233" s="1" customFormat="1" ht="22.5">
      <c r="A1516" s="51" t="s">
        <v>1097</v>
      </c>
      <c r="B1516" s="52" t="s">
        <v>1098</v>
      </c>
      <c r="C1516" s="580" t="s">
        <v>1099</v>
      </c>
      <c r="D1516" s="580"/>
      <c r="E1516" s="580"/>
      <c r="F1516" s="580"/>
      <c r="G1516" s="580"/>
      <c r="H1516" s="53" t="s">
        <v>88</v>
      </c>
      <c r="I1516" s="54">
        <v>6.8799999999999998E-3</v>
      </c>
      <c r="J1516" s="55">
        <v>1</v>
      </c>
      <c r="K1516" s="92">
        <v>6.8799999999999998E-3</v>
      </c>
      <c r="L1516" s="80">
        <v>175830.75</v>
      </c>
      <c r="M1516" s="168">
        <v>1.1499999999999999</v>
      </c>
      <c r="N1516" s="80">
        <v>202205.36</v>
      </c>
      <c r="O1516" s="54"/>
      <c r="P1516" s="81">
        <v>1391.17</v>
      </c>
      <c r="Q1516" s="59"/>
      <c r="R1516" s="60"/>
      <c r="GO1516" s="50"/>
      <c r="GP1516" s="50"/>
      <c r="GQ1516" s="50" t="s">
        <v>1099</v>
      </c>
      <c r="GR1516" s="50" t="s">
        <v>6</v>
      </c>
      <c r="GS1516" s="50" t="s">
        <v>6</v>
      </c>
      <c r="GT1516" s="50" t="s">
        <v>6</v>
      </c>
      <c r="GU1516" s="50" t="s">
        <v>6</v>
      </c>
      <c r="GX1516" s="8"/>
      <c r="GY1516" s="8"/>
      <c r="GZ1516" s="8"/>
      <c r="HA1516" s="181"/>
      <c r="HB1516" s="50"/>
      <c r="HC1516" s="8"/>
      <c r="HD1516" s="50"/>
      <c r="HE1516" s="138"/>
      <c r="HF1516" s="138"/>
      <c r="HG1516" s="138"/>
      <c r="HH1516" s="138"/>
      <c r="HI1516" s="138"/>
      <c r="HJ1516" s="141"/>
      <c r="HK1516" s="141"/>
      <c r="HL1516" s="141"/>
      <c r="HM1516" s="141"/>
      <c r="HN1516" s="141"/>
      <c r="HO1516" s="138"/>
      <c r="HP1516" s="141"/>
      <c r="HQ1516" s="138"/>
      <c r="HR1516" s="141"/>
      <c r="HS1516" s="141"/>
      <c r="HT1516" s="8"/>
      <c r="HU1516" s="8"/>
      <c r="HV1516" s="50"/>
      <c r="HX1516" s="50"/>
      <c r="HY1516" s="50"/>
    </row>
    <row r="1517" spans="1:233" s="1" customFormat="1" ht="15">
      <c r="A1517" s="61"/>
      <c r="B1517" s="62"/>
      <c r="C1517" s="578" t="s">
        <v>1100</v>
      </c>
      <c r="D1517" s="578"/>
      <c r="E1517" s="578"/>
      <c r="F1517" s="578"/>
      <c r="G1517" s="578"/>
      <c r="H1517" s="578"/>
      <c r="I1517" s="578"/>
      <c r="J1517" s="578"/>
      <c r="K1517" s="578"/>
      <c r="L1517" s="578"/>
      <c r="M1517" s="578"/>
      <c r="N1517" s="578"/>
      <c r="O1517" s="578"/>
      <c r="P1517" s="585"/>
      <c r="GO1517" s="50"/>
      <c r="GP1517" s="50"/>
      <c r="GQ1517" s="50"/>
      <c r="GR1517" s="50"/>
      <c r="GS1517" s="50"/>
      <c r="GT1517" s="50"/>
      <c r="GU1517" s="50"/>
      <c r="GV1517" s="63" t="s">
        <v>1100</v>
      </c>
      <c r="GX1517" s="8"/>
      <c r="GY1517" s="8"/>
      <c r="GZ1517" s="8"/>
      <c r="HA1517" s="181"/>
      <c r="HB1517" s="50"/>
      <c r="HC1517" s="8"/>
      <c r="HD1517" s="50"/>
      <c r="HE1517" s="138"/>
      <c r="HF1517" s="138"/>
      <c r="HG1517" s="138"/>
      <c r="HH1517" s="138"/>
      <c r="HI1517" s="138"/>
      <c r="HJ1517" s="141"/>
      <c r="HK1517" s="141"/>
      <c r="HL1517" s="141"/>
      <c r="HM1517" s="141"/>
      <c r="HN1517" s="141"/>
      <c r="HO1517" s="138"/>
      <c r="HP1517" s="141"/>
      <c r="HQ1517" s="138"/>
      <c r="HR1517" s="141"/>
      <c r="HS1517" s="141"/>
      <c r="HT1517" s="8"/>
      <c r="HU1517" s="8"/>
      <c r="HV1517" s="50"/>
      <c r="HX1517" s="50"/>
      <c r="HY1517" s="50"/>
    </row>
    <row r="1518" spans="1:233" s="1" customFormat="1" ht="15">
      <c r="A1518" s="84"/>
      <c r="B1518" s="85"/>
      <c r="C1518" s="579" t="s">
        <v>109</v>
      </c>
      <c r="D1518" s="579"/>
      <c r="E1518" s="579"/>
      <c r="F1518" s="579"/>
      <c r="G1518" s="579"/>
      <c r="H1518" s="53"/>
      <c r="I1518" s="54"/>
      <c r="J1518" s="54"/>
      <c r="K1518" s="54"/>
      <c r="L1518" s="57"/>
      <c r="M1518" s="54"/>
      <c r="N1518" s="57"/>
      <c r="O1518" s="54"/>
      <c r="P1518" s="81">
        <v>1391.17</v>
      </c>
      <c r="GO1518" s="50"/>
      <c r="GP1518" s="50"/>
      <c r="GQ1518" s="50"/>
      <c r="GR1518" s="50"/>
      <c r="GS1518" s="50"/>
      <c r="GT1518" s="50"/>
      <c r="GU1518" s="50"/>
      <c r="GX1518" s="8"/>
      <c r="GY1518" s="8"/>
      <c r="GZ1518" s="8"/>
      <c r="HA1518" s="181"/>
      <c r="HB1518" s="50"/>
      <c r="HC1518" s="8"/>
      <c r="HD1518" s="50" t="s">
        <v>109</v>
      </c>
      <c r="HE1518" s="138"/>
      <c r="HF1518" s="138"/>
      <c r="HG1518" s="138"/>
      <c r="HH1518" s="138"/>
      <c r="HI1518" s="138"/>
      <c r="HJ1518" s="141"/>
      <c r="HK1518" s="141"/>
      <c r="HL1518" s="141"/>
      <c r="HM1518" s="141"/>
      <c r="HN1518" s="141"/>
      <c r="HO1518" s="138"/>
      <c r="HP1518" s="141"/>
      <c r="HQ1518" s="138"/>
      <c r="HR1518" s="141"/>
      <c r="HS1518" s="141"/>
      <c r="HT1518" s="8"/>
      <c r="HU1518" s="8"/>
      <c r="HV1518" s="50"/>
      <c r="HX1518" s="50"/>
      <c r="HY1518" s="50"/>
    </row>
    <row r="1519" spans="1:233" s="1" customFormat="1" ht="0.75" customHeight="1">
      <c r="A1519" s="86"/>
      <c r="B1519" s="87"/>
      <c r="C1519" s="87"/>
      <c r="D1519" s="87"/>
      <c r="E1519" s="87"/>
      <c r="F1519" s="87"/>
      <c r="G1519" s="87"/>
      <c r="H1519" s="88"/>
      <c r="I1519" s="89"/>
      <c r="J1519" s="89"/>
      <c r="K1519" s="89"/>
      <c r="L1519" s="90"/>
      <c r="M1519" s="89"/>
      <c r="N1519" s="90"/>
      <c r="O1519" s="89"/>
      <c r="P1519" s="91"/>
      <c r="GO1519" s="50"/>
      <c r="GP1519" s="50"/>
      <c r="GQ1519" s="50"/>
      <c r="GR1519" s="50"/>
      <c r="GS1519" s="50"/>
      <c r="GT1519" s="50"/>
      <c r="GU1519" s="50"/>
      <c r="GX1519" s="8"/>
      <c r="GY1519" s="8"/>
      <c r="GZ1519" s="8"/>
      <c r="HA1519" s="181"/>
      <c r="HB1519" s="50"/>
      <c r="HC1519" s="8"/>
      <c r="HD1519" s="50"/>
      <c r="HE1519" s="138"/>
      <c r="HF1519" s="138"/>
      <c r="HG1519" s="138"/>
      <c r="HH1519" s="138"/>
      <c r="HI1519" s="138"/>
      <c r="HJ1519" s="141"/>
      <c r="HK1519" s="141"/>
      <c r="HL1519" s="141"/>
      <c r="HM1519" s="141"/>
      <c r="HN1519" s="141"/>
      <c r="HO1519" s="138"/>
      <c r="HP1519" s="141"/>
      <c r="HQ1519" s="138"/>
      <c r="HR1519" s="141"/>
      <c r="HS1519" s="141"/>
      <c r="HT1519" s="8"/>
      <c r="HU1519" s="8"/>
      <c r="HV1519" s="50"/>
      <c r="HX1519" s="50"/>
      <c r="HY1519" s="50"/>
    </row>
    <row r="1520" spans="1:233" s="1" customFormat="1" ht="15">
      <c r="A1520" s="582" t="s">
        <v>1101</v>
      </c>
      <c r="B1520" s="583"/>
      <c r="C1520" s="583"/>
      <c r="D1520" s="583"/>
      <c r="E1520" s="583"/>
      <c r="F1520" s="583"/>
      <c r="G1520" s="583"/>
      <c r="H1520" s="583"/>
      <c r="I1520" s="583"/>
      <c r="J1520" s="583"/>
      <c r="K1520" s="583"/>
      <c r="L1520" s="583"/>
      <c r="M1520" s="583"/>
      <c r="N1520" s="583"/>
      <c r="O1520" s="583"/>
      <c r="P1520" s="584"/>
      <c r="GO1520" s="50"/>
      <c r="GP1520" s="50" t="s">
        <v>1101</v>
      </c>
      <c r="GQ1520" s="50"/>
      <c r="GR1520" s="50"/>
      <c r="GS1520" s="50"/>
      <c r="GT1520" s="50"/>
      <c r="GU1520" s="50"/>
      <c r="GX1520" s="8"/>
      <c r="GY1520" s="8"/>
      <c r="GZ1520" s="8"/>
      <c r="HA1520" s="181"/>
      <c r="HB1520" s="50"/>
      <c r="HC1520" s="8"/>
      <c r="HD1520" s="50"/>
      <c r="HE1520" s="138"/>
      <c r="HF1520" s="138"/>
      <c r="HG1520" s="138"/>
      <c r="HH1520" s="138"/>
      <c r="HI1520" s="138"/>
      <c r="HJ1520" s="141"/>
      <c r="HK1520" s="141"/>
      <c r="HL1520" s="141"/>
      <c r="HM1520" s="141"/>
      <c r="HN1520" s="141"/>
      <c r="HO1520" s="138"/>
      <c r="HP1520" s="141"/>
      <c r="HQ1520" s="138"/>
      <c r="HR1520" s="141"/>
      <c r="HS1520" s="141"/>
      <c r="HT1520" s="8"/>
      <c r="HU1520" s="8"/>
      <c r="HV1520" s="50"/>
      <c r="HX1520" s="50"/>
      <c r="HY1520" s="50"/>
    </row>
    <row r="1521" spans="1:233" s="1" customFormat="1" ht="15">
      <c r="A1521" s="51" t="s">
        <v>1102</v>
      </c>
      <c r="B1521" s="52" t="s">
        <v>1042</v>
      </c>
      <c r="C1521" s="580" t="s">
        <v>1043</v>
      </c>
      <c r="D1521" s="580"/>
      <c r="E1521" s="580"/>
      <c r="F1521" s="580"/>
      <c r="G1521" s="580"/>
      <c r="H1521" s="53" t="s">
        <v>162</v>
      </c>
      <c r="I1521" s="54">
        <v>11.4</v>
      </c>
      <c r="J1521" s="55">
        <v>1</v>
      </c>
      <c r="K1521" s="165">
        <v>11.4</v>
      </c>
      <c r="L1521" s="57"/>
      <c r="M1521" s="54"/>
      <c r="N1521" s="57"/>
      <c r="O1521" s="54"/>
      <c r="P1521" s="58"/>
      <c r="Q1521" s="59"/>
      <c r="R1521" s="60"/>
      <c r="GO1521" s="50"/>
      <c r="GP1521" s="50"/>
      <c r="GQ1521" s="50" t="s">
        <v>1043</v>
      </c>
      <c r="GR1521" s="50" t="s">
        <v>6</v>
      </c>
      <c r="GS1521" s="50" t="s">
        <v>6</v>
      </c>
      <c r="GT1521" s="50" t="s">
        <v>6</v>
      </c>
      <c r="GU1521" s="50" t="s">
        <v>6</v>
      </c>
      <c r="GX1521" s="8"/>
      <c r="GY1521" s="8"/>
      <c r="GZ1521" s="8"/>
      <c r="HA1521" s="181"/>
      <c r="HB1521" s="50"/>
      <c r="HC1521" s="8"/>
      <c r="HD1521" s="50"/>
      <c r="HE1521" s="138"/>
      <c r="HF1521" s="138"/>
      <c r="HG1521" s="138"/>
      <c r="HH1521" s="138"/>
      <c r="HI1521" s="138"/>
      <c r="HJ1521" s="141"/>
      <c r="HK1521" s="141"/>
      <c r="HL1521" s="141"/>
      <c r="HM1521" s="141"/>
      <c r="HN1521" s="141"/>
      <c r="HO1521" s="138"/>
      <c r="HP1521" s="141"/>
      <c r="HQ1521" s="138"/>
      <c r="HR1521" s="141"/>
      <c r="HS1521" s="141"/>
      <c r="HT1521" s="8"/>
      <c r="HU1521" s="8"/>
      <c r="HV1521" s="50"/>
      <c r="HX1521" s="50"/>
      <c r="HY1521" s="50"/>
    </row>
    <row r="1522" spans="1:233" s="1" customFormat="1" ht="15">
      <c r="A1522" s="61"/>
      <c r="B1522" s="62"/>
      <c r="C1522" s="578" t="s">
        <v>1079</v>
      </c>
      <c r="D1522" s="578"/>
      <c r="E1522" s="578"/>
      <c r="F1522" s="578"/>
      <c r="G1522" s="578"/>
      <c r="H1522" s="578"/>
      <c r="I1522" s="578"/>
      <c r="J1522" s="578"/>
      <c r="K1522" s="578"/>
      <c r="L1522" s="578"/>
      <c r="M1522" s="578"/>
      <c r="N1522" s="578"/>
      <c r="O1522" s="578"/>
      <c r="P1522" s="585"/>
      <c r="GO1522" s="50"/>
      <c r="GP1522" s="50"/>
      <c r="GQ1522" s="50"/>
      <c r="GR1522" s="50"/>
      <c r="GS1522" s="50"/>
      <c r="GT1522" s="50"/>
      <c r="GU1522" s="50"/>
      <c r="GV1522" s="63" t="s">
        <v>1079</v>
      </c>
      <c r="GX1522" s="8"/>
      <c r="GY1522" s="8"/>
      <c r="GZ1522" s="8"/>
      <c r="HA1522" s="181"/>
      <c r="HB1522" s="50"/>
      <c r="HC1522" s="8"/>
      <c r="HD1522" s="50"/>
      <c r="HE1522" s="138"/>
      <c r="HF1522" s="138"/>
      <c r="HG1522" s="138"/>
      <c r="HH1522" s="138"/>
      <c r="HI1522" s="138"/>
      <c r="HJ1522" s="141"/>
      <c r="HK1522" s="141"/>
      <c r="HL1522" s="141"/>
      <c r="HM1522" s="141"/>
      <c r="HN1522" s="141"/>
      <c r="HO1522" s="138"/>
      <c r="HP1522" s="141"/>
      <c r="HQ1522" s="138"/>
      <c r="HR1522" s="141"/>
      <c r="HS1522" s="141"/>
      <c r="HT1522" s="8"/>
      <c r="HU1522" s="8"/>
      <c r="HV1522" s="50"/>
      <c r="HX1522" s="50"/>
      <c r="HY1522" s="50"/>
    </row>
    <row r="1523" spans="1:233" s="1" customFormat="1" ht="23.25">
      <c r="A1523" s="64"/>
      <c r="B1523" s="65" t="s">
        <v>62</v>
      </c>
      <c r="C1523" s="572" t="s">
        <v>63</v>
      </c>
      <c r="D1523" s="572"/>
      <c r="E1523" s="572"/>
      <c r="F1523" s="572"/>
      <c r="G1523" s="572"/>
      <c r="H1523" s="572"/>
      <c r="I1523" s="572"/>
      <c r="J1523" s="572"/>
      <c r="K1523" s="572"/>
      <c r="L1523" s="572"/>
      <c r="M1523" s="572"/>
      <c r="N1523" s="572"/>
      <c r="O1523" s="572"/>
      <c r="P1523" s="587"/>
      <c r="GO1523" s="50"/>
      <c r="GP1523" s="50"/>
      <c r="GQ1523" s="50"/>
      <c r="GR1523" s="50"/>
      <c r="GS1523" s="50"/>
      <c r="GT1523" s="50"/>
      <c r="GU1523" s="50"/>
      <c r="GW1523" s="63" t="s">
        <v>63</v>
      </c>
      <c r="GX1523" s="8"/>
      <c r="GY1523" s="8"/>
      <c r="GZ1523" s="8"/>
      <c r="HA1523" s="181"/>
      <c r="HB1523" s="50"/>
      <c r="HC1523" s="8"/>
      <c r="HD1523" s="50"/>
      <c r="HE1523" s="138"/>
      <c r="HF1523" s="138"/>
      <c r="HG1523" s="138"/>
      <c r="HH1523" s="138"/>
      <c r="HI1523" s="138"/>
      <c r="HJ1523" s="141"/>
      <c r="HK1523" s="141"/>
      <c r="HL1523" s="141"/>
      <c r="HM1523" s="141"/>
      <c r="HN1523" s="141"/>
      <c r="HO1523" s="138"/>
      <c r="HP1523" s="141"/>
      <c r="HQ1523" s="138"/>
      <c r="HR1523" s="141"/>
      <c r="HS1523" s="141"/>
      <c r="HT1523" s="8"/>
      <c r="HU1523" s="8"/>
      <c r="HV1523" s="50"/>
      <c r="HX1523" s="50"/>
      <c r="HY1523" s="50"/>
    </row>
    <row r="1524" spans="1:233" s="1" customFormat="1" ht="15">
      <c r="A1524" s="66"/>
      <c r="B1524" s="67" t="s">
        <v>58</v>
      </c>
      <c r="C1524" s="581" t="s">
        <v>66</v>
      </c>
      <c r="D1524" s="581"/>
      <c r="E1524" s="581"/>
      <c r="F1524" s="581"/>
      <c r="G1524" s="581"/>
      <c r="H1524" s="68" t="s">
        <v>67</v>
      </c>
      <c r="I1524" s="69"/>
      <c r="J1524" s="69"/>
      <c r="K1524" s="128">
        <v>10.670400000000001</v>
      </c>
      <c r="L1524" s="70"/>
      <c r="M1524" s="69"/>
      <c r="N1524" s="70"/>
      <c r="O1524" s="69"/>
      <c r="P1524" s="71">
        <v>7048.55</v>
      </c>
      <c r="GO1524" s="50"/>
      <c r="GP1524" s="50"/>
      <c r="GQ1524" s="50"/>
      <c r="GR1524" s="50"/>
      <c r="GS1524" s="50"/>
      <c r="GT1524" s="50"/>
      <c r="GU1524" s="50"/>
      <c r="GX1524" s="8" t="s">
        <v>66</v>
      </c>
      <c r="GY1524" s="8"/>
      <c r="GZ1524" s="8"/>
      <c r="HA1524" s="181"/>
      <c r="HB1524" s="50"/>
      <c r="HC1524" s="8"/>
      <c r="HD1524" s="50"/>
      <c r="HE1524" s="138"/>
      <c r="HF1524" s="138"/>
      <c r="HG1524" s="138"/>
      <c r="HH1524" s="138"/>
      <c r="HI1524" s="138"/>
      <c r="HJ1524" s="141"/>
      <c r="HK1524" s="141"/>
      <c r="HL1524" s="141"/>
      <c r="HM1524" s="141"/>
      <c r="HN1524" s="141"/>
      <c r="HO1524" s="138"/>
      <c r="HP1524" s="141"/>
      <c r="HQ1524" s="138"/>
      <c r="HR1524" s="141"/>
      <c r="HS1524" s="141"/>
      <c r="HT1524" s="8"/>
      <c r="HU1524" s="8"/>
      <c r="HV1524" s="50"/>
      <c r="HX1524" s="50"/>
      <c r="HY1524" s="50"/>
    </row>
    <row r="1525" spans="1:233" s="1" customFormat="1" ht="15">
      <c r="A1525" s="73"/>
      <c r="B1525" s="67" t="s">
        <v>1010</v>
      </c>
      <c r="C1525" s="581" t="s">
        <v>1011</v>
      </c>
      <c r="D1525" s="581"/>
      <c r="E1525" s="581"/>
      <c r="F1525" s="581"/>
      <c r="G1525" s="581"/>
      <c r="H1525" s="68" t="s">
        <v>67</v>
      </c>
      <c r="I1525" s="96">
        <v>0.78</v>
      </c>
      <c r="J1525" s="74">
        <v>1.2</v>
      </c>
      <c r="K1525" s="128">
        <v>10.670400000000001</v>
      </c>
      <c r="L1525" s="129"/>
      <c r="M1525" s="130"/>
      <c r="N1525" s="77">
        <v>660.57</v>
      </c>
      <c r="O1525" s="69"/>
      <c r="P1525" s="71">
        <v>7048.55</v>
      </c>
      <c r="GO1525" s="50"/>
      <c r="GP1525" s="50"/>
      <c r="GQ1525" s="50"/>
      <c r="GR1525" s="50"/>
      <c r="GS1525" s="50"/>
      <c r="GT1525" s="50"/>
      <c r="GU1525" s="50"/>
      <c r="GX1525" s="8"/>
      <c r="GY1525" s="8" t="s">
        <v>1011</v>
      </c>
      <c r="GZ1525" s="8"/>
      <c r="HA1525" s="181"/>
      <c r="HB1525" s="50"/>
      <c r="HC1525" s="8"/>
      <c r="HD1525" s="50"/>
      <c r="HE1525" s="138"/>
      <c r="HF1525" s="138"/>
      <c r="HG1525" s="138"/>
      <c r="HH1525" s="138"/>
      <c r="HI1525" s="138"/>
      <c r="HJ1525" s="141"/>
      <c r="HK1525" s="141"/>
      <c r="HL1525" s="141"/>
      <c r="HM1525" s="141"/>
      <c r="HN1525" s="141"/>
      <c r="HO1525" s="138"/>
      <c r="HP1525" s="141"/>
      <c r="HQ1525" s="138"/>
      <c r="HR1525" s="141"/>
      <c r="HS1525" s="141"/>
      <c r="HT1525" s="8"/>
      <c r="HU1525" s="8"/>
      <c r="HV1525" s="50"/>
      <c r="HX1525" s="50"/>
      <c r="HY1525" s="50"/>
    </row>
    <row r="1526" spans="1:233" s="1" customFormat="1" ht="15">
      <c r="A1526" s="66"/>
      <c r="B1526" s="67" t="s">
        <v>70</v>
      </c>
      <c r="C1526" s="581" t="s">
        <v>71</v>
      </c>
      <c r="D1526" s="581"/>
      <c r="E1526" s="581"/>
      <c r="F1526" s="581"/>
      <c r="G1526" s="581"/>
      <c r="H1526" s="68"/>
      <c r="I1526" s="69"/>
      <c r="J1526" s="69"/>
      <c r="K1526" s="69"/>
      <c r="L1526" s="70"/>
      <c r="M1526" s="69"/>
      <c r="N1526" s="70"/>
      <c r="O1526" s="69"/>
      <c r="P1526" s="71">
        <v>1612.55</v>
      </c>
      <c r="GO1526" s="50"/>
      <c r="GP1526" s="50"/>
      <c r="GQ1526" s="50"/>
      <c r="GR1526" s="50"/>
      <c r="GS1526" s="50"/>
      <c r="GT1526" s="50"/>
      <c r="GU1526" s="50"/>
      <c r="GX1526" s="8" t="s">
        <v>71</v>
      </c>
      <c r="GY1526" s="8"/>
      <c r="GZ1526" s="8"/>
      <c r="HA1526" s="181"/>
      <c r="HB1526" s="50"/>
      <c r="HC1526" s="8"/>
      <c r="HD1526" s="50"/>
      <c r="HE1526" s="138"/>
      <c r="HF1526" s="138"/>
      <c r="HG1526" s="138"/>
      <c r="HH1526" s="138"/>
      <c r="HI1526" s="138"/>
      <c r="HJ1526" s="141"/>
      <c r="HK1526" s="141"/>
      <c r="HL1526" s="141"/>
      <c r="HM1526" s="141"/>
      <c r="HN1526" s="141"/>
      <c r="HO1526" s="138"/>
      <c r="HP1526" s="141"/>
      <c r="HQ1526" s="138"/>
      <c r="HR1526" s="141"/>
      <c r="HS1526" s="141"/>
      <c r="HT1526" s="8"/>
      <c r="HU1526" s="8"/>
      <c r="HV1526" s="50"/>
      <c r="HX1526" s="50"/>
      <c r="HY1526" s="50"/>
    </row>
    <row r="1527" spans="1:233" s="1" customFormat="1" ht="15">
      <c r="A1527" s="66"/>
      <c r="B1527" s="67"/>
      <c r="C1527" s="581" t="s">
        <v>72</v>
      </c>
      <c r="D1527" s="581"/>
      <c r="E1527" s="581"/>
      <c r="F1527" s="581"/>
      <c r="G1527" s="581"/>
      <c r="H1527" s="68" t="s">
        <v>67</v>
      </c>
      <c r="I1527" s="69"/>
      <c r="J1527" s="69"/>
      <c r="K1527" s="128">
        <v>0.95760000000000001</v>
      </c>
      <c r="L1527" s="70"/>
      <c r="M1527" s="69"/>
      <c r="N1527" s="70"/>
      <c r="O1527" s="69"/>
      <c r="P1527" s="83">
        <v>877.61</v>
      </c>
      <c r="GO1527" s="50"/>
      <c r="GP1527" s="50"/>
      <c r="GQ1527" s="50"/>
      <c r="GR1527" s="50"/>
      <c r="GS1527" s="50"/>
      <c r="GT1527" s="50"/>
      <c r="GU1527" s="50"/>
      <c r="GX1527" s="8" t="s">
        <v>72</v>
      </c>
      <c r="GY1527" s="8"/>
      <c r="GZ1527" s="8"/>
      <c r="HA1527" s="181"/>
      <c r="HB1527" s="50"/>
      <c r="HC1527" s="8"/>
      <c r="HD1527" s="50"/>
      <c r="HE1527" s="138"/>
      <c r="HF1527" s="138"/>
      <c r="HG1527" s="138"/>
      <c r="HH1527" s="138"/>
      <c r="HI1527" s="138"/>
      <c r="HJ1527" s="141"/>
      <c r="HK1527" s="141"/>
      <c r="HL1527" s="141"/>
      <c r="HM1527" s="141"/>
      <c r="HN1527" s="141"/>
      <c r="HO1527" s="138"/>
      <c r="HP1527" s="141"/>
      <c r="HQ1527" s="138"/>
      <c r="HR1527" s="141"/>
      <c r="HS1527" s="141"/>
      <c r="HT1527" s="8"/>
      <c r="HU1527" s="8"/>
      <c r="HV1527" s="50"/>
      <c r="HX1527" s="50"/>
      <c r="HY1527" s="50"/>
    </row>
    <row r="1528" spans="1:233" s="1" customFormat="1" ht="34.5">
      <c r="A1528" s="73"/>
      <c r="B1528" s="67" t="s">
        <v>1045</v>
      </c>
      <c r="C1528" s="581" t="s">
        <v>1046</v>
      </c>
      <c r="D1528" s="581"/>
      <c r="E1528" s="581"/>
      <c r="F1528" s="581"/>
      <c r="G1528" s="581"/>
      <c r="H1528" s="68" t="s">
        <v>75</v>
      </c>
      <c r="I1528" s="96">
        <v>7.0000000000000007E-2</v>
      </c>
      <c r="J1528" s="74">
        <v>1.2</v>
      </c>
      <c r="K1528" s="128">
        <v>0.95760000000000001</v>
      </c>
      <c r="L1528" s="129"/>
      <c r="M1528" s="130"/>
      <c r="N1528" s="77">
        <v>1565.61</v>
      </c>
      <c r="O1528" s="69"/>
      <c r="P1528" s="71">
        <v>1499.23</v>
      </c>
      <c r="GO1528" s="50"/>
      <c r="GP1528" s="50"/>
      <c r="GQ1528" s="50"/>
      <c r="GR1528" s="50"/>
      <c r="GS1528" s="50"/>
      <c r="GT1528" s="50"/>
      <c r="GU1528" s="50"/>
      <c r="GX1528" s="8"/>
      <c r="GY1528" s="8" t="s">
        <v>1046</v>
      </c>
      <c r="GZ1528" s="8"/>
      <c r="HA1528" s="181"/>
      <c r="HB1528" s="50"/>
      <c r="HC1528" s="8"/>
      <c r="HD1528" s="50"/>
      <c r="HE1528" s="138"/>
      <c r="HF1528" s="138"/>
      <c r="HG1528" s="138"/>
      <c r="HH1528" s="138"/>
      <c r="HI1528" s="138"/>
      <c r="HJ1528" s="141"/>
      <c r="HK1528" s="141"/>
      <c r="HL1528" s="141"/>
      <c r="HM1528" s="141"/>
      <c r="HN1528" s="141"/>
      <c r="HO1528" s="138"/>
      <c r="HP1528" s="141"/>
      <c r="HQ1528" s="138"/>
      <c r="HR1528" s="141"/>
      <c r="HS1528" s="141"/>
      <c r="HT1528" s="8"/>
      <c r="HU1528" s="8"/>
      <c r="HV1528" s="50"/>
      <c r="HX1528" s="50"/>
      <c r="HY1528" s="50"/>
    </row>
    <row r="1529" spans="1:233" s="1" customFormat="1" ht="15">
      <c r="A1529" s="78"/>
      <c r="B1529" s="67" t="s">
        <v>212</v>
      </c>
      <c r="C1529" s="581" t="s">
        <v>213</v>
      </c>
      <c r="D1529" s="581"/>
      <c r="E1529" s="581"/>
      <c r="F1529" s="581"/>
      <c r="G1529" s="581"/>
      <c r="H1529" s="68" t="s">
        <v>67</v>
      </c>
      <c r="I1529" s="96">
        <v>7.0000000000000007E-2</v>
      </c>
      <c r="J1529" s="74">
        <v>1.2</v>
      </c>
      <c r="K1529" s="128">
        <v>0.95760000000000001</v>
      </c>
      <c r="L1529" s="70"/>
      <c r="M1529" s="69"/>
      <c r="N1529" s="173">
        <v>916.47</v>
      </c>
      <c r="O1529" s="69"/>
      <c r="P1529" s="83">
        <v>877.61</v>
      </c>
      <c r="GO1529" s="50"/>
      <c r="GP1529" s="50"/>
      <c r="GQ1529" s="50"/>
      <c r="GR1529" s="50"/>
      <c r="GS1529" s="50"/>
      <c r="GT1529" s="50"/>
      <c r="GU1529" s="50"/>
      <c r="GX1529" s="8"/>
      <c r="GY1529" s="8"/>
      <c r="GZ1529" s="8" t="s">
        <v>213</v>
      </c>
      <c r="HA1529" s="181"/>
      <c r="HB1529" s="50"/>
      <c r="HC1529" s="8"/>
      <c r="HD1529" s="50"/>
      <c r="HE1529" s="138"/>
      <c r="HF1529" s="138"/>
      <c r="HG1529" s="138"/>
      <c r="HH1529" s="138"/>
      <c r="HI1529" s="138"/>
      <c r="HJ1529" s="141"/>
      <c r="HK1529" s="141"/>
      <c r="HL1529" s="141"/>
      <c r="HM1529" s="141"/>
      <c r="HN1529" s="141"/>
      <c r="HO1529" s="138"/>
      <c r="HP1529" s="141"/>
      <c r="HQ1529" s="138"/>
      <c r="HR1529" s="141"/>
      <c r="HS1529" s="141"/>
      <c r="HT1529" s="8"/>
      <c r="HU1529" s="8"/>
      <c r="HV1529" s="50"/>
      <c r="HX1529" s="50"/>
      <c r="HY1529" s="50"/>
    </row>
    <row r="1530" spans="1:233" s="1" customFormat="1" ht="23.25">
      <c r="A1530" s="73"/>
      <c r="B1530" s="67" t="s">
        <v>1047</v>
      </c>
      <c r="C1530" s="581" t="s">
        <v>1048</v>
      </c>
      <c r="D1530" s="581"/>
      <c r="E1530" s="581"/>
      <c r="F1530" s="581"/>
      <c r="G1530" s="581"/>
      <c r="H1530" s="68" t="s">
        <v>75</v>
      </c>
      <c r="I1530" s="96">
        <v>0.36</v>
      </c>
      <c r="J1530" s="74">
        <v>1.2</v>
      </c>
      <c r="K1530" s="128">
        <v>4.9248000000000003</v>
      </c>
      <c r="L1530" s="129"/>
      <c r="M1530" s="130"/>
      <c r="N1530" s="77">
        <v>23.01</v>
      </c>
      <c r="O1530" s="69"/>
      <c r="P1530" s="71">
        <v>113.32</v>
      </c>
      <c r="GO1530" s="50"/>
      <c r="GP1530" s="50"/>
      <c r="GQ1530" s="50"/>
      <c r="GR1530" s="50"/>
      <c r="GS1530" s="50"/>
      <c r="GT1530" s="50"/>
      <c r="GU1530" s="50"/>
      <c r="GX1530" s="8"/>
      <c r="GY1530" s="8" t="s">
        <v>1048</v>
      </c>
      <c r="GZ1530" s="8"/>
      <c r="HA1530" s="181"/>
      <c r="HB1530" s="50"/>
      <c r="HC1530" s="8"/>
      <c r="HD1530" s="50"/>
      <c r="HE1530" s="138"/>
      <c r="HF1530" s="138"/>
      <c r="HG1530" s="138"/>
      <c r="HH1530" s="138"/>
      <c r="HI1530" s="138"/>
      <c r="HJ1530" s="141"/>
      <c r="HK1530" s="141"/>
      <c r="HL1530" s="141"/>
      <c r="HM1530" s="141"/>
      <c r="HN1530" s="141"/>
      <c r="HO1530" s="138"/>
      <c r="HP1530" s="141"/>
      <c r="HQ1530" s="138"/>
      <c r="HR1530" s="141"/>
      <c r="HS1530" s="141"/>
      <c r="HT1530" s="8"/>
      <c r="HU1530" s="8"/>
      <c r="HV1530" s="50"/>
      <c r="HX1530" s="50"/>
      <c r="HY1530" s="50"/>
    </row>
    <row r="1531" spans="1:233" s="1" customFormat="1" ht="15">
      <c r="A1531" s="66"/>
      <c r="B1531" s="67" t="s">
        <v>84</v>
      </c>
      <c r="C1531" s="581" t="s">
        <v>85</v>
      </c>
      <c r="D1531" s="581"/>
      <c r="E1531" s="581"/>
      <c r="F1531" s="581"/>
      <c r="G1531" s="581"/>
      <c r="H1531" s="68"/>
      <c r="I1531" s="69"/>
      <c r="J1531" s="69"/>
      <c r="K1531" s="69"/>
      <c r="L1531" s="70"/>
      <c r="M1531" s="69"/>
      <c r="N1531" s="70"/>
      <c r="O1531" s="69"/>
      <c r="P1531" s="83">
        <v>85.48</v>
      </c>
      <c r="GO1531" s="50"/>
      <c r="GP1531" s="50"/>
      <c r="GQ1531" s="50"/>
      <c r="GR1531" s="50"/>
      <c r="GS1531" s="50"/>
      <c r="GT1531" s="50"/>
      <c r="GU1531" s="50"/>
      <c r="GX1531" s="8" t="s">
        <v>85</v>
      </c>
      <c r="GY1531" s="8"/>
      <c r="GZ1531" s="8"/>
      <c r="HA1531" s="181"/>
      <c r="HB1531" s="50"/>
      <c r="HC1531" s="8"/>
      <c r="HD1531" s="50"/>
      <c r="HE1531" s="138"/>
      <c r="HF1531" s="138"/>
      <c r="HG1531" s="138"/>
      <c r="HH1531" s="138"/>
      <c r="HI1531" s="138"/>
      <c r="HJ1531" s="141"/>
      <c r="HK1531" s="141"/>
      <c r="HL1531" s="141"/>
      <c r="HM1531" s="141"/>
      <c r="HN1531" s="141"/>
      <c r="HO1531" s="138"/>
      <c r="HP1531" s="141"/>
      <c r="HQ1531" s="138"/>
      <c r="HR1531" s="141"/>
      <c r="HS1531" s="141"/>
      <c r="HT1531" s="8"/>
      <c r="HU1531" s="8"/>
      <c r="HV1531" s="50"/>
      <c r="HX1531" s="50"/>
      <c r="HY1531" s="50"/>
    </row>
    <row r="1532" spans="1:233" s="1" customFormat="1" ht="15">
      <c r="A1532" s="73"/>
      <c r="B1532" s="67" t="s">
        <v>686</v>
      </c>
      <c r="C1532" s="581" t="s">
        <v>687</v>
      </c>
      <c r="D1532" s="581"/>
      <c r="E1532" s="581"/>
      <c r="F1532" s="581"/>
      <c r="G1532" s="581"/>
      <c r="H1532" s="68" t="s">
        <v>162</v>
      </c>
      <c r="I1532" s="96">
        <v>0.15</v>
      </c>
      <c r="J1532" s="69"/>
      <c r="K1532" s="96">
        <v>1.71</v>
      </c>
      <c r="L1532" s="95">
        <v>35.71</v>
      </c>
      <c r="M1532" s="186">
        <v>1.4</v>
      </c>
      <c r="N1532" s="77">
        <v>49.99</v>
      </c>
      <c r="O1532" s="69"/>
      <c r="P1532" s="71">
        <v>85.48</v>
      </c>
      <c r="GO1532" s="50"/>
      <c r="GP1532" s="50"/>
      <c r="GQ1532" s="50"/>
      <c r="GR1532" s="50"/>
      <c r="GS1532" s="50"/>
      <c r="GT1532" s="50"/>
      <c r="GU1532" s="50"/>
      <c r="GX1532" s="8"/>
      <c r="GY1532" s="8" t="s">
        <v>687</v>
      </c>
      <c r="GZ1532" s="8"/>
      <c r="HA1532" s="181"/>
      <c r="HB1532" s="50"/>
      <c r="HC1532" s="8"/>
      <c r="HD1532" s="50"/>
      <c r="HE1532" s="138"/>
      <c r="HF1532" s="138"/>
      <c r="HG1532" s="138"/>
      <c r="HH1532" s="138"/>
      <c r="HI1532" s="138"/>
      <c r="HJ1532" s="141"/>
      <c r="HK1532" s="141"/>
      <c r="HL1532" s="141"/>
      <c r="HM1532" s="141"/>
      <c r="HN1532" s="141"/>
      <c r="HO1532" s="138"/>
      <c r="HP1532" s="141"/>
      <c r="HQ1532" s="138"/>
      <c r="HR1532" s="141"/>
      <c r="HS1532" s="141"/>
      <c r="HT1532" s="8"/>
      <c r="HU1532" s="8"/>
      <c r="HV1532" s="50"/>
      <c r="HX1532" s="50"/>
      <c r="HY1532" s="50"/>
    </row>
    <row r="1533" spans="1:233" s="1" customFormat="1" ht="15">
      <c r="A1533" s="174" t="s">
        <v>253</v>
      </c>
      <c r="B1533" s="175" t="s">
        <v>1049</v>
      </c>
      <c r="C1533" s="586" t="s">
        <v>1050</v>
      </c>
      <c r="D1533" s="586"/>
      <c r="E1533" s="586"/>
      <c r="F1533" s="586"/>
      <c r="G1533" s="586"/>
      <c r="H1533" s="176" t="s">
        <v>162</v>
      </c>
      <c r="I1533" s="193">
        <v>1.1000000000000001</v>
      </c>
      <c r="J1533" s="178"/>
      <c r="K1533" s="184">
        <v>12.54</v>
      </c>
      <c r="L1533" s="179"/>
      <c r="M1533" s="178"/>
      <c r="N1533" s="179"/>
      <c r="O1533" s="178"/>
      <c r="P1533" s="180"/>
      <c r="GO1533" s="50"/>
      <c r="GP1533" s="50"/>
      <c r="GQ1533" s="50"/>
      <c r="GR1533" s="50"/>
      <c r="GS1533" s="50"/>
      <c r="GT1533" s="50"/>
      <c r="GU1533" s="50"/>
      <c r="GX1533" s="8"/>
      <c r="GY1533" s="8"/>
      <c r="GZ1533" s="8"/>
      <c r="HA1533" s="181" t="s">
        <v>1050</v>
      </c>
      <c r="HB1533" s="50"/>
      <c r="HC1533" s="8"/>
      <c r="HD1533" s="50"/>
      <c r="HE1533" s="138"/>
      <c r="HF1533" s="138"/>
      <c r="HG1533" s="138"/>
      <c r="HH1533" s="138"/>
      <c r="HI1533" s="138"/>
      <c r="HJ1533" s="141"/>
      <c r="HK1533" s="141"/>
      <c r="HL1533" s="141"/>
      <c r="HM1533" s="141"/>
      <c r="HN1533" s="141"/>
      <c r="HO1533" s="138"/>
      <c r="HP1533" s="141"/>
      <c r="HQ1533" s="138"/>
      <c r="HR1533" s="141"/>
      <c r="HS1533" s="141"/>
      <c r="HT1533" s="8"/>
      <c r="HU1533" s="8"/>
      <c r="HV1533" s="50"/>
      <c r="HX1533" s="50"/>
      <c r="HY1533" s="50"/>
    </row>
    <row r="1534" spans="1:233" s="1" customFormat="1" ht="15">
      <c r="A1534" s="79"/>
      <c r="B1534" s="65"/>
      <c r="C1534" s="579" t="s">
        <v>99</v>
      </c>
      <c r="D1534" s="579"/>
      <c r="E1534" s="579"/>
      <c r="F1534" s="579"/>
      <c r="G1534" s="579"/>
      <c r="H1534" s="53"/>
      <c r="I1534" s="54"/>
      <c r="J1534" s="54"/>
      <c r="K1534" s="54"/>
      <c r="L1534" s="57"/>
      <c r="M1534" s="54"/>
      <c r="N1534" s="80"/>
      <c r="O1534" s="54"/>
      <c r="P1534" s="81">
        <v>9624.19</v>
      </c>
      <c r="GO1534" s="50"/>
      <c r="GP1534" s="50"/>
      <c r="GQ1534" s="50"/>
      <c r="GR1534" s="50"/>
      <c r="GS1534" s="50"/>
      <c r="GT1534" s="50"/>
      <c r="GU1534" s="50"/>
      <c r="GX1534" s="8"/>
      <c r="GY1534" s="8"/>
      <c r="GZ1534" s="8"/>
      <c r="HA1534" s="181"/>
      <c r="HB1534" s="50" t="s">
        <v>99</v>
      </c>
      <c r="HC1534" s="8"/>
      <c r="HD1534" s="50"/>
      <c r="HE1534" s="138"/>
      <c r="HF1534" s="138"/>
      <c r="HG1534" s="138"/>
      <c r="HH1534" s="138"/>
      <c r="HI1534" s="138"/>
      <c r="HJ1534" s="141"/>
      <c r="HK1534" s="141"/>
      <c r="HL1534" s="141"/>
      <c r="HM1534" s="141"/>
      <c r="HN1534" s="141"/>
      <c r="HO1534" s="138"/>
      <c r="HP1534" s="141"/>
      <c r="HQ1534" s="138"/>
      <c r="HR1534" s="141"/>
      <c r="HS1534" s="141"/>
      <c r="HT1534" s="8"/>
      <c r="HU1534" s="8"/>
      <c r="HV1534" s="50"/>
      <c r="HX1534" s="50"/>
      <c r="HY1534" s="50"/>
    </row>
    <row r="1535" spans="1:233" s="1" customFormat="1" ht="15">
      <c r="A1535" s="78"/>
      <c r="B1535" s="67"/>
      <c r="C1535" s="581" t="s">
        <v>104</v>
      </c>
      <c r="D1535" s="581"/>
      <c r="E1535" s="581"/>
      <c r="F1535" s="581"/>
      <c r="G1535" s="581"/>
      <c r="H1535" s="68"/>
      <c r="I1535" s="69"/>
      <c r="J1535" s="69"/>
      <c r="K1535" s="69"/>
      <c r="L1535" s="70"/>
      <c r="M1535" s="69"/>
      <c r="N1535" s="70"/>
      <c r="O1535" s="69"/>
      <c r="P1535" s="71">
        <v>7926.16</v>
      </c>
      <c r="GO1535" s="50"/>
      <c r="GP1535" s="50"/>
      <c r="GQ1535" s="50"/>
      <c r="GR1535" s="50"/>
      <c r="GS1535" s="50"/>
      <c r="GT1535" s="50"/>
      <c r="GU1535" s="50"/>
      <c r="GX1535" s="8"/>
      <c r="GY1535" s="8"/>
      <c r="GZ1535" s="8"/>
      <c r="HA1535" s="181"/>
      <c r="HB1535" s="50"/>
      <c r="HC1535" s="8" t="s">
        <v>104</v>
      </c>
      <c r="HD1535" s="50"/>
      <c r="HE1535" s="138"/>
      <c r="HF1535" s="138"/>
      <c r="HG1535" s="138"/>
      <c r="HH1535" s="138"/>
      <c r="HI1535" s="138"/>
      <c r="HJ1535" s="141"/>
      <c r="HK1535" s="141"/>
      <c r="HL1535" s="141"/>
      <c r="HM1535" s="141"/>
      <c r="HN1535" s="141"/>
      <c r="HO1535" s="138"/>
      <c r="HP1535" s="141"/>
      <c r="HQ1535" s="138"/>
      <c r="HR1535" s="141"/>
      <c r="HS1535" s="141"/>
      <c r="HT1535" s="8"/>
      <c r="HU1535" s="8"/>
      <c r="HV1535" s="50"/>
      <c r="HX1535" s="50"/>
      <c r="HY1535" s="50"/>
    </row>
    <row r="1536" spans="1:233" s="1" customFormat="1" ht="15">
      <c r="A1536" s="78"/>
      <c r="B1536" s="67" t="s">
        <v>991</v>
      </c>
      <c r="C1536" s="581" t="s">
        <v>992</v>
      </c>
      <c r="D1536" s="581"/>
      <c r="E1536" s="581"/>
      <c r="F1536" s="581"/>
      <c r="G1536" s="581"/>
      <c r="H1536" s="68" t="s">
        <v>103</v>
      </c>
      <c r="I1536" s="82">
        <v>111</v>
      </c>
      <c r="J1536" s="69"/>
      <c r="K1536" s="82">
        <v>111</v>
      </c>
      <c r="L1536" s="70"/>
      <c r="M1536" s="69"/>
      <c r="N1536" s="70"/>
      <c r="O1536" s="69"/>
      <c r="P1536" s="71">
        <v>8798.0400000000009</v>
      </c>
      <c r="GO1536" s="50"/>
      <c r="GP1536" s="50"/>
      <c r="GQ1536" s="50"/>
      <c r="GR1536" s="50"/>
      <c r="GS1536" s="50"/>
      <c r="GT1536" s="50"/>
      <c r="GU1536" s="50"/>
      <c r="GX1536" s="8"/>
      <c r="GY1536" s="8"/>
      <c r="GZ1536" s="8"/>
      <c r="HA1536" s="181"/>
      <c r="HB1536" s="50"/>
      <c r="HC1536" s="8" t="s">
        <v>992</v>
      </c>
      <c r="HD1536" s="50"/>
      <c r="HE1536" s="138"/>
      <c r="HF1536" s="138"/>
      <c r="HG1536" s="138"/>
      <c r="HH1536" s="138"/>
      <c r="HI1536" s="138"/>
      <c r="HJ1536" s="141"/>
      <c r="HK1536" s="141"/>
      <c r="HL1536" s="141"/>
      <c r="HM1536" s="141"/>
      <c r="HN1536" s="141"/>
      <c r="HO1536" s="138"/>
      <c r="HP1536" s="141"/>
      <c r="HQ1536" s="138"/>
      <c r="HR1536" s="141"/>
      <c r="HS1536" s="141"/>
      <c r="HT1536" s="8"/>
      <c r="HU1536" s="8"/>
      <c r="HV1536" s="50"/>
      <c r="HX1536" s="50"/>
      <c r="HY1536" s="50"/>
    </row>
    <row r="1537" spans="1:233" s="1" customFormat="1" ht="15">
      <c r="A1537" s="78"/>
      <c r="B1537" s="67" t="s">
        <v>993</v>
      </c>
      <c r="C1537" s="581" t="s">
        <v>994</v>
      </c>
      <c r="D1537" s="581"/>
      <c r="E1537" s="581"/>
      <c r="F1537" s="581"/>
      <c r="G1537" s="581"/>
      <c r="H1537" s="68" t="s">
        <v>103</v>
      </c>
      <c r="I1537" s="82">
        <v>69</v>
      </c>
      <c r="J1537" s="69"/>
      <c r="K1537" s="82">
        <v>69</v>
      </c>
      <c r="L1537" s="70"/>
      <c r="M1537" s="69"/>
      <c r="N1537" s="70"/>
      <c r="O1537" s="69"/>
      <c r="P1537" s="71">
        <v>5469.05</v>
      </c>
      <c r="GO1537" s="50"/>
      <c r="GP1537" s="50"/>
      <c r="GQ1537" s="50"/>
      <c r="GR1537" s="50"/>
      <c r="GS1537" s="50"/>
      <c r="GT1537" s="50"/>
      <c r="GU1537" s="50"/>
      <c r="GX1537" s="8"/>
      <c r="GY1537" s="8"/>
      <c r="GZ1537" s="8"/>
      <c r="HA1537" s="181"/>
      <c r="HB1537" s="50"/>
      <c r="HC1537" s="8" t="s">
        <v>994</v>
      </c>
      <c r="HD1537" s="50"/>
      <c r="HE1537" s="138"/>
      <c r="HF1537" s="138"/>
      <c r="HG1537" s="138"/>
      <c r="HH1537" s="138"/>
      <c r="HI1537" s="138"/>
      <c r="HJ1537" s="141"/>
      <c r="HK1537" s="141"/>
      <c r="HL1537" s="141"/>
      <c r="HM1537" s="141"/>
      <c r="HN1537" s="141"/>
      <c r="HO1537" s="138"/>
      <c r="HP1537" s="141"/>
      <c r="HQ1537" s="138"/>
      <c r="HR1537" s="141"/>
      <c r="HS1537" s="141"/>
      <c r="HT1537" s="8"/>
      <c r="HU1537" s="8"/>
      <c r="HV1537" s="50"/>
      <c r="HX1537" s="50"/>
      <c r="HY1537" s="50"/>
    </row>
    <row r="1538" spans="1:233" s="1" customFormat="1" ht="15">
      <c r="A1538" s="84"/>
      <c r="B1538" s="85"/>
      <c r="C1538" s="579" t="s">
        <v>109</v>
      </c>
      <c r="D1538" s="579"/>
      <c r="E1538" s="579"/>
      <c r="F1538" s="579"/>
      <c r="G1538" s="579"/>
      <c r="H1538" s="53"/>
      <c r="I1538" s="54"/>
      <c r="J1538" s="54"/>
      <c r="K1538" s="54"/>
      <c r="L1538" s="57"/>
      <c r="M1538" s="54"/>
      <c r="N1538" s="80">
        <v>2095.73</v>
      </c>
      <c r="O1538" s="54"/>
      <c r="P1538" s="81">
        <v>23891.279999999999</v>
      </c>
      <c r="GO1538" s="50"/>
      <c r="GP1538" s="50"/>
      <c r="GQ1538" s="50"/>
      <c r="GR1538" s="50"/>
      <c r="GS1538" s="50"/>
      <c r="GT1538" s="50"/>
      <c r="GU1538" s="50"/>
      <c r="GX1538" s="8"/>
      <c r="GY1538" s="8"/>
      <c r="GZ1538" s="8"/>
      <c r="HA1538" s="181"/>
      <c r="HB1538" s="50"/>
      <c r="HC1538" s="8"/>
      <c r="HD1538" s="50" t="s">
        <v>109</v>
      </c>
      <c r="HE1538" s="138"/>
      <c r="HF1538" s="138"/>
      <c r="HG1538" s="138"/>
      <c r="HH1538" s="138"/>
      <c r="HI1538" s="138"/>
      <c r="HJ1538" s="141"/>
      <c r="HK1538" s="141"/>
      <c r="HL1538" s="141"/>
      <c r="HM1538" s="141"/>
      <c r="HN1538" s="141"/>
      <c r="HO1538" s="138"/>
      <c r="HP1538" s="141"/>
      <c r="HQ1538" s="138"/>
      <c r="HR1538" s="141"/>
      <c r="HS1538" s="141"/>
      <c r="HT1538" s="8"/>
      <c r="HU1538" s="8"/>
      <c r="HV1538" s="50"/>
      <c r="HX1538" s="50"/>
      <c r="HY1538" s="50"/>
    </row>
    <row r="1539" spans="1:233" s="1" customFormat="1" ht="0.75" customHeight="1">
      <c r="A1539" s="86"/>
      <c r="B1539" s="87"/>
      <c r="C1539" s="87"/>
      <c r="D1539" s="87"/>
      <c r="E1539" s="87"/>
      <c r="F1539" s="87"/>
      <c r="G1539" s="87"/>
      <c r="H1539" s="88"/>
      <c r="I1539" s="89"/>
      <c r="J1539" s="89"/>
      <c r="K1539" s="89"/>
      <c r="L1539" s="90"/>
      <c r="M1539" s="89"/>
      <c r="N1539" s="90"/>
      <c r="O1539" s="89"/>
      <c r="P1539" s="91"/>
      <c r="GO1539" s="50"/>
      <c r="GP1539" s="50"/>
      <c r="GQ1539" s="50"/>
      <c r="GR1539" s="50"/>
      <c r="GS1539" s="50"/>
      <c r="GT1539" s="50"/>
      <c r="GU1539" s="50"/>
      <c r="GX1539" s="8"/>
      <c r="GY1539" s="8"/>
      <c r="GZ1539" s="8"/>
      <c r="HA1539" s="181"/>
      <c r="HB1539" s="50"/>
      <c r="HC1539" s="8"/>
      <c r="HD1539" s="50"/>
      <c r="HE1539" s="138"/>
      <c r="HF1539" s="138"/>
      <c r="HG1539" s="138"/>
      <c r="HH1539" s="138"/>
      <c r="HI1539" s="138"/>
      <c r="HJ1539" s="141"/>
      <c r="HK1539" s="141"/>
      <c r="HL1539" s="141"/>
      <c r="HM1539" s="141"/>
      <c r="HN1539" s="141"/>
      <c r="HO1539" s="138"/>
      <c r="HP1539" s="141"/>
      <c r="HQ1539" s="138"/>
      <c r="HR1539" s="141"/>
      <c r="HS1539" s="141"/>
      <c r="HT1539" s="8"/>
      <c r="HU1539" s="8"/>
      <c r="HV1539" s="50"/>
      <c r="HX1539" s="50"/>
      <c r="HY1539" s="50"/>
    </row>
    <row r="1540" spans="1:233" s="1" customFormat="1" ht="22.5">
      <c r="A1540" s="51" t="s">
        <v>1103</v>
      </c>
      <c r="B1540" s="52" t="s">
        <v>749</v>
      </c>
      <c r="C1540" s="580" t="s">
        <v>750</v>
      </c>
      <c r="D1540" s="580"/>
      <c r="E1540" s="580"/>
      <c r="F1540" s="580"/>
      <c r="G1540" s="580"/>
      <c r="H1540" s="53" t="s">
        <v>162</v>
      </c>
      <c r="I1540" s="54">
        <v>12.54</v>
      </c>
      <c r="J1540" s="55">
        <v>1</v>
      </c>
      <c r="K1540" s="168">
        <v>12.54</v>
      </c>
      <c r="L1540" s="57"/>
      <c r="M1540" s="54"/>
      <c r="N1540" s="57"/>
      <c r="O1540" s="54"/>
      <c r="P1540" s="81">
        <v>21147.46</v>
      </c>
      <c r="Q1540" s="59"/>
      <c r="R1540" s="60"/>
      <c r="GO1540" s="50"/>
      <c r="GP1540" s="50"/>
      <c r="GQ1540" s="50" t="s">
        <v>750</v>
      </c>
      <c r="GR1540" s="50" t="s">
        <v>6</v>
      </c>
      <c r="GS1540" s="50" t="s">
        <v>6</v>
      </c>
      <c r="GT1540" s="50" t="s">
        <v>6</v>
      </c>
      <c r="GU1540" s="50" t="s">
        <v>6</v>
      </c>
      <c r="GX1540" s="8"/>
      <c r="GY1540" s="8"/>
      <c r="GZ1540" s="8"/>
      <c r="HA1540" s="181"/>
      <c r="HB1540" s="50"/>
      <c r="HC1540" s="8"/>
      <c r="HD1540" s="50"/>
      <c r="HE1540" s="138"/>
      <c r="HF1540" s="138"/>
      <c r="HG1540" s="138"/>
      <c r="HH1540" s="138"/>
      <c r="HI1540" s="138"/>
      <c r="HJ1540" s="141"/>
      <c r="HK1540" s="141"/>
      <c r="HL1540" s="141"/>
      <c r="HM1540" s="141"/>
      <c r="HN1540" s="141"/>
      <c r="HO1540" s="138"/>
      <c r="HP1540" s="141"/>
      <c r="HQ1540" s="138"/>
      <c r="HR1540" s="141"/>
      <c r="HS1540" s="141"/>
      <c r="HT1540" s="8"/>
      <c r="HU1540" s="8"/>
      <c r="HV1540" s="50"/>
      <c r="HX1540" s="50"/>
      <c r="HY1540" s="50"/>
    </row>
    <row r="1541" spans="1:233" s="1" customFormat="1" ht="15">
      <c r="A1541" s="78" t="s">
        <v>1103</v>
      </c>
      <c r="B1541" s="67" t="s">
        <v>749</v>
      </c>
      <c r="C1541" s="581" t="s">
        <v>752</v>
      </c>
      <c r="D1541" s="581"/>
      <c r="E1541" s="581"/>
      <c r="F1541" s="581"/>
      <c r="G1541" s="581"/>
      <c r="H1541" s="68" t="s">
        <v>162</v>
      </c>
      <c r="I1541" s="96">
        <v>12.54</v>
      </c>
      <c r="J1541" s="69"/>
      <c r="K1541" s="96">
        <v>12.54</v>
      </c>
      <c r="L1541" s="173">
        <v>911.57</v>
      </c>
      <c r="M1541" s="96">
        <v>1.85</v>
      </c>
      <c r="N1541" s="77">
        <v>1686.4</v>
      </c>
      <c r="O1541" s="69"/>
      <c r="P1541" s="71">
        <v>21147.46</v>
      </c>
      <c r="GO1541" s="50"/>
      <c r="GP1541" s="50"/>
      <c r="GQ1541" s="50"/>
      <c r="GR1541" s="50"/>
      <c r="GS1541" s="50"/>
      <c r="GT1541" s="50"/>
      <c r="GU1541" s="50"/>
      <c r="GX1541" s="8"/>
      <c r="GY1541" s="8"/>
      <c r="GZ1541" s="8"/>
      <c r="HA1541" s="181"/>
      <c r="HB1541" s="50"/>
      <c r="HC1541" s="8"/>
      <c r="HD1541" s="50"/>
      <c r="HE1541" s="138"/>
      <c r="HF1541" s="138"/>
      <c r="HG1541" s="138"/>
      <c r="HH1541" s="138"/>
      <c r="HI1541" s="138"/>
      <c r="HJ1541" s="141"/>
      <c r="HK1541" s="141"/>
      <c r="HL1541" s="141"/>
      <c r="HM1541" s="141"/>
      <c r="HN1541" s="141"/>
      <c r="HO1541" s="138"/>
      <c r="HP1541" s="141"/>
      <c r="HQ1541" s="138"/>
      <c r="HR1541" s="141"/>
      <c r="HS1541" s="141"/>
      <c r="HT1541" s="8" t="s">
        <v>752</v>
      </c>
      <c r="HU1541" s="8"/>
      <c r="HV1541" s="50"/>
      <c r="HX1541" s="50"/>
      <c r="HY1541" s="50"/>
    </row>
    <row r="1542" spans="1:233" s="1" customFormat="1" ht="68.25">
      <c r="A1542" s="78" t="s">
        <v>1104</v>
      </c>
      <c r="B1542" s="67" t="s">
        <v>754</v>
      </c>
      <c r="C1542" s="581" t="s">
        <v>598</v>
      </c>
      <c r="D1542" s="581"/>
      <c r="E1542" s="581"/>
      <c r="F1542" s="581"/>
      <c r="G1542" s="581"/>
      <c r="H1542" s="68" t="s">
        <v>88</v>
      </c>
      <c r="I1542" s="69"/>
      <c r="J1542" s="69"/>
      <c r="K1542" s="128">
        <v>21.0672</v>
      </c>
      <c r="L1542" s="70"/>
      <c r="M1542" s="69"/>
      <c r="N1542" s="173">
        <v>816.66</v>
      </c>
      <c r="O1542" s="69"/>
      <c r="P1542" s="71">
        <v>17204.740000000002</v>
      </c>
      <c r="GO1542" s="50"/>
      <c r="GP1542" s="50"/>
      <c r="GQ1542" s="50"/>
      <c r="GR1542" s="50"/>
      <c r="GS1542" s="50"/>
      <c r="GT1542" s="50"/>
      <c r="GU1542" s="50"/>
      <c r="GX1542" s="8"/>
      <c r="GY1542" s="8"/>
      <c r="GZ1542" s="8"/>
      <c r="HA1542" s="181"/>
      <c r="HB1542" s="50"/>
      <c r="HC1542" s="8"/>
      <c r="HD1542" s="50"/>
      <c r="HE1542" s="138"/>
      <c r="HF1542" s="138"/>
      <c r="HG1542" s="138"/>
      <c r="HH1542" s="138"/>
      <c r="HI1542" s="138"/>
      <c r="HJ1542" s="141"/>
      <c r="HK1542" s="141"/>
      <c r="HL1542" s="141"/>
      <c r="HM1542" s="141"/>
      <c r="HN1542" s="141"/>
      <c r="HO1542" s="138"/>
      <c r="HP1542" s="141"/>
      <c r="HQ1542" s="138"/>
      <c r="HR1542" s="141"/>
      <c r="HS1542" s="141"/>
      <c r="HT1542" s="8"/>
      <c r="HU1542" s="8" t="s">
        <v>598</v>
      </c>
      <c r="HV1542" s="50"/>
      <c r="HX1542" s="50"/>
      <c r="HY1542" s="50"/>
    </row>
    <row r="1543" spans="1:233" s="1" customFormat="1" ht="68.25">
      <c r="A1543" s="78" t="s">
        <v>1105</v>
      </c>
      <c r="B1543" s="67" t="s">
        <v>756</v>
      </c>
      <c r="C1543" s="581" t="s">
        <v>601</v>
      </c>
      <c r="D1543" s="581"/>
      <c r="E1543" s="581"/>
      <c r="F1543" s="581"/>
      <c r="G1543" s="581"/>
      <c r="H1543" s="68" t="s">
        <v>88</v>
      </c>
      <c r="I1543" s="69"/>
      <c r="J1543" s="69"/>
      <c r="K1543" s="128">
        <v>21.0672</v>
      </c>
      <c r="L1543" s="70"/>
      <c r="M1543" s="69"/>
      <c r="N1543" s="173">
        <v>440.7</v>
      </c>
      <c r="O1543" s="82">
        <v>-1</v>
      </c>
      <c r="P1543" s="71">
        <v>-9284.32</v>
      </c>
      <c r="GO1543" s="50"/>
      <c r="GP1543" s="50"/>
      <c r="GQ1543" s="50"/>
      <c r="GR1543" s="50"/>
      <c r="GS1543" s="50"/>
      <c r="GT1543" s="50"/>
      <c r="GU1543" s="50"/>
      <c r="GX1543" s="8"/>
      <c r="GY1543" s="8"/>
      <c r="GZ1543" s="8"/>
      <c r="HA1543" s="181"/>
      <c r="HB1543" s="50"/>
      <c r="HC1543" s="8"/>
      <c r="HD1543" s="50"/>
      <c r="HE1543" s="138"/>
      <c r="HF1543" s="138"/>
      <c r="HG1543" s="138"/>
      <c r="HH1543" s="138"/>
      <c r="HI1543" s="138"/>
      <c r="HJ1543" s="141"/>
      <c r="HK1543" s="141"/>
      <c r="HL1543" s="141"/>
      <c r="HM1543" s="141"/>
      <c r="HN1543" s="141"/>
      <c r="HO1543" s="138"/>
      <c r="HP1543" s="141"/>
      <c r="HQ1543" s="138"/>
      <c r="HR1543" s="141"/>
      <c r="HS1543" s="141"/>
      <c r="HT1543" s="8"/>
      <c r="HU1543" s="8" t="s">
        <v>601</v>
      </c>
      <c r="HV1543" s="50"/>
      <c r="HX1543" s="50"/>
      <c r="HY1543" s="50"/>
    </row>
    <row r="1544" spans="1:233" s="1" customFormat="1" ht="15">
      <c r="A1544" s="84"/>
      <c r="B1544" s="85"/>
      <c r="C1544" s="579" t="s">
        <v>109</v>
      </c>
      <c r="D1544" s="579"/>
      <c r="E1544" s="579"/>
      <c r="F1544" s="579"/>
      <c r="G1544" s="579"/>
      <c r="H1544" s="53"/>
      <c r="I1544" s="54"/>
      <c r="J1544" s="54"/>
      <c r="K1544" s="54"/>
      <c r="L1544" s="57"/>
      <c r="M1544" s="54"/>
      <c r="N1544" s="57"/>
      <c r="O1544" s="54"/>
      <c r="P1544" s="81">
        <v>29067.88</v>
      </c>
      <c r="GO1544" s="50"/>
      <c r="GP1544" s="50"/>
      <c r="GQ1544" s="50"/>
      <c r="GR1544" s="50"/>
      <c r="GS1544" s="50"/>
      <c r="GT1544" s="50"/>
      <c r="GU1544" s="50"/>
      <c r="GX1544" s="8"/>
      <c r="GY1544" s="8"/>
      <c r="GZ1544" s="8"/>
      <c r="HA1544" s="181"/>
      <c r="HB1544" s="50"/>
      <c r="HC1544" s="8"/>
      <c r="HD1544" s="50" t="s">
        <v>109</v>
      </c>
      <c r="HE1544" s="138"/>
      <c r="HF1544" s="138"/>
      <c r="HG1544" s="138"/>
      <c r="HH1544" s="138"/>
      <c r="HI1544" s="138"/>
      <c r="HJ1544" s="141"/>
      <c r="HK1544" s="141"/>
      <c r="HL1544" s="141"/>
      <c r="HM1544" s="141"/>
      <c r="HN1544" s="141"/>
      <c r="HO1544" s="138"/>
      <c r="HP1544" s="141"/>
      <c r="HQ1544" s="138"/>
      <c r="HR1544" s="141"/>
      <c r="HS1544" s="141"/>
      <c r="HT1544" s="8"/>
      <c r="HU1544" s="8"/>
      <c r="HV1544" s="50"/>
      <c r="HX1544" s="50"/>
      <c r="HY1544" s="50"/>
    </row>
    <row r="1545" spans="1:233" s="1" customFormat="1" ht="0.75" customHeight="1">
      <c r="A1545" s="86"/>
      <c r="B1545" s="87"/>
      <c r="C1545" s="87"/>
      <c r="D1545" s="87"/>
      <c r="E1545" s="87"/>
      <c r="F1545" s="87"/>
      <c r="G1545" s="87"/>
      <c r="H1545" s="88"/>
      <c r="I1545" s="89"/>
      <c r="J1545" s="89"/>
      <c r="K1545" s="89"/>
      <c r="L1545" s="90"/>
      <c r="M1545" s="89"/>
      <c r="N1545" s="90"/>
      <c r="O1545" s="89"/>
      <c r="P1545" s="91"/>
      <c r="GO1545" s="50"/>
      <c r="GP1545" s="50"/>
      <c r="GQ1545" s="50"/>
      <c r="GR1545" s="50"/>
      <c r="GS1545" s="50"/>
      <c r="GT1545" s="50"/>
      <c r="GU1545" s="50"/>
      <c r="GX1545" s="8"/>
      <c r="GY1545" s="8"/>
      <c r="GZ1545" s="8"/>
      <c r="HA1545" s="181"/>
      <c r="HB1545" s="50"/>
      <c r="HC1545" s="8"/>
      <c r="HD1545" s="50"/>
      <c r="HE1545" s="138"/>
      <c r="HF1545" s="138"/>
      <c r="HG1545" s="138"/>
      <c r="HH1545" s="138"/>
      <c r="HI1545" s="138"/>
      <c r="HJ1545" s="141"/>
      <c r="HK1545" s="141"/>
      <c r="HL1545" s="141"/>
      <c r="HM1545" s="141"/>
      <c r="HN1545" s="141"/>
      <c r="HO1545" s="138"/>
      <c r="HP1545" s="141"/>
      <c r="HQ1545" s="138"/>
      <c r="HR1545" s="141"/>
      <c r="HS1545" s="141"/>
      <c r="HT1545" s="8"/>
      <c r="HU1545" s="8"/>
      <c r="HV1545" s="50"/>
      <c r="HX1545" s="50"/>
      <c r="HY1545" s="50"/>
    </row>
    <row r="1546" spans="1:233" s="1" customFormat="1" ht="22.5">
      <c r="A1546" s="51" t="s">
        <v>1106</v>
      </c>
      <c r="B1546" s="52" t="s">
        <v>880</v>
      </c>
      <c r="C1546" s="580" t="s">
        <v>881</v>
      </c>
      <c r="D1546" s="580"/>
      <c r="E1546" s="580"/>
      <c r="F1546" s="580"/>
      <c r="G1546" s="580"/>
      <c r="H1546" s="53" t="s">
        <v>295</v>
      </c>
      <c r="I1546" s="54">
        <v>6.8080000000000002E-2</v>
      </c>
      <c r="J1546" s="55">
        <v>1</v>
      </c>
      <c r="K1546" s="92">
        <v>6.8080000000000002E-2</v>
      </c>
      <c r="L1546" s="57"/>
      <c r="M1546" s="54"/>
      <c r="N1546" s="57"/>
      <c r="O1546" s="54"/>
      <c r="P1546" s="58"/>
      <c r="Q1546" s="59"/>
      <c r="R1546" s="60"/>
      <c r="GO1546" s="50"/>
      <c r="GP1546" s="50"/>
      <c r="GQ1546" s="50" t="s">
        <v>881</v>
      </c>
      <c r="GR1546" s="50" t="s">
        <v>6</v>
      </c>
      <c r="GS1546" s="50" t="s">
        <v>6</v>
      </c>
      <c r="GT1546" s="50" t="s">
        <v>6</v>
      </c>
      <c r="GU1546" s="50" t="s">
        <v>6</v>
      </c>
      <c r="GX1546" s="8"/>
      <c r="GY1546" s="8"/>
      <c r="GZ1546" s="8"/>
      <c r="HA1546" s="181"/>
      <c r="HB1546" s="50"/>
      <c r="HC1546" s="8"/>
      <c r="HD1546" s="50"/>
      <c r="HE1546" s="138"/>
      <c r="HF1546" s="138"/>
      <c r="HG1546" s="138"/>
      <c r="HH1546" s="138"/>
      <c r="HI1546" s="138"/>
      <c r="HJ1546" s="141"/>
      <c r="HK1546" s="141"/>
      <c r="HL1546" s="141"/>
      <c r="HM1546" s="141"/>
      <c r="HN1546" s="141"/>
      <c r="HO1546" s="138"/>
      <c r="HP1546" s="141"/>
      <c r="HQ1546" s="138"/>
      <c r="HR1546" s="141"/>
      <c r="HS1546" s="141"/>
      <c r="HT1546" s="8"/>
      <c r="HU1546" s="8"/>
      <c r="HV1546" s="50"/>
      <c r="HX1546" s="50"/>
      <c r="HY1546" s="50"/>
    </row>
    <row r="1547" spans="1:233" s="1" customFormat="1" ht="15">
      <c r="A1547" s="61"/>
      <c r="B1547" s="62"/>
      <c r="C1547" s="578" t="s">
        <v>1107</v>
      </c>
      <c r="D1547" s="578"/>
      <c r="E1547" s="578"/>
      <c r="F1547" s="578"/>
      <c r="G1547" s="578"/>
      <c r="H1547" s="578"/>
      <c r="I1547" s="578"/>
      <c r="J1547" s="578"/>
      <c r="K1547" s="578"/>
      <c r="L1547" s="578"/>
      <c r="M1547" s="578"/>
      <c r="N1547" s="578"/>
      <c r="O1547" s="578"/>
      <c r="P1547" s="585"/>
      <c r="GO1547" s="50"/>
      <c r="GP1547" s="50"/>
      <c r="GQ1547" s="50"/>
      <c r="GR1547" s="50"/>
      <c r="GS1547" s="50"/>
      <c r="GT1547" s="50"/>
      <c r="GU1547" s="50"/>
      <c r="GV1547" s="63" t="s">
        <v>1107</v>
      </c>
      <c r="GX1547" s="8"/>
      <c r="GY1547" s="8"/>
      <c r="GZ1547" s="8"/>
      <c r="HA1547" s="181"/>
      <c r="HB1547" s="50"/>
      <c r="HC1547" s="8"/>
      <c r="HD1547" s="50"/>
      <c r="HE1547" s="138"/>
      <c r="HF1547" s="138"/>
      <c r="HG1547" s="138"/>
      <c r="HH1547" s="138"/>
      <c r="HI1547" s="138"/>
      <c r="HJ1547" s="141"/>
      <c r="HK1547" s="141"/>
      <c r="HL1547" s="141"/>
      <c r="HM1547" s="141"/>
      <c r="HN1547" s="141"/>
      <c r="HO1547" s="138"/>
      <c r="HP1547" s="141"/>
      <c r="HQ1547" s="138"/>
      <c r="HR1547" s="141"/>
      <c r="HS1547" s="141"/>
      <c r="HT1547" s="8"/>
      <c r="HU1547" s="8"/>
      <c r="HV1547" s="50"/>
      <c r="HX1547" s="50"/>
      <c r="HY1547" s="50"/>
    </row>
    <row r="1548" spans="1:233" s="1" customFormat="1" ht="23.25">
      <c r="A1548" s="64"/>
      <c r="B1548" s="65" t="s">
        <v>62</v>
      </c>
      <c r="C1548" s="572" t="s">
        <v>63</v>
      </c>
      <c r="D1548" s="572"/>
      <c r="E1548" s="572"/>
      <c r="F1548" s="572"/>
      <c r="G1548" s="572"/>
      <c r="H1548" s="572"/>
      <c r="I1548" s="572"/>
      <c r="J1548" s="572"/>
      <c r="K1548" s="572"/>
      <c r="L1548" s="572"/>
      <c r="M1548" s="572"/>
      <c r="N1548" s="572"/>
      <c r="O1548" s="572"/>
      <c r="P1548" s="587"/>
      <c r="GO1548" s="50"/>
      <c r="GP1548" s="50"/>
      <c r="GQ1548" s="50"/>
      <c r="GR1548" s="50"/>
      <c r="GS1548" s="50"/>
      <c r="GT1548" s="50"/>
      <c r="GU1548" s="50"/>
      <c r="GW1548" s="63" t="s">
        <v>63</v>
      </c>
      <c r="GX1548" s="8"/>
      <c r="GY1548" s="8"/>
      <c r="GZ1548" s="8"/>
      <c r="HA1548" s="181"/>
      <c r="HB1548" s="50"/>
      <c r="HC1548" s="8"/>
      <c r="HD1548" s="50"/>
      <c r="HE1548" s="138"/>
      <c r="HF1548" s="138"/>
      <c r="HG1548" s="138"/>
      <c r="HH1548" s="138"/>
      <c r="HI1548" s="138"/>
      <c r="HJ1548" s="141"/>
      <c r="HK1548" s="141"/>
      <c r="HL1548" s="141"/>
      <c r="HM1548" s="141"/>
      <c r="HN1548" s="141"/>
      <c r="HO1548" s="138"/>
      <c r="HP1548" s="141"/>
      <c r="HQ1548" s="138"/>
      <c r="HR1548" s="141"/>
      <c r="HS1548" s="141"/>
      <c r="HT1548" s="8"/>
      <c r="HU1548" s="8"/>
      <c r="HV1548" s="50"/>
      <c r="HX1548" s="50"/>
      <c r="HY1548" s="50"/>
    </row>
    <row r="1549" spans="1:233" s="1" customFormat="1" ht="15">
      <c r="A1549" s="66"/>
      <c r="B1549" s="67" t="s">
        <v>58</v>
      </c>
      <c r="C1549" s="581" t="s">
        <v>66</v>
      </c>
      <c r="D1549" s="581"/>
      <c r="E1549" s="581"/>
      <c r="F1549" s="581"/>
      <c r="G1549" s="581"/>
      <c r="H1549" s="68" t="s">
        <v>67</v>
      </c>
      <c r="I1549" s="69"/>
      <c r="J1549" s="69"/>
      <c r="K1549" s="72">
        <v>34.809031699999998</v>
      </c>
      <c r="L1549" s="70"/>
      <c r="M1549" s="69"/>
      <c r="N1549" s="70"/>
      <c r="O1549" s="69"/>
      <c r="P1549" s="71">
        <v>25894.09</v>
      </c>
      <c r="GO1549" s="50"/>
      <c r="GP1549" s="50"/>
      <c r="GQ1549" s="50"/>
      <c r="GR1549" s="50"/>
      <c r="GS1549" s="50"/>
      <c r="GT1549" s="50"/>
      <c r="GU1549" s="50"/>
      <c r="GX1549" s="8" t="s">
        <v>66</v>
      </c>
      <c r="GY1549" s="8"/>
      <c r="GZ1549" s="8"/>
      <c r="HA1549" s="181"/>
      <c r="HB1549" s="50"/>
      <c r="HC1549" s="8"/>
      <c r="HD1549" s="50"/>
      <c r="HE1549" s="138"/>
      <c r="HF1549" s="138"/>
      <c r="HG1549" s="138"/>
      <c r="HH1549" s="138"/>
      <c r="HI1549" s="138"/>
      <c r="HJ1549" s="141"/>
      <c r="HK1549" s="141"/>
      <c r="HL1549" s="141"/>
      <c r="HM1549" s="141"/>
      <c r="HN1549" s="141"/>
      <c r="HO1549" s="138"/>
      <c r="HP1549" s="141"/>
      <c r="HQ1549" s="138"/>
      <c r="HR1549" s="141"/>
      <c r="HS1549" s="141"/>
      <c r="HT1549" s="8"/>
      <c r="HU1549" s="8"/>
      <c r="HV1549" s="50"/>
      <c r="HX1549" s="50"/>
      <c r="HY1549" s="50"/>
    </row>
    <row r="1550" spans="1:233" s="1" customFormat="1" ht="15">
      <c r="A1550" s="73"/>
      <c r="B1550" s="67" t="s">
        <v>641</v>
      </c>
      <c r="C1550" s="581" t="s">
        <v>642</v>
      </c>
      <c r="D1550" s="581"/>
      <c r="E1550" s="581"/>
      <c r="F1550" s="581"/>
      <c r="G1550" s="581"/>
      <c r="H1550" s="68" t="s">
        <v>67</v>
      </c>
      <c r="I1550" s="96">
        <v>426.08</v>
      </c>
      <c r="J1550" s="74">
        <v>1.2</v>
      </c>
      <c r="K1550" s="72">
        <v>34.809031699999998</v>
      </c>
      <c r="L1550" s="129"/>
      <c r="M1550" s="130"/>
      <c r="N1550" s="77">
        <v>743.89</v>
      </c>
      <c r="O1550" s="69"/>
      <c r="P1550" s="71">
        <v>25894.09</v>
      </c>
      <c r="GO1550" s="50"/>
      <c r="GP1550" s="50"/>
      <c r="GQ1550" s="50"/>
      <c r="GR1550" s="50"/>
      <c r="GS1550" s="50"/>
      <c r="GT1550" s="50"/>
      <c r="GU1550" s="50"/>
      <c r="GX1550" s="8"/>
      <c r="GY1550" s="8" t="s">
        <v>642</v>
      </c>
      <c r="GZ1550" s="8"/>
      <c r="HA1550" s="181"/>
      <c r="HB1550" s="50"/>
      <c r="HC1550" s="8"/>
      <c r="HD1550" s="50"/>
      <c r="HE1550" s="138"/>
      <c r="HF1550" s="138"/>
      <c r="HG1550" s="138"/>
      <c r="HH1550" s="138"/>
      <c r="HI1550" s="138"/>
      <c r="HJ1550" s="141"/>
      <c r="HK1550" s="141"/>
      <c r="HL1550" s="141"/>
      <c r="HM1550" s="141"/>
      <c r="HN1550" s="141"/>
      <c r="HO1550" s="138"/>
      <c r="HP1550" s="141"/>
      <c r="HQ1550" s="138"/>
      <c r="HR1550" s="141"/>
      <c r="HS1550" s="141"/>
      <c r="HT1550" s="8"/>
      <c r="HU1550" s="8"/>
      <c r="HV1550" s="50"/>
      <c r="HX1550" s="50"/>
      <c r="HY1550" s="50"/>
    </row>
    <row r="1551" spans="1:233" s="1" customFormat="1" ht="15">
      <c r="A1551" s="66"/>
      <c r="B1551" s="67" t="s">
        <v>70</v>
      </c>
      <c r="C1551" s="581" t="s">
        <v>71</v>
      </c>
      <c r="D1551" s="581"/>
      <c r="E1551" s="581"/>
      <c r="F1551" s="581"/>
      <c r="G1551" s="581"/>
      <c r="H1551" s="68"/>
      <c r="I1551" s="69"/>
      <c r="J1551" s="69"/>
      <c r="K1551" s="69"/>
      <c r="L1551" s="70"/>
      <c r="M1551" s="69"/>
      <c r="N1551" s="70"/>
      <c r="O1551" s="69"/>
      <c r="P1551" s="71">
        <v>29142.23</v>
      </c>
      <c r="GO1551" s="50"/>
      <c r="GP1551" s="50"/>
      <c r="GQ1551" s="50"/>
      <c r="GR1551" s="50"/>
      <c r="GS1551" s="50"/>
      <c r="GT1551" s="50"/>
      <c r="GU1551" s="50"/>
      <c r="GX1551" s="8" t="s">
        <v>71</v>
      </c>
      <c r="GY1551" s="8"/>
      <c r="GZ1551" s="8"/>
      <c r="HA1551" s="181"/>
      <c r="HB1551" s="50"/>
      <c r="HC1551" s="8"/>
      <c r="HD1551" s="50"/>
      <c r="HE1551" s="138"/>
      <c r="HF1551" s="138"/>
      <c r="HG1551" s="138"/>
      <c r="HH1551" s="138"/>
      <c r="HI1551" s="138"/>
      <c r="HJ1551" s="141"/>
      <c r="HK1551" s="141"/>
      <c r="HL1551" s="141"/>
      <c r="HM1551" s="141"/>
      <c r="HN1551" s="141"/>
      <c r="HO1551" s="138"/>
      <c r="HP1551" s="141"/>
      <c r="HQ1551" s="138"/>
      <c r="HR1551" s="141"/>
      <c r="HS1551" s="141"/>
      <c r="HT1551" s="8"/>
      <c r="HU1551" s="8"/>
      <c r="HV1551" s="50"/>
      <c r="HX1551" s="50"/>
      <c r="HY1551" s="50"/>
    </row>
    <row r="1552" spans="1:233" s="1" customFormat="1" ht="15">
      <c r="A1552" s="66"/>
      <c r="B1552" s="67"/>
      <c r="C1552" s="581" t="s">
        <v>72</v>
      </c>
      <c r="D1552" s="581"/>
      <c r="E1552" s="581"/>
      <c r="F1552" s="581"/>
      <c r="G1552" s="581"/>
      <c r="H1552" s="68" t="s">
        <v>67</v>
      </c>
      <c r="I1552" s="69"/>
      <c r="J1552" s="69"/>
      <c r="K1552" s="72">
        <v>14.5843699</v>
      </c>
      <c r="L1552" s="70"/>
      <c r="M1552" s="69"/>
      <c r="N1552" s="70"/>
      <c r="O1552" s="69"/>
      <c r="P1552" s="71">
        <v>15513.63</v>
      </c>
      <c r="GO1552" s="50"/>
      <c r="GP1552" s="50"/>
      <c r="GQ1552" s="50"/>
      <c r="GR1552" s="50"/>
      <c r="GS1552" s="50"/>
      <c r="GT1552" s="50"/>
      <c r="GU1552" s="50"/>
      <c r="GX1552" s="8" t="s">
        <v>72</v>
      </c>
      <c r="GY1552" s="8"/>
      <c r="GZ1552" s="8"/>
      <c r="HA1552" s="181"/>
      <c r="HB1552" s="50"/>
      <c r="HC1552" s="8"/>
      <c r="HD1552" s="50"/>
      <c r="HE1552" s="138"/>
      <c r="HF1552" s="138"/>
      <c r="HG1552" s="138"/>
      <c r="HH1552" s="138"/>
      <c r="HI1552" s="138"/>
      <c r="HJ1552" s="141"/>
      <c r="HK1552" s="141"/>
      <c r="HL1552" s="141"/>
      <c r="HM1552" s="141"/>
      <c r="HN1552" s="141"/>
      <c r="HO1552" s="138"/>
      <c r="HP1552" s="141"/>
      <c r="HQ1552" s="138"/>
      <c r="HR1552" s="141"/>
      <c r="HS1552" s="141"/>
      <c r="HT1552" s="8"/>
      <c r="HU1552" s="8"/>
      <c r="HV1552" s="50"/>
      <c r="HX1552" s="50"/>
      <c r="HY1552" s="50"/>
    </row>
    <row r="1553" spans="1:233" s="1" customFormat="1" ht="15">
      <c r="A1553" s="73"/>
      <c r="B1553" s="67" t="s">
        <v>73</v>
      </c>
      <c r="C1553" s="581" t="s">
        <v>74</v>
      </c>
      <c r="D1553" s="581"/>
      <c r="E1553" s="581"/>
      <c r="F1553" s="581"/>
      <c r="G1553" s="581"/>
      <c r="H1553" s="68" t="s">
        <v>75</v>
      </c>
      <c r="I1553" s="96">
        <v>173.64</v>
      </c>
      <c r="J1553" s="74">
        <v>1.2</v>
      </c>
      <c r="K1553" s="72">
        <v>14.1856934</v>
      </c>
      <c r="L1553" s="129"/>
      <c r="M1553" s="130"/>
      <c r="N1553" s="77">
        <v>2027.59</v>
      </c>
      <c r="O1553" s="69"/>
      <c r="P1553" s="71">
        <v>28762.77</v>
      </c>
      <c r="GO1553" s="50"/>
      <c r="GP1553" s="50"/>
      <c r="GQ1553" s="50"/>
      <c r="GR1553" s="50"/>
      <c r="GS1553" s="50"/>
      <c r="GT1553" s="50"/>
      <c r="GU1553" s="50"/>
      <c r="GX1553" s="8"/>
      <c r="GY1553" s="8" t="s">
        <v>74</v>
      </c>
      <c r="GZ1553" s="8"/>
      <c r="HA1553" s="181"/>
      <c r="HB1553" s="50"/>
      <c r="HC1553" s="8"/>
      <c r="HD1553" s="50"/>
      <c r="HE1553" s="138"/>
      <c r="HF1553" s="138"/>
      <c r="HG1553" s="138"/>
      <c r="HH1553" s="138"/>
      <c r="HI1553" s="138"/>
      <c r="HJ1553" s="141"/>
      <c r="HK1553" s="141"/>
      <c r="HL1553" s="141"/>
      <c r="HM1553" s="141"/>
      <c r="HN1553" s="141"/>
      <c r="HO1553" s="138"/>
      <c r="HP1553" s="141"/>
      <c r="HQ1553" s="138"/>
      <c r="HR1553" s="141"/>
      <c r="HS1553" s="141"/>
      <c r="HT1553" s="8"/>
      <c r="HU1553" s="8"/>
      <c r="HV1553" s="50"/>
      <c r="HX1553" s="50"/>
      <c r="HY1553" s="50"/>
    </row>
    <row r="1554" spans="1:233" s="1" customFormat="1" ht="15">
      <c r="A1554" s="78"/>
      <c r="B1554" s="67" t="s">
        <v>76</v>
      </c>
      <c r="C1554" s="581" t="s">
        <v>77</v>
      </c>
      <c r="D1554" s="581"/>
      <c r="E1554" s="581"/>
      <c r="F1554" s="581"/>
      <c r="G1554" s="581"/>
      <c r="H1554" s="68" t="s">
        <v>67</v>
      </c>
      <c r="I1554" s="96">
        <v>173.64</v>
      </c>
      <c r="J1554" s="74">
        <v>1.2</v>
      </c>
      <c r="K1554" s="72">
        <v>14.1856934</v>
      </c>
      <c r="L1554" s="70"/>
      <c r="M1554" s="69"/>
      <c r="N1554" s="77">
        <v>1071.2</v>
      </c>
      <c r="O1554" s="69"/>
      <c r="P1554" s="71">
        <v>15195.71</v>
      </c>
      <c r="GO1554" s="50"/>
      <c r="GP1554" s="50"/>
      <c r="GQ1554" s="50"/>
      <c r="GR1554" s="50"/>
      <c r="GS1554" s="50"/>
      <c r="GT1554" s="50"/>
      <c r="GU1554" s="50"/>
      <c r="GX1554" s="8"/>
      <c r="GY1554" s="8"/>
      <c r="GZ1554" s="8" t="s">
        <v>77</v>
      </c>
      <c r="HA1554" s="181"/>
      <c r="HB1554" s="50"/>
      <c r="HC1554" s="8"/>
      <c r="HD1554" s="50"/>
      <c r="HE1554" s="138"/>
      <c r="HF1554" s="138"/>
      <c r="HG1554" s="138"/>
      <c r="HH1554" s="138"/>
      <c r="HI1554" s="138"/>
      <c r="HJ1554" s="141"/>
      <c r="HK1554" s="141"/>
      <c r="HL1554" s="141"/>
      <c r="HM1554" s="141"/>
      <c r="HN1554" s="141"/>
      <c r="HO1554" s="138"/>
      <c r="HP1554" s="141"/>
      <c r="HQ1554" s="138"/>
      <c r="HR1554" s="141"/>
      <c r="HS1554" s="141"/>
      <c r="HT1554" s="8"/>
      <c r="HU1554" s="8"/>
      <c r="HV1554" s="50"/>
      <c r="HX1554" s="50"/>
      <c r="HY1554" s="50"/>
    </row>
    <row r="1555" spans="1:233" s="1" customFormat="1" ht="15">
      <c r="A1555" s="73"/>
      <c r="B1555" s="67" t="s">
        <v>250</v>
      </c>
      <c r="C1555" s="581" t="s">
        <v>251</v>
      </c>
      <c r="D1555" s="581"/>
      <c r="E1555" s="581"/>
      <c r="F1555" s="581"/>
      <c r="G1555" s="581"/>
      <c r="H1555" s="68" t="s">
        <v>75</v>
      </c>
      <c r="I1555" s="96">
        <v>4.88</v>
      </c>
      <c r="J1555" s="74">
        <v>1.2</v>
      </c>
      <c r="K1555" s="72">
        <v>0.39867649999999999</v>
      </c>
      <c r="L1555" s="129"/>
      <c r="M1555" s="130"/>
      <c r="N1555" s="77">
        <v>951.79</v>
      </c>
      <c r="O1555" s="69"/>
      <c r="P1555" s="71">
        <v>379.46</v>
      </c>
      <c r="GO1555" s="50"/>
      <c r="GP1555" s="50"/>
      <c r="GQ1555" s="50"/>
      <c r="GR1555" s="50"/>
      <c r="GS1555" s="50"/>
      <c r="GT1555" s="50"/>
      <c r="GU1555" s="50"/>
      <c r="GX1555" s="8"/>
      <c r="GY1555" s="8" t="s">
        <v>251</v>
      </c>
      <c r="GZ1555" s="8"/>
      <c r="HA1555" s="181"/>
      <c r="HB1555" s="50"/>
      <c r="HC1555" s="8"/>
      <c r="HD1555" s="50"/>
      <c r="HE1555" s="138"/>
      <c r="HF1555" s="138"/>
      <c r="HG1555" s="138"/>
      <c r="HH1555" s="138"/>
      <c r="HI1555" s="138"/>
      <c r="HJ1555" s="141"/>
      <c r="HK1555" s="141"/>
      <c r="HL1555" s="141"/>
      <c r="HM1555" s="141"/>
      <c r="HN1555" s="141"/>
      <c r="HO1555" s="138"/>
      <c r="HP1555" s="141"/>
      <c r="HQ1555" s="138"/>
      <c r="HR1555" s="141"/>
      <c r="HS1555" s="141"/>
      <c r="HT1555" s="8"/>
      <c r="HU1555" s="8"/>
      <c r="HV1555" s="50"/>
      <c r="HX1555" s="50"/>
      <c r="HY1555" s="50"/>
    </row>
    <row r="1556" spans="1:233" s="1" customFormat="1" ht="15">
      <c r="A1556" s="78"/>
      <c r="B1556" s="67" t="s">
        <v>80</v>
      </c>
      <c r="C1556" s="581" t="s">
        <v>81</v>
      </c>
      <c r="D1556" s="581"/>
      <c r="E1556" s="581"/>
      <c r="F1556" s="581"/>
      <c r="G1556" s="581"/>
      <c r="H1556" s="68" t="s">
        <v>67</v>
      </c>
      <c r="I1556" s="96">
        <v>4.88</v>
      </c>
      <c r="J1556" s="74">
        <v>1.2</v>
      </c>
      <c r="K1556" s="72">
        <v>0.39867649999999999</v>
      </c>
      <c r="L1556" s="70"/>
      <c r="M1556" s="69"/>
      <c r="N1556" s="173">
        <v>797.45</v>
      </c>
      <c r="O1556" s="69"/>
      <c r="P1556" s="83">
        <v>317.92</v>
      </c>
      <c r="GO1556" s="50"/>
      <c r="GP1556" s="50"/>
      <c r="GQ1556" s="50"/>
      <c r="GR1556" s="50"/>
      <c r="GS1556" s="50"/>
      <c r="GT1556" s="50"/>
      <c r="GU1556" s="50"/>
      <c r="GX1556" s="8"/>
      <c r="GY1556" s="8"/>
      <c r="GZ1556" s="8" t="s">
        <v>81</v>
      </c>
      <c r="HA1556" s="181"/>
      <c r="HB1556" s="50"/>
      <c r="HC1556" s="8"/>
      <c r="HD1556" s="50"/>
      <c r="HE1556" s="138"/>
      <c r="HF1556" s="138"/>
      <c r="HG1556" s="138"/>
      <c r="HH1556" s="138"/>
      <c r="HI1556" s="138"/>
      <c r="HJ1556" s="141"/>
      <c r="HK1556" s="141"/>
      <c r="HL1556" s="141"/>
      <c r="HM1556" s="141"/>
      <c r="HN1556" s="141"/>
      <c r="HO1556" s="138"/>
      <c r="HP1556" s="141"/>
      <c r="HQ1556" s="138"/>
      <c r="HR1556" s="141"/>
      <c r="HS1556" s="141"/>
      <c r="HT1556" s="8"/>
      <c r="HU1556" s="8"/>
      <c r="HV1556" s="50"/>
      <c r="HX1556" s="50"/>
      <c r="HY1556" s="50"/>
    </row>
    <row r="1557" spans="1:233" s="1" customFormat="1" ht="15">
      <c r="A1557" s="66"/>
      <c r="B1557" s="67" t="s">
        <v>84</v>
      </c>
      <c r="C1557" s="581" t="s">
        <v>85</v>
      </c>
      <c r="D1557" s="581"/>
      <c r="E1557" s="581"/>
      <c r="F1557" s="581"/>
      <c r="G1557" s="581"/>
      <c r="H1557" s="68"/>
      <c r="I1557" s="69"/>
      <c r="J1557" s="69"/>
      <c r="K1557" s="69"/>
      <c r="L1557" s="70"/>
      <c r="M1557" s="69"/>
      <c r="N1557" s="70"/>
      <c r="O1557" s="69"/>
      <c r="P1557" s="71">
        <v>397131</v>
      </c>
      <c r="GO1557" s="50"/>
      <c r="GP1557" s="50"/>
      <c r="GQ1557" s="50"/>
      <c r="GR1557" s="50"/>
      <c r="GS1557" s="50"/>
      <c r="GT1557" s="50"/>
      <c r="GU1557" s="50"/>
      <c r="GX1557" s="8" t="s">
        <v>85</v>
      </c>
      <c r="GY1557" s="8"/>
      <c r="GZ1557" s="8"/>
      <c r="HA1557" s="181"/>
      <c r="HB1557" s="50"/>
      <c r="HC1557" s="8"/>
      <c r="HD1557" s="50"/>
      <c r="HE1557" s="138"/>
      <c r="HF1557" s="138"/>
      <c r="HG1557" s="138"/>
      <c r="HH1557" s="138"/>
      <c r="HI1557" s="138"/>
      <c r="HJ1557" s="141"/>
      <c r="HK1557" s="141"/>
      <c r="HL1557" s="141"/>
      <c r="HM1557" s="141"/>
      <c r="HN1557" s="141"/>
      <c r="HO1557" s="138"/>
      <c r="HP1557" s="141"/>
      <c r="HQ1557" s="138"/>
      <c r="HR1557" s="141"/>
      <c r="HS1557" s="141"/>
      <c r="HT1557" s="8"/>
      <c r="HU1557" s="8"/>
      <c r="HV1557" s="50"/>
      <c r="HX1557" s="50"/>
      <c r="HY1557" s="50"/>
    </row>
    <row r="1558" spans="1:233" s="1" customFormat="1" ht="23.25">
      <c r="A1558" s="73"/>
      <c r="B1558" s="67" t="s">
        <v>883</v>
      </c>
      <c r="C1558" s="581" t="s">
        <v>884</v>
      </c>
      <c r="D1558" s="581"/>
      <c r="E1558" s="581"/>
      <c r="F1558" s="581"/>
      <c r="G1558" s="581"/>
      <c r="H1558" s="68" t="s">
        <v>162</v>
      </c>
      <c r="I1558" s="82">
        <v>100</v>
      </c>
      <c r="J1558" s="69"/>
      <c r="K1558" s="127">
        <v>6.8079999999999998</v>
      </c>
      <c r="L1558" s="75">
        <v>26758.25</v>
      </c>
      <c r="M1558" s="76">
        <v>2.1800000000000002</v>
      </c>
      <c r="N1558" s="77">
        <v>58332.99</v>
      </c>
      <c r="O1558" s="69"/>
      <c r="P1558" s="71">
        <v>397131</v>
      </c>
      <c r="GO1558" s="50"/>
      <c r="GP1558" s="50"/>
      <c r="GQ1558" s="50"/>
      <c r="GR1558" s="50"/>
      <c r="GS1558" s="50"/>
      <c r="GT1558" s="50"/>
      <c r="GU1558" s="50"/>
      <c r="GX1558" s="8"/>
      <c r="GY1558" s="8" t="s">
        <v>884</v>
      </c>
      <c r="GZ1558" s="8"/>
      <c r="HA1558" s="181"/>
      <c r="HB1558" s="50"/>
      <c r="HC1558" s="8"/>
      <c r="HD1558" s="50"/>
      <c r="HE1558" s="138"/>
      <c r="HF1558" s="138"/>
      <c r="HG1558" s="138"/>
      <c r="HH1558" s="138"/>
      <c r="HI1558" s="138"/>
      <c r="HJ1558" s="141"/>
      <c r="HK1558" s="141"/>
      <c r="HL1558" s="141"/>
      <c r="HM1558" s="141"/>
      <c r="HN1558" s="141"/>
      <c r="HO1558" s="138"/>
      <c r="HP1558" s="141"/>
      <c r="HQ1558" s="138"/>
      <c r="HR1558" s="141"/>
      <c r="HS1558" s="141"/>
      <c r="HT1558" s="8"/>
      <c r="HU1558" s="8"/>
      <c r="HV1558" s="50"/>
      <c r="HX1558" s="50"/>
      <c r="HY1558" s="50"/>
    </row>
    <row r="1559" spans="1:233" s="1" customFormat="1" ht="15">
      <c r="A1559" s="79"/>
      <c r="B1559" s="65"/>
      <c r="C1559" s="579" t="s">
        <v>99</v>
      </c>
      <c r="D1559" s="579"/>
      <c r="E1559" s="579"/>
      <c r="F1559" s="579"/>
      <c r="G1559" s="579"/>
      <c r="H1559" s="53"/>
      <c r="I1559" s="54"/>
      <c r="J1559" s="54"/>
      <c r="K1559" s="54"/>
      <c r="L1559" s="57"/>
      <c r="M1559" s="54"/>
      <c r="N1559" s="80"/>
      <c r="O1559" s="54"/>
      <c r="P1559" s="81">
        <v>467680.95</v>
      </c>
      <c r="GO1559" s="50"/>
      <c r="GP1559" s="50"/>
      <c r="GQ1559" s="50"/>
      <c r="GR1559" s="50"/>
      <c r="GS1559" s="50"/>
      <c r="GT1559" s="50"/>
      <c r="GU1559" s="50"/>
      <c r="GX1559" s="8"/>
      <c r="GY1559" s="8"/>
      <c r="GZ1559" s="8"/>
      <c r="HA1559" s="181"/>
      <c r="HB1559" s="50" t="s">
        <v>99</v>
      </c>
      <c r="HC1559" s="8"/>
      <c r="HD1559" s="50"/>
      <c r="HE1559" s="138"/>
      <c r="HF1559" s="138"/>
      <c r="HG1559" s="138"/>
      <c r="HH1559" s="138"/>
      <c r="HI1559" s="138"/>
      <c r="HJ1559" s="141"/>
      <c r="HK1559" s="141"/>
      <c r="HL1559" s="141"/>
      <c r="HM1559" s="141"/>
      <c r="HN1559" s="141"/>
      <c r="HO1559" s="138"/>
      <c r="HP1559" s="141"/>
      <c r="HQ1559" s="138"/>
      <c r="HR1559" s="141"/>
      <c r="HS1559" s="141"/>
      <c r="HT1559" s="8"/>
      <c r="HU1559" s="8"/>
      <c r="HV1559" s="50"/>
      <c r="HX1559" s="50"/>
      <c r="HY1559" s="50"/>
    </row>
    <row r="1560" spans="1:233" s="1" customFormat="1" ht="15">
      <c r="A1560" s="78"/>
      <c r="B1560" s="67"/>
      <c r="C1560" s="581" t="s">
        <v>104</v>
      </c>
      <c r="D1560" s="581"/>
      <c r="E1560" s="581"/>
      <c r="F1560" s="581"/>
      <c r="G1560" s="581"/>
      <c r="H1560" s="68"/>
      <c r="I1560" s="69"/>
      <c r="J1560" s="69"/>
      <c r="K1560" s="69"/>
      <c r="L1560" s="70"/>
      <c r="M1560" s="69"/>
      <c r="N1560" s="70"/>
      <c r="O1560" s="69"/>
      <c r="P1560" s="71">
        <v>41407.72</v>
      </c>
      <c r="GO1560" s="50"/>
      <c r="GP1560" s="50"/>
      <c r="GQ1560" s="50"/>
      <c r="GR1560" s="50"/>
      <c r="GS1560" s="50"/>
      <c r="GT1560" s="50"/>
      <c r="GU1560" s="50"/>
      <c r="GX1560" s="8"/>
      <c r="GY1560" s="8"/>
      <c r="GZ1560" s="8"/>
      <c r="HA1560" s="181"/>
      <c r="HB1560" s="50"/>
      <c r="HC1560" s="8" t="s">
        <v>104</v>
      </c>
      <c r="HD1560" s="50"/>
      <c r="HE1560" s="138"/>
      <c r="HF1560" s="138"/>
      <c r="HG1560" s="138"/>
      <c r="HH1560" s="138"/>
      <c r="HI1560" s="138"/>
      <c r="HJ1560" s="141"/>
      <c r="HK1560" s="141"/>
      <c r="HL1560" s="141"/>
      <c r="HM1560" s="141"/>
      <c r="HN1560" s="141"/>
      <c r="HO1560" s="138"/>
      <c r="HP1560" s="141"/>
      <c r="HQ1560" s="138"/>
      <c r="HR1560" s="141"/>
      <c r="HS1560" s="141"/>
      <c r="HT1560" s="8"/>
      <c r="HU1560" s="8"/>
      <c r="HV1560" s="50"/>
      <c r="HX1560" s="50"/>
      <c r="HY1560" s="50"/>
    </row>
    <row r="1561" spans="1:233" s="1" customFormat="1" ht="15">
      <c r="A1561" s="78"/>
      <c r="B1561" s="67" t="s">
        <v>256</v>
      </c>
      <c r="C1561" s="581" t="s">
        <v>257</v>
      </c>
      <c r="D1561" s="581"/>
      <c r="E1561" s="581"/>
      <c r="F1561" s="581"/>
      <c r="G1561" s="581"/>
      <c r="H1561" s="68" t="s">
        <v>103</v>
      </c>
      <c r="I1561" s="82">
        <v>104</v>
      </c>
      <c r="J1561" s="69"/>
      <c r="K1561" s="82">
        <v>104</v>
      </c>
      <c r="L1561" s="70"/>
      <c r="M1561" s="69"/>
      <c r="N1561" s="70"/>
      <c r="O1561" s="69"/>
      <c r="P1561" s="71">
        <v>43064.03</v>
      </c>
      <c r="GO1561" s="50"/>
      <c r="GP1561" s="50"/>
      <c r="GQ1561" s="50"/>
      <c r="GR1561" s="50"/>
      <c r="GS1561" s="50"/>
      <c r="GT1561" s="50"/>
      <c r="GU1561" s="50"/>
      <c r="GX1561" s="8"/>
      <c r="GY1561" s="8"/>
      <c r="GZ1561" s="8"/>
      <c r="HA1561" s="181"/>
      <c r="HB1561" s="50"/>
      <c r="HC1561" s="8" t="s">
        <v>257</v>
      </c>
      <c r="HD1561" s="50"/>
      <c r="HE1561" s="138"/>
      <c r="HF1561" s="138"/>
      <c r="HG1561" s="138"/>
      <c r="HH1561" s="138"/>
      <c r="HI1561" s="138"/>
      <c r="HJ1561" s="141"/>
      <c r="HK1561" s="141"/>
      <c r="HL1561" s="141"/>
      <c r="HM1561" s="141"/>
      <c r="HN1561" s="141"/>
      <c r="HO1561" s="138"/>
      <c r="HP1561" s="141"/>
      <c r="HQ1561" s="138"/>
      <c r="HR1561" s="141"/>
      <c r="HS1561" s="141"/>
      <c r="HT1561" s="8"/>
      <c r="HU1561" s="8"/>
      <c r="HV1561" s="50"/>
      <c r="HX1561" s="50"/>
      <c r="HY1561" s="50"/>
    </row>
    <row r="1562" spans="1:233" s="1" customFormat="1" ht="15">
      <c r="A1562" s="78"/>
      <c r="B1562" s="67" t="s">
        <v>258</v>
      </c>
      <c r="C1562" s="581" t="s">
        <v>259</v>
      </c>
      <c r="D1562" s="581"/>
      <c r="E1562" s="581"/>
      <c r="F1562" s="581"/>
      <c r="G1562" s="581"/>
      <c r="H1562" s="68" t="s">
        <v>103</v>
      </c>
      <c r="I1562" s="82">
        <v>60</v>
      </c>
      <c r="J1562" s="69"/>
      <c r="K1562" s="82">
        <v>60</v>
      </c>
      <c r="L1562" s="70"/>
      <c r="M1562" s="69"/>
      <c r="N1562" s="70"/>
      <c r="O1562" s="69"/>
      <c r="P1562" s="71">
        <v>24844.63</v>
      </c>
      <c r="GO1562" s="50"/>
      <c r="GP1562" s="50"/>
      <c r="GQ1562" s="50"/>
      <c r="GR1562" s="50"/>
      <c r="GS1562" s="50"/>
      <c r="GT1562" s="50"/>
      <c r="GU1562" s="50"/>
      <c r="GX1562" s="8"/>
      <c r="GY1562" s="8"/>
      <c r="GZ1562" s="8"/>
      <c r="HA1562" s="181"/>
      <c r="HB1562" s="50"/>
      <c r="HC1562" s="8" t="s">
        <v>259</v>
      </c>
      <c r="HD1562" s="50"/>
      <c r="HE1562" s="138"/>
      <c r="HF1562" s="138"/>
      <c r="HG1562" s="138"/>
      <c r="HH1562" s="138"/>
      <c r="HI1562" s="138"/>
      <c r="HJ1562" s="141"/>
      <c r="HK1562" s="141"/>
      <c r="HL1562" s="141"/>
      <c r="HM1562" s="141"/>
      <c r="HN1562" s="141"/>
      <c r="HO1562" s="138"/>
      <c r="HP1562" s="141"/>
      <c r="HQ1562" s="138"/>
      <c r="HR1562" s="141"/>
      <c r="HS1562" s="141"/>
      <c r="HT1562" s="8"/>
      <c r="HU1562" s="8"/>
      <c r="HV1562" s="50"/>
      <c r="HX1562" s="50"/>
      <c r="HY1562" s="50"/>
    </row>
    <row r="1563" spans="1:233" s="1" customFormat="1" ht="15">
      <c r="A1563" s="84"/>
      <c r="B1563" s="85"/>
      <c r="C1563" s="579" t="s">
        <v>109</v>
      </c>
      <c r="D1563" s="579"/>
      <c r="E1563" s="579"/>
      <c r="F1563" s="579"/>
      <c r="G1563" s="579"/>
      <c r="H1563" s="53"/>
      <c r="I1563" s="54"/>
      <c r="J1563" s="54"/>
      <c r="K1563" s="54"/>
      <c r="L1563" s="57"/>
      <c r="M1563" s="54"/>
      <c r="N1563" s="80">
        <v>7867062.4299999997</v>
      </c>
      <c r="O1563" s="54"/>
      <c r="P1563" s="81">
        <v>535589.61</v>
      </c>
      <c r="GO1563" s="50"/>
      <c r="GP1563" s="50"/>
      <c r="GQ1563" s="50"/>
      <c r="GR1563" s="50"/>
      <c r="GS1563" s="50"/>
      <c r="GT1563" s="50"/>
      <c r="GU1563" s="50"/>
      <c r="GX1563" s="8"/>
      <c r="GY1563" s="8"/>
      <c r="GZ1563" s="8"/>
      <c r="HA1563" s="181"/>
      <c r="HB1563" s="50"/>
      <c r="HC1563" s="8"/>
      <c r="HD1563" s="50" t="s">
        <v>109</v>
      </c>
      <c r="HE1563" s="138"/>
      <c r="HF1563" s="138"/>
      <c r="HG1563" s="138"/>
      <c r="HH1563" s="138"/>
      <c r="HI1563" s="138"/>
      <c r="HJ1563" s="141"/>
      <c r="HK1563" s="141"/>
      <c r="HL1563" s="141"/>
      <c r="HM1563" s="141"/>
      <c r="HN1563" s="141"/>
      <c r="HO1563" s="138"/>
      <c r="HP1563" s="141"/>
      <c r="HQ1563" s="138"/>
      <c r="HR1563" s="141"/>
      <c r="HS1563" s="141"/>
      <c r="HT1563" s="8"/>
      <c r="HU1563" s="8"/>
      <c r="HV1563" s="50"/>
      <c r="HX1563" s="50"/>
      <c r="HY1563" s="50"/>
    </row>
    <row r="1564" spans="1:233" s="1" customFormat="1" ht="0.75" customHeight="1">
      <c r="A1564" s="86"/>
      <c r="B1564" s="87"/>
      <c r="C1564" s="87"/>
      <c r="D1564" s="87"/>
      <c r="E1564" s="87"/>
      <c r="F1564" s="87"/>
      <c r="G1564" s="87"/>
      <c r="H1564" s="88"/>
      <c r="I1564" s="89"/>
      <c r="J1564" s="89"/>
      <c r="K1564" s="89"/>
      <c r="L1564" s="90"/>
      <c r="M1564" s="89"/>
      <c r="N1564" s="90"/>
      <c r="O1564" s="89"/>
      <c r="P1564" s="91"/>
      <c r="GO1564" s="50"/>
      <c r="GP1564" s="50"/>
      <c r="GQ1564" s="50"/>
      <c r="GR1564" s="50"/>
      <c r="GS1564" s="50"/>
      <c r="GT1564" s="50"/>
      <c r="GU1564" s="50"/>
      <c r="GX1564" s="8"/>
      <c r="GY1564" s="8"/>
      <c r="GZ1564" s="8"/>
      <c r="HA1564" s="181"/>
      <c r="HB1564" s="50"/>
      <c r="HC1564" s="8"/>
      <c r="HD1564" s="50"/>
      <c r="HE1564" s="138"/>
      <c r="HF1564" s="138"/>
      <c r="HG1564" s="138"/>
      <c r="HH1564" s="138"/>
      <c r="HI1564" s="138"/>
      <c r="HJ1564" s="141"/>
      <c r="HK1564" s="141"/>
      <c r="HL1564" s="141"/>
      <c r="HM1564" s="141"/>
      <c r="HN1564" s="141"/>
      <c r="HO1564" s="138"/>
      <c r="HP1564" s="141"/>
      <c r="HQ1564" s="138"/>
      <c r="HR1564" s="141"/>
      <c r="HS1564" s="141"/>
      <c r="HT1564" s="8"/>
      <c r="HU1564" s="8"/>
      <c r="HV1564" s="50"/>
      <c r="HX1564" s="50"/>
      <c r="HY1564" s="50"/>
    </row>
    <row r="1565" spans="1:233" s="1" customFormat="1" ht="22.5">
      <c r="A1565" s="51" t="s">
        <v>1108</v>
      </c>
      <c r="B1565" s="52" t="s">
        <v>868</v>
      </c>
      <c r="C1565" s="580" t="s">
        <v>869</v>
      </c>
      <c r="D1565" s="580"/>
      <c r="E1565" s="580"/>
      <c r="F1565" s="580"/>
      <c r="G1565" s="580"/>
      <c r="H1565" s="53" t="s">
        <v>608</v>
      </c>
      <c r="I1565" s="54">
        <v>5.6640000000000003E-2</v>
      </c>
      <c r="J1565" s="55">
        <v>1</v>
      </c>
      <c r="K1565" s="92">
        <v>5.6640000000000003E-2</v>
      </c>
      <c r="L1565" s="57"/>
      <c r="M1565" s="54"/>
      <c r="N1565" s="57"/>
      <c r="O1565" s="54"/>
      <c r="P1565" s="58"/>
      <c r="Q1565" s="59"/>
      <c r="R1565" s="60"/>
      <c r="GO1565" s="50"/>
      <c r="GP1565" s="50"/>
      <c r="GQ1565" s="50" t="s">
        <v>869</v>
      </c>
      <c r="GR1565" s="50" t="s">
        <v>6</v>
      </c>
      <c r="GS1565" s="50" t="s">
        <v>6</v>
      </c>
      <c r="GT1565" s="50" t="s">
        <v>6</v>
      </c>
      <c r="GU1565" s="50" t="s">
        <v>6</v>
      </c>
      <c r="GX1565" s="8"/>
      <c r="GY1565" s="8"/>
      <c r="GZ1565" s="8"/>
      <c r="HA1565" s="181"/>
      <c r="HB1565" s="50"/>
      <c r="HC1565" s="8"/>
      <c r="HD1565" s="50"/>
      <c r="HE1565" s="138"/>
      <c r="HF1565" s="138"/>
      <c r="HG1565" s="138"/>
      <c r="HH1565" s="138"/>
      <c r="HI1565" s="138"/>
      <c r="HJ1565" s="141"/>
      <c r="HK1565" s="141"/>
      <c r="HL1565" s="141"/>
      <c r="HM1565" s="141"/>
      <c r="HN1565" s="141"/>
      <c r="HO1565" s="138"/>
      <c r="HP1565" s="141"/>
      <c r="HQ1565" s="138"/>
      <c r="HR1565" s="141"/>
      <c r="HS1565" s="141"/>
      <c r="HT1565" s="8"/>
      <c r="HU1565" s="8"/>
      <c r="HV1565" s="50"/>
      <c r="HX1565" s="50"/>
      <c r="HY1565" s="50"/>
    </row>
    <row r="1566" spans="1:233" s="1" customFormat="1" ht="15">
      <c r="A1566" s="61"/>
      <c r="B1566" s="62"/>
      <c r="C1566" s="578" t="s">
        <v>1109</v>
      </c>
      <c r="D1566" s="578"/>
      <c r="E1566" s="578"/>
      <c r="F1566" s="578"/>
      <c r="G1566" s="578"/>
      <c r="H1566" s="578"/>
      <c r="I1566" s="578"/>
      <c r="J1566" s="578"/>
      <c r="K1566" s="578"/>
      <c r="L1566" s="578"/>
      <c r="M1566" s="578"/>
      <c r="N1566" s="578"/>
      <c r="O1566" s="578"/>
      <c r="P1566" s="585"/>
      <c r="GO1566" s="50"/>
      <c r="GP1566" s="50"/>
      <c r="GQ1566" s="50"/>
      <c r="GR1566" s="50"/>
      <c r="GS1566" s="50"/>
      <c r="GT1566" s="50"/>
      <c r="GU1566" s="50"/>
      <c r="GV1566" s="63" t="s">
        <v>1109</v>
      </c>
      <c r="GX1566" s="8"/>
      <c r="GY1566" s="8"/>
      <c r="GZ1566" s="8"/>
      <c r="HA1566" s="181"/>
      <c r="HB1566" s="50"/>
      <c r="HC1566" s="8"/>
      <c r="HD1566" s="50"/>
      <c r="HE1566" s="138"/>
      <c r="HF1566" s="138"/>
      <c r="HG1566" s="138"/>
      <c r="HH1566" s="138"/>
      <c r="HI1566" s="138"/>
      <c r="HJ1566" s="141"/>
      <c r="HK1566" s="141"/>
      <c r="HL1566" s="141"/>
      <c r="HM1566" s="141"/>
      <c r="HN1566" s="141"/>
      <c r="HO1566" s="138"/>
      <c r="HP1566" s="141"/>
      <c r="HQ1566" s="138"/>
      <c r="HR1566" s="141"/>
      <c r="HS1566" s="141"/>
      <c r="HT1566" s="8"/>
      <c r="HU1566" s="8"/>
      <c r="HV1566" s="50"/>
      <c r="HX1566" s="50"/>
      <c r="HY1566" s="50"/>
    </row>
    <row r="1567" spans="1:233" s="1" customFormat="1" ht="23.25">
      <c r="A1567" s="64"/>
      <c r="B1567" s="65" t="s">
        <v>62</v>
      </c>
      <c r="C1567" s="572" t="s">
        <v>63</v>
      </c>
      <c r="D1567" s="572"/>
      <c r="E1567" s="572"/>
      <c r="F1567" s="572"/>
      <c r="G1567" s="572"/>
      <c r="H1567" s="572"/>
      <c r="I1567" s="572"/>
      <c r="J1567" s="572"/>
      <c r="K1567" s="572"/>
      <c r="L1567" s="572"/>
      <c r="M1567" s="572"/>
      <c r="N1567" s="572"/>
      <c r="O1567" s="572"/>
      <c r="P1567" s="587"/>
      <c r="GO1567" s="50"/>
      <c r="GP1567" s="50"/>
      <c r="GQ1567" s="50"/>
      <c r="GR1567" s="50"/>
      <c r="GS1567" s="50"/>
      <c r="GT1567" s="50"/>
      <c r="GU1567" s="50"/>
      <c r="GW1567" s="63" t="s">
        <v>63</v>
      </c>
      <c r="GX1567" s="8"/>
      <c r="GY1567" s="8"/>
      <c r="GZ1567" s="8"/>
      <c r="HA1567" s="181"/>
      <c r="HB1567" s="50"/>
      <c r="HC1567" s="8"/>
      <c r="HD1567" s="50"/>
      <c r="HE1567" s="138"/>
      <c r="HF1567" s="138"/>
      <c r="HG1567" s="138"/>
      <c r="HH1567" s="138"/>
      <c r="HI1567" s="138"/>
      <c r="HJ1567" s="141"/>
      <c r="HK1567" s="141"/>
      <c r="HL1567" s="141"/>
      <c r="HM1567" s="141"/>
      <c r="HN1567" s="141"/>
      <c r="HO1567" s="138"/>
      <c r="HP1567" s="141"/>
      <c r="HQ1567" s="138"/>
      <c r="HR1567" s="141"/>
      <c r="HS1567" s="141"/>
      <c r="HT1567" s="8"/>
      <c r="HU1567" s="8"/>
      <c r="HV1567" s="50"/>
      <c r="HX1567" s="50"/>
      <c r="HY1567" s="50"/>
    </row>
    <row r="1568" spans="1:233" s="1" customFormat="1" ht="15">
      <c r="A1568" s="66"/>
      <c r="B1568" s="67" t="s">
        <v>58</v>
      </c>
      <c r="C1568" s="581" t="s">
        <v>66</v>
      </c>
      <c r="D1568" s="581"/>
      <c r="E1568" s="581"/>
      <c r="F1568" s="581"/>
      <c r="G1568" s="581"/>
      <c r="H1568" s="68" t="s">
        <v>67</v>
      </c>
      <c r="I1568" s="69"/>
      <c r="J1568" s="69"/>
      <c r="K1568" s="72">
        <v>0.1400141</v>
      </c>
      <c r="L1568" s="70"/>
      <c r="M1568" s="69"/>
      <c r="N1568" s="70"/>
      <c r="O1568" s="69"/>
      <c r="P1568" s="83">
        <v>99.16</v>
      </c>
      <c r="GO1568" s="50"/>
      <c r="GP1568" s="50"/>
      <c r="GQ1568" s="50"/>
      <c r="GR1568" s="50"/>
      <c r="GS1568" s="50"/>
      <c r="GT1568" s="50"/>
      <c r="GU1568" s="50"/>
      <c r="GX1568" s="8" t="s">
        <v>66</v>
      </c>
      <c r="GY1568" s="8"/>
      <c r="GZ1568" s="8"/>
      <c r="HA1568" s="181"/>
      <c r="HB1568" s="50"/>
      <c r="HC1568" s="8"/>
      <c r="HD1568" s="50"/>
      <c r="HE1568" s="138"/>
      <c r="HF1568" s="138"/>
      <c r="HG1568" s="138"/>
      <c r="HH1568" s="138"/>
      <c r="HI1568" s="138"/>
      <c r="HJ1568" s="141"/>
      <c r="HK1568" s="141"/>
      <c r="HL1568" s="141"/>
      <c r="HM1568" s="141"/>
      <c r="HN1568" s="141"/>
      <c r="HO1568" s="138"/>
      <c r="HP1568" s="141"/>
      <c r="HQ1568" s="138"/>
      <c r="HR1568" s="141"/>
      <c r="HS1568" s="141"/>
      <c r="HT1568" s="8"/>
      <c r="HU1568" s="8"/>
      <c r="HV1568" s="50"/>
      <c r="HX1568" s="50"/>
      <c r="HY1568" s="50"/>
    </row>
    <row r="1569" spans="1:233" s="1" customFormat="1" ht="15">
      <c r="A1569" s="73"/>
      <c r="B1569" s="67" t="s">
        <v>337</v>
      </c>
      <c r="C1569" s="581" t="s">
        <v>338</v>
      </c>
      <c r="D1569" s="581"/>
      <c r="E1569" s="581"/>
      <c r="F1569" s="581"/>
      <c r="G1569" s="581"/>
      <c r="H1569" s="68" t="s">
        <v>67</v>
      </c>
      <c r="I1569" s="96">
        <v>2.06</v>
      </c>
      <c r="J1569" s="74">
        <v>1.2</v>
      </c>
      <c r="K1569" s="72">
        <v>0.1400141</v>
      </c>
      <c r="L1569" s="129"/>
      <c r="M1569" s="130"/>
      <c r="N1569" s="77">
        <v>708.18</v>
      </c>
      <c r="O1569" s="69"/>
      <c r="P1569" s="71">
        <v>99.16</v>
      </c>
      <c r="GO1569" s="50"/>
      <c r="GP1569" s="50"/>
      <c r="GQ1569" s="50"/>
      <c r="GR1569" s="50"/>
      <c r="GS1569" s="50"/>
      <c r="GT1569" s="50"/>
      <c r="GU1569" s="50"/>
      <c r="GX1569" s="8"/>
      <c r="GY1569" s="8" t="s">
        <v>338</v>
      </c>
      <c r="GZ1569" s="8"/>
      <c r="HA1569" s="181"/>
      <c r="HB1569" s="50"/>
      <c r="HC1569" s="8"/>
      <c r="HD1569" s="50"/>
      <c r="HE1569" s="138"/>
      <c r="HF1569" s="138"/>
      <c r="HG1569" s="138"/>
      <c r="HH1569" s="138"/>
      <c r="HI1569" s="138"/>
      <c r="HJ1569" s="141"/>
      <c r="HK1569" s="141"/>
      <c r="HL1569" s="141"/>
      <c r="HM1569" s="141"/>
      <c r="HN1569" s="141"/>
      <c r="HO1569" s="138"/>
      <c r="HP1569" s="141"/>
      <c r="HQ1569" s="138"/>
      <c r="HR1569" s="141"/>
      <c r="HS1569" s="141"/>
      <c r="HT1569" s="8"/>
      <c r="HU1569" s="8"/>
      <c r="HV1569" s="50"/>
      <c r="HX1569" s="50"/>
      <c r="HY1569" s="50"/>
    </row>
    <row r="1570" spans="1:233" s="1" customFormat="1" ht="15">
      <c r="A1570" s="66"/>
      <c r="B1570" s="67" t="s">
        <v>70</v>
      </c>
      <c r="C1570" s="581" t="s">
        <v>71</v>
      </c>
      <c r="D1570" s="581"/>
      <c r="E1570" s="581"/>
      <c r="F1570" s="581"/>
      <c r="G1570" s="581"/>
      <c r="H1570" s="68"/>
      <c r="I1570" s="69"/>
      <c r="J1570" s="69"/>
      <c r="K1570" s="69"/>
      <c r="L1570" s="70"/>
      <c r="M1570" s="69"/>
      <c r="N1570" s="70"/>
      <c r="O1570" s="69"/>
      <c r="P1570" s="83">
        <v>51.7</v>
      </c>
      <c r="GO1570" s="50"/>
      <c r="GP1570" s="50"/>
      <c r="GQ1570" s="50"/>
      <c r="GR1570" s="50"/>
      <c r="GS1570" s="50"/>
      <c r="GT1570" s="50"/>
      <c r="GU1570" s="50"/>
      <c r="GX1570" s="8" t="s">
        <v>71</v>
      </c>
      <c r="GY1570" s="8"/>
      <c r="GZ1570" s="8"/>
      <c r="HA1570" s="181"/>
      <c r="HB1570" s="50"/>
      <c r="HC1570" s="8"/>
      <c r="HD1570" s="50"/>
      <c r="HE1570" s="138"/>
      <c r="HF1570" s="138"/>
      <c r="HG1570" s="138"/>
      <c r="HH1570" s="138"/>
      <c r="HI1570" s="138"/>
      <c r="HJ1570" s="141"/>
      <c r="HK1570" s="141"/>
      <c r="HL1570" s="141"/>
      <c r="HM1570" s="141"/>
      <c r="HN1570" s="141"/>
      <c r="HO1570" s="138"/>
      <c r="HP1570" s="141"/>
      <c r="HQ1570" s="138"/>
      <c r="HR1570" s="141"/>
      <c r="HS1570" s="141"/>
      <c r="HT1570" s="8"/>
      <c r="HU1570" s="8"/>
      <c r="HV1570" s="50"/>
      <c r="HX1570" s="50"/>
      <c r="HY1570" s="50"/>
    </row>
    <row r="1571" spans="1:233" s="1" customFormat="1" ht="15">
      <c r="A1571" s="66"/>
      <c r="B1571" s="67"/>
      <c r="C1571" s="581" t="s">
        <v>72</v>
      </c>
      <c r="D1571" s="581"/>
      <c r="E1571" s="581"/>
      <c r="F1571" s="581"/>
      <c r="G1571" s="581"/>
      <c r="H1571" s="68" t="s">
        <v>67</v>
      </c>
      <c r="I1571" s="69"/>
      <c r="J1571" s="69"/>
      <c r="K1571" s="72">
        <v>1.9710700000000001E-2</v>
      </c>
      <c r="L1571" s="70"/>
      <c r="M1571" s="69"/>
      <c r="N1571" s="70"/>
      <c r="O1571" s="69"/>
      <c r="P1571" s="83">
        <v>21.11</v>
      </c>
      <c r="GO1571" s="50"/>
      <c r="GP1571" s="50"/>
      <c r="GQ1571" s="50"/>
      <c r="GR1571" s="50"/>
      <c r="GS1571" s="50"/>
      <c r="GT1571" s="50"/>
      <c r="GU1571" s="50"/>
      <c r="GX1571" s="8" t="s">
        <v>72</v>
      </c>
      <c r="GY1571" s="8"/>
      <c r="GZ1571" s="8"/>
      <c r="HA1571" s="181"/>
      <c r="HB1571" s="50"/>
      <c r="HC1571" s="8"/>
      <c r="HD1571" s="50"/>
      <c r="HE1571" s="138"/>
      <c r="HF1571" s="138"/>
      <c r="HG1571" s="138"/>
      <c r="HH1571" s="138"/>
      <c r="HI1571" s="138"/>
      <c r="HJ1571" s="141"/>
      <c r="HK1571" s="141"/>
      <c r="HL1571" s="141"/>
      <c r="HM1571" s="141"/>
      <c r="HN1571" s="141"/>
      <c r="HO1571" s="138"/>
      <c r="HP1571" s="141"/>
      <c r="HQ1571" s="138"/>
      <c r="HR1571" s="141"/>
      <c r="HS1571" s="141"/>
      <c r="HT1571" s="8"/>
      <c r="HU1571" s="8"/>
      <c r="HV1571" s="50"/>
      <c r="HX1571" s="50"/>
      <c r="HY1571" s="50"/>
    </row>
    <row r="1572" spans="1:233" s="1" customFormat="1" ht="15">
      <c r="A1572" s="73"/>
      <c r="B1572" s="67" t="s">
        <v>804</v>
      </c>
      <c r="C1572" s="581" t="s">
        <v>805</v>
      </c>
      <c r="D1572" s="581"/>
      <c r="E1572" s="581"/>
      <c r="F1572" s="581"/>
      <c r="G1572" s="581"/>
      <c r="H1572" s="68" t="s">
        <v>75</v>
      </c>
      <c r="I1572" s="96">
        <v>0.28999999999999998</v>
      </c>
      <c r="J1572" s="74">
        <v>1.2</v>
      </c>
      <c r="K1572" s="72">
        <v>1.9710700000000001E-2</v>
      </c>
      <c r="L1572" s="75">
        <v>1703.3</v>
      </c>
      <c r="M1572" s="76">
        <v>1.54</v>
      </c>
      <c r="N1572" s="77">
        <v>2623.08</v>
      </c>
      <c r="O1572" s="69"/>
      <c r="P1572" s="71">
        <v>51.7</v>
      </c>
      <c r="GO1572" s="50"/>
      <c r="GP1572" s="50"/>
      <c r="GQ1572" s="50"/>
      <c r="GR1572" s="50"/>
      <c r="GS1572" s="50"/>
      <c r="GT1572" s="50"/>
      <c r="GU1572" s="50"/>
      <c r="GX1572" s="8"/>
      <c r="GY1572" s="8" t="s">
        <v>805</v>
      </c>
      <c r="GZ1572" s="8"/>
      <c r="HA1572" s="181"/>
      <c r="HB1572" s="50"/>
      <c r="HC1572" s="8"/>
      <c r="HD1572" s="50"/>
      <c r="HE1572" s="138"/>
      <c r="HF1572" s="138"/>
      <c r="HG1572" s="138"/>
      <c r="HH1572" s="138"/>
      <c r="HI1572" s="138"/>
      <c r="HJ1572" s="141"/>
      <c r="HK1572" s="141"/>
      <c r="HL1572" s="141"/>
      <c r="HM1572" s="141"/>
      <c r="HN1572" s="141"/>
      <c r="HO1572" s="138"/>
      <c r="HP1572" s="141"/>
      <c r="HQ1572" s="138"/>
      <c r="HR1572" s="141"/>
      <c r="HS1572" s="141"/>
      <c r="HT1572" s="8"/>
      <c r="HU1572" s="8"/>
      <c r="HV1572" s="50"/>
      <c r="HX1572" s="50"/>
      <c r="HY1572" s="50"/>
    </row>
    <row r="1573" spans="1:233" s="1" customFormat="1" ht="15">
      <c r="A1573" s="78"/>
      <c r="B1573" s="67" t="s">
        <v>76</v>
      </c>
      <c r="C1573" s="581" t="s">
        <v>77</v>
      </c>
      <c r="D1573" s="581"/>
      <c r="E1573" s="581"/>
      <c r="F1573" s="581"/>
      <c r="G1573" s="581"/>
      <c r="H1573" s="68" t="s">
        <v>67</v>
      </c>
      <c r="I1573" s="96">
        <v>0.28999999999999998</v>
      </c>
      <c r="J1573" s="74">
        <v>1.2</v>
      </c>
      <c r="K1573" s="72">
        <v>1.9710700000000001E-2</v>
      </c>
      <c r="L1573" s="70"/>
      <c r="M1573" s="69"/>
      <c r="N1573" s="77">
        <v>1071.2</v>
      </c>
      <c r="O1573" s="69"/>
      <c r="P1573" s="83">
        <v>21.11</v>
      </c>
      <c r="GO1573" s="50"/>
      <c r="GP1573" s="50"/>
      <c r="GQ1573" s="50"/>
      <c r="GR1573" s="50"/>
      <c r="GS1573" s="50"/>
      <c r="GT1573" s="50"/>
      <c r="GU1573" s="50"/>
      <c r="GX1573" s="8"/>
      <c r="GY1573" s="8"/>
      <c r="GZ1573" s="8" t="s">
        <v>77</v>
      </c>
      <c r="HA1573" s="181"/>
      <c r="HB1573" s="50"/>
      <c r="HC1573" s="8"/>
      <c r="HD1573" s="50"/>
      <c r="HE1573" s="138"/>
      <c r="HF1573" s="138"/>
      <c r="HG1573" s="138"/>
      <c r="HH1573" s="138"/>
      <c r="HI1573" s="138"/>
      <c r="HJ1573" s="141"/>
      <c r="HK1573" s="141"/>
      <c r="HL1573" s="141"/>
      <c r="HM1573" s="141"/>
      <c r="HN1573" s="141"/>
      <c r="HO1573" s="138"/>
      <c r="HP1573" s="141"/>
      <c r="HQ1573" s="138"/>
      <c r="HR1573" s="141"/>
      <c r="HS1573" s="141"/>
      <c r="HT1573" s="8"/>
      <c r="HU1573" s="8"/>
      <c r="HV1573" s="50"/>
      <c r="HX1573" s="50"/>
      <c r="HY1573" s="50"/>
    </row>
    <row r="1574" spans="1:233" s="1" customFormat="1" ht="15">
      <c r="A1574" s="174" t="s">
        <v>253</v>
      </c>
      <c r="B1574" s="175" t="s">
        <v>871</v>
      </c>
      <c r="C1574" s="586" t="s">
        <v>872</v>
      </c>
      <c r="D1574" s="586"/>
      <c r="E1574" s="586"/>
      <c r="F1574" s="586"/>
      <c r="G1574" s="586"/>
      <c r="H1574" s="176" t="s">
        <v>162</v>
      </c>
      <c r="I1574" s="184">
        <v>2.16</v>
      </c>
      <c r="J1574" s="178"/>
      <c r="K1574" s="195">
        <v>0.1223424</v>
      </c>
      <c r="L1574" s="179"/>
      <c r="M1574" s="178"/>
      <c r="N1574" s="179"/>
      <c r="O1574" s="178"/>
      <c r="P1574" s="180"/>
      <c r="GO1574" s="50"/>
      <c r="GP1574" s="50"/>
      <c r="GQ1574" s="50"/>
      <c r="GR1574" s="50"/>
      <c r="GS1574" s="50"/>
      <c r="GT1574" s="50"/>
      <c r="GU1574" s="50"/>
      <c r="GX1574" s="8"/>
      <c r="GY1574" s="8"/>
      <c r="GZ1574" s="8"/>
      <c r="HA1574" s="181" t="s">
        <v>872</v>
      </c>
      <c r="HB1574" s="50"/>
      <c r="HC1574" s="8"/>
      <c r="HD1574" s="50"/>
      <c r="HE1574" s="138"/>
      <c r="HF1574" s="138"/>
      <c r="HG1574" s="138"/>
      <c r="HH1574" s="138"/>
      <c r="HI1574" s="138"/>
      <c r="HJ1574" s="141"/>
      <c r="HK1574" s="141"/>
      <c r="HL1574" s="141"/>
      <c r="HM1574" s="141"/>
      <c r="HN1574" s="141"/>
      <c r="HO1574" s="138"/>
      <c r="HP1574" s="141"/>
      <c r="HQ1574" s="138"/>
      <c r="HR1574" s="141"/>
      <c r="HS1574" s="141"/>
      <c r="HT1574" s="8"/>
      <c r="HU1574" s="8"/>
      <c r="HV1574" s="50"/>
      <c r="HX1574" s="50"/>
      <c r="HY1574" s="50"/>
    </row>
    <row r="1575" spans="1:233" s="1" customFormat="1" ht="15">
      <c r="A1575" s="79"/>
      <c r="B1575" s="65"/>
      <c r="C1575" s="579" t="s">
        <v>99</v>
      </c>
      <c r="D1575" s="579"/>
      <c r="E1575" s="579"/>
      <c r="F1575" s="579"/>
      <c r="G1575" s="579"/>
      <c r="H1575" s="53"/>
      <c r="I1575" s="54"/>
      <c r="J1575" s="54"/>
      <c r="K1575" s="54"/>
      <c r="L1575" s="57"/>
      <c r="M1575" s="54"/>
      <c r="N1575" s="80"/>
      <c r="O1575" s="54"/>
      <c r="P1575" s="81">
        <v>171.97</v>
      </c>
      <c r="GO1575" s="50"/>
      <c r="GP1575" s="50"/>
      <c r="GQ1575" s="50"/>
      <c r="GR1575" s="50"/>
      <c r="GS1575" s="50"/>
      <c r="GT1575" s="50"/>
      <c r="GU1575" s="50"/>
      <c r="GX1575" s="8"/>
      <c r="GY1575" s="8"/>
      <c r="GZ1575" s="8"/>
      <c r="HA1575" s="181"/>
      <c r="HB1575" s="50" t="s">
        <v>99</v>
      </c>
      <c r="HC1575" s="8"/>
      <c r="HD1575" s="50"/>
      <c r="HE1575" s="138"/>
      <c r="HF1575" s="138"/>
      <c r="HG1575" s="138"/>
      <c r="HH1575" s="138"/>
      <c r="HI1575" s="138"/>
      <c r="HJ1575" s="141"/>
      <c r="HK1575" s="141"/>
      <c r="HL1575" s="141"/>
      <c r="HM1575" s="141"/>
      <c r="HN1575" s="141"/>
      <c r="HO1575" s="138"/>
      <c r="HP1575" s="141"/>
      <c r="HQ1575" s="138"/>
      <c r="HR1575" s="141"/>
      <c r="HS1575" s="141"/>
      <c r="HT1575" s="8"/>
      <c r="HU1575" s="8"/>
      <c r="HV1575" s="50"/>
      <c r="HX1575" s="50"/>
      <c r="HY1575" s="50"/>
    </row>
    <row r="1576" spans="1:233" s="1" customFormat="1" ht="15">
      <c r="A1576" s="78"/>
      <c r="B1576" s="67"/>
      <c r="C1576" s="581" t="s">
        <v>104</v>
      </c>
      <c r="D1576" s="581"/>
      <c r="E1576" s="581"/>
      <c r="F1576" s="581"/>
      <c r="G1576" s="581"/>
      <c r="H1576" s="68"/>
      <c r="I1576" s="69"/>
      <c r="J1576" s="69"/>
      <c r="K1576" s="69"/>
      <c r="L1576" s="70"/>
      <c r="M1576" s="69"/>
      <c r="N1576" s="70"/>
      <c r="O1576" s="69"/>
      <c r="P1576" s="83">
        <v>120.27</v>
      </c>
      <c r="GO1576" s="50"/>
      <c r="GP1576" s="50"/>
      <c r="GQ1576" s="50"/>
      <c r="GR1576" s="50"/>
      <c r="GS1576" s="50"/>
      <c r="GT1576" s="50"/>
      <c r="GU1576" s="50"/>
      <c r="GX1576" s="8"/>
      <c r="GY1576" s="8"/>
      <c r="GZ1576" s="8"/>
      <c r="HA1576" s="181"/>
      <c r="HB1576" s="50"/>
      <c r="HC1576" s="8" t="s">
        <v>104</v>
      </c>
      <c r="HD1576" s="50"/>
      <c r="HE1576" s="138"/>
      <c r="HF1576" s="138"/>
      <c r="HG1576" s="138"/>
      <c r="HH1576" s="138"/>
      <c r="HI1576" s="138"/>
      <c r="HJ1576" s="141"/>
      <c r="HK1576" s="141"/>
      <c r="HL1576" s="141"/>
      <c r="HM1576" s="141"/>
      <c r="HN1576" s="141"/>
      <c r="HO1576" s="138"/>
      <c r="HP1576" s="141"/>
      <c r="HQ1576" s="138"/>
      <c r="HR1576" s="141"/>
      <c r="HS1576" s="141"/>
      <c r="HT1576" s="8"/>
      <c r="HU1576" s="8"/>
      <c r="HV1576" s="50"/>
      <c r="HX1576" s="50"/>
      <c r="HY1576" s="50"/>
    </row>
    <row r="1577" spans="1:233" s="1" customFormat="1" ht="23.25">
      <c r="A1577" s="78"/>
      <c r="B1577" s="67" t="s">
        <v>329</v>
      </c>
      <c r="C1577" s="581" t="s">
        <v>330</v>
      </c>
      <c r="D1577" s="581"/>
      <c r="E1577" s="581"/>
      <c r="F1577" s="581"/>
      <c r="G1577" s="581"/>
      <c r="H1577" s="68" t="s">
        <v>103</v>
      </c>
      <c r="I1577" s="82">
        <v>111</v>
      </c>
      <c r="J1577" s="69"/>
      <c r="K1577" s="82">
        <v>111</v>
      </c>
      <c r="L1577" s="70"/>
      <c r="M1577" s="69"/>
      <c r="N1577" s="70"/>
      <c r="O1577" s="69"/>
      <c r="P1577" s="83">
        <v>133.5</v>
      </c>
      <c r="GO1577" s="50"/>
      <c r="GP1577" s="50"/>
      <c r="GQ1577" s="50"/>
      <c r="GR1577" s="50"/>
      <c r="GS1577" s="50"/>
      <c r="GT1577" s="50"/>
      <c r="GU1577" s="50"/>
      <c r="GX1577" s="8"/>
      <c r="GY1577" s="8"/>
      <c r="GZ1577" s="8"/>
      <c r="HA1577" s="181"/>
      <c r="HB1577" s="50"/>
      <c r="HC1577" s="8" t="s">
        <v>330</v>
      </c>
      <c r="HD1577" s="50"/>
      <c r="HE1577" s="138"/>
      <c r="HF1577" s="138"/>
      <c r="HG1577" s="138"/>
      <c r="HH1577" s="138"/>
      <c r="HI1577" s="138"/>
      <c r="HJ1577" s="141"/>
      <c r="HK1577" s="141"/>
      <c r="HL1577" s="141"/>
      <c r="HM1577" s="141"/>
      <c r="HN1577" s="141"/>
      <c r="HO1577" s="138"/>
      <c r="HP1577" s="141"/>
      <c r="HQ1577" s="138"/>
      <c r="HR1577" s="141"/>
      <c r="HS1577" s="141"/>
      <c r="HT1577" s="8"/>
      <c r="HU1577" s="8"/>
      <c r="HV1577" s="50"/>
      <c r="HX1577" s="50"/>
      <c r="HY1577" s="50"/>
    </row>
    <row r="1578" spans="1:233" s="1" customFormat="1" ht="23.25">
      <c r="A1578" s="78"/>
      <c r="B1578" s="67" t="s">
        <v>331</v>
      </c>
      <c r="C1578" s="581" t="s">
        <v>332</v>
      </c>
      <c r="D1578" s="581"/>
      <c r="E1578" s="581"/>
      <c r="F1578" s="581"/>
      <c r="G1578" s="581"/>
      <c r="H1578" s="68" t="s">
        <v>103</v>
      </c>
      <c r="I1578" s="82">
        <v>73</v>
      </c>
      <c r="J1578" s="69"/>
      <c r="K1578" s="82">
        <v>73</v>
      </c>
      <c r="L1578" s="70"/>
      <c r="M1578" s="69"/>
      <c r="N1578" s="70"/>
      <c r="O1578" s="69"/>
      <c r="P1578" s="83">
        <v>87.8</v>
      </c>
      <c r="GO1578" s="50"/>
      <c r="GP1578" s="50"/>
      <c r="GQ1578" s="50"/>
      <c r="GR1578" s="50"/>
      <c r="GS1578" s="50"/>
      <c r="GT1578" s="50"/>
      <c r="GU1578" s="50"/>
      <c r="GX1578" s="8"/>
      <c r="GY1578" s="8"/>
      <c r="GZ1578" s="8"/>
      <c r="HA1578" s="181"/>
      <c r="HB1578" s="50"/>
      <c r="HC1578" s="8" t="s">
        <v>332</v>
      </c>
      <c r="HD1578" s="50"/>
      <c r="HE1578" s="138"/>
      <c r="HF1578" s="138"/>
      <c r="HG1578" s="138"/>
      <c r="HH1578" s="138"/>
      <c r="HI1578" s="138"/>
      <c r="HJ1578" s="141"/>
      <c r="HK1578" s="141"/>
      <c r="HL1578" s="141"/>
      <c r="HM1578" s="141"/>
      <c r="HN1578" s="141"/>
      <c r="HO1578" s="138"/>
      <c r="HP1578" s="141"/>
      <c r="HQ1578" s="138"/>
      <c r="HR1578" s="141"/>
      <c r="HS1578" s="141"/>
      <c r="HT1578" s="8"/>
      <c r="HU1578" s="8"/>
      <c r="HV1578" s="50"/>
      <c r="HX1578" s="50"/>
      <c r="HY1578" s="50"/>
    </row>
    <row r="1579" spans="1:233" s="1" customFormat="1" ht="15">
      <c r="A1579" s="84"/>
      <c r="B1579" s="85"/>
      <c r="C1579" s="579" t="s">
        <v>109</v>
      </c>
      <c r="D1579" s="579"/>
      <c r="E1579" s="579"/>
      <c r="F1579" s="579"/>
      <c r="G1579" s="579"/>
      <c r="H1579" s="53"/>
      <c r="I1579" s="54"/>
      <c r="J1579" s="54"/>
      <c r="K1579" s="54"/>
      <c r="L1579" s="57"/>
      <c r="M1579" s="54"/>
      <c r="N1579" s="80">
        <v>6943.33</v>
      </c>
      <c r="O1579" s="54"/>
      <c r="P1579" s="169">
        <v>393.27</v>
      </c>
      <c r="GO1579" s="50"/>
      <c r="GP1579" s="50"/>
      <c r="GQ1579" s="50"/>
      <c r="GR1579" s="50"/>
      <c r="GS1579" s="50"/>
      <c r="GT1579" s="50"/>
      <c r="GU1579" s="50"/>
      <c r="GX1579" s="8"/>
      <c r="GY1579" s="8"/>
      <c r="GZ1579" s="8"/>
      <c r="HA1579" s="181"/>
      <c r="HB1579" s="50"/>
      <c r="HC1579" s="8"/>
      <c r="HD1579" s="50" t="s">
        <v>109</v>
      </c>
      <c r="HE1579" s="138"/>
      <c r="HF1579" s="138"/>
      <c r="HG1579" s="138"/>
      <c r="HH1579" s="138"/>
      <c r="HI1579" s="138"/>
      <c r="HJ1579" s="141"/>
      <c r="HK1579" s="141"/>
      <c r="HL1579" s="141"/>
      <c r="HM1579" s="141"/>
      <c r="HN1579" s="141"/>
      <c r="HO1579" s="138"/>
      <c r="HP1579" s="141"/>
      <c r="HQ1579" s="138"/>
      <c r="HR1579" s="141"/>
      <c r="HS1579" s="141"/>
      <c r="HT1579" s="8"/>
      <c r="HU1579" s="8"/>
      <c r="HV1579" s="50"/>
      <c r="HX1579" s="50"/>
      <c r="HY1579" s="50"/>
    </row>
    <row r="1580" spans="1:233" s="1" customFormat="1" ht="0.75" customHeight="1">
      <c r="A1580" s="86"/>
      <c r="B1580" s="87"/>
      <c r="C1580" s="87"/>
      <c r="D1580" s="87"/>
      <c r="E1580" s="87"/>
      <c r="F1580" s="87"/>
      <c r="G1580" s="87"/>
      <c r="H1580" s="88"/>
      <c r="I1580" s="89"/>
      <c r="J1580" s="89"/>
      <c r="K1580" s="89"/>
      <c r="L1580" s="90"/>
      <c r="M1580" s="89"/>
      <c r="N1580" s="90"/>
      <c r="O1580" s="89"/>
      <c r="P1580" s="91"/>
      <c r="GO1580" s="50"/>
      <c r="GP1580" s="50"/>
      <c r="GQ1580" s="50"/>
      <c r="GR1580" s="50"/>
      <c r="GS1580" s="50"/>
      <c r="GT1580" s="50"/>
      <c r="GU1580" s="50"/>
      <c r="GX1580" s="8"/>
      <c r="GY1580" s="8"/>
      <c r="GZ1580" s="8"/>
      <c r="HA1580" s="181"/>
      <c r="HB1580" s="50"/>
      <c r="HC1580" s="8"/>
      <c r="HD1580" s="50"/>
      <c r="HE1580" s="138"/>
      <c r="HF1580" s="138"/>
      <c r="HG1580" s="138"/>
      <c r="HH1580" s="138"/>
      <c r="HI1580" s="138"/>
      <c r="HJ1580" s="141"/>
      <c r="HK1580" s="141"/>
      <c r="HL1580" s="141"/>
      <c r="HM1580" s="141"/>
      <c r="HN1580" s="141"/>
      <c r="HO1580" s="138"/>
      <c r="HP1580" s="141"/>
      <c r="HQ1580" s="138"/>
      <c r="HR1580" s="141"/>
      <c r="HS1580" s="141"/>
      <c r="HT1580" s="8"/>
      <c r="HU1580" s="8"/>
      <c r="HV1580" s="50"/>
      <c r="HX1580" s="50"/>
      <c r="HY1580" s="50"/>
    </row>
    <row r="1581" spans="1:233" s="1" customFormat="1" ht="15">
      <c r="A1581" s="51" t="s">
        <v>1110</v>
      </c>
      <c r="B1581" s="52" t="s">
        <v>873</v>
      </c>
      <c r="C1581" s="580" t="s">
        <v>874</v>
      </c>
      <c r="D1581" s="580"/>
      <c r="E1581" s="580"/>
      <c r="F1581" s="580"/>
      <c r="G1581" s="580"/>
      <c r="H1581" s="53" t="s">
        <v>162</v>
      </c>
      <c r="I1581" s="54">
        <v>0.112</v>
      </c>
      <c r="J1581" s="55">
        <v>1</v>
      </c>
      <c r="K1581" s="188">
        <v>0.112</v>
      </c>
      <c r="L1581" s="57"/>
      <c r="M1581" s="54"/>
      <c r="N1581" s="57"/>
      <c r="O1581" s="54"/>
      <c r="P1581" s="169">
        <v>826.19</v>
      </c>
      <c r="Q1581" s="59"/>
      <c r="R1581" s="60"/>
      <c r="GO1581" s="50"/>
      <c r="GP1581" s="50"/>
      <c r="GQ1581" s="50" t="s">
        <v>874</v>
      </c>
      <c r="GR1581" s="50" t="s">
        <v>6</v>
      </c>
      <c r="GS1581" s="50" t="s">
        <v>6</v>
      </c>
      <c r="GT1581" s="50" t="s">
        <v>6</v>
      </c>
      <c r="GU1581" s="50" t="s">
        <v>6</v>
      </c>
      <c r="GX1581" s="8"/>
      <c r="GY1581" s="8"/>
      <c r="GZ1581" s="8"/>
      <c r="HA1581" s="181"/>
      <c r="HB1581" s="50"/>
      <c r="HC1581" s="8"/>
      <c r="HD1581" s="50"/>
      <c r="HE1581" s="138"/>
      <c r="HF1581" s="138"/>
      <c r="HG1581" s="138"/>
      <c r="HH1581" s="138"/>
      <c r="HI1581" s="138"/>
      <c r="HJ1581" s="141"/>
      <c r="HK1581" s="141"/>
      <c r="HL1581" s="141"/>
      <c r="HM1581" s="141"/>
      <c r="HN1581" s="141"/>
      <c r="HO1581" s="138"/>
      <c r="HP1581" s="141"/>
      <c r="HQ1581" s="138"/>
      <c r="HR1581" s="141"/>
      <c r="HS1581" s="141"/>
      <c r="HT1581" s="8"/>
      <c r="HU1581" s="8"/>
      <c r="HV1581" s="50"/>
      <c r="HX1581" s="50"/>
      <c r="HY1581" s="50"/>
    </row>
    <row r="1582" spans="1:233" s="1" customFormat="1" ht="15">
      <c r="A1582" s="61"/>
      <c r="B1582" s="62"/>
      <c r="C1582" s="578" t="s">
        <v>1111</v>
      </c>
      <c r="D1582" s="578"/>
      <c r="E1582" s="578"/>
      <c r="F1582" s="578"/>
      <c r="G1582" s="578"/>
      <c r="H1582" s="578"/>
      <c r="I1582" s="578"/>
      <c r="J1582" s="578"/>
      <c r="K1582" s="578"/>
      <c r="L1582" s="578"/>
      <c r="M1582" s="578"/>
      <c r="N1582" s="578"/>
      <c r="O1582" s="578"/>
      <c r="P1582" s="585"/>
      <c r="GO1582" s="50"/>
      <c r="GP1582" s="50"/>
      <c r="GQ1582" s="50"/>
      <c r="GR1582" s="50"/>
      <c r="GS1582" s="50"/>
      <c r="GT1582" s="50"/>
      <c r="GU1582" s="50"/>
      <c r="GV1582" s="63" t="s">
        <v>1111</v>
      </c>
      <c r="GX1582" s="8"/>
      <c r="GY1582" s="8"/>
      <c r="GZ1582" s="8"/>
      <c r="HA1582" s="181"/>
      <c r="HB1582" s="50"/>
      <c r="HC1582" s="8"/>
      <c r="HD1582" s="50"/>
      <c r="HE1582" s="138"/>
      <c r="HF1582" s="138"/>
      <c r="HG1582" s="138"/>
      <c r="HH1582" s="138"/>
      <c r="HI1582" s="138"/>
      <c r="HJ1582" s="141"/>
      <c r="HK1582" s="141"/>
      <c r="HL1582" s="141"/>
      <c r="HM1582" s="141"/>
      <c r="HN1582" s="141"/>
      <c r="HO1582" s="138"/>
      <c r="HP1582" s="141"/>
      <c r="HQ1582" s="138"/>
      <c r="HR1582" s="141"/>
      <c r="HS1582" s="141"/>
      <c r="HT1582" s="8"/>
      <c r="HU1582" s="8"/>
      <c r="HV1582" s="50"/>
      <c r="HX1582" s="50"/>
      <c r="HY1582" s="50"/>
    </row>
    <row r="1583" spans="1:233" s="1" customFormat="1" ht="15">
      <c r="A1583" s="78" t="s">
        <v>1110</v>
      </c>
      <c r="B1583" s="67" t="s">
        <v>873</v>
      </c>
      <c r="C1583" s="581" t="s">
        <v>875</v>
      </c>
      <c r="D1583" s="581"/>
      <c r="E1583" s="581"/>
      <c r="F1583" s="581"/>
      <c r="G1583" s="581"/>
      <c r="H1583" s="68" t="s">
        <v>162</v>
      </c>
      <c r="I1583" s="127">
        <v>0.112</v>
      </c>
      <c r="J1583" s="69"/>
      <c r="K1583" s="127">
        <v>0.112</v>
      </c>
      <c r="L1583" s="70"/>
      <c r="M1583" s="69"/>
      <c r="N1583" s="77">
        <v>7376.67</v>
      </c>
      <c r="O1583" s="69"/>
      <c r="P1583" s="83">
        <v>826.19</v>
      </c>
      <c r="GO1583" s="50"/>
      <c r="GP1583" s="50"/>
      <c r="GQ1583" s="50"/>
      <c r="GR1583" s="50"/>
      <c r="GS1583" s="50"/>
      <c r="GT1583" s="50"/>
      <c r="GU1583" s="50"/>
      <c r="GX1583" s="8"/>
      <c r="GY1583" s="8"/>
      <c r="GZ1583" s="8"/>
      <c r="HA1583" s="181"/>
      <c r="HB1583" s="50"/>
      <c r="HC1583" s="8"/>
      <c r="HD1583" s="50"/>
      <c r="HE1583" s="138"/>
      <c r="HF1583" s="138"/>
      <c r="HG1583" s="138"/>
      <c r="HH1583" s="138"/>
      <c r="HI1583" s="138"/>
      <c r="HJ1583" s="141"/>
      <c r="HK1583" s="141"/>
      <c r="HL1583" s="141"/>
      <c r="HM1583" s="141"/>
      <c r="HN1583" s="141"/>
      <c r="HO1583" s="138"/>
      <c r="HP1583" s="141"/>
      <c r="HQ1583" s="138"/>
      <c r="HR1583" s="141"/>
      <c r="HS1583" s="141"/>
      <c r="HT1583" s="8" t="s">
        <v>875</v>
      </c>
      <c r="HU1583" s="8"/>
      <c r="HV1583" s="50"/>
      <c r="HX1583" s="50"/>
      <c r="HY1583" s="50"/>
    </row>
    <row r="1584" spans="1:233" s="1" customFormat="1" ht="68.25">
      <c r="A1584" s="78" t="s">
        <v>1112</v>
      </c>
      <c r="B1584" s="67" t="s">
        <v>877</v>
      </c>
      <c r="C1584" s="581" t="s">
        <v>633</v>
      </c>
      <c r="D1584" s="581"/>
      <c r="E1584" s="581"/>
      <c r="F1584" s="581"/>
      <c r="G1584" s="581"/>
      <c r="H1584" s="68" t="s">
        <v>88</v>
      </c>
      <c r="I1584" s="69"/>
      <c r="J1584" s="69"/>
      <c r="K1584" s="127">
        <v>0.27100000000000002</v>
      </c>
      <c r="L1584" s="70"/>
      <c r="M1584" s="69"/>
      <c r="N1584" s="173">
        <v>972.96</v>
      </c>
      <c r="O1584" s="69"/>
      <c r="P1584" s="83">
        <v>263.67</v>
      </c>
      <c r="GO1584" s="50"/>
      <c r="GP1584" s="50"/>
      <c r="GQ1584" s="50"/>
      <c r="GR1584" s="50"/>
      <c r="GS1584" s="50"/>
      <c r="GT1584" s="50"/>
      <c r="GU1584" s="50"/>
      <c r="GX1584" s="8"/>
      <c r="GY1584" s="8"/>
      <c r="GZ1584" s="8"/>
      <c r="HA1584" s="181"/>
      <c r="HB1584" s="50"/>
      <c r="HC1584" s="8"/>
      <c r="HD1584" s="50"/>
      <c r="HE1584" s="138"/>
      <c r="HF1584" s="138"/>
      <c r="HG1584" s="138"/>
      <c r="HH1584" s="138"/>
      <c r="HI1584" s="138"/>
      <c r="HJ1584" s="141"/>
      <c r="HK1584" s="141"/>
      <c r="HL1584" s="141"/>
      <c r="HM1584" s="141"/>
      <c r="HN1584" s="141"/>
      <c r="HO1584" s="138"/>
      <c r="HP1584" s="141"/>
      <c r="HQ1584" s="138"/>
      <c r="HR1584" s="141"/>
      <c r="HS1584" s="141"/>
      <c r="HT1584" s="8"/>
      <c r="HU1584" s="8" t="s">
        <v>633</v>
      </c>
      <c r="HV1584" s="50"/>
      <c r="HX1584" s="50"/>
      <c r="HY1584" s="50"/>
    </row>
    <row r="1585" spans="1:233" s="1" customFormat="1" ht="68.25">
      <c r="A1585" s="78" t="s">
        <v>1113</v>
      </c>
      <c r="B1585" s="67" t="s">
        <v>879</v>
      </c>
      <c r="C1585" s="581" t="s">
        <v>636</v>
      </c>
      <c r="D1585" s="581"/>
      <c r="E1585" s="581"/>
      <c r="F1585" s="581"/>
      <c r="G1585" s="581"/>
      <c r="H1585" s="68" t="s">
        <v>88</v>
      </c>
      <c r="I1585" s="69"/>
      <c r="J1585" s="69"/>
      <c r="K1585" s="127">
        <v>0.27100000000000002</v>
      </c>
      <c r="L1585" s="70"/>
      <c r="M1585" s="69"/>
      <c r="N1585" s="173">
        <v>666.88</v>
      </c>
      <c r="O1585" s="82">
        <v>-1</v>
      </c>
      <c r="P1585" s="83">
        <v>-180.72</v>
      </c>
      <c r="GO1585" s="50"/>
      <c r="GP1585" s="50"/>
      <c r="GQ1585" s="50"/>
      <c r="GR1585" s="50"/>
      <c r="GS1585" s="50"/>
      <c r="GT1585" s="50"/>
      <c r="GU1585" s="50"/>
      <c r="GX1585" s="8"/>
      <c r="GY1585" s="8"/>
      <c r="GZ1585" s="8"/>
      <c r="HA1585" s="181"/>
      <c r="HB1585" s="50"/>
      <c r="HC1585" s="8"/>
      <c r="HD1585" s="50"/>
      <c r="HE1585" s="138"/>
      <c r="HF1585" s="138"/>
      <c r="HG1585" s="138"/>
      <c r="HH1585" s="138"/>
      <c r="HI1585" s="138"/>
      <c r="HJ1585" s="141"/>
      <c r="HK1585" s="141"/>
      <c r="HL1585" s="141"/>
      <c r="HM1585" s="141"/>
      <c r="HN1585" s="141"/>
      <c r="HO1585" s="138"/>
      <c r="HP1585" s="141"/>
      <c r="HQ1585" s="138"/>
      <c r="HR1585" s="141"/>
      <c r="HS1585" s="141"/>
      <c r="HT1585" s="8"/>
      <c r="HU1585" s="8" t="s">
        <v>636</v>
      </c>
      <c r="HV1585" s="50"/>
      <c r="HX1585" s="50"/>
      <c r="HY1585" s="50"/>
    </row>
    <row r="1586" spans="1:233" s="1" customFormat="1" ht="15">
      <c r="A1586" s="84"/>
      <c r="B1586" s="85"/>
      <c r="C1586" s="579" t="s">
        <v>109</v>
      </c>
      <c r="D1586" s="579"/>
      <c r="E1586" s="579"/>
      <c r="F1586" s="579"/>
      <c r="G1586" s="579"/>
      <c r="H1586" s="53"/>
      <c r="I1586" s="54"/>
      <c r="J1586" s="54"/>
      <c r="K1586" s="54"/>
      <c r="L1586" s="57"/>
      <c r="M1586" s="54"/>
      <c r="N1586" s="57"/>
      <c r="O1586" s="54"/>
      <c r="P1586" s="169">
        <v>909.14</v>
      </c>
      <c r="GO1586" s="50"/>
      <c r="GP1586" s="50"/>
      <c r="GQ1586" s="50"/>
      <c r="GR1586" s="50"/>
      <c r="GS1586" s="50"/>
      <c r="GT1586" s="50"/>
      <c r="GU1586" s="50"/>
      <c r="GX1586" s="8"/>
      <c r="GY1586" s="8"/>
      <c r="GZ1586" s="8"/>
      <c r="HA1586" s="181"/>
      <c r="HB1586" s="50"/>
      <c r="HC1586" s="8"/>
      <c r="HD1586" s="50" t="s">
        <v>109</v>
      </c>
      <c r="HE1586" s="138"/>
      <c r="HF1586" s="138"/>
      <c r="HG1586" s="138"/>
      <c r="HH1586" s="138"/>
      <c r="HI1586" s="138"/>
      <c r="HJ1586" s="141"/>
      <c r="HK1586" s="141"/>
      <c r="HL1586" s="141"/>
      <c r="HM1586" s="141"/>
      <c r="HN1586" s="141"/>
      <c r="HO1586" s="138"/>
      <c r="HP1586" s="141"/>
      <c r="HQ1586" s="138"/>
      <c r="HR1586" s="141"/>
      <c r="HS1586" s="141"/>
      <c r="HT1586" s="8"/>
      <c r="HU1586" s="8"/>
      <c r="HV1586" s="50"/>
      <c r="HX1586" s="50"/>
      <c r="HY1586" s="50"/>
    </row>
    <row r="1587" spans="1:233" s="1" customFormat="1" ht="0.75" customHeight="1">
      <c r="A1587" s="86"/>
      <c r="B1587" s="87"/>
      <c r="C1587" s="87"/>
      <c r="D1587" s="87"/>
      <c r="E1587" s="87"/>
      <c r="F1587" s="87"/>
      <c r="G1587" s="87"/>
      <c r="H1587" s="88"/>
      <c r="I1587" s="89"/>
      <c r="J1587" s="89"/>
      <c r="K1587" s="89"/>
      <c r="L1587" s="90"/>
      <c r="M1587" s="89"/>
      <c r="N1587" s="90"/>
      <c r="O1587" s="89"/>
      <c r="P1587" s="91"/>
      <c r="GO1587" s="50"/>
      <c r="GP1587" s="50"/>
      <c r="GQ1587" s="50"/>
      <c r="GR1587" s="50"/>
      <c r="GS1587" s="50"/>
      <c r="GT1587" s="50"/>
      <c r="GU1587" s="50"/>
      <c r="GX1587" s="8"/>
      <c r="GY1587" s="8"/>
      <c r="GZ1587" s="8"/>
      <c r="HA1587" s="181"/>
      <c r="HB1587" s="50"/>
      <c r="HC1587" s="8"/>
      <c r="HD1587" s="50"/>
      <c r="HE1587" s="138"/>
      <c r="HF1587" s="138"/>
      <c r="HG1587" s="138"/>
      <c r="HH1587" s="138"/>
      <c r="HI1587" s="138"/>
      <c r="HJ1587" s="141"/>
      <c r="HK1587" s="141"/>
      <c r="HL1587" s="141"/>
      <c r="HM1587" s="141"/>
      <c r="HN1587" s="141"/>
      <c r="HO1587" s="138"/>
      <c r="HP1587" s="141"/>
      <c r="HQ1587" s="138"/>
      <c r="HR1587" s="141"/>
      <c r="HS1587" s="141"/>
      <c r="HT1587" s="8"/>
      <c r="HU1587" s="8"/>
      <c r="HV1587" s="50"/>
      <c r="HX1587" s="50"/>
      <c r="HY1587" s="50"/>
    </row>
    <row r="1588" spans="1:233" s="1" customFormat="1" ht="33">
      <c r="A1588" s="51" t="s">
        <v>1114</v>
      </c>
      <c r="B1588" s="52" t="s">
        <v>965</v>
      </c>
      <c r="C1588" s="580" t="s">
        <v>966</v>
      </c>
      <c r="D1588" s="580"/>
      <c r="E1588" s="580"/>
      <c r="F1588" s="580"/>
      <c r="G1588" s="580"/>
      <c r="H1588" s="53" t="s">
        <v>126</v>
      </c>
      <c r="I1588" s="54">
        <v>0.48</v>
      </c>
      <c r="J1588" s="55">
        <v>1</v>
      </c>
      <c r="K1588" s="168">
        <v>0.48</v>
      </c>
      <c r="L1588" s="57"/>
      <c r="M1588" s="54"/>
      <c r="N1588" s="57"/>
      <c r="O1588" s="54"/>
      <c r="P1588" s="58"/>
      <c r="Q1588" s="59"/>
      <c r="R1588" s="60"/>
      <c r="GO1588" s="50"/>
      <c r="GP1588" s="50"/>
      <c r="GQ1588" s="50" t="s">
        <v>966</v>
      </c>
      <c r="GR1588" s="50" t="s">
        <v>6</v>
      </c>
      <c r="GS1588" s="50" t="s">
        <v>6</v>
      </c>
      <c r="GT1588" s="50" t="s">
        <v>6</v>
      </c>
      <c r="GU1588" s="50" t="s">
        <v>6</v>
      </c>
      <c r="GX1588" s="8"/>
      <c r="GY1588" s="8"/>
      <c r="GZ1588" s="8"/>
      <c r="HA1588" s="181"/>
      <c r="HB1588" s="50"/>
      <c r="HC1588" s="8"/>
      <c r="HD1588" s="50"/>
      <c r="HE1588" s="138"/>
      <c r="HF1588" s="138"/>
      <c r="HG1588" s="138"/>
      <c r="HH1588" s="138"/>
      <c r="HI1588" s="138"/>
      <c r="HJ1588" s="141"/>
      <c r="HK1588" s="141"/>
      <c r="HL1588" s="141"/>
      <c r="HM1588" s="141"/>
      <c r="HN1588" s="141"/>
      <c r="HO1588" s="138"/>
      <c r="HP1588" s="141"/>
      <c r="HQ1588" s="138"/>
      <c r="HR1588" s="141"/>
      <c r="HS1588" s="141"/>
      <c r="HT1588" s="8"/>
      <c r="HU1588" s="8"/>
      <c r="HV1588" s="50"/>
      <c r="HX1588" s="50"/>
      <c r="HY1588" s="50"/>
    </row>
    <row r="1589" spans="1:233" s="1" customFormat="1" ht="15">
      <c r="A1589" s="61"/>
      <c r="B1589" s="62"/>
      <c r="C1589" s="578" t="s">
        <v>1115</v>
      </c>
      <c r="D1589" s="578"/>
      <c r="E1589" s="578"/>
      <c r="F1589" s="578"/>
      <c r="G1589" s="578"/>
      <c r="H1589" s="578"/>
      <c r="I1589" s="578"/>
      <c r="J1589" s="578"/>
      <c r="K1589" s="578"/>
      <c r="L1589" s="578"/>
      <c r="M1589" s="578"/>
      <c r="N1589" s="578"/>
      <c r="O1589" s="578"/>
      <c r="P1589" s="585"/>
      <c r="GO1589" s="50"/>
      <c r="GP1589" s="50"/>
      <c r="GQ1589" s="50"/>
      <c r="GR1589" s="50"/>
      <c r="GS1589" s="50"/>
      <c r="GT1589" s="50"/>
      <c r="GU1589" s="50"/>
      <c r="GV1589" s="63" t="s">
        <v>1115</v>
      </c>
      <c r="GX1589" s="8"/>
      <c r="GY1589" s="8"/>
      <c r="GZ1589" s="8"/>
      <c r="HA1589" s="181"/>
      <c r="HB1589" s="50"/>
      <c r="HC1589" s="8"/>
      <c r="HD1589" s="50"/>
      <c r="HE1589" s="138"/>
      <c r="HF1589" s="138"/>
      <c r="HG1589" s="138"/>
      <c r="HH1589" s="138"/>
      <c r="HI1589" s="138"/>
      <c r="HJ1589" s="141"/>
      <c r="HK1589" s="141"/>
      <c r="HL1589" s="141"/>
      <c r="HM1589" s="141"/>
      <c r="HN1589" s="141"/>
      <c r="HO1589" s="138"/>
      <c r="HP1589" s="141"/>
      <c r="HQ1589" s="138"/>
      <c r="HR1589" s="141"/>
      <c r="HS1589" s="141"/>
      <c r="HT1589" s="8"/>
      <c r="HU1589" s="8"/>
      <c r="HV1589" s="50"/>
      <c r="HX1589" s="50"/>
      <c r="HY1589" s="50"/>
    </row>
    <row r="1590" spans="1:233" s="1" customFormat="1" ht="23.25">
      <c r="A1590" s="64"/>
      <c r="B1590" s="65" t="s">
        <v>62</v>
      </c>
      <c r="C1590" s="572" t="s">
        <v>63</v>
      </c>
      <c r="D1590" s="572"/>
      <c r="E1590" s="572"/>
      <c r="F1590" s="572"/>
      <c r="G1590" s="572"/>
      <c r="H1590" s="572"/>
      <c r="I1590" s="572"/>
      <c r="J1590" s="572"/>
      <c r="K1590" s="572"/>
      <c r="L1590" s="572"/>
      <c r="M1590" s="572"/>
      <c r="N1590" s="572"/>
      <c r="O1590" s="572"/>
      <c r="P1590" s="587"/>
      <c r="GO1590" s="50"/>
      <c r="GP1590" s="50"/>
      <c r="GQ1590" s="50"/>
      <c r="GR1590" s="50"/>
      <c r="GS1590" s="50"/>
      <c r="GT1590" s="50"/>
      <c r="GU1590" s="50"/>
      <c r="GW1590" s="63" t="s">
        <v>63</v>
      </c>
      <c r="GX1590" s="8"/>
      <c r="GY1590" s="8"/>
      <c r="GZ1590" s="8"/>
      <c r="HA1590" s="181"/>
      <c r="HB1590" s="50"/>
      <c r="HC1590" s="8"/>
      <c r="HD1590" s="50"/>
      <c r="HE1590" s="138"/>
      <c r="HF1590" s="138"/>
      <c r="HG1590" s="138"/>
      <c r="HH1590" s="138"/>
      <c r="HI1590" s="138"/>
      <c r="HJ1590" s="141"/>
      <c r="HK1590" s="141"/>
      <c r="HL1590" s="141"/>
      <c r="HM1590" s="141"/>
      <c r="HN1590" s="141"/>
      <c r="HO1590" s="138"/>
      <c r="HP1590" s="141"/>
      <c r="HQ1590" s="138"/>
      <c r="HR1590" s="141"/>
      <c r="HS1590" s="141"/>
      <c r="HT1590" s="8"/>
      <c r="HU1590" s="8"/>
      <c r="HV1590" s="50"/>
      <c r="HX1590" s="50"/>
      <c r="HY1590" s="50"/>
    </row>
    <row r="1591" spans="1:233" s="1" customFormat="1" ht="15">
      <c r="A1591" s="66"/>
      <c r="B1591" s="67" t="s">
        <v>58</v>
      </c>
      <c r="C1591" s="581" t="s">
        <v>66</v>
      </c>
      <c r="D1591" s="581"/>
      <c r="E1591" s="581"/>
      <c r="F1591" s="581"/>
      <c r="G1591" s="581"/>
      <c r="H1591" s="68" t="s">
        <v>67</v>
      </c>
      <c r="I1591" s="69"/>
      <c r="J1591" s="69"/>
      <c r="K1591" s="172">
        <v>3.84192</v>
      </c>
      <c r="L1591" s="70"/>
      <c r="M1591" s="69"/>
      <c r="N1591" s="70"/>
      <c r="O1591" s="69"/>
      <c r="P1591" s="71">
        <v>2720.77</v>
      </c>
      <c r="GO1591" s="50"/>
      <c r="GP1591" s="50"/>
      <c r="GQ1591" s="50"/>
      <c r="GR1591" s="50"/>
      <c r="GS1591" s="50"/>
      <c r="GT1591" s="50"/>
      <c r="GU1591" s="50"/>
      <c r="GX1591" s="8" t="s">
        <v>66</v>
      </c>
      <c r="GY1591" s="8"/>
      <c r="GZ1591" s="8"/>
      <c r="HA1591" s="181"/>
      <c r="HB1591" s="50"/>
      <c r="HC1591" s="8"/>
      <c r="HD1591" s="50"/>
      <c r="HE1591" s="138"/>
      <c r="HF1591" s="138"/>
      <c r="HG1591" s="138"/>
      <c r="HH1591" s="138"/>
      <c r="HI1591" s="138"/>
      <c r="HJ1591" s="141"/>
      <c r="HK1591" s="141"/>
      <c r="HL1591" s="141"/>
      <c r="HM1591" s="141"/>
      <c r="HN1591" s="141"/>
      <c r="HO1591" s="138"/>
      <c r="HP1591" s="141"/>
      <c r="HQ1591" s="138"/>
      <c r="HR1591" s="141"/>
      <c r="HS1591" s="141"/>
      <c r="HT1591" s="8"/>
      <c r="HU1591" s="8"/>
      <c r="HV1591" s="50"/>
      <c r="HX1591" s="50"/>
      <c r="HY1591" s="50"/>
    </row>
    <row r="1592" spans="1:233" s="1" customFormat="1" ht="15">
      <c r="A1592" s="73"/>
      <c r="B1592" s="67" t="s">
        <v>337</v>
      </c>
      <c r="C1592" s="581" t="s">
        <v>338</v>
      </c>
      <c r="D1592" s="581"/>
      <c r="E1592" s="581"/>
      <c r="F1592" s="581"/>
      <c r="G1592" s="581"/>
      <c r="H1592" s="68" t="s">
        <v>67</v>
      </c>
      <c r="I1592" s="96">
        <v>6.67</v>
      </c>
      <c r="J1592" s="74">
        <v>1.2</v>
      </c>
      <c r="K1592" s="172">
        <v>3.84192</v>
      </c>
      <c r="L1592" s="129"/>
      <c r="M1592" s="130"/>
      <c r="N1592" s="77">
        <v>708.18</v>
      </c>
      <c r="O1592" s="69"/>
      <c r="P1592" s="71">
        <v>2720.77</v>
      </c>
      <c r="GO1592" s="50"/>
      <c r="GP1592" s="50"/>
      <c r="GQ1592" s="50"/>
      <c r="GR1592" s="50"/>
      <c r="GS1592" s="50"/>
      <c r="GT1592" s="50"/>
      <c r="GU1592" s="50"/>
      <c r="GX1592" s="8"/>
      <c r="GY1592" s="8" t="s">
        <v>338</v>
      </c>
      <c r="GZ1592" s="8"/>
      <c r="HA1592" s="181"/>
      <c r="HB1592" s="50"/>
      <c r="HC1592" s="8"/>
      <c r="HD1592" s="50"/>
      <c r="HE1592" s="138"/>
      <c r="HF1592" s="138"/>
      <c r="HG1592" s="138"/>
      <c r="HH1592" s="138"/>
      <c r="HI1592" s="138"/>
      <c r="HJ1592" s="141"/>
      <c r="HK1592" s="141"/>
      <c r="HL1592" s="141"/>
      <c r="HM1592" s="141"/>
      <c r="HN1592" s="141"/>
      <c r="HO1592" s="138"/>
      <c r="HP1592" s="141"/>
      <c r="HQ1592" s="138"/>
      <c r="HR1592" s="141"/>
      <c r="HS1592" s="141"/>
      <c r="HT1592" s="8"/>
      <c r="HU1592" s="8"/>
      <c r="HV1592" s="50"/>
      <c r="HX1592" s="50"/>
      <c r="HY1592" s="50"/>
    </row>
    <row r="1593" spans="1:233" s="1" customFormat="1" ht="15">
      <c r="A1593" s="66"/>
      <c r="B1593" s="67" t="s">
        <v>70</v>
      </c>
      <c r="C1593" s="581" t="s">
        <v>71</v>
      </c>
      <c r="D1593" s="581"/>
      <c r="E1593" s="581"/>
      <c r="F1593" s="581"/>
      <c r="G1593" s="581"/>
      <c r="H1593" s="68"/>
      <c r="I1593" s="69"/>
      <c r="J1593" s="69"/>
      <c r="K1593" s="69"/>
      <c r="L1593" s="70"/>
      <c r="M1593" s="69"/>
      <c r="N1593" s="70"/>
      <c r="O1593" s="69"/>
      <c r="P1593" s="83">
        <v>16.27</v>
      </c>
      <c r="GO1593" s="50"/>
      <c r="GP1593" s="50"/>
      <c r="GQ1593" s="50"/>
      <c r="GR1593" s="50"/>
      <c r="GS1593" s="50"/>
      <c r="GT1593" s="50"/>
      <c r="GU1593" s="50"/>
      <c r="GX1593" s="8" t="s">
        <v>71</v>
      </c>
      <c r="GY1593" s="8"/>
      <c r="GZ1593" s="8"/>
      <c r="HA1593" s="181"/>
      <c r="HB1593" s="50"/>
      <c r="HC1593" s="8"/>
      <c r="HD1593" s="50"/>
      <c r="HE1593" s="138"/>
      <c r="HF1593" s="138"/>
      <c r="HG1593" s="138"/>
      <c r="HH1593" s="138"/>
      <c r="HI1593" s="138"/>
      <c r="HJ1593" s="141"/>
      <c r="HK1593" s="141"/>
      <c r="HL1593" s="141"/>
      <c r="HM1593" s="141"/>
      <c r="HN1593" s="141"/>
      <c r="HO1593" s="138"/>
      <c r="HP1593" s="141"/>
      <c r="HQ1593" s="138"/>
      <c r="HR1593" s="141"/>
      <c r="HS1593" s="141"/>
      <c r="HT1593" s="8"/>
      <c r="HU1593" s="8"/>
      <c r="HV1593" s="50"/>
      <c r="HX1593" s="50"/>
      <c r="HY1593" s="50"/>
    </row>
    <row r="1594" spans="1:233" s="1" customFormat="1" ht="34.5">
      <c r="A1594" s="73"/>
      <c r="B1594" s="67" t="s">
        <v>968</v>
      </c>
      <c r="C1594" s="581" t="s">
        <v>969</v>
      </c>
      <c r="D1594" s="581"/>
      <c r="E1594" s="581"/>
      <c r="F1594" s="581"/>
      <c r="G1594" s="581"/>
      <c r="H1594" s="68" t="s">
        <v>75</v>
      </c>
      <c r="I1594" s="96">
        <v>0.22</v>
      </c>
      <c r="J1594" s="74">
        <v>1.2</v>
      </c>
      <c r="K1594" s="172">
        <v>0.12672</v>
      </c>
      <c r="L1594" s="95">
        <v>99.51</v>
      </c>
      <c r="M1594" s="76">
        <v>1.29</v>
      </c>
      <c r="N1594" s="77">
        <v>128.37</v>
      </c>
      <c r="O1594" s="69"/>
      <c r="P1594" s="71">
        <v>16.27</v>
      </c>
      <c r="GO1594" s="50"/>
      <c r="GP1594" s="50"/>
      <c r="GQ1594" s="50"/>
      <c r="GR1594" s="50"/>
      <c r="GS1594" s="50"/>
      <c r="GT1594" s="50"/>
      <c r="GU1594" s="50"/>
      <c r="GX1594" s="8"/>
      <c r="GY1594" s="8" t="s">
        <v>969</v>
      </c>
      <c r="GZ1594" s="8"/>
      <c r="HA1594" s="181"/>
      <c r="HB1594" s="50"/>
      <c r="HC1594" s="8"/>
      <c r="HD1594" s="50"/>
      <c r="HE1594" s="138"/>
      <c r="HF1594" s="138"/>
      <c r="HG1594" s="138"/>
      <c r="HH1594" s="138"/>
      <c r="HI1594" s="138"/>
      <c r="HJ1594" s="141"/>
      <c r="HK1594" s="141"/>
      <c r="HL1594" s="141"/>
      <c r="HM1594" s="141"/>
      <c r="HN1594" s="141"/>
      <c r="HO1594" s="138"/>
      <c r="HP1594" s="141"/>
      <c r="HQ1594" s="138"/>
      <c r="HR1594" s="141"/>
      <c r="HS1594" s="141"/>
      <c r="HT1594" s="8"/>
      <c r="HU1594" s="8"/>
      <c r="HV1594" s="50"/>
      <c r="HX1594" s="50"/>
      <c r="HY1594" s="50"/>
    </row>
    <row r="1595" spans="1:233" s="1" customFormat="1" ht="15">
      <c r="A1595" s="66"/>
      <c r="B1595" s="67" t="s">
        <v>84</v>
      </c>
      <c r="C1595" s="581" t="s">
        <v>85</v>
      </c>
      <c r="D1595" s="581"/>
      <c r="E1595" s="581"/>
      <c r="F1595" s="581"/>
      <c r="G1595" s="581"/>
      <c r="H1595" s="68"/>
      <c r="I1595" s="69"/>
      <c r="J1595" s="69"/>
      <c r="K1595" s="69"/>
      <c r="L1595" s="70"/>
      <c r="M1595" s="69"/>
      <c r="N1595" s="70"/>
      <c r="O1595" s="69"/>
      <c r="P1595" s="83">
        <v>1.06</v>
      </c>
      <c r="GO1595" s="50"/>
      <c r="GP1595" s="50"/>
      <c r="GQ1595" s="50"/>
      <c r="GR1595" s="50"/>
      <c r="GS1595" s="50"/>
      <c r="GT1595" s="50"/>
      <c r="GU1595" s="50"/>
      <c r="GX1595" s="8" t="s">
        <v>85</v>
      </c>
      <c r="GY1595" s="8"/>
      <c r="GZ1595" s="8"/>
      <c r="HA1595" s="181"/>
      <c r="HB1595" s="50"/>
      <c r="HC1595" s="8"/>
      <c r="HD1595" s="50"/>
      <c r="HE1595" s="138"/>
      <c r="HF1595" s="138"/>
      <c r="HG1595" s="138"/>
      <c r="HH1595" s="138"/>
      <c r="HI1595" s="138"/>
      <c r="HJ1595" s="141"/>
      <c r="HK1595" s="141"/>
      <c r="HL1595" s="141"/>
      <c r="HM1595" s="141"/>
      <c r="HN1595" s="141"/>
      <c r="HO1595" s="138"/>
      <c r="HP1595" s="141"/>
      <c r="HQ1595" s="138"/>
      <c r="HR1595" s="141"/>
      <c r="HS1595" s="141"/>
      <c r="HT1595" s="8"/>
      <c r="HU1595" s="8"/>
      <c r="HV1595" s="50"/>
      <c r="HX1595" s="50"/>
      <c r="HY1595" s="50"/>
    </row>
    <row r="1596" spans="1:233" s="1" customFormat="1" ht="15">
      <c r="A1596" s="73"/>
      <c r="B1596" s="67" t="s">
        <v>363</v>
      </c>
      <c r="C1596" s="581" t="s">
        <v>364</v>
      </c>
      <c r="D1596" s="581"/>
      <c r="E1596" s="581"/>
      <c r="F1596" s="581"/>
      <c r="G1596" s="581"/>
      <c r="H1596" s="68" t="s">
        <v>365</v>
      </c>
      <c r="I1596" s="96">
        <v>0.56000000000000005</v>
      </c>
      <c r="J1596" s="69"/>
      <c r="K1596" s="128">
        <v>0.26879999999999998</v>
      </c>
      <c r="L1596" s="129"/>
      <c r="M1596" s="130"/>
      <c r="N1596" s="77">
        <v>3.93</v>
      </c>
      <c r="O1596" s="69"/>
      <c r="P1596" s="71">
        <v>1.06</v>
      </c>
      <c r="GO1596" s="50"/>
      <c r="GP1596" s="50"/>
      <c r="GQ1596" s="50"/>
      <c r="GR1596" s="50"/>
      <c r="GS1596" s="50"/>
      <c r="GT1596" s="50"/>
      <c r="GU1596" s="50"/>
      <c r="GX1596" s="8"/>
      <c r="GY1596" s="8" t="s">
        <v>364</v>
      </c>
      <c r="GZ1596" s="8"/>
      <c r="HA1596" s="181"/>
      <c r="HB1596" s="50"/>
      <c r="HC1596" s="8"/>
      <c r="HD1596" s="50"/>
      <c r="HE1596" s="138"/>
      <c r="HF1596" s="138"/>
      <c r="HG1596" s="138"/>
      <c r="HH1596" s="138"/>
      <c r="HI1596" s="138"/>
      <c r="HJ1596" s="141"/>
      <c r="HK1596" s="141"/>
      <c r="HL1596" s="141"/>
      <c r="HM1596" s="141"/>
      <c r="HN1596" s="141"/>
      <c r="HO1596" s="138"/>
      <c r="HP1596" s="141"/>
      <c r="HQ1596" s="138"/>
      <c r="HR1596" s="141"/>
      <c r="HS1596" s="141"/>
      <c r="HT1596" s="8"/>
      <c r="HU1596" s="8"/>
      <c r="HV1596" s="50"/>
      <c r="HX1596" s="50"/>
      <c r="HY1596" s="50"/>
    </row>
    <row r="1597" spans="1:233" s="1" customFormat="1" ht="15">
      <c r="A1597" s="174" t="s">
        <v>252</v>
      </c>
      <c r="B1597" s="175" t="s">
        <v>909</v>
      </c>
      <c r="C1597" s="586" t="s">
        <v>910</v>
      </c>
      <c r="D1597" s="586"/>
      <c r="E1597" s="586"/>
      <c r="F1597" s="586"/>
      <c r="G1597" s="586"/>
      <c r="H1597" s="176" t="s">
        <v>88</v>
      </c>
      <c r="I1597" s="177">
        <v>0</v>
      </c>
      <c r="J1597" s="178"/>
      <c r="K1597" s="177">
        <v>0</v>
      </c>
      <c r="L1597" s="179"/>
      <c r="M1597" s="178"/>
      <c r="N1597" s="179"/>
      <c r="O1597" s="178"/>
      <c r="P1597" s="180"/>
      <c r="GO1597" s="50"/>
      <c r="GP1597" s="50"/>
      <c r="GQ1597" s="50"/>
      <c r="GR1597" s="50"/>
      <c r="GS1597" s="50"/>
      <c r="GT1597" s="50"/>
      <c r="GU1597" s="50"/>
      <c r="GX1597" s="8"/>
      <c r="GY1597" s="8"/>
      <c r="GZ1597" s="8"/>
      <c r="HA1597" s="181" t="s">
        <v>910</v>
      </c>
      <c r="HB1597" s="50"/>
      <c r="HC1597" s="8"/>
      <c r="HD1597" s="50"/>
      <c r="HE1597" s="138"/>
      <c r="HF1597" s="138"/>
      <c r="HG1597" s="138"/>
      <c r="HH1597" s="138"/>
      <c r="HI1597" s="138"/>
      <c r="HJ1597" s="141"/>
      <c r="HK1597" s="141"/>
      <c r="HL1597" s="141"/>
      <c r="HM1597" s="141"/>
      <c r="HN1597" s="141"/>
      <c r="HO1597" s="138"/>
      <c r="HP1597" s="141"/>
      <c r="HQ1597" s="138"/>
      <c r="HR1597" s="141"/>
      <c r="HS1597" s="141"/>
      <c r="HT1597" s="8"/>
      <c r="HU1597" s="8"/>
      <c r="HV1597" s="50"/>
      <c r="HX1597" s="50"/>
      <c r="HY1597" s="50"/>
    </row>
    <row r="1598" spans="1:233" s="1" customFormat="1" ht="15">
      <c r="A1598" s="174" t="s">
        <v>252</v>
      </c>
      <c r="B1598" s="175" t="s">
        <v>970</v>
      </c>
      <c r="C1598" s="586" t="s">
        <v>971</v>
      </c>
      <c r="D1598" s="586"/>
      <c r="E1598" s="586"/>
      <c r="F1598" s="586"/>
      <c r="G1598" s="586"/>
      <c r="H1598" s="176" t="s">
        <v>91</v>
      </c>
      <c r="I1598" s="177">
        <v>0</v>
      </c>
      <c r="J1598" s="178"/>
      <c r="K1598" s="177">
        <v>0</v>
      </c>
      <c r="L1598" s="179"/>
      <c r="M1598" s="178"/>
      <c r="N1598" s="179"/>
      <c r="O1598" s="178"/>
      <c r="P1598" s="180"/>
      <c r="GO1598" s="50"/>
      <c r="GP1598" s="50"/>
      <c r="GQ1598" s="50"/>
      <c r="GR1598" s="50"/>
      <c r="GS1598" s="50"/>
      <c r="GT1598" s="50"/>
      <c r="GU1598" s="50"/>
      <c r="GX1598" s="8"/>
      <c r="GY1598" s="8"/>
      <c r="GZ1598" s="8"/>
      <c r="HA1598" s="181" t="s">
        <v>971</v>
      </c>
      <c r="HB1598" s="50"/>
      <c r="HC1598" s="8"/>
      <c r="HD1598" s="50"/>
      <c r="HE1598" s="138"/>
      <c r="HF1598" s="138"/>
      <c r="HG1598" s="138"/>
      <c r="HH1598" s="138"/>
      <c r="HI1598" s="138"/>
      <c r="HJ1598" s="141"/>
      <c r="HK1598" s="141"/>
      <c r="HL1598" s="141"/>
      <c r="HM1598" s="141"/>
      <c r="HN1598" s="141"/>
      <c r="HO1598" s="138"/>
      <c r="HP1598" s="141"/>
      <c r="HQ1598" s="138"/>
      <c r="HR1598" s="141"/>
      <c r="HS1598" s="141"/>
      <c r="HT1598" s="8"/>
      <c r="HU1598" s="8"/>
      <c r="HV1598" s="50"/>
      <c r="HX1598" s="50"/>
      <c r="HY1598" s="50"/>
    </row>
    <row r="1599" spans="1:233" s="1" customFormat="1" ht="15">
      <c r="A1599" s="79"/>
      <c r="B1599" s="65"/>
      <c r="C1599" s="579" t="s">
        <v>99</v>
      </c>
      <c r="D1599" s="579"/>
      <c r="E1599" s="579"/>
      <c r="F1599" s="579"/>
      <c r="G1599" s="579"/>
      <c r="H1599" s="53"/>
      <c r="I1599" s="54"/>
      <c r="J1599" s="54"/>
      <c r="K1599" s="54"/>
      <c r="L1599" s="57"/>
      <c r="M1599" s="54"/>
      <c r="N1599" s="80"/>
      <c r="O1599" s="54"/>
      <c r="P1599" s="81">
        <v>2738.1</v>
      </c>
      <c r="GO1599" s="50"/>
      <c r="GP1599" s="50"/>
      <c r="GQ1599" s="50"/>
      <c r="GR1599" s="50"/>
      <c r="GS1599" s="50"/>
      <c r="GT1599" s="50"/>
      <c r="GU1599" s="50"/>
      <c r="GX1599" s="8"/>
      <c r="GY1599" s="8"/>
      <c r="GZ1599" s="8"/>
      <c r="HA1599" s="181"/>
      <c r="HB1599" s="50" t="s">
        <v>99</v>
      </c>
      <c r="HC1599" s="8"/>
      <c r="HD1599" s="50"/>
      <c r="HE1599" s="138"/>
      <c r="HF1599" s="138"/>
      <c r="HG1599" s="138"/>
      <c r="HH1599" s="138"/>
      <c r="HI1599" s="138"/>
      <c r="HJ1599" s="141"/>
      <c r="HK1599" s="141"/>
      <c r="HL1599" s="141"/>
      <c r="HM1599" s="141"/>
      <c r="HN1599" s="141"/>
      <c r="HO1599" s="138"/>
      <c r="HP1599" s="141"/>
      <c r="HQ1599" s="138"/>
      <c r="HR1599" s="141"/>
      <c r="HS1599" s="141"/>
      <c r="HT1599" s="8"/>
      <c r="HU1599" s="8"/>
      <c r="HV1599" s="50"/>
      <c r="HX1599" s="50"/>
      <c r="HY1599" s="50"/>
    </row>
    <row r="1600" spans="1:233" s="1" customFormat="1" ht="15">
      <c r="A1600" s="78"/>
      <c r="B1600" s="67"/>
      <c r="C1600" s="581" t="s">
        <v>104</v>
      </c>
      <c r="D1600" s="581"/>
      <c r="E1600" s="581"/>
      <c r="F1600" s="581"/>
      <c r="G1600" s="581"/>
      <c r="H1600" s="68"/>
      <c r="I1600" s="69"/>
      <c r="J1600" s="69"/>
      <c r="K1600" s="69"/>
      <c r="L1600" s="70"/>
      <c r="M1600" s="69"/>
      <c r="N1600" s="70"/>
      <c r="O1600" s="69"/>
      <c r="P1600" s="71">
        <v>2720.77</v>
      </c>
      <c r="GO1600" s="50"/>
      <c r="GP1600" s="50"/>
      <c r="GQ1600" s="50"/>
      <c r="GR1600" s="50"/>
      <c r="GS1600" s="50"/>
      <c r="GT1600" s="50"/>
      <c r="GU1600" s="50"/>
      <c r="GX1600" s="8"/>
      <c r="GY1600" s="8"/>
      <c r="GZ1600" s="8"/>
      <c r="HA1600" s="181"/>
      <c r="HB1600" s="50"/>
      <c r="HC1600" s="8" t="s">
        <v>104</v>
      </c>
      <c r="HD1600" s="50"/>
      <c r="HE1600" s="138"/>
      <c r="HF1600" s="138"/>
      <c r="HG1600" s="138"/>
      <c r="HH1600" s="138"/>
      <c r="HI1600" s="138"/>
      <c r="HJ1600" s="141"/>
      <c r="HK1600" s="141"/>
      <c r="HL1600" s="141"/>
      <c r="HM1600" s="141"/>
      <c r="HN1600" s="141"/>
      <c r="HO1600" s="138"/>
      <c r="HP1600" s="141"/>
      <c r="HQ1600" s="138"/>
      <c r="HR1600" s="141"/>
      <c r="HS1600" s="141"/>
      <c r="HT1600" s="8"/>
      <c r="HU1600" s="8"/>
      <c r="HV1600" s="50"/>
      <c r="HX1600" s="50"/>
      <c r="HY1600" s="50"/>
    </row>
    <row r="1601" spans="1:233" s="1" customFormat="1" ht="34.5">
      <c r="A1601" s="78"/>
      <c r="B1601" s="67" t="s">
        <v>660</v>
      </c>
      <c r="C1601" s="581" t="s">
        <v>661</v>
      </c>
      <c r="D1601" s="581"/>
      <c r="E1601" s="581"/>
      <c r="F1601" s="581"/>
      <c r="G1601" s="581"/>
      <c r="H1601" s="68" t="s">
        <v>103</v>
      </c>
      <c r="I1601" s="82">
        <v>104</v>
      </c>
      <c r="J1601" s="69"/>
      <c r="K1601" s="82">
        <v>104</v>
      </c>
      <c r="L1601" s="70"/>
      <c r="M1601" s="69"/>
      <c r="N1601" s="70"/>
      <c r="O1601" s="69"/>
      <c r="P1601" s="71">
        <v>2829.6</v>
      </c>
      <c r="GO1601" s="50"/>
      <c r="GP1601" s="50"/>
      <c r="GQ1601" s="50"/>
      <c r="GR1601" s="50"/>
      <c r="GS1601" s="50"/>
      <c r="GT1601" s="50"/>
      <c r="GU1601" s="50"/>
      <c r="GX1601" s="8"/>
      <c r="GY1601" s="8"/>
      <c r="GZ1601" s="8"/>
      <c r="HA1601" s="181"/>
      <c r="HB1601" s="50"/>
      <c r="HC1601" s="8" t="s">
        <v>661</v>
      </c>
      <c r="HD1601" s="50"/>
      <c r="HE1601" s="138"/>
      <c r="HF1601" s="138"/>
      <c r="HG1601" s="138"/>
      <c r="HH1601" s="138"/>
      <c r="HI1601" s="138"/>
      <c r="HJ1601" s="141"/>
      <c r="HK1601" s="141"/>
      <c r="HL1601" s="141"/>
      <c r="HM1601" s="141"/>
      <c r="HN1601" s="141"/>
      <c r="HO1601" s="138"/>
      <c r="HP1601" s="141"/>
      <c r="HQ1601" s="138"/>
      <c r="HR1601" s="141"/>
      <c r="HS1601" s="141"/>
      <c r="HT1601" s="8"/>
      <c r="HU1601" s="8"/>
      <c r="HV1601" s="50"/>
      <c r="HX1601" s="50"/>
      <c r="HY1601" s="50"/>
    </row>
    <row r="1602" spans="1:233" s="1" customFormat="1" ht="34.5">
      <c r="A1602" s="78"/>
      <c r="B1602" s="67" t="s">
        <v>662</v>
      </c>
      <c r="C1602" s="581" t="s">
        <v>663</v>
      </c>
      <c r="D1602" s="581"/>
      <c r="E1602" s="581"/>
      <c r="F1602" s="581"/>
      <c r="G1602" s="581"/>
      <c r="H1602" s="68" t="s">
        <v>103</v>
      </c>
      <c r="I1602" s="82">
        <v>59</v>
      </c>
      <c r="J1602" s="69"/>
      <c r="K1602" s="82">
        <v>59</v>
      </c>
      <c r="L1602" s="70"/>
      <c r="M1602" s="69"/>
      <c r="N1602" s="70"/>
      <c r="O1602" s="69"/>
      <c r="P1602" s="71">
        <v>1605.25</v>
      </c>
      <c r="GO1602" s="50"/>
      <c r="GP1602" s="50"/>
      <c r="GQ1602" s="50"/>
      <c r="GR1602" s="50"/>
      <c r="GS1602" s="50"/>
      <c r="GT1602" s="50"/>
      <c r="GU1602" s="50"/>
      <c r="GX1602" s="8"/>
      <c r="GY1602" s="8"/>
      <c r="GZ1602" s="8"/>
      <c r="HA1602" s="181"/>
      <c r="HB1602" s="50"/>
      <c r="HC1602" s="8" t="s">
        <v>663</v>
      </c>
      <c r="HD1602" s="50"/>
      <c r="HE1602" s="138"/>
      <c r="HF1602" s="138"/>
      <c r="HG1602" s="138"/>
      <c r="HH1602" s="138"/>
      <c r="HI1602" s="138"/>
      <c r="HJ1602" s="141"/>
      <c r="HK1602" s="141"/>
      <c r="HL1602" s="141"/>
      <c r="HM1602" s="141"/>
      <c r="HN1602" s="141"/>
      <c r="HO1602" s="138"/>
      <c r="HP1602" s="141"/>
      <c r="HQ1602" s="138"/>
      <c r="HR1602" s="141"/>
      <c r="HS1602" s="141"/>
      <c r="HT1602" s="8"/>
      <c r="HU1602" s="8"/>
      <c r="HV1602" s="50"/>
      <c r="HX1602" s="50"/>
      <c r="HY1602" s="50"/>
    </row>
    <row r="1603" spans="1:233" s="1" customFormat="1" ht="15">
      <c r="A1603" s="84"/>
      <c r="B1603" s="85"/>
      <c r="C1603" s="579" t="s">
        <v>109</v>
      </c>
      <c r="D1603" s="579"/>
      <c r="E1603" s="579"/>
      <c r="F1603" s="579"/>
      <c r="G1603" s="579"/>
      <c r="H1603" s="53"/>
      <c r="I1603" s="54"/>
      <c r="J1603" s="54"/>
      <c r="K1603" s="54"/>
      <c r="L1603" s="57"/>
      <c r="M1603" s="54"/>
      <c r="N1603" s="80">
        <v>14943.65</v>
      </c>
      <c r="O1603" s="54"/>
      <c r="P1603" s="81">
        <v>7172.95</v>
      </c>
      <c r="GO1603" s="50"/>
      <c r="GP1603" s="50"/>
      <c r="GQ1603" s="50"/>
      <c r="GR1603" s="50"/>
      <c r="GS1603" s="50"/>
      <c r="GT1603" s="50"/>
      <c r="GU1603" s="50"/>
      <c r="GX1603" s="8"/>
      <c r="GY1603" s="8"/>
      <c r="GZ1603" s="8"/>
      <c r="HA1603" s="181"/>
      <c r="HB1603" s="50"/>
      <c r="HC1603" s="8"/>
      <c r="HD1603" s="50" t="s">
        <v>109</v>
      </c>
      <c r="HE1603" s="138"/>
      <c r="HF1603" s="138"/>
      <c r="HG1603" s="138"/>
      <c r="HH1603" s="138"/>
      <c r="HI1603" s="138"/>
      <c r="HJ1603" s="141"/>
      <c r="HK1603" s="141"/>
      <c r="HL1603" s="141"/>
      <c r="HM1603" s="141"/>
      <c r="HN1603" s="141"/>
      <c r="HO1603" s="138"/>
      <c r="HP1603" s="141"/>
      <c r="HQ1603" s="138"/>
      <c r="HR1603" s="141"/>
      <c r="HS1603" s="141"/>
      <c r="HT1603" s="8"/>
      <c r="HU1603" s="8"/>
      <c r="HV1603" s="50"/>
      <c r="HX1603" s="50"/>
      <c r="HY1603" s="50"/>
    </row>
    <row r="1604" spans="1:233" s="1" customFormat="1" ht="0.75" customHeight="1">
      <c r="A1604" s="86"/>
      <c r="B1604" s="87"/>
      <c r="C1604" s="87"/>
      <c r="D1604" s="87"/>
      <c r="E1604" s="87"/>
      <c r="F1604" s="87"/>
      <c r="G1604" s="87"/>
      <c r="H1604" s="88"/>
      <c r="I1604" s="89"/>
      <c r="J1604" s="89"/>
      <c r="K1604" s="89"/>
      <c r="L1604" s="90"/>
      <c r="M1604" s="89"/>
      <c r="N1604" s="90"/>
      <c r="O1604" s="89"/>
      <c r="P1604" s="91"/>
      <c r="GO1604" s="50"/>
      <c r="GP1604" s="50"/>
      <c r="GQ1604" s="50"/>
      <c r="GR1604" s="50"/>
      <c r="GS1604" s="50"/>
      <c r="GT1604" s="50"/>
      <c r="GU1604" s="50"/>
      <c r="GX1604" s="8"/>
      <c r="GY1604" s="8"/>
      <c r="GZ1604" s="8"/>
      <c r="HA1604" s="181"/>
      <c r="HB1604" s="50"/>
      <c r="HC1604" s="8"/>
      <c r="HD1604" s="50"/>
      <c r="HE1604" s="138"/>
      <c r="HF1604" s="138"/>
      <c r="HG1604" s="138"/>
      <c r="HH1604" s="138"/>
      <c r="HI1604" s="138"/>
      <c r="HJ1604" s="141"/>
      <c r="HK1604" s="141"/>
      <c r="HL1604" s="141"/>
      <c r="HM1604" s="141"/>
      <c r="HN1604" s="141"/>
      <c r="HO1604" s="138"/>
      <c r="HP1604" s="141"/>
      <c r="HQ1604" s="138"/>
      <c r="HR1604" s="141"/>
      <c r="HS1604" s="141"/>
      <c r="HT1604" s="8"/>
      <c r="HU1604" s="8"/>
      <c r="HV1604" s="50"/>
      <c r="HX1604" s="50"/>
      <c r="HY1604" s="50"/>
    </row>
    <row r="1605" spans="1:233" s="1" customFormat="1" ht="22.5">
      <c r="A1605" s="51" t="s">
        <v>1116</v>
      </c>
      <c r="B1605" s="52" t="s">
        <v>972</v>
      </c>
      <c r="C1605" s="580" t="s">
        <v>973</v>
      </c>
      <c r="D1605" s="580"/>
      <c r="E1605" s="580"/>
      <c r="F1605" s="580"/>
      <c r="G1605" s="580"/>
      <c r="H1605" s="53" t="s">
        <v>126</v>
      </c>
      <c r="I1605" s="54">
        <v>0.48</v>
      </c>
      <c r="J1605" s="55">
        <v>1</v>
      </c>
      <c r="K1605" s="168">
        <v>0.48</v>
      </c>
      <c r="L1605" s="57"/>
      <c r="M1605" s="54"/>
      <c r="N1605" s="57"/>
      <c r="O1605" s="54"/>
      <c r="P1605" s="58"/>
      <c r="Q1605" s="59"/>
      <c r="R1605" s="60"/>
      <c r="GO1605" s="50"/>
      <c r="GP1605" s="50"/>
      <c r="GQ1605" s="50" t="s">
        <v>973</v>
      </c>
      <c r="GR1605" s="50" t="s">
        <v>6</v>
      </c>
      <c r="GS1605" s="50" t="s">
        <v>6</v>
      </c>
      <c r="GT1605" s="50" t="s">
        <v>6</v>
      </c>
      <c r="GU1605" s="50" t="s">
        <v>6</v>
      </c>
      <c r="GX1605" s="8"/>
      <c r="GY1605" s="8"/>
      <c r="GZ1605" s="8"/>
      <c r="HA1605" s="181"/>
      <c r="HB1605" s="50"/>
      <c r="HC1605" s="8"/>
      <c r="HD1605" s="50"/>
      <c r="HE1605" s="138"/>
      <c r="HF1605" s="138"/>
      <c r="HG1605" s="138"/>
      <c r="HH1605" s="138"/>
      <c r="HI1605" s="138"/>
      <c r="HJ1605" s="141"/>
      <c r="HK1605" s="141"/>
      <c r="HL1605" s="141"/>
      <c r="HM1605" s="141"/>
      <c r="HN1605" s="141"/>
      <c r="HO1605" s="138"/>
      <c r="HP1605" s="141"/>
      <c r="HQ1605" s="138"/>
      <c r="HR1605" s="141"/>
      <c r="HS1605" s="141"/>
      <c r="HT1605" s="8"/>
      <c r="HU1605" s="8"/>
      <c r="HV1605" s="50"/>
      <c r="HX1605" s="50"/>
      <c r="HY1605" s="50"/>
    </row>
    <row r="1606" spans="1:233" s="1" customFormat="1" ht="15">
      <c r="A1606" s="61"/>
      <c r="B1606" s="62"/>
      <c r="C1606" s="578" t="s">
        <v>1115</v>
      </c>
      <c r="D1606" s="578"/>
      <c r="E1606" s="578"/>
      <c r="F1606" s="578"/>
      <c r="G1606" s="578"/>
      <c r="H1606" s="578"/>
      <c r="I1606" s="578"/>
      <c r="J1606" s="578"/>
      <c r="K1606" s="578"/>
      <c r="L1606" s="578"/>
      <c r="M1606" s="578"/>
      <c r="N1606" s="578"/>
      <c r="O1606" s="578"/>
      <c r="P1606" s="585"/>
      <c r="GO1606" s="50"/>
      <c r="GP1606" s="50"/>
      <c r="GQ1606" s="50"/>
      <c r="GR1606" s="50"/>
      <c r="GS1606" s="50"/>
      <c r="GT1606" s="50"/>
      <c r="GU1606" s="50"/>
      <c r="GV1606" s="63" t="s">
        <v>1115</v>
      </c>
      <c r="GX1606" s="8"/>
      <c r="GY1606" s="8"/>
      <c r="GZ1606" s="8"/>
      <c r="HA1606" s="181"/>
      <c r="HB1606" s="50"/>
      <c r="HC1606" s="8"/>
      <c r="HD1606" s="50"/>
      <c r="HE1606" s="138"/>
      <c r="HF1606" s="138"/>
      <c r="HG1606" s="138"/>
      <c r="HH1606" s="138"/>
      <c r="HI1606" s="138"/>
      <c r="HJ1606" s="141"/>
      <c r="HK1606" s="141"/>
      <c r="HL1606" s="141"/>
      <c r="HM1606" s="141"/>
      <c r="HN1606" s="141"/>
      <c r="HO1606" s="138"/>
      <c r="HP1606" s="141"/>
      <c r="HQ1606" s="138"/>
      <c r="HR1606" s="141"/>
      <c r="HS1606" s="141"/>
      <c r="HT1606" s="8"/>
      <c r="HU1606" s="8"/>
      <c r="HV1606" s="50"/>
      <c r="HX1606" s="50"/>
      <c r="HY1606" s="50"/>
    </row>
    <row r="1607" spans="1:233" s="1" customFormat="1" ht="23.25">
      <c r="A1607" s="64"/>
      <c r="B1607" s="65" t="s">
        <v>62</v>
      </c>
      <c r="C1607" s="572" t="s">
        <v>63</v>
      </c>
      <c r="D1607" s="572"/>
      <c r="E1607" s="572"/>
      <c r="F1607" s="572"/>
      <c r="G1607" s="572"/>
      <c r="H1607" s="572"/>
      <c r="I1607" s="572"/>
      <c r="J1607" s="572"/>
      <c r="K1607" s="572"/>
      <c r="L1607" s="572"/>
      <c r="M1607" s="572"/>
      <c r="N1607" s="572"/>
      <c r="O1607" s="572"/>
      <c r="P1607" s="587"/>
      <c r="GO1607" s="50"/>
      <c r="GP1607" s="50"/>
      <c r="GQ1607" s="50"/>
      <c r="GR1607" s="50"/>
      <c r="GS1607" s="50"/>
      <c r="GT1607" s="50"/>
      <c r="GU1607" s="50"/>
      <c r="GW1607" s="63" t="s">
        <v>63</v>
      </c>
      <c r="GX1607" s="8"/>
      <c r="GY1607" s="8"/>
      <c r="GZ1607" s="8"/>
      <c r="HA1607" s="181"/>
      <c r="HB1607" s="50"/>
      <c r="HC1607" s="8"/>
      <c r="HD1607" s="50"/>
      <c r="HE1607" s="138"/>
      <c r="HF1607" s="138"/>
      <c r="HG1607" s="138"/>
      <c r="HH1607" s="138"/>
      <c r="HI1607" s="138"/>
      <c r="HJ1607" s="141"/>
      <c r="HK1607" s="141"/>
      <c r="HL1607" s="141"/>
      <c r="HM1607" s="141"/>
      <c r="HN1607" s="141"/>
      <c r="HO1607" s="138"/>
      <c r="HP1607" s="141"/>
      <c r="HQ1607" s="138"/>
      <c r="HR1607" s="141"/>
      <c r="HS1607" s="141"/>
      <c r="HT1607" s="8"/>
      <c r="HU1607" s="8"/>
      <c r="HV1607" s="50"/>
      <c r="HX1607" s="50"/>
      <c r="HY1607" s="50"/>
    </row>
    <row r="1608" spans="1:233" s="1" customFormat="1" ht="15">
      <c r="A1608" s="64"/>
      <c r="B1608" s="65"/>
      <c r="C1608" s="572" t="s">
        <v>974</v>
      </c>
      <c r="D1608" s="572"/>
      <c r="E1608" s="572"/>
      <c r="F1608" s="572"/>
      <c r="G1608" s="572"/>
      <c r="H1608" s="572"/>
      <c r="I1608" s="572"/>
      <c r="J1608" s="572"/>
      <c r="K1608" s="572"/>
      <c r="L1608" s="572"/>
      <c r="M1608" s="572"/>
      <c r="N1608" s="572"/>
      <c r="O1608" s="572"/>
      <c r="P1608" s="587"/>
      <c r="GO1608" s="50"/>
      <c r="GP1608" s="50"/>
      <c r="GQ1608" s="50"/>
      <c r="GR1608" s="50"/>
      <c r="GS1608" s="50"/>
      <c r="GT1608" s="50"/>
      <c r="GU1608" s="50"/>
      <c r="GW1608" s="63" t="s">
        <v>974</v>
      </c>
      <c r="GX1608" s="8"/>
      <c r="GY1608" s="8"/>
      <c r="GZ1608" s="8"/>
      <c r="HA1608" s="181"/>
      <c r="HB1608" s="50"/>
      <c r="HC1608" s="8"/>
      <c r="HD1608" s="50"/>
      <c r="HE1608" s="138"/>
      <c r="HF1608" s="138"/>
      <c r="HG1608" s="138"/>
      <c r="HH1608" s="138"/>
      <c r="HI1608" s="138"/>
      <c r="HJ1608" s="141"/>
      <c r="HK1608" s="141"/>
      <c r="HL1608" s="141"/>
      <c r="HM1608" s="141"/>
      <c r="HN1608" s="141"/>
      <c r="HO1608" s="138"/>
      <c r="HP1608" s="141"/>
      <c r="HQ1608" s="138"/>
      <c r="HR1608" s="141"/>
      <c r="HS1608" s="141"/>
      <c r="HT1608" s="8"/>
      <c r="HU1608" s="8"/>
      <c r="HV1608" s="50"/>
      <c r="HX1608" s="50"/>
      <c r="HY1608" s="50"/>
    </row>
    <row r="1609" spans="1:233" s="1" customFormat="1" ht="15">
      <c r="A1609" s="66"/>
      <c r="B1609" s="67" t="s">
        <v>58</v>
      </c>
      <c r="C1609" s="581" t="s">
        <v>66</v>
      </c>
      <c r="D1609" s="581"/>
      <c r="E1609" s="581"/>
      <c r="F1609" s="581"/>
      <c r="G1609" s="581"/>
      <c r="H1609" s="68" t="s">
        <v>67</v>
      </c>
      <c r="I1609" s="69"/>
      <c r="J1609" s="69"/>
      <c r="K1609" s="128">
        <v>3.2831999999999999</v>
      </c>
      <c r="L1609" s="70"/>
      <c r="M1609" s="69"/>
      <c r="N1609" s="70"/>
      <c r="O1609" s="69"/>
      <c r="P1609" s="71">
        <v>2325.1</v>
      </c>
      <c r="GO1609" s="50"/>
      <c r="GP1609" s="50"/>
      <c r="GQ1609" s="50"/>
      <c r="GR1609" s="50"/>
      <c r="GS1609" s="50"/>
      <c r="GT1609" s="50"/>
      <c r="GU1609" s="50"/>
      <c r="GX1609" s="8" t="s">
        <v>66</v>
      </c>
      <c r="GY1609" s="8"/>
      <c r="GZ1609" s="8"/>
      <c r="HA1609" s="181"/>
      <c r="HB1609" s="50"/>
      <c r="HC1609" s="8"/>
      <c r="HD1609" s="50"/>
      <c r="HE1609" s="138"/>
      <c r="HF1609" s="138"/>
      <c r="HG1609" s="138"/>
      <c r="HH1609" s="138"/>
      <c r="HI1609" s="138"/>
      <c r="HJ1609" s="141"/>
      <c r="HK1609" s="141"/>
      <c r="HL1609" s="141"/>
      <c r="HM1609" s="141"/>
      <c r="HN1609" s="141"/>
      <c r="HO1609" s="138"/>
      <c r="HP1609" s="141"/>
      <c r="HQ1609" s="138"/>
      <c r="HR1609" s="141"/>
      <c r="HS1609" s="141"/>
      <c r="HT1609" s="8"/>
      <c r="HU1609" s="8"/>
      <c r="HV1609" s="50"/>
      <c r="HX1609" s="50"/>
      <c r="HY1609" s="50"/>
    </row>
    <row r="1610" spans="1:233" s="1" customFormat="1" ht="15">
      <c r="A1610" s="73"/>
      <c r="B1610" s="67" t="s">
        <v>337</v>
      </c>
      <c r="C1610" s="581" t="s">
        <v>338</v>
      </c>
      <c r="D1610" s="581"/>
      <c r="E1610" s="581"/>
      <c r="F1610" s="581"/>
      <c r="G1610" s="581"/>
      <c r="H1610" s="68" t="s">
        <v>67</v>
      </c>
      <c r="I1610" s="96">
        <v>0.56999999999999995</v>
      </c>
      <c r="J1610" s="82">
        <v>12</v>
      </c>
      <c r="K1610" s="128">
        <v>3.2831999999999999</v>
      </c>
      <c r="L1610" s="129"/>
      <c r="M1610" s="130"/>
      <c r="N1610" s="77">
        <v>708.18</v>
      </c>
      <c r="O1610" s="69"/>
      <c r="P1610" s="71">
        <v>2325.1</v>
      </c>
      <c r="GO1610" s="50"/>
      <c r="GP1610" s="50"/>
      <c r="GQ1610" s="50"/>
      <c r="GR1610" s="50"/>
      <c r="GS1610" s="50"/>
      <c r="GT1610" s="50"/>
      <c r="GU1610" s="50"/>
      <c r="GX1610" s="8"/>
      <c r="GY1610" s="8" t="s">
        <v>338</v>
      </c>
      <c r="GZ1610" s="8"/>
      <c r="HA1610" s="181"/>
      <c r="HB1610" s="50"/>
      <c r="HC1610" s="8"/>
      <c r="HD1610" s="50"/>
      <c r="HE1610" s="138"/>
      <c r="HF1610" s="138"/>
      <c r="HG1610" s="138"/>
      <c r="HH1610" s="138"/>
      <c r="HI1610" s="138"/>
      <c r="HJ1610" s="141"/>
      <c r="HK1610" s="141"/>
      <c r="HL1610" s="141"/>
      <c r="HM1610" s="141"/>
      <c r="HN1610" s="141"/>
      <c r="HO1610" s="138"/>
      <c r="HP1610" s="141"/>
      <c r="HQ1610" s="138"/>
      <c r="HR1610" s="141"/>
      <c r="HS1610" s="141"/>
      <c r="HT1610" s="8"/>
      <c r="HU1610" s="8"/>
      <c r="HV1610" s="50"/>
      <c r="HX1610" s="50"/>
      <c r="HY1610" s="50"/>
    </row>
    <row r="1611" spans="1:233" s="1" customFormat="1" ht="15">
      <c r="A1611" s="66"/>
      <c r="B1611" s="67" t="s">
        <v>70</v>
      </c>
      <c r="C1611" s="581" t="s">
        <v>71</v>
      </c>
      <c r="D1611" s="581"/>
      <c r="E1611" s="581"/>
      <c r="F1611" s="581"/>
      <c r="G1611" s="581"/>
      <c r="H1611" s="68"/>
      <c r="I1611" s="69"/>
      <c r="J1611" s="69"/>
      <c r="K1611" s="69"/>
      <c r="L1611" s="70"/>
      <c r="M1611" s="69"/>
      <c r="N1611" s="70"/>
      <c r="O1611" s="69"/>
      <c r="P1611" s="83">
        <v>14.79</v>
      </c>
      <c r="GO1611" s="50"/>
      <c r="GP1611" s="50"/>
      <c r="GQ1611" s="50"/>
      <c r="GR1611" s="50"/>
      <c r="GS1611" s="50"/>
      <c r="GT1611" s="50"/>
      <c r="GU1611" s="50"/>
      <c r="GX1611" s="8" t="s">
        <v>71</v>
      </c>
      <c r="GY1611" s="8"/>
      <c r="GZ1611" s="8"/>
      <c r="HA1611" s="181"/>
      <c r="HB1611" s="50"/>
      <c r="HC1611" s="8"/>
      <c r="HD1611" s="50"/>
      <c r="HE1611" s="138"/>
      <c r="HF1611" s="138"/>
      <c r="HG1611" s="138"/>
      <c r="HH1611" s="138"/>
      <c r="HI1611" s="138"/>
      <c r="HJ1611" s="141"/>
      <c r="HK1611" s="141"/>
      <c r="HL1611" s="141"/>
      <c r="HM1611" s="141"/>
      <c r="HN1611" s="141"/>
      <c r="HO1611" s="138"/>
      <c r="HP1611" s="141"/>
      <c r="HQ1611" s="138"/>
      <c r="HR1611" s="141"/>
      <c r="HS1611" s="141"/>
      <c r="HT1611" s="8"/>
      <c r="HU1611" s="8"/>
      <c r="HV1611" s="50"/>
      <c r="HX1611" s="50"/>
      <c r="HY1611" s="50"/>
    </row>
    <row r="1612" spans="1:233" s="1" customFormat="1" ht="34.5">
      <c r="A1612" s="73"/>
      <c r="B1612" s="67" t="s">
        <v>968</v>
      </c>
      <c r="C1612" s="581" t="s">
        <v>969</v>
      </c>
      <c r="D1612" s="581"/>
      <c r="E1612" s="581"/>
      <c r="F1612" s="581"/>
      <c r="G1612" s="581"/>
      <c r="H1612" s="68" t="s">
        <v>75</v>
      </c>
      <c r="I1612" s="96">
        <v>0.02</v>
      </c>
      <c r="J1612" s="82">
        <v>12</v>
      </c>
      <c r="K1612" s="128">
        <v>0.1152</v>
      </c>
      <c r="L1612" s="95">
        <v>99.51</v>
      </c>
      <c r="M1612" s="76">
        <v>1.29</v>
      </c>
      <c r="N1612" s="77">
        <v>128.37</v>
      </c>
      <c r="O1612" s="69"/>
      <c r="P1612" s="71">
        <v>14.79</v>
      </c>
      <c r="GO1612" s="50"/>
      <c r="GP1612" s="50"/>
      <c r="GQ1612" s="50"/>
      <c r="GR1612" s="50"/>
      <c r="GS1612" s="50"/>
      <c r="GT1612" s="50"/>
      <c r="GU1612" s="50"/>
      <c r="GX1612" s="8"/>
      <c r="GY1612" s="8" t="s">
        <v>969</v>
      </c>
      <c r="GZ1612" s="8"/>
      <c r="HA1612" s="181"/>
      <c r="HB1612" s="50"/>
      <c r="HC1612" s="8"/>
      <c r="HD1612" s="50"/>
      <c r="HE1612" s="138"/>
      <c r="HF1612" s="138"/>
      <c r="HG1612" s="138"/>
      <c r="HH1612" s="138"/>
      <c r="HI1612" s="138"/>
      <c r="HJ1612" s="141"/>
      <c r="HK1612" s="141"/>
      <c r="HL1612" s="141"/>
      <c r="HM1612" s="141"/>
      <c r="HN1612" s="141"/>
      <c r="HO1612" s="138"/>
      <c r="HP1612" s="141"/>
      <c r="HQ1612" s="138"/>
      <c r="HR1612" s="141"/>
      <c r="HS1612" s="141"/>
      <c r="HT1612" s="8"/>
      <c r="HU1612" s="8"/>
      <c r="HV1612" s="50"/>
      <c r="HX1612" s="50"/>
      <c r="HY1612" s="50"/>
    </row>
    <row r="1613" spans="1:233" s="1" customFormat="1" ht="15">
      <c r="A1613" s="66"/>
      <c r="B1613" s="67" t="s">
        <v>84</v>
      </c>
      <c r="C1613" s="581" t="s">
        <v>85</v>
      </c>
      <c r="D1613" s="581"/>
      <c r="E1613" s="581"/>
      <c r="F1613" s="581"/>
      <c r="G1613" s="581"/>
      <c r="H1613" s="68"/>
      <c r="I1613" s="69"/>
      <c r="J1613" s="69"/>
      <c r="K1613" s="69"/>
      <c r="L1613" s="70"/>
      <c r="M1613" s="69"/>
      <c r="N1613" s="70"/>
      <c r="O1613" s="69"/>
      <c r="P1613" s="83">
        <v>0.91</v>
      </c>
      <c r="GO1613" s="50"/>
      <c r="GP1613" s="50"/>
      <c r="GQ1613" s="50"/>
      <c r="GR1613" s="50"/>
      <c r="GS1613" s="50"/>
      <c r="GT1613" s="50"/>
      <c r="GU1613" s="50"/>
      <c r="GX1613" s="8" t="s">
        <v>85</v>
      </c>
      <c r="GY1613" s="8"/>
      <c r="GZ1613" s="8"/>
      <c r="HA1613" s="181"/>
      <c r="HB1613" s="50"/>
      <c r="HC1613" s="8"/>
      <c r="HD1613" s="50"/>
      <c r="HE1613" s="138"/>
      <c r="HF1613" s="138"/>
      <c r="HG1613" s="138"/>
      <c r="HH1613" s="138"/>
      <c r="HI1613" s="138"/>
      <c r="HJ1613" s="141"/>
      <c r="HK1613" s="141"/>
      <c r="HL1613" s="141"/>
      <c r="HM1613" s="141"/>
      <c r="HN1613" s="141"/>
      <c r="HO1613" s="138"/>
      <c r="HP1613" s="141"/>
      <c r="HQ1613" s="138"/>
      <c r="HR1613" s="141"/>
      <c r="HS1613" s="141"/>
      <c r="HT1613" s="8"/>
      <c r="HU1613" s="8"/>
      <c r="HV1613" s="50"/>
      <c r="HX1613" s="50"/>
      <c r="HY1613" s="50"/>
    </row>
    <row r="1614" spans="1:233" s="1" customFormat="1" ht="15">
      <c r="A1614" s="73"/>
      <c r="B1614" s="67" t="s">
        <v>363</v>
      </c>
      <c r="C1614" s="581" t="s">
        <v>364</v>
      </c>
      <c r="D1614" s="581"/>
      <c r="E1614" s="581"/>
      <c r="F1614" s="581"/>
      <c r="G1614" s="581"/>
      <c r="H1614" s="68" t="s">
        <v>365</v>
      </c>
      <c r="I1614" s="127">
        <v>4.8000000000000001E-2</v>
      </c>
      <c r="J1614" s="82">
        <v>10</v>
      </c>
      <c r="K1614" s="128">
        <v>0.23039999999999999</v>
      </c>
      <c r="L1614" s="129"/>
      <c r="M1614" s="130"/>
      <c r="N1614" s="77">
        <v>3.93</v>
      </c>
      <c r="O1614" s="69"/>
      <c r="P1614" s="71">
        <v>0.91</v>
      </c>
      <c r="GO1614" s="50"/>
      <c r="GP1614" s="50"/>
      <c r="GQ1614" s="50"/>
      <c r="GR1614" s="50"/>
      <c r="GS1614" s="50"/>
      <c r="GT1614" s="50"/>
      <c r="GU1614" s="50"/>
      <c r="GX1614" s="8"/>
      <c r="GY1614" s="8" t="s">
        <v>364</v>
      </c>
      <c r="GZ1614" s="8"/>
      <c r="HA1614" s="181"/>
      <c r="HB1614" s="50"/>
      <c r="HC1614" s="8"/>
      <c r="HD1614" s="50"/>
      <c r="HE1614" s="138"/>
      <c r="HF1614" s="138"/>
      <c r="HG1614" s="138"/>
      <c r="HH1614" s="138"/>
      <c r="HI1614" s="138"/>
      <c r="HJ1614" s="141"/>
      <c r="HK1614" s="141"/>
      <c r="HL1614" s="141"/>
      <c r="HM1614" s="141"/>
      <c r="HN1614" s="141"/>
      <c r="HO1614" s="138"/>
      <c r="HP1614" s="141"/>
      <c r="HQ1614" s="138"/>
      <c r="HR1614" s="141"/>
      <c r="HS1614" s="141"/>
      <c r="HT1614" s="8"/>
      <c r="HU1614" s="8"/>
      <c r="HV1614" s="50"/>
      <c r="HX1614" s="50"/>
      <c r="HY1614" s="50"/>
    </row>
    <row r="1615" spans="1:233" s="1" customFormat="1" ht="15">
      <c r="A1615" s="174" t="s">
        <v>252</v>
      </c>
      <c r="B1615" s="175" t="s">
        <v>909</v>
      </c>
      <c r="C1615" s="586" t="s">
        <v>910</v>
      </c>
      <c r="D1615" s="586"/>
      <c r="E1615" s="586"/>
      <c r="F1615" s="586"/>
      <c r="G1615" s="586"/>
      <c r="H1615" s="176" t="s">
        <v>88</v>
      </c>
      <c r="I1615" s="177">
        <v>0</v>
      </c>
      <c r="J1615" s="177">
        <v>10</v>
      </c>
      <c r="K1615" s="177">
        <v>0</v>
      </c>
      <c r="L1615" s="179"/>
      <c r="M1615" s="178"/>
      <c r="N1615" s="179"/>
      <c r="O1615" s="178"/>
      <c r="P1615" s="180"/>
      <c r="GO1615" s="50"/>
      <c r="GP1615" s="50"/>
      <c r="GQ1615" s="50"/>
      <c r="GR1615" s="50"/>
      <c r="GS1615" s="50"/>
      <c r="GT1615" s="50"/>
      <c r="GU1615" s="50"/>
      <c r="GX1615" s="8"/>
      <c r="GY1615" s="8"/>
      <c r="GZ1615" s="8"/>
      <c r="HA1615" s="181" t="s">
        <v>910</v>
      </c>
      <c r="HB1615" s="50"/>
      <c r="HC1615" s="8"/>
      <c r="HD1615" s="50"/>
      <c r="HE1615" s="138"/>
      <c r="HF1615" s="138"/>
      <c r="HG1615" s="138"/>
      <c r="HH1615" s="138"/>
      <c r="HI1615" s="138"/>
      <c r="HJ1615" s="141"/>
      <c r="HK1615" s="141"/>
      <c r="HL1615" s="141"/>
      <c r="HM1615" s="141"/>
      <c r="HN1615" s="141"/>
      <c r="HO1615" s="138"/>
      <c r="HP1615" s="141"/>
      <c r="HQ1615" s="138"/>
      <c r="HR1615" s="141"/>
      <c r="HS1615" s="141"/>
      <c r="HT1615" s="8"/>
      <c r="HU1615" s="8"/>
      <c r="HV1615" s="50"/>
      <c r="HX1615" s="50"/>
      <c r="HY1615" s="50"/>
    </row>
    <row r="1616" spans="1:233" s="1" customFormat="1" ht="15">
      <c r="A1616" s="174" t="s">
        <v>252</v>
      </c>
      <c r="B1616" s="175" t="s">
        <v>970</v>
      </c>
      <c r="C1616" s="586" t="s">
        <v>971</v>
      </c>
      <c r="D1616" s="586"/>
      <c r="E1616" s="586"/>
      <c r="F1616" s="586"/>
      <c r="G1616" s="586"/>
      <c r="H1616" s="176" t="s">
        <v>91</v>
      </c>
      <c r="I1616" s="177">
        <v>0</v>
      </c>
      <c r="J1616" s="177">
        <v>10</v>
      </c>
      <c r="K1616" s="177">
        <v>0</v>
      </c>
      <c r="L1616" s="179"/>
      <c r="M1616" s="178"/>
      <c r="N1616" s="179"/>
      <c r="O1616" s="178"/>
      <c r="P1616" s="180"/>
      <c r="GO1616" s="50"/>
      <c r="GP1616" s="50"/>
      <c r="GQ1616" s="50"/>
      <c r="GR1616" s="50"/>
      <c r="GS1616" s="50"/>
      <c r="GT1616" s="50"/>
      <c r="GU1616" s="50"/>
      <c r="GX1616" s="8"/>
      <c r="GY1616" s="8"/>
      <c r="GZ1616" s="8"/>
      <c r="HA1616" s="181" t="s">
        <v>971</v>
      </c>
      <c r="HB1616" s="50"/>
      <c r="HC1616" s="8"/>
      <c r="HD1616" s="50"/>
      <c r="HE1616" s="138"/>
      <c r="HF1616" s="138"/>
      <c r="HG1616" s="138"/>
      <c r="HH1616" s="138"/>
      <c r="HI1616" s="138"/>
      <c r="HJ1616" s="141"/>
      <c r="HK1616" s="141"/>
      <c r="HL1616" s="141"/>
      <c r="HM1616" s="141"/>
      <c r="HN1616" s="141"/>
      <c r="HO1616" s="138"/>
      <c r="HP1616" s="141"/>
      <c r="HQ1616" s="138"/>
      <c r="HR1616" s="141"/>
      <c r="HS1616" s="141"/>
      <c r="HT1616" s="8"/>
      <c r="HU1616" s="8"/>
      <c r="HV1616" s="50"/>
      <c r="HX1616" s="50"/>
      <c r="HY1616" s="50"/>
    </row>
    <row r="1617" spans="1:233" s="1" customFormat="1" ht="15">
      <c r="A1617" s="79"/>
      <c r="B1617" s="65"/>
      <c r="C1617" s="579" t="s">
        <v>99</v>
      </c>
      <c r="D1617" s="579"/>
      <c r="E1617" s="579"/>
      <c r="F1617" s="579"/>
      <c r="G1617" s="579"/>
      <c r="H1617" s="53"/>
      <c r="I1617" s="54"/>
      <c r="J1617" s="54"/>
      <c r="K1617" s="54"/>
      <c r="L1617" s="57"/>
      <c r="M1617" s="54"/>
      <c r="N1617" s="80"/>
      <c r="O1617" s="54"/>
      <c r="P1617" s="81">
        <v>2340.8000000000002</v>
      </c>
      <c r="GO1617" s="50"/>
      <c r="GP1617" s="50"/>
      <c r="GQ1617" s="50"/>
      <c r="GR1617" s="50"/>
      <c r="GS1617" s="50"/>
      <c r="GT1617" s="50"/>
      <c r="GU1617" s="50"/>
      <c r="GX1617" s="8"/>
      <c r="GY1617" s="8"/>
      <c r="GZ1617" s="8"/>
      <c r="HA1617" s="181"/>
      <c r="HB1617" s="50" t="s">
        <v>99</v>
      </c>
      <c r="HC1617" s="8"/>
      <c r="HD1617" s="50"/>
      <c r="HE1617" s="138"/>
      <c r="HF1617" s="138"/>
      <c r="HG1617" s="138"/>
      <c r="HH1617" s="138"/>
      <c r="HI1617" s="138"/>
      <c r="HJ1617" s="141"/>
      <c r="HK1617" s="141"/>
      <c r="HL1617" s="141"/>
      <c r="HM1617" s="141"/>
      <c r="HN1617" s="141"/>
      <c r="HO1617" s="138"/>
      <c r="HP1617" s="141"/>
      <c r="HQ1617" s="138"/>
      <c r="HR1617" s="141"/>
      <c r="HS1617" s="141"/>
      <c r="HT1617" s="8"/>
      <c r="HU1617" s="8"/>
      <c r="HV1617" s="50"/>
      <c r="HX1617" s="50"/>
      <c r="HY1617" s="50"/>
    </row>
    <row r="1618" spans="1:233" s="1" customFormat="1" ht="15">
      <c r="A1618" s="78"/>
      <c r="B1618" s="67"/>
      <c r="C1618" s="581" t="s">
        <v>104</v>
      </c>
      <c r="D1618" s="581"/>
      <c r="E1618" s="581"/>
      <c r="F1618" s="581"/>
      <c r="G1618" s="581"/>
      <c r="H1618" s="68"/>
      <c r="I1618" s="69"/>
      <c r="J1618" s="69"/>
      <c r="K1618" s="69"/>
      <c r="L1618" s="70"/>
      <c r="M1618" s="69"/>
      <c r="N1618" s="70"/>
      <c r="O1618" s="69"/>
      <c r="P1618" s="71">
        <v>2325.1</v>
      </c>
      <c r="GO1618" s="50"/>
      <c r="GP1618" s="50"/>
      <c r="GQ1618" s="50"/>
      <c r="GR1618" s="50"/>
      <c r="GS1618" s="50"/>
      <c r="GT1618" s="50"/>
      <c r="GU1618" s="50"/>
      <c r="GX1618" s="8"/>
      <c r="GY1618" s="8"/>
      <c r="GZ1618" s="8"/>
      <c r="HA1618" s="181"/>
      <c r="HB1618" s="50"/>
      <c r="HC1618" s="8" t="s">
        <v>104</v>
      </c>
      <c r="HD1618" s="50"/>
      <c r="HE1618" s="138"/>
      <c r="HF1618" s="138"/>
      <c r="HG1618" s="138"/>
      <c r="HH1618" s="138"/>
      <c r="HI1618" s="138"/>
      <c r="HJ1618" s="141"/>
      <c r="HK1618" s="141"/>
      <c r="HL1618" s="141"/>
      <c r="HM1618" s="141"/>
      <c r="HN1618" s="141"/>
      <c r="HO1618" s="138"/>
      <c r="HP1618" s="141"/>
      <c r="HQ1618" s="138"/>
      <c r="HR1618" s="141"/>
      <c r="HS1618" s="141"/>
      <c r="HT1618" s="8"/>
      <c r="HU1618" s="8"/>
      <c r="HV1618" s="50"/>
      <c r="HX1618" s="50"/>
      <c r="HY1618" s="50"/>
    </row>
    <row r="1619" spans="1:233" s="1" customFormat="1" ht="34.5">
      <c r="A1619" s="78"/>
      <c r="B1619" s="67" t="s">
        <v>660</v>
      </c>
      <c r="C1619" s="581" t="s">
        <v>661</v>
      </c>
      <c r="D1619" s="581"/>
      <c r="E1619" s="581"/>
      <c r="F1619" s="581"/>
      <c r="G1619" s="581"/>
      <c r="H1619" s="68" t="s">
        <v>103</v>
      </c>
      <c r="I1619" s="82">
        <v>104</v>
      </c>
      <c r="J1619" s="69"/>
      <c r="K1619" s="82">
        <v>104</v>
      </c>
      <c r="L1619" s="70"/>
      <c r="M1619" s="69"/>
      <c r="N1619" s="70"/>
      <c r="O1619" s="69"/>
      <c r="P1619" s="71">
        <v>2418.1</v>
      </c>
      <c r="GO1619" s="50"/>
      <c r="GP1619" s="50"/>
      <c r="GQ1619" s="50"/>
      <c r="GR1619" s="50"/>
      <c r="GS1619" s="50"/>
      <c r="GT1619" s="50"/>
      <c r="GU1619" s="50"/>
      <c r="GX1619" s="8"/>
      <c r="GY1619" s="8"/>
      <c r="GZ1619" s="8"/>
      <c r="HA1619" s="181"/>
      <c r="HB1619" s="50"/>
      <c r="HC1619" s="8" t="s">
        <v>661</v>
      </c>
      <c r="HD1619" s="50"/>
      <c r="HE1619" s="138"/>
      <c r="HF1619" s="138"/>
      <c r="HG1619" s="138"/>
      <c r="HH1619" s="138"/>
      <c r="HI1619" s="138"/>
      <c r="HJ1619" s="141"/>
      <c r="HK1619" s="141"/>
      <c r="HL1619" s="141"/>
      <c r="HM1619" s="141"/>
      <c r="HN1619" s="141"/>
      <c r="HO1619" s="138"/>
      <c r="HP1619" s="141"/>
      <c r="HQ1619" s="138"/>
      <c r="HR1619" s="141"/>
      <c r="HS1619" s="141"/>
      <c r="HT1619" s="8"/>
      <c r="HU1619" s="8"/>
      <c r="HV1619" s="50"/>
      <c r="HX1619" s="50"/>
      <c r="HY1619" s="50"/>
    </row>
    <row r="1620" spans="1:233" s="1" customFormat="1" ht="34.5">
      <c r="A1620" s="78"/>
      <c r="B1620" s="67" t="s">
        <v>662</v>
      </c>
      <c r="C1620" s="581" t="s">
        <v>663</v>
      </c>
      <c r="D1620" s="581"/>
      <c r="E1620" s="581"/>
      <c r="F1620" s="581"/>
      <c r="G1620" s="581"/>
      <c r="H1620" s="68" t="s">
        <v>103</v>
      </c>
      <c r="I1620" s="82">
        <v>59</v>
      </c>
      <c r="J1620" s="69"/>
      <c r="K1620" s="82">
        <v>59</v>
      </c>
      <c r="L1620" s="70"/>
      <c r="M1620" s="69"/>
      <c r="N1620" s="70"/>
      <c r="O1620" s="69"/>
      <c r="P1620" s="71">
        <v>1371.81</v>
      </c>
      <c r="GO1620" s="50"/>
      <c r="GP1620" s="50"/>
      <c r="GQ1620" s="50"/>
      <c r="GR1620" s="50"/>
      <c r="GS1620" s="50"/>
      <c r="GT1620" s="50"/>
      <c r="GU1620" s="50"/>
      <c r="GX1620" s="8"/>
      <c r="GY1620" s="8"/>
      <c r="GZ1620" s="8"/>
      <c r="HA1620" s="181"/>
      <c r="HB1620" s="50"/>
      <c r="HC1620" s="8" t="s">
        <v>663</v>
      </c>
      <c r="HD1620" s="50"/>
      <c r="HE1620" s="138"/>
      <c r="HF1620" s="138"/>
      <c r="HG1620" s="138"/>
      <c r="HH1620" s="138"/>
      <c r="HI1620" s="138"/>
      <c r="HJ1620" s="141"/>
      <c r="HK1620" s="141"/>
      <c r="HL1620" s="141"/>
      <c r="HM1620" s="141"/>
      <c r="HN1620" s="141"/>
      <c r="HO1620" s="138"/>
      <c r="HP1620" s="141"/>
      <c r="HQ1620" s="138"/>
      <c r="HR1620" s="141"/>
      <c r="HS1620" s="141"/>
      <c r="HT1620" s="8"/>
      <c r="HU1620" s="8"/>
      <c r="HV1620" s="50"/>
      <c r="HX1620" s="50"/>
      <c r="HY1620" s="50"/>
    </row>
    <row r="1621" spans="1:233" s="1" customFormat="1" ht="15">
      <c r="A1621" s="84"/>
      <c r="B1621" s="85"/>
      <c r="C1621" s="579" t="s">
        <v>109</v>
      </c>
      <c r="D1621" s="579"/>
      <c r="E1621" s="579"/>
      <c r="F1621" s="579"/>
      <c r="G1621" s="579"/>
      <c r="H1621" s="53"/>
      <c r="I1621" s="54"/>
      <c r="J1621" s="54"/>
      <c r="K1621" s="54"/>
      <c r="L1621" s="57"/>
      <c r="M1621" s="54"/>
      <c r="N1621" s="80">
        <v>12772.31</v>
      </c>
      <c r="O1621" s="54"/>
      <c r="P1621" s="81">
        <v>6130.71</v>
      </c>
      <c r="GO1621" s="50"/>
      <c r="GP1621" s="50"/>
      <c r="GQ1621" s="50"/>
      <c r="GR1621" s="50"/>
      <c r="GS1621" s="50"/>
      <c r="GT1621" s="50"/>
      <c r="GU1621" s="50"/>
      <c r="GX1621" s="8"/>
      <c r="GY1621" s="8"/>
      <c r="GZ1621" s="8"/>
      <c r="HA1621" s="181"/>
      <c r="HB1621" s="50"/>
      <c r="HC1621" s="8"/>
      <c r="HD1621" s="50" t="s">
        <v>109</v>
      </c>
      <c r="HE1621" s="138"/>
      <c r="HF1621" s="138"/>
      <c r="HG1621" s="138"/>
      <c r="HH1621" s="138"/>
      <c r="HI1621" s="138"/>
      <c r="HJ1621" s="141"/>
      <c r="HK1621" s="141"/>
      <c r="HL1621" s="141"/>
      <c r="HM1621" s="141"/>
      <c r="HN1621" s="141"/>
      <c r="HO1621" s="138"/>
      <c r="HP1621" s="141"/>
      <c r="HQ1621" s="138"/>
      <c r="HR1621" s="141"/>
      <c r="HS1621" s="141"/>
      <c r="HT1621" s="8"/>
      <c r="HU1621" s="8"/>
      <c r="HV1621" s="50"/>
      <c r="HX1621" s="50"/>
      <c r="HY1621" s="50"/>
    </row>
    <row r="1622" spans="1:233" s="1" customFormat="1" ht="0.75" customHeight="1">
      <c r="A1622" s="86"/>
      <c r="B1622" s="87"/>
      <c r="C1622" s="87"/>
      <c r="D1622" s="87"/>
      <c r="E1622" s="87"/>
      <c r="F1622" s="87"/>
      <c r="G1622" s="87"/>
      <c r="H1622" s="88"/>
      <c r="I1622" s="89"/>
      <c r="J1622" s="89"/>
      <c r="K1622" s="89"/>
      <c r="L1622" s="90"/>
      <c r="M1622" s="89"/>
      <c r="N1622" s="90"/>
      <c r="O1622" s="89"/>
      <c r="P1622" s="91"/>
      <c r="GO1622" s="50"/>
      <c r="GP1622" s="50"/>
      <c r="GQ1622" s="50"/>
      <c r="GR1622" s="50"/>
      <c r="GS1622" s="50"/>
      <c r="GT1622" s="50"/>
      <c r="GU1622" s="50"/>
      <c r="GX1622" s="8"/>
      <c r="GY1622" s="8"/>
      <c r="GZ1622" s="8"/>
      <c r="HA1622" s="181"/>
      <c r="HB1622" s="50"/>
      <c r="HC1622" s="8"/>
      <c r="HD1622" s="50"/>
      <c r="HE1622" s="138"/>
      <c r="HF1622" s="138"/>
      <c r="HG1622" s="138"/>
      <c r="HH1622" s="138"/>
      <c r="HI1622" s="138"/>
      <c r="HJ1622" s="141"/>
      <c r="HK1622" s="141"/>
      <c r="HL1622" s="141"/>
      <c r="HM1622" s="141"/>
      <c r="HN1622" s="141"/>
      <c r="HO1622" s="138"/>
      <c r="HP1622" s="141"/>
      <c r="HQ1622" s="138"/>
      <c r="HR1622" s="141"/>
      <c r="HS1622" s="141"/>
      <c r="HT1622" s="8"/>
      <c r="HU1622" s="8"/>
      <c r="HV1622" s="50"/>
      <c r="HX1622" s="50"/>
      <c r="HY1622" s="50"/>
    </row>
    <row r="1623" spans="1:233" s="1" customFormat="1" ht="21">
      <c r="A1623" s="51" t="s">
        <v>1117</v>
      </c>
      <c r="B1623" s="52" t="s">
        <v>976</v>
      </c>
      <c r="C1623" s="580" t="s">
        <v>977</v>
      </c>
      <c r="D1623" s="580"/>
      <c r="E1623" s="580"/>
      <c r="F1623" s="580"/>
      <c r="G1623" s="580"/>
      <c r="H1623" s="53" t="s">
        <v>61</v>
      </c>
      <c r="I1623" s="54">
        <v>0.60319999999999996</v>
      </c>
      <c r="J1623" s="55">
        <v>1</v>
      </c>
      <c r="K1623" s="182">
        <v>0.60319999999999996</v>
      </c>
      <c r="L1623" s="57"/>
      <c r="M1623" s="54"/>
      <c r="N1623" s="80">
        <v>4748.1000000000004</v>
      </c>
      <c r="O1623" s="54"/>
      <c r="P1623" s="81">
        <v>2864.05</v>
      </c>
      <c r="Q1623" s="59"/>
      <c r="R1623" s="60"/>
      <c r="GO1623" s="50"/>
      <c r="GP1623" s="50"/>
      <c r="GQ1623" s="50" t="s">
        <v>977</v>
      </c>
      <c r="GR1623" s="50" t="s">
        <v>6</v>
      </c>
      <c r="GS1623" s="50" t="s">
        <v>6</v>
      </c>
      <c r="GT1623" s="50" t="s">
        <v>6</v>
      </c>
      <c r="GU1623" s="50" t="s">
        <v>6</v>
      </c>
      <c r="GX1623" s="8"/>
      <c r="GY1623" s="8"/>
      <c r="GZ1623" s="8"/>
      <c r="HA1623" s="181"/>
      <c r="HB1623" s="50"/>
      <c r="HC1623" s="8"/>
      <c r="HD1623" s="50"/>
      <c r="HE1623" s="138"/>
      <c r="HF1623" s="138"/>
      <c r="HG1623" s="138"/>
      <c r="HH1623" s="138"/>
      <c r="HI1623" s="138"/>
      <c r="HJ1623" s="141"/>
      <c r="HK1623" s="141"/>
      <c r="HL1623" s="141"/>
      <c r="HM1623" s="141"/>
      <c r="HN1623" s="141"/>
      <c r="HO1623" s="138"/>
      <c r="HP1623" s="141"/>
      <c r="HQ1623" s="138"/>
      <c r="HR1623" s="141"/>
      <c r="HS1623" s="141"/>
      <c r="HT1623" s="8"/>
      <c r="HU1623" s="8"/>
      <c r="HV1623" s="50"/>
      <c r="HX1623" s="50"/>
      <c r="HY1623" s="50"/>
    </row>
    <row r="1624" spans="1:233" s="1" customFormat="1" ht="15">
      <c r="A1624" s="61"/>
      <c r="B1624" s="62"/>
      <c r="C1624" s="578" t="s">
        <v>1118</v>
      </c>
      <c r="D1624" s="578"/>
      <c r="E1624" s="578"/>
      <c r="F1624" s="578"/>
      <c r="G1624" s="578"/>
      <c r="H1624" s="578"/>
      <c r="I1624" s="578"/>
      <c r="J1624" s="578"/>
      <c r="K1624" s="578"/>
      <c r="L1624" s="578"/>
      <c r="M1624" s="578"/>
      <c r="N1624" s="578"/>
      <c r="O1624" s="578"/>
      <c r="P1624" s="585"/>
      <c r="GO1624" s="50"/>
      <c r="GP1624" s="50"/>
      <c r="GQ1624" s="50"/>
      <c r="GR1624" s="50"/>
      <c r="GS1624" s="50"/>
      <c r="GT1624" s="50"/>
      <c r="GU1624" s="50"/>
      <c r="GV1624" s="63" t="s">
        <v>1118</v>
      </c>
      <c r="GX1624" s="8"/>
      <c r="GY1624" s="8"/>
      <c r="GZ1624" s="8"/>
      <c r="HA1624" s="181"/>
      <c r="HB1624" s="50"/>
      <c r="HC1624" s="8"/>
      <c r="HD1624" s="50"/>
      <c r="HE1624" s="138"/>
      <c r="HF1624" s="138"/>
      <c r="HG1624" s="138"/>
      <c r="HH1624" s="138"/>
      <c r="HI1624" s="138"/>
      <c r="HJ1624" s="141"/>
      <c r="HK1624" s="141"/>
      <c r="HL1624" s="141"/>
      <c r="HM1624" s="141"/>
      <c r="HN1624" s="141"/>
      <c r="HO1624" s="138"/>
      <c r="HP1624" s="141"/>
      <c r="HQ1624" s="138"/>
      <c r="HR1624" s="141"/>
      <c r="HS1624" s="141"/>
      <c r="HT1624" s="8"/>
      <c r="HU1624" s="8"/>
      <c r="HV1624" s="50"/>
      <c r="HX1624" s="50"/>
      <c r="HY1624" s="50"/>
    </row>
    <row r="1625" spans="1:233" s="1" customFormat="1" ht="15">
      <c r="A1625" s="84"/>
      <c r="B1625" s="85"/>
      <c r="C1625" s="579" t="s">
        <v>109</v>
      </c>
      <c r="D1625" s="579"/>
      <c r="E1625" s="579"/>
      <c r="F1625" s="579"/>
      <c r="G1625" s="579"/>
      <c r="H1625" s="53"/>
      <c r="I1625" s="54"/>
      <c r="J1625" s="54"/>
      <c r="K1625" s="54"/>
      <c r="L1625" s="57"/>
      <c r="M1625" s="54"/>
      <c r="N1625" s="57"/>
      <c r="O1625" s="54"/>
      <c r="P1625" s="81">
        <v>2864.05</v>
      </c>
      <c r="GO1625" s="50"/>
      <c r="GP1625" s="50"/>
      <c r="GQ1625" s="50"/>
      <c r="GR1625" s="50"/>
      <c r="GS1625" s="50"/>
      <c r="GT1625" s="50"/>
      <c r="GU1625" s="50"/>
      <c r="GX1625" s="8"/>
      <c r="GY1625" s="8"/>
      <c r="GZ1625" s="8"/>
      <c r="HA1625" s="181"/>
      <c r="HB1625" s="50"/>
      <c r="HC1625" s="8"/>
      <c r="HD1625" s="50" t="s">
        <v>109</v>
      </c>
      <c r="HE1625" s="138"/>
      <c r="HF1625" s="138"/>
      <c r="HG1625" s="138"/>
      <c r="HH1625" s="138"/>
      <c r="HI1625" s="138"/>
      <c r="HJ1625" s="141"/>
      <c r="HK1625" s="141"/>
      <c r="HL1625" s="141"/>
      <c r="HM1625" s="141"/>
      <c r="HN1625" s="141"/>
      <c r="HO1625" s="138"/>
      <c r="HP1625" s="141"/>
      <c r="HQ1625" s="138"/>
      <c r="HR1625" s="141"/>
      <c r="HS1625" s="141"/>
      <c r="HT1625" s="8"/>
      <c r="HU1625" s="8"/>
      <c r="HV1625" s="50"/>
      <c r="HX1625" s="50"/>
      <c r="HY1625" s="50"/>
    </row>
    <row r="1626" spans="1:233" s="1" customFormat="1" ht="0.75" customHeight="1">
      <c r="A1626" s="86"/>
      <c r="B1626" s="87"/>
      <c r="C1626" s="87"/>
      <c r="D1626" s="87"/>
      <c r="E1626" s="87"/>
      <c r="F1626" s="87"/>
      <c r="G1626" s="87"/>
      <c r="H1626" s="88"/>
      <c r="I1626" s="89"/>
      <c r="J1626" s="89"/>
      <c r="K1626" s="89"/>
      <c r="L1626" s="90"/>
      <c r="M1626" s="89"/>
      <c r="N1626" s="90"/>
      <c r="O1626" s="89"/>
      <c r="P1626" s="91"/>
      <c r="GO1626" s="50"/>
      <c r="GP1626" s="50"/>
      <c r="GQ1626" s="50"/>
      <c r="GR1626" s="50"/>
      <c r="GS1626" s="50"/>
      <c r="GT1626" s="50"/>
      <c r="GU1626" s="50"/>
      <c r="GX1626" s="8"/>
      <c r="GY1626" s="8"/>
      <c r="GZ1626" s="8"/>
      <c r="HA1626" s="181"/>
      <c r="HB1626" s="50"/>
      <c r="HC1626" s="8"/>
      <c r="HD1626" s="50"/>
      <c r="HE1626" s="138"/>
      <c r="HF1626" s="138"/>
      <c r="HG1626" s="138"/>
      <c r="HH1626" s="138"/>
      <c r="HI1626" s="138"/>
      <c r="HJ1626" s="141"/>
      <c r="HK1626" s="141"/>
      <c r="HL1626" s="141"/>
      <c r="HM1626" s="141"/>
      <c r="HN1626" s="141"/>
      <c r="HO1626" s="138"/>
      <c r="HP1626" s="141"/>
      <c r="HQ1626" s="138"/>
      <c r="HR1626" s="141"/>
      <c r="HS1626" s="141"/>
      <c r="HT1626" s="8"/>
      <c r="HU1626" s="8"/>
      <c r="HV1626" s="50"/>
      <c r="HX1626" s="50"/>
      <c r="HY1626" s="50"/>
    </row>
    <row r="1627" spans="1:233" s="1" customFormat="1" ht="22.5">
      <c r="A1627" s="51" t="s">
        <v>1119</v>
      </c>
      <c r="B1627" s="52" t="s">
        <v>906</v>
      </c>
      <c r="C1627" s="580" t="s">
        <v>907</v>
      </c>
      <c r="D1627" s="580"/>
      <c r="E1627" s="580"/>
      <c r="F1627" s="580"/>
      <c r="G1627" s="580"/>
      <c r="H1627" s="53" t="s">
        <v>126</v>
      </c>
      <c r="I1627" s="54">
        <v>0.48</v>
      </c>
      <c r="J1627" s="55">
        <v>1</v>
      </c>
      <c r="K1627" s="168">
        <v>0.48</v>
      </c>
      <c r="L1627" s="57"/>
      <c r="M1627" s="54"/>
      <c r="N1627" s="57"/>
      <c r="O1627" s="54"/>
      <c r="P1627" s="58"/>
      <c r="Q1627" s="59"/>
      <c r="R1627" s="60"/>
      <c r="GO1627" s="50"/>
      <c r="GP1627" s="50"/>
      <c r="GQ1627" s="50" t="s">
        <v>907</v>
      </c>
      <c r="GR1627" s="50" t="s">
        <v>6</v>
      </c>
      <c r="GS1627" s="50" t="s">
        <v>6</v>
      </c>
      <c r="GT1627" s="50" t="s">
        <v>6</v>
      </c>
      <c r="GU1627" s="50" t="s">
        <v>6</v>
      </c>
      <c r="GX1627" s="8"/>
      <c r="GY1627" s="8"/>
      <c r="GZ1627" s="8"/>
      <c r="HA1627" s="181"/>
      <c r="HB1627" s="50"/>
      <c r="HC1627" s="8"/>
      <c r="HD1627" s="50"/>
      <c r="HE1627" s="138"/>
      <c r="HF1627" s="138"/>
      <c r="HG1627" s="138"/>
      <c r="HH1627" s="138"/>
      <c r="HI1627" s="138"/>
      <c r="HJ1627" s="141"/>
      <c r="HK1627" s="141"/>
      <c r="HL1627" s="141"/>
      <c r="HM1627" s="141"/>
      <c r="HN1627" s="141"/>
      <c r="HO1627" s="138"/>
      <c r="HP1627" s="141"/>
      <c r="HQ1627" s="138"/>
      <c r="HR1627" s="141"/>
      <c r="HS1627" s="141"/>
      <c r="HT1627" s="8"/>
      <c r="HU1627" s="8"/>
      <c r="HV1627" s="50"/>
      <c r="HX1627" s="50"/>
      <c r="HY1627" s="50"/>
    </row>
    <row r="1628" spans="1:233" s="1" customFormat="1" ht="15">
      <c r="A1628" s="61"/>
      <c r="B1628" s="62"/>
      <c r="C1628" s="578" t="s">
        <v>1115</v>
      </c>
      <c r="D1628" s="578"/>
      <c r="E1628" s="578"/>
      <c r="F1628" s="578"/>
      <c r="G1628" s="578"/>
      <c r="H1628" s="578"/>
      <c r="I1628" s="578"/>
      <c r="J1628" s="578"/>
      <c r="K1628" s="578"/>
      <c r="L1628" s="578"/>
      <c r="M1628" s="578"/>
      <c r="N1628" s="578"/>
      <c r="O1628" s="578"/>
      <c r="P1628" s="585"/>
      <c r="GO1628" s="50"/>
      <c r="GP1628" s="50"/>
      <c r="GQ1628" s="50"/>
      <c r="GR1628" s="50"/>
      <c r="GS1628" s="50"/>
      <c r="GT1628" s="50"/>
      <c r="GU1628" s="50"/>
      <c r="GV1628" s="63" t="s">
        <v>1115</v>
      </c>
      <c r="GX1628" s="8"/>
      <c r="GY1628" s="8"/>
      <c r="GZ1628" s="8"/>
      <c r="HA1628" s="181"/>
      <c r="HB1628" s="50"/>
      <c r="HC1628" s="8"/>
      <c r="HD1628" s="50"/>
      <c r="HE1628" s="138"/>
      <c r="HF1628" s="138"/>
      <c r="HG1628" s="138"/>
      <c r="HH1628" s="138"/>
      <c r="HI1628" s="138"/>
      <c r="HJ1628" s="141"/>
      <c r="HK1628" s="141"/>
      <c r="HL1628" s="141"/>
      <c r="HM1628" s="141"/>
      <c r="HN1628" s="141"/>
      <c r="HO1628" s="138"/>
      <c r="HP1628" s="141"/>
      <c r="HQ1628" s="138"/>
      <c r="HR1628" s="141"/>
      <c r="HS1628" s="141"/>
      <c r="HT1628" s="8"/>
      <c r="HU1628" s="8"/>
      <c r="HV1628" s="50"/>
      <c r="HX1628" s="50"/>
      <c r="HY1628" s="50"/>
    </row>
    <row r="1629" spans="1:233" s="1" customFormat="1" ht="23.25">
      <c r="A1629" s="64"/>
      <c r="B1629" s="65" t="s">
        <v>62</v>
      </c>
      <c r="C1629" s="572" t="s">
        <v>63</v>
      </c>
      <c r="D1629" s="572"/>
      <c r="E1629" s="572"/>
      <c r="F1629" s="572"/>
      <c r="G1629" s="572"/>
      <c r="H1629" s="572"/>
      <c r="I1629" s="572"/>
      <c r="J1629" s="572"/>
      <c r="K1629" s="572"/>
      <c r="L1629" s="572"/>
      <c r="M1629" s="572"/>
      <c r="N1629" s="572"/>
      <c r="O1629" s="572"/>
      <c r="P1629" s="587"/>
      <c r="GO1629" s="50"/>
      <c r="GP1629" s="50"/>
      <c r="GQ1629" s="50"/>
      <c r="GR1629" s="50"/>
      <c r="GS1629" s="50"/>
      <c r="GT1629" s="50"/>
      <c r="GU1629" s="50"/>
      <c r="GW1629" s="63" t="s">
        <v>63</v>
      </c>
      <c r="GX1629" s="8"/>
      <c r="GY1629" s="8"/>
      <c r="GZ1629" s="8"/>
      <c r="HA1629" s="181"/>
      <c r="HB1629" s="50"/>
      <c r="HC1629" s="8"/>
      <c r="HD1629" s="50"/>
      <c r="HE1629" s="138"/>
      <c r="HF1629" s="138"/>
      <c r="HG1629" s="138"/>
      <c r="HH1629" s="138"/>
      <c r="HI1629" s="138"/>
      <c r="HJ1629" s="141"/>
      <c r="HK1629" s="141"/>
      <c r="HL1629" s="141"/>
      <c r="HM1629" s="141"/>
      <c r="HN1629" s="141"/>
      <c r="HO1629" s="138"/>
      <c r="HP1629" s="141"/>
      <c r="HQ1629" s="138"/>
      <c r="HR1629" s="141"/>
      <c r="HS1629" s="141"/>
      <c r="HT1629" s="8"/>
      <c r="HU1629" s="8"/>
      <c r="HV1629" s="50"/>
      <c r="HX1629" s="50"/>
      <c r="HY1629" s="50"/>
    </row>
    <row r="1630" spans="1:233" s="1" customFormat="1" ht="15">
      <c r="A1630" s="66"/>
      <c r="B1630" s="67" t="s">
        <v>58</v>
      </c>
      <c r="C1630" s="581" t="s">
        <v>66</v>
      </c>
      <c r="D1630" s="581"/>
      <c r="E1630" s="581"/>
      <c r="F1630" s="581"/>
      <c r="G1630" s="581"/>
      <c r="H1630" s="68" t="s">
        <v>67</v>
      </c>
      <c r="I1630" s="69"/>
      <c r="J1630" s="69"/>
      <c r="K1630" s="172">
        <v>9.6019199999999998</v>
      </c>
      <c r="L1630" s="70"/>
      <c r="M1630" s="69"/>
      <c r="N1630" s="70"/>
      <c r="O1630" s="69"/>
      <c r="P1630" s="71">
        <v>7485.56</v>
      </c>
      <c r="GO1630" s="50"/>
      <c r="GP1630" s="50"/>
      <c r="GQ1630" s="50"/>
      <c r="GR1630" s="50"/>
      <c r="GS1630" s="50"/>
      <c r="GT1630" s="50"/>
      <c r="GU1630" s="50"/>
      <c r="GX1630" s="8" t="s">
        <v>66</v>
      </c>
      <c r="GY1630" s="8"/>
      <c r="GZ1630" s="8"/>
      <c r="HA1630" s="181"/>
      <c r="HB1630" s="50"/>
      <c r="HC1630" s="8"/>
      <c r="HD1630" s="50"/>
      <c r="HE1630" s="138"/>
      <c r="HF1630" s="138"/>
      <c r="HG1630" s="138"/>
      <c r="HH1630" s="138"/>
      <c r="HI1630" s="138"/>
      <c r="HJ1630" s="141"/>
      <c r="HK1630" s="141"/>
      <c r="HL1630" s="141"/>
      <c r="HM1630" s="141"/>
      <c r="HN1630" s="141"/>
      <c r="HO1630" s="138"/>
      <c r="HP1630" s="141"/>
      <c r="HQ1630" s="138"/>
      <c r="HR1630" s="141"/>
      <c r="HS1630" s="141"/>
      <c r="HT1630" s="8"/>
      <c r="HU1630" s="8"/>
      <c r="HV1630" s="50"/>
      <c r="HX1630" s="50"/>
      <c r="HY1630" s="50"/>
    </row>
    <row r="1631" spans="1:233" s="1" customFormat="1" ht="15">
      <c r="A1631" s="73"/>
      <c r="B1631" s="67" t="s">
        <v>226</v>
      </c>
      <c r="C1631" s="581" t="s">
        <v>227</v>
      </c>
      <c r="D1631" s="581"/>
      <c r="E1631" s="581"/>
      <c r="F1631" s="581"/>
      <c r="G1631" s="581"/>
      <c r="H1631" s="68" t="s">
        <v>67</v>
      </c>
      <c r="I1631" s="96">
        <v>16.670000000000002</v>
      </c>
      <c r="J1631" s="74">
        <v>1.2</v>
      </c>
      <c r="K1631" s="172">
        <v>9.6019199999999998</v>
      </c>
      <c r="L1631" s="129"/>
      <c r="M1631" s="130"/>
      <c r="N1631" s="77">
        <v>779.59</v>
      </c>
      <c r="O1631" s="69"/>
      <c r="P1631" s="71">
        <v>7485.56</v>
      </c>
      <c r="GO1631" s="50"/>
      <c r="GP1631" s="50"/>
      <c r="GQ1631" s="50"/>
      <c r="GR1631" s="50"/>
      <c r="GS1631" s="50"/>
      <c r="GT1631" s="50"/>
      <c r="GU1631" s="50"/>
      <c r="GX1631" s="8"/>
      <c r="GY1631" s="8" t="s">
        <v>227</v>
      </c>
      <c r="GZ1631" s="8"/>
      <c r="HA1631" s="181"/>
      <c r="HB1631" s="50"/>
      <c r="HC1631" s="8"/>
      <c r="HD1631" s="50"/>
      <c r="HE1631" s="138"/>
      <c r="HF1631" s="138"/>
      <c r="HG1631" s="138"/>
      <c r="HH1631" s="138"/>
      <c r="HI1631" s="138"/>
      <c r="HJ1631" s="141"/>
      <c r="HK1631" s="141"/>
      <c r="HL1631" s="141"/>
      <c r="HM1631" s="141"/>
      <c r="HN1631" s="141"/>
      <c r="HO1631" s="138"/>
      <c r="HP1631" s="141"/>
      <c r="HQ1631" s="138"/>
      <c r="HR1631" s="141"/>
      <c r="HS1631" s="141"/>
      <c r="HT1631" s="8"/>
      <c r="HU1631" s="8"/>
      <c r="HV1631" s="50"/>
      <c r="HX1631" s="50"/>
      <c r="HY1631" s="50"/>
    </row>
    <row r="1632" spans="1:233" s="1" customFormat="1" ht="15">
      <c r="A1632" s="66"/>
      <c r="B1632" s="67" t="s">
        <v>70</v>
      </c>
      <c r="C1632" s="581" t="s">
        <v>71</v>
      </c>
      <c r="D1632" s="581"/>
      <c r="E1632" s="581"/>
      <c r="F1632" s="581"/>
      <c r="G1632" s="581"/>
      <c r="H1632" s="68"/>
      <c r="I1632" s="69"/>
      <c r="J1632" s="69"/>
      <c r="K1632" s="69"/>
      <c r="L1632" s="70"/>
      <c r="M1632" s="69"/>
      <c r="N1632" s="70"/>
      <c r="O1632" s="69"/>
      <c r="P1632" s="83">
        <v>28.42</v>
      </c>
      <c r="GO1632" s="50"/>
      <c r="GP1632" s="50"/>
      <c r="GQ1632" s="50"/>
      <c r="GR1632" s="50"/>
      <c r="GS1632" s="50"/>
      <c r="GT1632" s="50"/>
      <c r="GU1632" s="50"/>
      <c r="GX1632" s="8" t="s">
        <v>71</v>
      </c>
      <c r="GY1632" s="8"/>
      <c r="GZ1632" s="8"/>
      <c r="HA1632" s="181"/>
      <c r="HB1632" s="50"/>
      <c r="HC1632" s="8"/>
      <c r="HD1632" s="50"/>
      <c r="HE1632" s="138"/>
      <c r="HF1632" s="138"/>
      <c r="HG1632" s="138"/>
      <c r="HH1632" s="138"/>
      <c r="HI1632" s="138"/>
      <c r="HJ1632" s="141"/>
      <c r="HK1632" s="141"/>
      <c r="HL1632" s="141"/>
      <c r="HM1632" s="141"/>
      <c r="HN1632" s="141"/>
      <c r="HO1632" s="138"/>
      <c r="HP1632" s="141"/>
      <c r="HQ1632" s="138"/>
      <c r="HR1632" s="141"/>
      <c r="HS1632" s="141"/>
      <c r="HT1632" s="8"/>
      <c r="HU1632" s="8"/>
      <c r="HV1632" s="50"/>
      <c r="HX1632" s="50"/>
      <c r="HY1632" s="50"/>
    </row>
    <row r="1633" spans="1:233" s="1" customFormat="1" ht="15">
      <c r="A1633" s="66"/>
      <c r="B1633" s="67"/>
      <c r="C1633" s="581" t="s">
        <v>72</v>
      </c>
      <c r="D1633" s="581"/>
      <c r="E1633" s="581"/>
      <c r="F1633" s="581"/>
      <c r="G1633" s="581"/>
      <c r="H1633" s="68" t="s">
        <v>67</v>
      </c>
      <c r="I1633" s="69"/>
      <c r="J1633" s="69"/>
      <c r="K1633" s="172">
        <v>3.456E-2</v>
      </c>
      <c r="L1633" s="70"/>
      <c r="M1633" s="69"/>
      <c r="N1633" s="70"/>
      <c r="O1633" s="69"/>
      <c r="P1633" s="83">
        <v>27.56</v>
      </c>
      <c r="GO1633" s="50"/>
      <c r="GP1633" s="50"/>
      <c r="GQ1633" s="50"/>
      <c r="GR1633" s="50"/>
      <c r="GS1633" s="50"/>
      <c r="GT1633" s="50"/>
      <c r="GU1633" s="50"/>
      <c r="GX1633" s="8" t="s">
        <v>72</v>
      </c>
      <c r="GY1633" s="8"/>
      <c r="GZ1633" s="8"/>
      <c r="HA1633" s="181"/>
      <c r="HB1633" s="50"/>
      <c r="HC1633" s="8"/>
      <c r="HD1633" s="50"/>
      <c r="HE1633" s="138"/>
      <c r="HF1633" s="138"/>
      <c r="HG1633" s="138"/>
      <c r="HH1633" s="138"/>
      <c r="HI1633" s="138"/>
      <c r="HJ1633" s="141"/>
      <c r="HK1633" s="141"/>
      <c r="HL1633" s="141"/>
      <c r="HM1633" s="141"/>
      <c r="HN1633" s="141"/>
      <c r="HO1633" s="138"/>
      <c r="HP1633" s="141"/>
      <c r="HQ1633" s="138"/>
      <c r="HR1633" s="141"/>
      <c r="HS1633" s="141"/>
      <c r="HT1633" s="8"/>
      <c r="HU1633" s="8"/>
      <c r="HV1633" s="50"/>
      <c r="HX1633" s="50"/>
      <c r="HY1633" s="50"/>
    </row>
    <row r="1634" spans="1:233" s="1" customFormat="1" ht="15">
      <c r="A1634" s="73"/>
      <c r="B1634" s="67" t="s">
        <v>78</v>
      </c>
      <c r="C1634" s="581" t="s">
        <v>79</v>
      </c>
      <c r="D1634" s="581"/>
      <c r="E1634" s="581"/>
      <c r="F1634" s="581"/>
      <c r="G1634" s="581"/>
      <c r="H1634" s="68" t="s">
        <v>75</v>
      </c>
      <c r="I1634" s="96">
        <v>0.06</v>
      </c>
      <c r="J1634" s="74">
        <v>1.2</v>
      </c>
      <c r="K1634" s="172">
        <v>3.456E-2</v>
      </c>
      <c r="L1634" s="95">
        <v>477.92</v>
      </c>
      <c r="M1634" s="76">
        <v>1.46</v>
      </c>
      <c r="N1634" s="77">
        <v>697.76</v>
      </c>
      <c r="O1634" s="69"/>
      <c r="P1634" s="71">
        <v>24.11</v>
      </c>
      <c r="GO1634" s="50"/>
      <c r="GP1634" s="50"/>
      <c r="GQ1634" s="50"/>
      <c r="GR1634" s="50"/>
      <c r="GS1634" s="50"/>
      <c r="GT1634" s="50"/>
      <c r="GU1634" s="50"/>
      <c r="GX1634" s="8"/>
      <c r="GY1634" s="8" t="s">
        <v>79</v>
      </c>
      <c r="GZ1634" s="8"/>
      <c r="HA1634" s="181"/>
      <c r="HB1634" s="50"/>
      <c r="HC1634" s="8"/>
      <c r="HD1634" s="50"/>
      <c r="HE1634" s="138"/>
      <c r="HF1634" s="138"/>
      <c r="HG1634" s="138"/>
      <c r="HH1634" s="138"/>
      <c r="HI1634" s="138"/>
      <c r="HJ1634" s="141"/>
      <c r="HK1634" s="141"/>
      <c r="HL1634" s="141"/>
      <c r="HM1634" s="141"/>
      <c r="HN1634" s="141"/>
      <c r="HO1634" s="138"/>
      <c r="HP1634" s="141"/>
      <c r="HQ1634" s="138"/>
      <c r="HR1634" s="141"/>
      <c r="HS1634" s="141"/>
      <c r="HT1634" s="8"/>
      <c r="HU1634" s="8"/>
      <c r="HV1634" s="50"/>
      <c r="HX1634" s="50"/>
      <c r="HY1634" s="50"/>
    </row>
    <row r="1635" spans="1:233" s="1" customFormat="1" ht="15">
      <c r="A1635" s="78"/>
      <c r="B1635" s="67" t="s">
        <v>80</v>
      </c>
      <c r="C1635" s="581" t="s">
        <v>81</v>
      </c>
      <c r="D1635" s="581"/>
      <c r="E1635" s="581"/>
      <c r="F1635" s="581"/>
      <c r="G1635" s="581"/>
      <c r="H1635" s="68" t="s">
        <v>67</v>
      </c>
      <c r="I1635" s="96">
        <v>0.06</v>
      </c>
      <c r="J1635" s="74">
        <v>1.2</v>
      </c>
      <c r="K1635" s="172">
        <v>3.456E-2</v>
      </c>
      <c r="L1635" s="70"/>
      <c r="M1635" s="69"/>
      <c r="N1635" s="173">
        <v>797.45</v>
      </c>
      <c r="O1635" s="69"/>
      <c r="P1635" s="83">
        <v>27.56</v>
      </c>
      <c r="GO1635" s="50"/>
      <c r="GP1635" s="50"/>
      <c r="GQ1635" s="50"/>
      <c r="GR1635" s="50"/>
      <c r="GS1635" s="50"/>
      <c r="GT1635" s="50"/>
      <c r="GU1635" s="50"/>
      <c r="GX1635" s="8"/>
      <c r="GY1635" s="8"/>
      <c r="GZ1635" s="8" t="s">
        <v>81</v>
      </c>
      <c r="HA1635" s="181"/>
      <c r="HB1635" s="50"/>
      <c r="HC1635" s="8"/>
      <c r="HD1635" s="50"/>
      <c r="HE1635" s="138"/>
      <c r="HF1635" s="138"/>
      <c r="HG1635" s="138"/>
      <c r="HH1635" s="138"/>
      <c r="HI1635" s="138"/>
      <c r="HJ1635" s="141"/>
      <c r="HK1635" s="141"/>
      <c r="HL1635" s="141"/>
      <c r="HM1635" s="141"/>
      <c r="HN1635" s="141"/>
      <c r="HO1635" s="138"/>
      <c r="HP1635" s="141"/>
      <c r="HQ1635" s="138"/>
      <c r="HR1635" s="141"/>
      <c r="HS1635" s="141"/>
      <c r="HT1635" s="8"/>
      <c r="HU1635" s="8"/>
      <c r="HV1635" s="50"/>
      <c r="HX1635" s="50"/>
      <c r="HY1635" s="50"/>
    </row>
    <row r="1636" spans="1:233" s="1" customFormat="1" ht="15">
      <c r="A1636" s="73"/>
      <c r="B1636" s="67" t="s">
        <v>604</v>
      </c>
      <c r="C1636" s="581" t="s">
        <v>605</v>
      </c>
      <c r="D1636" s="581"/>
      <c r="E1636" s="581"/>
      <c r="F1636" s="581"/>
      <c r="G1636" s="581"/>
      <c r="H1636" s="68" t="s">
        <v>75</v>
      </c>
      <c r="I1636" s="96">
        <v>1.1100000000000001</v>
      </c>
      <c r="J1636" s="74">
        <v>1.2</v>
      </c>
      <c r="K1636" s="172">
        <v>0.63936000000000004</v>
      </c>
      <c r="L1636" s="95">
        <v>6.36</v>
      </c>
      <c r="M1636" s="76">
        <v>1.06</v>
      </c>
      <c r="N1636" s="77">
        <v>6.74</v>
      </c>
      <c r="O1636" s="69"/>
      <c r="P1636" s="71">
        <v>4.3099999999999996</v>
      </c>
      <c r="GO1636" s="50"/>
      <c r="GP1636" s="50"/>
      <c r="GQ1636" s="50"/>
      <c r="GR1636" s="50"/>
      <c r="GS1636" s="50"/>
      <c r="GT1636" s="50"/>
      <c r="GU1636" s="50"/>
      <c r="GX1636" s="8"/>
      <c r="GY1636" s="8" t="s">
        <v>605</v>
      </c>
      <c r="GZ1636" s="8"/>
      <c r="HA1636" s="181"/>
      <c r="HB1636" s="50"/>
      <c r="HC1636" s="8"/>
      <c r="HD1636" s="50"/>
      <c r="HE1636" s="138"/>
      <c r="HF1636" s="138"/>
      <c r="HG1636" s="138"/>
      <c r="HH1636" s="138"/>
      <c r="HI1636" s="138"/>
      <c r="HJ1636" s="141"/>
      <c r="HK1636" s="141"/>
      <c r="HL1636" s="141"/>
      <c r="HM1636" s="141"/>
      <c r="HN1636" s="141"/>
      <c r="HO1636" s="138"/>
      <c r="HP1636" s="141"/>
      <c r="HQ1636" s="138"/>
      <c r="HR1636" s="141"/>
      <c r="HS1636" s="141"/>
      <c r="HT1636" s="8"/>
      <c r="HU1636" s="8"/>
      <c r="HV1636" s="50"/>
      <c r="HX1636" s="50"/>
      <c r="HY1636" s="50"/>
    </row>
    <row r="1637" spans="1:233" s="1" customFormat="1" ht="15">
      <c r="A1637" s="174" t="s">
        <v>253</v>
      </c>
      <c r="B1637" s="175" t="s">
        <v>909</v>
      </c>
      <c r="C1637" s="586" t="s">
        <v>910</v>
      </c>
      <c r="D1637" s="586"/>
      <c r="E1637" s="586"/>
      <c r="F1637" s="586"/>
      <c r="G1637" s="586"/>
      <c r="H1637" s="176" t="s">
        <v>61</v>
      </c>
      <c r="I1637" s="177">
        <v>100</v>
      </c>
      <c r="J1637" s="178"/>
      <c r="K1637" s="177">
        <v>48</v>
      </c>
      <c r="L1637" s="179"/>
      <c r="M1637" s="178"/>
      <c r="N1637" s="179"/>
      <c r="O1637" s="178"/>
      <c r="P1637" s="180"/>
      <c r="GO1637" s="50"/>
      <c r="GP1637" s="50"/>
      <c r="GQ1637" s="50"/>
      <c r="GR1637" s="50"/>
      <c r="GS1637" s="50"/>
      <c r="GT1637" s="50"/>
      <c r="GU1637" s="50"/>
      <c r="GX1637" s="8"/>
      <c r="GY1637" s="8"/>
      <c r="GZ1637" s="8"/>
      <c r="HA1637" s="181" t="s">
        <v>910</v>
      </c>
      <c r="HB1637" s="50"/>
      <c r="HC1637" s="8"/>
      <c r="HD1637" s="50"/>
      <c r="HE1637" s="138"/>
      <c r="HF1637" s="138"/>
      <c r="HG1637" s="138"/>
      <c r="HH1637" s="138"/>
      <c r="HI1637" s="138"/>
      <c r="HJ1637" s="141"/>
      <c r="HK1637" s="141"/>
      <c r="HL1637" s="141"/>
      <c r="HM1637" s="141"/>
      <c r="HN1637" s="141"/>
      <c r="HO1637" s="138"/>
      <c r="HP1637" s="141"/>
      <c r="HQ1637" s="138"/>
      <c r="HR1637" s="141"/>
      <c r="HS1637" s="141"/>
      <c r="HT1637" s="8"/>
      <c r="HU1637" s="8"/>
      <c r="HV1637" s="50"/>
      <c r="HX1637" s="50"/>
      <c r="HY1637" s="50"/>
    </row>
    <row r="1638" spans="1:233" s="1" customFormat="1" ht="15">
      <c r="A1638" s="79"/>
      <c r="B1638" s="65"/>
      <c r="C1638" s="579" t="s">
        <v>99</v>
      </c>
      <c r="D1638" s="579"/>
      <c r="E1638" s="579"/>
      <c r="F1638" s="579"/>
      <c r="G1638" s="579"/>
      <c r="H1638" s="53"/>
      <c r="I1638" s="54"/>
      <c r="J1638" s="54"/>
      <c r="K1638" s="54"/>
      <c r="L1638" s="57"/>
      <c r="M1638" s="54"/>
      <c r="N1638" s="80"/>
      <c r="O1638" s="54"/>
      <c r="P1638" s="81">
        <v>7541.54</v>
      </c>
      <c r="GO1638" s="50"/>
      <c r="GP1638" s="50"/>
      <c r="GQ1638" s="50"/>
      <c r="GR1638" s="50"/>
      <c r="GS1638" s="50"/>
      <c r="GT1638" s="50"/>
      <c r="GU1638" s="50"/>
      <c r="GX1638" s="8"/>
      <c r="GY1638" s="8"/>
      <c r="GZ1638" s="8"/>
      <c r="HA1638" s="181"/>
      <c r="HB1638" s="50" t="s">
        <v>99</v>
      </c>
      <c r="HC1638" s="8"/>
      <c r="HD1638" s="50"/>
      <c r="HE1638" s="138"/>
      <c r="HF1638" s="138"/>
      <c r="HG1638" s="138"/>
      <c r="HH1638" s="138"/>
      <c r="HI1638" s="138"/>
      <c r="HJ1638" s="141"/>
      <c r="HK1638" s="141"/>
      <c r="HL1638" s="141"/>
      <c r="HM1638" s="141"/>
      <c r="HN1638" s="141"/>
      <c r="HO1638" s="138"/>
      <c r="HP1638" s="141"/>
      <c r="HQ1638" s="138"/>
      <c r="HR1638" s="141"/>
      <c r="HS1638" s="141"/>
      <c r="HT1638" s="8"/>
      <c r="HU1638" s="8"/>
      <c r="HV1638" s="50"/>
      <c r="HX1638" s="50"/>
      <c r="HY1638" s="50"/>
    </row>
    <row r="1639" spans="1:233" s="1" customFormat="1" ht="15">
      <c r="A1639" s="78"/>
      <c r="B1639" s="67"/>
      <c r="C1639" s="581" t="s">
        <v>104</v>
      </c>
      <c r="D1639" s="581"/>
      <c r="E1639" s="581"/>
      <c r="F1639" s="581"/>
      <c r="G1639" s="581"/>
      <c r="H1639" s="68"/>
      <c r="I1639" s="69"/>
      <c r="J1639" s="69"/>
      <c r="K1639" s="69"/>
      <c r="L1639" s="70"/>
      <c r="M1639" s="69"/>
      <c r="N1639" s="70"/>
      <c r="O1639" s="69"/>
      <c r="P1639" s="71">
        <v>7513.12</v>
      </c>
      <c r="GO1639" s="50"/>
      <c r="GP1639" s="50"/>
      <c r="GQ1639" s="50"/>
      <c r="GR1639" s="50"/>
      <c r="GS1639" s="50"/>
      <c r="GT1639" s="50"/>
      <c r="GU1639" s="50"/>
      <c r="GX1639" s="8"/>
      <c r="GY1639" s="8"/>
      <c r="GZ1639" s="8"/>
      <c r="HA1639" s="181"/>
      <c r="HB1639" s="50"/>
      <c r="HC1639" s="8" t="s">
        <v>104</v>
      </c>
      <c r="HD1639" s="50"/>
      <c r="HE1639" s="138"/>
      <c r="HF1639" s="138"/>
      <c r="HG1639" s="138"/>
      <c r="HH1639" s="138"/>
      <c r="HI1639" s="138"/>
      <c r="HJ1639" s="141"/>
      <c r="HK1639" s="141"/>
      <c r="HL1639" s="141"/>
      <c r="HM1639" s="141"/>
      <c r="HN1639" s="141"/>
      <c r="HO1639" s="138"/>
      <c r="HP1639" s="141"/>
      <c r="HQ1639" s="138"/>
      <c r="HR1639" s="141"/>
      <c r="HS1639" s="141"/>
      <c r="HT1639" s="8"/>
      <c r="HU1639" s="8"/>
      <c r="HV1639" s="50"/>
      <c r="HX1639" s="50"/>
      <c r="HY1639" s="50"/>
    </row>
    <row r="1640" spans="1:233" s="1" customFormat="1" ht="23.25">
      <c r="A1640" s="78"/>
      <c r="B1640" s="67" t="s">
        <v>786</v>
      </c>
      <c r="C1640" s="581" t="s">
        <v>787</v>
      </c>
      <c r="D1640" s="581"/>
      <c r="E1640" s="581"/>
      <c r="F1640" s="581"/>
      <c r="G1640" s="581"/>
      <c r="H1640" s="68" t="s">
        <v>103</v>
      </c>
      <c r="I1640" s="82">
        <v>103</v>
      </c>
      <c r="J1640" s="69"/>
      <c r="K1640" s="82">
        <v>103</v>
      </c>
      <c r="L1640" s="70"/>
      <c r="M1640" s="69"/>
      <c r="N1640" s="70"/>
      <c r="O1640" s="69"/>
      <c r="P1640" s="71">
        <v>7738.51</v>
      </c>
      <c r="GO1640" s="50"/>
      <c r="GP1640" s="50"/>
      <c r="GQ1640" s="50"/>
      <c r="GR1640" s="50"/>
      <c r="GS1640" s="50"/>
      <c r="GT1640" s="50"/>
      <c r="GU1640" s="50"/>
      <c r="GX1640" s="8"/>
      <c r="GY1640" s="8"/>
      <c r="GZ1640" s="8"/>
      <c r="HA1640" s="181"/>
      <c r="HB1640" s="50"/>
      <c r="HC1640" s="8" t="s">
        <v>787</v>
      </c>
      <c r="HD1640" s="50"/>
      <c r="HE1640" s="138"/>
      <c r="HF1640" s="138"/>
      <c r="HG1640" s="138"/>
      <c r="HH1640" s="138"/>
      <c r="HI1640" s="138"/>
      <c r="HJ1640" s="141"/>
      <c r="HK1640" s="141"/>
      <c r="HL1640" s="141"/>
      <c r="HM1640" s="141"/>
      <c r="HN1640" s="141"/>
      <c r="HO1640" s="138"/>
      <c r="HP1640" s="141"/>
      <c r="HQ1640" s="138"/>
      <c r="HR1640" s="141"/>
      <c r="HS1640" s="141"/>
      <c r="HT1640" s="8"/>
      <c r="HU1640" s="8"/>
      <c r="HV1640" s="50"/>
      <c r="HX1640" s="50"/>
      <c r="HY1640" s="50"/>
    </row>
    <row r="1641" spans="1:233" s="1" customFormat="1" ht="23.25">
      <c r="A1641" s="78"/>
      <c r="B1641" s="67" t="s">
        <v>788</v>
      </c>
      <c r="C1641" s="581" t="s">
        <v>789</v>
      </c>
      <c r="D1641" s="581"/>
      <c r="E1641" s="581"/>
      <c r="F1641" s="581"/>
      <c r="G1641" s="581"/>
      <c r="H1641" s="68" t="s">
        <v>103</v>
      </c>
      <c r="I1641" s="82">
        <v>58</v>
      </c>
      <c r="J1641" s="69"/>
      <c r="K1641" s="82">
        <v>58</v>
      </c>
      <c r="L1641" s="70"/>
      <c r="M1641" s="69"/>
      <c r="N1641" s="70"/>
      <c r="O1641" s="69"/>
      <c r="P1641" s="71">
        <v>4357.6099999999997</v>
      </c>
      <c r="GO1641" s="50"/>
      <c r="GP1641" s="50"/>
      <c r="GQ1641" s="50"/>
      <c r="GR1641" s="50"/>
      <c r="GS1641" s="50"/>
      <c r="GT1641" s="50"/>
      <c r="GU1641" s="50"/>
      <c r="GX1641" s="8"/>
      <c r="GY1641" s="8"/>
      <c r="GZ1641" s="8"/>
      <c r="HA1641" s="181"/>
      <c r="HB1641" s="50"/>
      <c r="HC1641" s="8" t="s">
        <v>789</v>
      </c>
      <c r="HD1641" s="50"/>
      <c r="HE1641" s="138"/>
      <c r="HF1641" s="138"/>
      <c r="HG1641" s="138"/>
      <c r="HH1641" s="138"/>
      <c r="HI1641" s="138"/>
      <c r="HJ1641" s="141"/>
      <c r="HK1641" s="141"/>
      <c r="HL1641" s="141"/>
      <c r="HM1641" s="141"/>
      <c r="HN1641" s="141"/>
      <c r="HO1641" s="138"/>
      <c r="HP1641" s="141"/>
      <c r="HQ1641" s="138"/>
      <c r="HR1641" s="141"/>
      <c r="HS1641" s="141"/>
      <c r="HT1641" s="8"/>
      <c r="HU1641" s="8"/>
      <c r="HV1641" s="50"/>
      <c r="HX1641" s="50"/>
      <c r="HY1641" s="50"/>
    </row>
    <row r="1642" spans="1:233" s="1" customFormat="1" ht="15">
      <c r="A1642" s="84"/>
      <c r="B1642" s="85"/>
      <c r="C1642" s="579" t="s">
        <v>109</v>
      </c>
      <c r="D1642" s="579"/>
      <c r="E1642" s="579"/>
      <c r="F1642" s="579"/>
      <c r="G1642" s="579"/>
      <c r="H1642" s="53"/>
      <c r="I1642" s="54"/>
      <c r="J1642" s="54"/>
      <c r="K1642" s="54"/>
      <c r="L1642" s="57"/>
      <c r="M1642" s="54"/>
      <c r="N1642" s="80">
        <v>40911.79</v>
      </c>
      <c r="O1642" s="54"/>
      <c r="P1642" s="81">
        <v>19637.66</v>
      </c>
      <c r="GO1642" s="50"/>
      <c r="GP1642" s="50"/>
      <c r="GQ1642" s="50"/>
      <c r="GR1642" s="50"/>
      <c r="GS1642" s="50"/>
      <c r="GT1642" s="50"/>
      <c r="GU1642" s="50"/>
      <c r="GX1642" s="8"/>
      <c r="GY1642" s="8"/>
      <c r="GZ1642" s="8"/>
      <c r="HA1642" s="181"/>
      <c r="HB1642" s="50"/>
      <c r="HC1642" s="8"/>
      <c r="HD1642" s="50" t="s">
        <v>109</v>
      </c>
      <c r="HE1642" s="138"/>
      <c r="HF1642" s="138"/>
      <c r="HG1642" s="138"/>
      <c r="HH1642" s="138"/>
      <c r="HI1642" s="138"/>
      <c r="HJ1642" s="141"/>
      <c r="HK1642" s="141"/>
      <c r="HL1642" s="141"/>
      <c r="HM1642" s="141"/>
      <c r="HN1642" s="141"/>
      <c r="HO1642" s="138"/>
      <c r="HP1642" s="141"/>
      <c r="HQ1642" s="138"/>
      <c r="HR1642" s="141"/>
      <c r="HS1642" s="141"/>
      <c r="HT1642" s="8"/>
      <c r="HU1642" s="8"/>
      <c r="HV1642" s="50"/>
      <c r="HX1642" s="50"/>
      <c r="HY1642" s="50"/>
    </row>
    <row r="1643" spans="1:233" s="1" customFormat="1" ht="0.75" customHeight="1">
      <c r="A1643" s="86"/>
      <c r="B1643" s="87"/>
      <c r="C1643" s="87"/>
      <c r="D1643" s="87"/>
      <c r="E1643" s="87"/>
      <c r="F1643" s="87"/>
      <c r="G1643" s="87"/>
      <c r="H1643" s="88"/>
      <c r="I1643" s="89"/>
      <c r="J1643" s="89"/>
      <c r="K1643" s="89"/>
      <c r="L1643" s="90"/>
      <c r="M1643" s="89"/>
      <c r="N1643" s="90"/>
      <c r="O1643" s="89"/>
      <c r="P1643" s="91"/>
      <c r="GO1643" s="50"/>
      <c r="GP1643" s="50"/>
      <c r="GQ1643" s="50"/>
      <c r="GR1643" s="50"/>
      <c r="GS1643" s="50"/>
      <c r="GT1643" s="50"/>
      <c r="GU1643" s="50"/>
      <c r="GX1643" s="8"/>
      <c r="GY1643" s="8"/>
      <c r="GZ1643" s="8"/>
      <c r="HA1643" s="181"/>
      <c r="HB1643" s="50"/>
      <c r="HC1643" s="8"/>
      <c r="HD1643" s="50"/>
      <c r="HE1643" s="138"/>
      <c r="HF1643" s="138"/>
      <c r="HG1643" s="138"/>
      <c r="HH1643" s="138"/>
      <c r="HI1643" s="138"/>
      <c r="HJ1643" s="141"/>
      <c r="HK1643" s="141"/>
      <c r="HL1643" s="141"/>
      <c r="HM1643" s="141"/>
      <c r="HN1643" s="141"/>
      <c r="HO1643" s="138"/>
      <c r="HP1643" s="141"/>
      <c r="HQ1643" s="138"/>
      <c r="HR1643" s="141"/>
      <c r="HS1643" s="141"/>
      <c r="HT1643" s="8"/>
      <c r="HU1643" s="8"/>
      <c r="HV1643" s="50"/>
      <c r="HX1643" s="50"/>
      <c r="HY1643" s="50"/>
    </row>
    <row r="1644" spans="1:233" s="1" customFormat="1" ht="22.5">
      <c r="A1644" s="51" t="s">
        <v>1120</v>
      </c>
      <c r="B1644" s="52" t="s">
        <v>1098</v>
      </c>
      <c r="C1644" s="580" t="s">
        <v>1099</v>
      </c>
      <c r="D1644" s="580"/>
      <c r="E1644" s="580"/>
      <c r="F1644" s="580"/>
      <c r="G1644" s="580"/>
      <c r="H1644" s="53" t="s">
        <v>88</v>
      </c>
      <c r="I1644" s="54">
        <v>4.1279999999999997E-2</v>
      </c>
      <c r="J1644" s="55">
        <v>1</v>
      </c>
      <c r="K1644" s="92">
        <v>4.1279999999999997E-2</v>
      </c>
      <c r="L1644" s="80">
        <v>175830.75</v>
      </c>
      <c r="M1644" s="168">
        <v>1.1499999999999999</v>
      </c>
      <c r="N1644" s="80">
        <v>202205.36</v>
      </c>
      <c r="O1644" s="54"/>
      <c r="P1644" s="81">
        <v>8347.0400000000009</v>
      </c>
      <c r="Q1644" s="59"/>
      <c r="R1644" s="60"/>
      <c r="GO1644" s="50"/>
      <c r="GP1644" s="50"/>
      <c r="GQ1644" s="50" t="s">
        <v>1099</v>
      </c>
      <c r="GR1644" s="50" t="s">
        <v>6</v>
      </c>
      <c r="GS1644" s="50" t="s">
        <v>6</v>
      </c>
      <c r="GT1644" s="50" t="s">
        <v>6</v>
      </c>
      <c r="GU1644" s="50" t="s">
        <v>6</v>
      </c>
      <c r="GX1644" s="8"/>
      <c r="GY1644" s="8"/>
      <c r="GZ1644" s="8"/>
      <c r="HA1644" s="181"/>
      <c r="HB1644" s="50"/>
      <c r="HC1644" s="8"/>
      <c r="HD1644" s="50"/>
      <c r="HE1644" s="138"/>
      <c r="HF1644" s="138"/>
      <c r="HG1644" s="138"/>
      <c r="HH1644" s="138"/>
      <c r="HI1644" s="138"/>
      <c r="HJ1644" s="141"/>
      <c r="HK1644" s="141"/>
      <c r="HL1644" s="141"/>
      <c r="HM1644" s="141"/>
      <c r="HN1644" s="141"/>
      <c r="HO1644" s="138"/>
      <c r="HP1644" s="141"/>
      <c r="HQ1644" s="138"/>
      <c r="HR1644" s="141"/>
      <c r="HS1644" s="141"/>
      <c r="HT1644" s="8"/>
      <c r="HU1644" s="8"/>
      <c r="HV1644" s="50"/>
      <c r="HX1644" s="50"/>
      <c r="HY1644" s="50"/>
    </row>
    <row r="1645" spans="1:233" s="1" customFormat="1" ht="15">
      <c r="A1645" s="61"/>
      <c r="B1645" s="62"/>
      <c r="C1645" s="578" t="s">
        <v>1121</v>
      </c>
      <c r="D1645" s="578"/>
      <c r="E1645" s="578"/>
      <c r="F1645" s="578"/>
      <c r="G1645" s="578"/>
      <c r="H1645" s="578"/>
      <c r="I1645" s="578"/>
      <c r="J1645" s="578"/>
      <c r="K1645" s="578"/>
      <c r="L1645" s="578"/>
      <c r="M1645" s="578"/>
      <c r="N1645" s="578"/>
      <c r="O1645" s="578"/>
      <c r="P1645" s="585"/>
      <c r="GO1645" s="50"/>
      <c r="GP1645" s="50"/>
      <c r="GQ1645" s="50"/>
      <c r="GR1645" s="50"/>
      <c r="GS1645" s="50"/>
      <c r="GT1645" s="50"/>
      <c r="GU1645" s="50"/>
      <c r="GV1645" s="63" t="s">
        <v>1121</v>
      </c>
      <c r="GX1645" s="8"/>
      <c r="GY1645" s="8"/>
      <c r="GZ1645" s="8"/>
      <c r="HA1645" s="181"/>
      <c r="HB1645" s="50"/>
      <c r="HC1645" s="8"/>
      <c r="HD1645" s="50"/>
      <c r="HE1645" s="138"/>
      <c r="HF1645" s="138"/>
      <c r="HG1645" s="138"/>
      <c r="HH1645" s="138"/>
      <c r="HI1645" s="138"/>
      <c r="HJ1645" s="141"/>
      <c r="HK1645" s="141"/>
      <c r="HL1645" s="141"/>
      <c r="HM1645" s="141"/>
      <c r="HN1645" s="141"/>
      <c r="HO1645" s="138"/>
      <c r="HP1645" s="141"/>
      <c r="HQ1645" s="138"/>
      <c r="HR1645" s="141"/>
      <c r="HS1645" s="141"/>
      <c r="HT1645" s="8"/>
      <c r="HU1645" s="8"/>
      <c r="HV1645" s="50"/>
      <c r="HX1645" s="50"/>
      <c r="HY1645" s="50"/>
    </row>
    <row r="1646" spans="1:233" s="1" customFormat="1" ht="15">
      <c r="A1646" s="84"/>
      <c r="B1646" s="85"/>
      <c r="C1646" s="579" t="s">
        <v>109</v>
      </c>
      <c r="D1646" s="579"/>
      <c r="E1646" s="579"/>
      <c r="F1646" s="579"/>
      <c r="G1646" s="579"/>
      <c r="H1646" s="53"/>
      <c r="I1646" s="54"/>
      <c r="J1646" s="54"/>
      <c r="K1646" s="54"/>
      <c r="L1646" s="57"/>
      <c r="M1646" s="54"/>
      <c r="N1646" s="57"/>
      <c r="O1646" s="54"/>
      <c r="P1646" s="81">
        <v>8347.0400000000009</v>
      </c>
      <c r="GO1646" s="50"/>
      <c r="GP1646" s="50"/>
      <c r="GQ1646" s="50"/>
      <c r="GR1646" s="50"/>
      <c r="GS1646" s="50"/>
      <c r="GT1646" s="50"/>
      <c r="GU1646" s="50"/>
      <c r="GX1646" s="8"/>
      <c r="GY1646" s="8"/>
      <c r="GZ1646" s="8"/>
      <c r="HA1646" s="181"/>
      <c r="HB1646" s="50"/>
      <c r="HC1646" s="8"/>
      <c r="HD1646" s="50" t="s">
        <v>109</v>
      </c>
      <c r="HE1646" s="138"/>
      <c r="HF1646" s="138"/>
      <c r="HG1646" s="138"/>
      <c r="HH1646" s="138"/>
      <c r="HI1646" s="138"/>
      <c r="HJ1646" s="141"/>
      <c r="HK1646" s="141"/>
      <c r="HL1646" s="141"/>
      <c r="HM1646" s="141"/>
      <c r="HN1646" s="141"/>
      <c r="HO1646" s="138"/>
      <c r="HP1646" s="141"/>
      <c r="HQ1646" s="138"/>
      <c r="HR1646" s="141"/>
      <c r="HS1646" s="141"/>
      <c r="HT1646" s="8"/>
      <c r="HU1646" s="8"/>
      <c r="HV1646" s="50"/>
      <c r="HX1646" s="50"/>
      <c r="HY1646" s="50"/>
    </row>
    <row r="1647" spans="1:233" s="1" customFormat="1" ht="0.75" customHeight="1">
      <c r="A1647" s="86"/>
      <c r="B1647" s="87"/>
      <c r="C1647" s="87"/>
      <c r="D1647" s="87"/>
      <c r="E1647" s="87"/>
      <c r="F1647" s="87"/>
      <c r="G1647" s="87"/>
      <c r="H1647" s="88"/>
      <c r="I1647" s="89"/>
      <c r="J1647" s="89"/>
      <c r="K1647" s="89"/>
      <c r="L1647" s="90"/>
      <c r="M1647" s="89"/>
      <c r="N1647" s="90"/>
      <c r="O1647" s="89"/>
      <c r="P1647" s="91"/>
      <c r="GO1647" s="50"/>
      <c r="GP1647" s="50"/>
      <c r="GQ1647" s="50"/>
      <c r="GR1647" s="50"/>
      <c r="GS1647" s="50"/>
      <c r="GT1647" s="50"/>
      <c r="GU1647" s="50"/>
      <c r="GX1647" s="8"/>
      <c r="GY1647" s="8"/>
      <c r="GZ1647" s="8"/>
      <c r="HA1647" s="181"/>
      <c r="HB1647" s="50"/>
      <c r="HC1647" s="8"/>
      <c r="HD1647" s="50"/>
      <c r="HE1647" s="138"/>
      <c r="HF1647" s="138"/>
      <c r="HG1647" s="138"/>
      <c r="HH1647" s="138"/>
      <c r="HI1647" s="138"/>
      <c r="HJ1647" s="141"/>
      <c r="HK1647" s="141"/>
      <c r="HL1647" s="141"/>
      <c r="HM1647" s="141"/>
      <c r="HN1647" s="141"/>
      <c r="HO1647" s="138"/>
      <c r="HP1647" s="141"/>
      <c r="HQ1647" s="138"/>
      <c r="HR1647" s="141"/>
      <c r="HS1647" s="141"/>
      <c r="HT1647" s="8"/>
      <c r="HU1647" s="8"/>
      <c r="HV1647" s="50"/>
      <c r="HX1647" s="50"/>
      <c r="HY1647" s="50"/>
    </row>
    <row r="1648" spans="1:233" s="1" customFormat="1" ht="15">
      <c r="A1648" s="51" t="s">
        <v>1122</v>
      </c>
      <c r="B1648" s="52" t="s">
        <v>1123</v>
      </c>
      <c r="C1648" s="580" t="s">
        <v>1124</v>
      </c>
      <c r="D1648" s="580"/>
      <c r="E1648" s="580"/>
      <c r="F1648" s="580"/>
      <c r="G1648" s="580"/>
      <c r="H1648" s="53" t="s">
        <v>88</v>
      </c>
      <c r="I1648" s="54">
        <v>0.24992</v>
      </c>
      <c r="J1648" s="55">
        <v>1</v>
      </c>
      <c r="K1648" s="92">
        <v>0.24992</v>
      </c>
      <c r="L1648" s="57"/>
      <c r="M1648" s="54"/>
      <c r="N1648" s="57"/>
      <c r="O1648" s="54"/>
      <c r="P1648" s="58"/>
      <c r="Q1648" s="59"/>
      <c r="R1648" s="60"/>
      <c r="GO1648" s="50"/>
      <c r="GP1648" s="50"/>
      <c r="GQ1648" s="50" t="s">
        <v>1124</v>
      </c>
      <c r="GR1648" s="50" t="s">
        <v>6</v>
      </c>
      <c r="GS1648" s="50" t="s">
        <v>6</v>
      </c>
      <c r="GT1648" s="50" t="s">
        <v>6</v>
      </c>
      <c r="GU1648" s="50" t="s">
        <v>6</v>
      </c>
      <c r="GX1648" s="8"/>
      <c r="GY1648" s="8"/>
      <c r="GZ1648" s="8"/>
      <c r="HA1648" s="181"/>
      <c r="HB1648" s="50"/>
      <c r="HC1648" s="8"/>
      <c r="HD1648" s="50"/>
      <c r="HE1648" s="138"/>
      <c r="HF1648" s="138"/>
      <c r="HG1648" s="138"/>
      <c r="HH1648" s="138"/>
      <c r="HI1648" s="138"/>
      <c r="HJ1648" s="141"/>
      <c r="HK1648" s="141"/>
      <c r="HL1648" s="141"/>
      <c r="HM1648" s="141"/>
      <c r="HN1648" s="141"/>
      <c r="HO1648" s="138"/>
      <c r="HP1648" s="141"/>
      <c r="HQ1648" s="138"/>
      <c r="HR1648" s="141"/>
      <c r="HS1648" s="141"/>
      <c r="HT1648" s="8"/>
      <c r="HU1648" s="8"/>
      <c r="HV1648" s="50"/>
      <c r="HX1648" s="50"/>
      <c r="HY1648" s="50"/>
    </row>
    <row r="1649" spans="1:233" s="1" customFormat="1" ht="15">
      <c r="A1649" s="61"/>
      <c r="B1649" s="62"/>
      <c r="C1649" s="578" t="s">
        <v>1125</v>
      </c>
      <c r="D1649" s="578"/>
      <c r="E1649" s="578"/>
      <c r="F1649" s="578"/>
      <c r="G1649" s="578"/>
      <c r="H1649" s="578"/>
      <c r="I1649" s="578"/>
      <c r="J1649" s="578"/>
      <c r="K1649" s="578"/>
      <c r="L1649" s="578"/>
      <c r="M1649" s="578"/>
      <c r="N1649" s="578"/>
      <c r="O1649" s="578"/>
      <c r="P1649" s="585"/>
      <c r="GO1649" s="50"/>
      <c r="GP1649" s="50"/>
      <c r="GQ1649" s="50"/>
      <c r="GR1649" s="50"/>
      <c r="GS1649" s="50"/>
      <c r="GT1649" s="50"/>
      <c r="GU1649" s="50"/>
      <c r="GV1649" s="63" t="s">
        <v>1125</v>
      </c>
      <c r="GX1649" s="8"/>
      <c r="GY1649" s="8"/>
      <c r="GZ1649" s="8"/>
      <c r="HA1649" s="181"/>
      <c r="HB1649" s="50"/>
      <c r="HC1649" s="8"/>
      <c r="HD1649" s="50"/>
      <c r="HE1649" s="138"/>
      <c r="HF1649" s="138"/>
      <c r="HG1649" s="138"/>
      <c r="HH1649" s="138"/>
      <c r="HI1649" s="138"/>
      <c r="HJ1649" s="141"/>
      <c r="HK1649" s="141"/>
      <c r="HL1649" s="141"/>
      <c r="HM1649" s="141"/>
      <c r="HN1649" s="141"/>
      <c r="HO1649" s="138"/>
      <c r="HP1649" s="141"/>
      <c r="HQ1649" s="138"/>
      <c r="HR1649" s="141"/>
      <c r="HS1649" s="141"/>
      <c r="HT1649" s="8"/>
      <c r="HU1649" s="8"/>
      <c r="HV1649" s="50"/>
      <c r="HX1649" s="50"/>
      <c r="HY1649" s="50"/>
    </row>
    <row r="1650" spans="1:233" s="1" customFormat="1" ht="23.25">
      <c r="A1650" s="64"/>
      <c r="B1650" s="65" t="s">
        <v>62</v>
      </c>
      <c r="C1650" s="572" t="s">
        <v>63</v>
      </c>
      <c r="D1650" s="572"/>
      <c r="E1650" s="572"/>
      <c r="F1650" s="572"/>
      <c r="G1650" s="572"/>
      <c r="H1650" s="572"/>
      <c r="I1650" s="572"/>
      <c r="J1650" s="572"/>
      <c r="K1650" s="572"/>
      <c r="L1650" s="572"/>
      <c r="M1650" s="572"/>
      <c r="N1650" s="572"/>
      <c r="O1650" s="572"/>
      <c r="P1650" s="587"/>
      <c r="GO1650" s="50"/>
      <c r="GP1650" s="50"/>
      <c r="GQ1650" s="50"/>
      <c r="GR1650" s="50"/>
      <c r="GS1650" s="50"/>
      <c r="GT1650" s="50"/>
      <c r="GU1650" s="50"/>
      <c r="GW1650" s="63" t="s">
        <v>63</v>
      </c>
      <c r="GX1650" s="8"/>
      <c r="GY1650" s="8"/>
      <c r="GZ1650" s="8"/>
      <c r="HA1650" s="181"/>
      <c r="HB1650" s="50"/>
      <c r="HC1650" s="8"/>
      <c r="HD1650" s="50"/>
      <c r="HE1650" s="138"/>
      <c r="HF1650" s="138"/>
      <c r="HG1650" s="138"/>
      <c r="HH1650" s="138"/>
      <c r="HI1650" s="138"/>
      <c r="HJ1650" s="141"/>
      <c r="HK1650" s="141"/>
      <c r="HL1650" s="141"/>
      <c r="HM1650" s="141"/>
      <c r="HN1650" s="141"/>
      <c r="HO1650" s="138"/>
      <c r="HP1650" s="141"/>
      <c r="HQ1650" s="138"/>
      <c r="HR1650" s="141"/>
      <c r="HS1650" s="141"/>
      <c r="HT1650" s="8"/>
      <c r="HU1650" s="8"/>
      <c r="HV1650" s="50"/>
      <c r="HX1650" s="50"/>
      <c r="HY1650" s="50"/>
    </row>
    <row r="1651" spans="1:233" s="1" customFormat="1" ht="15">
      <c r="A1651" s="66"/>
      <c r="B1651" s="67" t="s">
        <v>58</v>
      </c>
      <c r="C1651" s="581" t="s">
        <v>66</v>
      </c>
      <c r="D1651" s="581"/>
      <c r="E1651" s="581"/>
      <c r="F1651" s="581"/>
      <c r="G1651" s="581"/>
      <c r="H1651" s="68" t="s">
        <v>67</v>
      </c>
      <c r="I1651" s="69"/>
      <c r="J1651" s="69"/>
      <c r="K1651" s="72">
        <v>8.1483916999999995</v>
      </c>
      <c r="L1651" s="70"/>
      <c r="M1651" s="69"/>
      <c r="N1651" s="70"/>
      <c r="O1651" s="69"/>
      <c r="P1651" s="71">
        <v>6788.83</v>
      </c>
      <c r="GO1651" s="50"/>
      <c r="GP1651" s="50"/>
      <c r="GQ1651" s="50"/>
      <c r="GR1651" s="50"/>
      <c r="GS1651" s="50"/>
      <c r="GT1651" s="50"/>
      <c r="GU1651" s="50"/>
      <c r="GX1651" s="8" t="s">
        <v>66</v>
      </c>
      <c r="GY1651" s="8"/>
      <c r="GZ1651" s="8"/>
      <c r="HA1651" s="181"/>
      <c r="HB1651" s="50"/>
      <c r="HC1651" s="8"/>
      <c r="HD1651" s="50"/>
      <c r="HE1651" s="138"/>
      <c r="HF1651" s="138"/>
      <c r="HG1651" s="138"/>
      <c r="HH1651" s="138"/>
      <c r="HI1651" s="138"/>
      <c r="HJ1651" s="141"/>
      <c r="HK1651" s="141"/>
      <c r="HL1651" s="141"/>
      <c r="HM1651" s="141"/>
      <c r="HN1651" s="141"/>
      <c r="HO1651" s="138"/>
      <c r="HP1651" s="141"/>
      <c r="HQ1651" s="138"/>
      <c r="HR1651" s="141"/>
      <c r="HS1651" s="141"/>
      <c r="HT1651" s="8"/>
      <c r="HU1651" s="8"/>
      <c r="HV1651" s="50"/>
      <c r="HX1651" s="50"/>
      <c r="HY1651" s="50"/>
    </row>
    <row r="1652" spans="1:233" s="1" customFormat="1" ht="15">
      <c r="A1652" s="73"/>
      <c r="B1652" s="67" t="s">
        <v>248</v>
      </c>
      <c r="C1652" s="581" t="s">
        <v>249</v>
      </c>
      <c r="D1652" s="581"/>
      <c r="E1652" s="581"/>
      <c r="F1652" s="581"/>
      <c r="G1652" s="581"/>
      <c r="H1652" s="68" t="s">
        <v>67</v>
      </c>
      <c r="I1652" s="96">
        <v>27.17</v>
      </c>
      <c r="J1652" s="74">
        <v>1.2</v>
      </c>
      <c r="K1652" s="72">
        <v>8.1483916999999995</v>
      </c>
      <c r="L1652" s="129"/>
      <c r="M1652" s="130"/>
      <c r="N1652" s="77">
        <v>833.15</v>
      </c>
      <c r="O1652" s="69"/>
      <c r="P1652" s="71">
        <v>6788.83</v>
      </c>
      <c r="GO1652" s="50"/>
      <c r="GP1652" s="50"/>
      <c r="GQ1652" s="50"/>
      <c r="GR1652" s="50"/>
      <c r="GS1652" s="50"/>
      <c r="GT1652" s="50"/>
      <c r="GU1652" s="50"/>
      <c r="GX1652" s="8"/>
      <c r="GY1652" s="8" t="s">
        <v>249</v>
      </c>
      <c r="GZ1652" s="8"/>
      <c r="HA1652" s="181"/>
      <c r="HB1652" s="50"/>
      <c r="HC1652" s="8"/>
      <c r="HD1652" s="50"/>
      <c r="HE1652" s="138"/>
      <c r="HF1652" s="138"/>
      <c r="HG1652" s="138"/>
      <c r="HH1652" s="138"/>
      <c r="HI1652" s="138"/>
      <c r="HJ1652" s="141"/>
      <c r="HK1652" s="141"/>
      <c r="HL1652" s="141"/>
      <c r="HM1652" s="141"/>
      <c r="HN1652" s="141"/>
      <c r="HO1652" s="138"/>
      <c r="HP1652" s="141"/>
      <c r="HQ1652" s="138"/>
      <c r="HR1652" s="141"/>
      <c r="HS1652" s="141"/>
      <c r="HT1652" s="8"/>
      <c r="HU1652" s="8"/>
      <c r="HV1652" s="50"/>
      <c r="HX1652" s="50"/>
      <c r="HY1652" s="50"/>
    </row>
    <row r="1653" spans="1:233" s="1" customFormat="1" ht="15">
      <c r="A1653" s="66"/>
      <c r="B1653" s="67" t="s">
        <v>70</v>
      </c>
      <c r="C1653" s="581" t="s">
        <v>71</v>
      </c>
      <c r="D1653" s="581"/>
      <c r="E1653" s="581"/>
      <c r="F1653" s="581"/>
      <c r="G1653" s="581"/>
      <c r="H1653" s="68"/>
      <c r="I1653" s="69"/>
      <c r="J1653" s="69"/>
      <c r="K1653" s="69"/>
      <c r="L1653" s="70"/>
      <c r="M1653" s="69"/>
      <c r="N1653" s="70"/>
      <c r="O1653" s="69"/>
      <c r="P1653" s="71">
        <v>2923.76</v>
      </c>
      <c r="GO1653" s="50"/>
      <c r="GP1653" s="50"/>
      <c r="GQ1653" s="50"/>
      <c r="GR1653" s="50"/>
      <c r="GS1653" s="50"/>
      <c r="GT1653" s="50"/>
      <c r="GU1653" s="50"/>
      <c r="GX1653" s="8" t="s">
        <v>71</v>
      </c>
      <c r="GY1653" s="8"/>
      <c r="GZ1653" s="8"/>
      <c r="HA1653" s="181"/>
      <c r="HB1653" s="50"/>
      <c r="HC1653" s="8"/>
      <c r="HD1653" s="50"/>
      <c r="HE1653" s="138"/>
      <c r="HF1653" s="138"/>
      <c r="HG1653" s="138"/>
      <c r="HH1653" s="138"/>
      <c r="HI1653" s="138"/>
      <c r="HJ1653" s="141"/>
      <c r="HK1653" s="141"/>
      <c r="HL1653" s="141"/>
      <c r="HM1653" s="141"/>
      <c r="HN1653" s="141"/>
      <c r="HO1653" s="138"/>
      <c r="HP1653" s="141"/>
      <c r="HQ1653" s="138"/>
      <c r="HR1653" s="141"/>
      <c r="HS1653" s="141"/>
      <c r="HT1653" s="8"/>
      <c r="HU1653" s="8"/>
      <c r="HV1653" s="50"/>
      <c r="HX1653" s="50"/>
      <c r="HY1653" s="50"/>
    </row>
    <row r="1654" spans="1:233" s="1" customFormat="1" ht="15">
      <c r="A1654" s="66"/>
      <c r="B1654" s="67"/>
      <c r="C1654" s="581" t="s">
        <v>72</v>
      </c>
      <c r="D1654" s="581"/>
      <c r="E1654" s="581"/>
      <c r="F1654" s="581"/>
      <c r="G1654" s="581"/>
      <c r="H1654" s="68" t="s">
        <v>67</v>
      </c>
      <c r="I1654" s="69"/>
      <c r="J1654" s="69"/>
      <c r="K1654" s="72">
        <v>1.3735603000000001</v>
      </c>
      <c r="L1654" s="70"/>
      <c r="M1654" s="69"/>
      <c r="N1654" s="70"/>
      <c r="O1654" s="69"/>
      <c r="P1654" s="71">
        <v>1469.71</v>
      </c>
      <c r="GO1654" s="50"/>
      <c r="GP1654" s="50"/>
      <c r="GQ1654" s="50"/>
      <c r="GR1654" s="50"/>
      <c r="GS1654" s="50"/>
      <c r="GT1654" s="50"/>
      <c r="GU1654" s="50"/>
      <c r="GX1654" s="8" t="s">
        <v>72</v>
      </c>
      <c r="GY1654" s="8"/>
      <c r="GZ1654" s="8"/>
      <c r="HA1654" s="181"/>
      <c r="HB1654" s="50"/>
      <c r="HC1654" s="8"/>
      <c r="HD1654" s="50"/>
      <c r="HE1654" s="138"/>
      <c r="HF1654" s="138"/>
      <c r="HG1654" s="138"/>
      <c r="HH1654" s="138"/>
      <c r="HI1654" s="138"/>
      <c r="HJ1654" s="141"/>
      <c r="HK1654" s="141"/>
      <c r="HL1654" s="141"/>
      <c r="HM1654" s="141"/>
      <c r="HN1654" s="141"/>
      <c r="HO1654" s="138"/>
      <c r="HP1654" s="141"/>
      <c r="HQ1654" s="138"/>
      <c r="HR1654" s="141"/>
      <c r="HS1654" s="141"/>
      <c r="HT1654" s="8"/>
      <c r="HU1654" s="8"/>
      <c r="HV1654" s="50"/>
      <c r="HX1654" s="50"/>
      <c r="HY1654" s="50"/>
    </row>
    <row r="1655" spans="1:233" s="1" customFormat="1" ht="15">
      <c r="A1655" s="73"/>
      <c r="B1655" s="67" t="s">
        <v>73</v>
      </c>
      <c r="C1655" s="581" t="s">
        <v>74</v>
      </c>
      <c r="D1655" s="581"/>
      <c r="E1655" s="581"/>
      <c r="F1655" s="581"/>
      <c r="G1655" s="581"/>
      <c r="H1655" s="68" t="s">
        <v>75</v>
      </c>
      <c r="I1655" s="96">
        <v>4.5599999999999996</v>
      </c>
      <c r="J1655" s="74">
        <v>1.2</v>
      </c>
      <c r="K1655" s="72">
        <v>1.3675622000000001</v>
      </c>
      <c r="L1655" s="129"/>
      <c r="M1655" s="130"/>
      <c r="N1655" s="77">
        <v>2027.59</v>
      </c>
      <c r="O1655" s="69"/>
      <c r="P1655" s="71">
        <v>2772.86</v>
      </c>
      <c r="GO1655" s="50"/>
      <c r="GP1655" s="50"/>
      <c r="GQ1655" s="50"/>
      <c r="GR1655" s="50"/>
      <c r="GS1655" s="50"/>
      <c r="GT1655" s="50"/>
      <c r="GU1655" s="50"/>
      <c r="GX1655" s="8"/>
      <c r="GY1655" s="8" t="s">
        <v>74</v>
      </c>
      <c r="GZ1655" s="8"/>
      <c r="HA1655" s="181"/>
      <c r="HB1655" s="50"/>
      <c r="HC1655" s="8"/>
      <c r="HD1655" s="50"/>
      <c r="HE1655" s="138"/>
      <c r="HF1655" s="138"/>
      <c r="HG1655" s="138"/>
      <c r="HH1655" s="138"/>
      <c r="HI1655" s="138"/>
      <c r="HJ1655" s="141"/>
      <c r="HK1655" s="141"/>
      <c r="HL1655" s="141"/>
      <c r="HM1655" s="141"/>
      <c r="HN1655" s="141"/>
      <c r="HO1655" s="138"/>
      <c r="HP1655" s="141"/>
      <c r="HQ1655" s="138"/>
      <c r="HR1655" s="141"/>
      <c r="HS1655" s="141"/>
      <c r="HT1655" s="8"/>
      <c r="HU1655" s="8"/>
      <c r="HV1655" s="50"/>
      <c r="HX1655" s="50"/>
      <c r="HY1655" s="50"/>
    </row>
    <row r="1656" spans="1:233" s="1" customFormat="1" ht="15">
      <c r="A1656" s="78"/>
      <c r="B1656" s="67" t="s">
        <v>76</v>
      </c>
      <c r="C1656" s="581" t="s">
        <v>77</v>
      </c>
      <c r="D1656" s="581"/>
      <c r="E1656" s="581"/>
      <c r="F1656" s="581"/>
      <c r="G1656" s="581"/>
      <c r="H1656" s="68" t="s">
        <v>67</v>
      </c>
      <c r="I1656" s="96">
        <v>4.5599999999999996</v>
      </c>
      <c r="J1656" s="74">
        <v>1.2</v>
      </c>
      <c r="K1656" s="72">
        <v>1.3675622000000001</v>
      </c>
      <c r="L1656" s="70"/>
      <c r="M1656" s="69"/>
      <c r="N1656" s="77">
        <v>1071.2</v>
      </c>
      <c r="O1656" s="69"/>
      <c r="P1656" s="71">
        <v>1464.93</v>
      </c>
      <c r="GO1656" s="50"/>
      <c r="GP1656" s="50"/>
      <c r="GQ1656" s="50"/>
      <c r="GR1656" s="50"/>
      <c r="GS1656" s="50"/>
      <c r="GT1656" s="50"/>
      <c r="GU1656" s="50"/>
      <c r="GX1656" s="8"/>
      <c r="GY1656" s="8"/>
      <c r="GZ1656" s="8" t="s">
        <v>77</v>
      </c>
      <c r="HA1656" s="181"/>
      <c r="HB1656" s="50"/>
      <c r="HC1656" s="8"/>
      <c r="HD1656" s="50"/>
      <c r="HE1656" s="138"/>
      <c r="HF1656" s="138"/>
      <c r="HG1656" s="138"/>
      <c r="HH1656" s="138"/>
      <c r="HI1656" s="138"/>
      <c r="HJ1656" s="141"/>
      <c r="HK1656" s="141"/>
      <c r="HL1656" s="141"/>
      <c r="HM1656" s="141"/>
      <c r="HN1656" s="141"/>
      <c r="HO1656" s="138"/>
      <c r="HP1656" s="141"/>
      <c r="HQ1656" s="138"/>
      <c r="HR1656" s="141"/>
      <c r="HS1656" s="141"/>
      <c r="HT1656" s="8"/>
      <c r="HU1656" s="8"/>
      <c r="HV1656" s="50"/>
      <c r="HX1656" s="50"/>
      <c r="HY1656" s="50"/>
    </row>
    <row r="1657" spans="1:233" s="1" customFormat="1" ht="15">
      <c r="A1657" s="73"/>
      <c r="B1657" s="67" t="s">
        <v>250</v>
      </c>
      <c r="C1657" s="581" t="s">
        <v>251</v>
      </c>
      <c r="D1657" s="581"/>
      <c r="E1657" s="581"/>
      <c r="F1657" s="581"/>
      <c r="G1657" s="581"/>
      <c r="H1657" s="68" t="s">
        <v>75</v>
      </c>
      <c r="I1657" s="96">
        <v>0.02</v>
      </c>
      <c r="J1657" s="74">
        <v>1.2</v>
      </c>
      <c r="K1657" s="72">
        <v>5.9981000000000001E-3</v>
      </c>
      <c r="L1657" s="129"/>
      <c r="M1657" s="130"/>
      <c r="N1657" s="77">
        <v>951.79</v>
      </c>
      <c r="O1657" s="69"/>
      <c r="P1657" s="71">
        <v>5.71</v>
      </c>
      <c r="GO1657" s="50"/>
      <c r="GP1657" s="50"/>
      <c r="GQ1657" s="50"/>
      <c r="GR1657" s="50"/>
      <c r="GS1657" s="50"/>
      <c r="GT1657" s="50"/>
      <c r="GU1657" s="50"/>
      <c r="GX1657" s="8"/>
      <c r="GY1657" s="8" t="s">
        <v>251</v>
      </c>
      <c r="GZ1657" s="8"/>
      <c r="HA1657" s="181"/>
      <c r="HB1657" s="50"/>
      <c r="HC1657" s="8"/>
      <c r="HD1657" s="50"/>
      <c r="HE1657" s="138"/>
      <c r="HF1657" s="138"/>
      <c r="HG1657" s="138"/>
      <c r="HH1657" s="138"/>
      <c r="HI1657" s="138"/>
      <c r="HJ1657" s="141"/>
      <c r="HK1657" s="141"/>
      <c r="HL1657" s="141"/>
      <c r="HM1657" s="141"/>
      <c r="HN1657" s="141"/>
      <c r="HO1657" s="138"/>
      <c r="HP1657" s="141"/>
      <c r="HQ1657" s="138"/>
      <c r="HR1657" s="141"/>
      <c r="HS1657" s="141"/>
      <c r="HT1657" s="8"/>
      <c r="HU1657" s="8"/>
      <c r="HV1657" s="50"/>
      <c r="HX1657" s="50"/>
      <c r="HY1657" s="50"/>
    </row>
    <row r="1658" spans="1:233" s="1" customFormat="1" ht="15">
      <c r="A1658" s="78"/>
      <c r="B1658" s="67" t="s">
        <v>80</v>
      </c>
      <c r="C1658" s="581" t="s">
        <v>81</v>
      </c>
      <c r="D1658" s="581"/>
      <c r="E1658" s="581"/>
      <c r="F1658" s="581"/>
      <c r="G1658" s="581"/>
      <c r="H1658" s="68" t="s">
        <v>67</v>
      </c>
      <c r="I1658" s="96">
        <v>0.02</v>
      </c>
      <c r="J1658" s="74">
        <v>1.2</v>
      </c>
      <c r="K1658" s="72">
        <v>5.9981000000000001E-3</v>
      </c>
      <c r="L1658" s="70"/>
      <c r="M1658" s="69"/>
      <c r="N1658" s="173">
        <v>797.45</v>
      </c>
      <c r="O1658" s="69"/>
      <c r="P1658" s="83">
        <v>4.78</v>
      </c>
      <c r="GO1658" s="50"/>
      <c r="GP1658" s="50"/>
      <c r="GQ1658" s="50"/>
      <c r="GR1658" s="50"/>
      <c r="GS1658" s="50"/>
      <c r="GT1658" s="50"/>
      <c r="GU1658" s="50"/>
      <c r="GX1658" s="8"/>
      <c r="GY1658" s="8"/>
      <c r="GZ1658" s="8" t="s">
        <v>81</v>
      </c>
      <c r="HA1658" s="181"/>
      <c r="HB1658" s="50"/>
      <c r="HC1658" s="8"/>
      <c r="HD1658" s="50"/>
      <c r="HE1658" s="138"/>
      <c r="HF1658" s="138"/>
      <c r="HG1658" s="138"/>
      <c r="HH1658" s="138"/>
      <c r="HI1658" s="138"/>
      <c r="HJ1658" s="141"/>
      <c r="HK1658" s="141"/>
      <c r="HL1658" s="141"/>
      <c r="HM1658" s="141"/>
      <c r="HN1658" s="141"/>
      <c r="HO1658" s="138"/>
      <c r="HP1658" s="141"/>
      <c r="HQ1658" s="138"/>
      <c r="HR1658" s="141"/>
      <c r="HS1658" s="141"/>
      <c r="HT1658" s="8"/>
      <c r="HU1658" s="8"/>
      <c r="HV1658" s="50"/>
      <c r="HX1658" s="50"/>
      <c r="HY1658" s="50"/>
    </row>
    <row r="1659" spans="1:233" s="1" customFormat="1" ht="34.5">
      <c r="A1659" s="73"/>
      <c r="B1659" s="67" t="s">
        <v>266</v>
      </c>
      <c r="C1659" s="581" t="s">
        <v>267</v>
      </c>
      <c r="D1659" s="581"/>
      <c r="E1659" s="581"/>
      <c r="F1659" s="581"/>
      <c r="G1659" s="581"/>
      <c r="H1659" s="68" t="s">
        <v>75</v>
      </c>
      <c r="I1659" s="96">
        <v>4.1399999999999997</v>
      </c>
      <c r="J1659" s="74">
        <v>1.2</v>
      </c>
      <c r="K1659" s="72">
        <v>1.2416026</v>
      </c>
      <c r="L1659" s="129"/>
      <c r="M1659" s="130"/>
      <c r="N1659" s="77">
        <v>116.94</v>
      </c>
      <c r="O1659" s="69"/>
      <c r="P1659" s="71">
        <v>145.19</v>
      </c>
      <c r="GO1659" s="50"/>
      <c r="GP1659" s="50"/>
      <c r="GQ1659" s="50"/>
      <c r="GR1659" s="50"/>
      <c r="GS1659" s="50"/>
      <c r="GT1659" s="50"/>
      <c r="GU1659" s="50"/>
      <c r="GX1659" s="8"/>
      <c r="GY1659" s="8" t="s">
        <v>267</v>
      </c>
      <c r="GZ1659" s="8"/>
      <c r="HA1659" s="181"/>
      <c r="HB1659" s="50"/>
      <c r="HC1659" s="8"/>
      <c r="HD1659" s="50"/>
      <c r="HE1659" s="138"/>
      <c r="HF1659" s="138"/>
      <c r="HG1659" s="138"/>
      <c r="HH1659" s="138"/>
      <c r="HI1659" s="138"/>
      <c r="HJ1659" s="141"/>
      <c r="HK1659" s="141"/>
      <c r="HL1659" s="141"/>
      <c r="HM1659" s="141"/>
      <c r="HN1659" s="141"/>
      <c r="HO1659" s="138"/>
      <c r="HP1659" s="141"/>
      <c r="HQ1659" s="138"/>
      <c r="HR1659" s="141"/>
      <c r="HS1659" s="141"/>
      <c r="HT1659" s="8"/>
      <c r="HU1659" s="8"/>
      <c r="HV1659" s="50"/>
      <c r="HX1659" s="50"/>
      <c r="HY1659" s="50"/>
    </row>
    <row r="1660" spans="1:233" s="1" customFormat="1" ht="15">
      <c r="A1660" s="66"/>
      <c r="B1660" s="67" t="s">
        <v>84</v>
      </c>
      <c r="C1660" s="581" t="s">
        <v>85</v>
      </c>
      <c r="D1660" s="581"/>
      <c r="E1660" s="581"/>
      <c r="F1660" s="581"/>
      <c r="G1660" s="581"/>
      <c r="H1660" s="68"/>
      <c r="I1660" s="69"/>
      <c r="J1660" s="69"/>
      <c r="K1660" s="69"/>
      <c r="L1660" s="70"/>
      <c r="M1660" s="69"/>
      <c r="N1660" s="70"/>
      <c r="O1660" s="69"/>
      <c r="P1660" s="83">
        <v>555.41999999999996</v>
      </c>
      <c r="GO1660" s="50"/>
      <c r="GP1660" s="50"/>
      <c r="GQ1660" s="50"/>
      <c r="GR1660" s="50"/>
      <c r="GS1660" s="50"/>
      <c r="GT1660" s="50"/>
      <c r="GU1660" s="50"/>
      <c r="GX1660" s="8" t="s">
        <v>85</v>
      </c>
      <c r="GY1660" s="8"/>
      <c r="GZ1660" s="8"/>
      <c r="HA1660" s="181"/>
      <c r="HB1660" s="50"/>
      <c r="HC1660" s="8"/>
      <c r="HD1660" s="50"/>
      <c r="HE1660" s="138"/>
      <c r="HF1660" s="138"/>
      <c r="HG1660" s="138"/>
      <c r="HH1660" s="138"/>
      <c r="HI1660" s="138"/>
      <c r="HJ1660" s="141"/>
      <c r="HK1660" s="141"/>
      <c r="HL1660" s="141"/>
      <c r="HM1660" s="141"/>
      <c r="HN1660" s="141"/>
      <c r="HO1660" s="138"/>
      <c r="HP1660" s="141"/>
      <c r="HQ1660" s="138"/>
      <c r="HR1660" s="141"/>
      <c r="HS1660" s="141"/>
      <c r="HT1660" s="8"/>
      <c r="HU1660" s="8"/>
      <c r="HV1660" s="50"/>
      <c r="HX1660" s="50"/>
      <c r="HY1660" s="50"/>
    </row>
    <row r="1661" spans="1:233" s="1" customFormat="1" ht="23.25">
      <c r="A1661" s="73"/>
      <c r="B1661" s="67" t="s">
        <v>89</v>
      </c>
      <c r="C1661" s="581" t="s">
        <v>90</v>
      </c>
      <c r="D1661" s="581"/>
      <c r="E1661" s="581"/>
      <c r="F1661" s="581"/>
      <c r="G1661" s="581"/>
      <c r="H1661" s="68" t="s">
        <v>91</v>
      </c>
      <c r="I1661" s="82">
        <v>12</v>
      </c>
      <c r="J1661" s="69"/>
      <c r="K1661" s="172">
        <v>2.9990399999999999</v>
      </c>
      <c r="L1661" s="95">
        <v>155.63</v>
      </c>
      <c r="M1661" s="76">
        <v>1.19</v>
      </c>
      <c r="N1661" s="77">
        <v>185.2</v>
      </c>
      <c r="O1661" s="69"/>
      <c r="P1661" s="71">
        <v>555.41999999999996</v>
      </c>
      <c r="GO1661" s="50"/>
      <c r="GP1661" s="50"/>
      <c r="GQ1661" s="50"/>
      <c r="GR1661" s="50"/>
      <c r="GS1661" s="50"/>
      <c r="GT1661" s="50"/>
      <c r="GU1661" s="50"/>
      <c r="GX1661" s="8"/>
      <c r="GY1661" s="8" t="s">
        <v>90</v>
      </c>
      <c r="GZ1661" s="8"/>
      <c r="HA1661" s="181"/>
      <c r="HB1661" s="50"/>
      <c r="HC1661" s="8"/>
      <c r="HD1661" s="50"/>
      <c r="HE1661" s="138"/>
      <c r="HF1661" s="138"/>
      <c r="HG1661" s="138"/>
      <c r="HH1661" s="138"/>
      <c r="HI1661" s="138"/>
      <c r="HJ1661" s="141"/>
      <c r="HK1661" s="141"/>
      <c r="HL1661" s="141"/>
      <c r="HM1661" s="141"/>
      <c r="HN1661" s="141"/>
      <c r="HO1661" s="138"/>
      <c r="HP1661" s="141"/>
      <c r="HQ1661" s="138"/>
      <c r="HR1661" s="141"/>
      <c r="HS1661" s="141"/>
      <c r="HT1661" s="8"/>
      <c r="HU1661" s="8"/>
      <c r="HV1661" s="50"/>
      <c r="HX1661" s="50"/>
      <c r="HY1661" s="50"/>
    </row>
    <row r="1662" spans="1:233" s="1" customFormat="1" ht="15">
      <c r="A1662" s="174" t="s">
        <v>252</v>
      </c>
      <c r="B1662" s="175" t="s">
        <v>114</v>
      </c>
      <c r="C1662" s="586" t="s">
        <v>115</v>
      </c>
      <c r="D1662" s="586"/>
      <c r="E1662" s="586"/>
      <c r="F1662" s="586"/>
      <c r="G1662" s="586"/>
      <c r="H1662" s="176" t="s">
        <v>91</v>
      </c>
      <c r="I1662" s="177">
        <v>0</v>
      </c>
      <c r="J1662" s="178"/>
      <c r="K1662" s="177">
        <v>0</v>
      </c>
      <c r="L1662" s="179"/>
      <c r="M1662" s="178"/>
      <c r="N1662" s="179"/>
      <c r="O1662" s="178"/>
      <c r="P1662" s="180"/>
      <c r="GO1662" s="50"/>
      <c r="GP1662" s="50"/>
      <c r="GQ1662" s="50"/>
      <c r="GR1662" s="50"/>
      <c r="GS1662" s="50"/>
      <c r="GT1662" s="50"/>
      <c r="GU1662" s="50"/>
      <c r="GX1662" s="8"/>
      <c r="GY1662" s="8"/>
      <c r="GZ1662" s="8"/>
      <c r="HA1662" s="181" t="s">
        <v>115</v>
      </c>
      <c r="HB1662" s="50"/>
      <c r="HC1662" s="8"/>
      <c r="HD1662" s="50"/>
      <c r="HE1662" s="138"/>
      <c r="HF1662" s="138"/>
      <c r="HG1662" s="138"/>
      <c r="HH1662" s="138"/>
      <c r="HI1662" s="138"/>
      <c r="HJ1662" s="141"/>
      <c r="HK1662" s="141"/>
      <c r="HL1662" s="141"/>
      <c r="HM1662" s="141"/>
      <c r="HN1662" s="141"/>
      <c r="HO1662" s="138"/>
      <c r="HP1662" s="141"/>
      <c r="HQ1662" s="138"/>
      <c r="HR1662" s="141"/>
      <c r="HS1662" s="141"/>
      <c r="HT1662" s="8"/>
      <c r="HU1662" s="8"/>
      <c r="HV1662" s="50"/>
      <c r="HX1662" s="50"/>
      <c r="HY1662" s="50"/>
    </row>
    <row r="1663" spans="1:233" s="1" customFormat="1" ht="15">
      <c r="A1663" s="174" t="s">
        <v>253</v>
      </c>
      <c r="B1663" s="175" t="s">
        <v>254</v>
      </c>
      <c r="C1663" s="586" t="s">
        <v>1126</v>
      </c>
      <c r="D1663" s="586"/>
      <c r="E1663" s="586"/>
      <c r="F1663" s="586"/>
      <c r="G1663" s="586"/>
      <c r="H1663" s="176" t="s">
        <v>88</v>
      </c>
      <c r="I1663" s="184">
        <v>1.03</v>
      </c>
      <c r="J1663" s="178"/>
      <c r="K1663" s="195">
        <v>0.25741760000000002</v>
      </c>
      <c r="L1663" s="179"/>
      <c r="M1663" s="178"/>
      <c r="N1663" s="179"/>
      <c r="O1663" s="178"/>
      <c r="P1663" s="180"/>
      <c r="GO1663" s="50"/>
      <c r="GP1663" s="50"/>
      <c r="GQ1663" s="50"/>
      <c r="GR1663" s="50"/>
      <c r="GS1663" s="50"/>
      <c r="GT1663" s="50"/>
      <c r="GU1663" s="50"/>
      <c r="GX1663" s="8"/>
      <c r="GY1663" s="8"/>
      <c r="GZ1663" s="8"/>
      <c r="HA1663" s="181" t="s">
        <v>1126</v>
      </c>
      <c r="HB1663" s="50"/>
      <c r="HC1663" s="8"/>
      <c r="HD1663" s="50"/>
      <c r="HE1663" s="138"/>
      <c r="HF1663" s="138"/>
      <c r="HG1663" s="138"/>
      <c r="HH1663" s="138"/>
      <c r="HI1663" s="138"/>
      <c r="HJ1663" s="141"/>
      <c r="HK1663" s="141"/>
      <c r="HL1663" s="141"/>
      <c r="HM1663" s="141"/>
      <c r="HN1663" s="141"/>
      <c r="HO1663" s="138"/>
      <c r="HP1663" s="141"/>
      <c r="HQ1663" s="138"/>
      <c r="HR1663" s="141"/>
      <c r="HS1663" s="141"/>
      <c r="HT1663" s="8"/>
      <c r="HU1663" s="8"/>
      <c r="HV1663" s="50"/>
      <c r="HX1663" s="50"/>
      <c r="HY1663" s="50"/>
    </row>
    <row r="1664" spans="1:233" s="1" customFormat="1" ht="15">
      <c r="A1664" s="79"/>
      <c r="B1664" s="65"/>
      <c r="C1664" s="579" t="s">
        <v>99</v>
      </c>
      <c r="D1664" s="579"/>
      <c r="E1664" s="579"/>
      <c r="F1664" s="579"/>
      <c r="G1664" s="579"/>
      <c r="H1664" s="53"/>
      <c r="I1664" s="54"/>
      <c r="J1664" s="54"/>
      <c r="K1664" s="54"/>
      <c r="L1664" s="57"/>
      <c r="M1664" s="54"/>
      <c r="N1664" s="80"/>
      <c r="O1664" s="54"/>
      <c r="P1664" s="81">
        <v>11737.72</v>
      </c>
      <c r="GO1664" s="50"/>
      <c r="GP1664" s="50"/>
      <c r="GQ1664" s="50"/>
      <c r="GR1664" s="50"/>
      <c r="GS1664" s="50"/>
      <c r="GT1664" s="50"/>
      <c r="GU1664" s="50"/>
      <c r="GX1664" s="8"/>
      <c r="GY1664" s="8"/>
      <c r="GZ1664" s="8"/>
      <c r="HA1664" s="181"/>
      <c r="HB1664" s="50" t="s">
        <v>99</v>
      </c>
      <c r="HC1664" s="8"/>
      <c r="HD1664" s="50"/>
      <c r="HE1664" s="138"/>
      <c r="HF1664" s="138"/>
      <c r="HG1664" s="138"/>
      <c r="HH1664" s="138"/>
      <c r="HI1664" s="138"/>
      <c r="HJ1664" s="141"/>
      <c r="HK1664" s="141"/>
      <c r="HL1664" s="141"/>
      <c r="HM1664" s="141"/>
      <c r="HN1664" s="141"/>
      <c r="HO1664" s="138"/>
      <c r="HP1664" s="141"/>
      <c r="HQ1664" s="138"/>
      <c r="HR1664" s="141"/>
      <c r="HS1664" s="141"/>
      <c r="HT1664" s="8"/>
      <c r="HU1664" s="8"/>
      <c r="HV1664" s="50"/>
      <c r="HX1664" s="50"/>
      <c r="HY1664" s="50"/>
    </row>
    <row r="1665" spans="1:233" s="1" customFormat="1" ht="15">
      <c r="A1665" s="78"/>
      <c r="B1665" s="67"/>
      <c r="C1665" s="581" t="s">
        <v>104</v>
      </c>
      <c r="D1665" s="581"/>
      <c r="E1665" s="581"/>
      <c r="F1665" s="581"/>
      <c r="G1665" s="581"/>
      <c r="H1665" s="68"/>
      <c r="I1665" s="69"/>
      <c r="J1665" s="69"/>
      <c r="K1665" s="69"/>
      <c r="L1665" s="70"/>
      <c r="M1665" s="69"/>
      <c r="N1665" s="70"/>
      <c r="O1665" s="69"/>
      <c r="P1665" s="71">
        <v>8258.5400000000009</v>
      </c>
      <c r="GO1665" s="50"/>
      <c r="GP1665" s="50"/>
      <c r="GQ1665" s="50"/>
      <c r="GR1665" s="50"/>
      <c r="GS1665" s="50"/>
      <c r="GT1665" s="50"/>
      <c r="GU1665" s="50"/>
      <c r="GX1665" s="8"/>
      <c r="GY1665" s="8"/>
      <c r="GZ1665" s="8"/>
      <c r="HA1665" s="181"/>
      <c r="HB1665" s="50"/>
      <c r="HC1665" s="8" t="s">
        <v>104</v>
      </c>
      <c r="HD1665" s="50"/>
      <c r="HE1665" s="138"/>
      <c r="HF1665" s="138"/>
      <c r="HG1665" s="138"/>
      <c r="HH1665" s="138"/>
      <c r="HI1665" s="138"/>
      <c r="HJ1665" s="141"/>
      <c r="HK1665" s="141"/>
      <c r="HL1665" s="141"/>
      <c r="HM1665" s="141"/>
      <c r="HN1665" s="141"/>
      <c r="HO1665" s="138"/>
      <c r="HP1665" s="141"/>
      <c r="HQ1665" s="138"/>
      <c r="HR1665" s="141"/>
      <c r="HS1665" s="141"/>
      <c r="HT1665" s="8"/>
      <c r="HU1665" s="8"/>
      <c r="HV1665" s="50"/>
      <c r="HX1665" s="50"/>
      <c r="HY1665" s="50"/>
    </row>
    <row r="1666" spans="1:233" s="1" customFormat="1" ht="15">
      <c r="A1666" s="78"/>
      <c r="B1666" s="67" t="s">
        <v>256</v>
      </c>
      <c r="C1666" s="581" t="s">
        <v>257</v>
      </c>
      <c r="D1666" s="581"/>
      <c r="E1666" s="581"/>
      <c r="F1666" s="581"/>
      <c r="G1666" s="581"/>
      <c r="H1666" s="68" t="s">
        <v>103</v>
      </c>
      <c r="I1666" s="82">
        <v>104</v>
      </c>
      <c r="J1666" s="69"/>
      <c r="K1666" s="82">
        <v>104</v>
      </c>
      <c r="L1666" s="70"/>
      <c r="M1666" s="69"/>
      <c r="N1666" s="70"/>
      <c r="O1666" s="69"/>
      <c r="P1666" s="71">
        <v>8588.8799999999992</v>
      </c>
      <c r="GO1666" s="50"/>
      <c r="GP1666" s="50"/>
      <c r="GQ1666" s="50"/>
      <c r="GR1666" s="50"/>
      <c r="GS1666" s="50"/>
      <c r="GT1666" s="50"/>
      <c r="GU1666" s="50"/>
      <c r="GX1666" s="8"/>
      <c r="GY1666" s="8"/>
      <c r="GZ1666" s="8"/>
      <c r="HA1666" s="181"/>
      <c r="HB1666" s="50"/>
      <c r="HC1666" s="8" t="s">
        <v>257</v>
      </c>
      <c r="HD1666" s="50"/>
      <c r="HE1666" s="138"/>
      <c r="HF1666" s="138"/>
      <c r="HG1666" s="138"/>
      <c r="HH1666" s="138"/>
      <c r="HI1666" s="138"/>
      <c r="HJ1666" s="141"/>
      <c r="HK1666" s="141"/>
      <c r="HL1666" s="141"/>
      <c r="HM1666" s="141"/>
      <c r="HN1666" s="141"/>
      <c r="HO1666" s="138"/>
      <c r="HP1666" s="141"/>
      <c r="HQ1666" s="138"/>
      <c r="HR1666" s="141"/>
      <c r="HS1666" s="141"/>
      <c r="HT1666" s="8"/>
      <c r="HU1666" s="8"/>
      <c r="HV1666" s="50"/>
      <c r="HX1666" s="50"/>
      <c r="HY1666" s="50"/>
    </row>
    <row r="1667" spans="1:233" s="1" customFormat="1" ht="15">
      <c r="A1667" s="78"/>
      <c r="B1667" s="67" t="s">
        <v>258</v>
      </c>
      <c r="C1667" s="581" t="s">
        <v>259</v>
      </c>
      <c r="D1667" s="581"/>
      <c r="E1667" s="581"/>
      <c r="F1667" s="581"/>
      <c r="G1667" s="581"/>
      <c r="H1667" s="68" t="s">
        <v>103</v>
      </c>
      <c r="I1667" s="82">
        <v>60</v>
      </c>
      <c r="J1667" s="69"/>
      <c r="K1667" s="82">
        <v>60</v>
      </c>
      <c r="L1667" s="70"/>
      <c r="M1667" s="69"/>
      <c r="N1667" s="70"/>
      <c r="O1667" s="69"/>
      <c r="P1667" s="71">
        <v>4955.12</v>
      </c>
      <c r="GO1667" s="50"/>
      <c r="GP1667" s="50"/>
      <c r="GQ1667" s="50"/>
      <c r="GR1667" s="50"/>
      <c r="GS1667" s="50"/>
      <c r="GT1667" s="50"/>
      <c r="GU1667" s="50"/>
      <c r="GX1667" s="8"/>
      <c r="GY1667" s="8"/>
      <c r="GZ1667" s="8"/>
      <c r="HA1667" s="181"/>
      <c r="HB1667" s="50"/>
      <c r="HC1667" s="8" t="s">
        <v>259</v>
      </c>
      <c r="HD1667" s="50"/>
      <c r="HE1667" s="138"/>
      <c r="HF1667" s="138"/>
      <c r="HG1667" s="138"/>
      <c r="HH1667" s="138"/>
      <c r="HI1667" s="138"/>
      <c r="HJ1667" s="141"/>
      <c r="HK1667" s="141"/>
      <c r="HL1667" s="141"/>
      <c r="HM1667" s="141"/>
      <c r="HN1667" s="141"/>
      <c r="HO1667" s="138"/>
      <c r="HP1667" s="141"/>
      <c r="HQ1667" s="138"/>
      <c r="HR1667" s="141"/>
      <c r="HS1667" s="141"/>
      <c r="HT1667" s="8"/>
      <c r="HU1667" s="8"/>
      <c r="HV1667" s="50"/>
      <c r="HX1667" s="50"/>
      <c r="HY1667" s="50"/>
    </row>
    <row r="1668" spans="1:233" s="1" customFormat="1" ht="15">
      <c r="A1668" s="84"/>
      <c r="B1668" s="85"/>
      <c r="C1668" s="579" t="s">
        <v>109</v>
      </c>
      <c r="D1668" s="579"/>
      <c r="E1668" s="579"/>
      <c r="F1668" s="579"/>
      <c r="G1668" s="579"/>
      <c r="H1668" s="53"/>
      <c r="I1668" s="54"/>
      <c r="J1668" s="54"/>
      <c r="K1668" s="54"/>
      <c r="L1668" s="57"/>
      <c r="M1668" s="54"/>
      <c r="N1668" s="80">
        <v>101159.25</v>
      </c>
      <c r="O1668" s="54"/>
      <c r="P1668" s="81">
        <v>25281.72</v>
      </c>
      <c r="GO1668" s="50"/>
      <c r="GP1668" s="50"/>
      <c r="GQ1668" s="50"/>
      <c r="GR1668" s="50"/>
      <c r="GS1668" s="50"/>
      <c r="GT1668" s="50"/>
      <c r="GU1668" s="50"/>
      <c r="GX1668" s="8"/>
      <c r="GY1668" s="8"/>
      <c r="GZ1668" s="8"/>
      <c r="HA1668" s="181"/>
      <c r="HB1668" s="50"/>
      <c r="HC1668" s="8"/>
      <c r="HD1668" s="50" t="s">
        <v>109</v>
      </c>
      <c r="HE1668" s="138"/>
      <c r="HF1668" s="138"/>
      <c r="HG1668" s="138"/>
      <c r="HH1668" s="138"/>
      <c r="HI1668" s="138"/>
      <c r="HJ1668" s="141"/>
      <c r="HK1668" s="141"/>
      <c r="HL1668" s="141"/>
      <c r="HM1668" s="141"/>
      <c r="HN1668" s="141"/>
      <c r="HO1668" s="138"/>
      <c r="HP1668" s="141"/>
      <c r="HQ1668" s="138"/>
      <c r="HR1668" s="141"/>
      <c r="HS1668" s="141"/>
      <c r="HT1668" s="8"/>
      <c r="HU1668" s="8"/>
      <c r="HV1668" s="50"/>
      <c r="HX1668" s="50"/>
      <c r="HY1668" s="50"/>
    </row>
    <row r="1669" spans="1:233" s="1" customFormat="1" ht="0.75" customHeight="1">
      <c r="A1669" s="86"/>
      <c r="B1669" s="87"/>
      <c r="C1669" s="87"/>
      <c r="D1669" s="87"/>
      <c r="E1669" s="87"/>
      <c r="F1669" s="87"/>
      <c r="G1669" s="87"/>
      <c r="H1669" s="88"/>
      <c r="I1669" s="89"/>
      <c r="J1669" s="89"/>
      <c r="K1669" s="89"/>
      <c r="L1669" s="90"/>
      <c r="M1669" s="89"/>
      <c r="N1669" s="90"/>
      <c r="O1669" s="89"/>
      <c r="P1669" s="91"/>
      <c r="GO1669" s="50"/>
      <c r="GP1669" s="50"/>
      <c r="GQ1669" s="50"/>
      <c r="GR1669" s="50"/>
      <c r="GS1669" s="50"/>
      <c r="GT1669" s="50"/>
      <c r="GU1669" s="50"/>
      <c r="GX1669" s="8"/>
      <c r="GY1669" s="8"/>
      <c r="GZ1669" s="8"/>
      <c r="HA1669" s="181"/>
      <c r="HB1669" s="50"/>
      <c r="HC1669" s="8"/>
      <c r="HD1669" s="50"/>
      <c r="HE1669" s="138"/>
      <c r="HF1669" s="138"/>
      <c r="HG1669" s="138"/>
      <c r="HH1669" s="138"/>
      <c r="HI1669" s="138"/>
      <c r="HJ1669" s="141"/>
      <c r="HK1669" s="141"/>
      <c r="HL1669" s="141"/>
      <c r="HM1669" s="141"/>
      <c r="HN1669" s="141"/>
      <c r="HO1669" s="138"/>
      <c r="HP1669" s="141"/>
      <c r="HQ1669" s="138"/>
      <c r="HR1669" s="141"/>
      <c r="HS1669" s="141"/>
      <c r="HT1669" s="8"/>
      <c r="HU1669" s="8"/>
      <c r="HV1669" s="50"/>
      <c r="HX1669" s="50"/>
      <c r="HY1669" s="50"/>
    </row>
    <row r="1670" spans="1:233" s="1" customFormat="1" ht="15">
      <c r="A1670" s="51" t="s">
        <v>1127</v>
      </c>
      <c r="B1670" s="52" t="s">
        <v>1128</v>
      </c>
      <c r="C1670" s="580" t="s">
        <v>1129</v>
      </c>
      <c r="D1670" s="580"/>
      <c r="E1670" s="580"/>
      <c r="F1670" s="580"/>
      <c r="G1670" s="580"/>
      <c r="H1670" s="53" t="s">
        <v>88</v>
      </c>
      <c r="I1670" s="54">
        <v>0.25741760000000002</v>
      </c>
      <c r="J1670" s="55">
        <v>1</v>
      </c>
      <c r="K1670" s="202">
        <v>0.25741760000000002</v>
      </c>
      <c r="L1670" s="57"/>
      <c r="M1670" s="54"/>
      <c r="N1670" s="57"/>
      <c r="O1670" s="54"/>
      <c r="P1670" s="81">
        <v>38920.53</v>
      </c>
      <c r="Q1670" s="59"/>
      <c r="R1670" s="60"/>
      <c r="GO1670" s="50"/>
      <c r="GP1670" s="50"/>
      <c r="GQ1670" s="50" t="s">
        <v>1129</v>
      </c>
      <c r="GR1670" s="50" t="s">
        <v>6</v>
      </c>
      <c r="GS1670" s="50" t="s">
        <v>6</v>
      </c>
      <c r="GT1670" s="50" t="s">
        <v>6</v>
      </c>
      <c r="GU1670" s="50" t="s">
        <v>6</v>
      </c>
      <c r="GX1670" s="8"/>
      <c r="GY1670" s="8"/>
      <c r="GZ1670" s="8"/>
      <c r="HA1670" s="181"/>
      <c r="HB1670" s="50"/>
      <c r="HC1670" s="8"/>
      <c r="HD1670" s="50"/>
      <c r="HE1670" s="138"/>
      <c r="HF1670" s="138"/>
      <c r="HG1670" s="138"/>
      <c r="HH1670" s="138"/>
      <c r="HI1670" s="138"/>
      <c r="HJ1670" s="141"/>
      <c r="HK1670" s="141"/>
      <c r="HL1670" s="141"/>
      <c r="HM1670" s="141"/>
      <c r="HN1670" s="141"/>
      <c r="HO1670" s="138"/>
      <c r="HP1670" s="141"/>
      <c r="HQ1670" s="138"/>
      <c r="HR1670" s="141"/>
      <c r="HS1670" s="141"/>
      <c r="HT1670" s="8"/>
      <c r="HU1670" s="8"/>
      <c r="HV1670" s="50"/>
      <c r="HX1670" s="50"/>
      <c r="HY1670" s="50"/>
    </row>
    <row r="1671" spans="1:233" s="1" customFormat="1" ht="15">
      <c r="A1671" s="78" t="s">
        <v>1127</v>
      </c>
      <c r="B1671" s="67" t="s">
        <v>1128</v>
      </c>
      <c r="C1671" s="581" t="s">
        <v>1130</v>
      </c>
      <c r="D1671" s="581"/>
      <c r="E1671" s="581"/>
      <c r="F1671" s="581"/>
      <c r="G1671" s="581"/>
      <c r="H1671" s="68" t="s">
        <v>88</v>
      </c>
      <c r="I1671" s="72">
        <v>0.25741760000000002</v>
      </c>
      <c r="J1671" s="69"/>
      <c r="K1671" s="72">
        <v>0.25741760000000002</v>
      </c>
      <c r="L1671" s="77">
        <v>113681.26</v>
      </c>
      <c r="M1671" s="96">
        <v>1.33</v>
      </c>
      <c r="N1671" s="77">
        <v>151196.07999999999</v>
      </c>
      <c r="O1671" s="69"/>
      <c r="P1671" s="71">
        <v>38920.53</v>
      </c>
      <c r="GO1671" s="50"/>
      <c r="GP1671" s="50"/>
      <c r="GQ1671" s="50"/>
      <c r="GR1671" s="50"/>
      <c r="GS1671" s="50"/>
      <c r="GT1671" s="50"/>
      <c r="GU1671" s="50"/>
      <c r="GX1671" s="8"/>
      <c r="GY1671" s="8"/>
      <c r="GZ1671" s="8"/>
      <c r="HA1671" s="181"/>
      <c r="HB1671" s="50"/>
      <c r="HC1671" s="8"/>
      <c r="HD1671" s="50"/>
      <c r="HE1671" s="138"/>
      <c r="HF1671" s="138"/>
      <c r="HG1671" s="138"/>
      <c r="HH1671" s="138"/>
      <c r="HI1671" s="138"/>
      <c r="HJ1671" s="141"/>
      <c r="HK1671" s="141"/>
      <c r="HL1671" s="141"/>
      <c r="HM1671" s="141"/>
      <c r="HN1671" s="141"/>
      <c r="HO1671" s="138"/>
      <c r="HP1671" s="141"/>
      <c r="HQ1671" s="138"/>
      <c r="HR1671" s="141"/>
      <c r="HS1671" s="141"/>
      <c r="HT1671" s="8" t="s">
        <v>1130</v>
      </c>
      <c r="HU1671" s="8"/>
      <c r="HV1671" s="50"/>
      <c r="HX1671" s="50"/>
      <c r="HY1671" s="50"/>
    </row>
    <row r="1672" spans="1:233" s="1" customFormat="1" ht="68.25">
      <c r="A1672" s="78" t="s">
        <v>1131</v>
      </c>
      <c r="B1672" s="67" t="s">
        <v>1132</v>
      </c>
      <c r="C1672" s="581" t="s">
        <v>633</v>
      </c>
      <c r="D1672" s="581"/>
      <c r="E1672" s="581"/>
      <c r="F1672" s="581"/>
      <c r="G1672" s="581"/>
      <c r="H1672" s="68" t="s">
        <v>88</v>
      </c>
      <c r="I1672" s="69"/>
      <c r="J1672" s="69"/>
      <c r="K1672" s="128">
        <v>0.2883</v>
      </c>
      <c r="L1672" s="70"/>
      <c r="M1672" s="69"/>
      <c r="N1672" s="173">
        <v>972.96</v>
      </c>
      <c r="O1672" s="69"/>
      <c r="P1672" s="83">
        <v>280.5</v>
      </c>
      <c r="GO1672" s="50"/>
      <c r="GP1672" s="50"/>
      <c r="GQ1672" s="50"/>
      <c r="GR1672" s="50"/>
      <c r="GS1672" s="50"/>
      <c r="GT1672" s="50"/>
      <c r="GU1672" s="50"/>
      <c r="GX1672" s="8"/>
      <c r="GY1672" s="8"/>
      <c r="GZ1672" s="8"/>
      <c r="HA1672" s="181"/>
      <c r="HB1672" s="50"/>
      <c r="HC1672" s="8"/>
      <c r="HD1672" s="50"/>
      <c r="HE1672" s="138"/>
      <c r="HF1672" s="138"/>
      <c r="HG1672" s="138"/>
      <c r="HH1672" s="138"/>
      <c r="HI1672" s="138"/>
      <c r="HJ1672" s="141"/>
      <c r="HK1672" s="141"/>
      <c r="HL1672" s="141"/>
      <c r="HM1672" s="141"/>
      <c r="HN1672" s="141"/>
      <c r="HO1672" s="138"/>
      <c r="HP1672" s="141"/>
      <c r="HQ1672" s="138"/>
      <c r="HR1672" s="141"/>
      <c r="HS1672" s="141"/>
      <c r="HT1672" s="8"/>
      <c r="HU1672" s="8" t="s">
        <v>633</v>
      </c>
      <c r="HV1672" s="50"/>
      <c r="HX1672" s="50"/>
      <c r="HY1672" s="50"/>
    </row>
    <row r="1673" spans="1:233" s="1" customFormat="1" ht="68.25">
      <c r="A1673" s="78" t="s">
        <v>1133</v>
      </c>
      <c r="B1673" s="67" t="s">
        <v>1134</v>
      </c>
      <c r="C1673" s="581" t="s">
        <v>636</v>
      </c>
      <c r="D1673" s="581"/>
      <c r="E1673" s="581"/>
      <c r="F1673" s="581"/>
      <c r="G1673" s="581"/>
      <c r="H1673" s="68" t="s">
        <v>88</v>
      </c>
      <c r="I1673" s="69"/>
      <c r="J1673" s="69"/>
      <c r="K1673" s="128">
        <v>0.2883</v>
      </c>
      <c r="L1673" s="70"/>
      <c r="M1673" s="69"/>
      <c r="N1673" s="173">
        <v>666.88</v>
      </c>
      <c r="O1673" s="82">
        <v>-1</v>
      </c>
      <c r="P1673" s="83">
        <v>-192.26</v>
      </c>
      <c r="GO1673" s="50"/>
      <c r="GP1673" s="50"/>
      <c r="GQ1673" s="50"/>
      <c r="GR1673" s="50"/>
      <c r="GS1673" s="50"/>
      <c r="GT1673" s="50"/>
      <c r="GU1673" s="50"/>
      <c r="GX1673" s="8"/>
      <c r="GY1673" s="8"/>
      <c r="GZ1673" s="8"/>
      <c r="HA1673" s="181"/>
      <c r="HB1673" s="50"/>
      <c r="HC1673" s="8"/>
      <c r="HD1673" s="50"/>
      <c r="HE1673" s="138"/>
      <c r="HF1673" s="138"/>
      <c r="HG1673" s="138"/>
      <c r="HH1673" s="138"/>
      <c r="HI1673" s="138"/>
      <c r="HJ1673" s="141"/>
      <c r="HK1673" s="141"/>
      <c r="HL1673" s="141"/>
      <c r="HM1673" s="141"/>
      <c r="HN1673" s="141"/>
      <c r="HO1673" s="138"/>
      <c r="HP1673" s="141"/>
      <c r="HQ1673" s="138"/>
      <c r="HR1673" s="141"/>
      <c r="HS1673" s="141"/>
      <c r="HT1673" s="8"/>
      <c r="HU1673" s="8" t="s">
        <v>636</v>
      </c>
      <c r="HV1673" s="50"/>
      <c r="HX1673" s="50"/>
      <c r="HY1673" s="50"/>
    </row>
    <row r="1674" spans="1:233" s="1" customFormat="1" ht="15">
      <c r="A1674" s="84"/>
      <c r="B1674" s="85"/>
      <c r="C1674" s="579" t="s">
        <v>109</v>
      </c>
      <c r="D1674" s="579"/>
      <c r="E1674" s="579"/>
      <c r="F1674" s="579"/>
      <c r="G1674" s="579"/>
      <c r="H1674" s="53"/>
      <c r="I1674" s="54"/>
      <c r="J1674" s="54"/>
      <c r="K1674" s="54"/>
      <c r="L1674" s="57"/>
      <c r="M1674" s="54"/>
      <c r="N1674" s="57"/>
      <c r="O1674" s="54"/>
      <c r="P1674" s="81">
        <v>39008.769999999997</v>
      </c>
      <c r="GO1674" s="50"/>
      <c r="GP1674" s="50"/>
      <c r="GQ1674" s="50"/>
      <c r="GR1674" s="50"/>
      <c r="GS1674" s="50"/>
      <c r="GT1674" s="50"/>
      <c r="GU1674" s="50"/>
      <c r="GX1674" s="8"/>
      <c r="GY1674" s="8"/>
      <c r="GZ1674" s="8"/>
      <c r="HA1674" s="181"/>
      <c r="HB1674" s="50"/>
      <c r="HC1674" s="8"/>
      <c r="HD1674" s="50" t="s">
        <v>109</v>
      </c>
      <c r="HE1674" s="138"/>
      <c r="HF1674" s="138"/>
      <c r="HG1674" s="138"/>
      <c r="HH1674" s="138"/>
      <c r="HI1674" s="138"/>
      <c r="HJ1674" s="141"/>
      <c r="HK1674" s="141"/>
      <c r="HL1674" s="141"/>
      <c r="HM1674" s="141"/>
      <c r="HN1674" s="141"/>
      <c r="HO1674" s="138"/>
      <c r="HP1674" s="141"/>
      <c r="HQ1674" s="138"/>
      <c r="HR1674" s="141"/>
      <c r="HS1674" s="141"/>
      <c r="HT1674" s="8"/>
      <c r="HU1674" s="8"/>
      <c r="HV1674" s="50"/>
      <c r="HX1674" s="50"/>
      <c r="HY1674" s="50"/>
    </row>
    <row r="1675" spans="1:233" s="1" customFormat="1" ht="0.75" customHeight="1">
      <c r="A1675" s="86"/>
      <c r="B1675" s="87"/>
      <c r="C1675" s="87"/>
      <c r="D1675" s="87"/>
      <c r="E1675" s="87"/>
      <c r="F1675" s="87"/>
      <c r="G1675" s="87"/>
      <c r="H1675" s="88"/>
      <c r="I1675" s="89"/>
      <c r="J1675" s="89"/>
      <c r="K1675" s="89"/>
      <c r="L1675" s="90"/>
      <c r="M1675" s="89"/>
      <c r="N1675" s="90"/>
      <c r="O1675" s="89"/>
      <c r="P1675" s="91"/>
      <c r="GO1675" s="50"/>
      <c r="GP1675" s="50"/>
      <c r="GQ1675" s="50"/>
      <c r="GR1675" s="50"/>
      <c r="GS1675" s="50"/>
      <c r="GT1675" s="50"/>
      <c r="GU1675" s="50"/>
      <c r="GX1675" s="8"/>
      <c r="GY1675" s="8"/>
      <c r="GZ1675" s="8"/>
      <c r="HA1675" s="181"/>
      <c r="HB1675" s="50"/>
      <c r="HC1675" s="8"/>
      <c r="HD1675" s="50"/>
      <c r="HE1675" s="138"/>
      <c r="HF1675" s="138"/>
      <c r="HG1675" s="138"/>
      <c r="HH1675" s="138"/>
      <c r="HI1675" s="138"/>
      <c r="HJ1675" s="141"/>
      <c r="HK1675" s="141"/>
      <c r="HL1675" s="141"/>
      <c r="HM1675" s="141"/>
      <c r="HN1675" s="141"/>
      <c r="HO1675" s="138"/>
      <c r="HP1675" s="141"/>
      <c r="HQ1675" s="138"/>
      <c r="HR1675" s="141"/>
      <c r="HS1675" s="141"/>
      <c r="HT1675" s="8"/>
      <c r="HU1675" s="8"/>
      <c r="HV1675" s="50"/>
      <c r="HX1675" s="50"/>
      <c r="HY1675" s="50"/>
    </row>
    <row r="1676" spans="1:233" s="1" customFormat="1" ht="22.5">
      <c r="A1676" s="51" t="s">
        <v>1135</v>
      </c>
      <c r="B1676" s="52" t="s">
        <v>606</v>
      </c>
      <c r="C1676" s="580" t="s">
        <v>607</v>
      </c>
      <c r="D1676" s="580"/>
      <c r="E1676" s="580"/>
      <c r="F1676" s="580"/>
      <c r="G1676" s="580"/>
      <c r="H1676" s="53" t="s">
        <v>608</v>
      </c>
      <c r="I1676" s="54">
        <v>1.0800000000000001E-2</v>
      </c>
      <c r="J1676" s="55">
        <v>1</v>
      </c>
      <c r="K1676" s="182">
        <v>1.0800000000000001E-2</v>
      </c>
      <c r="L1676" s="57"/>
      <c r="M1676" s="54"/>
      <c r="N1676" s="57"/>
      <c r="O1676" s="54"/>
      <c r="P1676" s="58"/>
      <c r="Q1676" s="59"/>
      <c r="R1676" s="60"/>
      <c r="GO1676" s="50"/>
      <c r="GP1676" s="50"/>
      <c r="GQ1676" s="50" t="s">
        <v>607</v>
      </c>
      <c r="GR1676" s="50" t="s">
        <v>6</v>
      </c>
      <c r="GS1676" s="50" t="s">
        <v>6</v>
      </c>
      <c r="GT1676" s="50" t="s">
        <v>6</v>
      </c>
      <c r="GU1676" s="50" t="s">
        <v>6</v>
      </c>
      <c r="GX1676" s="8"/>
      <c r="GY1676" s="8"/>
      <c r="GZ1676" s="8"/>
      <c r="HA1676" s="181"/>
      <c r="HB1676" s="50"/>
      <c r="HC1676" s="8"/>
      <c r="HD1676" s="50"/>
      <c r="HE1676" s="138"/>
      <c r="HF1676" s="138"/>
      <c r="HG1676" s="138"/>
      <c r="HH1676" s="138"/>
      <c r="HI1676" s="138"/>
      <c r="HJ1676" s="141"/>
      <c r="HK1676" s="141"/>
      <c r="HL1676" s="141"/>
      <c r="HM1676" s="141"/>
      <c r="HN1676" s="141"/>
      <c r="HO1676" s="138"/>
      <c r="HP1676" s="141"/>
      <c r="HQ1676" s="138"/>
      <c r="HR1676" s="141"/>
      <c r="HS1676" s="141"/>
      <c r="HT1676" s="8"/>
      <c r="HU1676" s="8"/>
      <c r="HV1676" s="50"/>
      <c r="HX1676" s="50"/>
      <c r="HY1676" s="50"/>
    </row>
    <row r="1677" spans="1:233" s="1" customFormat="1" ht="15">
      <c r="A1677" s="61"/>
      <c r="B1677" s="62"/>
      <c r="C1677" s="578" t="s">
        <v>1136</v>
      </c>
      <c r="D1677" s="578"/>
      <c r="E1677" s="578"/>
      <c r="F1677" s="578"/>
      <c r="G1677" s="578"/>
      <c r="H1677" s="578"/>
      <c r="I1677" s="578"/>
      <c r="J1677" s="578"/>
      <c r="K1677" s="578"/>
      <c r="L1677" s="578"/>
      <c r="M1677" s="578"/>
      <c r="N1677" s="578"/>
      <c r="O1677" s="578"/>
      <c r="P1677" s="585"/>
      <c r="GO1677" s="50"/>
      <c r="GP1677" s="50"/>
      <c r="GQ1677" s="50"/>
      <c r="GR1677" s="50"/>
      <c r="GS1677" s="50"/>
      <c r="GT1677" s="50"/>
      <c r="GU1677" s="50"/>
      <c r="GV1677" s="63" t="s">
        <v>1136</v>
      </c>
      <c r="GX1677" s="8"/>
      <c r="GY1677" s="8"/>
      <c r="GZ1677" s="8"/>
      <c r="HA1677" s="181"/>
      <c r="HB1677" s="50"/>
      <c r="HC1677" s="8"/>
      <c r="HD1677" s="50"/>
      <c r="HE1677" s="138"/>
      <c r="HF1677" s="138"/>
      <c r="HG1677" s="138"/>
      <c r="HH1677" s="138"/>
      <c r="HI1677" s="138"/>
      <c r="HJ1677" s="141"/>
      <c r="HK1677" s="141"/>
      <c r="HL1677" s="141"/>
      <c r="HM1677" s="141"/>
      <c r="HN1677" s="141"/>
      <c r="HO1677" s="138"/>
      <c r="HP1677" s="141"/>
      <c r="HQ1677" s="138"/>
      <c r="HR1677" s="141"/>
      <c r="HS1677" s="141"/>
      <c r="HT1677" s="8"/>
      <c r="HU1677" s="8"/>
      <c r="HV1677" s="50"/>
      <c r="HX1677" s="50"/>
      <c r="HY1677" s="50"/>
    </row>
    <row r="1678" spans="1:233" s="1" customFormat="1" ht="23.25">
      <c r="A1678" s="64"/>
      <c r="B1678" s="65" t="s">
        <v>62</v>
      </c>
      <c r="C1678" s="572" t="s">
        <v>63</v>
      </c>
      <c r="D1678" s="572"/>
      <c r="E1678" s="572"/>
      <c r="F1678" s="572"/>
      <c r="G1678" s="572"/>
      <c r="H1678" s="572"/>
      <c r="I1678" s="572"/>
      <c r="J1678" s="572"/>
      <c r="K1678" s="572"/>
      <c r="L1678" s="572"/>
      <c r="M1678" s="572"/>
      <c r="N1678" s="572"/>
      <c r="O1678" s="572"/>
      <c r="P1678" s="587"/>
      <c r="GO1678" s="50"/>
      <c r="GP1678" s="50"/>
      <c r="GQ1678" s="50"/>
      <c r="GR1678" s="50"/>
      <c r="GS1678" s="50"/>
      <c r="GT1678" s="50"/>
      <c r="GU1678" s="50"/>
      <c r="GW1678" s="63" t="s">
        <v>63</v>
      </c>
      <c r="GX1678" s="8"/>
      <c r="GY1678" s="8"/>
      <c r="GZ1678" s="8"/>
      <c r="HA1678" s="181"/>
      <c r="HB1678" s="50"/>
      <c r="HC1678" s="8"/>
      <c r="HD1678" s="50"/>
      <c r="HE1678" s="138"/>
      <c r="HF1678" s="138"/>
      <c r="HG1678" s="138"/>
      <c r="HH1678" s="138"/>
      <c r="HI1678" s="138"/>
      <c r="HJ1678" s="141"/>
      <c r="HK1678" s="141"/>
      <c r="HL1678" s="141"/>
      <c r="HM1678" s="141"/>
      <c r="HN1678" s="141"/>
      <c r="HO1678" s="138"/>
      <c r="HP1678" s="141"/>
      <c r="HQ1678" s="138"/>
      <c r="HR1678" s="141"/>
      <c r="HS1678" s="141"/>
      <c r="HT1678" s="8"/>
      <c r="HU1678" s="8"/>
      <c r="HV1678" s="50"/>
      <c r="HX1678" s="50"/>
      <c r="HY1678" s="50"/>
    </row>
    <row r="1679" spans="1:233" s="1" customFormat="1" ht="15">
      <c r="A1679" s="66"/>
      <c r="B1679" s="67" t="s">
        <v>58</v>
      </c>
      <c r="C1679" s="581" t="s">
        <v>66</v>
      </c>
      <c r="D1679" s="581"/>
      <c r="E1679" s="581"/>
      <c r="F1679" s="581"/>
      <c r="G1679" s="581"/>
      <c r="H1679" s="68" t="s">
        <v>67</v>
      </c>
      <c r="I1679" s="69"/>
      <c r="J1679" s="69"/>
      <c r="K1679" s="72">
        <v>5.08032E-2</v>
      </c>
      <c r="L1679" s="70"/>
      <c r="M1679" s="69"/>
      <c r="N1679" s="70"/>
      <c r="O1679" s="69"/>
      <c r="P1679" s="83">
        <v>45.96</v>
      </c>
      <c r="GO1679" s="50"/>
      <c r="GP1679" s="50"/>
      <c r="GQ1679" s="50"/>
      <c r="GR1679" s="50"/>
      <c r="GS1679" s="50"/>
      <c r="GT1679" s="50"/>
      <c r="GU1679" s="50"/>
      <c r="GX1679" s="8" t="s">
        <v>66</v>
      </c>
      <c r="GY1679" s="8"/>
      <c r="GZ1679" s="8"/>
      <c r="HA1679" s="181"/>
      <c r="HB1679" s="50"/>
      <c r="HC1679" s="8"/>
      <c r="HD1679" s="50"/>
      <c r="HE1679" s="138"/>
      <c r="HF1679" s="138"/>
      <c r="HG1679" s="138"/>
      <c r="HH1679" s="138"/>
      <c r="HI1679" s="138"/>
      <c r="HJ1679" s="141"/>
      <c r="HK1679" s="141"/>
      <c r="HL1679" s="141"/>
      <c r="HM1679" s="141"/>
      <c r="HN1679" s="141"/>
      <c r="HO1679" s="138"/>
      <c r="HP1679" s="141"/>
      <c r="HQ1679" s="138"/>
      <c r="HR1679" s="141"/>
      <c r="HS1679" s="141"/>
      <c r="HT1679" s="8"/>
      <c r="HU1679" s="8"/>
      <c r="HV1679" s="50"/>
      <c r="HX1679" s="50"/>
      <c r="HY1679" s="50"/>
    </row>
    <row r="1680" spans="1:233" s="1" customFormat="1" ht="15">
      <c r="A1680" s="73"/>
      <c r="B1680" s="67" t="s">
        <v>612</v>
      </c>
      <c r="C1680" s="581" t="s">
        <v>613</v>
      </c>
      <c r="D1680" s="581"/>
      <c r="E1680" s="581"/>
      <c r="F1680" s="581"/>
      <c r="G1680" s="581"/>
      <c r="H1680" s="68" t="s">
        <v>67</v>
      </c>
      <c r="I1680" s="96">
        <v>3.92</v>
      </c>
      <c r="J1680" s="74">
        <v>1.2</v>
      </c>
      <c r="K1680" s="72">
        <v>5.08032E-2</v>
      </c>
      <c r="L1680" s="129"/>
      <c r="M1680" s="130"/>
      <c r="N1680" s="77">
        <v>904.57</v>
      </c>
      <c r="O1680" s="69"/>
      <c r="P1680" s="71">
        <v>45.96</v>
      </c>
      <c r="GO1680" s="50"/>
      <c r="GP1680" s="50"/>
      <c r="GQ1680" s="50"/>
      <c r="GR1680" s="50"/>
      <c r="GS1680" s="50"/>
      <c r="GT1680" s="50"/>
      <c r="GU1680" s="50"/>
      <c r="GX1680" s="8"/>
      <c r="GY1680" s="8" t="s">
        <v>613</v>
      </c>
      <c r="GZ1680" s="8"/>
      <c r="HA1680" s="181"/>
      <c r="HB1680" s="50"/>
      <c r="HC1680" s="8"/>
      <c r="HD1680" s="50"/>
      <c r="HE1680" s="138"/>
      <c r="HF1680" s="138"/>
      <c r="HG1680" s="138"/>
      <c r="HH1680" s="138"/>
      <c r="HI1680" s="138"/>
      <c r="HJ1680" s="141"/>
      <c r="HK1680" s="141"/>
      <c r="HL1680" s="141"/>
      <c r="HM1680" s="141"/>
      <c r="HN1680" s="141"/>
      <c r="HO1680" s="138"/>
      <c r="HP1680" s="141"/>
      <c r="HQ1680" s="138"/>
      <c r="HR1680" s="141"/>
      <c r="HS1680" s="141"/>
      <c r="HT1680" s="8"/>
      <c r="HU1680" s="8"/>
      <c r="HV1680" s="50"/>
      <c r="HX1680" s="50"/>
      <c r="HY1680" s="50"/>
    </row>
    <row r="1681" spans="1:233" s="1" customFormat="1" ht="15">
      <c r="A1681" s="66"/>
      <c r="B1681" s="67" t="s">
        <v>70</v>
      </c>
      <c r="C1681" s="581" t="s">
        <v>71</v>
      </c>
      <c r="D1681" s="581"/>
      <c r="E1681" s="581"/>
      <c r="F1681" s="581"/>
      <c r="G1681" s="581"/>
      <c r="H1681" s="68"/>
      <c r="I1681" s="69"/>
      <c r="J1681" s="69"/>
      <c r="K1681" s="69"/>
      <c r="L1681" s="70"/>
      <c r="M1681" s="69"/>
      <c r="N1681" s="70"/>
      <c r="O1681" s="69"/>
      <c r="P1681" s="83">
        <v>0.54</v>
      </c>
      <c r="GO1681" s="50"/>
      <c r="GP1681" s="50"/>
      <c r="GQ1681" s="50"/>
      <c r="GR1681" s="50"/>
      <c r="GS1681" s="50"/>
      <c r="GT1681" s="50"/>
      <c r="GU1681" s="50"/>
      <c r="GX1681" s="8" t="s">
        <v>71</v>
      </c>
      <c r="GY1681" s="8"/>
      <c r="GZ1681" s="8"/>
      <c r="HA1681" s="181"/>
      <c r="HB1681" s="50"/>
      <c r="HC1681" s="8"/>
      <c r="HD1681" s="50"/>
      <c r="HE1681" s="138"/>
      <c r="HF1681" s="138"/>
      <c r="HG1681" s="138"/>
      <c r="HH1681" s="138"/>
      <c r="HI1681" s="138"/>
      <c r="HJ1681" s="141"/>
      <c r="HK1681" s="141"/>
      <c r="HL1681" s="141"/>
      <c r="HM1681" s="141"/>
      <c r="HN1681" s="141"/>
      <c r="HO1681" s="138"/>
      <c r="HP1681" s="141"/>
      <c r="HQ1681" s="138"/>
      <c r="HR1681" s="141"/>
      <c r="HS1681" s="141"/>
      <c r="HT1681" s="8"/>
      <c r="HU1681" s="8"/>
      <c r="HV1681" s="50"/>
      <c r="HX1681" s="50"/>
      <c r="HY1681" s="50"/>
    </row>
    <row r="1682" spans="1:233" s="1" customFormat="1" ht="15">
      <c r="A1682" s="66"/>
      <c r="B1682" s="67"/>
      <c r="C1682" s="581" t="s">
        <v>72</v>
      </c>
      <c r="D1682" s="581"/>
      <c r="E1682" s="581"/>
      <c r="F1682" s="581"/>
      <c r="G1682" s="581"/>
      <c r="H1682" s="68" t="s">
        <v>67</v>
      </c>
      <c r="I1682" s="69"/>
      <c r="J1682" s="69"/>
      <c r="K1682" s="72">
        <v>3.8880000000000002E-4</v>
      </c>
      <c r="L1682" s="70"/>
      <c r="M1682" s="69"/>
      <c r="N1682" s="70"/>
      <c r="O1682" s="69"/>
      <c r="P1682" s="83">
        <v>0.33</v>
      </c>
      <c r="GO1682" s="50"/>
      <c r="GP1682" s="50"/>
      <c r="GQ1682" s="50"/>
      <c r="GR1682" s="50"/>
      <c r="GS1682" s="50"/>
      <c r="GT1682" s="50"/>
      <c r="GU1682" s="50"/>
      <c r="GX1682" s="8" t="s">
        <v>72</v>
      </c>
      <c r="GY1682" s="8"/>
      <c r="GZ1682" s="8"/>
      <c r="HA1682" s="181"/>
      <c r="HB1682" s="50"/>
      <c r="HC1682" s="8"/>
      <c r="HD1682" s="50"/>
      <c r="HE1682" s="138"/>
      <c r="HF1682" s="138"/>
      <c r="HG1682" s="138"/>
      <c r="HH1682" s="138"/>
      <c r="HI1682" s="138"/>
      <c r="HJ1682" s="141"/>
      <c r="HK1682" s="141"/>
      <c r="HL1682" s="141"/>
      <c r="HM1682" s="141"/>
      <c r="HN1682" s="141"/>
      <c r="HO1682" s="138"/>
      <c r="HP1682" s="141"/>
      <c r="HQ1682" s="138"/>
      <c r="HR1682" s="141"/>
      <c r="HS1682" s="141"/>
      <c r="HT1682" s="8"/>
      <c r="HU1682" s="8"/>
      <c r="HV1682" s="50"/>
      <c r="HX1682" s="50"/>
      <c r="HY1682" s="50"/>
    </row>
    <row r="1683" spans="1:233" s="1" customFormat="1" ht="15">
      <c r="A1683" s="73"/>
      <c r="B1683" s="67" t="s">
        <v>190</v>
      </c>
      <c r="C1683" s="581" t="s">
        <v>191</v>
      </c>
      <c r="D1683" s="581"/>
      <c r="E1683" s="581"/>
      <c r="F1683" s="581"/>
      <c r="G1683" s="581"/>
      <c r="H1683" s="68" t="s">
        <v>75</v>
      </c>
      <c r="I1683" s="96">
        <v>0.01</v>
      </c>
      <c r="J1683" s="74">
        <v>1.2</v>
      </c>
      <c r="K1683" s="72">
        <v>1.2960000000000001E-4</v>
      </c>
      <c r="L1683" s="95">
        <v>6.62</v>
      </c>
      <c r="M1683" s="76">
        <v>1.57</v>
      </c>
      <c r="N1683" s="77">
        <v>10.39</v>
      </c>
      <c r="O1683" s="69"/>
      <c r="P1683" s="71">
        <v>0</v>
      </c>
      <c r="GO1683" s="50"/>
      <c r="GP1683" s="50"/>
      <c r="GQ1683" s="50"/>
      <c r="GR1683" s="50"/>
      <c r="GS1683" s="50"/>
      <c r="GT1683" s="50"/>
      <c r="GU1683" s="50"/>
      <c r="GX1683" s="8"/>
      <c r="GY1683" s="8" t="s">
        <v>191</v>
      </c>
      <c r="GZ1683" s="8"/>
      <c r="HA1683" s="181"/>
      <c r="HB1683" s="50"/>
      <c r="HC1683" s="8"/>
      <c r="HD1683" s="50"/>
      <c r="HE1683" s="138"/>
      <c r="HF1683" s="138"/>
      <c r="HG1683" s="138"/>
      <c r="HH1683" s="138"/>
      <c r="HI1683" s="138"/>
      <c r="HJ1683" s="141"/>
      <c r="HK1683" s="141"/>
      <c r="HL1683" s="141"/>
      <c r="HM1683" s="141"/>
      <c r="HN1683" s="141"/>
      <c r="HO1683" s="138"/>
      <c r="HP1683" s="141"/>
      <c r="HQ1683" s="138"/>
      <c r="HR1683" s="141"/>
      <c r="HS1683" s="141"/>
      <c r="HT1683" s="8"/>
      <c r="HU1683" s="8"/>
      <c r="HV1683" s="50"/>
      <c r="HX1683" s="50"/>
      <c r="HY1683" s="50"/>
    </row>
    <row r="1684" spans="1:233" s="1" customFormat="1" ht="34.5">
      <c r="A1684" s="73"/>
      <c r="B1684" s="67" t="s">
        <v>581</v>
      </c>
      <c r="C1684" s="581" t="s">
        <v>582</v>
      </c>
      <c r="D1684" s="581"/>
      <c r="E1684" s="581"/>
      <c r="F1684" s="581"/>
      <c r="G1684" s="581"/>
      <c r="H1684" s="68" t="s">
        <v>75</v>
      </c>
      <c r="I1684" s="96">
        <v>0.01</v>
      </c>
      <c r="J1684" s="74">
        <v>1.2</v>
      </c>
      <c r="K1684" s="72">
        <v>1.2960000000000001E-4</v>
      </c>
      <c r="L1684" s="129"/>
      <c r="M1684" s="130"/>
      <c r="N1684" s="77">
        <v>1955.89</v>
      </c>
      <c r="O1684" s="69"/>
      <c r="P1684" s="71">
        <v>0.25</v>
      </c>
      <c r="GO1684" s="50"/>
      <c r="GP1684" s="50"/>
      <c r="GQ1684" s="50"/>
      <c r="GR1684" s="50"/>
      <c r="GS1684" s="50"/>
      <c r="GT1684" s="50"/>
      <c r="GU1684" s="50"/>
      <c r="GX1684" s="8"/>
      <c r="GY1684" s="8" t="s">
        <v>582</v>
      </c>
      <c r="GZ1684" s="8"/>
      <c r="HA1684" s="181"/>
      <c r="HB1684" s="50"/>
      <c r="HC1684" s="8"/>
      <c r="HD1684" s="50"/>
      <c r="HE1684" s="138"/>
      <c r="HF1684" s="138"/>
      <c r="HG1684" s="138"/>
      <c r="HH1684" s="138"/>
      <c r="HI1684" s="138"/>
      <c r="HJ1684" s="141"/>
      <c r="HK1684" s="141"/>
      <c r="HL1684" s="141"/>
      <c r="HM1684" s="141"/>
      <c r="HN1684" s="141"/>
      <c r="HO1684" s="138"/>
      <c r="HP1684" s="141"/>
      <c r="HQ1684" s="138"/>
      <c r="HR1684" s="141"/>
      <c r="HS1684" s="141"/>
      <c r="HT1684" s="8"/>
      <c r="HU1684" s="8"/>
      <c r="HV1684" s="50"/>
      <c r="HX1684" s="50"/>
      <c r="HY1684" s="50"/>
    </row>
    <row r="1685" spans="1:233" s="1" customFormat="1" ht="15">
      <c r="A1685" s="78"/>
      <c r="B1685" s="67" t="s">
        <v>212</v>
      </c>
      <c r="C1685" s="581" t="s">
        <v>213</v>
      </c>
      <c r="D1685" s="581"/>
      <c r="E1685" s="581"/>
      <c r="F1685" s="581"/>
      <c r="G1685" s="581"/>
      <c r="H1685" s="68" t="s">
        <v>67</v>
      </c>
      <c r="I1685" s="96">
        <v>0.01</v>
      </c>
      <c r="J1685" s="74">
        <v>1.2</v>
      </c>
      <c r="K1685" s="72">
        <v>1.2960000000000001E-4</v>
      </c>
      <c r="L1685" s="70"/>
      <c r="M1685" s="69"/>
      <c r="N1685" s="173">
        <v>916.47</v>
      </c>
      <c r="O1685" s="69"/>
      <c r="P1685" s="83">
        <v>0.12</v>
      </c>
      <c r="GO1685" s="50"/>
      <c r="GP1685" s="50"/>
      <c r="GQ1685" s="50"/>
      <c r="GR1685" s="50"/>
      <c r="GS1685" s="50"/>
      <c r="GT1685" s="50"/>
      <c r="GU1685" s="50"/>
      <c r="GX1685" s="8"/>
      <c r="GY1685" s="8"/>
      <c r="GZ1685" s="8" t="s">
        <v>213</v>
      </c>
      <c r="HA1685" s="181"/>
      <c r="HB1685" s="50"/>
      <c r="HC1685" s="8"/>
      <c r="HD1685" s="50"/>
      <c r="HE1685" s="138"/>
      <c r="HF1685" s="138"/>
      <c r="HG1685" s="138"/>
      <c r="HH1685" s="138"/>
      <c r="HI1685" s="138"/>
      <c r="HJ1685" s="141"/>
      <c r="HK1685" s="141"/>
      <c r="HL1685" s="141"/>
      <c r="HM1685" s="141"/>
      <c r="HN1685" s="141"/>
      <c r="HO1685" s="138"/>
      <c r="HP1685" s="141"/>
      <c r="HQ1685" s="138"/>
      <c r="HR1685" s="141"/>
      <c r="HS1685" s="141"/>
      <c r="HT1685" s="8"/>
      <c r="HU1685" s="8"/>
      <c r="HV1685" s="50"/>
      <c r="HX1685" s="50"/>
      <c r="HY1685" s="50"/>
    </row>
    <row r="1686" spans="1:233" s="1" customFormat="1" ht="15">
      <c r="A1686" s="73"/>
      <c r="B1686" s="67" t="s">
        <v>78</v>
      </c>
      <c r="C1686" s="581" t="s">
        <v>79</v>
      </c>
      <c r="D1686" s="581"/>
      <c r="E1686" s="581"/>
      <c r="F1686" s="581"/>
      <c r="G1686" s="581"/>
      <c r="H1686" s="68" t="s">
        <v>75</v>
      </c>
      <c r="I1686" s="96">
        <v>0.02</v>
      </c>
      <c r="J1686" s="74">
        <v>1.2</v>
      </c>
      <c r="K1686" s="72">
        <v>2.5920000000000001E-4</v>
      </c>
      <c r="L1686" s="95">
        <v>477.92</v>
      </c>
      <c r="M1686" s="76">
        <v>1.46</v>
      </c>
      <c r="N1686" s="77">
        <v>697.76</v>
      </c>
      <c r="O1686" s="69"/>
      <c r="P1686" s="71">
        <v>0.18</v>
      </c>
      <c r="GO1686" s="50"/>
      <c r="GP1686" s="50"/>
      <c r="GQ1686" s="50"/>
      <c r="GR1686" s="50"/>
      <c r="GS1686" s="50"/>
      <c r="GT1686" s="50"/>
      <c r="GU1686" s="50"/>
      <c r="GX1686" s="8"/>
      <c r="GY1686" s="8" t="s">
        <v>79</v>
      </c>
      <c r="GZ1686" s="8"/>
      <c r="HA1686" s="181"/>
      <c r="HB1686" s="50"/>
      <c r="HC1686" s="8"/>
      <c r="HD1686" s="50"/>
      <c r="HE1686" s="138"/>
      <c r="HF1686" s="138"/>
      <c r="HG1686" s="138"/>
      <c r="HH1686" s="138"/>
      <c r="HI1686" s="138"/>
      <c r="HJ1686" s="141"/>
      <c r="HK1686" s="141"/>
      <c r="HL1686" s="141"/>
      <c r="HM1686" s="141"/>
      <c r="HN1686" s="141"/>
      <c r="HO1686" s="138"/>
      <c r="HP1686" s="141"/>
      <c r="HQ1686" s="138"/>
      <c r="HR1686" s="141"/>
      <c r="HS1686" s="141"/>
      <c r="HT1686" s="8"/>
      <c r="HU1686" s="8"/>
      <c r="HV1686" s="50"/>
      <c r="HX1686" s="50"/>
      <c r="HY1686" s="50"/>
    </row>
    <row r="1687" spans="1:233" s="1" customFormat="1" ht="15">
      <c r="A1687" s="78"/>
      <c r="B1687" s="67" t="s">
        <v>80</v>
      </c>
      <c r="C1687" s="581" t="s">
        <v>81</v>
      </c>
      <c r="D1687" s="581"/>
      <c r="E1687" s="581"/>
      <c r="F1687" s="581"/>
      <c r="G1687" s="581"/>
      <c r="H1687" s="68" t="s">
        <v>67</v>
      </c>
      <c r="I1687" s="96">
        <v>0.02</v>
      </c>
      <c r="J1687" s="74">
        <v>1.2</v>
      </c>
      <c r="K1687" s="72">
        <v>2.5920000000000001E-4</v>
      </c>
      <c r="L1687" s="70"/>
      <c r="M1687" s="69"/>
      <c r="N1687" s="173">
        <v>797.45</v>
      </c>
      <c r="O1687" s="69"/>
      <c r="P1687" s="83">
        <v>0.21</v>
      </c>
      <c r="GO1687" s="50"/>
      <c r="GP1687" s="50"/>
      <c r="GQ1687" s="50"/>
      <c r="GR1687" s="50"/>
      <c r="GS1687" s="50"/>
      <c r="GT1687" s="50"/>
      <c r="GU1687" s="50"/>
      <c r="GX1687" s="8"/>
      <c r="GY1687" s="8"/>
      <c r="GZ1687" s="8" t="s">
        <v>81</v>
      </c>
      <c r="HA1687" s="181"/>
      <c r="HB1687" s="50"/>
      <c r="HC1687" s="8"/>
      <c r="HD1687" s="50"/>
      <c r="HE1687" s="138"/>
      <c r="HF1687" s="138"/>
      <c r="HG1687" s="138"/>
      <c r="HH1687" s="138"/>
      <c r="HI1687" s="138"/>
      <c r="HJ1687" s="141"/>
      <c r="HK1687" s="141"/>
      <c r="HL1687" s="141"/>
      <c r="HM1687" s="141"/>
      <c r="HN1687" s="141"/>
      <c r="HO1687" s="138"/>
      <c r="HP1687" s="141"/>
      <c r="HQ1687" s="138"/>
      <c r="HR1687" s="141"/>
      <c r="HS1687" s="141"/>
      <c r="HT1687" s="8"/>
      <c r="HU1687" s="8"/>
      <c r="HV1687" s="50"/>
      <c r="HX1687" s="50"/>
      <c r="HY1687" s="50"/>
    </row>
    <row r="1688" spans="1:233" s="1" customFormat="1" ht="23.25">
      <c r="A1688" s="73"/>
      <c r="B1688" s="67" t="s">
        <v>614</v>
      </c>
      <c r="C1688" s="581" t="s">
        <v>615</v>
      </c>
      <c r="D1688" s="581"/>
      <c r="E1688" s="581"/>
      <c r="F1688" s="581"/>
      <c r="G1688" s="581"/>
      <c r="H1688" s="68" t="s">
        <v>75</v>
      </c>
      <c r="I1688" s="96">
        <v>1.1200000000000001</v>
      </c>
      <c r="J1688" s="74">
        <v>1.2</v>
      </c>
      <c r="K1688" s="72">
        <v>1.4515200000000001E-2</v>
      </c>
      <c r="L1688" s="129"/>
      <c r="M1688" s="130"/>
      <c r="N1688" s="77">
        <v>7.56</v>
      </c>
      <c r="O1688" s="69"/>
      <c r="P1688" s="71">
        <v>0.11</v>
      </c>
      <c r="GO1688" s="50"/>
      <c r="GP1688" s="50"/>
      <c r="GQ1688" s="50"/>
      <c r="GR1688" s="50"/>
      <c r="GS1688" s="50"/>
      <c r="GT1688" s="50"/>
      <c r="GU1688" s="50"/>
      <c r="GX1688" s="8"/>
      <c r="GY1688" s="8" t="s">
        <v>615</v>
      </c>
      <c r="GZ1688" s="8"/>
      <c r="HA1688" s="181"/>
      <c r="HB1688" s="50"/>
      <c r="HC1688" s="8"/>
      <c r="HD1688" s="50"/>
      <c r="HE1688" s="138"/>
      <c r="HF1688" s="138"/>
      <c r="HG1688" s="138"/>
      <c r="HH1688" s="138"/>
      <c r="HI1688" s="138"/>
      <c r="HJ1688" s="141"/>
      <c r="HK1688" s="141"/>
      <c r="HL1688" s="141"/>
      <c r="HM1688" s="141"/>
      <c r="HN1688" s="141"/>
      <c r="HO1688" s="138"/>
      <c r="HP1688" s="141"/>
      <c r="HQ1688" s="138"/>
      <c r="HR1688" s="141"/>
      <c r="HS1688" s="141"/>
      <c r="HT1688" s="8"/>
      <c r="HU1688" s="8"/>
      <c r="HV1688" s="50"/>
      <c r="HX1688" s="50"/>
      <c r="HY1688" s="50"/>
    </row>
    <row r="1689" spans="1:233" s="1" customFormat="1" ht="15">
      <c r="A1689" s="66"/>
      <c r="B1689" s="67" t="s">
        <v>84</v>
      </c>
      <c r="C1689" s="581" t="s">
        <v>85</v>
      </c>
      <c r="D1689" s="581"/>
      <c r="E1689" s="581"/>
      <c r="F1689" s="581"/>
      <c r="G1689" s="581"/>
      <c r="H1689" s="68"/>
      <c r="I1689" s="69"/>
      <c r="J1689" s="69"/>
      <c r="K1689" s="69"/>
      <c r="L1689" s="70"/>
      <c r="M1689" s="69"/>
      <c r="N1689" s="70"/>
      <c r="O1689" s="69"/>
      <c r="P1689" s="83">
        <v>39.82</v>
      </c>
      <c r="GO1689" s="50"/>
      <c r="GP1689" s="50"/>
      <c r="GQ1689" s="50"/>
      <c r="GR1689" s="50"/>
      <c r="GS1689" s="50"/>
      <c r="GT1689" s="50"/>
      <c r="GU1689" s="50"/>
      <c r="GX1689" s="8" t="s">
        <v>85</v>
      </c>
      <c r="GY1689" s="8"/>
      <c r="GZ1689" s="8"/>
      <c r="HA1689" s="181"/>
      <c r="HB1689" s="50"/>
      <c r="HC1689" s="8"/>
      <c r="HD1689" s="50"/>
      <c r="HE1689" s="138"/>
      <c r="HF1689" s="138"/>
      <c r="HG1689" s="138"/>
      <c r="HH1689" s="138"/>
      <c r="HI1689" s="138"/>
      <c r="HJ1689" s="141"/>
      <c r="HK1689" s="141"/>
      <c r="HL1689" s="141"/>
      <c r="HM1689" s="141"/>
      <c r="HN1689" s="141"/>
      <c r="HO1689" s="138"/>
      <c r="HP1689" s="141"/>
      <c r="HQ1689" s="138"/>
      <c r="HR1689" s="141"/>
      <c r="HS1689" s="141"/>
      <c r="HT1689" s="8"/>
      <c r="HU1689" s="8"/>
      <c r="HV1689" s="50"/>
      <c r="HX1689" s="50"/>
      <c r="HY1689" s="50"/>
    </row>
    <row r="1690" spans="1:233" s="1" customFormat="1" ht="15">
      <c r="A1690" s="73"/>
      <c r="B1690" s="67" t="s">
        <v>616</v>
      </c>
      <c r="C1690" s="581" t="s">
        <v>617</v>
      </c>
      <c r="D1690" s="581"/>
      <c r="E1690" s="581"/>
      <c r="F1690" s="581"/>
      <c r="G1690" s="581"/>
      <c r="H1690" s="68" t="s">
        <v>88</v>
      </c>
      <c r="I1690" s="128">
        <v>1.5900000000000001E-2</v>
      </c>
      <c r="J1690" s="69"/>
      <c r="K1690" s="72">
        <v>1.717E-4</v>
      </c>
      <c r="L1690" s="75">
        <v>125331.9</v>
      </c>
      <c r="M1690" s="76">
        <v>1.34</v>
      </c>
      <c r="N1690" s="77">
        <v>167944.75</v>
      </c>
      <c r="O1690" s="69"/>
      <c r="P1690" s="71">
        <v>28.84</v>
      </c>
      <c r="GO1690" s="50"/>
      <c r="GP1690" s="50"/>
      <c r="GQ1690" s="50"/>
      <c r="GR1690" s="50"/>
      <c r="GS1690" s="50"/>
      <c r="GT1690" s="50"/>
      <c r="GU1690" s="50"/>
      <c r="GX1690" s="8"/>
      <c r="GY1690" s="8" t="s">
        <v>617</v>
      </c>
      <c r="GZ1690" s="8"/>
      <c r="HA1690" s="181"/>
      <c r="HB1690" s="50"/>
      <c r="HC1690" s="8"/>
      <c r="HD1690" s="50"/>
      <c r="HE1690" s="138"/>
      <c r="HF1690" s="138"/>
      <c r="HG1690" s="138"/>
      <c r="HH1690" s="138"/>
      <c r="HI1690" s="138"/>
      <c r="HJ1690" s="141"/>
      <c r="HK1690" s="141"/>
      <c r="HL1690" s="141"/>
      <c r="HM1690" s="141"/>
      <c r="HN1690" s="141"/>
      <c r="HO1690" s="138"/>
      <c r="HP1690" s="141"/>
      <c r="HQ1690" s="138"/>
      <c r="HR1690" s="141"/>
      <c r="HS1690" s="141"/>
      <c r="HT1690" s="8"/>
      <c r="HU1690" s="8"/>
      <c r="HV1690" s="50"/>
      <c r="HX1690" s="50"/>
      <c r="HY1690" s="50"/>
    </row>
    <row r="1691" spans="1:233" s="1" customFormat="1" ht="15">
      <c r="A1691" s="73"/>
      <c r="B1691" s="67" t="s">
        <v>385</v>
      </c>
      <c r="C1691" s="581" t="s">
        <v>386</v>
      </c>
      <c r="D1691" s="581"/>
      <c r="E1691" s="581"/>
      <c r="F1691" s="581"/>
      <c r="G1691" s="581"/>
      <c r="H1691" s="68" t="s">
        <v>88</v>
      </c>
      <c r="I1691" s="127">
        <v>8.0000000000000002E-3</v>
      </c>
      <c r="J1691" s="69"/>
      <c r="K1691" s="72">
        <v>8.6399999999999999E-5</v>
      </c>
      <c r="L1691" s="75">
        <v>98526.45</v>
      </c>
      <c r="M1691" s="76">
        <v>1.29</v>
      </c>
      <c r="N1691" s="77">
        <v>127099.12</v>
      </c>
      <c r="O1691" s="69"/>
      <c r="P1691" s="71">
        <v>10.98</v>
      </c>
      <c r="GO1691" s="50"/>
      <c r="GP1691" s="50"/>
      <c r="GQ1691" s="50"/>
      <c r="GR1691" s="50"/>
      <c r="GS1691" s="50"/>
      <c r="GT1691" s="50"/>
      <c r="GU1691" s="50"/>
      <c r="GX1691" s="8"/>
      <c r="GY1691" s="8" t="s">
        <v>386</v>
      </c>
      <c r="GZ1691" s="8"/>
      <c r="HA1691" s="181"/>
      <c r="HB1691" s="50"/>
      <c r="HC1691" s="8"/>
      <c r="HD1691" s="50"/>
      <c r="HE1691" s="138"/>
      <c r="HF1691" s="138"/>
      <c r="HG1691" s="138"/>
      <c r="HH1691" s="138"/>
      <c r="HI1691" s="138"/>
      <c r="HJ1691" s="141"/>
      <c r="HK1691" s="141"/>
      <c r="HL1691" s="141"/>
      <c r="HM1691" s="141"/>
      <c r="HN1691" s="141"/>
      <c r="HO1691" s="138"/>
      <c r="HP1691" s="141"/>
      <c r="HQ1691" s="138"/>
      <c r="HR1691" s="141"/>
      <c r="HS1691" s="141"/>
      <c r="HT1691" s="8"/>
      <c r="HU1691" s="8"/>
      <c r="HV1691" s="50"/>
      <c r="HX1691" s="50"/>
      <c r="HY1691" s="50"/>
    </row>
    <row r="1692" spans="1:233" s="1" customFormat="1" ht="15">
      <c r="A1692" s="79"/>
      <c r="B1692" s="65"/>
      <c r="C1692" s="579" t="s">
        <v>99</v>
      </c>
      <c r="D1692" s="579"/>
      <c r="E1692" s="579"/>
      <c r="F1692" s="579"/>
      <c r="G1692" s="579"/>
      <c r="H1692" s="53"/>
      <c r="I1692" s="54"/>
      <c r="J1692" s="54"/>
      <c r="K1692" s="54"/>
      <c r="L1692" s="57"/>
      <c r="M1692" s="54"/>
      <c r="N1692" s="80"/>
      <c r="O1692" s="54"/>
      <c r="P1692" s="81">
        <v>86.65</v>
      </c>
      <c r="GO1692" s="50"/>
      <c r="GP1692" s="50"/>
      <c r="GQ1692" s="50"/>
      <c r="GR1692" s="50"/>
      <c r="GS1692" s="50"/>
      <c r="GT1692" s="50"/>
      <c r="GU1692" s="50"/>
      <c r="GX1692" s="8"/>
      <c r="GY1692" s="8"/>
      <c r="GZ1692" s="8"/>
      <c r="HA1692" s="181"/>
      <c r="HB1692" s="50" t="s">
        <v>99</v>
      </c>
      <c r="HC1692" s="8"/>
      <c r="HD1692" s="50"/>
      <c r="HE1692" s="138"/>
      <c r="HF1692" s="138"/>
      <c r="HG1692" s="138"/>
      <c r="HH1692" s="138"/>
      <c r="HI1692" s="138"/>
      <c r="HJ1692" s="141"/>
      <c r="HK1692" s="141"/>
      <c r="HL1692" s="141"/>
      <c r="HM1692" s="141"/>
      <c r="HN1692" s="141"/>
      <c r="HO1692" s="138"/>
      <c r="HP1692" s="141"/>
      <c r="HQ1692" s="138"/>
      <c r="HR1692" s="141"/>
      <c r="HS1692" s="141"/>
      <c r="HT1692" s="8"/>
      <c r="HU1692" s="8"/>
      <c r="HV1692" s="50"/>
      <c r="HX1692" s="50"/>
      <c r="HY1692" s="50"/>
    </row>
    <row r="1693" spans="1:233" s="1" customFormat="1" ht="15">
      <c r="A1693" s="78"/>
      <c r="B1693" s="67"/>
      <c r="C1693" s="581" t="s">
        <v>104</v>
      </c>
      <c r="D1693" s="581"/>
      <c r="E1693" s="581"/>
      <c r="F1693" s="581"/>
      <c r="G1693" s="581"/>
      <c r="H1693" s="68"/>
      <c r="I1693" s="69"/>
      <c r="J1693" s="69"/>
      <c r="K1693" s="69"/>
      <c r="L1693" s="70"/>
      <c r="M1693" s="69"/>
      <c r="N1693" s="70"/>
      <c r="O1693" s="69"/>
      <c r="P1693" s="83">
        <v>46.29</v>
      </c>
      <c r="GO1693" s="50"/>
      <c r="GP1693" s="50"/>
      <c r="GQ1693" s="50"/>
      <c r="GR1693" s="50"/>
      <c r="GS1693" s="50"/>
      <c r="GT1693" s="50"/>
      <c r="GU1693" s="50"/>
      <c r="GX1693" s="8"/>
      <c r="GY1693" s="8"/>
      <c r="GZ1693" s="8"/>
      <c r="HA1693" s="181"/>
      <c r="HB1693" s="50"/>
      <c r="HC1693" s="8" t="s">
        <v>104</v>
      </c>
      <c r="HD1693" s="50"/>
      <c r="HE1693" s="138"/>
      <c r="HF1693" s="138"/>
      <c r="HG1693" s="138"/>
      <c r="HH1693" s="138"/>
      <c r="HI1693" s="138"/>
      <c r="HJ1693" s="141"/>
      <c r="HK1693" s="141"/>
      <c r="HL1693" s="141"/>
      <c r="HM1693" s="141"/>
      <c r="HN1693" s="141"/>
      <c r="HO1693" s="138"/>
      <c r="HP1693" s="141"/>
      <c r="HQ1693" s="138"/>
      <c r="HR1693" s="141"/>
      <c r="HS1693" s="141"/>
      <c r="HT1693" s="8"/>
      <c r="HU1693" s="8"/>
      <c r="HV1693" s="50"/>
      <c r="HX1693" s="50"/>
      <c r="HY1693" s="50"/>
    </row>
    <row r="1694" spans="1:233" s="1" customFormat="1" ht="23.25">
      <c r="A1694" s="78"/>
      <c r="B1694" s="67" t="s">
        <v>589</v>
      </c>
      <c r="C1694" s="581" t="s">
        <v>590</v>
      </c>
      <c r="D1694" s="581"/>
      <c r="E1694" s="581"/>
      <c r="F1694" s="581"/>
      <c r="G1694" s="581"/>
      <c r="H1694" s="68" t="s">
        <v>103</v>
      </c>
      <c r="I1694" s="82">
        <v>95</v>
      </c>
      <c r="J1694" s="69"/>
      <c r="K1694" s="82">
        <v>95</v>
      </c>
      <c r="L1694" s="70"/>
      <c r="M1694" s="69"/>
      <c r="N1694" s="70"/>
      <c r="O1694" s="69"/>
      <c r="P1694" s="83">
        <v>43.98</v>
      </c>
      <c r="GO1694" s="50"/>
      <c r="GP1694" s="50"/>
      <c r="GQ1694" s="50"/>
      <c r="GR1694" s="50"/>
      <c r="GS1694" s="50"/>
      <c r="GT1694" s="50"/>
      <c r="GU1694" s="50"/>
      <c r="GX1694" s="8"/>
      <c r="GY1694" s="8"/>
      <c r="GZ1694" s="8"/>
      <c r="HA1694" s="181"/>
      <c r="HB1694" s="50"/>
      <c r="HC1694" s="8" t="s">
        <v>590</v>
      </c>
      <c r="HD1694" s="50"/>
      <c r="HE1694" s="138"/>
      <c r="HF1694" s="138"/>
      <c r="HG1694" s="138"/>
      <c r="HH1694" s="138"/>
      <c r="HI1694" s="138"/>
      <c r="HJ1694" s="141"/>
      <c r="HK1694" s="141"/>
      <c r="HL1694" s="141"/>
      <c r="HM1694" s="141"/>
      <c r="HN1694" s="141"/>
      <c r="HO1694" s="138"/>
      <c r="HP1694" s="141"/>
      <c r="HQ1694" s="138"/>
      <c r="HR1694" s="141"/>
      <c r="HS1694" s="141"/>
      <c r="HT1694" s="8"/>
      <c r="HU1694" s="8"/>
      <c r="HV1694" s="50"/>
      <c r="HX1694" s="50"/>
      <c r="HY1694" s="50"/>
    </row>
    <row r="1695" spans="1:233" s="1" customFormat="1" ht="23.25">
      <c r="A1695" s="78"/>
      <c r="B1695" s="67" t="s">
        <v>591</v>
      </c>
      <c r="C1695" s="581" t="s">
        <v>592</v>
      </c>
      <c r="D1695" s="581"/>
      <c r="E1695" s="581"/>
      <c r="F1695" s="581"/>
      <c r="G1695" s="581"/>
      <c r="H1695" s="68" t="s">
        <v>103</v>
      </c>
      <c r="I1695" s="82">
        <v>51</v>
      </c>
      <c r="J1695" s="69"/>
      <c r="K1695" s="82">
        <v>51</v>
      </c>
      <c r="L1695" s="70"/>
      <c r="M1695" s="69"/>
      <c r="N1695" s="70"/>
      <c r="O1695" s="69"/>
      <c r="P1695" s="83">
        <v>23.61</v>
      </c>
      <c r="GO1695" s="50"/>
      <c r="GP1695" s="50"/>
      <c r="GQ1695" s="50"/>
      <c r="GR1695" s="50"/>
      <c r="GS1695" s="50"/>
      <c r="GT1695" s="50"/>
      <c r="GU1695" s="50"/>
      <c r="GX1695" s="8"/>
      <c r="GY1695" s="8"/>
      <c r="GZ1695" s="8"/>
      <c r="HA1695" s="181"/>
      <c r="HB1695" s="50"/>
      <c r="HC1695" s="8" t="s">
        <v>592</v>
      </c>
      <c r="HD1695" s="50"/>
      <c r="HE1695" s="138"/>
      <c r="HF1695" s="138"/>
      <c r="HG1695" s="138"/>
      <c r="HH1695" s="138"/>
      <c r="HI1695" s="138"/>
      <c r="HJ1695" s="141"/>
      <c r="HK1695" s="141"/>
      <c r="HL1695" s="141"/>
      <c r="HM1695" s="141"/>
      <c r="HN1695" s="141"/>
      <c r="HO1695" s="138"/>
      <c r="HP1695" s="141"/>
      <c r="HQ1695" s="138"/>
      <c r="HR1695" s="141"/>
      <c r="HS1695" s="141"/>
      <c r="HT1695" s="8"/>
      <c r="HU1695" s="8"/>
      <c r="HV1695" s="50"/>
      <c r="HX1695" s="50"/>
      <c r="HY1695" s="50"/>
    </row>
    <row r="1696" spans="1:233" s="1" customFormat="1" ht="15">
      <c r="A1696" s="84"/>
      <c r="B1696" s="85"/>
      <c r="C1696" s="579" t="s">
        <v>109</v>
      </c>
      <c r="D1696" s="579"/>
      <c r="E1696" s="579"/>
      <c r="F1696" s="579"/>
      <c r="G1696" s="579"/>
      <c r="H1696" s="53"/>
      <c r="I1696" s="54"/>
      <c r="J1696" s="54"/>
      <c r="K1696" s="54"/>
      <c r="L1696" s="57"/>
      <c r="M1696" s="54"/>
      <c r="N1696" s="80">
        <v>14281.48</v>
      </c>
      <c r="O1696" s="54"/>
      <c r="P1696" s="169">
        <v>154.24</v>
      </c>
      <c r="GO1696" s="50"/>
      <c r="GP1696" s="50"/>
      <c r="GQ1696" s="50"/>
      <c r="GR1696" s="50"/>
      <c r="GS1696" s="50"/>
      <c r="GT1696" s="50"/>
      <c r="GU1696" s="50"/>
      <c r="GX1696" s="8"/>
      <c r="GY1696" s="8"/>
      <c r="GZ1696" s="8"/>
      <c r="HA1696" s="181"/>
      <c r="HB1696" s="50"/>
      <c r="HC1696" s="8"/>
      <c r="HD1696" s="50" t="s">
        <v>109</v>
      </c>
      <c r="HE1696" s="138"/>
      <c r="HF1696" s="138"/>
      <c r="HG1696" s="138"/>
      <c r="HH1696" s="138"/>
      <c r="HI1696" s="138"/>
      <c r="HJ1696" s="141"/>
      <c r="HK1696" s="141"/>
      <c r="HL1696" s="141"/>
      <c r="HM1696" s="141"/>
      <c r="HN1696" s="141"/>
      <c r="HO1696" s="138"/>
      <c r="HP1696" s="141"/>
      <c r="HQ1696" s="138"/>
      <c r="HR1696" s="141"/>
      <c r="HS1696" s="141"/>
      <c r="HT1696" s="8"/>
      <c r="HU1696" s="8"/>
      <c r="HV1696" s="50"/>
      <c r="HX1696" s="50"/>
      <c r="HY1696" s="50"/>
    </row>
    <row r="1697" spans="1:233" s="1" customFormat="1" ht="0.75" customHeight="1">
      <c r="A1697" s="86"/>
      <c r="B1697" s="87"/>
      <c r="C1697" s="87"/>
      <c r="D1697" s="87"/>
      <c r="E1697" s="87"/>
      <c r="F1697" s="87"/>
      <c r="G1697" s="87"/>
      <c r="H1697" s="88"/>
      <c r="I1697" s="89"/>
      <c r="J1697" s="89"/>
      <c r="K1697" s="89"/>
      <c r="L1697" s="90"/>
      <c r="M1697" s="89"/>
      <c r="N1697" s="90"/>
      <c r="O1697" s="89"/>
      <c r="P1697" s="91"/>
      <c r="GO1697" s="50"/>
      <c r="GP1697" s="50"/>
      <c r="GQ1697" s="50"/>
      <c r="GR1697" s="50"/>
      <c r="GS1697" s="50"/>
      <c r="GT1697" s="50"/>
      <c r="GU1697" s="50"/>
      <c r="GX1697" s="8"/>
      <c r="GY1697" s="8"/>
      <c r="GZ1697" s="8"/>
      <c r="HA1697" s="181"/>
      <c r="HB1697" s="50"/>
      <c r="HC1697" s="8"/>
      <c r="HD1697" s="50"/>
      <c r="HE1697" s="138"/>
      <c r="HF1697" s="138"/>
      <c r="HG1697" s="138"/>
      <c r="HH1697" s="138"/>
      <c r="HI1697" s="138"/>
      <c r="HJ1697" s="141"/>
      <c r="HK1697" s="141"/>
      <c r="HL1697" s="141"/>
      <c r="HM1697" s="141"/>
      <c r="HN1697" s="141"/>
      <c r="HO1697" s="138"/>
      <c r="HP1697" s="141"/>
      <c r="HQ1697" s="138"/>
      <c r="HR1697" s="141"/>
      <c r="HS1697" s="141"/>
      <c r="HT1697" s="8"/>
      <c r="HU1697" s="8"/>
      <c r="HV1697" s="50"/>
      <c r="HX1697" s="50"/>
      <c r="HY1697" s="50"/>
    </row>
    <row r="1698" spans="1:233" s="1" customFormat="1" ht="22.5">
      <c r="A1698" s="51" t="s">
        <v>1137</v>
      </c>
      <c r="B1698" s="52" t="s">
        <v>618</v>
      </c>
      <c r="C1698" s="580" t="s">
        <v>619</v>
      </c>
      <c r="D1698" s="580"/>
      <c r="E1698" s="580"/>
      <c r="F1698" s="580"/>
      <c r="G1698" s="580"/>
      <c r="H1698" s="53" t="s">
        <v>608</v>
      </c>
      <c r="I1698" s="54">
        <v>1.0800000000000001E-2</v>
      </c>
      <c r="J1698" s="55">
        <v>1</v>
      </c>
      <c r="K1698" s="182">
        <v>1.0800000000000001E-2</v>
      </c>
      <c r="L1698" s="57"/>
      <c r="M1698" s="54"/>
      <c r="N1698" s="57"/>
      <c r="O1698" s="54"/>
      <c r="P1698" s="58"/>
      <c r="Q1698" s="59"/>
      <c r="R1698" s="60"/>
      <c r="GO1698" s="50"/>
      <c r="GP1698" s="50"/>
      <c r="GQ1698" s="50" t="s">
        <v>619</v>
      </c>
      <c r="GR1698" s="50" t="s">
        <v>6</v>
      </c>
      <c r="GS1698" s="50" t="s">
        <v>6</v>
      </c>
      <c r="GT1698" s="50" t="s">
        <v>6</v>
      </c>
      <c r="GU1698" s="50" t="s">
        <v>6</v>
      </c>
      <c r="GX1698" s="8"/>
      <c r="GY1698" s="8"/>
      <c r="GZ1698" s="8"/>
      <c r="HA1698" s="181"/>
      <c r="HB1698" s="50"/>
      <c r="HC1698" s="8"/>
      <c r="HD1698" s="50"/>
      <c r="HE1698" s="138"/>
      <c r="HF1698" s="138"/>
      <c r="HG1698" s="138"/>
      <c r="HH1698" s="138"/>
      <c r="HI1698" s="138"/>
      <c r="HJ1698" s="141"/>
      <c r="HK1698" s="141"/>
      <c r="HL1698" s="141"/>
      <c r="HM1698" s="141"/>
      <c r="HN1698" s="141"/>
      <c r="HO1698" s="138"/>
      <c r="HP1698" s="141"/>
      <c r="HQ1698" s="138"/>
      <c r="HR1698" s="141"/>
      <c r="HS1698" s="141"/>
      <c r="HT1698" s="8"/>
      <c r="HU1698" s="8"/>
      <c r="HV1698" s="50"/>
      <c r="HX1698" s="50"/>
      <c r="HY1698" s="50"/>
    </row>
    <row r="1699" spans="1:233" s="1" customFormat="1" ht="15">
      <c r="A1699" s="61"/>
      <c r="B1699" s="62"/>
      <c r="C1699" s="578" t="s">
        <v>1136</v>
      </c>
      <c r="D1699" s="578"/>
      <c r="E1699" s="578"/>
      <c r="F1699" s="578"/>
      <c r="G1699" s="578"/>
      <c r="H1699" s="578"/>
      <c r="I1699" s="578"/>
      <c r="J1699" s="578"/>
      <c r="K1699" s="578"/>
      <c r="L1699" s="578"/>
      <c r="M1699" s="578"/>
      <c r="N1699" s="578"/>
      <c r="O1699" s="578"/>
      <c r="P1699" s="585"/>
      <c r="GO1699" s="50"/>
      <c r="GP1699" s="50"/>
      <c r="GQ1699" s="50"/>
      <c r="GR1699" s="50"/>
      <c r="GS1699" s="50"/>
      <c r="GT1699" s="50"/>
      <c r="GU1699" s="50"/>
      <c r="GV1699" s="63" t="s">
        <v>1136</v>
      </c>
      <c r="GX1699" s="8"/>
      <c r="GY1699" s="8"/>
      <c r="GZ1699" s="8"/>
      <c r="HA1699" s="181"/>
      <c r="HB1699" s="50"/>
      <c r="HC1699" s="8"/>
      <c r="HD1699" s="50"/>
      <c r="HE1699" s="138"/>
      <c r="HF1699" s="138"/>
      <c r="HG1699" s="138"/>
      <c r="HH1699" s="138"/>
      <c r="HI1699" s="138"/>
      <c r="HJ1699" s="141"/>
      <c r="HK1699" s="141"/>
      <c r="HL1699" s="141"/>
      <c r="HM1699" s="141"/>
      <c r="HN1699" s="141"/>
      <c r="HO1699" s="138"/>
      <c r="HP1699" s="141"/>
      <c r="HQ1699" s="138"/>
      <c r="HR1699" s="141"/>
      <c r="HS1699" s="141"/>
      <c r="HT1699" s="8"/>
      <c r="HU1699" s="8"/>
      <c r="HV1699" s="50"/>
      <c r="HX1699" s="50"/>
      <c r="HY1699" s="50"/>
    </row>
    <row r="1700" spans="1:233" s="1" customFormat="1" ht="23.25">
      <c r="A1700" s="64"/>
      <c r="B1700" s="65" t="s">
        <v>62</v>
      </c>
      <c r="C1700" s="572" t="s">
        <v>63</v>
      </c>
      <c r="D1700" s="572"/>
      <c r="E1700" s="572"/>
      <c r="F1700" s="572"/>
      <c r="G1700" s="572"/>
      <c r="H1700" s="572"/>
      <c r="I1700" s="572"/>
      <c r="J1700" s="572"/>
      <c r="K1700" s="572"/>
      <c r="L1700" s="572"/>
      <c r="M1700" s="572"/>
      <c r="N1700" s="572"/>
      <c r="O1700" s="572"/>
      <c r="P1700" s="587"/>
      <c r="GO1700" s="50"/>
      <c r="GP1700" s="50"/>
      <c r="GQ1700" s="50"/>
      <c r="GR1700" s="50"/>
      <c r="GS1700" s="50"/>
      <c r="GT1700" s="50"/>
      <c r="GU1700" s="50"/>
      <c r="GW1700" s="63" t="s">
        <v>63</v>
      </c>
      <c r="GX1700" s="8"/>
      <c r="GY1700" s="8"/>
      <c r="GZ1700" s="8"/>
      <c r="HA1700" s="181"/>
      <c r="HB1700" s="50"/>
      <c r="HC1700" s="8"/>
      <c r="HD1700" s="50"/>
      <c r="HE1700" s="138"/>
      <c r="HF1700" s="138"/>
      <c r="HG1700" s="138"/>
      <c r="HH1700" s="138"/>
      <c r="HI1700" s="138"/>
      <c r="HJ1700" s="141"/>
      <c r="HK1700" s="141"/>
      <c r="HL1700" s="141"/>
      <c r="HM1700" s="141"/>
      <c r="HN1700" s="141"/>
      <c r="HO1700" s="138"/>
      <c r="HP1700" s="141"/>
      <c r="HQ1700" s="138"/>
      <c r="HR1700" s="141"/>
      <c r="HS1700" s="141"/>
      <c r="HT1700" s="8"/>
      <c r="HU1700" s="8"/>
      <c r="HV1700" s="50"/>
      <c r="HX1700" s="50"/>
      <c r="HY1700" s="50"/>
    </row>
    <row r="1701" spans="1:233" s="1" customFormat="1" ht="15">
      <c r="A1701" s="64"/>
      <c r="B1701" s="65" t="s">
        <v>1039</v>
      </c>
      <c r="C1701" s="572" t="s">
        <v>1040</v>
      </c>
      <c r="D1701" s="572"/>
      <c r="E1701" s="572"/>
      <c r="F1701" s="572"/>
      <c r="G1701" s="572"/>
      <c r="H1701" s="572"/>
      <c r="I1701" s="572"/>
      <c r="J1701" s="572"/>
      <c r="K1701" s="572"/>
      <c r="L1701" s="572"/>
      <c r="M1701" s="572"/>
      <c r="N1701" s="572"/>
      <c r="O1701" s="572"/>
      <c r="P1701" s="587"/>
      <c r="GO1701" s="50"/>
      <c r="GP1701" s="50"/>
      <c r="GQ1701" s="50"/>
      <c r="GR1701" s="50"/>
      <c r="GS1701" s="50"/>
      <c r="GT1701" s="50"/>
      <c r="GU1701" s="50"/>
      <c r="GW1701" s="63" t="s">
        <v>1040</v>
      </c>
      <c r="GX1701" s="8"/>
      <c r="GY1701" s="8"/>
      <c r="GZ1701" s="8"/>
      <c r="HA1701" s="181"/>
      <c r="HB1701" s="50"/>
      <c r="HC1701" s="8"/>
      <c r="HD1701" s="50"/>
      <c r="HE1701" s="138"/>
      <c r="HF1701" s="138"/>
      <c r="HG1701" s="138"/>
      <c r="HH1701" s="138"/>
      <c r="HI1701" s="138"/>
      <c r="HJ1701" s="141"/>
      <c r="HK1701" s="141"/>
      <c r="HL1701" s="141"/>
      <c r="HM1701" s="141"/>
      <c r="HN1701" s="141"/>
      <c r="HO1701" s="138"/>
      <c r="HP1701" s="141"/>
      <c r="HQ1701" s="138"/>
      <c r="HR1701" s="141"/>
      <c r="HS1701" s="141"/>
      <c r="HT1701" s="8"/>
      <c r="HU1701" s="8"/>
      <c r="HV1701" s="50"/>
      <c r="HX1701" s="50"/>
      <c r="HY1701" s="50"/>
    </row>
    <row r="1702" spans="1:233" s="1" customFormat="1" ht="15">
      <c r="A1702" s="66"/>
      <c r="B1702" s="67" t="s">
        <v>58</v>
      </c>
      <c r="C1702" s="581" t="s">
        <v>66</v>
      </c>
      <c r="D1702" s="581"/>
      <c r="E1702" s="581"/>
      <c r="F1702" s="581"/>
      <c r="G1702" s="581"/>
      <c r="H1702" s="68" t="s">
        <v>67</v>
      </c>
      <c r="I1702" s="69"/>
      <c r="J1702" s="69"/>
      <c r="K1702" s="72">
        <v>6.4022399999999993E-2</v>
      </c>
      <c r="L1702" s="70"/>
      <c r="M1702" s="69"/>
      <c r="N1702" s="70"/>
      <c r="O1702" s="69"/>
      <c r="P1702" s="83">
        <v>48.2</v>
      </c>
      <c r="GO1702" s="50"/>
      <c r="GP1702" s="50"/>
      <c r="GQ1702" s="50"/>
      <c r="GR1702" s="50"/>
      <c r="GS1702" s="50"/>
      <c r="GT1702" s="50"/>
      <c r="GU1702" s="50"/>
      <c r="GX1702" s="8" t="s">
        <v>66</v>
      </c>
      <c r="GY1702" s="8"/>
      <c r="GZ1702" s="8"/>
      <c r="HA1702" s="181"/>
      <c r="HB1702" s="50"/>
      <c r="HC1702" s="8"/>
      <c r="HD1702" s="50"/>
      <c r="HE1702" s="138"/>
      <c r="HF1702" s="138"/>
      <c r="HG1702" s="138"/>
      <c r="HH1702" s="138"/>
      <c r="HI1702" s="138"/>
      <c r="HJ1702" s="141"/>
      <c r="HK1702" s="141"/>
      <c r="HL1702" s="141"/>
      <c r="HM1702" s="141"/>
      <c r="HN1702" s="141"/>
      <c r="HO1702" s="138"/>
      <c r="HP1702" s="141"/>
      <c r="HQ1702" s="138"/>
      <c r="HR1702" s="141"/>
      <c r="HS1702" s="141"/>
      <c r="HT1702" s="8"/>
      <c r="HU1702" s="8"/>
      <c r="HV1702" s="50"/>
      <c r="HX1702" s="50"/>
      <c r="HY1702" s="50"/>
    </row>
    <row r="1703" spans="1:233" s="1" customFormat="1" ht="15">
      <c r="A1703" s="73"/>
      <c r="B1703" s="67" t="s">
        <v>274</v>
      </c>
      <c r="C1703" s="581" t="s">
        <v>275</v>
      </c>
      <c r="D1703" s="581"/>
      <c r="E1703" s="581"/>
      <c r="F1703" s="581"/>
      <c r="G1703" s="581"/>
      <c r="H1703" s="68" t="s">
        <v>67</v>
      </c>
      <c r="I1703" s="96">
        <v>2.4700000000000002</v>
      </c>
      <c r="J1703" s="74">
        <v>2.4</v>
      </c>
      <c r="K1703" s="72">
        <v>6.4022399999999993E-2</v>
      </c>
      <c r="L1703" s="129"/>
      <c r="M1703" s="130"/>
      <c r="N1703" s="77">
        <v>752.81</v>
      </c>
      <c r="O1703" s="69"/>
      <c r="P1703" s="71">
        <v>48.2</v>
      </c>
      <c r="GO1703" s="50"/>
      <c r="GP1703" s="50"/>
      <c r="GQ1703" s="50"/>
      <c r="GR1703" s="50"/>
      <c r="GS1703" s="50"/>
      <c r="GT1703" s="50"/>
      <c r="GU1703" s="50"/>
      <c r="GX1703" s="8"/>
      <c r="GY1703" s="8" t="s">
        <v>275</v>
      </c>
      <c r="GZ1703" s="8"/>
      <c r="HA1703" s="181"/>
      <c r="HB1703" s="50"/>
      <c r="HC1703" s="8"/>
      <c r="HD1703" s="50"/>
      <c r="HE1703" s="138"/>
      <c r="HF1703" s="138"/>
      <c r="HG1703" s="138"/>
      <c r="HH1703" s="138"/>
      <c r="HI1703" s="138"/>
      <c r="HJ1703" s="141"/>
      <c r="HK1703" s="141"/>
      <c r="HL1703" s="141"/>
      <c r="HM1703" s="141"/>
      <c r="HN1703" s="141"/>
      <c r="HO1703" s="138"/>
      <c r="HP1703" s="141"/>
      <c r="HQ1703" s="138"/>
      <c r="HR1703" s="141"/>
      <c r="HS1703" s="141"/>
      <c r="HT1703" s="8"/>
      <c r="HU1703" s="8"/>
      <c r="HV1703" s="50"/>
      <c r="HX1703" s="50"/>
      <c r="HY1703" s="50"/>
    </row>
    <row r="1704" spans="1:233" s="1" customFormat="1" ht="15">
      <c r="A1704" s="66"/>
      <c r="B1704" s="67" t="s">
        <v>70</v>
      </c>
      <c r="C1704" s="581" t="s">
        <v>71</v>
      </c>
      <c r="D1704" s="581"/>
      <c r="E1704" s="581"/>
      <c r="F1704" s="581"/>
      <c r="G1704" s="581"/>
      <c r="H1704" s="68"/>
      <c r="I1704" s="69"/>
      <c r="J1704" s="69"/>
      <c r="K1704" s="69"/>
      <c r="L1704" s="70"/>
      <c r="M1704" s="69"/>
      <c r="N1704" s="70"/>
      <c r="O1704" s="69"/>
      <c r="P1704" s="83">
        <v>1</v>
      </c>
      <c r="GO1704" s="50"/>
      <c r="GP1704" s="50"/>
      <c r="GQ1704" s="50"/>
      <c r="GR1704" s="50"/>
      <c r="GS1704" s="50"/>
      <c r="GT1704" s="50"/>
      <c r="GU1704" s="50"/>
      <c r="GX1704" s="8" t="s">
        <v>71</v>
      </c>
      <c r="GY1704" s="8"/>
      <c r="GZ1704" s="8"/>
      <c r="HA1704" s="181"/>
      <c r="HB1704" s="50"/>
      <c r="HC1704" s="8"/>
      <c r="HD1704" s="50"/>
      <c r="HE1704" s="138"/>
      <c r="HF1704" s="138"/>
      <c r="HG1704" s="138"/>
      <c r="HH1704" s="138"/>
      <c r="HI1704" s="138"/>
      <c r="HJ1704" s="141"/>
      <c r="HK1704" s="141"/>
      <c r="HL1704" s="141"/>
      <c r="HM1704" s="141"/>
      <c r="HN1704" s="141"/>
      <c r="HO1704" s="138"/>
      <c r="HP1704" s="141"/>
      <c r="HQ1704" s="138"/>
      <c r="HR1704" s="141"/>
      <c r="HS1704" s="141"/>
      <c r="HT1704" s="8"/>
      <c r="HU1704" s="8"/>
      <c r="HV1704" s="50"/>
      <c r="HX1704" s="50"/>
      <c r="HY1704" s="50"/>
    </row>
    <row r="1705" spans="1:233" s="1" customFormat="1" ht="15">
      <c r="A1705" s="66"/>
      <c r="B1705" s="67"/>
      <c r="C1705" s="581" t="s">
        <v>72</v>
      </c>
      <c r="D1705" s="581"/>
      <c r="E1705" s="581"/>
      <c r="F1705" s="581"/>
      <c r="G1705" s="581"/>
      <c r="H1705" s="68" t="s">
        <v>67</v>
      </c>
      <c r="I1705" s="69"/>
      <c r="J1705" s="69"/>
      <c r="K1705" s="72">
        <v>7.7760000000000004E-4</v>
      </c>
      <c r="L1705" s="70"/>
      <c r="M1705" s="69"/>
      <c r="N1705" s="70"/>
      <c r="O1705" s="69"/>
      <c r="P1705" s="83">
        <v>0.65</v>
      </c>
      <c r="GO1705" s="50"/>
      <c r="GP1705" s="50"/>
      <c r="GQ1705" s="50"/>
      <c r="GR1705" s="50"/>
      <c r="GS1705" s="50"/>
      <c r="GT1705" s="50"/>
      <c r="GU1705" s="50"/>
      <c r="GX1705" s="8" t="s">
        <v>72</v>
      </c>
      <c r="GY1705" s="8"/>
      <c r="GZ1705" s="8"/>
      <c r="HA1705" s="181"/>
      <c r="HB1705" s="50"/>
      <c r="HC1705" s="8"/>
      <c r="HD1705" s="50"/>
      <c r="HE1705" s="138"/>
      <c r="HF1705" s="138"/>
      <c r="HG1705" s="138"/>
      <c r="HH1705" s="138"/>
      <c r="HI1705" s="138"/>
      <c r="HJ1705" s="141"/>
      <c r="HK1705" s="141"/>
      <c r="HL1705" s="141"/>
      <c r="HM1705" s="141"/>
      <c r="HN1705" s="141"/>
      <c r="HO1705" s="138"/>
      <c r="HP1705" s="141"/>
      <c r="HQ1705" s="138"/>
      <c r="HR1705" s="141"/>
      <c r="HS1705" s="141"/>
      <c r="HT1705" s="8"/>
      <c r="HU1705" s="8"/>
      <c r="HV1705" s="50"/>
      <c r="HX1705" s="50"/>
      <c r="HY1705" s="50"/>
    </row>
    <row r="1706" spans="1:233" s="1" customFormat="1" ht="15">
      <c r="A1706" s="73"/>
      <c r="B1706" s="67" t="s">
        <v>190</v>
      </c>
      <c r="C1706" s="581" t="s">
        <v>191</v>
      </c>
      <c r="D1706" s="581"/>
      <c r="E1706" s="581"/>
      <c r="F1706" s="581"/>
      <c r="G1706" s="581"/>
      <c r="H1706" s="68" t="s">
        <v>75</v>
      </c>
      <c r="I1706" s="96">
        <v>0.01</v>
      </c>
      <c r="J1706" s="74">
        <v>2.4</v>
      </c>
      <c r="K1706" s="72">
        <v>2.5920000000000001E-4</v>
      </c>
      <c r="L1706" s="95">
        <v>6.62</v>
      </c>
      <c r="M1706" s="76">
        <v>1.57</v>
      </c>
      <c r="N1706" s="77">
        <v>10.39</v>
      </c>
      <c r="O1706" s="69"/>
      <c r="P1706" s="71">
        <v>0</v>
      </c>
      <c r="GO1706" s="50"/>
      <c r="GP1706" s="50"/>
      <c r="GQ1706" s="50"/>
      <c r="GR1706" s="50"/>
      <c r="GS1706" s="50"/>
      <c r="GT1706" s="50"/>
      <c r="GU1706" s="50"/>
      <c r="GX1706" s="8"/>
      <c r="GY1706" s="8" t="s">
        <v>191</v>
      </c>
      <c r="GZ1706" s="8"/>
      <c r="HA1706" s="181"/>
      <c r="HB1706" s="50"/>
      <c r="HC1706" s="8"/>
      <c r="HD1706" s="50"/>
      <c r="HE1706" s="138"/>
      <c r="HF1706" s="138"/>
      <c r="HG1706" s="138"/>
      <c r="HH1706" s="138"/>
      <c r="HI1706" s="138"/>
      <c r="HJ1706" s="141"/>
      <c r="HK1706" s="141"/>
      <c r="HL1706" s="141"/>
      <c r="HM1706" s="141"/>
      <c r="HN1706" s="141"/>
      <c r="HO1706" s="138"/>
      <c r="HP1706" s="141"/>
      <c r="HQ1706" s="138"/>
      <c r="HR1706" s="141"/>
      <c r="HS1706" s="141"/>
      <c r="HT1706" s="8"/>
      <c r="HU1706" s="8"/>
      <c r="HV1706" s="50"/>
      <c r="HX1706" s="50"/>
      <c r="HY1706" s="50"/>
    </row>
    <row r="1707" spans="1:233" s="1" customFormat="1" ht="34.5">
      <c r="A1707" s="73"/>
      <c r="B1707" s="67" t="s">
        <v>581</v>
      </c>
      <c r="C1707" s="581" t="s">
        <v>582</v>
      </c>
      <c r="D1707" s="581"/>
      <c r="E1707" s="581"/>
      <c r="F1707" s="581"/>
      <c r="G1707" s="581"/>
      <c r="H1707" s="68" t="s">
        <v>75</v>
      </c>
      <c r="I1707" s="96">
        <v>0.01</v>
      </c>
      <c r="J1707" s="74">
        <v>2.4</v>
      </c>
      <c r="K1707" s="72">
        <v>2.5920000000000001E-4</v>
      </c>
      <c r="L1707" s="129"/>
      <c r="M1707" s="130"/>
      <c r="N1707" s="77">
        <v>1955.89</v>
      </c>
      <c r="O1707" s="69"/>
      <c r="P1707" s="71">
        <v>0.51</v>
      </c>
      <c r="GO1707" s="50"/>
      <c r="GP1707" s="50"/>
      <c r="GQ1707" s="50"/>
      <c r="GR1707" s="50"/>
      <c r="GS1707" s="50"/>
      <c r="GT1707" s="50"/>
      <c r="GU1707" s="50"/>
      <c r="GX1707" s="8"/>
      <c r="GY1707" s="8" t="s">
        <v>582</v>
      </c>
      <c r="GZ1707" s="8"/>
      <c r="HA1707" s="181"/>
      <c r="HB1707" s="50"/>
      <c r="HC1707" s="8"/>
      <c r="HD1707" s="50"/>
      <c r="HE1707" s="138"/>
      <c r="HF1707" s="138"/>
      <c r="HG1707" s="138"/>
      <c r="HH1707" s="138"/>
      <c r="HI1707" s="138"/>
      <c r="HJ1707" s="141"/>
      <c r="HK1707" s="141"/>
      <c r="HL1707" s="141"/>
      <c r="HM1707" s="141"/>
      <c r="HN1707" s="141"/>
      <c r="HO1707" s="138"/>
      <c r="HP1707" s="141"/>
      <c r="HQ1707" s="138"/>
      <c r="HR1707" s="141"/>
      <c r="HS1707" s="141"/>
      <c r="HT1707" s="8"/>
      <c r="HU1707" s="8"/>
      <c r="HV1707" s="50"/>
      <c r="HX1707" s="50"/>
      <c r="HY1707" s="50"/>
    </row>
    <row r="1708" spans="1:233" s="1" customFormat="1" ht="15">
      <c r="A1708" s="78"/>
      <c r="B1708" s="67" t="s">
        <v>212</v>
      </c>
      <c r="C1708" s="581" t="s">
        <v>213</v>
      </c>
      <c r="D1708" s="581"/>
      <c r="E1708" s="581"/>
      <c r="F1708" s="581"/>
      <c r="G1708" s="581"/>
      <c r="H1708" s="68" t="s">
        <v>67</v>
      </c>
      <c r="I1708" s="96">
        <v>0.01</v>
      </c>
      <c r="J1708" s="74">
        <v>2.4</v>
      </c>
      <c r="K1708" s="72">
        <v>2.5920000000000001E-4</v>
      </c>
      <c r="L1708" s="70"/>
      <c r="M1708" s="69"/>
      <c r="N1708" s="173">
        <v>916.47</v>
      </c>
      <c r="O1708" s="69"/>
      <c r="P1708" s="83">
        <v>0.24</v>
      </c>
      <c r="GO1708" s="50"/>
      <c r="GP1708" s="50"/>
      <c r="GQ1708" s="50"/>
      <c r="GR1708" s="50"/>
      <c r="GS1708" s="50"/>
      <c r="GT1708" s="50"/>
      <c r="GU1708" s="50"/>
      <c r="GX1708" s="8"/>
      <c r="GY1708" s="8"/>
      <c r="GZ1708" s="8" t="s">
        <v>213</v>
      </c>
      <c r="HA1708" s="181"/>
      <c r="HB1708" s="50"/>
      <c r="HC1708" s="8"/>
      <c r="HD1708" s="50"/>
      <c r="HE1708" s="138"/>
      <c r="HF1708" s="138"/>
      <c r="HG1708" s="138"/>
      <c r="HH1708" s="138"/>
      <c r="HI1708" s="138"/>
      <c r="HJ1708" s="141"/>
      <c r="HK1708" s="141"/>
      <c r="HL1708" s="141"/>
      <c r="HM1708" s="141"/>
      <c r="HN1708" s="141"/>
      <c r="HO1708" s="138"/>
      <c r="HP1708" s="141"/>
      <c r="HQ1708" s="138"/>
      <c r="HR1708" s="141"/>
      <c r="HS1708" s="141"/>
      <c r="HT1708" s="8"/>
      <c r="HU1708" s="8"/>
      <c r="HV1708" s="50"/>
      <c r="HX1708" s="50"/>
      <c r="HY1708" s="50"/>
    </row>
    <row r="1709" spans="1:233" s="1" customFormat="1" ht="15">
      <c r="A1709" s="73"/>
      <c r="B1709" s="67" t="s">
        <v>78</v>
      </c>
      <c r="C1709" s="581" t="s">
        <v>79</v>
      </c>
      <c r="D1709" s="581"/>
      <c r="E1709" s="581"/>
      <c r="F1709" s="581"/>
      <c r="G1709" s="581"/>
      <c r="H1709" s="68" t="s">
        <v>75</v>
      </c>
      <c r="I1709" s="96">
        <v>0.02</v>
      </c>
      <c r="J1709" s="74">
        <v>2.4</v>
      </c>
      <c r="K1709" s="72">
        <v>5.1840000000000002E-4</v>
      </c>
      <c r="L1709" s="95">
        <v>477.92</v>
      </c>
      <c r="M1709" s="76">
        <v>1.46</v>
      </c>
      <c r="N1709" s="77">
        <v>697.76</v>
      </c>
      <c r="O1709" s="69"/>
      <c r="P1709" s="71">
        <v>0.36</v>
      </c>
      <c r="GO1709" s="50"/>
      <c r="GP1709" s="50"/>
      <c r="GQ1709" s="50"/>
      <c r="GR1709" s="50"/>
      <c r="GS1709" s="50"/>
      <c r="GT1709" s="50"/>
      <c r="GU1709" s="50"/>
      <c r="GX1709" s="8"/>
      <c r="GY1709" s="8" t="s">
        <v>79</v>
      </c>
      <c r="GZ1709" s="8"/>
      <c r="HA1709" s="181"/>
      <c r="HB1709" s="50"/>
      <c r="HC1709" s="8"/>
      <c r="HD1709" s="50"/>
      <c r="HE1709" s="138"/>
      <c r="HF1709" s="138"/>
      <c r="HG1709" s="138"/>
      <c r="HH1709" s="138"/>
      <c r="HI1709" s="138"/>
      <c r="HJ1709" s="141"/>
      <c r="HK1709" s="141"/>
      <c r="HL1709" s="141"/>
      <c r="HM1709" s="141"/>
      <c r="HN1709" s="141"/>
      <c r="HO1709" s="138"/>
      <c r="HP1709" s="141"/>
      <c r="HQ1709" s="138"/>
      <c r="HR1709" s="141"/>
      <c r="HS1709" s="141"/>
      <c r="HT1709" s="8"/>
      <c r="HU1709" s="8"/>
      <c r="HV1709" s="50"/>
      <c r="HX1709" s="50"/>
      <c r="HY1709" s="50"/>
    </row>
    <row r="1710" spans="1:233" s="1" customFormat="1" ht="15">
      <c r="A1710" s="78"/>
      <c r="B1710" s="67" t="s">
        <v>80</v>
      </c>
      <c r="C1710" s="581" t="s">
        <v>81</v>
      </c>
      <c r="D1710" s="581"/>
      <c r="E1710" s="581"/>
      <c r="F1710" s="581"/>
      <c r="G1710" s="581"/>
      <c r="H1710" s="68" t="s">
        <v>67</v>
      </c>
      <c r="I1710" s="96">
        <v>0.02</v>
      </c>
      <c r="J1710" s="74">
        <v>2.4</v>
      </c>
      <c r="K1710" s="72">
        <v>5.1840000000000002E-4</v>
      </c>
      <c r="L1710" s="70"/>
      <c r="M1710" s="69"/>
      <c r="N1710" s="173">
        <v>797.45</v>
      </c>
      <c r="O1710" s="69"/>
      <c r="P1710" s="83">
        <v>0.41</v>
      </c>
      <c r="GO1710" s="50"/>
      <c r="GP1710" s="50"/>
      <c r="GQ1710" s="50"/>
      <c r="GR1710" s="50"/>
      <c r="GS1710" s="50"/>
      <c r="GT1710" s="50"/>
      <c r="GU1710" s="50"/>
      <c r="GX1710" s="8"/>
      <c r="GY1710" s="8"/>
      <c r="GZ1710" s="8" t="s">
        <v>81</v>
      </c>
      <c r="HA1710" s="181"/>
      <c r="HB1710" s="50"/>
      <c r="HC1710" s="8"/>
      <c r="HD1710" s="50"/>
      <c r="HE1710" s="138"/>
      <c r="HF1710" s="138"/>
      <c r="HG1710" s="138"/>
      <c r="HH1710" s="138"/>
      <c r="HI1710" s="138"/>
      <c r="HJ1710" s="141"/>
      <c r="HK1710" s="141"/>
      <c r="HL1710" s="141"/>
      <c r="HM1710" s="141"/>
      <c r="HN1710" s="141"/>
      <c r="HO1710" s="138"/>
      <c r="HP1710" s="141"/>
      <c r="HQ1710" s="138"/>
      <c r="HR1710" s="141"/>
      <c r="HS1710" s="141"/>
      <c r="HT1710" s="8"/>
      <c r="HU1710" s="8"/>
      <c r="HV1710" s="50"/>
      <c r="HX1710" s="50"/>
      <c r="HY1710" s="50"/>
    </row>
    <row r="1711" spans="1:233" s="1" customFormat="1" ht="23.25">
      <c r="A1711" s="73"/>
      <c r="B1711" s="67" t="s">
        <v>614</v>
      </c>
      <c r="C1711" s="581" t="s">
        <v>615</v>
      </c>
      <c r="D1711" s="581"/>
      <c r="E1711" s="581"/>
      <c r="F1711" s="581"/>
      <c r="G1711" s="581"/>
      <c r="H1711" s="68" t="s">
        <v>75</v>
      </c>
      <c r="I1711" s="96">
        <v>0.65</v>
      </c>
      <c r="J1711" s="74">
        <v>2.4</v>
      </c>
      <c r="K1711" s="94">
        <v>1.6847999999999998E-2</v>
      </c>
      <c r="L1711" s="129"/>
      <c r="M1711" s="130"/>
      <c r="N1711" s="77">
        <v>7.56</v>
      </c>
      <c r="O1711" s="69"/>
      <c r="P1711" s="71">
        <v>0.13</v>
      </c>
      <c r="GO1711" s="50"/>
      <c r="GP1711" s="50"/>
      <c r="GQ1711" s="50"/>
      <c r="GR1711" s="50"/>
      <c r="GS1711" s="50"/>
      <c r="GT1711" s="50"/>
      <c r="GU1711" s="50"/>
      <c r="GX1711" s="8"/>
      <c r="GY1711" s="8" t="s">
        <v>615</v>
      </c>
      <c r="GZ1711" s="8"/>
      <c r="HA1711" s="181"/>
      <c r="HB1711" s="50"/>
      <c r="HC1711" s="8"/>
      <c r="HD1711" s="50"/>
      <c r="HE1711" s="138"/>
      <c r="HF1711" s="138"/>
      <c r="HG1711" s="138"/>
      <c r="HH1711" s="138"/>
      <c r="HI1711" s="138"/>
      <c r="HJ1711" s="141"/>
      <c r="HK1711" s="141"/>
      <c r="HL1711" s="141"/>
      <c r="HM1711" s="141"/>
      <c r="HN1711" s="141"/>
      <c r="HO1711" s="138"/>
      <c r="HP1711" s="141"/>
      <c r="HQ1711" s="138"/>
      <c r="HR1711" s="141"/>
      <c r="HS1711" s="141"/>
      <c r="HT1711" s="8"/>
      <c r="HU1711" s="8"/>
      <c r="HV1711" s="50"/>
      <c r="HX1711" s="50"/>
      <c r="HY1711" s="50"/>
    </row>
    <row r="1712" spans="1:233" s="1" customFormat="1" ht="15">
      <c r="A1712" s="66"/>
      <c r="B1712" s="67" t="s">
        <v>84</v>
      </c>
      <c r="C1712" s="581" t="s">
        <v>85</v>
      </c>
      <c r="D1712" s="581"/>
      <c r="E1712" s="581"/>
      <c r="F1712" s="581"/>
      <c r="G1712" s="581"/>
      <c r="H1712" s="68"/>
      <c r="I1712" s="69"/>
      <c r="J1712" s="69"/>
      <c r="K1712" s="69"/>
      <c r="L1712" s="70"/>
      <c r="M1712" s="69"/>
      <c r="N1712" s="70"/>
      <c r="O1712" s="69"/>
      <c r="P1712" s="83">
        <v>144.21</v>
      </c>
      <c r="GO1712" s="50"/>
      <c r="GP1712" s="50"/>
      <c r="GQ1712" s="50"/>
      <c r="GR1712" s="50"/>
      <c r="GS1712" s="50"/>
      <c r="GT1712" s="50"/>
      <c r="GU1712" s="50"/>
      <c r="GX1712" s="8" t="s">
        <v>85</v>
      </c>
      <c r="GY1712" s="8"/>
      <c r="GZ1712" s="8"/>
      <c r="HA1712" s="181"/>
      <c r="HB1712" s="50"/>
      <c r="HC1712" s="8"/>
      <c r="HD1712" s="50"/>
      <c r="HE1712" s="138"/>
      <c r="HF1712" s="138"/>
      <c r="HG1712" s="138"/>
      <c r="HH1712" s="138"/>
      <c r="HI1712" s="138"/>
      <c r="HJ1712" s="141"/>
      <c r="HK1712" s="141"/>
      <c r="HL1712" s="141"/>
      <c r="HM1712" s="141"/>
      <c r="HN1712" s="141"/>
      <c r="HO1712" s="138"/>
      <c r="HP1712" s="141"/>
      <c r="HQ1712" s="138"/>
      <c r="HR1712" s="141"/>
      <c r="HS1712" s="141"/>
      <c r="HT1712" s="8"/>
      <c r="HU1712" s="8"/>
      <c r="HV1712" s="50"/>
      <c r="HX1712" s="50"/>
      <c r="HY1712" s="50"/>
    </row>
    <row r="1713" spans="1:233" s="1" customFormat="1" ht="15">
      <c r="A1713" s="73"/>
      <c r="B1713" s="67" t="s">
        <v>621</v>
      </c>
      <c r="C1713" s="581" t="s">
        <v>622</v>
      </c>
      <c r="D1713" s="581"/>
      <c r="E1713" s="581"/>
      <c r="F1713" s="581"/>
      <c r="G1713" s="581"/>
      <c r="H1713" s="68" t="s">
        <v>88</v>
      </c>
      <c r="I1713" s="127">
        <v>1.9E-2</v>
      </c>
      <c r="J1713" s="82">
        <v>2</v>
      </c>
      <c r="K1713" s="72">
        <v>4.104E-4</v>
      </c>
      <c r="L1713" s="75">
        <v>146734.48000000001</v>
      </c>
      <c r="M1713" s="76">
        <v>2.0299999999999998</v>
      </c>
      <c r="N1713" s="77">
        <v>297870.99</v>
      </c>
      <c r="O1713" s="69"/>
      <c r="P1713" s="71">
        <v>122.25</v>
      </c>
      <c r="GO1713" s="50"/>
      <c r="GP1713" s="50"/>
      <c r="GQ1713" s="50"/>
      <c r="GR1713" s="50"/>
      <c r="GS1713" s="50"/>
      <c r="GT1713" s="50"/>
      <c r="GU1713" s="50"/>
      <c r="GX1713" s="8"/>
      <c r="GY1713" s="8" t="s">
        <v>622</v>
      </c>
      <c r="GZ1713" s="8"/>
      <c r="HA1713" s="181"/>
      <c r="HB1713" s="50"/>
      <c r="HC1713" s="8"/>
      <c r="HD1713" s="50"/>
      <c r="HE1713" s="138"/>
      <c r="HF1713" s="138"/>
      <c r="HG1713" s="138"/>
      <c r="HH1713" s="138"/>
      <c r="HI1713" s="138"/>
      <c r="HJ1713" s="141"/>
      <c r="HK1713" s="141"/>
      <c r="HL1713" s="141"/>
      <c r="HM1713" s="141"/>
      <c r="HN1713" s="141"/>
      <c r="HO1713" s="138"/>
      <c r="HP1713" s="141"/>
      <c r="HQ1713" s="138"/>
      <c r="HR1713" s="141"/>
      <c r="HS1713" s="141"/>
      <c r="HT1713" s="8"/>
      <c r="HU1713" s="8"/>
      <c r="HV1713" s="50"/>
      <c r="HX1713" s="50"/>
      <c r="HY1713" s="50"/>
    </row>
    <row r="1714" spans="1:233" s="1" customFormat="1" ht="15">
      <c r="A1714" s="73"/>
      <c r="B1714" s="67" t="s">
        <v>385</v>
      </c>
      <c r="C1714" s="581" t="s">
        <v>386</v>
      </c>
      <c r="D1714" s="581"/>
      <c r="E1714" s="581"/>
      <c r="F1714" s="581"/>
      <c r="G1714" s="581"/>
      <c r="H1714" s="68" t="s">
        <v>88</v>
      </c>
      <c r="I1714" s="127">
        <v>8.0000000000000002E-3</v>
      </c>
      <c r="J1714" s="82">
        <v>2</v>
      </c>
      <c r="K1714" s="72">
        <v>1.728E-4</v>
      </c>
      <c r="L1714" s="75">
        <v>98526.45</v>
      </c>
      <c r="M1714" s="76">
        <v>1.29</v>
      </c>
      <c r="N1714" s="77">
        <v>127099.12</v>
      </c>
      <c r="O1714" s="69"/>
      <c r="P1714" s="71">
        <v>21.96</v>
      </c>
      <c r="GO1714" s="50"/>
      <c r="GP1714" s="50"/>
      <c r="GQ1714" s="50"/>
      <c r="GR1714" s="50"/>
      <c r="GS1714" s="50"/>
      <c r="GT1714" s="50"/>
      <c r="GU1714" s="50"/>
      <c r="GX1714" s="8"/>
      <c r="GY1714" s="8" t="s">
        <v>386</v>
      </c>
      <c r="GZ1714" s="8"/>
      <c r="HA1714" s="181"/>
      <c r="HB1714" s="50"/>
      <c r="HC1714" s="8"/>
      <c r="HD1714" s="50"/>
      <c r="HE1714" s="138"/>
      <c r="HF1714" s="138"/>
      <c r="HG1714" s="138"/>
      <c r="HH1714" s="138"/>
      <c r="HI1714" s="138"/>
      <c r="HJ1714" s="141"/>
      <c r="HK1714" s="141"/>
      <c r="HL1714" s="141"/>
      <c r="HM1714" s="141"/>
      <c r="HN1714" s="141"/>
      <c r="HO1714" s="138"/>
      <c r="HP1714" s="141"/>
      <c r="HQ1714" s="138"/>
      <c r="HR1714" s="141"/>
      <c r="HS1714" s="141"/>
      <c r="HT1714" s="8"/>
      <c r="HU1714" s="8"/>
      <c r="HV1714" s="50"/>
      <c r="HX1714" s="50"/>
      <c r="HY1714" s="50"/>
    </row>
    <row r="1715" spans="1:233" s="1" customFormat="1" ht="15">
      <c r="A1715" s="79"/>
      <c r="B1715" s="65"/>
      <c r="C1715" s="579" t="s">
        <v>99</v>
      </c>
      <c r="D1715" s="579"/>
      <c r="E1715" s="579"/>
      <c r="F1715" s="579"/>
      <c r="G1715" s="579"/>
      <c r="H1715" s="53"/>
      <c r="I1715" s="54"/>
      <c r="J1715" s="54"/>
      <c r="K1715" s="54"/>
      <c r="L1715" s="57"/>
      <c r="M1715" s="54"/>
      <c r="N1715" s="80"/>
      <c r="O1715" s="54"/>
      <c r="P1715" s="81">
        <v>194.06</v>
      </c>
      <c r="GO1715" s="50"/>
      <c r="GP1715" s="50"/>
      <c r="GQ1715" s="50"/>
      <c r="GR1715" s="50"/>
      <c r="GS1715" s="50"/>
      <c r="GT1715" s="50"/>
      <c r="GU1715" s="50"/>
      <c r="GX1715" s="8"/>
      <c r="GY1715" s="8"/>
      <c r="GZ1715" s="8"/>
      <c r="HA1715" s="181"/>
      <c r="HB1715" s="50" t="s">
        <v>99</v>
      </c>
      <c r="HC1715" s="8"/>
      <c r="HD1715" s="50"/>
      <c r="HE1715" s="138"/>
      <c r="HF1715" s="138"/>
      <c r="HG1715" s="138"/>
      <c r="HH1715" s="138"/>
      <c r="HI1715" s="138"/>
      <c r="HJ1715" s="141"/>
      <c r="HK1715" s="141"/>
      <c r="HL1715" s="141"/>
      <c r="HM1715" s="141"/>
      <c r="HN1715" s="141"/>
      <c r="HO1715" s="138"/>
      <c r="HP1715" s="141"/>
      <c r="HQ1715" s="138"/>
      <c r="HR1715" s="141"/>
      <c r="HS1715" s="141"/>
      <c r="HT1715" s="8"/>
      <c r="HU1715" s="8"/>
      <c r="HV1715" s="50"/>
      <c r="HX1715" s="50"/>
      <c r="HY1715" s="50"/>
    </row>
    <row r="1716" spans="1:233" s="1" customFormat="1" ht="15">
      <c r="A1716" s="78"/>
      <c r="B1716" s="67"/>
      <c r="C1716" s="581" t="s">
        <v>104</v>
      </c>
      <c r="D1716" s="581"/>
      <c r="E1716" s="581"/>
      <c r="F1716" s="581"/>
      <c r="G1716" s="581"/>
      <c r="H1716" s="68"/>
      <c r="I1716" s="69"/>
      <c r="J1716" s="69"/>
      <c r="K1716" s="69"/>
      <c r="L1716" s="70"/>
      <c r="M1716" s="69"/>
      <c r="N1716" s="70"/>
      <c r="O1716" s="69"/>
      <c r="P1716" s="83">
        <v>48.85</v>
      </c>
      <c r="GO1716" s="50"/>
      <c r="GP1716" s="50"/>
      <c r="GQ1716" s="50"/>
      <c r="GR1716" s="50"/>
      <c r="GS1716" s="50"/>
      <c r="GT1716" s="50"/>
      <c r="GU1716" s="50"/>
      <c r="GX1716" s="8"/>
      <c r="GY1716" s="8"/>
      <c r="GZ1716" s="8"/>
      <c r="HA1716" s="181"/>
      <c r="HB1716" s="50"/>
      <c r="HC1716" s="8" t="s">
        <v>104</v>
      </c>
      <c r="HD1716" s="50"/>
      <c r="HE1716" s="138"/>
      <c r="HF1716" s="138"/>
      <c r="HG1716" s="138"/>
      <c r="HH1716" s="138"/>
      <c r="HI1716" s="138"/>
      <c r="HJ1716" s="141"/>
      <c r="HK1716" s="141"/>
      <c r="HL1716" s="141"/>
      <c r="HM1716" s="141"/>
      <c r="HN1716" s="141"/>
      <c r="HO1716" s="138"/>
      <c r="HP1716" s="141"/>
      <c r="HQ1716" s="138"/>
      <c r="HR1716" s="141"/>
      <c r="HS1716" s="141"/>
      <c r="HT1716" s="8"/>
      <c r="HU1716" s="8"/>
      <c r="HV1716" s="50"/>
      <c r="HX1716" s="50"/>
      <c r="HY1716" s="50"/>
    </row>
    <row r="1717" spans="1:233" s="1" customFormat="1" ht="23.25">
      <c r="A1717" s="78"/>
      <c r="B1717" s="67" t="s">
        <v>589</v>
      </c>
      <c r="C1717" s="581" t="s">
        <v>590</v>
      </c>
      <c r="D1717" s="581"/>
      <c r="E1717" s="581"/>
      <c r="F1717" s="581"/>
      <c r="G1717" s="581"/>
      <c r="H1717" s="68" t="s">
        <v>103</v>
      </c>
      <c r="I1717" s="82">
        <v>95</v>
      </c>
      <c r="J1717" s="69"/>
      <c r="K1717" s="82">
        <v>95</v>
      </c>
      <c r="L1717" s="70"/>
      <c r="M1717" s="69"/>
      <c r="N1717" s="70"/>
      <c r="O1717" s="69"/>
      <c r="P1717" s="83">
        <v>46.41</v>
      </c>
      <c r="GO1717" s="50"/>
      <c r="GP1717" s="50"/>
      <c r="GQ1717" s="50"/>
      <c r="GR1717" s="50"/>
      <c r="GS1717" s="50"/>
      <c r="GT1717" s="50"/>
      <c r="GU1717" s="50"/>
      <c r="GX1717" s="8"/>
      <c r="GY1717" s="8"/>
      <c r="GZ1717" s="8"/>
      <c r="HA1717" s="181"/>
      <c r="HB1717" s="50"/>
      <c r="HC1717" s="8" t="s">
        <v>590</v>
      </c>
      <c r="HD1717" s="50"/>
      <c r="HE1717" s="138"/>
      <c r="HF1717" s="138"/>
      <c r="HG1717" s="138"/>
      <c r="HH1717" s="138"/>
      <c r="HI1717" s="138"/>
      <c r="HJ1717" s="141"/>
      <c r="HK1717" s="141"/>
      <c r="HL1717" s="141"/>
      <c r="HM1717" s="141"/>
      <c r="HN1717" s="141"/>
      <c r="HO1717" s="138"/>
      <c r="HP1717" s="141"/>
      <c r="HQ1717" s="138"/>
      <c r="HR1717" s="141"/>
      <c r="HS1717" s="141"/>
      <c r="HT1717" s="8"/>
      <c r="HU1717" s="8"/>
      <c r="HV1717" s="50"/>
      <c r="HX1717" s="50"/>
      <c r="HY1717" s="50"/>
    </row>
    <row r="1718" spans="1:233" s="1" customFormat="1" ht="23.25">
      <c r="A1718" s="78"/>
      <c r="B1718" s="67" t="s">
        <v>591</v>
      </c>
      <c r="C1718" s="581" t="s">
        <v>592</v>
      </c>
      <c r="D1718" s="581"/>
      <c r="E1718" s="581"/>
      <c r="F1718" s="581"/>
      <c r="G1718" s="581"/>
      <c r="H1718" s="68" t="s">
        <v>103</v>
      </c>
      <c r="I1718" s="82">
        <v>51</v>
      </c>
      <c r="J1718" s="69"/>
      <c r="K1718" s="82">
        <v>51</v>
      </c>
      <c r="L1718" s="70"/>
      <c r="M1718" s="69"/>
      <c r="N1718" s="70"/>
      <c r="O1718" s="69"/>
      <c r="P1718" s="83">
        <v>24.91</v>
      </c>
      <c r="GO1718" s="50"/>
      <c r="GP1718" s="50"/>
      <c r="GQ1718" s="50"/>
      <c r="GR1718" s="50"/>
      <c r="GS1718" s="50"/>
      <c r="GT1718" s="50"/>
      <c r="GU1718" s="50"/>
      <c r="GX1718" s="8"/>
      <c r="GY1718" s="8"/>
      <c r="GZ1718" s="8"/>
      <c r="HA1718" s="181"/>
      <c r="HB1718" s="50"/>
      <c r="HC1718" s="8" t="s">
        <v>592</v>
      </c>
      <c r="HD1718" s="50"/>
      <c r="HE1718" s="138"/>
      <c r="HF1718" s="138"/>
      <c r="HG1718" s="138"/>
      <c r="HH1718" s="138"/>
      <c r="HI1718" s="138"/>
      <c r="HJ1718" s="141"/>
      <c r="HK1718" s="141"/>
      <c r="HL1718" s="141"/>
      <c r="HM1718" s="141"/>
      <c r="HN1718" s="141"/>
      <c r="HO1718" s="138"/>
      <c r="HP1718" s="141"/>
      <c r="HQ1718" s="138"/>
      <c r="HR1718" s="141"/>
      <c r="HS1718" s="141"/>
      <c r="HT1718" s="8"/>
      <c r="HU1718" s="8"/>
      <c r="HV1718" s="50"/>
      <c r="HX1718" s="50"/>
      <c r="HY1718" s="50"/>
    </row>
    <row r="1719" spans="1:233" s="1" customFormat="1" ht="15">
      <c r="A1719" s="84"/>
      <c r="B1719" s="85"/>
      <c r="C1719" s="579" t="s">
        <v>109</v>
      </c>
      <c r="D1719" s="579"/>
      <c r="E1719" s="579"/>
      <c r="F1719" s="579"/>
      <c r="G1719" s="579"/>
      <c r="H1719" s="53"/>
      <c r="I1719" s="54"/>
      <c r="J1719" s="54"/>
      <c r="K1719" s="54"/>
      <c r="L1719" s="57"/>
      <c r="M1719" s="54"/>
      <c r="N1719" s="80">
        <v>24572.22</v>
      </c>
      <c r="O1719" s="54"/>
      <c r="P1719" s="169">
        <v>265.38</v>
      </c>
      <c r="GO1719" s="50"/>
      <c r="GP1719" s="50"/>
      <c r="GQ1719" s="50"/>
      <c r="GR1719" s="50"/>
      <c r="GS1719" s="50"/>
      <c r="GT1719" s="50"/>
      <c r="GU1719" s="50"/>
      <c r="GX1719" s="8"/>
      <c r="GY1719" s="8"/>
      <c r="GZ1719" s="8"/>
      <c r="HA1719" s="181"/>
      <c r="HB1719" s="50"/>
      <c r="HC1719" s="8"/>
      <c r="HD1719" s="50" t="s">
        <v>109</v>
      </c>
      <c r="HE1719" s="138"/>
      <c r="HF1719" s="138"/>
      <c r="HG1719" s="138"/>
      <c r="HH1719" s="138"/>
      <c r="HI1719" s="138"/>
      <c r="HJ1719" s="141"/>
      <c r="HK1719" s="141"/>
      <c r="HL1719" s="141"/>
      <c r="HM1719" s="141"/>
      <c r="HN1719" s="141"/>
      <c r="HO1719" s="138"/>
      <c r="HP1719" s="141"/>
      <c r="HQ1719" s="138"/>
      <c r="HR1719" s="141"/>
      <c r="HS1719" s="141"/>
      <c r="HT1719" s="8"/>
      <c r="HU1719" s="8"/>
      <c r="HV1719" s="50"/>
      <c r="HX1719" s="50"/>
      <c r="HY1719" s="50"/>
    </row>
    <row r="1720" spans="1:233" s="1" customFormat="1" ht="0.75" customHeight="1">
      <c r="A1720" s="86"/>
      <c r="B1720" s="87"/>
      <c r="C1720" s="87"/>
      <c r="D1720" s="87"/>
      <c r="E1720" s="87"/>
      <c r="F1720" s="87"/>
      <c r="G1720" s="87"/>
      <c r="H1720" s="88"/>
      <c r="I1720" s="89"/>
      <c r="J1720" s="89"/>
      <c r="K1720" s="89"/>
      <c r="L1720" s="90"/>
      <c r="M1720" s="89"/>
      <c r="N1720" s="90"/>
      <c r="O1720" s="89"/>
      <c r="P1720" s="91"/>
      <c r="GO1720" s="50"/>
      <c r="GP1720" s="50"/>
      <c r="GQ1720" s="50"/>
      <c r="GR1720" s="50"/>
      <c r="GS1720" s="50"/>
      <c r="GT1720" s="50"/>
      <c r="GU1720" s="50"/>
      <c r="GX1720" s="8"/>
      <c r="GY1720" s="8"/>
      <c r="GZ1720" s="8"/>
      <c r="HA1720" s="181"/>
      <c r="HB1720" s="50"/>
      <c r="HC1720" s="8"/>
      <c r="HD1720" s="50"/>
      <c r="HE1720" s="138"/>
      <c r="HF1720" s="138"/>
      <c r="HG1720" s="138"/>
      <c r="HH1720" s="138"/>
      <c r="HI1720" s="138"/>
      <c r="HJ1720" s="141"/>
      <c r="HK1720" s="141"/>
      <c r="HL1720" s="141"/>
      <c r="HM1720" s="141"/>
      <c r="HN1720" s="141"/>
      <c r="HO1720" s="138"/>
      <c r="HP1720" s="141"/>
      <c r="HQ1720" s="138"/>
      <c r="HR1720" s="141"/>
      <c r="HS1720" s="141"/>
      <c r="HT1720" s="8"/>
      <c r="HU1720" s="8"/>
      <c r="HV1720" s="50"/>
      <c r="HX1720" s="50"/>
      <c r="HY1720" s="50"/>
    </row>
    <row r="1721" spans="1:233" s="1" customFormat="1" ht="15">
      <c r="A1721" s="582" t="s">
        <v>740</v>
      </c>
      <c r="B1721" s="583"/>
      <c r="C1721" s="583"/>
      <c r="D1721" s="583"/>
      <c r="E1721" s="583"/>
      <c r="F1721" s="583"/>
      <c r="G1721" s="583"/>
      <c r="H1721" s="583"/>
      <c r="I1721" s="583"/>
      <c r="J1721" s="583"/>
      <c r="K1721" s="583"/>
      <c r="L1721" s="583"/>
      <c r="M1721" s="583"/>
      <c r="N1721" s="583"/>
      <c r="O1721" s="583"/>
      <c r="P1721" s="584"/>
      <c r="GO1721" s="50"/>
      <c r="GP1721" s="50" t="s">
        <v>740</v>
      </c>
      <c r="GQ1721" s="50"/>
      <c r="GR1721" s="50"/>
      <c r="GS1721" s="50"/>
      <c r="GT1721" s="50"/>
      <c r="GU1721" s="50"/>
      <c r="GX1721" s="8"/>
      <c r="GY1721" s="8"/>
      <c r="GZ1721" s="8"/>
      <c r="HA1721" s="181"/>
      <c r="HB1721" s="50"/>
      <c r="HC1721" s="8"/>
      <c r="HD1721" s="50"/>
      <c r="HE1721" s="138"/>
      <c r="HF1721" s="138"/>
      <c r="HG1721" s="138"/>
      <c r="HH1721" s="138"/>
      <c r="HI1721" s="138"/>
      <c r="HJ1721" s="141"/>
      <c r="HK1721" s="141"/>
      <c r="HL1721" s="141"/>
      <c r="HM1721" s="141"/>
      <c r="HN1721" s="141"/>
      <c r="HO1721" s="138"/>
      <c r="HP1721" s="141"/>
      <c r="HQ1721" s="138"/>
      <c r="HR1721" s="141"/>
      <c r="HS1721" s="141"/>
      <c r="HT1721" s="8"/>
      <c r="HU1721" s="8"/>
      <c r="HV1721" s="50"/>
      <c r="HX1721" s="50"/>
      <c r="HY1721" s="50"/>
    </row>
    <row r="1722" spans="1:233" s="1" customFormat="1" ht="15">
      <c r="A1722" s="51" t="s">
        <v>1138</v>
      </c>
      <c r="B1722" s="52" t="s">
        <v>1042</v>
      </c>
      <c r="C1722" s="580" t="s">
        <v>1043</v>
      </c>
      <c r="D1722" s="580"/>
      <c r="E1722" s="580"/>
      <c r="F1722" s="580"/>
      <c r="G1722" s="580"/>
      <c r="H1722" s="53" t="s">
        <v>162</v>
      </c>
      <c r="I1722" s="54">
        <v>7.79</v>
      </c>
      <c r="J1722" s="55">
        <v>1</v>
      </c>
      <c r="K1722" s="168">
        <v>7.79</v>
      </c>
      <c r="L1722" s="57"/>
      <c r="M1722" s="54"/>
      <c r="N1722" s="57"/>
      <c r="O1722" s="54"/>
      <c r="P1722" s="58"/>
      <c r="Q1722" s="59"/>
      <c r="R1722" s="60"/>
      <c r="GO1722" s="50"/>
      <c r="GP1722" s="50"/>
      <c r="GQ1722" s="50" t="s">
        <v>1043</v>
      </c>
      <c r="GR1722" s="50" t="s">
        <v>6</v>
      </c>
      <c r="GS1722" s="50" t="s">
        <v>6</v>
      </c>
      <c r="GT1722" s="50" t="s">
        <v>6</v>
      </c>
      <c r="GU1722" s="50" t="s">
        <v>6</v>
      </c>
      <c r="GX1722" s="8"/>
      <c r="GY1722" s="8"/>
      <c r="GZ1722" s="8"/>
      <c r="HA1722" s="181"/>
      <c r="HB1722" s="50"/>
      <c r="HC1722" s="8"/>
      <c r="HD1722" s="50"/>
      <c r="HE1722" s="138"/>
      <c r="HF1722" s="138"/>
      <c r="HG1722" s="138"/>
      <c r="HH1722" s="138"/>
      <c r="HI1722" s="138"/>
      <c r="HJ1722" s="141"/>
      <c r="HK1722" s="141"/>
      <c r="HL1722" s="141"/>
      <c r="HM1722" s="141"/>
      <c r="HN1722" s="141"/>
      <c r="HO1722" s="138"/>
      <c r="HP1722" s="141"/>
      <c r="HQ1722" s="138"/>
      <c r="HR1722" s="141"/>
      <c r="HS1722" s="141"/>
      <c r="HT1722" s="8"/>
      <c r="HU1722" s="8"/>
      <c r="HV1722" s="50"/>
      <c r="HX1722" s="50"/>
      <c r="HY1722" s="50"/>
    </row>
    <row r="1723" spans="1:233" s="1" customFormat="1" ht="23.25">
      <c r="A1723" s="64"/>
      <c r="B1723" s="65" t="s">
        <v>62</v>
      </c>
      <c r="C1723" s="572" t="s">
        <v>63</v>
      </c>
      <c r="D1723" s="572"/>
      <c r="E1723" s="572"/>
      <c r="F1723" s="572"/>
      <c r="G1723" s="572"/>
      <c r="H1723" s="572"/>
      <c r="I1723" s="572"/>
      <c r="J1723" s="572"/>
      <c r="K1723" s="572"/>
      <c r="L1723" s="572"/>
      <c r="M1723" s="572"/>
      <c r="N1723" s="572"/>
      <c r="O1723" s="572"/>
      <c r="P1723" s="587"/>
      <c r="GO1723" s="50"/>
      <c r="GP1723" s="50"/>
      <c r="GQ1723" s="50"/>
      <c r="GR1723" s="50"/>
      <c r="GS1723" s="50"/>
      <c r="GT1723" s="50"/>
      <c r="GU1723" s="50"/>
      <c r="GW1723" s="63" t="s">
        <v>63</v>
      </c>
      <c r="GX1723" s="8"/>
      <c r="GY1723" s="8"/>
      <c r="GZ1723" s="8"/>
      <c r="HA1723" s="181"/>
      <c r="HB1723" s="50"/>
      <c r="HC1723" s="8"/>
      <c r="HD1723" s="50"/>
      <c r="HE1723" s="138"/>
      <c r="HF1723" s="138"/>
      <c r="HG1723" s="138"/>
      <c r="HH1723" s="138"/>
      <c r="HI1723" s="138"/>
      <c r="HJ1723" s="141"/>
      <c r="HK1723" s="141"/>
      <c r="HL1723" s="141"/>
      <c r="HM1723" s="141"/>
      <c r="HN1723" s="141"/>
      <c r="HO1723" s="138"/>
      <c r="HP1723" s="141"/>
      <c r="HQ1723" s="138"/>
      <c r="HR1723" s="141"/>
      <c r="HS1723" s="141"/>
      <c r="HT1723" s="8"/>
      <c r="HU1723" s="8"/>
      <c r="HV1723" s="50"/>
      <c r="HX1723" s="50"/>
      <c r="HY1723" s="50"/>
    </row>
    <row r="1724" spans="1:233" s="1" customFormat="1" ht="15">
      <c r="A1724" s="66"/>
      <c r="B1724" s="67" t="s">
        <v>58</v>
      </c>
      <c r="C1724" s="581" t="s">
        <v>66</v>
      </c>
      <c r="D1724" s="581"/>
      <c r="E1724" s="581"/>
      <c r="F1724" s="581"/>
      <c r="G1724" s="581"/>
      <c r="H1724" s="68" t="s">
        <v>67</v>
      </c>
      <c r="I1724" s="69"/>
      <c r="J1724" s="69"/>
      <c r="K1724" s="172">
        <v>7.2914399999999997</v>
      </c>
      <c r="L1724" s="70"/>
      <c r="M1724" s="69"/>
      <c r="N1724" s="70"/>
      <c r="O1724" s="69"/>
      <c r="P1724" s="71">
        <v>4816.51</v>
      </c>
      <c r="GO1724" s="50"/>
      <c r="GP1724" s="50"/>
      <c r="GQ1724" s="50"/>
      <c r="GR1724" s="50"/>
      <c r="GS1724" s="50"/>
      <c r="GT1724" s="50"/>
      <c r="GU1724" s="50"/>
      <c r="GX1724" s="8" t="s">
        <v>66</v>
      </c>
      <c r="GY1724" s="8"/>
      <c r="GZ1724" s="8"/>
      <c r="HA1724" s="181"/>
      <c r="HB1724" s="50"/>
      <c r="HC1724" s="8"/>
      <c r="HD1724" s="50"/>
      <c r="HE1724" s="138"/>
      <c r="HF1724" s="138"/>
      <c r="HG1724" s="138"/>
      <c r="HH1724" s="138"/>
      <c r="HI1724" s="138"/>
      <c r="HJ1724" s="141"/>
      <c r="HK1724" s="141"/>
      <c r="HL1724" s="141"/>
      <c r="HM1724" s="141"/>
      <c r="HN1724" s="141"/>
      <c r="HO1724" s="138"/>
      <c r="HP1724" s="141"/>
      <c r="HQ1724" s="138"/>
      <c r="HR1724" s="141"/>
      <c r="HS1724" s="141"/>
      <c r="HT1724" s="8"/>
      <c r="HU1724" s="8"/>
      <c r="HV1724" s="50"/>
      <c r="HX1724" s="50"/>
      <c r="HY1724" s="50"/>
    </row>
    <row r="1725" spans="1:233" s="1" customFormat="1" ht="15">
      <c r="A1725" s="73"/>
      <c r="B1725" s="67" t="s">
        <v>1010</v>
      </c>
      <c r="C1725" s="581" t="s">
        <v>1011</v>
      </c>
      <c r="D1725" s="581"/>
      <c r="E1725" s="581"/>
      <c r="F1725" s="581"/>
      <c r="G1725" s="581"/>
      <c r="H1725" s="68" t="s">
        <v>67</v>
      </c>
      <c r="I1725" s="96">
        <v>0.78</v>
      </c>
      <c r="J1725" s="74">
        <v>1.2</v>
      </c>
      <c r="K1725" s="172">
        <v>7.2914399999999997</v>
      </c>
      <c r="L1725" s="129"/>
      <c r="M1725" s="130"/>
      <c r="N1725" s="77">
        <v>660.57</v>
      </c>
      <c r="O1725" s="69"/>
      <c r="P1725" s="71">
        <v>4816.51</v>
      </c>
      <c r="GO1725" s="50"/>
      <c r="GP1725" s="50"/>
      <c r="GQ1725" s="50"/>
      <c r="GR1725" s="50"/>
      <c r="GS1725" s="50"/>
      <c r="GT1725" s="50"/>
      <c r="GU1725" s="50"/>
      <c r="GX1725" s="8"/>
      <c r="GY1725" s="8" t="s">
        <v>1011</v>
      </c>
      <c r="GZ1725" s="8"/>
      <c r="HA1725" s="181"/>
      <c r="HB1725" s="50"/>
      <c r="HC1725" s="8"/>
      <c r="HD1725" s="50"/>
      <c r="HE1725" s="138"/>
      <c r="HF1725" s="138"/>
      <c r="HG1725" s="138"/>
      <c r="HH1725" s="138"/>
      <c r="HI1725" s="138"/>
      <c r="HJ1725" s="141"/>
      <c r="HK1725" s="141"/>
      <c r="HL1725" s="141"/>
      <c r="HM1725" s="141"/>
      <c r="HN1725" s="141"/>
      <c r="HO1725" s="138"/>
      <c r="HP1725" s="141"/>
      <c r="HQ1725" s="138"/>
      <c r="HR1725" s="141"/>
      <c r="HS1725" s="141"/>
      <c r="HT1725" s="8"/>
      <c r="HU1725" s="8"/>
      <c r="HV1725" s="50"/>
      <c r="HX1725" s="50"/>
      <c r="HY1725" s="50"/>
    </row>
    <row r="1726" spans="1:233" s="1" customFormat="1" ht="15">
      <c r="A1726" s="66"/>
      <c r="B1726" s="67" t="s">
        <v>70</v>
      </c>
      <c r="C1726" s="581" t="s">
        <v>71</v>
      </c>
      <c r="D1726" s="581"/>
      <c r="E1726" s="581"/>
      <c r="F1726" s="581"/>
      <c r="G1726" s="581"/>
      <c r="H1726" s="68"/>
      <c r="I1726" s="69"/>
      <c r="J1726" s="69"/>
      <c r="K1726" s="69"/>
      <c r="L1726" s="70"/>
      <c r="M1726" s="69"/>
      <c r="N1726" s="70"/>
      <c r="O1726" s="69"/>
      <c r="P1726" s="71">
        <v>1101.9100000000001</v>
      </c>
      <c r="GO1726" s="50"/>
      <c r="GP1726" s="50"/>
      <c r="GQ1726" s="50"/>
      <c r="GR1726" s="50"/>
      <c r="GS1726" s="50"/>
      <c r="GT1726" s="50"/>
      <c r="GU1726" s="50"/>
      <c r="GX1726" s="8" t="s">
        <v>71</v>
      </c>
      <c r="GY1726" s="8"/>
      <c r="GZ1726" s="8"/>
      <c r="HA1726" s="181"/>
      <c r="HB1726" s="50"/>
      <c r="HC1726" s="8"/>
      <c r="HD1726" s="50"/>
      <c r="HE1726" s="138"/>
      <c r="HF1726" s="138"/>
      <c r="HG1726" s="138"/>
      <c r="HH1726" s="138"/>
      <c r="HI1726" s="138"/>
      <c r="HJ1726" s="141"/>
      <c r="HK1726" s="141"/>
      <c r="HL1726" s="141"/>
      <c r="HM1726" s="141"/>
      <c r="HN1726" s="141"/>
      <c r="HO1726" s="138"/>
      <c r="HP1726" s="141"/>
      <c r="HQ1726" s="138"/>
      <c r="HR1726" s="141"/>
      <c r="HS1726" s="141"/>
      <c r="HT1726" s="8"/>
      <c r="HU1726" s="8"/>
      <c r="HV1726" s="50"/>
      <c r="HX1726" s="50"/>
      <c r="HY1726" s="50"/>
    </row>
    <row r="1727" spans="1:233" s="1" customFormat="1" ht="15">
      <c r="A1727" s="66"/>
      <c r="B1727" s="67"/>
      <c r="C1727" s="581" t="s">
        <v>72</v>
      </c>
      <c r="D1727" s="581"/>
      <c r="E1727" s="581"/>
      <c r="F1727" s="581"/>
      <c r="G1727" s="581"/>
      <c r="H1727" s="68" t="s">
        <v>67</v>
      </c>
      <c r="I1727" s="69"/>
      <c r="J1727" s="69"/>
      <c r="K1727" s="172">
        <v>0.65436000000000005</v>
      </c>
      <c r="L1727" s="70"/>
      <c r="M1727" s="69"/>
      <c r="N1727" s="70"/>
      <c r="O1727" s="69"/>
      <c r="P1727" s="83">
        <v>599.70000000000005</v>
      </c>
      <c r="GO1727" s="50"/>
      <c r="GP1727" s="50"/>
      <c r="GQ1727" s="50"/>
      <c r="GR1727" s="50"/>
      <c r="GS1727" s="50"/>
      <c r="GT1727" s="50"/>
      <c r="GU1727" s="50"/>
      <c r="GX1727" s="8" t="s">
        <v>72</v>
      </c>
      <c r="GY1727" s="8"/>
      <c r="GZ1727" s="8"/>
      <c r="HA1727" s="181"/>
      <c r="HB1727" s="50"/>
      <c r="HC1727" s="8"/>
      <c r="HD1727" s="50"/>
      <c r="HE1727" s="138"/>
      <c r="HF1727" s="138"/>
      <c r="HG1727" s="138"/>
      <c r="HH1727" s="138"/>
      <c r="HI1727" s="138"/>
      <c r="HJ1727" s="141"/>
      <c r="HK1727" s="141"/>
      <c r="HL1727" s="141"/>
      <c r="HM1727" s="141"/>
      <c r="HN1727" s="141"/>
      <c r="HO1727" s="138"/>
      <c r="HP1727" s="141"/>
      <c r="HQ1727" s="138"/>
      <c r="HR1727" s="141"/>
      <c r="HS1727" s="141"/>
      <c r="HT1727" s="8"/>
      <c r="HU1727" s="8"/>
      <c r="HV1727" s="50"/>
      <c r="HX1727" s="50"/>
      <c r="HY1727" s="50"/>
    </row>
    <row r="1728" spans="1:233" s="1" customFormat="1" ht="34.5">
      <c r="A1728" s="73"/>
      <c r="B1728" s="67" t="s">
        <v>1045</v>
      </c>
      <c r="C1728" s="581" t="s">
        <v>1046</v>
      </c>
      <c r="D1728" s="581"/>
      <c r="E1728" s="581"/>
      <c r="F1728" s="581"/>
      <c r="G1728" s="581"/>
      <c r="H1728" s="68" t="s">
        <v>75</v>
      </c>
      <c r="I1728" s="96">
        <v>7.0000000000000007E-2</v>
      </c>
      <c r="J1728" s="74">
        <v>1.2</v>
      </c>
      <c r="K1728" s="172">
        <v>0.65436000000000005</v>
      </c>
      <c r="L1728" s="129"/>
      <c r="M1728" s="130"/>
      <c r="N1728" s="77">
        <v>1565.61</v>
      </c>
      <c r="O1728" s="69"/>
      <c r="P1728" s="71">
        <v>1024.47</v>
      </c>
      <c r="GO1728" s="50"/>
      <c r="GP1728" s="50"/>
      <c r="GQ1728" s="50"/>
      <c r="GR1728" s="50"/>
      <c r="GS1728" s="50"/>
      <c r="GT1728" s="50"/>
      <c r="GU1728" s="50"/>
      <c r="GX1728" s="8"/>
      <c r="GY1728" s="8" t="s">
        <v>1046</v>
      </c>
      <c r="GZ1728" s="8"/>
      <c r="HA1728" s="181"/>
      <c r="HB1728" s="50"/>
      <c r="HC1728" s="8"/>
      <c r="HD1728" s="50"/>
      <c r="HE1728" s="138"/>
      <c r="HF1728" s="138"/>
      <c r="HG1728" s="138"/>
      <c r="HH1728" s="138"/>
      <c r="HI1728" s="138"/>
      <c r="HJ1728" s="141"/>
      <c r="HK1728" s="141"/>
      <c r="HL1728" s="141"/>
      <c r="HM1728" s="141"/>
      <c r="HN1728" s="141"/>
      <c r="HO1728" s="138"/>
      <c r="HP1728" s="141"/>
      <c r="HQ1728" s="138"/>
      <c r="HR1728" s="141"/>
      <c r="HS1728" s="141"/>
      <c r="HT1728" s="8"/>
      <c r="HU1728" s="8"/>
      <c r="HV1728" s="50"/>
      <c r="HX1728" s="50"/>
      <c r="HY1728" s="50"/>
    </row>
    <row r="1729" spans="1:233" s="1" customFormat="1" ht="15">
      <c r="A1729" s="78"/>
      <c r="B1729" s="67" t="s">
        <v>212</v>
      </c>
      <c r="C1729" s="581" t="s">
        <v>213</v>
      </c>
      <c r="D1729" s="581"/>
      <c r="E1729" s="581"/>
      <c r="F1729" s="581"/>
      <c r="G1729" s="581"/>
      <c r="H1729" s="68" t="s">
        <v>67</v>
      </c>
      <c r="I1729" s="96">
        <v>7.0000000000000007E-2</v>
      </c>
      <c r="J1729" s="74">
        <v>1.2</v>
      </c>
      <c r="K1729" s="172">
        <v>0.65436000000000005</v>
      </c>
      <c r="L1729" s="70"/>
      <c r="M1729" s="69"/>
      <c r="N1729" s="173">
        <v>916.47</v>
      </c>
      <c r="O1729" s="69"/>
      <c r="P1729" s="83">
        <v>599.70000000000005</v>
      </c>
      <c r="GO1729" s="50"/>
      <c r="GP1729" s="50"/>
      <c r="GQ1729" s="50"/>
      <c r="GR1729" s="50"/>
      <c r="GS1729" s="50"/>
      <c r="GT1729" s="50"/>
      <c r="GU1729" s="50"/>
      <c r="GX1729" s="8"/>
      <c r="GY1729" s="8"/>
      <c r="GZ1729" s="8" t="s">
        <v>213</v>
      </c>
      <c r="HA1729" s="181"/>
      <c r="HB1729" s="50"/>
      <c r="HC1729" s="8"/>
      <c r="HD1729" s="50"/>
      <c r="HE1729" s="138"/>
      <c r="HF1729" s="138"/>
      <c r="HG1729" s="138"/>
      <c r="HH1729" s="138"/>
      <c r="HI1729" s="138"/>
      <c r="HJ1729" s="141"/>
      <c r="HK1729" s="141"/>
      <c r="HL1729" s="141"/>
      <c r="HM1729" s="141"/>
      <c r="HN1729" s="141"/>
      <c r="HO1729" s="138"/>
      <c r="HP1729" s="141"/>
      <c r="HQ1729" s="138"/>
      <c r="HR1729" s="141"/>
      <c r="HS1729" s="141"/>
      <c r="HT1729" s="8"/>
      <c r="HU1729" s="8"/>
      <c r="HV1729" s="50"/>
      <c r="HX1729" s="50"/>
      <c r="HY1729" s="50"/>
    </row>
    <row r="1730" spans="1:233" s="1" customFormat="1" ht="23.25">
      <c r="A1730" s="73"/>
      <c r="B1730" s="67" t="s">
        <v>1047</v>
      </c>
      <c r="C1730" s="581" t="s">
        <v>1048</v>
      </c>
      <c r="D1730" s="581"/>
      <c r="E1730" s="581"/>
      <c r="F1730" s="581"/>
      <c r="G1730" s="581"/>
      <c r="H1730" s="68" t="s">
        <v>75</v>
      </c>
      <c r="I1730" s="96">
        <v>0.36</v>
      </c>
      <c r="J1730" s="74">
        <v>1.2</v>
      </c>
      <c r="K1730" s="172">
        <v>3.3652799999999998</v>
      </c>
      <c r="L1730" s="129"/>
      <c r="M1730" s="130"/>
      <c r="N1730" s="77">
        <v>23.01</v>
      </c>
      <c r="O1730" s="69"/>
      <c r="P1730" s="71">
        <v>77.44</v>
      </c>
      <c r="GO1730" s="50"/>
      <c r="GP1730" s="50"/>
      <c r="GQ1730" s="50"/>
      <c r="GR1730" s="50"/>
      <c r="GS1730" s="50"/>
      <c r="GT1730" s="50"/>
      <c r="GU1730" s="50"/>
      <c r="GX1730" s="8"/>
      <c r="GY1730" s="8" t="s">
        <v>1048</v>
      </c>
      <c r="GZ1730" s="8"/>
      <c r="HA1730" s="181"/>
      <c r="HB1730" s="50"/>
      <c r="HC1730" s="8"/>
      <c r="HD1730" s="50"/>
      <c r="HE1730" s="138"/>
      <c r="HF1730" s="138"/>
      <c r="HG1730" s="138"/>
      <c r="HH1730" s="138"/>
      <c r="HI1730" s="138"/>
      <c r="HJ1730" s="141"/>
      <c r="HK1730" s="141"/>
      <c r="HL1730" s="141"/>
      <c r="HM1730" s="141"/>
      <c r="HN1730" s="141"/>
      <c r="HO1730" s="138"/>
      <c r="HP1730" s="141"/>
      <c r="HQ1730" s="138"/>
      <c r="HR1730" s="141"/>
      <c r="HS1730" s="141"/>
      <c r="HT1730" s="8"/>
      <c r="HU1730" s="8"/>
      <c r="HV1730" s="50"/>
      <c r="HX1730" s="50"/>
      <c r="HY1730" s="50"/>
    </row>
    <row r="1731" spans="1:233" s="1" customFormat="1" ht="15">
      <c r="A1731" s="66"/>
      <c r="B1731" s="67" t="s">
        <v>84</v>
      </c>
      <c r="C1731" s="581" t="s">
        <v>85</v>
      </c>
      <c r="D1731" s="581"/>
      <c r="E1731" s="581"/>
      <c r="F1731" s="581"/>
      <c r="G1731" s="581"/>
      <c r="H1731" s="68"/>
      <c r="I1731" s="69"/>
      <c r="J1731" s="69"/>
      <c r="K1731" s="69"/>
      <c r="L1731" s="70"/>
      <c r="M1731" s="69"/>
      <c r="N1731" s="70"/>
      <c r="O1731" s="69"/>
      <c r="P1731" s="83">
        <v>58.41</v>
      </c>
      <c r="GO1731" s="50"/>
      <c r="GP1731" s="50"/>
      <c r="GQ1731" s="50"/>
      <c r="GR1731" s="50"/>
      <c r="GS1731" s="50"/>
      <c r="GT1731" s="50"/>
      <c r="GU1731" s="50"/>
      <c r="GX1731" s="8" t="s">
        <v>85</v>
      </c>
      <c r="GY1731" s="8"/>
      <c r="GZ1731" s="8"/>
      <c r="HA1731" s="181"/>
      <c r="HB1731" s="50"/>
      <c r="HC1731" s="8"/>
      <c r="HD1731" s="50"/>
      <c r="HE1731" s="138"/>
      <c r="HF1731" s="138"/>
      <c r="HG1731" s="138"/>
      <c r="HH1731" s="138"/>
      <c r="HI1731" s="138"/>
      <c r="HJ1731" s="141"/>
      <c r="HK1731" s="141"/>
      <c r="HL1731" s="141"/>
      <c r="HM1731" s="141"/>
      <c r="HN1731" s="141"/>
      <c r="HO1731" s="138"/>
      <c r="HP1731" s="141"/>
      <c r="HQ1731" s="138"/>
      <c r="HR1731" s="141"/>
      <c r="HS1731" s="141"/>
      <c r="HT1731" s="8"/>
      <c r="HU1731" s="8"/>
      <c r="HV1731" s="50"/>
      <c r="HX1731" s="50"/>
      <c r="HY1731" s="50"/>
    </row>
    <row r="1732" spans="1:233" s="1" customFormat="1" ht="15">
      <c r="A1732" s="73"/>
      <c r="B1732" s="67" t="s">
        <v>686</v>
      </c>
      <c r="C1732" s="581" t="s">
        <v>687</v>
      </c>
      <c r="D1732" s="581"/>
      <c r="E1732" s="581"/>
      <c r="F1732" s="581"/>
      <c r="G1732" s="581"/>
      <c r="H1732" s="68" t="s">
        <v>162</v>
      </c>
      <c r="I1732" s="96">
        <v>0.15</v>
      </c>
      <c r="J1732" s="69"/>
      <c r="K1732" s="128">
        <v>1.1685000000000001</v>
      </c>
      <c r="L1732" s="95">
        <v>35.71</v>
      </c>
      <c r="M1732" s="186">
        <v>1.4</v>
      </c>
      <c r="N1732" s="77">
        <v>49.99</v>
      </c>
      <c r="O1732" s="69"/>
      <c r="P1732" s="71">
        <v>58.41</v>
      </c>
      <c r="GO1732" s="50"/>
      <c r="GP1732" s="50"/>
      <c r="GQ1732" s="50"/>
      <c r="GR1732" s="50"/>
      <c r="GS1732" s="50"/>
      <c r="GT1732" s="50"/>
      <c r="GU1732" s="50"/>
      <c r="GX1732" s="8"/>
      <c r="GY1732" s="8" t="s">
        <v>687</v>
      </c>
      <c r="GZ1732" s="8"/>
      <c r="HA1732" s="181"/>
      <c r="HB1732" s="50"/>
      <c r="HC1732" s="8"/>
      <c r="HD1732" s="50"/>
      <c r="HE1732" s="138"/>
      <c r="HF1732" s="138"/>
      <c r="HG1732" s="138"/>
      <c r="HH1732" s="138"/>
      <c r="HI1732" s="138"/>
      <c r="HJ1732" s="141"/>
      <c r="HK1732" s="141"/>
      <c r="HL1732" s="141"/>
      <c r="HM1732" s="141"/>
      <c r="HN1732" s="141"/>
      <c r="HO1732" s="138"/>
      <c r="HP1732" s="141"/>
      <c r="HQ1732" s="138"/>
      <c r="HR1732" s="141"/>
      <c r="HS1732" s="141"/>
      <c r="HT1732" s="8"/>
      <c r="HU1732" s="8"/>
      <c r="HV1732" s="50"/>
      <c r="HX1732" s="50"/>
      <c r="HY1732" s="50"/>
    </row>
    <row r="1733" spans="1:233" s="1" customFormat="1" ht="15">
      <c r="A1733" s="174" t="s">
        <v>253</v>
      </c>
      <c r="B1733" s="175" t="s">
        <v>1049</v>
      </c>
      <c r="C1733" s="586" t="s">
        <v>1050</v>
      </c>
      <c r="D1733" s="586"/>
      <c r="E1733" s="586"/>
      <c r="F1733" s="586"/>
      <c r="G1733" s="586"/>
      <c r="H1733" s="176" t="s">
        <v>162</v>
      </c>
      <c r="I1733" s="193">
        <v>1.1000000000000001</v>
      </c>
      <c r="J1733" s="178"/>
      <c r="K1733" s="192">
        <v>8.5690000000000008</v>
      </c>
      <c r="L1733" s="179"/>
      <c r="M1733" s="178"/>
      <c r="N1733" s="179"/>
      <c r="O1733" s="178"/>
      <c r="P1733" s="180"/>
      <c r="GO1733" s="50"/>
      <c r="GP1733" s="50"/>
      <c r="GQ1733" s="50"/>
      <c r="GR1733" s="50"/>
      <c r="GS1733" s="50"/>
      <c r="GT1733" s="50"/>
      <c r="GU1733" s="50"/>
      <c r="GX1733" s="8"/>
      <c r="GY1733" s="8"/>
      <c r="GZ1733" s="8"/>
      <c r="HA1733" s="181" t="s">
        <v>1050</v>
      </c>
      <c r="HB1733" s="50"/>
      <c r="HC1733" s="8"/>
      <c r="HD1733" s="50"/>
      <c r="HE1733" s="138"/>
      <c r="HF1733" s="138"/>
      <c r="HG1733" s="138"/>
      <c r="HH1733" s="138"/>
      <c r="HI1733" s="138"/>
      <c r="HJ1733" s="141"/>
      <c r="HK1733" s="141"/>
      <c r="HL1733" s="141"/>
      <c r="HM1733" s="141"/>
      <c r="HN1733" s="141"/>
      <c r="HO1733" s="138"/>
      <c r="HP1733" s="141"/>
      <c r="HQ1733" s="138"/>
      <c r="HR1733" s="141"/>
      <c r="HS1733" s="141"/>
      <c r="HT1733" s="8"/>
      <c r="HU1733" s="8"/>
      <c r="HV1733" s="50"/>
      <c r="HX1733" s="50"/>
      <c r="HY1733" s="50"/>
    </row>
    <row r="1734" spans="1:233" s="1" customFormat="1" ht="15">
      <c r="A1734" s="79"/>
      <c r="B1734" s="65"/>
      <c r="C1734" s="579" t="s">
        <v>99</v>
      </c>
      <c r="D1734" s="579"/>
      <c r="E1734" s="579"/>
      <c r="F1734" s="579"/>
      <c r="G1734" s="579"/>
      <c r="H1734" s="53"/>
      <c r="I1734" s="54"/>
      <c r="J1734" s="54"/>
      <c r="K1734" s="54"/>
      <c r="L1734" s="57"/>
      <c r="M1734" s="54"/>
      <c r="N1734" s="80"/>
      <c r="O1734" s="54"/>
      <c r="P1734" s="81">
        <v>6576.53</v>
      </c>
      <c r="GO1734" s="50"/>
      <c r="GP1734" s="50"/>
      <c r="GQ1734" s="50"/>
      <c r="GR1734" s="50"/>
      <c r="GS1734" s="50"/>
      <c r="GT1734" s="50"/>
      <c r="GU1734" s="50"/>
      <c r="GX1734" s="8"/>
      <c r="GY1734" s="8"/>
      <c r="GZ1734" s="8"/>
      <c r="HA1734" s="181"/>
      <c r="HB1734" s="50" t="s">
        <v>99</v>
      </c>
      <c r="HC1734" s="8"/>
      <c r="HD1734" s="50"/>
      <c r="HE1734" s="138"/>
      <c r="HF1734" s="138"/>
      <c r="HG1734" s="138"/>
      <c r="HH1734" s="138"/>
      <c r="HI1734" s="138"/>
      <c r="HJ1734" s="141"/>
      <c r="HK1734" s="141"/>
      <c r="HL1734" s="141"/>
      <c r="HM1734" s="141"/>
      <c r="HN1734" s="141"/>
      <c r="HO1734" s="138"/>
      <c r="HP1734" s="141"/>
      <c r="HQ1734" s="138"/>
      <c r="HR1734" s="141"/>
      <c r="HS1734" s="141"/>
      <c r="HT1734" s="8"/>
      <c r="HU1734" s="8"/>
      <c r="HV1734" s="50"/>
      <c r="HX1734" s="50"/>
      <c r="HY1734" s="50"/>
    </row>
    <row r="1735" spans="1:233" s="1" customFormat="1" ht="15">
      <c r="A1735" s="78"/>
      <c r="B1735" s="67"/>
      <c r="C1735" s="581" t="s">
        <v>104</v>
      </c>
      <c r="D1735" s="581"/>
      <c r="E1735" s="581"/>
      <c r="F1735" s="581"/>
      <c r="G1735" s="581"/>
      <c r="H1735" s="68"/>
      <c r="I1735" s="69"/>
      <c r="J1735" s="69"/>
      <c r="K1735" s="69"/>
      <c r="L1735" s="70"/>
      <c r="M1735" s="69"/>
      <c r="N1735" s="70"/>
      <c r="O1735" s="69"/>
      <c r="P1735" s="71">
        <v>5416.21</v>
      </c>
      <c r="GO1735" s="50"/>
      <c r="GP1735" s="50"/>
      <c r="GQ1735" s="50"/>
      <c r="GR1735" s="50"/>
      <c r="GS1735" s="50"/>
      <c r="GT1735" s="50"/>
      <c r="GU1735" s="50"/>
      <c r="GX1735" s="8"/>
      <c r="GY1735" s="8"/>
      <c r="GZ1735" s="8"/>
      <c r="HA1735" s="181"/>
      <c r="HB1735" s="50"/>
      <c r="HC1735" s="8" t="s">
        <v>104</v>
      </c>
      <c r="HD1735" s="50"/>
      <c r="HE1735" s="138"/>
      <c r="HF1735" s="138"/>
      <c r="HG1735" s="138"/>
      <c r="HH1735" s="138"/>
      <c r="HI1735" s="138"/>
      <c r="HJ1735" s="141"/>
      <c r="HK1735" s="141"/>
      <c r="HL1735" s="141"/>
      <c r="HM1735" s="141"/>
      <c r="HN1735" s="141"/>
      <c r="HO1735" s="138"/>
      <c r="HP1735" s="141"/>
      <c r="HQ1735" s="138"/>
      <c r="HR1735" s="141"/>
      <c r="HS1735" s="141"/>
      <c r="HT1735" s="8"/>
      <c r="HU1735" s="8"/>
      <c r="HV1735" s="50"/>
      <c r="HX1735" s="50"/>
      <c r="HY1735" s="50"/>
    </row>
    <row r="1736" spans="1:233" s="1" customFormat="1" ht="15">
      <c r="A1736" s="78"/>
      <c r="B1736" s="67" t="s">
        <v>991</v>
      </c>
      <c r="C1736" s="581" t="s">
        <v>992</v>
      </c>
      <c r="D1736" s="581"/>
      <c r="E1736" s="581"/>
      <c r="F1736" s="581"/>
      <c r="G1736" s="581"/>
      <c r="H1736" s="68" t="s">
        <v>103</v>
      </c>
      <c r="I1736" s="82">
        <v>111</v>
      </c>
      <c r="J1736" s="69"/>
      <c r="K1736" s="82">
        <v>111</v>
      </c>
      <c r="L1736" s="70"/>
      <c r="M1736" s="69"/>
      <c r="N1736" s="70"/>
      <c r="O1736" s="69"/>
      <c r="P1736" s="71">
        <v>6011.99</v>
      </c>
      <c r="GO1736" s="50"/>
      <c r="GP1736" s="50"/>
      <c r="GQ1736" s="50"/>
      <c r="GR1736" s="50"/>
      <c r="GS1736" s="50"/>
      <c r="GT1736" s="50"/>
      <c r="GU1736" s="50"/>
      <c r="GX1736" s="8"/>
      <c r="GY1736" s="8"/>
      <c r="GZ1736" s="8"/>
      <c r="HA1736" s="181"/>
      <c r="HB1736" s="50"/>
      <c r="HC1736" s="8" t="s">
        <v>992</v>
      </c>
      <c r="HD1736" s="50"/>
      <c r="HE1736" s="138"/>
      <c r="HF1736" s="138"/>
      <c r="HG1736" s="138"/>
      <c r="HH1736" s="138"/>
      <c r="HI1736" s="138"/>
      <c r="HJ1736" s="141"/>
      <c r="HK1736" s="141"/>
      <c r="HL1736" s="141"/>
      <c r="HM1736" s="141"/>
      <c r="HN1736" s="141"/>
      <c r="HO1736" s="138"/>
      <c r="HP1736" s="141"/>
      <c r="HQ1736" s="138"/>
      <c r="HR1736" s="141"/>
      <c r="HS1736" s="141"/>
      <c r="HT1736" s="8"/>
      <c r="HU1736" s="8"/>
      <c r="HV1736" s="50"/>
      <c r="HX1736" s="50"/>
      <c r="HY1736" s="50"/>
    </row>
    <row r="1737" spans="1:233" s="1" customFormat="1" ht="15">
      <c r="A1737" s="78"/>
      <c r="B1737" s="67" t="s">
        <v>993</v>
      </c>
      <c r="C1737" s="581" t="s">
        <v>994</v>
      </c>
      <c r="D1737" s="581"/>
      <c r="E1737" s="581"/>
      <c r="F1737" s="581"/>
      <c r="G1737" s="581"/>
      <c r="H1737" s="68" t="s">
        <v>103</v>
      </c>
      <c r="I1737" s="82">
        <v>69</v>
      </c>
      <c r="J1737" s="69"/>
      <c r="K1737" s="82">
        <v>69</v>
      </c>
      <c r="L1737" s="70"/>
      <c r="M1737" s="69"/>
      <c r="N1737" s="70"/>
      <c r="O1737" s="69"/>
      <c r="P1737" s="71">
        <v>3737.18</v>
      </c>
      <c r="GO1737" s="50"/>
      <c r="GP1737" s="50"/>
      <c r="GQ1737" s="50"/>
      <c r="GR1737" s="50"/>
      <c r="GS1737" s="50"/>
      <c r="GT1737" s="50"/>
      <c r="GU1737" s="50"/>
      <c r="GX1737" s="8"/>
      <c r="GY1737" s="8"/>
      <c r="GZ1737" s="8"/>
      <c r="HA1737" s="181"/>
      <c r="HB1737" s="50"/>
      <c r="HC1737" s="8" t="s">
        <v>994</v>
      </c>
      <c r="HD1737" s="50"/>
      <c r="HE1737" s="138"/>
      <c r="HF1737" s="138"/>
      <c r="HG1737" s="138"/>
      <c r="HH1737" s="138"/>
      <c r="HI1737" s="138"/>
      <c r="HJ1737" s="141"/>
      <c r="HK1737" s="141"/>
      <c r="HL1737" s="141"/>
      <c r="HM1737" s="141"/>
      <c r="HN1737" s="141"/>
      <c r="HO1737" s="138"/>
      <c r="HP1737" s="141"/>
      <c r="HQ1737" s="138"/>
      <c r="HR1737" s="141"/>
      <c r="HS1737" s="141"/>
      <c r="HT1737" s="8"/>
      <c r="HU1737" s="8"/>
      <c r="HV1737" s="50"/>
      <c r="HX1737" s="50"/>
      <c r="HY1737" s="50"/>
    </row>
    <row r="1738" spans="1:233" s="1" customFormat="1" ht="15">
      <c r="A1738" s="84"/>
      <c r="B1738" s="85"/>
      <c r="C1738" s="579" t="s">
        <v>109</v>
      </c>
      <c r="D1738" s="579"/>
      <c r="E1738" s="579"/>
      <c r="F1738" s="579"/>
      <c r="G1738" s="579"/>
      <c r="H1738" s="53"/>
      <c r="I1738" s="54"/>
      <c r="J1738" s="54"/>
      <c r="K1738" s="54"/>
      <c r="L1738" s="57"/>
      <c r="M1738" s="54"/>
      <c r="N1738" s="80">
        <v>2095.73</v>
      </c>
      <c r="O1738" s="54"/>
      <c r="P1738" s="81">
        <v>16325.7</v>
      </c>
      <c r="GO1738" s="50"/>
      <c r="GP1738" s="50"/>
      <c r="GQ1738" s="50"/>
      <c r="GR1738" s="50"/>
      <c r="GS1738" s="50"/>
      <c r="GT1738" s="50"/>
      <c r="GU1738" s="50"/>
      <c r="GX1738" s="8"/>
      <c r="GY1738" s="8"/>
      <c r="GZ1738" s="8"/>
      <c r="HA1738" s="181"/>
      <c r="HB1738" s="50"/>
      <c r="HC1738" s="8"/>
      <c r="HD1738" s="50" t="s">
        <v>109</v>
      </c>
      <c r="HE1738" s="138"/>
      <c r="HF1738" s="138"/>
      <c r="HG1738" s="138"/>
      <c r="HH1738" s="138"/>
      <c r="HI1738" s="138"/>
      <c r="HJ1738" s="141"/>
      <c r="HK1738" s="141"/>
      <c r="HL1738" s="141"/>
      <c r="HM1738" s="141"/>
      <c r="HN1738" s="141"/>
      <c r="HO1738" s="138"/>
      <c r="HP1738" s="141"/>
      <c r="HQ1738" s="138"/>
      <c r="HR1738" s="141"/>
      <c r="HS1738" s="141"/>
      <c r="HT1738" s="8"/>
      <c r="HU1738" s="8"/>
      <c r="HV1738" s="50"/>
      <c r="HX1738" s="50"/>
      <c r="HY1738" s="50"/>
    </row>
    <row r="1739" spans="1:233" s="1" customFormat="1" ht="0.75" customHeight="1">
      <c r="A1739" s="86"/>
      <c r="B1739" s="87"/>
      <c r="C1739" s="87"/>
      <c r="D1739" s="87"/>
      <c r="E1739" s="87"/>
      <c r="F1739" s="87"/>
      <c r="G1739" s="87"/>
      <c r="H1739" s="88"/>
      <c r="I1739" s="89"/>
      <c r="J1739" s="89"/>
      <c r="K1739" s="89"/>
      <c r="L1739" s="90"/>
      <c r="M1739" s="89"/>
      <c r="N1739" s="90"/>
      <c r="O1739" s="89"/>
      <c r="P1739" s="91"/>
      <c r="GO1739" s="50"/>
      <c r="GP1739" s="50"/>
      <c r="GQ1739" s="50"/>
      <c r="GR1739" s="50"/>
      <c r="GS1739" s="50"/>
      <c r="GT1739" s="50"/>
      <c r="GU1739" s="50"/>
      <c r="GX1739" s="8"/>
      <c r="GY1739" s="8"/>
      <c r="GZ1739" s="8"/>
      <c r="HA1739" s="181"/>
      <c r="HB1739" s="50"/>
      <c r="HC1739" s="8"/>
      <c r="HD1739" s="50"/>
      <c r="HE1739" s="138"/>
      <c r="HF1739" s="138"/>
      <c r="HG1739" s="138"/>
      <c r="HH1739" s="138"/>
      <c r="HI1739" s="138"/>
      <c r="HJ1739" s="141"/>
      <c r="HK1739" s="141"/>
      <c r="HL1739" s="141"/>
      <c r="HM1739" s="141"/>
      <c r="HN1739" s="141"/>
      <c r="HO1739" s="138"/>
      <c r="HP1739" s="141"/>
      <c r="HQ1739" s="138"/>
      <c r="HR1739" s="141"/>
      <c r="HS1739" s="141"/>
      <c r="HT1739" s="8"/>
      <c r="HU1739" s="8"/>
      <c r="HV1739" s="50"/>
      <c r="HX1739" s="50"/>
      <c r="HY1739" s="50"/>
    </row>
    <row r="1740" spans="1:233" s="1" customFormat="1" ht="22.5">
      <c r="A1740" s="51" t="s">
        <v>1139</v>
      </c>
      <c r="B1740" s="52" t="s">
        <v>749</v>
      </c>
      <c r="C1740" s="580" t="s">
        <v>750</v>
      </c>
      <c r="D1740" s="580"/>
      <c r="E1740" s="580"/>
      <c r="F1740" s="580"/>
      <c r="G1740" s="580"/>
      <c r="H1740" s="53" t="s">
        <v>162</v>
      </c>
      <c r="I1740" s="54">
        <v>8.5690000000000008</v>
      </c>
      <c r="J1740" s="55">
        <v>1</v>
      </c>
      <c r="K1740" s="188">
        <v>8.5690000000000008</v>
      </c>
      <c r="L1740" s="57"/>
      <c r="M1740" s="54"/>
      <c r="N1740" s="57"/>
      <c r="O1740" s="54"/>
      <c r="P1740" s="81">
        <v>14450.76</v>
      </c>
      <c r="Q1740" s="59"/>
      <c r="R1740" s="60"/>
      <c r="GO1740" s="50"/>
      <c r="GP1740" s="50"/>
      <c r="GQ1740" s="50" t="s">
        <v>750</v>
      </c>
      <c r="GR1740" s="50" t="s">
        <v>6</v>
      </c>
      <c r="GS1740" s="50" t="s">
        <v>6</v>
      </c>
      <c r="GT1740" s="50" t="s">
        <v>6</v>
      </c>
      <c r="GU1740" s="50" t="s">
        <v>6</v>
      </c>
      <c r="GX1740" s="8"/>
      <c r="GY1740" s="8"/>
      <c r="GZ1740" s="8"/>
      <c r="HA1740" s="181"/>
      <c r="HB1740" s="50"/>
      <c r="HC1740" s="8"/>
      <c r="HD1740" s="50"/>
      <c r="HE1740" s="138"/>
      <c r="HF1740" s="138"/>
      <c r="HG1740" s="138"/>
      <c r="HH1740" s="138"/>
      <c r="HI1740" s="138"/>
      <c r="HJ1740" s="141"/>
      <c r="HK1740" s="141"/>
      <c r="HL1740" s="141"/>
      <c r="HM1740" s="141"/>
      <c r="HN1740" s="141"/>
      <c r="HO1740" s="138"/>
      <c r="HP1740" s="141"/>
      <c r="HQ1740" s="138"/>
      <c r="HR1740" s="141"/>
      <c r="HS1740" s="141"/>
      <c r="HT1740" s="8"/>
      <c r="HU1740" s="8"/>
      <c r="HV1740" s="50"/>
      <c r="HX1740" s="50"/>
      <c r="HY1740" s="50"/>
    </row>
    <row r="1741" spans="1:233" s="1" customFormat="1" ht="15">
      <c r="A1741" s="78" t="s">
        <v>1139</v>
      </c>
      <c r="B1741" s="67" t="s">
        <v>749</v>
      </c>
      <c r="C1741" s="581" t="s">
        <v>752</v>
      </c>
      <c r="D1741" s="581"/>
      <c r="E1741" s="581"/>
      <c r="F1741" s="581"/>
      <c r="G1741" s="581"/>
      <c r="H1741" s="68" t="s">
        <v>162</v>
      </c>
      <c r="I1741" s="127">
        <v>8.5690000000000008</v>
      </c>
      <c r="J1741" s="69"/>
      <c r="K1741" s="127">
        <v>8.5690000000000008</v>
      </c>
      <c r="L1741" s="173">
        <v>911.57</v>
      </c>
      <c r="M1741" s="96">
        <v>1.85</v>
      </c>
      <c r="N1741" s="77">
        <v>1686.4</v>
      </c>
      <c r="O1741" s="69"/>
      <c r="P1741" s="71">
        <v>14450.76</v>
      </c>
      <c r="GO1741" s="50"/>
      <c r="GP1741" s="50"/>
      <c r="GQ1741" s="50"/>
      <c r="GR1741" s="50"/>
      <c r="GS1741" s="50"/>
      <c r="GT1741" s="50"/>
      <c r="GU1741" s="50"/>
      <c r="GX1741" s="8"/>
      <c r="GY1741" s="8"/>
      <c r="GZ1741" s="8"/>
      <c r="HA1741" s="181"/>
      <c r="HB1741" s="50"/>
      <c r="HC1741" s="8"/>
      <c r="HD1741" s="50"/>
      <c r="HE1741" s="138"/>
      <c r="HF1741" s="138"/>
      <c r="HG1741" s="138"/>
      <c r="HH1741" s="138"/>
      <c r="HI1741" s="138"/>
      <c r="HJ1741" s="141"/>
      <c r="HK1741" s="141"/>
      <c r="HL1741" s="141"/>
      <c r="HM1741" s="141"/>
      <c r="HN1741" s="141"/>
      <c r="HO1741" s="138"/>
      <c r="HP1741" s="141"/>
      <c r="HQ1741" s="138"/>
      <c r="HR1741" s="141"/>
      <c r="HS1741" s="141"/>
      <c r="HT1741" s="8" t="s">
        <v>752</v>
      </c>
      <c r="HU1741" s="8"/>
      <c r="HV1741" s="50"/>
      <c r="HX1741" s="50"/>
      <c r="HY1741" s="50"/>
    </row>
    <row r="1742" spans="1:233" s="1" customFormat="1" ht="68.25">
      <c r="A1742" s="78" t="s">
        <v>1140</v>
      </c>
      <c r="B1742" s="67" t="s">
        <v>754</v>
      </c>
      <c r="C1742" s="581" t="s">
        <v>598</v>
      </c>
      <c r="D1742" s="581"/>
      <c r="E1742" s="581"/>
      <c r="F1742" s="581"/>
      <c r="G1742" s="581"/>
      <c r="H1742" s="68" t="s">
        <v>88</v>
      </c>
      <c r="I1742" s="69"/>
      <c r="J1742" s="69"/>
      <c r="K1742" s="128">
        <v>14.395899999999999</v>
      </c>
      <c r="L1742" s="70"/>
      <c r="M1742" s="69"/>
      <c r="N1742" s="173">
        <v>816.66</v>
      </c>
      <c r="O1742" s="69"/>
      <c r="P1742" s="71">
        <v>11756.56</v>
      </c>
      <c r="GO1742" s="50"/>
      <c r="GP1742" s="50"/>
      <c r="GQ1742" s="50"/>
      <c r="GR1742" s="50"/>
      <c r="GS1742" s="50"/>
      <c r="GT1742" s="50"/>
      <c r="GU1742" s="50"/>
      <c r="GX1742" s="8"/>
      <c r="GY1742" s="8"/>
      <c r="GZ1742" s="8"/>
      <c r="HA1742" s="181"/>
      <c r="HB1742" s="50"/>
      <c r="HC1742" s="8"/>
      <c r="HD1742" s="50"/>
      <c r="HE1742" s="138"/>
      <c r="HF1742" s="138"/>
      <c r="HG1742" s="138"/>
      <c r="HH1742" s="138"/>
      <c r="HI1742" s="138"/>
      <c r="HJ1742" s="141"/>
      <c r="HK1742" s="141"/>
      <c r="HL1742" s="141"/>
      <c r="HM1742" s="141"/>
      <c r="HN1742" s="141"/>
      <c r="HO1742" s="138"/>
      <c r="HP1742" s="141"/>
      <c r="HQ1742" s="138"/>
      <c r="HR1742" s="141"/>
      <c r="HS1742" s="141"/>
      <c r="HT1742" s="8"/>
      <c r="HU1742" s="8" t="s">
        <v>598</v>
      </c>
      <c r="HV1742" s="50"/>
      <c r="HX1742" s="50"/>
      <c r="HY1742" s="50"/>
    </row>
    <row r="1743" spans="1:233" s="1" customFormat="1" ht="68.25">
      <c r="A1743" s="78" t="s">
        <v>1141</v>
      </c>
      <c r="B1743" s="67" t="s">
        <v>756</v>
      </c>
      <c r="C1743" s="581" t="s">
        <v>601</v>
      </c>
      <c r="D1743" s="581"/>
      <c r="E1743" s="581"/>
      <c r="F1743" s="581"/>
      <c r="G1743" s="581"/>
      <c r="H1743" s="68" t="s">
        <v>88</v>
      </c>
      <c r="I1743" s="69"/>
      <c r="J1743" s="69"/>
      <c r="K1743" s="128">
        <v>14.395899999999999</v>
      </c>
      <c r="L1743" s="70"/>
      <c r="M1743" s="69"/>
      <c r="N1743" s="173">
        <v>440.7</v>
      </c>
      <c r="O1743" s="82">
        <v>-1</v>
      </c>
      <c r="P1743" s="71">
        <v>-6344.27</v>
      </c>
      <c r="GO1743" s="50"/>
      <c r="GP1743" s="50"/>
      <c r="GQ1743" s="50"/>
      <c r="GR1743" s="50"/>
      <c r="GS1743" s="50"/>
      <c r="GT1743" s="50"/>
      <c r="GU1743" s="50"/>
      <c r="GX1743" s="8"/>
      <c r="GY1743" s="8"/>
      <c r="GZ1743" s="8"/>
      <c r="HA1743" s="181"/>
      <c r="HB1743" s="50"/>
      <c r="HC1743" s="8"/>
      <c r="HD1743" s="50"/>
      <c r="HE1743" s="138"/>
      <c r="HF1743" s="138"/>
      <c r="HG1743" s="138"/>
      <c r="HH1743" s="138"/>
      <c r="HI1743" s="138"/>
      <c r="HJ1743" s="141"/>
      <c r="HK1743" s="141"/>
      <c r="HL1743" s="141"/>
      <c r="HM1743" s="141"/>
      <c r="HN1743" s="141"/>
      <c r="HO1743" s="138"/>
      <c r="HP1743" s="141"/>
      <c r="HQ1743" s="138"/>
      <c r="HR1743" s="141"/>
      <c r="HS1743" s="141"/>
      <c r="HT1743" s="8"/>
      <c r="HU1743" s="8" t="s">
        <v>601</v>
      </c>
      <c r="HV1743" s="50"/>
      <c r="HX1743" s="50"/>
      <c r="HY1743" s="50"/>
    </row>
    <row r="1744" spans="1:233" s="1" customFormat="1" ht="15">
      <c r="A1744" s="84"/>
      <c r="B1744" s="85"/>
      <c r="C1744" s="579" t="s">
        <v>109</v>
      </c>
      <c r="D1744" s="579"/>
      <c r="E1744" s="579"/>
      <c r="F1744" s="579"/>
      <c r="G1744" s="579"/>
      <c r="H1744" s="53"/>
      <c r="I1744" s="54"/>
      <c r="J1744" s="54"/>
      <c r="K1744" s="54"/>
      <c r="L1744" s="57"/>
      <c r="M1744" s="54"/>
      <c r="N1744" s="57"/>
      <c r="O1744" s="54"/>
      <c r="P1744" s="81">
        <v>19863.05</v>
      </c>
      <c r="GO1744" s="50"/>
      <c r="GP1744" s="50"/>
      <c r="GQ1744" s="50"/>
      <c r="GR1744" s="50"/>
      <c r="GS1744" s="50"/>
      <c r="GT1744" s="50"/>
      <c r="GU1744" s="50"/>
      <c r="GX1744" s="8"/>
      <c r="GY1744" s="8"/>
      <c r="GZ1744" s="8"/>
      <c r="HA1744" s="181"/>
      <c r="HB1744" s="50"/>
      <c r="HC1744" s="8"/>
      <c r="HD1744" s="50" t="s">
        <v>109</v>
      </c>
      <c r="HE1744" s="138"/>
      <c r="HF1744" s="138"/>
      <c r="HG1744" s="138"/>
      <c r="HH1744" s="138"/>
      <c r="HI1744" s="138"/>
      <c r="HJ1744" s="141"/>
      <c r="HK1744" s="141"/>
      <c r="HL1744" s="141"/>
      <c r="HM1744" s="141"/>
      <c r="HN1744" s="141"/>
      <c r="HO1744" s="138"/>
      <c r="HP1744" s="141"/>
      <c r="HQ1744" s="138"/>
      <c r="HR1744" s="141"/>
      <c r="HS1744" s="141"/>
      <c r="HT1744" s="8"/>
      <c r="HU1744" s="8"/>
      <c r="HV1744" s="50"/>
      <c r="HX1744" s="50"/>
      <c r="HY1744" s="50"/>
    </row>
    <row r="1745" spans="1:233" s="1" customFormat="1" ht="0.75" customHeight="1">
      <c r="A1745" s="86"/>
      <c r="B1745" s="87"/>
      <c r="C1745" s="87"/>
      <c r="D1745" s="87"/>
      <c r="E1745" s="87"/>
      <c r="F1745" s="87"/>
      <c r="G1745" s="87"/>
      <c r="H1745" s="88"/>
      <c r="I1745" s="89"/>
      <c r="J1745" s="89"/>
      <c r="K1745" s="89"/>
      <c r="L1745" s="90"/>
      <c r="M1745" s="89"/>
      <c r="N1745" s="90"/>
      <c r="O1745" s="89"/>
      <c r="P1745" s="91"/>
      <c r="GO1745" s="50"/>
      <c r="GP1745" s="50"/>
      <c r="GQ1745" s="50"/>
      <c r="GR1745" s="50"/>
      <c r="GS1745" s="50"/>
      <c r="GT1745" s="50"/>
      <c r="GU1745" s="50"/>
      <c r="GX1745" s="8"/>
      <c r="GY1745" s="8"/>
      <c r="GZ1745" s="8"/>
      <c r="HA1745" s="181"/>
      <c r="HB1745" s="50"/>
      <c r="HC1745" s="8"/>
      <c r="HD1745" s="50"/>
      <c r="HE1745" s="138"/>
      <c r="HF1745" s="138"/>
      <c r="HG1745" s="138"/>
      <c r="HH1745" s="138"/>
      <c r="HI1745" s="138"/>
      <c r="HJ1745" s="141"/>
      <c r="HK1745" s="141"/>
      <c r="HL1745" s="141"/>
      <c r="HM1745" s="141"/>
      <c r="HN1745" s="141"/>
      <c r="HO1745" s="138"/>
      <c r="HP1745" s="141"/>
      <c r="HQ1745" s="138"/>
      <c r="HR1745" s="141"/>
      <c r="HS1745" s="141"/>
      <c r="HT1745" s="8"/>
      <c r="HU1745" s="8"/>
      <c r="HV1745" s="50"/>
      <c r="HX1745" s="50"/>
      <c r="HY1745" s="50"/>
    </row>
    <row r="1746" spans="1:233" s="1" customFormat="1" ht="22.5">
      <c r="A1746" s="51" t="s">
        <v>1142</v>
      </c>
      <c r="B1746" s="52" t="s">
        <v>880</v>
      </c>
      <c r="C1746" s="580" t="s">
        <v>881</v>
      </c>
      <c r="D1746" s="580"/>
      <c r="E1746" s="580"/>
      <c r="F1746" s="580"/>
      <c r="G1746" s="580"/>
      <c r="H1746" s="53" t="s">
        <v>295</v>
      </c>
      <c r="I1746" s="54">
        <v>4.2959999999999998E-2</v>
      </c>
      <c r="J1746" s="55">
        <v>1</v>
      </c>
      <c r="K1746" s="92">
        <v>4.2959999999999998E-2</v>
      </c>
      <c r="L1746" s="57"/>
      <c r="M1746" s="54"/>
      <c r="N1746" s="57"/>
      <c r="O1746" s="54"/>
      <c r="P1746" s="58"/>
      <c r="Q1746" s="59"/>
      <c r="R1746" s="60"/>
      <c r="GO1746" s="50"/>
      <c r="GP1746" s="50"/>
      <c r="GQ1746" s="50" t="s">
        <v>881</v>
      </c>
      <c r="GR1746" s="50" t="s">
        <v>6</v>
      </c>
      <c r="GS1746" s="50" t="s">
        <v>6</v>
      </c>
      <c r="GT1746" s="50" t="s">
        <v>6</v>
      </c>
      <c r="GU1746" s="50" t="s">
        <v>6</v>
      </c>
      <c r="GX1746" s="8"/>
      <c r="GY1746" s="8"/>
      <c r="GZ1746" s="8"/>
      <c r="HA1746" s="181"/>
      <c r="HB1746" s="50"/>
      <c r="HC1746" s="8"/>
      <c r="HD1746" s="50"/>
      <c r="HE1746" s="138"/>
      <c r="HF1746" s="138"/>
      <c r="HG1746" s="138"/>
      <c r="HH1746" s="138"/>
      <c r="HI1746" s="138"/>
      <c r="HJ1746" s="141"/>
      <c r="HK1746" s="141"/>
      <c r="HL1746" s="141"/>
      <c r="HM1746" s="141"/>
      <c r="HN1746" s="141"/>
      <c r="HO1746" s="138"/>
      <c r="HP1746" s="141"/>
      <c r="HQ1746" s="138"/>
      <c r="HR1746" s="141"/>
      <c r="HS1746" s="141"/>
      <c r="HT1746" s="8"/>
      <c r="HU1746" s="8"/>
      <c r="HV1746" s="50"/>
      <c r="HX1746" s="50"/>
      <c r="HY1746" s="50"/>
    </row>
    <row r="1747" spans="1:233" s="1" customFormat="1" ht="15">
      <c r="A1747" s="61"/>
      <c r="B1747" s="62"/>
      <c r="C1747" s="578" t="s">
        <v>1143</v>
      </c>
      <c r="D1747" s="578"/>
      <c r="E1747" s="578"/>
      <c r="F1747" s="578"/>
      <c r="G1747" s="578"/>
      <c r="H1747" s="578"/>
      <c r="I1747" s="578"/>
      <c r="J1747" s="578"/>
      <c r="K1747" s="578"/>
      <c r="L1747" s="578"/>
      <c r="M1747" s="578"/>
      <c r="N1747" s="578"/>
      <c r="O1747" s="578"/>
      <c r="P1747" s="585"/>
      <c r="GO1747" s="50"/>
      <c r="GP1747" s="50"/>
      <c r="GQ1747" s="50"/>
      <c r="GR1747" s="50"/>
      <c r="GS1747" s="50"/>
      <c r="GT1747" s="50"/>
      <c r="GU1747" s="50"/>
      <c r="GV1747" s="63" t="s">
        <v>1143</v>
      </c>
      <c r="GX1747" s="8"/>
      <c r="GY1747" s="8"/>
      <c r="GZ1747" s="8"/>
      <c r="HA1747" s="181"/>
      <c r="HB1747" s="50"/>
      <c r="HC1747" s="8"/>
      <c r="HD1747" s="50"/>
      <c r="HE1747" s="138"/>
      <c r="HF1747" s="138"/>
      <c r="HG1747" s="138"/>
      <c r="HH1747" s="138"/>
      <c r="HI1747" s="138"/>
      <c r="HJ1747" s="141"/>
      <c r="HK1747" s="141"/>
      <c r="HL1747" s="141"/>
      <c r="HM1747" s="141"/>
      <c r="HN1747" s="141"/>
      <c r="HO1747" s="138"/>
      <c r="HP1747" s="141"/>
      <c r="HQ1747" s="138"/>
      <c r="HR1747" s="141"/>
      <c r="HS1747" s="141"/>
      <c r="HT1747" s="8"/>
      <c r="HU1747" s="8"/>
      <c r="HV1747" s="50"/>
      <c r="HX1747" s="50"/>
      <c r="HY1747" s="50"/>
    </row>
    <row r="1748" spans="1:233" s="1" customFormat="1" ht="23.25">
      <c r="A1748" s="64"/>
      <c r="B1748" s="65" t="s">
        <v>62</v>
      </c>
      <c r="C1748" s="572" t="s">
        <v>63</v>
      </c>
      <c r="D1748" s="572"/>
      <c r="E1748" s="572"/>
      <c r="F1748" s="572"/>
      <c r="G1748" s="572"/>
      <c r="H1748" s="572"/>
      <c r="I1748" s="572"/>
      <c r="J1748" s="572"/>
      <c r="K1748" s="572"/>
      <c r="L1748" s="572"/>
      <c r="M1748" s="572"/>
      <c r="N1748" s="572"/>
      <c r="O1748" s="572"/>
      <c r="P1748" s="587"/>
      <c r="GO1748" s="50"/>
      <c r="GP1748" s="50"/>
      <c r="GQ1748" s="50"/>
      <c r="GR1748" s="50"/>
      <c r="GS1748" s="50"/>
      <c r="GT1748" s="50"/>
      <c r="GU1748" s="50"/>
      <c r="GW1748" s="63" t="s">
        <v>63</v>
      </c>
      <c r="GX1748" s="8"/>
      <c r="GY1748" s="8"/>
      <c r="GZ1748" s="8"/>
      <c r="HA1748" s="181"/>
      <c r="HB1748" s="50"/>
      <c r="HC1748" s="8"/>
      <c r="HD1748" s="50"/>
      <c r="HE1748" s="138"/>
      <c r="HF1748" s="138"/>
      <c r="HG1748" s="138"/>
      <c r="HH1748" s="138"/>
      <c r="HI1748" s="138"/>
      <c r="HJ1748" s="141"/>
      <c r="HK1748" s="141"/>
      <c r="HL1748" s="141"/>
      <c r="HM1748" s="141"/>
      <c r="HN1748" s="141"/>
      <c r="HO1748" s="138"/>
      <c r="HP1748" s="141"/>
      <c r="HQ1748" s="138"/>
      <c r="HR1748" s="141"/>
      <c r="HS1748" s="141"/>
      <c r="HT1748" s="8"/>
      <c r="HU1748" s="8"/>
      <c r="HV1748" s="50"/>
      <c r="HX1748" s="50"/>
      <c r="HY1748" s="50"/>
    </row>
    <row r="1749" spans="1:233" s="1" customFormat="1" ht="15">
      <c r="A1749" s="66"/>
      <c r="B1749" s="67" t="s">
        <v>58</v>
      </c>
      <c r="C1749" s="581" t="s">
        <v>66</v>
      </c>
      <c r="D1749" s="581"/>
      <c r="E1749" s="581"/>
      <c r="F1749" s="581"/>
      <c r="G1749" s="581"/>
      <c r="H1749" s="68" t="s">
        <v>67</v>
      </c>
      <c r="I1749" s="69"/>
      <c r="J1749" s="69"/>
      <c r="K1749" s="72">
        <v>21.965276200000002</v>
      </c>
      <c r="L1749" s="70"/>
      <c r="M1749" s="69"/>
      <c r="N1749" s="70"/>
      <c r="O1749" s="69"/>
      <c r="P1749" s="71">
        <v>16339.75</v>
      </c>
      <c r="GO1749" s="50"/>
      <c r="GP1749" s="50"/>
      <c r="GQ1749" s="50"/>
      <c r="GR1749" s="50"/>
      <c r="GS1749" s="50"/>
      <c r="GT1749" s="50"/>
      <c r="GU1749" s="50"/>
      <c r="GX1749" s="8" t="s">
        <v>66</v>
      </c>
      <c r="GY1749" s="8"/>
      <c r="GZ1749" s="8"/>
      <c r="HA1749" s="181"/>
      <c r="HB1749" s="50"/>
      <c r="HC1749" s="8"/>
      <c r="HD1749" s="50"/>
      <c r="HE1749" s="138"/>
      <c r="HF1749" s="138"/>
      <c r="HG1749" s="138"/>
      <c r="HH1749" s="138"/>
      <c r="HI1749" s="138"/>
      <c r="HJ1749" s="141"/>
      <c r="HK1749" s="141"/>
      <c r="HL1749" s="141"/>
      <c r="HM1749" s="141"/>
      <c r="HN1749" s="141"/>
      <c r="HO1749" s="138"/>
      <c r="HP1749" s="141"/>
      <c r="HQ1749" s="138"/>
      <c r="HR1749" s="141"/>
      <c r="HS1749" s="141"/>
      <c r="HT1749" s="8"/>
      <c r="HU1749" s="8"/>
      <c r="HV1749" s="50"/>
      <c r="HX1749" s="50"/>
      <c r="HY1749" s="50"/>
    </row>
    <row r="1750" spans="1:233" s="1" customFormat="1" ht="15">
      <c r="A1750" s="73"/>
      <c r="B1750" s="67" t="s">
        <v>641</v>
      </c>
      <c r="C1750" s="581" t="s">
        <v>642</v>
      </c>
      <c r="D1750" s="581"/>
      <c r="E1750" s="581"/>
      <c r="F1750" s="581"/>
      <c r="G1750" s="581"/>
      <c r="H1750" s="68" t="s">
        <v>67</v>
      </c>
      <c r="I1750" s="96">
        <v>426.08</v>
      </c>
      <c r="J1750" s="74">
        <v>1.2</v>
      </c>
      <c r="K1750" s="72">
        <v>21.965276200000002</v>
      </c>
      <c r="L1750" s="129"/>
      <c r="M1750" s="130"/>
      <c r="N1750" s="77">
        <v>743.89</v>
      </c>
      <c r="O1750" s="69"/>
      <c r="P1750" s="71">
        <v>16339.75</v>
      </c>
      <c r="GO1750" s="50"/>
      <c r="GP1750" s="50"/>
      <c r="GQ1750" s="50"/>
      <c r="GR1750" s="50"/>
      <c r="GS1750" s="50"/>
      <c r="GT1750" s="50"/>
      <c r="GU1750" s="50"/>
      <c r="GX1750" s="8"/>
      <c r="GY1750" s="8" t="s">
        <v>642</v>
      </c>
      <c r="GZ1750" s="8"/>
      <c r="HA1750" s="181"/>
      <c r="HB1750" s="50"/>
      <c r="HC1750" s="8"/>
      <c r="HD1750" s="50"/>
      <c r="HE1750" s="138"/>
      <c r="HF1750" s="138"/>
      <c r="HG1750" s="138"/>
      <c r="HH1750" s="138"/>
      <c r="HI1750" s="138"/>
      <c r="HJ1750" s="141"/>
      <c r="HK1750" s="141"/>
      <c r="HL1750" s="141"/>
      <c r="HM1750" s="141"/>
      <c r="HN1750" s="141"/>
      <c r="HO1750" s="138"/>
      <c r="HP1750" s="141"/>
      <c r="HQ1750" s="138"/>
      <c r="HR1750" s="141"/>
      <c r="HS1750" s="141"/>
      <c r="HT1750" s="8"/>
      <c r="HU1750" s="8"/>
      <c r="HV1750" s="50"/>
      <c r="HX1750" s="50"/>
      <c r="HY1750" s="50"/>
    </row>
    <row r="1751" spans="1:233" s="1" customFormat="1" ht="15">
      <c r="A1751" s="66"/>
      <c r="B1751" s="67" t="s">
        <v>70</v>
      </c>
      <c r="C1751" s="581" t="s">
        <v>71</v>
      </c>
      <c r="D1751" s="581"/>
      <c r="E1751" s="581"/>
      <c r="F1751" s="581"/>
      <c r="G1751" s="581"/>
      <c r="H1751" s="68"/>
      <c r="I1751" s="69"/>
      <c r="J1751" s="69"/>
      <c r="K1751" s="69"/>
      <c r="L1751" s="70"/>
      <c r="M1751" s="69"/>
      <c r="N1751" s="70"/>
      <c r="O1751" s="69"/>
      <c r="P1751" s="71">
        <v>18389.400000000001</v>
      </c>
      <c r="GO1751" s="50"/>
      <c r="GP1751" s="50"/>
      <c r="GQ1751" s="50"/>
      <c r="GR1751" s="50"/>
      <c r="GS1751" s="50"/>
      <c r="GT1751" s="50"/>
      <c r="GU1751" s="50"/>
      <c r="GX1751" s="8" t="s">
        <v>71</v>
      </c>
      <c r="GY1751" s="8"/>
      <c r="GZ1751" s="8"/>
      <c r="HA1751" s="181"/>
      <c r="HB1751" s="50"/>
      <c r="HC1751" s="8"/>
      <c r="HD1751" s="50"/>
      <c r="HE1751" s="138"/>
      <c r="HF1751" s="138"/>
      <c r="HG1751" s="138"/>
      <c r="HH1751" s="138"/>
      <c r="HI1751" s="138"/>
      <c r="HJ1751" s="141"/>
      <c r="HK1751" s="141"/>
      <c r="HL1751" s="141"/>
      <c r="HM1751" s="141"/>
      <c r="HN1751" s="141"/>
      <c r="HO1751" s="138"/>
      <c r="HP1751" s="141"/>
      <c r="HQ1751" s="138"/>
      <c r="HR1751" s="141"/>
      <c r="HS1751" s="141"/>
      <c r="HT1751" s="8"/>
      <c r="HU1751" s="8"/>
      <c r="HV1751" s="50"/>
      <c r="HX1751" s="50"/>
      <c r="HY1751" s="50"/>
    </row>
    <row r="1752" spans="1:233" s="1" customFormat="1" ht="15">
      <c r="A1752" s="66"/>
      <c r="B1752" s="67"/>
      <c r="C1752" s="581" t="s">
        <v>72</v>
      </c>
      <c r="D1752" s="581"/>
      <c r="E1752" s="581"/>
      <c r="F1752" s="581"/>
      <c r="G1752" s="581"/>
      <c r="H1752" s="68" t="s">
        <v>67</v>
      </c>
      <c r="I1752" s="69"/>
      <c r="J1752" s="69"/>
      <c r="K1752" s="72">
        <v>9.2030630999999996</v>
      </c>
      <c r="L1752" s="70"/>
      <c r="M1752" s="69"/>
      <c r="N1752" s="70"/>
      <c r="O1752" s="69"/>
      <c r="P1752" s="71">
        <v>9789.4599999999991</v>
      </c>
      <c r="GO1752" s="50"/>
      <c r="GP1752" s="50"/>
      <c r="GQ1752" s="50"/>
      <c r="GR1752" s="50"/>
      <c r="GS1752" s="50"/>
      <c r="GT1752" s="50"/>
      <c r="GU1752" s="50"/>
      <c r="GX1752" s="8" t="s">
        <v>72</v>
      </c>
      <c r="GY1752" s="8"/>
      <c r="GZ1752" s="8"/>
      <c r="HA1752" s="181"/>
      <c r="HB1752" s="50"/>
      <c r="HC1752" s="8"/>
      <c r="HD1752" s="50"/>
      <c r="HE1752" s="138"/>
      <c r="HF1752" s="138"/>
      <c r="HG1752" s="138"/>
      <c r="HH1752" s="138"/>
      <c r="HI1752" s="138"/>
      <c r="HJ1752" s="141"/>
      <c r="HK1752" s="141"/>
      <c r="HL1752" s="141"/>
      <c r="HM1752" s="141"/>
      <c r="HN1752" s="141"/>
      <c r="HO1752" s="138"/>
      <c r="HP1752" s="141"/>
      <c r="HQ1752" s="138"/>
      <c r="HR1752" s="141"/>
      <c r="HS1752" s="141"/>
      <c r="HT1752" s="8"/>
      <c r="HU1752" s="8"/>
      <c r="HV1752" s="50"/>
      <c r="HX1752" s="50"/>
      <c r="HY1752" s="50"/>
    </row>
    <row r="1753" spans="1:233" s="1" customFormat="1" ht="15">
      <c r="A1753" s="73"/>
      <c r="B1753" s="67" t="s">
        <v>73</v>
      </c>
      <c r="C1753" s="581" t="s">
        <v>74</v>
      </c>
      <c r="D1753" s="581"/>
      <c r="E1753" s="581"/>
      <c r="F1753" s="581"/>
      <c r="G1753" s="581"/>
      <c r="H1753" s="68" t="s">
        <v>75</v>
      </c>
      <c r="I1753" s="96">
        <v>173.64</v>
      </c>
      <c r="J1753" s="74">
        <v>1.2</v>
      </c>
      <c r="K1753" s="72">
        <v>8.9514893000000004</v>
      </c>
      <c r="L1753" s="129"/>
      <c r="M1753" s="130"/>
      <c r="N1753" s="77">
        <v>2027.59</v>
      </c>
      <c r="O1753" s="69"/>
      <c r="P1753" s="71">
        <v>18149.95</v>
      </c>
      <c r="GO1753" s="50"/>
      <c r="GP1753" s="50"/>
      <c r="GQ1753" s="50"/>
      <c r="GR1753" s="50"/>
      <c r="GS1753" s="50"/>
      <c r="GT1753" s="50"/>
      <c r="GU1753" s="50"/>
      <c r="GX1753" s="8"/>
      <c r="GY1753" s="8" t="s">
        <v>74</v>
      </c>
      <c r="GZ1753" s="8"/>
      <c r="HA1753" s="181"/>
      <c r="HB1753" s="50"/>
      <c r="HC1753" s="8"/>
      <c r="HD1753" s="50"/>
      <c r="HE1753" s="138"/>
      <c r="HF1753" s="138"/>
      <c r="HG1753" s="138"/>
      <c r="HH1753" s="138"/>
      <c r="HI1753" s="138"/>
      <c r="HJ1753" s="141"/>
      <c r="HK1753" s="141"/>
      <c r="HL1753" s="141"/>
      <c r="HM1753" s="141"/>
      <c r="HN1753" s="141"/>
      <c r="HO1753" s="138"/>
      <c r="HP1753" s="141"/>
      <c r="HQ1753" s="138"/>
      <c r="HR1753" s="141"/>
      <c r="HS1753" s="141"/>
      <c r="HT1753" s="8"/>
      <c r="HU1753" s="8"/>
      <c r="HV1753" s="50"/>
      <c r="HX1753" s="50"/>
      <c r="HY1753" s="50"/>
    </row>
    <row r="1754" spans="1:233" s="1" customFormat="1" ht="15">
      <c r="A1754" s="78"/>
      <c r="B1754" s="67" t="s">
        <v>76</v>
      </c>
      <c r="C1754" s="581" t="s">
        <v>77</v>
      </c>
      <c r="D1754" s="581"/>
      <c r="E1754" s="581"/>
      <c r="F1754" s="581"/>
      <c r="G1754" s="581"/>
      <c r="H1754" s="68" t="s">
        <v>67</v>
      </c>
      <c r="I1754" s="96">
        <v>173.64</v>
      </c>
      <c r="J1754" s="74">
        <v>1.2</v>
      </c>
      <c r="K1754" s="72">
        <v>8.9514893000000004</v>
      </c>
      <c r="L1754" s="70"/>
      <c r="M1754" s="69"/>
      <c r="N1754" s="77">
        <v>1071.2</v>
      </c>
      <c r="O1754" s="69"/>
      <c r="P1754" s="71">
        <v>9588.84</v>
      </c>
      <c r="GO1754" s="50"/>
      <c r="GP1754" s="50"/>
      <c r="GQ1754" s="50"/>
      <c r="GR1754" s="50"/>
      <c r="GS1754" s="50"/>
      <c r="GT1754" s="50"/>
      <c r="GU1754" s="50"/>
      <c r="GX1754" s="8"/>
      <c r="GY1754" s="8"/>
      <c r="GZ1754" s="8" t="s">
        <v>77</v>
      </c>
      <c r="HA1754" s="181"/>
      <c r="HB1754" s="50"/>
      <c r="HC1754" s="8"/>
      <c r="HD1754" s="50"/>
      <c r="HE1754" s="138"/>
      <c r="HF1754" s="138"/>
      <c r="HG1754" s="138"/>
      <c r="HH1754" s="138"/>
      <c r="HI1754" s="138"/>
      <c r="HJ1754" s="141"/>
      <c r="HK1754" s="141"/>
      <c r="HL1754" s="141"/>
      <c r="HM1754" s="141"/>
      <c r="HN1754" s="141"/>
      <c r="HO1754" s="138"/>
      <c r="HP1754" s="141"/>
      <c r="HQ1754" s="138"/>
      <c r="HR1754" s="141"/>
      <c r="HS1754" s="141"/>
      <c r="HT1754" s="8"/>
      <c r="HU1754" s="8"/>
      <c r="HV1754" s="50"/>
      <c r="HX1754" s="50"/>
      <c r="HY1754" s="50"/>
    </row>
    <row r="1755" spans="1:233" s="1" customFormat="1" ht="15">
      <c r="A1755" s="73"/>
      <c r="B1755" s="67" t="s">
        <v>250</v>
      </c>
      <c r="C1755" s="581" t="s">
        <v>251</v>
      </c>
      <c r="D1755" s="581"/>
      <c r="E1755" s="581"/>
      <c r="F1755" s="581"/>
      <c r="G1755" s="581"/>
      <c r="H1755" s="68" t="s">
        <v>75</v>
      </c>
      <c r="I1755" s="96">
        <v>4.88</v>
      </c>
      <c r="J1755" s="74">
        <v>1.2</v>
      </c>
      <c r="K1755" s="72">
        <v>0.25157380000000001</v>
      </c>
      <c r="L1755" s="129"/>
      <c r="M1755" s="130"/>
      <c r="N1755" s="77">
        <v>951.79</v>
      </c>
      <c r="O1755" s="69"/>
      <c r="P1755" s="71">
        <v>239.45</v>
      </c>
      <c r="GO1755" s="50"/>
      <c r="GP1755" s="50"/>
      <c r="GQ1755" s="50"/>
      <c r="GR1755" s="50"/>
      <c r="GS1755" s="50"/>
      <c r="GT1755" s="50"/>
      <c r="GU1755" s="50"/>
      <c r="GX1755" s="8"/>
      <c r="GY1755" s="8" t="s">
        <v>251</v>
      </c>
      <c r="GZ1755" s="8"/>
      <c r="HA1755" s="181"/>
      <c r="HB1755" s="50"/>
      <c r="HC1755" s="8"/>
      <c r="HD1755" s="50"/>
      <c r="HE1755" s="138"/>
      <c r="HF1755" s="138"/>
      <c r="HG1755" s="138"/>
      <c r="HH1755" s="138"/>
      <c r="HI1755" s="138"/>
      <c r="HJ1755" s="141"/>
      <c r="HK1755" s="141"/>
      <c r="HL1755" s="141"/>
      <c r="HM1755" s="141"/>
      <c r="HN1755" s="141"/>
      <c r="HO1755" s="138"/>
      <c r="HP1755" s="141"/>
      <c r="HQ1755" s="138"/>
      <c r="HR1755" s="141"/>
      <c r="HS1755" s="141"/>
      <c r="HT1755" s="8"/>
      <c r="HU1755" s="8"/>
      <c r="HV1755" s="50"/>
      <c r="HX1755" s="50"/>
      <c r="HY1755" s="50"/>
    </row>
    <row r="1756" spans="1:233" s="1" customFormat="1" ht="15">
      <c r="A1756" s="78"/>
      <c r="B1756" s="67" t="s">
        <v>80</v>
      </c>
      <c r="C1756" s="581" t="s">
        <v>81</v>
      </c>
      <c r="D1756" s="581"/>
      <c r="E1756" s="581"/>
      <c r="F1756" s="581"/>
      <c r="G1756" s="581"/>
      <c r="H1756" s="68" t="s">
        <v>67</v>
      </c>
      <c r="I1756" s="96">
        <v>4.88</v>
      </c>
      <c r="J1756" s="74">
        <v>1.2</v>
      </c>
      <c r="K1756" s="72">
        <v>0.25157380000000001</v>
      </c>
      <c r="L1756" s="70"/>
      <c r="M1756" s="69"/>
      <c r="N1756" s="173">
        <v>797.45</v>
      </c>
      <c r="O1756" s="69"/>
      <c r="P1756" s="83">
        <v>200.62</v>
      </c>
      <c r="GO1756" s="50"/>
      <c r="GP1756" s="50"/>
      <c r="GQ1756" s="50"/>
      <c r="GR1756" s="50"/>
      <c r="GS1756" s="50"/>
      <c r="GT1756" s="50"/>
      <c r="GU1756" s="50"/>
      <c r="GX1756" s="8"/>
      <c r="GY1756" s="8"/>
      <c r="GZ1756" s="8" t="s">
        <v>81</v>
      </c>
      <c r="HA1756" s="181"/>
      <c r="HB1756" s="50"/>
      <c r="HC1756" s="8"/>
      <c r="HD1756" s="50"/>
      <c r="HE1756" s="138"/>
      <c r="HF1756" s="138"/>
      <c r="HG1756" s="138"/>
      <c r="HH1756" s="138"/>
      <c r="HI1756" s="138"/>
      <c r="HJ1756" s="141"/>
      <c r="HK1756" s="141"/>
      <c r="HL1756" s="141"/>
      <c r="HM1756" s="141"/>
      <c r="HN1756" s="141"/>
      <c r="HO1756" s="138"/>
      <c r="HP1756" s="141"/>
      <c r="HQ1756" s="138"/>
      <c r="HR1756" s="141"/>
      <c r="HS1756" s="141"/>
      <c r="HT1756" s="8"/>
      <c r="HU1756" s="8"/>
      <c r="HV1756" s="50"/>
      <c r="HX1756" s="50"/>
      <c r="HY1756" s="50"/>
    </row>
    <row r="1757" spans="1:233" s="1" customFormat="1" ht="15">
      <c r="A1757" s="66"/>
      <c r="B1757" s="67" t="s">
        <v>84</v>
      </c>
      <c r="C1757" s="581" t="s">
        <v>85</v>
      </c>
      <c r="D1757" s="581"/>
      <c r="E1757" s="581"/>
      <c r="F1757" s="581"/>
      <c r="G1757" s="581"/>
      <c r="H1757" s="68"/>
      <c r="I1757" s="69"/>
      <c r="J1757" s="69"/>
      <c r="K1757" s="69"/>
      <c r="L1757" s="70"/>
      <c r="M1757" s="69"/>
      <c r="N1757" s="70"/>
      <c r="O1757" s="69"/>
      <c r="P1757" s="71">
        <v>250598.53</v>
      </c>
      <c r="GO1757" s="50"/>
      <c r="GP1757" s="50"/>
      <c r="GQ1757" s="50"/>
      <c r="GR1757" s="50"/>
      <c r="GS1757" s="50"/>
      <c r="GT1757" s="50"/>
      <c r="GU1757" s="50"/>
      <c r="GX1757" s="8" t="s">
        <v>85</v>
      </c>
      <c r="GY1757" s="8"/>
      <c r="GZ1757" s="8"/>
      <c r="HA1757" s="181"/>
      <c r="HB1757" s="50"/>
      <c r="HC1757" s="8"/>
      <c r="HD1757" s="50"/>
      <c r="HE1757" s="138"/>
      <c r="HF1757" s="138"/>
      <c r="HG1757" s="138"/>
      <c r="HH1757" s="138"/>
      <c r="HI1757" s="138"/>
      <c r="HJ1757" s="141"/>
      <c r="HK1757" s="141"/>
      <c r="HL1757" s="141"/>
      <c r="HM1757" s="141"/>
      <c r="HN1757" s="141"/>
      <c r="HO1757" s="138"/>
      <c r="HP1757" s="141"/>
      <c r="HQ1757" s="138"/>
      <c r="HR1757" s="141"/>
      <c r="HS1757" s="141"/>
      <c r="HT1757" s="8"/>
      <c r="HU1757" s="8"/>
      <c r="HV1757" s="50"/>
      <c r="HX1757" s="50"/>
      <c r="HY1757" s="50"/>
    </row>
    <row r="1758" spans="1:233" s="1" customFormat="1" ht="23.25">
      <c r="A1758" s="73"/>
      <c r="B1758" s="67" t="s">
        <v>883</v>
      </c>
      <c r="C1758" s="581" t="s">
        <v>884</v>
      </c>
      <c r="D1758" s="581"/>
      <c r="E1758" s="581"/>
      <c r="F1758" s="581"/>
      <c r="G1758" s="581"/>
      <c r="H1758" s="68" t="s">
        <v>162</v>
      </c>
      <c r="I1758" s="82">
        <v>100</v>
      </c>
      <c r="J1758" s="69"/>
      <c r="K1758" s="127">
        <v>4.2960000000000003</v>
      </c>
      <c r="L1758" s="75">
        <v>26758.25</v>
      </c>
      <c r="M1758" s="76">
        <v>2.1800000000000002</v>
      </c>
      <c r="N1758" s="77">
        <v>58332.99</v>
      </c>
      <c r="O1758" s="69"/>
      <c r="P1758" s="71">
        <v>250598.53</v>
      </c>
      <c r="GO1758" s="50"/>
      <c r="GP1758" s="50"/>
      <c r="GQ1758" s="50"/>
      <c r="GR1758" s="50"/>
      <c r="GS1758" s="50"/>
      <c r="GT1758" s="50"/>
      <c r="GU1758" s="50"/>
      <c r="GX1758" s="8"/>
      <c r="GY1758" s="8" t="s">
        <v>884</v>
      </c>
      <c r="GZ1758" s="8"/>
      <c r="HA1758" s="181"/>
      <c r="HB1758" s="50"/>
      <c r="HC1758" s="8"/>
      <c r="HD1758" s="50"/>
      <c r="HE1758" s="138"/>
      <c r="HF1758" s="138"/>
      <c r="HG1758" s="138"/>
      <c r="HH1758" s="138"/>
      <c r="HI1758" s="138"/>
      <c r="HJ1758" s="141"/>
      <c r="HK1758" s="141"/>
      <c r="HL1758" s="141"/>
      <c r="HM1758" s="141"/>
      <c r="HN1758" s="141"/>
      <c r="HO1758" s="138"/>
      <c r="HP1758" s="141"/>
      <c r="HQ1758" s="138"/>
      <c r="HR1758" s="141"/>
      <c r="HS1758" s="141"/>
      <c r="HT1758" s="8"/>
      <c r="HU1758" s="8"/>
      <c r="HV1758" s="50"/>
      <c r="HX1758" s="50"/>
      <c r="HY1758" s="50"/>
    </row>
    <row r="1759" spans="1:233" s="1" customFormat="1" ht="15">
      <c r="A1759" s="79"/>
      <c r="B1759" s="65"/>
      <c r="C1759" s="579" t="s">
        <v>99</v>
      </c>
      <c r="D1759" s="579"/>
      <c r="E1759" s="579"/>
      <c r="F1759" s="579"/>
      <c r="G1759" s="579"/>
      <c r="H1759" s="53"/>
      <c r="I1759" s="54"/>
      <c r="J1759" s="54"/>
      <c r="K1759" s="54"/>
      <c r="L1759" s="57"/>
      <c r="M1759" s="54"/>
      <c r="N1759" s="80"/>
      <c r="O1759" s="54"/>
      <c r="P1759" s="81">
        <v>295117.14</v>
      </c>
      <c r="GO1759" s="50"/>
      <c r="GP1759" s="50"/>
      <c r="GQ1759" s="50"/>
      <c r="GR1759" s="50"/>
      <c r="GS1759" s="50"/>
      <c r="GT1759" s="50"/>
      <c r="GU1759" s="50"/>
      <c r="GX1759" s="8"/>
      <c r="GY1759" s="8"/>
      <c r="GZ1759" s="8"/>
      <c r="HA1759" s="181"/>
      <c r="HB1759" s="50" t="s">
        <v>99</v>
      </c>
      <c r="HC1759" s="8"/>
      <c r="HD1759" s="50"/>
      <c r="HE1759" s="138"/>
      <c r="HF1759" s="138"/>
      <c r="HG1759" s="138"/>
      <c r="HH1759" s="138"/>
      <c r="HI1759" s="138"/>
      <c r="HJ1759" s="141"/>
      <c r="HK1759" s="141"/>
      <c r="HL1759" s="141"/>
      <c r="HM1759" s="141"/>
      <c r="HN1759" s="141"/>
      <c r="HO1759" s="138"/>
      <c r="HP1759" s="141"/>
      <c r="HQ1759" s="138"/>
      <c r="HR1759" s="141"/>
      <c r="HS1759" s="141"/>
      <c r="HT1759" s="8"/>
      <c r="HU1759" s="8"/>
      <c r="HV1759" s="50"/>
      <c r="HX1759" s="50"/>
      <c r="HY1759" s="50"/>
    </row>
    <row r="1760" spans="1:233" s="1" customFormat="1" ht="15">
      <c r="A1760" s="78"/>
      <c r="B1760" s="67"/>
      <c r="C1760" s="581" t="s">
        <v>104</v>
      </c>
      <c r="D1760" s="581"/>
      <c r="E1760" s="581"/>
      <c r="F1760" s="581"/>
      <c r="G1760" s="581"/>
      <c r="H1760" s="68"/>
      <c r="I1760" s="69"/>
      <c r="J1760" s="69"/>
      <c r="K1760" s="69"/>
      <c r="L1760" s="70"/>
      <c r="M1760" s="69"/>
      <c r="N1760" s="70"/>
      <c r="O1760" s="69"/>
      <c r="P1760" s="71">
        <v>26129.21</v>
      </c>
      <c r="GO1760" s="50"/>
      <c r="GP1760" s="50"/>
      <c r="GQ1760" s="50"/>
      <c r="GR1760" s="50"/>
      <c r="GS1760" s="50"/>
      <c r="GT1760" s="50"/>
      <c r="GU1760" s="50"/>
      <c r="GX1760" s="8"/>
      <c r="GY1760" s="8"/>
      <c r="GZ1760" s="8"/>
      <c r="HA1760" s="181"/>
      <c r="HB1760" s="50"/>
      <c r="HC1760" s="8" t="s">
        <v>104</v>
      </c>
      <c r="HD1760" s="50"/>
      <c r="HE1760" s="138"/>
      <c r="HF1760" s="138"/>
      <c r="HG1760" s="138"/>
      <c r="HH1760" s="138"/>
      <c r="HI1760" s="138"/>
      <c r="HJ1760" s="141"/>
      <c r="HK1760" s="141"/>
      <c r="HL1760" s="141"/>
      <c r="HM1760" s="141"/>
      <c r="HN1760" s="141"/>
      <c r="HO1760" s="138"/>
      <c r="HP1760" s="141"/>
      <c r="HQ1760" s="138"/>
      <c r="HR1760" s="141"/>
      <c r="HS1760" s="141"/>
      <c r="HT1760" s="8"/>
      <c r="HU1760" s="8"/>
      <c r="HV1760" s="50"/>
      <c r="HX1760" s="50"/>
      <c r="HY1760" s="50"/>
    </row>
    <row r="1761" spans="1:233" s="1" customFormat="1" ht="15">
      <c r="A1761" s="78"/>
      <c r="B1761" s="67" t="s">
        <v>256</v>
      </c>
      <c r="C1761" s="581" t="s">
        <v>257</v>
      </c>
      <c r="D1761" s="581"/>
      <c r="E1761" s="581"/>
      <c r="F1761" s="581"/>
      <c r="G1761" s="581"/>
      <c r="H1761" s="68" t="s">
        <v>103</v>
      </c>
      <c r="I1761" s="82">
        <v>104</v>
      </c>
      <c r="J1761" s="69"/>
      <c r="K1761" s="82">
        <v>104</v>
      </c>
      <c r="L1761" s="70"/>
      <c r="M1761" s="69"/>
      <c r="N1761" s="70"/>
      <c r="O1761" s="69"/>
      <c r="P1761" s="71">
        <v>27174.38</v>
      </c>
      <c r="GO1761" s="50"/>
      <c r="GP1761" s="50"/>
      <c r="GQ1761" s="50"/>
      <c r="GR1761" s="50"/>
      <c r="GS1761" s="50"/>
      <c r="GT1761" s="50"/>
      <c r="GU1761" s="50"/>
      <c r="GX1761" s="8"/>
      <c r="GY1761" s="8"/>
      <c r="GZ1761" s="8"/>
      <c r="HA1761" s="181"/>
      <c r="HB1761" s="50"/>
      <c r="HC1761" s="8" t="s">
        <v>257</v>
      </c>
      <c r="HD1761" s="50"/>
      <c r="HE1761" s="138"/>
      <c r="HF1761" s="138"/>
      <c r="HG1761" s="138"/>
      <c r="HH1761" s="138"/>
      <c r="HI1761" s="138"/>
      <c r="HJ1761" s="141"/>
      <c r="HK1761" s="141"/>
      <c r="HL1761" s="141"/>
      <c r="HM1761" s="141"/>
      <c r="HN1761" s="141"/>
      <c r="HO1761" s="138"/>
      <c r="HP1761" s="141"/>
      <c r="HQ1761" s="138"/>
      <c r="HR1761" s="141"/>
      <c r="HS1761" s="141"/>
      <c r="HT1761" s="8"/>
      <c r="HU1761" s="8"/>
      <c r="HV1761" s="50"/>
      <c r="HX1761" s="50"/>
      <c r="HY1761" s="50"/>
    </row>
    <row r="1762" spans="1:233" s="1" customFormat="1" ht="15">
      <c r="A1762" s="78"/>
      <c r="B1762" s="67" t="s">
        <v>258</v>
      </c>
      <c r="C1762" s="581" t="s">
        <v>259</v>
      </c>
      <c r="D1762" s="581"/>
      <c r="E1762" s="581"/>
      <c r="F1762" s="581"/>
      <c r="G1762" s="581"/>
      <c r="H1762" s="68" t="s">
        <v>103</v>
      </c>
      <c r="I1762" s="82">
        <v>60</v>
      </c>
      <c r="J1762" s="69"/>
      <c r="K1762" s="82">
        <v>60</v>
      </c>
      <c r="L1762" s="70"/>
      <c r="M1762" s="69"/>
      <c r="N1762" s="70"/>
      <c r="O1762" s="69"/>
      <c r="P1762" s="71">
        <v>15677.53</v>
      </c>
      <c r="GO1762" s="50"/>
      <c r="GP1762" s="50"/>
      <c r="GQ1762" s="50"/>
      <c r="GR1762" s="50"/>
      <c r="GS1762" s="50"/>
      <c r="GT1762" s="50"/>
      <c r="GU1762" s="50"/>
      <c r="GX1762" s="8"/>
      <c r="GY1762" s="8"/>
      <c r="GZ1762" s="8"/>
      <c r="HA1762" s="181"/>
      <c r="HB1762" s="50"/>
      <c r="HC1762" s="8" t="s">
        <v>259</v>
      </c>
      <c r="HD1762" s="50"/>
      <c r="HE1762" s="138"/>
      <c r="HF1762" s="138"/>
      <c r="HG1762" s="138"/>
      <c r="HH1762" s="138"/>
      <c r="HI1762" s="138"/>
      <c r="HJ1762" s="141"/>
      <c r="HK1762" s="141"/>
      <c r="HL1762" s="141"/>
      <c r="HM1762" s="141"/>
      <c r="HN1762" s="141"/>
      <c r="HO1762" s="138"/>
      <c r="HP1762" s="141"/>
      <c r="HQ1762" s="138"/>
      <c r="HR1762" s="141"/>
      <c r="HS1762" s="141"/>
      <c r="HT1762" s="8"/>
      <c r="HU1762" s="8"/>
      <c r="HV1762" s="50"/>
      <c r="HX1762" s="50"/>
      <c r="HY1762" s="50"/>
    </row>
    <row r="1763" spans="1:233" s="1" customFormat="1" ht="15">
      <c r="A1763" s="84"/>
      <c r="B1763" s="85"/>
      <c r="C1763" s="579" t="s">
        <v>109</v>
      </c>
      <c r="D1763" s="579"/>
      <c r="E1763" s="579"/>
      <c r="F1763" s="579"/>
      <c r="G1763" s="579"/>
      <c r="H1763" s="53"/>
      <c r="I1763" s="54"/>
      <c r="J1763" s="54"/>
      <c r="K1763" s="54"/>
      <c r="L1763" s="57"/>
      <c r="M1763" s="54"/>
      <c r="N1763" s="80">
        <v>7867063.5499999998</v>
      </c>
      <c r="O1763" s="54"/>
      <c r="P1763" s="81">
        <v>337969.05</v>
      </c>
      <c r="GO1763" s="50"/>
      <c r="GP1763" s="50"/>
      <c r="GQ1763" s="50"/>
      <c r="GR1763" s="50"/>
      <c r="GS1763" s="50"/>
      <c r="GT1763" s="50"/>
      <c r="GU1763" s="50"/>
      <c r="GX1763" s="8"/>
      <c r="GY1763" s="8"/>
      <c r="GZ1763" s="8"/>
      <c r="HA1763" s="181"/>
      <c r="HB1763" s="50"/>
      <c r="HC1763" s="8"/>
      <c r="HD1763" s="50" t="s">
        <v>109</v>
      </c>
      <c r="HE1763" s="138"/>
      <c r="HF1763" s="138"/>
      <c r="HG1763" s="138"/>
      <c r="HH1763" s="138"/>
      <c r="HI1763" s="138"/>
      <c r="HJ1763" s="141"/>
      <c r="HK1763" s="141"/>
      <c r="HL1763" s="141"/>
      <c r="HM1763" s="141"/>
      <c r="HN1763" s="141"/>
      <c r="HO1763" s="138"/>
      <c r="HP1763" s="141"/>
      <c r="HQ1763" s="138"/>
      <c r="HR1763" s="141"/>
      <c r="HS1763" s="141"/>
      <c r="HT1763" s="8"/>
      <c r="HU1763" s="8"/>
      <c r="HV1763" s="50"/>
      <c r="HX1763" s="50"/>
      <c r="HY1763" s="50"/>
    </row>
    <row r="1764" spans="1:233" s="1" customFormat="1" ht="0.75" customHeight="1">
      <c r="A1764" s="86"/>
      <c r="B1764" s="87"/>
      <c r="C1764" s="87"/>
      <c r="D1764" s="87"/>
      <c r="E1764" s="87"/>
      <c r="F1764" s="87"/>
      <c r="G1764" s="87"/>
      <c r="H1764" s="88"/>
      <c r="I1764" s="89"/>
      <c r="J1764" s="89"/>
      <c r="K1764" s="89"/>
      <c r="L1764" s="90"/>
      <c r="M1764" s="89"/>
      <c r="N1764" s="90"/>
      <c r="O1764" s="89"/>
      <c r="P1764" s="91"/>
      <c r="GO1764" s="50"/>
      <c r="GP1764" s="50"/>
      <c r="GQ1764" s="50"/>
      <c r="GR1764" s="50"/>
      <c r="GS1764" s="50"/>
      <c r="GT1764" s="50"/>
      <c r="GU1764" s="50"/>
      <c r="GX1764" s="8"/>
      <c r="GY1764" s="8"/>
      <c r="GZ1764" s="8"/>
      <c r="HA1764" s="181"/>
      <c r="HB1764" s="50"/>
      <c r="HC1764" s="8"/>
      <c r="HD1764" s="50"/>
      <c r="HE1764" s="138"/>
      <c r="HF1764" s="138"/>
      <c r="HG1764" s="138"/>
      <c r="HH1764" s="138"/>
      <c r="HI1764" s="138"/>
      <c r="HJ1764" s="141"/>
      <c r="HK1764" s="141"/>
      <c r="HL1764" s="141"/>
      <c r="HM1764" s="141"/>
      <c r="HN1764" s="141"/>
      <c r="HO1764" s="138"/>
      <c r="HP1764" s="141"/>
      <c r="HQ1764" s="138"/>
      <c r="HR1764" s="141"/>
      <c r="HS1764" s="141"/>
      <c r="HT1764" s="8"/>
      <c r="HU1764" s="8"/>
      <c r="HV1764" s="50"/>
      <c r="HX1764" s="50"/>
      <c r="HY1764" s="50"/>
    </row>
    <row r="1765" spans="1:233" s="1" customFormat="1" ht="22.5">
      <c r="A1765" s="51" t="s">
        <v>1144</v>
      </c>
      <c r="B1765" s="52" t="s">
        <v>868</v>
      </c>
      <c r="C1765" s="580" t="s">
        <v>869</v>
      </c>
      <c r="D1765" s="580"/>
      <c r="E1765" s="580"/>
      <c r="F1765" s="580"/>
      <c r="G1765" s="580"/>
      <c r="H1765" s="53" t="s">
        <v>608</v>
      </c>
      <c r="I1765" s="54">
        <v>2.8559999999999999E-2</v>
      </c>
      <c r="J1765" s="55">
        <v>1</v>
      </c>
      <c r="K1765" s="92">
        <v>2.8559999999999999E-2</v>
      </c>
      <c r="L1765" s="57"/>
      <c r="M1765" s="54"/>
      <c r="N1765" s="57"/>
      <c r="O1765" s="54"/>
      <c r="P1765" s="58"/>
      <c r="Q1765" s="59"/>
      <c r="R1765" s="60"/>
      <c r="GO1765" s="50"/>
      <c r="GP1765" s="50"/>
      <c r="GQ1765" s="50" t="s">
        <v>869</v>
      </c>
      <c r="GR1765" s="50" t="s">
        <v>6</v>
      </c>
      <c r="GS1765" s="50" t="s">
        <v>6</v>
      </c>
      <c r="GT1765" s="50" t="s">
        <v>6</v>
      </c>
      <c r="GU1765" s="50" t="s">
        <v>6</v>
      </c>
      <c r="GX1765" s="8"/>
      <c r="GY1765" s="8"/>
      <c r="GZ1765" s="8"/>
      <c r="HA1765" s="181"/>
      <c r="HB1765" s="50"/>
      <c r="HC1765" s="8"/>
      <c r="HD1765" s="50"/>
      <c r="HE1765" s="138"/>
      <c r="HF1765" s="138"/>
      <c r="HG1765" s="138"/>
      <c r="HH1765" s="138"/>
      <c r="HI1765" s="138"/>
      <c r="HJ1765" s="141"/>
      <c r="HK1765" s="141"/>
      <c r="HL1765" s="141"/>
      <c r="HM1765" s="141"/>
      <c r="HN1765" s="141"/>
      <c r="HO1765" s="138"/>
      <c r="HP1765" s="141"/>
      <c r="HQ1765" s="138"/>
      <c r="HR1765" s="141"/>
      <c r="HS1765" s="141"/>
      <c r="HT1765" s="8"/>
      <c r="HU1765" s="8"/>
      <c r="HV1765" s="50"/>
      <c r="HX1765" s="50"/>
      <c r="HY1765" s="50"/>
    </row>
    <row r="1766" spans="1:233" s="1" customFormat="1" ht="15">
      <c r="A1766" s="61"/>
      <c r="B1766" s="62"/>
      <c r="C1766" s="578" t="s">
        <v>1145</v>
      </c>
      <c r="D1766" s="578"/>
      <c r="E1766" s="578"/>
      <c r="F1766" s="578"/>
      <c r="G1766" s="578"/>
      <c r="H1766" s="578"/>
      <c r="I1766" s="578"/>
      <c r="J1766" s="578"/>
      <c r="K1766" s="578"/>
      <c r="L1766" s="578"/>
      <c r="M1766" s="578"/>
      <c r="N1766" s="578"/>
      <c r="O1766" s="578"/>
      <c r="P1766" s="585"/>
      <c r="GO1766" s="50"/>
      <c r="GP1766" s="50"/>
      <c r="GQ1766" s="50"/>
      <c r="GR1766" s="50"/>
      <c r="GS1766" s="50"/>
      <c r="GT1766" s="50"/>
      <c r="GU1766" s="50"/>
      <c r="GV1766" s="63" t="s">
        <v>1145</v>
      </c>
      <c r="GX1766" s="8"/>
      <c r="GY1766" s="8"/>
      <c r="GZ1766" s="8"/>
      <c r="HA1766" s="181"/>
      <c r="HB1766" s="50"/>
      <c r="HC1766" s="8"/>
      <c r="HD1766" s="50"/>
      <c r="HE1766" s="138"/>
      <c r="HF1766" s="138"/>
      <c r="HG1766" s="138"/>
      <c r="HH1766" s="138"/>
      <c r="HI1766" s="138"/>
      <c r="HJ1766" s="141"/>
      <c r="HK1766" s="141"/>
      <c r="HL1766" s="141"/>
      <c r="HM1766" s="141"/>
      <c r="HN1766" s="141"/>
      <c r="HO1766" s="138"/>
      <c r="HP1766" s="141"/>
      <c r="HQ1766" s="138"/>
      <c r="HR1766" s="141"/>
      <c r="HS1766" s="141"/>
      <c r="HT1766" s="8"/>
      <c r="HU1766" s="8"/>
      <c r="HV1766" s="50"/>
      <c r="HX1766" s="50"/>
      <c r="HY1766" s="50"/>
    </row>
    <row r="1767" spans="1:233" s="1" customFormat="1" ht="23.25">
      <c r="A1767" s="64"/>
      <c r="B1767" s="65" t="s">
        <v>62</v>
      </c>
      <c r="C1767" s="572" t="s">
        <v>63</v>
      </c>
      <c r="D1767" s="572"/>
      <c r="E1767" s="572"/>
      <c r="F1767" s="572"/>
      <c r="G1767" s="572"/>
      <c r="H1767" s="572"/>
      <c r="I1767" s="572"/>
      <c r="J1767" s="572"/>
      <c r="K1767" s="572"/>
      <c r="L1767" s="572"/>
      <c r="M1767" s="572"/>
      <c r="N1767" s="572"/>
      <c r="O1767" s="572"/>
      <c r="P1767" s="587"/>
      <c r="GO1767" s="50"/>
      <c r="GP1767" s="50"/>
      <c r="GQ1767" s="50"/>
      <c r="GR1767" s="50"/>
      <c r="GS1767" s="50"/>
      <c r="GT1767" s="50"/>
      <c r="GU1767" s="50"/>
      <c r="GW1767" s="63" t="s">
        <v>63</v>
      </c>
      <c r="GX1767" s="8"/>
      <c r="GY1767" s="8"/>
      <c r="GZ1767" s="8"/>
      <c r="HA1767" s="181"/>
      <c r="HB1767" s="50"/>
      <c r="HC1767" s="8"/>
      <c r="HD1767" s="50"/>
      <c r="HE1767" s="138"/>
      <c r="HF1767" s="138"/>
      <c r="HG1767" s="138"/>
      <c r="HH1767" s="138"/>
      <c r="HI1767" s="138"/>
      <c r="HJ1767" s="141"/>
      <c r="HK1767" s="141"/>
      <c r="HL1767" s="141"/>
      <c r="HM1767" s="141"/>
      <c r="HN1767" s="141"/>
      <c r="HO1767" s="138"/>
      <c r="HP1767" s="141"/>
      <c r="HQ1767" s="138"/>
      <c r="HR1767" s="141"/>
      <c r="HS1767" s="141"/>
      <c r="HT1767" s="8"/>
      <c r="HU1767" s="8"/>
      <c r="HV1767" s="50"/>
      <c r="HX1767" s="50"/>
      <c r="HY1767" s="50"/>
    </row>
    <row r="1768" spans="1:233" s="1" customFormat="1" ht="15">
      <c r="A1768" s="66"/>
      <c r="B1768" s="67" t="s">
        <v>58</v>
      </c>
      <c r="C1768" s="581" t="s">
        <v>66</v>
      </c>
      <c r="D1768" s="581"/>
      <c r="E1768" s="581"/>
      <c r="F1768" s="581"/>
      <c r="G1768" s="581"/>
      <c r="H1768" s="68" t="s">
        <v>67</v>
      </c>
      <c r="I1768" s="69"/>
      <c r="J1768" s="69"/>
      <c r="K1768" s="72">
        <v>7.0600300000000005E-2</v>
      </c>
      <c r="L1768" s="70"/>
      <c r="M1768" s="69"/>
      <c r="N1768" s="70"/>
      <c r="O1768" s="69"/>
      <c r="P1768" s="83">
        <v>50</v>
      </c>
      <c r="GO1768" s="50"/>
      <c r="GP1768" s="50"/>
      <c r="GQ1768" s="50"/>
      <c r="GR1768" s="50"/>
      <c r="GS1768" s="50"/>
      <c r="GT1768" s="50"/>
      <c r="GU1768" s="50"/>
      <c r="GX1768" s="8" t="s">
        <v>66</v>
      </c>
      <c r="GY1768" s="8"/>
      <c r="GZ1768" s="8"/>
      <c r="HA1768" s="181"/>
      <c r="HB1768" s="50"/>
      <c r="HC1768" s="8"/>
      <c r="HD1768" s="50"/>
      <c r="HE1768" s="138"/>
      <c r="HF1768" s="138"/>
      <c r="HG1768" s="138"/>
      <c r="HH1768" s="138"/>
      <c r="HI1768" s="138"/>
      <c r="HJ1768" s="141"/>
      <c r="HK1768" s="141"/>
      <c r="HL1768" s="141"/>
      <c r="HM1768" s="141"/>
      <c r="HN1768" s="141"/>
      <c r="HO1768" s="138"/>
      <c r="HP1768" s="141"/>
      <c r="HQ1768" s="138"/>
      <c r="HR1768" s="141"/>
      <c r="HS1768" s="141"/>
      <c r="HT1768" s="8"/>
      <c r="HU1768" s="8"/>
      <c r="HV1768" s="50"/>
      <c r="HX1768" s="50"/>
      <c r="HY1768" s="50"/>
    </row>
    <row r="1769" spans="1:233" s="1" customFormat="1" ht="15">
      <c r="A1769" s="73"/>
      <c r="B1769" s="67" t="s">
        <v>337</v>
      </c>
      <c r="C1769" s="581" t="s">
        <v>338</v>
      </c>
      <c r="D1769" s="581"/>
      <c r="E1769" s="581"/>
      <c r="F1769" s="581"/>
      <c r="G1769" s="581"/>
      <c r="H1769" s="68" t="s">
        <v>67</v>
      </c>
      <c r="I1769" s="96">
        <v>2.06</v>
      </c>
      <c r="J1769" s="74">
        <v>1.2</v>
      </c>
      <c r="K1769" s="72">
        <v>7.0600300000000005E-2</v>
      </c>
      <c r="L1769" s="129"/>
      <c r="M1769" s="130"/>
      <c r="N1769" s="77">
        <v>708.18</v>
      </c>
      <c r="O1769" s="69"/>
      <c r="P1769" s="71">
        <v>50</v>
      </c>
      <c r="GO1769" s="50"/>
      <c r="GP1769" s="50"/>
      <c r="GQ1769" s="50"/>
      <c r="GR1769" s="50"/>
      <c r="GS1769" s="50"/>
      <c r="GT1769" s="50"/>
      <c r="GU1769" s="50"/>
      <c r="GX1769" s="8"/>
      <c r="GY1769" s="8" t="s">
        <v>338</v>
      </c>
      <c r="GZ1769" s="8"/>
      <c r="HA1769" s="181"/>
      <c r="HB1769" s="50"/>
      <c r="HC1769" s="8"/>
      <c r="HD1769" s="50"/>
      <c r="HE1769" s="138"/>
      <c r="HF1769" s="138"/>
      <c r="HG1769" s="138"/>
      <c r="HH1769" s="138"/>
      <c r="HI1769" s="138"/>
      <c r="HJ1769" s="141"/>
      <c r="HK1769" s="141"/>
      <c r="HL1769" s="141"/>
      <c r="HM1769" s="141"/>
      <c r="HN1769" s="141"/>
      <c r="HO1769" s="138"/>
      <c r="HP1769" s="141"/>
      <c r="HQ1769" s="138"/>
      <c r="HR1769" s="141"/>
      <c r="HS1769" s="141"/>
      <c r="HT1769" s="8"/>
      <c r="HU1769" s="8"/>
      <c r="HV1769" s="50"/>
      <c r="HX1769" s="50"/>
      <c r="HY1769" s="50"/>
    </row>
    <row r="1770" spans="1:233" s="1" customFormat="1" ht="15">
      <c r="A1770" s="66"/>
      <c r="B1770" s="67" t="s">
        <v>70</v>
      </c>
      <c r="C1770" s="581" t="s">
        <v>71</v>
      </c>
      <c r="D1770" s="581"/>
      <c r="E1770" s="581"/>
      <c r="F1770" s="581"/>
      <c r="G1770" s="581"/>
      <c r="H1770" s="68"/>
      <c r="I1770" s="69"/>
      <c r="J1770" s="69"/>
      <c r="K1770" s="69"/>
      <c r="L1770" s="70"/>
      <c r="M1770" s="69"/>
      <c r="N1770" s="70"/>
      <c r="O1770" s="69"/>
      <c r="P1770" s="83">
        <v>26.07</v>
      </c>
      <c r="GO1770" s="50"/>
      <c r="GP1770" s="50"/>
      <c r="GQ1770" s="50"/>
      <c r="GR1770" s="50"/>
      <c r="GS1770" s="50"/>
      <c r="GT1770" s="50"/>
      <c r="GU1770" s="50"/>
      <c r="GX1770" s="8" t="s">
        <v>71</v>
      </c>
      <c r="GY1770" s="8"/>
      <c r="GZ1770" s="8"/>
      <c r="HA1770" s="181"/>
      <c r="HB1770" s="50"/>
      <c r="HC1770" s="8"/>
      <c r="HD1770" s="50"/>
      <c r="HE1770" s="138"/>
      <c r="HF1770" s="138"/>
      <c r="HG1770" s="138"/>
      <c r="HH1770" s="138"/>
      <c r="HI1770" s="138"/>
      <c r="HJ1770" s="141"/>
      <c r="HK1770" s="141"/>
      <c r="HL1770" s="141"/>
      <c r="HM1770" s="141"/>
      <c r="HN1770" s="141"/>
      <c r="HO1770" s="138"/>
      <c r="HP1770" s="141"/>
      <c r="HQ1770" s="138"/>
      <c r="HR1770" s="141"/>
      <c r="HS1770" s="141"/>
      <c r="HT1770" s="8"/>
      <c r="HU1770" s="8"/>
      <c r="HV1770" s="50"/>
      <c r="HX1770" s="50"/>
      <c r="HY1770" s="50"/>
    </row>
    <row r="1771" spans="1:233" s="1" customFormat="1" ht="15">
      <c r="A1771" s="66"/>
      <c r="B1771" s="67"/>
      <c r="C1771" s="581" t="s">
        <v>72</v>
      </c>
      <c r="D1771" s="581"/>
      <c r="E1771" s="581"/>
      <c r="F1771" s="581"/>
      <c r="G1771" s="581"/>
      <c r="H1771" s="68" t="s">
        <v>67</v>
      </c>
      <c r="I1771" s="69"/>
      <c r="J1771" s="69"/>
      <c r="K1771" s="72">
        <v>9.9389000000000005E-3</v>
      </c>
      <c r="L1771" s="70"/>
      <c r="M1771" s="69"/>
      <c r="N1771" s="70"/>
      <c r="O1771" s="69"/>
      <c r="P1771" s="83">
        <v>10.65</v>
      </c>
      <c r="GO1771" s="50"/>
      <c r="GP1771" s="50"/>
      <c r="GQ1771" s="50"/>
      <c r="GR1771" s="50"/>
      <c r="GS1771" s="50"/>
      <c r="GT1771" s="50"/>
      <c r="GU1771" s="50"/>
      <c r="GX1771" s="8" t="s">
        <v>72</v>
      </c>
      <c r="GY1771" s="8"/>
      <c r="GZ1771" s="8"/>
      <c r="HA1771" s="181"/>
      <c r="HB1771" s="50"/>
      <c r="HC1771" s="8"/>
      <c r="HD1771" s="50"/>
      <c r="HE1771" s="138"/>
      <c r="HF1771" s="138"/>
      <c r="HG1771" s="138"/>
      <c r="HH1771" s="138"/>
      <c r="HI1771" s="138"/>
      <c r="HJ1771" s="141"/>
      <c r="HK1771" s="141"/>
      <c r="HL1771" s="141"/>
      <c r="HM1771" s="141"/>
      <c r="HN1771" s="141"/>
      <c r="HO1771" s="138"/>
      <c r="HP1771" s="141"/>
      <c r="HQ1771" s="138"/>
      <c r="HR1771" s="141"/>
      <c r="HS1771" s="141"/>
      <c r="HT1771" s="8"/>
      <c r="HU1771" s="8"/>
      <c r="HV1771" s="50"/>
      <c r="HX1771" s="50"/>
      <c r="HY1771" s="50"/>
    </row>
    <row r="1772" spans="1:233" s="1" customFormat="1" ht="15">
      <c r="A1772" s="73"/>
      <c r="B1772" s="67" t="s">
        <v>804</v>
      </c>
      <c r="C1772" s="581" t="s">
        <v>805</v>
      </c>
      <c r="D1772" s="581"/>
      <c r="E1772" s="581"/>
      <c r="F1772" s="581"/>
      <c r="G1772" s="581"/>
      <c r="H1772" s="68" t="s">
        <v>75</v>
      </c>
      <c r="I1772" s="96">
        <v>0.28999999999999998</v>
      </c>
      <c r="J1772" s="74">
        <v>1.2</v>
      </c>
      <c r="K1772" s="72">
        <v>9.9389000000000005E-3</v>
      </c>
      <c r="L1772" s="75">
        <v>1703.3</v>
      </c>
      <c r="M1772" s="76">
        <v>1.54</v>
      </c>
      <c r="N1772" s="77">
        <v>2623.08</v>
      </c>
      <c r="O1772" s="69"/>
      <c r="P1772" s="71">
        <v>26.07</v>
      </c>
      <c r="GO1772" s="50"/>
      <c r="GP1772" s="50"/>
      <c r="GQ1772" s="50"/>
      <c r="GR1772" s="50"/>
      <c r="GS1772" s="50"/>
      <c r="GT1772" s="50"/>
      <c r="GU1772" s="50"/>
      <c r="GX1772" s="8"/>
      <c r="GY1772" s="8" t="s">
        <v>805</v>
      </c>
      <c r="GZ1772" s="8"/>
      <c r="HA1772" s="181"/>
      <c r="HB1772" s="50"/>
      <c r="HC1772" s="8"/>
      <c r="HD1772" s="50"/>
      <c r="HE1772" s="138"/>
      <c r="HF1772" s="138"/>
      <c r="HG1772" s="138"/>
      <c r="HH1772" s="138"/>
      <c r="HI1772" s="138"/>
      <c r="HJ1772" s="141"/>
      <c r="HK1772" s="141"/>
      <c r="HL1772" s="141"/>
      <c r="HM1772" s="141"/>
      <c r="HN1772" s="141"/>
      <c r="HO1772" s="138"/>
      <c r="HP1772" s="141"/>
      <c r="HQ1772" s="138"/>
      <c r="HR1772" s="141"/>
      <c r="HS1772" s="141"/>
      <c r="HT1772" s="8"/>
      <c r="HU1772" s="8"/>
      <c r="HV1772" s="50"/>
      <c r="HX1772" s="50"/>
      <c r="HY1772" s="50"/>
    </row>
    <row r="1773" spans="1:233" s="1" customFormat="1" ht="15">
      <c r="A1773" s="78"/>
      <c r="B1773" s="67" t="s">
        <v>76</v>
      </c>
      <c r="C1773" s="581" t="s">
        <v>77</v>
      </c>
      <c r="D1773" s="581"/>
      <c r="E1773" s="581"/>
      <c r="F1773" s="581"/>
      <c r="G1773" s="581"/>
      <c r="H1773" s="68" t="s">
        <v>67</v>
      </c>
      <c r="I1773" s="96">
        <v>0.28999999999999998</v>
      </c>
      <c r="J1773" s="74">
        <v>1.2</v>
      </c>
      <c r="K1773" s="72">
        <v>9.9389000000000005E-3</v>
      </c>
      <c r="L1773" s="70"/>
      <c r="M1773" s="69"/>
      <c r="N1773" s="77">
        <v>1071.2</v>
      </c>
      <c r="O1773" s="69"/>
      <c r="P1773" s="83">
        <v>10.65</v>
      </c>
      <c r="GO1773" s="50"/>
      <c r="GP1773" s="50"/>
      <c r="GQ1773" s="50"/>
      <c r="GR1773" s="50"/>
      <c r="GS1773" s="50"/>
      <c r="GT1773" s="50"/>
      <c r="GU1773" s="50"/>
      <c r="GX1773" s="8"/>
      <c r="GY1773" s="8"/>
      <c r="GZ1773" s="8" t="s">
        <v>77</v>
      </c>
      <c r="HA1773" s="181"/>
      <c r="HB1773" s="50"/>
      <c r="HC1773" s="8"/>
      <c r="HD1773" s="50"/>
      <c r="HE1773" s="138"/>
      <c r="HF1773" s="138"/>
      <c r="HG1773" s="138"/>
      <c r="HH1773" s="138"/>
      <c r="HI1773" s="138"/>
      <c r="HJ1773" s="141"/>
      <c r="HK1773" s="141"/>
      <c r="HL1773" s="141"/>
      <c r="HM1773" s="141"/>
      <c r="HN1773" s="141"/>
      <c r="HO1773" s="138"/>
      <c r="HP1773" s="141"/>
      <c r="HQ1773" s="138"/>
      <c r="HR1773" s="141"/>
      <c r="HS1773" s="141"/>
      <c r="HT1773" s="8"/>
      <c r="HU1773" s="8"/>
      <c r="HV1773" s="50"/>
      <c r="HX1773" s="50"/>
      <c r="HY1773" s="50"/>
    </row>
    <row r="1774" spans="1:233" s="1" customFormat="1" ht="15">
      <c r="A1774" s="174" t="s">
        <v>253</v>
      </c>
      <c r="B1774" s="175" t="s">
        <v>871</v>
      </c>
      <c r="C1774" s="586" t="s">
        <v>872</v>
      </c>
      <c r="D1774" s="586"/>
      <c r="E1774" s="586"/>
      <c r="F1774" s="586"/>
      <c r="G1774" s="586"/>
      <c r="H1774" s="176" t="s">
        <v>162</v>
      </c>
      <c r="I1774" s="184">
        <v>2.16</v>
      </c>
      <c r="J1774" s="178"/>
      <c r="K1774" s="195">
        <v>6.1689599999999997E-2</v>
      </c>
      <c r="L1774" s="179"/>
      <c r="M1774" s="178"/>
      <c r="N1774" s="179"/>
      <c r="O1774" s="178"/>
      <c r="P1774" s="180"/>
      <c r="GO1774" s="50"/>
      <c r="GP1774" s="50"/>
      <c r="GQ1774" s="50"/>
      <c r="GR1774" s="50"/>
      <c r="GS1774" s="50"/>
      <c r="GT1774" s="50"/>
      <c r="GU1774" s="50"/>
      <c r="GX1774" s="8"/>
      <c r="GY1774" s="8"/>
      <c r="GZ1774" s="8"/>
      <c r="HA1774" s="181" t="s">
        <v>872</v>
      </c>
      <c r="HB1774" s="50"/>
      <c r="HC1774" s="8"/>
      <c r="HD1774" s="50"/>
      <c r="HE1774" s="138"/>
      <c r="HF1774" s="138"/>
      <c r="HG1774" s="138"/>
      <c r="HH1774" s="138"/>
      <c r="HI1774" s="138"/>
      <c r="HJ1774" s="141"/>
      <c r="HK1774" s="141"/>
      <c r="HL1774" s="141"/>
      <c r="HM1774" s="141"/>
      <c r="HN1774" s="141"/>
      <c r="HO1774" s="138"/>
      <c r="HP1774" s="141"/>
      <c r="HQ1774" s="138"/>
      <c r="HR1774" s="141"/>
      <c r="HS1774" s="141"/>
      <c r="HT1774" s="8"/>
      <c r="HU1774" s="8"/>
      <c r="HV1774" s="50"/>
      <c r="HX1774" s="50"/>
      <c r="HY1774" s="50"/>
    </row>
    <row r="1775" spans="1:233" s="1" customFormat="1" ht="15">
      <c r="A1775" s="79"/>
      <c r="B1775" s="65"/>
      <c r="C1775" s="579" t="s">
        <v>99</v>
      </c>
      <c r="D1775" s="579"/>
      <c r="E1775" s="579"/>
      <c r="F1775" s="579"/>
      <c r="G1775" s="579"/>
      <c r="H1775" s="53"/>
      <c r="I1775" s="54"/>
      <c r="J1775" s="54"/>
      <c r="K1775" s="54"/>
      <c r="L1775" s="57"/>
      <c r="M1775" s="54"/>
      <c r="N1775" s="80"/>
      <c r="O1775" s="54"/>
      <c r="P1775" s="81">
        <v>86.72</v>
      </c>
      <c r="GO1775" s="50"/>
      <c r="GP1775" s="50"/>
      <c r="GQ1775" s="50"/>
      <c r="GR1775" s="50"/>
      <c r="GS1775" s="50"/>
      <c r="GT1775" s="50"/>
      <c r="GU1775" s="50"/>
      <c r="GX1775" s="8"/>
      <c r="GY1775" s="8"/>
      <c r="GZ1775" s="8"/>
      <c r="HA1775" s="181"/>
      <c r="HB1775" s="50" t="s">
        <v>99</v>
      </c>
      <c r="HC1775" s="8"/>
      <c r="HD1775" s="50"/>
      <c r="HE1775" s="138"/>
      <c r="HF1775" s="138"/>
      <c r="HG1775" s="138"/>
      <c r="HH1775" s="138"/>
      <c r="HI1775" s="138"/>
      <c r="HJ1775" s="141"/>
      <c r="HK1775" s="141"/>
      <c r="HL1775" s="141"/>
      <c r="HM1775" s="141"/>
      <c r="HN1775" s="141"/>
      <c r="HO1775" s="138"/>
      <c r="HP1775" s="141"/>
      <c r="HQ1775" s="138"/>
      <c r="HR1775" s="141"/>
      <c r="HS1775" s="141"/>
      <c r="HT1775" s="8"/>
      <c r="HU1775" s="8"/>
      <c r="HV1775" s="50"/>
      <c r="HX1775" s="50"/>
      <c r="HY1775" s="50"/>
    </row>
    <row r="1776" spans="1:233" s="1" customFormat="1" ht="15">
      <c r="A1776" s="78"/>
      <c r="B1776" s="67"/>
      <c r="C1776" s="581" t="s">
        <v>104</v>
      </c>
      <c r="D1776" s="581"/>
      <c r="E1776" s="581"/>
      <c r="F1776" s="581"/>
      <c r="G1776" s="581"/>
      <c r="H1776" s="68"/>
      <c r="I1776" s="69"/>
      <c r="J1776" s="69"/>
      <c r="K1776" s="69"/>
      <c r="L1776" s="70"/>
      <c r="M1776" s="69"/>
      <c r="N1776" s="70"/>
      <c r="O1776" s="69"/>
      <c r="P1776" s="83">
        <v>60.65</v>
      </c>
      <c r="GO1776" s="50"/>
      <c r="GP1776" s="50"/>
      <c r="GQ1776" s="50"/>
      <c r="GR1776" s="50"/>
      <c r="GS1776" s="50"/>
      <c r="GT1776" s="50"/>
      <c r="GU1776" s="50"/>
      <c r="GX1776" s="8"/>
      <c r="GY1776" s="8"/>
      <c r="GZ1776" s="8"/>
      <c r="HA1776" s="181"/>
      <c r="HB1776" s="50"/>
      <c r="HC1776" s="8" t="s">
        <v>104</v>
      </c>
      <c r="HD1776" s="50"/>
      <c r="HE1776" s="138"/>
      <c r="HF1776" s="138"/>
      <c r="HG1776" s="138"/>
      <c r="HH1776" s="138"/>
      <c r="HI1776" s="138"/>
      <c r="HJ1776" s="141"/>
      <c r="HK1776" s="141"/>
      <c r="HL1776" s="141"/>
      <c r="HM1776" s="141"/>
      <c r="HN1776" s="141"/>
      <c r="HO1776" s="138"/>
      <c r="HP1776" s="141"/>
      <c r="HQ1776" s="138"/>
      <c r="HR1776" s="141"/>
      <c r="HS1776" s="141"/>
      <c r="HT1776" s="8"/>
      <c r="HU1776" s="8"/>
      <c r="HV1776" s="50"/>
      <c r="HX1776" s="50"/>
      <c r="HY1776" s="50"/>
    </row>
    <row r="1777" spans="1:233" s="1" customFormat="1" ht="23.25">
      <c r="A1777" s="78"/>
      <c r="B1777" s="67" t="s">
        <v>329</v>
      </c>
      <c r="C1777" s="581" t="s">
        <v>330</v>
      </c>
      <c r="D1777" s="581"/>
      <c r="E1777" s="581"/>
      <c r="F1777" s="581"/>
      <c r="G1777" s="581"/>
      <c r="H1777" s="68" t="s">
        <v>103</v>
      </c>
      <c r="I1777" s="82">
        <v>111</v>
      </c>
      <c r="J1777" s="69"/>
      <c r="K1777" s="82">
        <v>111</v>
      </c>
      <c r="L1777" s="70"/>
      <c r="M1777" s="69"/>
      <c r="N1777" s="70"/>
      <c r="O1777" s="69"/>
      <c r="P1777" s="83">
        <v>67.319999999999993</v>
      </c>
      <c r="GO1777" s="50"/>
      <c r="GP1777" s="50"/>
      <c r="GQ1777" s="50"/>
      <c r="GR1777" s="50"/>
      <c r="GS1777" s="50"/>
      <c r="GT1777" s="50"/>
      <c r="GU1777" s="50"/>
      <c r="GX1777" s="8"/>
      <c r="GY1777" s="8"/>
      <c r="GZ1777" s="8"/>
      <c r="HA1777" s="181"/>
      <c r="HB1777" s="50"/>
      <c r="HC1777" s="8" t="s">
        <v>330</v>
      </c>
      <c r="HD1777" s="50"/>
      <c r="HE1777" s="138"/>
      <c r="HF1777" s="138"/>
      <c r="HG1777" s="138"/>
      <c r="HH1777" s="138"/>
      <c r="HI1777" s="138"/>
      <c r="HJ1777" s="141"/>
      <c r="HK1777" s="141"/>
      <c r="HL1777" s="141"/>
      <c r="HM1777" s="141"/>
      <c r="HN1777" s="141"/>
      <c r="HO1777" s="138"/>
      <c r="HP1777" s="141"/>
      <c r="HQ1777" s="138"/>
      <c r="HR1777" s="141"/>
      <c r="HS1777" s="141"/>
      <c r="HT1777" s="8"/>
      <c r="HU1777" s="8"/>
      <c r="HV1777" s="50"/>
      <c r="HX1777" s="50"/>
      <c r="HY1777" s="50"/>
    </row>
    <row r="1778" spans="1:233" s="1" customFormat="1" ht="23.25">
      <c r="A1778" s="78"/>
      <c r="B1778" s="67" t="s">
        <v>331</v>
      </c>
      <c r="C1778" s="581" t="s">
        <v>332</v>
      </c>
      <c r="D1778" s="581"/>
      <c r="E1778" s="581"/>
      <c r="F1778" s="581"/>
      <c r="G1778" s="581"/>
      <c r="H1778" s="68" t="s">
        <v>103</v>
      </c>
      <c r="I1778" s="82">
        <v>73</v>
      </c>
      <c r="J1778" s="69"/>
      <c r="K1778" s="82">
        <v>73</v>
      </c>
      <c r="L1778" s="70"/>
      <c r="M1778" s="69"/>
      <c r="N1778" s="70"/>
      <c r="O1778" s="69"/>
      <c r="P1778" s="83">
        <v>44.27</v>
      </c>
      <c r="GO1778" s="50"/>
      <c r="GP1778" s="50"/>
      <c r="GQ1778" s="50"/>
      <c r="GR1778" s="50"/>
      <c r="GS1778" s="50"/>
      <c r="GT1778" s="50"/>
      <c r="GU1778" s="50"/>
      <c r="GX1778" s="8"/>
      <c r="GY1778" s="8"/>
      <c r="GZ1778" s="8"/>
      <c r="HA1778" s="181"/>
      <c r="HB1778" s="50"/>
      <c r="HC1778" s="8" t="s">
        <v>332</v>
      </c>
      <c r="HD1778" s="50"/>
      <c r="HE1778" s="138"/>
      <c r="HF1778" s="138"/>
      <c r="HG1778" s="138"/>
      <c r="HH1778" s="138"/>
      <c r="HI1778" s="138"/>
      <c r="HJ1778" s="141"/>
      <c r="HK1778" s="141"/>
      <c r="HL1778" s="141"/>
      <c r="HM1778" s="141"/>
      <c r="HN1778" s="141"/>
      <c r="HO1778" s="138"/>
      <c r="HP1778" s="141"/>
      <c r="HQ1778" s="138"/>
      <c r="HR1778" s="141"/>
      <c r="HS1778" s="141"/>
      <c r="HT1778" s="8"/>
      <c r="HU1778" s="8"/>
      <c r="HV1778" s="50"/>
      <c r="HX1778" s="50"/>
      <c r="HY1778" s="50"/>
    </row>
    <row r="1779" spans="1:233" s="1" customFormat="1" ht="15">
      <c r="A1779" s="84"/>
      <c r="B1779" s="85"/>
      <c r="C1779" s="579" t="s">
        <v>109</v>
      </c>
      <c r="D1779" s="579"/>
      <c r="E1779" s="579"/>
      <c r="F1779" s="579"/>
      <c r="G1779" s="579"/>
      <c r="H1779" s="53"/>
      <c r="I1779" s="54"/>
      <c r="J1779" s="54"/>
      <c r="K1779" s="54"/>
      <c r="L1779" s="57"/>
      <c r="M1779" s="54"/>
      <c r="N1779" s="80">
        <v>6943.63</v>
      </c>
      <c r="O1779" s="54"/>
      <c r="P1779" s="169">
        <v>198.31</v>
      </c>
      <c r="GO1779" s="50"/>
      <c r="GP1779" s="50"/>
      <c r="GQ1779" s="50"/>
      <c r="GR1779" s="50"/>
      <c r="GS1779" s="50"/>
      <c r="GT1779" s="50"/>
      <c r="GU1779" s="50"/>
      <c r="GX1779" s="8"/>
      <c r="GY1779" s="8"/>
      <c r="GZ1779" s="8"/>
      <c r="HA1779" s="181"/>
      <c r="HB1779" s="50"/>
      <c r="HC1779" s="8"/>
      <c r="HD1779" s="50" t="s">
        <v>109</v>
      </c>
      <c r="HE1779" s="138"/>
      <c r="HF1779" s="138"/>
      <c r="HG1779" s="138"/>
      <c r="HH1779" s="138"/>
      <c r="HI1779" s="138"/>
      <c r="HJ1779" s="141"/>
      <c r="HK1779" s="141"/>
      <c r="HL1779" s="141"/>
      <c r="HM1779" s="141"/>
      <c r="HN1779" s="141"/>
      <c r="HO1779" s="138"/>
      <c r="HP1779" s="141"/>
      <c r="HQ1779" s="138"/>
      <c r="HR1779" s="141"/>
      <c r="HS1779" s="141"/>
      <c r="HT1779" s="8"/>
      <c r="HU1779" s="8"/>
      <c r="HV1779" s="50"/>
      <c r="HX1779" s="50"/>
      <c r="HY1779" s="50"/>
    </row>
    <row r="1780" spans="1:233" s="1" customFormat="1" ht="0.75" customHeight="1">
      <c r="A1780" s="86"/>
      <c r="B1780" s="87"/>
      <c r="C1780" s="87"/>
      <c r="D1780" s="87"/>
      <c r="E1780" s="87"/>
      <c r="F1780" s="87"/>
      <c r="G1780" s="87"/>
      <c r="H1780" s="88"/>
      <c r="I1780" s="89"/>
      <c r="J1780" s="89"/>
      <c r="K1780" s="89"/>
      <c r="L1780" s="90"/>
      <c r="M1780" s="89"/>
      <c r="N1780" s="90"/>
      <c r="O1780" s="89"/>
      <c r="P1780" s="91"/>
      <c r="GO1780" s="50"/>
      <c r="GP1780" s="50"/>
      <c r="GQ1780" s="50"/>
      <c r="GR1780" s="50"/>
      <c r="GS1780" s="50"/>
      <c r="GT1780" s="50"/>
      <c r="GU1780" s="50"/>
      <c r="GX1780" s="8"/>
      <c r="GY1780" s="8"/>
      <c r="GZ1780" s="8"/>
      <c r="HA1780" s="181"/>
      <c r="HB1780" s="50"/>
      <c r="HC1780" s="8"/>
      <c r="HD1780" s="50"/>
      <c r="HE1780" s="138"/>
      <c r="HF1780" s="138"/>
      <c r="HG1780" s="138"/>
      <c r="HH1780" s="138"/>
      <c r="HI1780" s="138"/>
      <c r="HJ1780" s="141"/>
      <c r="HK1780" s="141"/>
      <c r="HL1780" s="141"/>
      <c r="HM1780" s="141"/>
      <c r="HN1780" s="141"/>
      <c r="HO1780" s="138"/>
      <c r="HP1780" s="141"/>
      <c r="HQ1780" s="138"/>
      <c r="HR1780" s="141"/>
      <c r="HS1780" s="141"/>
      <c r="HT1780" s="8"/>
      <c r="HU1780" s="8"/>
      <c r="HV1780" s="50"/>
      <c r="HX1780" s="50"/>
      <c r="HY1780" s="50"/>
    </row>
    <row r="1781" spans="1:233" s="1" customFormat="1" ht="15">
      <c r="A1781" s="51" t="s">
        <v>1146</v>
      </c>
      <c r="B1781" s="52" t="s">
        <v>873</v>
      </c>
      <c r="C1781" s="580" t="s">
        <v>874</v>
      </c>
      <c r="D1781" s="580"/>
      <c r="E1781" s="580"/>
      <c r="F1781" s="580"/>
      <c r="G1781" s="580"/>
      <c r="H1781" s="53" t="s">
        <v>162</v>
      </c>
      <c r="I1781" s="54">
        <v>5.7000000000000002E-2</v>
      </c>
      <c r="J1781" s="55">
        <v>1</v>
      </c>
      <c r="K1781" s="188">
        <v>5.7000000000000002E-2</v>
      </c>
      <c r="L1781" s="57"/>
      <c r="M1781" s="54"/>
      <c r="N1781" s="57"/>
      <c r="O1781" s="54"/>
      <c r="P1781" s="169">
        <v>420.47</v>
      </c>
      <c r="Q1781" s="59"/>
      <c r="R1781" s="60"/>
      <c r="GO1781" s="50"/>
      <c r="GP1781" s="50"/>
      <c r="GQ1781" s="50" t="s">
        <v>874</v>
      </c>
      <c r="GR1781" s="50" t="s">
        <v>6</v>
      </c>
      <c r="GS1781" s="50" t="s">
        <v>6</v>
      </c>
      <c r="GT1781" s="50" t="s">
        <v>6</v>
      </c>
      <c r="GU1781" s="50" t="s">
        <v>6</v>
      </c>
      <c r="GX1781" s="8"/>
      <c r="GY1781" s="8"/>
      <c r="GZ1781" s="8"/>
      <c r="HA1781" s="181"/>
      <c r="HB1781" s="50"/>
      <c r="HC1781" s="8"/>
      <c r="HD1781" s="50"/>
      <c r="HE1781" s="138"/>
      <c r="HF1781" s="138"/>
      <c r="HG1781" s="138"/>
      <c r="HH1781" s="138"/>
      <c r="HI1781" s="138"/>
      <c r="HJ1781" s="141"/>
      <c r="HK1781" s="141"/>
      <c r="HL1781" s="141"/>
      <c r="HM1781" s="141"/>
      <c r="HN1781" s="141"/>
      <c r="HO1781" s="138"/>
      <c r="HP1781" s="141"/>
      <c r="HQ1781" s="138"/>
      <c r="HR1781" s="141"/>
      <c r="HS1781" s="141"/>
      <c r="HT1781" s="8"/>
      <c r="HU1781" s="8"/>
      <c r="HV1781" s="50"/>
      <c r="HX1781" s="50"/>
      <c r="HY1781" s="50"/>
    </row>
    <row r="1782" spans="1:233" s="1" customFormat="1" ht="15">
      <c r="A1782" s="78" t="s">
        <v>1146</v>
      </c>
      <c r="B1782" s="67" t="s">
        <v>873</v>
      </c>
      <c r="C1782" s="581" t="s">
        <v>875</v>
      </c>
      <c r="D1782" s="581"/>
      <c r="E1782" s="581"/>
      <c r="F1782" s="581"/>
      <c r="G1782" s="581"/>
      <c r="H1782" s="68" t="s">
        <v>162</v>
      </c>
      <c r="I1782" s="127">
        <v>5.7000000000000002E-2</v>
      </c>
      <c r="J1782" s="69"/>
      <c r="K1782" s="127">
        <v>5.7000000000000002E-2</v>
      </c>
      <c r="L1782" s="70"/>
      <c r="M1782" s="69"/>
      <c r="N1782" s="77">
        <v>7376.67</v>
      </c>
      <c r="O1782" s="69"/>
      <c r="P1782" s="83">
        <v>420.47</v>
      </c>
      <c r="GO1782" s="50"/>
      <c r="GP1782" s="50"/>
      <c r="GQ1782" s="50"/>
      <c r="GR1782" s="50"/>
      <c r="GS1782" s="50"/>
      <c r="GT1782" s="50"/>
      <c r="GU1782" s="50"/>
      <c r="GX1782" s="8"/>
      <c r="GY1782" s="8"/>
      <c r="GZ1782" s="8"/>
      <c r="HA1782" s="181"/>
      <c r="HB1782" s="50"/>
      <c r="HC1782" s="8"/>
      <c r="HD1782" s="50"/>
      <c r="HE1782" s="138"/>
      <c r="HF1782" s="138"/>
      <c r="HG1782" s="138"/>
      <c r="HH1782" s="138"/>
      <c r="HI1782" s="138"/>
      <c r="HJ1782" s="141"/>
      <c r="HK1782" s="141"/>
      <c r="HL1782" s="141"/>
      <c r="HM1782" s="141"/>
      <c r="HN1782" s="141"/>
      <c r="HO1782" s="138"/>
      <c r="HP1782" s="141"/>
      <c r="HQ1782" s="138"/>
      <c r="HR1782" s="141"/>
      <c r="HS1782" s="141"/>
      <c r="HT1782" s="8" t="s">
        <v>875</v>
      </c>
      <c r="HU1782" s="8"/>
      <c r="HV1782" s="50"/>
      <c r="HX1782" s="50"/>
      <c r="HY1782" s="50"/>
    </row>
    <row r="1783" spans="1:233" s="1" customFormat="1" ht="68.25">
      <c r="A1783" s="78" t="s">
        <v>1147</v>
      </c>
      <c r="B1783" s="67" t="s">
        <v>877</v>
      </c>
      <c r="C1783" s="581" t="s">
        <v>633</v>
      </c>
      <c r="D1783" s="581"/>
      <c r="E1783" s="581"/>
      <c r="F1783" s="581"/>
      <c r="G1783" s="581"/>
      <c r="H1783" s="68" t="s">
        <v>88</v>
      </c>
      <c r="I1783" s="69"/>
      <c r="J1783" s="69"/>
      <c r="K1783" s="128">
        <v>0.13789999999999999</v>
      </c>
      <c r="L1783" s="70"/>
      <c r="M1783" s="69"/>
      <c r="N1783" s="173">
        <v>972.96</v>
      </c>
      <c r="O1783" s="69"/>
      <c r="P1783" s="83">
        <v>134.16999999999999</v>
      </c>
      <c r="GO1783" s="50"/>
      <c r="GP1783" s="50"/>
      <c r="GQ1783" s="50"/>
      <c r="GR1783" s="50"/>
      <c r="GS1783" s="50"/>
      <c r="GT1783" s="50"/>
      <c r="GU1783" s="50"/>
      <c r="GX1783" s="8"/>
      <c r="GY1783" s="8"/>
      <c r="GZ1783" s="8"/>
      <c r="HA1783" s="181"/>
      <c r="HB1783" s="50"/>
      <c r="HC1783" s="8"/>
      <c r="HD1783" s="50"/>
      <c r="HE1783" s="138"/>
      <c r="HF1783" s="138"/>
      <c r="HG1783" s="138"/>
      <c r="HH1783" s="138"/>
      <c r="HI1783" s="138"/>
      <c r="HJ1783" s="141"/>
      <c r="HK1783" s="141"/>
      <c r="HL1783" s="141"/>
      <c r="HM1783" s="141"/>
      <c r="HN1783" s="141"/>
      <c r="HO1783" s="138"/>
      <c r="HP1783" s="141"/>
      <c r="HQ1783" s="138"/>
      <c r="HR1783" s="141"/>
      <c r="HS1783" s="141"/>
      <c r="HT1783" s="8"/>
      <c r="HU1783" s="8" t="s">
        <v>633</v>
      </c>
      <c r="HV1783" s="50"/>
      <c r="HX1783" s="50"/>
      <c r="HY1783" s="50"/>
    </row>
    <row r="1784" spans="1:233" s="1" customFormat="1" ht="68.25">
      <c r="A1784" s="78" t="s">
        <v>1148</v>
      </c>
      <c r="B1784" s="67" t="s">
        <v>879</v>
      </c>
      <c r="C1784" s="581" t="s">
        <v>636</v>
      </c>
      <c r="D1784" s="581"/>
      <c r="E1784" s="581"/>
      <c r="F1784" s="581"/>
      <c r="G1784" s="581"/>
      <c r="H1784" s="68" t="s">
        <v>88</v>
      </c>
      <c r="I1784" s="69"/>
      <c r="J1784" s="69"/>
      <c r="K1784" s="128">
        <v>0.13789999999999999</v>
      </c>
      <c r="L1784" s="70"/>
      <c r="M1784" s="69"/>
      <c r="N1784" s="173">
        <v>666.88</v>
      </c>
      <c r="O1784" s="82">
        <v>-1</v>
      </c>
      <c r="P1784" s="83">
        <v>-91.96</v>
      </c>
      <c r="GO1784" s="50"/>
      <c r="GP1784" s="50"/>
      <c r="GQ1784" s="50"/>
      <c r="GR1784" s="50"/>
      <c r="GS1784" s="50"/>
      <c r="GT1784" s="50"/>
      <c r="GU1784" s="50"/>
      <c r="GX1784" s="8"/>
      <c r="GY1784" s="8"/>
      <c r="GZ1784" s="8"/>
      <c r="HA1784" s="181"/>
      <c r="HB1784" s="50"/>
      <c r="HC1784" s="8"/>
      <c r="HD1784" s="50"/>
      <c r="HE1784" s="138"/>
      <c r="HF1784" s="138"/>
      <c r="HG1784" s="138"/>
      <c r="HH1784" s="138"/>
      <c r="HI1784" s="138"/>
      <c r="HJ1784" s="141"/>
      <c r="HK1784" s="141"/>
      <c r="HL1784" s="141"/>
      <c r="HM1784" s="141"/>
      <c r="HN1784" s="141"/>
      <c r="HO1784" s="138"/>
      <c r="HP1784" s="141"/>
      <c r="HQ1784" s="138"/>
      <c r="HR1784" s="141"/>
      <c r="HS1784" s="141"/>
      <c r="HT1784" s="8"/>
      <c r="HU1784" s="8" t="s">
        <v>636</v>
      </c>
      <c r="HV1784" s="50"/>
      <c r="HX1784" s="50"/>
      <c r="HY1784" s="50"/>
    </row>
    <row r="1785" spans="1:233" s="1" customFormat="1" ht="15">
      <c r="A1785" s="84"/>
      <c r="B1785" s="85"/>
      <c r="C1785" s="579" t="s">
        <v>109</v>
      </c>
      <c r="D1785" s="579"/>
      <c r="E1785" s="579"/>
      <c r="F1785" s="579"/>
      <c r="G1785" s="579"/>
      <c r="H1785" s="53"/>
      <c r="I1785" s="54"/>
      <c r="J1785" s="54"/>
      <c r="K1785" s="54"/>
      <c r="L1785" s="57"/>
      <c r="M1785" s="54"/>
      <c r="N1785" s="57"/>
      <c r="O1785" s="54"/>
      <c r="P1785" s="169">
        <v>462.68</v>
      </c>
      <c r="GO1785" s="50"/>
      <c r="GP1785" s="50"/>
      <c r="GQ1785" s="50"/>
      <c r="GR1785" s="50"/>
      <c r="GS1785" s="50"/>
      <c r="GT1785" s="50"/>
      <c r="GU1785" s="50"/>
      <c r="GX1785" s="8"/>
      <c r="GY1785" s="8"/>
      <c r="GZ1785" s="8"/>
      <c r="HA1785" s="181"/>
      <c r="HB1785" s="50"/>
      <c r="HC1785" s="8"/>
      <c r="HD1785" s="50" t="s">
        <v>109</v>
      </c>
      <c r="HE1785" s="138"/>
      <c r="HF1785" s="138"/>
      <c r="HG1785" s="138"/>
      <c r="HH1785" s="138"/>
      <c r="HI1785" s="138"/>
      <c r="HJ1785" s="141"/>
      <c r="HK1785" s="141"/>
      <c r="HL1785" s="141"/>
      <c r="HM1785" s="141"/>
      <c r="HN1785" s="141"/>
      <c r="HO1785" s="138"/>
      <c r="HP1785" s="141"/>
      <c r="HQ1785" s="138"/>
      <c r="HR1785" s="141"/>
      <c r="HS1785" s="141"/>
      <c r="HT1785" s="8"/>
      <c r="HU1785" s="8"/>
      <c r="HV1785" s="50"/>
      <c r="HX1785" s="50"/>
      <c r="HY1785" s="50"/>
    </row>
    <row r="1786" spans="1:233" s="1" customFormat="1" ht="0.75" customHeight="1">
      <c r="A1786" s="86"/>
      <c r="B1786" s="87"/>
      <c r="C1786" s="87"/>
      <c r="D1786" s="87"/>
      <c r="E1786" s="87"/>
      <c r="F1786" s="87"/>
      <c r="G1786" s="87"/>
      <c r="H1786" s="88"/>
      <c r="I1786" s="89"/>
      <c r="J1786" s="89"/>
      <c r="K1786" s="89"/>
      <c r="L1786" s="90"/>
      <c r="M1786" s="89"/>
      <c r="N1786" s="90"/>
      <c r="O1786" s="89"/>
      <c r="P1786" s="91"/>
      <c r="GO1786" s="50"/>
      <c r="GP1786" s="50"/>
      <c r="GQ1786" s="50"/>
      <c r="GR1786" s="50"/>
      <c r="GS1786" s="50"/>
      <c r="GT1786" s="50"/>
      <c r="GU1786" s="50"/>
      <c r="GX1786" s="8"/>
      <c r="GY1786" s="8"/>
      <c r="GZ1786" s="8"/>
      <c r="HA1786" s="181"/>
      <c r="HB1786" s="50"/>
      <c r="HC1786" s="8"/>
      <c r="HD1786" s="50"/>
      <c r="HE1786" s="138"/>
      <c r="HF1786" s="138"/>
      <c r="HG1786" s="138"/>
      <c r="HH1786" s="138"/>
      <c r="HI1786" s="138"/>
      <c r="HJ1786" s="141"/>
      <c r="HK1786" s="141"/>
      <c r="HL1786" s="141"/>
      <c r="HM1786" s="141"/>
      <c r="HN1786" s="141"/>
      <c r="HO1786" s="138"/>
      <c r="HP1786" s="141"/>
      <c r="HQ1786" s="138"/>
      <c r="HR1786" s="141"/>
      <c r="HS1786" s="141"/>
      <c r="HT1786" s="8"/>
      <c r="HU1786" s="8"/>
      <c r="HV1786" s="50"/>
      <c r="HX1786" s="50"/>
      <c r="HY1786" s="50"/>
    </row>
    <row r="1787" spans="1:233" s="1" customFormat="1" ht="33">
      <c r="A1787" s="51" t="s">
        <v>1149</v>
      </c>
      <c r="B1787" s="52" t="s">
        <v>965</v>
      </c>
      <c r="C1787" s="580" t="s">
        <v>966</v>
      </c>
      <c r="D1787" s="580"/>
      <c r="E1787" s="580"/>
      <c r="F1787" s="580"/>
      <c r="G1787" s="580"/>
      <c r="H1787" s="53" t="s">
        <v>126</v>
      </c>
      <c r="I1787" s="54">
        <v>0.24</v>
      </c>
      <c r="J1787" s="55">
        <v>1</v>
      </c>
      <c r="K1787" s="168">
        <v>0.24</v>
      </c>
      <c r="L1787" s="57"/>
      <c r="M1787" s="54"/>
      <c r="N1787" s="57"/>
      <c r="O1787" s="54"/>
      <c r="P1787" s="58"/>
      <c r="Q1787" s="59"/>
      <c r="R1787" s="60"/>
      <c r="GO1787" s="50"/>
      <c r="GP1787" s="50"/>
      <c r="GQ1787" s="50" t="s">
        <v>966</v>
      </c>
      <c r="GR1787" s="50" t="s">
        <v>6</v>
      </c>
      <c r="GS1787" s="50" t="s">
        <v>6</v>
      </c>
      <c r="GT1787" s="50" t="s">
        <v>6</v>
      </c>
      <c r="GU1787" s="50" t="s">
        <v>6</v>
      </c>
      <c r="GX1787" s="8"/>
      <c r="GY1787" s="8"/>
      <c r="GZ1787" s="8"/>
      <c r="HA1787" s="181"/>
      <c r="HB1787" s="50"/>
      <c r="HC1787" s="8"/>
      <c r="HD1787" s="50"/>
      <c r="HE1787" s="138"/>
      <c r="HF1787" s="138"/>
      <c r="HG1787" s="138"/>
      <c r="HH1787" s="138"/>
      <c r="HI1787" s="138"/>
      <c r="HJ1787" s="141"/>
      <c r="HK1787" s="141"/>
      <c r="HL1787" s="141"/>
      <c r="HM1787" s="141"/>
      <c r="HN1787" s="141"/>
      <c r="HO1787" s="138"/>
      <c r="HP1787" s="141"/>
      <c r="HQ1787" s="138"/>
      <c r="HR1787" s="141"/>
      <c r="HS1787" s="141"/>
      <c r="HT1787" s="8"/>
      <c r="HU1787" s="8"/>
      <c r="HV1787" s="50"/>
      <c r="HX1787" s="50"/>
      <c r="HY1787" s="50"/>
    </row>
    <row r="1788" spans="1:233" s="1" customFormat="1" ht="15">
      <c r="A1788" s="61"/>
      <c r="B1788" s="62"/>
      <c r="C1788" s="578" t="s">
        <v>1150</v>
      </c>
      <c r="D1788" s="578"/>
      <c r="E1788" s="578"/>
      <c r="F1788" s="578"/>
      <c r="G1788" s="578"/>
      <c r="H1788" s="578"/>
      <c r="I1788" s="578"/>
      <c r="J1788" s="578"/>
      <c r="K1788" s="578"/>
      <c r="L1788" s="578"/>
      <c r="M1788" s="578"/>
      <c r="N1788" s="578"/>
      <c r="O1788" s="578"/>
      <c r="P1788" s="585"/>
      <c r="GO1788" s="50"/>
      <c r="GP1788" s="50"/>
      <c r="GQ1788" s="50"/>
      <c r="GR1788" s="50"/>
      <c r="GS1788" s="50"/>
      <c r="GT1788" s="50"/>
      <c r="GU1788" s="50"/>
      <c r="GV1788" s="63" t="s">
        <v>1150</v>
      </c>
      <c r="GX1788" s="8"/>
      <c r="GY1788" s="8"/>
      <c r="GZ1788" s="8"/>
      <c r="HA1788" s="181"/>
      <c r="HB1788" s="50"/>
      <c r="HC1788" s="8"/>
      <c r="HD1788" s="50"/>
      <c r="HE1788" s="138"/>
      <c r="HF1788" s="138"/>
      <c r="HG1788" s="138"/>
      <c r="HH1788" s="138"/>
      <c r="HI1788" s="138"/>
      <c r="HJ1788" s="141"/>
      <c r="HK1788" s="141"/>
      <c r="HL1788" s="141"/>
      <c r="HM1788" s="141"/>
      <c r="HN1788" s="141"/>
      <c r="HO1788" s="138"/>
      <c r="HP1788" s="141"/>
      <c r="HQ1788" s="138"/>
      <c r="HR1788" s="141"/>
      <c r="HS1788" s="141"/>
      <c r="HT1788" s="8"/>
      <c r="HU1788" s="8"/>
      <c r="HV1788" s="50"/>
      <c r="HX1788" s="50"/>
      <c r="HY1788" s="50"/>
    </row>
    <row r="1789" spans="1:233" s="1" customFormat="1" ht="23.25">
      <c r="A1789" s="64"/>
      <c r="B1789" s="65" t="s">
        <v>62</v>
      </c>
      <c r="C1789" s="572" t="s">
        <v>63</v>
      </c>
      <c r="D1789" s="572"/>
      <c r="E1789" s="572"/>
      <c r="F1789" s="572"/>
      <c r="G1789" s="572"/>
      <c r="H1789" s="572"/>
      <c r="I1789" s="572"/>
      <c r="J1789" s="572"/>
      <c r="K1789" s="572"/>
      <c r="L1789" s="572"/>
      <c r="M1789" s="572"/>
      <c r="N1789" s="572"/>
      <c r="O1789" s="572"/>
      <c r="P1789" s="587"/>
      <c r="GO1789" s="50"/>
      <c r="GP1789" s="50"/>
      <c r="GQ1789" s="50"/>
      <c r="GR1789" s="50"/>
      <c r="GS1789" s="50"/>
      <c r="GT1789" s="50"/>
      <c r="GU1789" s="50"/>
      <c r="GW1789" s="63" t="s">
        <v>63</v>
      </c>
      <c r="GX1789" s="8"/>
      <c r="GY1789" s="8"/>
      <c r="GZ1789" s="8"/>
      <c r="HA1789" s="181"/>
      <c r="HB1789" s="50"/>
      <c r="HC1789" s="8"/>
      <c r="HD1789" s="50"/>
      <c r="HE1789" s="138"/>
      <c r="HF1789" s="138"/>
      <c r="HG1789" s="138"/>
      <c r="HH1789" s="138"/>
      <c r="HI1789" s="138"/>
      <c r="HJ1789" s="141"/>
      <c r="HK1789" s="141"/>
      <c r="HL1789" s="141"/>
      <c r="HM1789" s="141"/>
      <c r="HN1789" s="141"/>
      <c r="HO1789" s="138"/>
      <c r="HP1789" s="141"/>
      <c r="HQ1789" s="138"/>
      <c r="HR1789" s="141"/>
      <c r="HS1789" s="141"/>
      <c r="HT1789" s="8"/>
      <c r="HU1789" s="8"/>
      <c r="HV1789" s="50"/>
      <c r="HX1789" s="50"/>
      <c r="HY1789" s="50"/>
    </row>
    <row r="1790" spans="1:233" s="1" customFormat="1" ht="15">
      <c r="A1790" s="66"/>
      <c r="B1790" s="67" t="s">
        <v>58</v>
      </c>
      <c r="C1790" s="581" t="s">
        <v>66</v>
      </c>
      <c r="D1790" s="581"/>
      <c r="E1790" s="581"/>
      <c r="F1790" s="581"/>
      <c r="G1790" s="581"/>
      <c r="H1790" s="68" t="s">
        <v>67</v>
      </c>
      <c r="I1790" s="69"/>
      <c r="J1790" s="69"/>
      <c r="K1790" s="172">
        <v>1.92096</v>
      </c>
      <c r="L1790" s="70"/>
      <c r="M1790" s="69"/>
      <c r="N1790" s="70"/>
      <c r="O1790" s="69"/>
      <c r="P1790" s="71">
        <v>1360.39</v>
      </c>
      <c r="GO1790" s="50"/>
      <c r="GP1790" s="50"/>
      <c r="GQ1790" s="50"/>
      <c r="GR1790" s="50"/>
      <c r="GS1790" s="50"/>
      <c r="GT1790" s="50"/>
      <c r="GU1790" s="50"/>
      <c r="GX1790" s="8" t="s">
        <v>66</v>
      </c>
      <c r="GY1790" s="8"/>
      <c r="GZ1790" s="8"/>
      <c r="HA1790" s="181"/>
      <c r="HB1790" s="50"/>
      <c r="HC1790" s="8"/>
      <c r="HD1790" s="50"/>
      <c r="HE1790" s="138"/>
      <c r="HF1790" s="138"/>
      <c r="HG1790" s="138"/>
      <c r="HH1790" s="138"/>
      <c r="HI1790" s="138"/>
      <c r="HJ1790" s="141"/>
      <c r="HK1790" s="141"/>
      <c r="HL1790" s="141"/>
      <c r="HM1790" s="141"/>
      <c r="HN1790" s="141"/>
      <c r="HO1790" s="138"/>
      <c r="HP1790" s="141"/>
      <c r="HQ1790" s="138"/>
      <c r="HR1790" s="141"/>
      <c r="HS1790" s="141"/>
      <c r="HT1790" s="8"/>
      <c r="HU1790" s="8"/>
      <c r="HV1790" s="50"/>
      <c r="HX1790" s="50"/>
      <c r="HY1790" s="50"/>
    </row>
    <row r="1791" spans="1:233" s="1" customFormat="1" ht="15">
      <c r="A1791" s="73"/>
      <c r="B1791" s="67" t="s">
        <v>337</v>
      </c>
      <c r="C1791" s="581" t="s">
        <v>338</v>
      </c>
      <c r="D1791" s="581"/>
      <c r="E1791" s="581"/>
      <c r="F1791" s="581"/>
      <c r="G1791" s="581"/>
      <c r="H1791" s="68" t="s">
        <v>67</v>
      </c>
      <c r="I1791" s="96">
        <v>6.67</v>
      </c>
      <c r="J1791" s="74">
        <v>1.2</v>
      </c>
      <c r="K1791" s="172">
        <v>1.92096</v>
      </c>
      <c r="L1791" s="129"/>
      <c r="M1791" s="130"/>
      <c r="N1791" s="77">
        <v>708.18</v>
      </c>
      <c r="O1791" s="69"/>
      <c r="P1791" s="71">
        <v>1360.39</v>
      </c>
      <c r="GO1791" s="50"/>
      <c r="GP1791" s="50"/>
      <c r="GQ1791" s="50"/>
      <c r="GR1791" s="50"/>
      <c r="GS1791" s="50"/>
      <c r="GT1791" s="50"/>
      <c r="GU1791" s="50"/>
      <c r="GX1791" s="8"/>
      <c r="GY1791" s="8" t="s">
        <v>338</v>
      </c>
      <c r="GZ1791" s="8"/>
      <c r="HA1791" s="181"/>
      <c r="HB1791" s="50"/>
      <c r="HC1791" s="8"/>
      <c r="HD1791" s="50"/>
      <c r="HE1791" s="138"/>
      <c r="HF1791" s="138"/>
      <c r="HG1791" s="138"/>
      <c r="HH1791" s="138"/>
      <c r="HI1791" s="138"/>
      <c r="HJ1791" s="141"/>
      <c r="HK1791" s="141"/>
      <c r="HL1791" s="141"/>
      <c r="HM1791" s="141"/>
      <c r="HN1791" s="141"/>
      <c r="HO1791" s="138"/>
      <c r="HP1791" s="141"/>
      <c r="HQ1791" s="138"/>
      <c r="HR1791" s="141"/>
      <c r="HS1791" s="141"/>
      <c r="HT1791" s="8"/>
      <c r="HU1791" s="8"/>
      <c r="HV1791" s="50"/>
      <c r="HX1791" s="50"/>
      <c r="HY1791" s="50"/>
    </row>
    <row r="1792" spans="1:233" s="1" customFormat="1" ht="15">
      <c r="A1792" s="66"/>
      <c r="B1792" s="67" t="s">
        <v>70</v>
      </c>
      <c r="C1792" s="581" t="s">
        <v>71</v>
      </c>
      <c r="D1792" s="581"/>
      <c r="E1792" s="581"/>
      <c r="F1792" s="581"/>
      <c r="G1792" s="581"/>
      <c r="H1792" s="68"/>
      <c r="I1792" s="69"/>
      <c r="J1792" s="69"/>
      <c r="K1792" s="69"/>
      <c r="L1792" s="70"/>
      <c r="M1792" s="69"/>
      <c r="N1792" s="70"/>
      <c r="O1792" s="69"/>
      <c r="P1792" s="83">
        <v>8.1300000000000008</v>
      </c>
      <c r="GO1792" s="50"/>
      <c r="GP1792" s="50"/>
      <c r="GQ1792" s="50"/>
      <c r="GR1792" s="50"/>
      <c r="GS1792" s="50"/>
      <c r="GT1792" s="50"/>
      <c r="GU1792" s="50"/>
      <c r="GX1792" s="8" t="s">
        <v>71</v>
      </c>
      <c r="GY1792" s="8"/>
      <c r="GZ1792" s="8"/>
      <c r="HA1792" s="181"/>
      <c r="HB1792" s="50"/>
      <c r="HC1792" s="8"/>
      <c r="HD1792" s="50"/>
      <c r="HE1792" s="138"/>
      <c r="HF1792" s="138"/>
      <c r="HG1792" s="138"/>
      <c r="HH1792" s="138"/>
      <c r="HI1792" s="138"/>
      <c r="HJ1792" s="141"/>
      <c r="HK1792" s="141"/>
      <c r="HL1792" s="141"/>
      <c r="HM1792" s="141"/>
      <c r="HN1792" s="141"/>
      <c r="HO1792" s="138"/>
      <c r="HP1792" s="141"/>
      <c r="HQ1792" s="138"/>
      <c r="HR1792" s="141"/>
      <c r="HS1792" s="141"/>
      <c r="HT1792" s="8"/>
      <c r="HU1792" s="8"/>
      <c r="HV1792" s="50"/>
      <c r="HX1792" s="50"/>
      <c r="HY1792" s="50"/>
    </row>
    <row r="1793" spans="1:233" s="1" customFormat="1" ht="34.5">
      <c r="A1793" s="73"/>
      <c r="B1793" s="67" t="s">
        <v>968</v>
      </c>
      <c r="C1793" s="581" t="s">
        <v>969</v>
      </c>
      <c r="D1793" s="581"/>
      <c r="E1793" s="581"/>
      <c r="F1793" s="581"/>
      <c r="G1793" s="581"/>
      <c r="H1793" s="68" t="s">
        <v>75</v>
      </c>
      <c r="I1793" s="96">
        <v>0.22</v>
      </c>
      <c r="J1793" s="74">
        <v>1.2</v>
      </c>
      <c r="K1793" s="172">
        <v>6.336E-2</v>
      </c>
      <c r="L1793" s="95">
        <v>99.51</v>
      </c>
      <c r="M1793" s="76">
        <v>1.29</v>
      </c>
      <c r="N1793" s="77">
        <v>128.37</v>
      </c>
      <c r="O1793" s="69"/>
      <c r="P1793" s="71">
        <v>8.1300000000000008</v>
      </c>
      <c r="GO1793" s="50"/>
      <c r="GP1793" s="50"/>
      <c r="GQ1793" s="50"/>
      <c r="GR1793" s="50"/>
      <c r="GS1793" s="50"/>
      <c r="GT1793" s="50"/>
      <c r="GU1793" s="50"/>
      <c r="GX1793" s="8"/>
      <c r="GY1793" s="8" t="s">
        <v>969</v>
      </c>
      <c r="GZ1793" s="8"/>
      <c r="HA1793" s="181"/>
      <c r="HB1793" s="50"/>
      <c r="HC1793" s="8"/>
      <c r="HD1793" s="50"/>
      <c r="HE1793" s="138"/>
      <c r="HF1793" s="138"/>
      <c r="HG1793" s="138"/>
      <c r="HH1793" s="138"/>
      <c r="HI1793" s="138"/>
      <c r="HJ1793" s="141"/>
      <c r="HK1793" s="141"/>
      <c r="HL1793" s="141"/>
      <c r="HM1793" s="141"/>
      <c r="HN1793" s="141"/>
      <c r="HO1793" s="138"/>
      <c r="HP1793" s="141"/>
      <c r="HQ1793" s="138"/>
      <c r="HR1793" s="141"/>
      <c r="HS1793" s="141"/>
      <c r="HT1793" s="8"/>
      <c r="HU1793" s="8"/>
      <c r="HV1793" s="50"/>
      <c r="HX1793" s="50"/>
      <c r="HY1793" s="50"/>
    </row>
    <row r="1794" spans="1:233" s="1" customFormat="1" ht="15">
      <c r="A1794" s="66"/>
      <c r="B1794" s="67" t="s">
        <v>84</v>
      </c>
      <c r="C1794" s="581" t="s">
        <v>85</v>
      </c>
      <c r="D1794" s="581"/>
      <c r="E1794" s="581"/>
      <c r="F1794" s="581"/>
      <c r="G1794" s="581"/>
      <c r="H1794" s="68"/>
      <c r="I1794" s="69"/>
      <c r="J1794" s="69"/>
      <c r="K1794" s="69"/>
      <c r="L1794" s="70"/>
      <c r="M1794" s="69"/>
      <c r="N1794" s="70"/>
      <c r="O1794" s="69"/>
      <c r="P1794" s="83">
        <v>0.53</v>
      </c>
      <c r="GO1794" s="50"/>
      <c r="GP1794" s="50"/>
      <c r="GQ1794" s="50"/>
      <c r="GR1794" s="50"/>
      <c r="GS1794" s="50"/>
      <c r="GT1794" s="50"/>
      <c r="GU1794" s="50"/>
      <c r="GX1794" s="8" t="s">
        <v>85</v>
      </c>
      <c r="GY1794" s="8"/>
      <c r="GZ1794" s="8"/>
      <c r="HA1794" s="181"/>
      <c r="HB1794" s="50"/>
      <c r="HC1794" s="8"/>
      <c r="HD1794" s="50"/>
      <c r="HE1794" s="138"/>
      <c r="HF1794" s="138"/>
      <c r="HG1794" s="138"/>
      <c r="HH1794" s="138"/>
      <c r="HI1794" s="138"/>
      <c r="HJ1794" s="141"/>
      <c r="HK1794" s="141"/>
      <c r="HL1794" s="141"/>
      <c r="HM1794" s="141"/>
      <c r="HN1794" s="141"/>
      <c r="HO1794" s="138"/>
      <c r="HP1794" s="141"/>
      <c r="HQ1794" s="138"/>
      <c r="HR1794" s="141"/>
      <c r="HS1794" s="141"/>
      <c r="HT1794" s="8"/>
      <c r="HU1794" s="8"/>
      <c r="HV1794" s="50"/>
      <c r="HX1794" s="50"/>
      <c r="HY1794" s="50"/>
    </row>
    <row r="1795" spans="1:233" s="1" customFormat="1" ht="15">
      <c r="A1795" s="73"/>
      <c r="B1795" s="67" t="s">
        <v>363</v>
      </c>
      <c r="C1795" s="581" t="s">
        <v>364</v>
      </c>
      <c r="D1795" s="581"/>
      <c r="E1795" s="581"/>
      <c r="F1795" s="581"/>
      <c r="G1795" s="581"/>
      <c r="H1795" s="68" t="s">
        <v>365</v>
      </c>
      <c r="I1795" s="96">
        <v>0.56000000000000005</v>
      </c>
      <c r="J1795" s="69"/>
      <c r="K1795" s="128">
        <v>0.13439999999999999</v>
      </c>
      <c r="L1795" s="129"/>
      <c r="M1795" s="130"/>
      <c r="N1795" s="77">
        <v>3.93</v>
      </c>
      <c r="O1795" s="69"/>
      <c r="P1795" s="71">
        <v>0.53</v>
      </c>
      <c r="GO1795" s="50"/>
      <c r="GP1795" s="50"/>
      <c r="GQ1795" s="50"/>
      <c r="GR1795" s="50"/>
      <c r="GS1795" s="50"/>
      <c r="GT1795" s="50"/>
      <c r="GU1795" s="50"/>
      <c r="GX1795" s="8"/>
      <c r="GY1795" s="8" t="s">
        <v>364</v>
      </c>
      <c r="GZ1795" s="8"/>
      <c r="HA1795" s="181"/>
      <c r="HB1795" s="50"/>
      <c r="HC1795" s="8"/>
      <c r="HD1795" s="50"/>
      <c r="HE1795" s="138"/>
      <c r="HF1795" s="138"/>
      <c r="HG1795" s="138"/>
      <c r="HH1795" s="138"/>
      <c r="HI1795" s="138"/>
      <c r="HJ1795" s="141"/>
      <c r="HK1795" s="141"/>
      <c r="HL1795" s="141"/>
      <c r="HM1795" s="141"/>
      <c r="HN1795" s="141"/>
      <c r="HO1795" s="138"/>
      <c r="HP1795" s="141"/>
      <c r="HQ1795" s="138"/>
      <c r="HR1795" s="141"/>
      <c r="HS1795" s="141"/>
      <c r="HT1795" s="8"/>
      <c r="HU1795" s="8"/>
      <c r="HV1795" s="50"/>
      <c r="HX1795" s="50"/>
      <c r="HY1795" s="50"/>
    </row>
    <row r="1796" spans="1:233" s="1" customFormat="1" ht="15">
      <c r="A1796" s="174" t="s">
        <v>252</v>
      </c>
      <c r="B1796" s="175" t="s">
        <v>909</v>
      </c>
      <c r="C1796" s="586" t="s">
        <v>910</v>
      </c>
      <c r="D1796" s="586"/>
      <c r="E1796" s="586"/>
      <c r="F1796" s="586"/>
      <c r="G1796" s="586"/>
      <c r="H1796" s="176" t="s">
        <v>88</v>
      </c>
      <c r="I1796" s="177">
        <v>0</v>
      </c>
      <c r="J1796" s="178"/>
      <c r="K1796" s="177">
        <v>0</v>
      </c>
      <c r="L1796" s="179"/>
      <c r="M1796" s="178"/>
      <c r="N1796" s="179"/>
      <c r="O1796" s="178"/>
      <c r="P1796" s="180"/>
      <c r="GO1796" s="50"/>
      <c r="GP1796" s="50"/>
      <c r="GQ1796" s="50"/>
      <c r="GR1796" s="50"/>
      <c r="GS1796" s="50"/>
      <c r="GT1796" s="50"/>
      <c r="GU1796" s="50"/>
      <c r="GX1796" s="8"/>
      <c r="GY1796" s="8"/>
      <c r="GZ1796" s="8"/>
      <c r="HA1796" s="181" t="s">
        <v>910</v>
      </c>
      <c r="HB1796" s="50"/>
      <c r="HC1796" s="8"/>
      <c r="HD1796" s="50"/>
      <c r="HE1796" s="138"/>
      <c r="HF1796" s="138"/>
      <c r="HG1796" s="138"/>
      <c r="HH1796" s="138"/>
      <c r="HI1796" s="138"/>
      <c r="HJ1796" s="141"/>
      <c r="HK1796" s="141"/>
      <c r="HL1796" s="141"/>
      <c r="HM1796" s="141"/>
      <c r="HN1796" s="141"/>
      <c r="HO1796" s="138"/>
      <c r="HP1796" s="141"/>
      <c r="HQ1796" s="138"/>
      <c r="HR1796" s="141"/>
      <c r="HS1796" s="141"/>
      <c r="HT1796" s="8"/>
      <c r="HU1796" s="8"/>
      <c r="HV1796" s="50"/>
      <c r="HX1796" s="50"/>
      <c r="HY1796" s="50"/>
    </row>
    <row r="1797" spans="1:233" s="1" customFormat="1" ht="15">
      <c r="A1797" s="174" t="s">
        <v>252</v>
      </c>
      <c r="B1797" s="175" t="s">
        <v>970</v>
      </c>
      <c r="C1797" s="586" t="s">
        <v>971</v>
      </c>
      <c r="D1797" s="586"/>
      <c r="E1797" s="586"/>
      <c r="F1797" s="586"/>
      <c r="G1797" s="586"/>
      <c r="H1797" s="176" t="s">
        <v>91</v>
      </c>
      <c r="I1797" s="177">
        <v>0</v>
      </c>
      <c r="J1797" s="178"/>
      <c r="K1797" s="177">
        <v>0</v>
      </c>
      <c r="L1797" s="179"/>
      <c r="M1797" s="178"/>
      <c r="N1797" s="179"/>
      <c r="O1797" s="178"/>
      <c r="P1797" s="180"/>
      <c r="GO1797" s="50"/>
      <c r="GP1797" s="50"/>
      <c r="GQ1797" s="50"/>
      <c r="GR1797" s="50"/>
      <c r="GS1797" s="50"/>
      <c r="GT1797" s="50"/>
      <c r="GU1797" s="50"/>
      <c r="GX1797" s="8"/>
      <c r="GY1797" s="8"/>
      <c r="GZ1797" s="8"/>
      <c r="HA1797" s="181" t="s">
        <v>971</v>
      </c>
      <c r="HB1797" s="50"/>
      <c r="HC1797" s="8"/>
      <c r="HD1797" s="50"/>
      <c r="HE1797" s="138"/>
      <c r="HF1797" s="138"/>
      <c r="HG1797" s="138"/>
      <c r="HH1797" s="138"/>
      <c r="HI1797" s="138"/>
      <c r="HJ1797" s="141"/>
      <c r="HK1797" s="141"/>
      <c r="HL1797" s="141"/>
      <c r="HM1797" s="141"/>
      <c r="HN1797" s="141"/>
      <c r="HO1797" s="138"/>
      <c r="HP1797" s="141"/>
      <c r="HQ1797" s="138"/>
      <c r="HR1797" s="141"/>
      <c r="HS1797" s="141"/>
      <c r="HT1797" s="8"/>
      <c r="HU1797" s="8"/>
      <c r="HV1797" s="50"/>
      <c r="HX1797" s="50"/>
      <c r="HY1797" s="50"/>
    </row>
    <row r="1798" spans="1:233" s="1" customFormat="1" ht="15">
      <c r="A1798" s="79"/>
      <c r="B1798" s="65"/>
      <c r="C1798" s="579" t="s">
        <v>99</v>
      </c>
      <c r="D1798" s="579"/>
      <c r="E1798" s="579"/>
      <c r="F1798" s="579"/>
      <c r="G1798" s="579"/>
      <c r="H1798" s="53"/>
      <c r="I1798" s="54"/>
      <c r="J1798" s="54"/>
      <c r="K1798" s="54"/>
      <c r="L1798" s="57"/>
      <c r="M1798" s="54"/>
      <c r="N1798" s="80"/>
      <c r="O1798" s="54"/>
      <c r="P1798" s="81">
        <v>1369.05</v>
      </c>
      <c r="GO1798" s="50"/>
      <c r="GP1798" s="50"/>
      <c r="GQ1798" s="50"/>
      <c r="GR1798" s="50"/>
      <c r="GS1798" s="50"/>
      <c r="GT1798" s="50"/>
      <c r="GU1798" s="50"/>
      <c r="GX1798" s="8"/>
      <c r="GY1798" s="8"/>
      <c r="GZ1798" s="8"/>
      <c r="HA1798" s="181"/>
      <c r="HB1798" s="50" t="s">
        <v>99</v>
      </c>
      <c r="HC1798" s="8"/>
      <c r="HD1798" s="50"/>
      <c r="HE1798" s="138"/>
      <c r="HF1798" s="138"/>
      <c r="HG1798" s="138"/>
      <c r="HH1798" s="138"/>
      <c r="HI1798" s="138"/>
      <c r="HJ1798" s="141"/>
      <c r="HK1798" s="141"/>
      <c r="HL1798" s="141"/>
      <c r="HM1798" s="141"/>
      <c r="HN1798" s="141"/>
      <c r="HO1798" s="138"/>
      <c r="HP1798" s="141"/>
      <c r="HQ1798" s="138"/>
      <c r="HR1798" s="141"/>
      <c r="HS1798" s="141"/>
      <c r="HT1798" s="8"/>
      <c r="HU1798" s="8"/>
      <c r="HV1798" s="50"/>
      <c r="HX1798" s="50"/>
      <c r="HY1798" s="50"/>
    </row>
    <row r="1799" spans="1:233" s="1" customFormat="1" ht="15">
      <c r="A1799" s="78"/>
      <c r="B1799" s="67"/>
      <c r="C1799" s="581" t="s">
        <v>104</v>
      </c>
      <c r="D1799" s="581"/>
      <c r="E1799" s="581"/>
      <c r="F1799" s="581"/>
      <c r="G1799" s="581"/>
      <c r="H1799" s="68"/>
      <c r="I1799" s="69"/>
      <c r="J1799" s="69"/>
      <c r="K1799" s="69"/>
      <c r="L1799" s="70"/>
      <c r="M1799" s="69"/>
      <c r="N1799" s="70"/>
      <c r="O1799" s="69"/>
      <c r="P1799" s="71">
        <v>1360.39</v>
      </c>
      <c r="GO1799" s="50"/>
      <c r="GP1799" s="50"/>
      <c r="GQ1799" s="50"/>
      <c r="GR1799" s="50"/>
      <c r="GS1799" s="50"/>
      <c r="GT1799" s="50"/>
      <c r="GU1799" s="50"/>
      <c r="GX1799" s="8"/>
      <c r="GY1799" s="8"/>
      <c r="GZ1799" s="8"/>
      <c r="HA1799" s="181"/>
      <c r="HB1799" s="50"/>
      <c r="HC1799" s="8" t="s">
        <v>104</v>
      </c>
      <c r="HD1799" s="50"/>
      <c r="HE1799" s="138"/>
      <c r="HF1799" s="138"/>
      <c r="HG1799" s="138"/>
      <c r="HH1799" s="138"/>
      <c r="HI1799" s="138"/>
      <c r="HJ1799" s="141"/>
      <c r="HK1799" s="141"/>
      <c r="HL1799" s="141"/>
      <c r="HM1799" s="141"/>
      <c r="HN1799" s="141"/>
      <c r="HO1799" s="138"/>
      <c r="HP1799" s="141"/>
      <c r="HQ1799" s="138"/>
      <c r="HR1799" s="141"/>
      <c r="HS1799" s="141"/>
      <c r="HT1799" s="8"/>
      <c r="HU1799" s="8"/>
      <c r="HV1799" s="50"/>
      <c r="HX1799" s="50"/>
      <c r="HY1799" s="50"/>
    </row>
    <row r="1800" spans="1:233" s="1" customFormat="1" ht="34.5">
      <c r="A1800" s="78"/>
      <c r="B1800" s="67" t="s">
        <v>660</v>
      </c>
      <c r="C1800" s="581" t="s">
        <v>661</v>
      </c>
      <c r="D1800" s="581"/>
      <c r="E1800" s="581"/>
      <c r="F1800" s="581"/>
      <c r="G1800" s="581"/>
      <c r="H1800" s="68" t="s">
        <v>103</v>
      </c>
      <c r="I1800" s="82">
        <v>104</v>
      </c>
      <c r="J1800" s="69"/>
      <c r="K1800" s="82">
        <v>104</v>
      </c>
      <c r="L1800" s="70"/>
      <c r="M1800" s="69"/>
      <c r="N1800" s="70"/>
      <c r="O1800" s="69"/>
      <c r="P1800" s="71">
        <v>1414.81</v>
      </c>
      <c r="GO1800" s="50"/>
      <c r="GP1800" s="50"/>
      <c r="GQ1800" s="50"/>
      <c r="GR1800" s="50"/>
      <c r="GS1800" s="50"/>
      <c r="GT1800" s="50"/>
      <c r="GU1800" s="50"/>
      <c r="GX1800" s="8"/>
      <c r="GY1800" s="8"/>
      <c r="GZ1800" s="8"/>
      <c r="HA1800" s="181"/>
      <c r="HB1800" s="50"/>
      <c r="HC1800" s="8" t="s">
        <v>661</v>
      </c>
      <c r="HD1800" s="50"/>
      <c r="HE1800" s="138"/>
      <c r="HF1800" s="138"/>
      <c r="HG1800" s="138"/>
      <c r="HH1800" s="138"/>
      <c r="HI1800" s="138"/>
      <c r="HJ1800" s="141"/>
      <c r="HK1800" s="141"/>
      <c r="HL1800" s="141"/>
      <c r="HM1800" s="141"/>
      <c r="HN1800" s="141"/>
      <c r="HO1800" s="138"/>
      <c r="HP1800" s="141"/>
      <c r="HQ1800" s="138"/>
      <c r="HR1800" s="141"/>
      <c r="HS1800" s="141"/>
      <c r="HT1800" s="8"/>
      <c r="HU1800" s="8"/>
      <c r="HV1800" s="50"/>
      <c r="HX1800" s="50"/>
      <c r="HY1800" s="50"/>
    </row>
    <row r="1801" spans="1:233" s="1" customFormat="1" ht="34.5">
      <c r="A1801" s="78"/>
      <c r="B1801" s="67" t="s">
        <v>662</v>
      </c>
      <c r="C1801" s="581" t="s">
        <v>663</v>
      </c>
      <c r="D1801" s="581"/>
      <c r="E1801" s="581"/>
      <c r="F1801" s="581"/>
      <c r="G1801" s="581"/>
      <c r="H1801" s="68" t="s">
        <v>103</v>
      </c>
      <c r="I1801" s="82">
        <v>59</v>
      </c>
      <c r="J1801" s="69"/>
      <c r="K1801" s="82">
        <v>59</v>
      </c>
      <c r="L1801" s="70"/>
      <c r="M1801" s="69"/>
      <c r="N1801" s="70"/>
      <c r="O1801" s="69"/>
      <c r="P1801" s="83">
        <v>802.63</v>
      </c>
      <c r="GO1801" s="50"/>
      <c r="GP1801" s="50"/>
      <c r="GQ1801" s="50"/>
      <c r="GR1801" s="50"/>
      <c r="GS1801" s="50"/>
      <c r="GT1801" s="50"/>
      <c r="GU1801" s="50"/>
      <c r="GX1801" s="8"/>
      <c r="GY1801" s="8"/>
      <c r="GZ1801" s="8"/>
      <c r="HA1801" s="181"/>
      <c r="HB1801" s="50"/>
      <c r="HC1801" s="8" t="s">
        <v>663</v>
      </c>
      <c r="HD1801" s="50"/>
      <c r="HE1801" s="138"/>
      <c r="HF1801" s="138"/>
      <c r="HG1801" s="138"/>
      <c r="HH1801" s="138"/>
      <c r="HI1801" s="138"/>
      <c r="HJ1801" s="141"/>
      <c r="HK1801" s="141"/>
      <c r="HL1801" s="141"/>
      <c r="HM1801" s="141"/>
      <c r="HN1801" s="141"/>
      <c r="HO1801" s="138"/>
      <c r="HP1801" s="141"/>
      <c r="HQ1801" s="138"/>
      <c r="HR1801" s="141"/>
      <c r="HS1801" s="141"/>
      <c r="HT1801" s="8"/>
      <c r="HU1801" s="8"/>
      <c r="HV1801" s="50"/>
      <c r="HX1801" s="50"/>
      <c r="HY1801" s="50"/>
    </row>
    <row r="1802" spans="1:233" s="1" customFormat="1" ht="15">
      <c r="A1802" s="84"/>
      <c r="B1802" s="85"/>
      <c r="C1802" s="579" t="s">
        <v>109</v>
      </c>
      <c r="D1802" s="579"/>
      <c r="E1802" s="579"/>
      <c r="F1802" s="579"/>
      <c r="G1802" s="579"/>
      <c r="H1802" s="53"/>
      <c r="I1802" s="54"/>
      <c r="J1802" s="54"/>
      <c r="K1802" s="54"/>
      <c r="L1802" s="57"/>
      <c r="M1802" s="54"/>
      <c r="N1802" s="80">
        <v>14943.71</v>
      </c>
      <c r="O1802" s="54"/>
      <c r="P1802" s="81">
        <v>3586.49</v>
      </c>
      <c r="GO1802" s="50"/>
      <c r="GP1802" s="50"/>
      <c r="GQ1802" s="50"/>
      <c r="GR1802" s="50"/>
      <c r="GS1802" s="50"/>
      <c r="GT1802" s="50"/>
      <c r="GU1802" s="50"/>
      <c r="GX1802" s="8"/>
      <c r="GY1802" s="8"/>
      <c r="GZ1802" s="8"/>
      <c r="HA1802" s="181"/>
      <c r="HB1802" s="50"/>
      <c r="HC1802" s="8"/>
      <c r="HD1802" s="50" t="s">
        <v>109</v>
      </c>
      <c r="HE1802" s="138"/>
      <c r="HF1802" s="138"/>
      <c r="HG1802" s="138"/>
      <c r="HH1802" s="138"/>
      <c r="HI1802" s="138"/>
      <c r="HJ1802" s="141"/>
      <c r="HK1802" s="141"/>
      <c r="HL1802" s="141"/>
      <c r="HM1802" s="141"/>
      <c r="HN1802" s="141"/>
      <c r="HO1802" s="138"/>
      <c r="HP1802" s="141"/>
      <c r="HQ1802" s="138"/>
      <c r="HR1802" s="141"/>
      <c r="HS1802" s="141"/>
      <c r="HT1802" s="8"/>
      <c r="HU1802" s="8"/>
      <c r="HV1802" s="50"/>
      <c r="HX1802" s="50"/>
      <c r="HY1802" s="50"/>
    </row>
    <row r="1803" spans="1:233" s="1" customFormat="1" ht="0.75" customHeight="1">
      <c r="A1803" s="86"/>
      <c r="B1803" s="87"/>
      <c r="C1803" s="87"/>
      <c r="D1803" s="87"/>
      <c r="E1803" s="87"/>
      <c r="F1803" s="87"/>
      <c r="G1803" s="87"/>
      <c r="H1803" s="88"/>
      <c r="I1803" s="89"/>
      <c r="J1803" s="89"/>
      <c r="K1803" s="89"/>
      <c r="L1803" s="90"/>
      <c r="M1803" s="89"/>
      <c r="N1803" s="90"/>
      <c r="O1803" s="89"/>
      <c r="P1803" s="91"/>
      <c r="GO1803" s="50"/>
      <c r="GP1803" s="50"/>
      <c r="GQ1803" s="50"/>
      <c r="GR1803" s="50"/>
      <c r="GS1803" s="50"/>
      <c r="GT1803" s="50"/>
      <c r="GU1803" s="50"/>
      <c r="GX1803" s="8"/>
      <c r="GY1803" s="8"/>
      <c r="GZ1803" s="8"/>
      <c r="HA1803" s="181"/>
      <c r="HB1803" s="50"/>
      <c r="HC1803" s="8"/>
      <c r="HD1803" s="50"/>
      <c r="HE1803" s="138"/>
      <c r="HF1803" s="138"/>
      <c r="HG1803" s="138"/>
      <c r="HH1803" s="138"/>
      <c r="HI1803" s="138"/>
      <c r="HJ1803" s="141"/>
      <c r="HK1803" s="141"/>
      <c r="HL1803" s="141"/>
      <c r="HM1803" s="141"/>
      <c r="HN1803" s="141"/>
      <c r="HO1803" s="138"/>
      <c r="HP1803" s="141"/>
      <c r="HQ1803" s="138"/>
      <c r="HR1803" s="141"/>
      <c r="HS1803" s="141"/>
      <c r="HT1803" s="8"/>
      <c r="HU1803" s="8"/>
      <c r="HV1803" s="50"/>
      <c r="HX1803" s="50"/>
      <c r="HY1803" s="50"/>
    </row>
    <row r="1804" spans="1:233" s="1" customFormat="1" ht="22.5">
      <c r="A1804" s="51" t="s">
        <v>1151</v>
      </c>
      <c r="B1804" s="52" t="s">
        <v>972</v>
      </c>
      <c r="C1804" s="580" t="s">
        <v>973</v>
      </c>
      <c r="D1804" s="580"/>
      <c r="E1804" s="580"/>
      <c r="F1804" s="580"/>
      <c r="G1804" s="580"/>
      <c r="H1804" s="53" t="s">
        <v>126</v>
      </c>
      <c r="I1804" s="54">
        <v>0.24</v>
      </c>
      <c r="J1804" s="55">
        <v>1</v>
      </c>
      <c r="K1804" s="168">
        <v>0.24</v>
      </c>
      <c r="L1804" s="57"/>
      <c r="M1804" s="54"/>
      <c r="N1804" s="57"/>
      <c r="O1804" s="54"/>
      <c r="P1804" s="58"/>
      <c r="Q1804" s="59"/>
      <c r="R1804" s="60"/>
      <c r="GO1804" s="50"/>
      <c r="GP1804" s="50"/>
      <c r="GQ1804" s="50" t="s">
        <v>973</v>
      </c>
      <c r="GR1804" s="50" t="s">
        <v>6</v>
      </c>
      <c r="GS1804" s="50" t="s">
        <v>6</v>
      </c>
      <c r="GT1804" s="50" t="s">
        <v>6</v>
      </c>
      <c r="GU1804" s="50" t="s">
        <v>6</v>
      </c>
      <c r="GX1804" s="8"/>
      <c r="GY1804" s="8"/>
      <c r="GZ1804" s="8"/>
      <c r="HA1804" s="181"/>
      <c r="HB1804" s="50"/>
      <c r="HC1804" s="8"/>
      <c r="HD1804" s="50"/>
      <c r="HE1804" s="138"/>
      <c r="HF1804" s="138"/>
      <c r="HG1804" s="138"/>
      <c r="HH1804" s="138"/>
      <c r="HI1804" s="138"/>
      <c r="HJ1804" s="141"/>
      <c r="HK1804" s="141"/>
      <c r="HL1804" s="141"/>
      <c r="HM1804" s="141"/>
      <c r="HN1804" s="141"/>
      <c r="HO1804" s="138"/>
      <c r="HP1804" s="141"/>
      <c r="HQ1804" s="138"/>
      <c r="HR1804" s="141"/>
      <c r="HS1804" s="141"/>
      <c r="HT1804" s="8"/>
      <c r="HU1804" s="8"/>
      <c r="HV1804" s="50"/>
      <c r="HX1804" s="50"/>
      <c r="HY1804" s="50"/>
    </row>
    <row r="1805" spans="1:233" s="1" customFormat="1" ht="15">
      <c r="A1805" s="61"/>
      <c r="B1805" s="62"/>
      <c r="C1805" s="578" t="s">
        <v>1150</v>
      </c>
      <c r="D1805" s="578"/>
      <c r="E1805" s="578"/>
      <c r="F1805" s="578"/>
      <c r="G1805" s="578"/>
      <c r="H1805" s="578"/>
      <c r="I1805" s="578"/>
      <c r="J1805" s="578"/>
      <c r="K1805" s="578"/>
      <c r="L1805" s="578"/>
      <c r="M1805" s="578"/>
      <c r="N1805" s="578"/>
      <c r="O1805" s="578"/>
      <c r="P1805" s="585"/>
      <c r="GO1805" s="50"/>
      <c r="GP1805" s="50"/>
      <c r="GQ1805" s="50"/>
      <c r="GR1805" s="50"/>
      <c r="GS1805" s="50"/>
      <c r="GT1805" s="50"/>
      <c r="GU1805" s="50"/>
      <c r="GV1805" s="63" t="s">
        <v>1150</v>
      </c>
      <c r="GX1805" s="8"/>
      <c r="GY1805" s="8"/>
      <c r="GZ1805" s="8"/>
      <c r="HA1805" s="181"/>
      <c r="HB1805" s="50"/>
      <c r="HC1805" s="8"/>
      <c r="HD1805" s="50"/>
      <c r="HE1805" s="138"/>
      <c r="HF1805" s="138"/>
      <c r="HG1805" s="138"/>
      <c r="HH1805" s="138"/>
      <c r="HI1805" s="138"/>
      <c r="HJ1805" s="141"/>
      <c r="HK1805" s="141"/>
      <c r="HL1805" s="141"/>
      <c r="HM1805" s="141"/>
      <c r="HN1805" s="141"/>
      <c r="HO1805" s="138"/>
      <c r="HP1805" s="141"/>
      <c r="HQ1805" s="138"/>
      <c r="HR1805" s="141"/>
      <c r="HS1805" s="141"/>
      <c r="HT1805" s="8"/>
      <c r="HU1805" s="8"/>
      <c r="HV1805" s="50"/>
      <c r="HX1805" s="50"/>
      <c r="HY1805" s="50"/>
    </row>
    <row r="1806" spans="1:233" s="1" customFormat="1" ht="23.25">
      <c r="A1806" s="64"/>
      <c r="B1806" s="65" t="s">
        <v>62</v>
      </c>
      <c r="C1806" s="572" t="s">
        <v>63</v>
      </c>
      <c r="D1806" s="572"/>
      <c r="E1806" s="572"/>
      <c r="F1806" s="572"/>
      <c r="G1806" s="572"/>
      <c r="H1806" s="572"/>
      <c r="I1806" s="572"/>
      <c r="J1806" s="572"/>
      <c r="K1806" s="572"/>
      <c r="L1806" s="572"/>
      <c r="M1806" s="572"/>
      <c r="N1806" s="572"/>
      <c r="O1806" s="572"/>
      <c r="P1806" s="587"/>
      <c r="GO1806" s="50"/>
      <c r="GP1806" s="50"/>
      <c r="GQ1806" s="50"/>
      <c r="GR1806" s="50"/>
      <c r="GS1806" s="50"/>
      <c r="GT1806" s="50"/>
      <c r="GU1806" s="50"/>
      <c r="GW1806" s="63" t="s">
        <v>63</v>
      </c>
      <c r="GX1806" s="8"/>
      <c r="GY1806" s="8"/>
      <c r="GZ1806" s="8"/>
      <c r="HA1806" s="181"/>
      <c r="HB1806" s="50"/>
      <c r="HC1806" s="8"/>
      <c r="HD1806" s="50"/>
      <c r="HE1806" s="138"/>
      <c r="HF1806" s="138"/>
      <c r="HG1806" s="138"/>
      <c r="HH1806" s="138"/>
      <c r="HI1806" s="138"/>
      <c r="HJ1806" s="141"/>
      <c r="HK1806" s="141"/>
      <c r="HL1806" s="141"/>
      <c r="HM1806" s="141"/>
      <c r="HN1806" s="141"/>
      <c r="HO1806" s="138"/>
      <c r="HP1806" s="141"/>
      <c r="HQ1806" s="138"/>
      <c r="HR1806" s="141"/>
      <c r="HS1806" s="141"/>
      <c r="HT1806" s="8"/>
      <c r="HU1806" s="8"/>
      <c r="HV1806" s="50"/>
      <c r="HX1806" s="50"/>
      <c r="HY1806" s="50"/>
    </row>
    <row r="1807" spans="1:233" s="1" customFormat="1" ht="15">
      <c r="A1807" s="64"/>
      <c r="B1807" s="65"/>
      <c r="C1807" s="572" t="s">
        <v>974</v>
      </c>
      <c r="D1807" s="572"/>
      <c r="E1807" s="572"/>
      <c r="F1807" s="572"/>
      <c r="G1807" s="572"/>
      <c r="H1807" s="572"/>
      <c r="I1807" s="572"/>
      <c r="J1807" s="572"/>
      <c r="K1807" s="572"/>
      <c r="L1807" s="572"/>
      <c r="M1807" s="572"/>
      <c r="N1807" s="572"/>
      <c r="O1807" s="572"/>
      <c r="P1807" s="587"/>
      <c r="GO1807" s="50"/>
      <c r="GP1807" s="50"/>
      <c r="GQ1807" s="50"/>
      <c r="GR1807" s="50"/>
      <c r="GS1807" s="50"/>
      <c r="GT1807" s="50"/>
      <c r="GU1807" s="50"/>
      <c r="GW1807" s="63" t="s">
        <v>974</v>
      </c>
      <c r="GX1807" s="8"/>
      <c r="GY1807" s="8"/>
      <c r="GZ1807" s="8"/>
      <c r="HA1807" s="181"/>
      <c r="HB1807" s="50"/>
      <c r="HC1807" s="8"/>
      <c r="HD1807" s="50"/>
      <c r="HE1807" s="138"/>
      <c r="HF1807" s="138"/>
      <c r="HG1807" s="138"/>
      <c r="HH1807" s="138"/>
      <c r="HI1807" s="138"/>
      <c r="HJ1807" s="141"/>
      <c r="HK1807" s="141"/>
      <c r="HL1807" s="141"/>
      <c r="HM1807" s="141"/>
      <c r="HN1807" s="141"/>
      <c r="HO1807" s="138"/>
      <c r="HP1807" s="141"/>
      <c r="HQ1807" s="138"/>
      <c r="HR1807" s="141"/>
      <c r="HS1807" s="141"/>
      <c r="HT1807" s="8"/>
      <c r="HU1807" s="8"/>
      <c r="HV1807" s="50"/>
      <c r="HX1807" s="50"/>
      <c r="HY1807" s="50"/>
    </row>
    <row r="1808" spans="1:233" s="1" customFormat="1" ht="15">
      <c r="A1808" s="66"/>
      <c r="B1808" s="67" t="s">
        <v>58</v>
      </c>
      <c r="C1808" s="581" t="s">
        <v>66</v>
      </c>
      <c r="D1808" s="581"/>
      <c r="E1808" s="581"/>
      <c r="F1808" s="581"/>
      <c r="G1808" s="581"/>
      <c r="H1808" s="68" t="s">
        <v>67</v>
      </c>
      <c r="I1808" s="69"/>
      <c r="J1808" s="69"/>
      <c r="K1808" s="128">
        <v>1.6415999999999999</v>
      </c>
      <c r="L1808" s="70"/>
      <c r="M1808" s="69"/>
      <c r="N1808" s="70"/>
      <c r="O1808" s="69"/>
      <c r="P1808" s="71">
        <v>1162.55</v>
      </c>
      <c r="GO1808" s="50"/>
      <c r="GP1808" s="50"/>
      <c r="GQ1808" s="50"/>
      <c r="GR1808" s="50"/>
      <c r="GS1808" s="50"/>
      <c r="GT1808" s="50"/>
      <c r="GU1808" s="50"/>
      <c r="GX1808" s="8" t="s">
        <v>66</v>
      </c>
      <c r="GY1808" s="8"/>
      <c r="GZ1808" s="8"/>
      <c r="HA1808" s="181"/>
      <c r="HB1808" s="50"/>
      <c r="HC1808" s="8"/>
      <c r="HD1808" s="50"/>
      <c r="HE1808" s="138"/>
      <c r="HF1808" s="138"/>
      <c r="HG1808" s="138"/>
      <c r="HH1808" s="138"/>
      <c r="HI1808" s="138"/>
      <c r="HJ1808" s="141"/>
      <c r="HK1808" s="141"/>
      <c r="HL1808" s="141"/>
      <c r="HM1808" s="141"/>
      <c r="HN1808" s="141"/>
      <c r="HO1808" s="138"/>
      <c r="HP1808" s="141"/>
      <c r="HQ1808" s="138"/>
      <c r="HR1808" s="141"/>
      <c r="HS1808" s="141"/>
      <c r="HT1808" s="8"/>
      <c r="HU1808" s="8"/>
      <c r="HV1808" s="50"/>
      <c r="HX1808" s="50"/>
      <c r="HY1808" s="50"/>
    </row>
    <row r="1809" spans="1:233" s="1" customFormat="1" ht="15">
      <c r="A1809" s="73"/>
      <c r="B1809" s="67" t="s">
        <v>337</v>
      </c>
      <c r="C1809" s="581" t="s">
        <v>338</v>
      </c>
      <c r="D1809" s="581"/>
      <c r="E1809" s="581"/>
      <c r="F1809" s="581"/>
      <c r="G1809" s="581"/>
      <c r="H1809" s="68" t="s">
        <v>67</v>
      </c>
      <c r="I1809" s="96">
        <v>0.56999999999999995</v>
      </c>
      <c r="J1809" s="82">
        <v>12</v>
      </c>
      <c r="K1809" s="128">
        <v>1.6415999999999999</v>
      </c>
      <c r="L1809" s="129"/>
      <c r="M1809" s="130"/>
      <c r="N1809" s="77">
        <v>708.18</v>
      </c>
      <c r="O1809" s="69"/>
      <c r="P1809" s="71">
        <v>1162.55</v>
      </c>
      <c r="GO1809" s="50"/>
      <c r="GP1809" s="50"/>
      <c r="GQ1809" s="50"/>
      <c r="GR1809" s="50"/>
      <c r="GS1809" s="50"/>
      <c r="GT1809" s="50"/>
      <c r="GU1809" s="50"/>
      <c r="GX1809" s="8"/>
      <c r="GY1809" s="8" t="s">
        <v>338</v>
      </c>
      <c r="GZ1809" s="8"/>
      <c r="HA1809" s="181"/>
      <c r="HB1809" s="50"/>
      <c r="HC1809" s="8"/>
      <c r="HD1809" s="50"/>
      <c r="HE1809" s="138"/>
      <c r="HF1809" s="138"/>
      <c r="HG1809" s="138"/>
      <c r="HH1809" s="138"/>
      <c r="HI1809" s="138"/>
      <c r="HJ1809" s="141"/>
      <c r="HK1809" s="141"/>
      <c r="HL1809" s="141"/>
      <c r="HM1809" s="141"/>
      <c r="HN1809" s="141"/>
      <c r="HO1809" s="138"/>
      <c r="HP1809" s="141"/>
      <c r="HQ1809" s="138"/>
      <c r="HR1809" s="141"/>
      <c r="HS1809" s="141"/>
      <c r="HT1809" s="8"/>
      <c r="HU1809" s="8"/>
      <c r="HV1809" s="50"/>
      <c r="HX1809" s="50"/>
      <c r="HY1809" s="50"/>
    </row>
    <row r="1810" spans="1:233" s="1" customFormat="1" ht="15">
      <c r="A1810" s="66"/>
      <c r="B1810" s="67" t="s">
        <v>70</v>
      </c>
      <c r="C1810" s="581" t="s">
        <v>71</v>
      </c>
      <c r="D1810" s="581"/>
      <c r="E1810" s="581"/>
      <c r="F1810" s="581"/>
      <c r="G1810" s="581"/>
      <c r="H1810" s="68"/>
      <c r="I1810" s="69"/>
      <c r="J1810" s="69"/>
      <c r="K1810" s="69"/>
      <c r="L1810" s="70"/>
      <c r="M1810" s="69"/>
      <c r="N1810" s="70"/>
      <c r="O1810" s="69"/>
      <c r="P1810" s="83">
        <v>7.39</v>
      </c>
      <c r="GO1810" s="50"/>
      <c r="GP1810" s="50"/>
      <c r="GQ1810" s="50"/>
      <c r="GR1810" s="50"/>
      <c r="GS1810" s="50"/>
      <c r="GT1810" s="50"/>
      <c r="GU1810" s="50"/>
      <c r="GX1810" s="8" t="s">
        <v>71</v>
      </c>
      <c r="GY1810" s="8"/>
      <c r="GZ1810" s="8"/>
      <c r="HA1810" s="181"/>
      <c r="HB1810" s="50"/>
      <c r="HC1810" s="8"/>
      <c r="HD1810" s="50"/>
      <c r="HE1810" s="138"/>
      <c r="HF1810" s="138"/>
      <c r="HG1810" s="138"/>
      <c r="HH1810" s="138"/>
      <c r="HI1810" s="138"/>
      <c r="HJ1810" s="141"/>
      <c r="HK1810" s="141"/>
      <c r="HL1810" s="141"/>
      <c r="HM1810" s="141"/>
      <c r="HN1810" s="141"/>
      <c r="HO1810" s="138"/>
      <c r="HP1810" s="141"/>
      <c r="HQ1810" s="138"/>
      <c r="HR1810" s="141"/>
      <c r="HS1810" s="141"/>
      <c r="HT1810" s="8"/>
      <c r="HU1810" s="8"/>
      <c r="HV1810" s="50"/>
      <c r="HX1810" s="50"/>
      <c r="HY1810" s="50"/>
    </row>
    <row r="1811" spans="1:233" s="1" customFormat="1" ht="34.5">
      <c r="A1811" s="73"/>
      <c r="B1811" s="67" t="s">
        <v>968</v>
      </c>
      <c r="C1811" s="581" t="s">
        <v>969</v>
      </c>
      <c r="D1811" s="581"/>
      <c r="E1811" s="581"/>
      <c r="F1811" s="581"/>
      <c r="G1811" s="581"/>
      <c r="H1811" s="68" t="s">
        <v>75</v>
      </c>
      <c r="I1811" s="96">
        <v>0.02</v>
      </c>
      <c r="J1811" s="82">
        <v>12</v>
      </c>
      <c r="K1811" s="128">
        <v>5.7599999999999998E-2</v>
      </c>
      <c r="L1811" s="95">
        <v>99.51</v>
      </c>
      <c r="M1811" s="76">
        <v>1.29</v>
      </c>
      <c r="N1811" s="77">
        <v>128.37</v>
      </c>
      <c r="O1811" s="69"/>
      <c r="P1811" s="71">
        <v>7.39</v>
      </c>
      <c r="GO1811" s="50"/>
      <c r="GP1811" s="50"/>
      <c r="GQ1811" s="50"/>
      <c r="GR1811" s="50"/>
      <c r="GS1811" s="50"/>
      <c r="GT1811" s="50"/>
      <c r="GU1811" s="50"/>
      <c r="GX1811" s="8"/>
      <c r="GY1811" s="8" t="s">
        <v>969</v>
      </c>
      <c r="GZ1811" s="8"/>
      <c r="HA1811" s="181"/>
      <c r="HB1811" s="50"/>
      <c r="HC1811" s="8"/>
      <c r="HD1811" s="50"/>
      <c r="HE1811" s="138"/>
      <c r="HF1811" s="138"/>
      <c r="HG1811" s="138"/>
      <c r="HH1811" s="138"/>
      <c r="HI1811" s="138"/>
      <c r="HJ1811" s="141"/>
      <c r="HK1811" s="141"/>
      <c r="HL1811" s="141"/>
      <c r="HM1811" s="141"/>
      <c r="HN1811" s="141"/>
      <c r="HO1811" s="138"/>
      <c r="HP1811" s="141"/>
      <c r="HQ1811" s="138"/>
      <c r="HR1811" s="141"/>
      <c r="HS1811" s="141"/>
      <c r="HT1811" s="8"/>
      <c r="HU1811" s="8"/>
      <c r="HV1811" s="50"/>
      <c r="HX1811" s="50"/>
      <c r="HY1811" s="50"/>
    </row>
    <row r="1812" spans="1:233" s="1" customFormat="1" ht="15">
      <c r="A1812" s="66"/>
      <c r="B1812" s="67" t="s">
        <v>84</v>
      </c>
      <c r="C1812" s="581" t="s">
        <v>85</v>
      </c>
      <c r="D1812" s="581"/>
      <c r="E1812" s="581"/>
      <c r="F1812" s="581"/>
      <c r="G1812" s="581"/>
      <c r="H1812" s="68"/>
      <c r="I1812" s="69"/>
      <c r="J1812" s="69"/>
      <c r="K1812" s="69"/>
      <c r="L1812" s="70"/>
      <c r="M1812" s="69"/>
      <c r="N1812" s="70"/>
      <c r="O1812" s="69"/>
      <c r="P1812" s="83">
        <v>0.45</v>
      </c>
      <c r="GO1812" s="50"/>
      <c r="GP1812" s="50"/>
      <c r="GQ1812" s="50"/>
      <c r="GR1812" s="50"/>
      <c r="GS1812" s="50"/>
      <c r="GT1812" s="50"/>
      <c r="GU1812" s="50"/>
      <c r="GX1812" s="8" t="s">
        <v>85</v>
      </c>
      <c r="GY1812" s="8"/>
      <c r="GZ1812" s="8"/>
      <c r="HA1812" s="181"/>
      <c r="HB1812" s="50"/>
      <c r="HC1812" s="8"/>
      <c r="HD1812" s="50"/>
      <c r="HE1812" s="138"/>
      <c r="HF1812" s="138"/>
      <c r="HG1812" s="138"/>
      <c r="HH1812" s="138"/>
      <c r="HI1812" s="138"/>
      <c r="HJ1812" s="141"/>
      <c r="HK1812" s="141"/>
      <c r="HL1812" s="141"/>
      <c r="HM1812" s="141"/>
      <c r="HN1812" s="141"/>
      <c r="HO1812" s="138"/>
      <c r="HP1812" s="141"/>
      <c r="HQ1812" s="138"/>
      <c r="HR1812" s="141"/>
      <c r="HS1812" s="141"/>
      <c r="HT1812" s="8"/>
      <c r="HU1812" s="8"/>
      <c r="HV1812" s="50"/>
      <c r="HX1812" s="50"/>
      <c r="HY1812" s="50"/>
    </row>
    <row r="1813" spans="1:233" s="1" customFormat="1" ht="15">
      <c r="A1813" s="73"/>
      <c r="B1813" s="67" t="s">
        <v>363</v>
      </c>
      <c r="C1813" s="581" t="s">
        <v>364</v>
      </c>
      <c r="D1813" s="581"/>
      <c r="E1813" s="581"/>
      <c r="F1813" s="581"/>
      <c r="G1813" s="581"/>
      <c r="H1813" s="68" t="s">
        <v>365</v>
      </c>
      <c r="I1813" s="127">
        <v>4.8000000000000001E-2</v>
      </c>
      <c r="J1813" s="82">
        <v>10</v>
      </c>
      <c r="K1813" s="128">
        <v>0.1152</v>
      </c>
      <c r="L1813" s="129"/>
      <c r="M1813" s="130"/>
      <c r="N1813" s="77">
        <v>3.93</v>
      </c>
      <c r="O1813" s="69"/>
      <c r="P1813" s="71">
        <v>0.45</v>
      </c>
      <c r="GO1813" s="50"/>
      <c r="GP1813" s="50"/>
      <c r="GQ1813" s="50"/>
      <c r="GR1813" s="50"/>
      <c r="GS1813" s="50"/>
      <c r="GT1813" s="50"/>
      <c r="GU1813" s="50"/>
      <c r="GX1813" s="8"/>
      <c r="GY1813" s="8" t="s">
        <v>364</v>
      </c>
      <c r="GZ1813" s="8"/>
      <c r="HA1813" s="181"/>
      <c r="HB1813" s="50"/>
      <c r="HC1813" s="8"/>
      <c r="HD1813" s="50"/>
      <c r="HE1813" s="138"/>
      <c r="HF1813" s="138"/>
      <c r="HG1813" s="138"/>
      <c r="HH1813" s="138"/>
      <c r="HI1813" s="138"/>
      <c r="HJ1813" s="141"/>
      <c r="HK1813" s="141"/>
      <c r="HL1813" s="141"/>
      <c r="HM1813" s="141"/>
      <c r="HN1813" s="141"/>
      <c r="HO1813" s="138"/>
      <c r="HP1813" s="141"/>
      <c r="HQ1813" s="138"/>
      <c r="HR1813" s="141"/>
      <c r="HS1813" s="141"/>
      <c r="HT1813" s="8"/>
      <c r="HU1813" s="8"/>
      <c r="HV1813" s="50"/>
      <c r="HX1813" s="50"/>
      <c r="HY1813" s="50"/>
    </row>
    <row r="1814" spans="1:233" s="1" customFormat="1" ht="15">
      <c r="A1814" s="174" t="s">
        <v>252</v>
      </c>
      <c r="B1814" s="175" t="s">
        <v>909</v>
      </c>
      <c r="C1814" s="586" t="s">
        <v>910</v>
      </c>
      <c r="D1814" s="586"/>
      <c r="E1814" s="586"/>
      <c r="F1814" s="586"/>
      <c r="G1814" s="586"/>
      <c r="H1814" s="176" t="s">
        <v>88</v>
      </c>
      <c r="I1814" s="177">
        <v>0</v>
      </c>
      <c r="J1814" s="177">
        <v>10</v>
      </c>
      <c r="K1814" s="177">
        <v>0</v>
      </c>
      <c r="L1814" s="179"/>
      <c r="M1814" s="178"/>
      <c r="N1814" s="179"/>
      <c r="O1814" s="178"/>
      <c r="P1814" s="180"/>
      <c r="GO1814" s="50"/>
      <c r="GP1814" s="50"/>
      <c r="GQ1814" s="50"/>
      <c r="GR1814" s="50"/>
      <c r="GS1814" s="50"/>
      <c r="GT1814" s="50"/>
      <c r="GU1814" s="50"/>
      <c r="GX1814" s="8"/>
      <c r="GY1814" s="8"/>
      <c r="GZ1814" s="8"/>
      <c r="HA1814" s="181" t="s">
        <v>910</v>
      </c>
      <c r="HB1814" s="50"/>
      <c r="HC1814" s="8"/>
      <c r="HD1814" s="50"/>
      <c r="HE1814" s="138"/>
      <c r="HF1814" s="138"/>
      <c r="HG1814" s="138"/>
      <c r="HH1814" s="138"/>
      <c r="HI1814" s="138"/>
      <c r="HJ1814" s="141"/>
      <c r="HK1814" s="141"/>
      <c r="HL1814" s="141"/>
      <c r="HM1814" s="141"/>
      <c r="HN1814" s="141"/>
      <c r="HO1814" s="138"/>
      <c r="HP1814" s="141"/>
      <c r="HQ1814" s="138"/>
      <c r="HR1814" s="141"/>
      <c r="HS1814" s="141"/>
      <c r="HT1814" s="8"/>
      <c r="HU1814" s="8"/>
      <c r="HV1814" s="50"/>
      <c r="HX1814" s="50"/>
      <c r="HY1814" s="50"/>
    </row>
    <row r="1815" spans="1:233" s="1" customFormat="1" ht="15">
      <c r="A1815" s="174" t="s">
        <v>252</v>
      </c>
      <c r="B1815" s="175" t="s">
        <v>970</v>
      </c>
      <c r="C1815" s="586" t="s">
        <v>971</v>
      </c>
      <c r="D1815" s="586"/>
      <c r="E1815" s="586"/>
      <c r="F1815" s="586"/>
      <c r="G1815" s="586"/>
      <c r="H1815" s="176" t="s">
        <v>91</v>
      </c>
      <c r="I1815" s="177">
        <v>0</v>
      </c>
      <c r="J1815" s="177">
        <v>10</v>
      </c>
      <c r="K1815" s="177">
        <v>0</v>
      </c>
      <c r="L1815" s="179"/>
      <c r="M1815" s="178"/>
      <c r="N1815" s="179"/>
      <c r="O1815" s="178"/>
      <c r="P1815" s="180"/>
      <c r="GO1815" s="50"/>
      <c r="GP1815" s="50"/>
      <c r="GQ1815" s="50"/>
      <c r="GR1815" s="50"/>
      <c r="GS1815" s="50"/>
      <c r="GT1815" s="50"/>
      <c r="GU1815" s="50"/>
      <c r="GX1815" s="8"/>
      <c r="GY1815" s="8"/>
      <c r="GZ1815" s="8"/>
      <c r="HA1815" s="181" t="s">
        <v>971</v>
      </c>
      <c r="HB1815" s="50"/>
      <c r="HC1815" s="8"/>
      <c r="HD1815" s="50"/>
      <c r="HE1815" s="138"/>
      <c r="HF1815" s="138"/>
      <c r="HG1815" s="138"/>
      <c r="HH1815" s="138"/>
      <c r="HI1815" s="138"/>
      <c r="HJ1815" s="141"/>
      <c r="HK1815" s="141"/>
      <c r="HL1815" s="141"/>
      <c r="HM1815" s="141"/>
      <c r="HN1815" s="141"/>
      <c r="HO1815" s="138"/>
      <c r="HP1815" s="141"/>
      <c r="HQ1815" s="138"/>
      <c r="HR1815" s="141"/>
      <c r="HS1815" s="141"/>
      <c r="HT1815" s="8"/>
      <c r="HU1815" s="8"/>
      <c r="HV1815" s="50"/>
      <c r="HX1815" s="50"/>
      <c r="HY1815" s="50"/>
    </row>
    <row r="1816" spans="1:233" s="1" customFormat="1" ht="15">
      <c r="A1816" s="79"/>
      <c r="B1816" s="65"/>
      <c r="C1816" s="579" t="s">
        <v>99</v>
      </c>
      <c r="D1816" s="579"/>
      <c r="E1816" s="579"/>
      <c r="F1816" s="579"/>
      <c r="G1816" s="579"/>
      <c r="H1816" s="53"/>
      <c r="I1816" s="54"/>
      <c r="J1816" s="54"/>
      <c r="K1816" s="54"/>
      <c r="L1816" s="57"/>
      <c r="M1816" s="54"/>
      <c r="N1816" s="80"/>
      <c r="O1816" s="54"/>
      <c r="P1816" s="81">
        <v>1170.3900000000001</v>
      </c>
      <c r="GO1816" s="50"/>
      <c r="GP1816" s="50"/>
      <c r="GQ1816" s="50"/>
      <c r="GR1816" s="50"/>
      <c r="GS1816" s="50"/>
      <c r="GT1816" s="50"/>
      <c r="GU1816" s="50"/>
      <c r="GX1816" s="8"/>
      <c r="GY1816" s="8"/>
      <c r="GZ1816" s="8"/>
      <c r="HA1816" s="181"/>
      <c r="HB1816" s="50" t="s">
        <v>99</v>
      </c>
      <c r="HC1816" s="8"/>
      <c r="HD1816" s="50"/>
      <c r="HE1816" s="138"/>
      <c r="HF1816" s="138"/>
      <c r="HG1816" s="138"/>
      <c r="HH1816" s="138"/>
      <c r="HI1816" s="138"/>
      <c r="HJ1816" s="141"/>
      <c r="HK1816" s="141"/>
      <c r="HL1816" s="141"/>
      <c r="HM1816" s="141"/>
      <c r="HN1816" s="141"/>
      <c r="HO1816" s="138"/>
      <c r="HP1816" s="141"/>
      <c r="HQ1816" s="138"/>
      <c r="HR1816" s="141"/>
      <c r="HS1816" s="141"/>
      <c r="HT1816" s="8"/>
      <c r="HU1816" s="8"/>
      <c r="HV1816" s="50"/>
      <c r="HX1816" s="50"/>
      <c r="HY1816" s="50"/>
    </row>
    <row r="1817" spans="1:233" s="1" customFormat="1" ht="15">
      <c r="A1817" s="78"/>
      <c r="B1817" s="67"/>
      <c r="C1817" s="581" t="s">
        <v>104</v>
      </c>
      <c r="D1817" s="581"/>
      <c r="E1817" s="581"/>
      <c r="F1817" s="581"/>
      <c r="G1817" s="581"/>
      <c r="H1817" s="68"/>
      <c r="I1817" s="69"/>
      <c r="J1817" s="69"/>
      <c r="K1817" s="69"/>
      <c r="L1817" s="70"/>
      <c r="M1817" s="69"/>
      <c r="N1817" s="70"/>
      <c r="O1817" s="69"/>
      <c r="P1817" s="71">
        <v>1162.55</v>
      </c>
      <c r="GO1817" s="50"/>
      <c r="GP1817" s="50"/>
      <c r="GQ1817" s="50"/>
      <c r="GR1817" s="50"/>
      <c r="GS1817" s="50"/>
      <c r="GT1817" s="50"/>
      <c r="GU1817" s="50"/>
      <c r="GX1817" s="8"/>
      <c r="GY1817" s="8"/>
      <c r="GZ1817" s="8"/>
      <c r="HA1817" s="181"/>
      <c r="HB1817" s="50"/>
      <c r="HC1817" s="8" t="s">
        <v>104</v>
      </c>
      <c r="HD1817" s="50"/>
      <c r="HE1817" s="138"/>
      <c r="HF1817" s="138"/>
      <c r="HG1817" s="138"/>
      <c r="HH1817" s="138"/>
      <c r="HI1817" s="138"/>
      <c r="HJ1817" s="141"/>
      <c r="HK1817" s="141"/>
      <c r="HL1817" s="141"/>
      <c r="HM1817" s="141"/>
      <c r="HN1817" s="141"/>
      <c r="HO1817" s="138"/>
      <c r="HP1817" s="141"/>
      <c r="HQ1817" s="138"/>
      <c r="HR1817" s="141"/>
      <c r="HS1817" s="141"/>
      <c r="HT1817" s="8"/>
      <c r="HU1817" s="8"/>
      <c r="HV1817" s="50"/>
      <c r="HX1817" s="50"/>
      <c r="HY1817" s="50"/>
    </row>
    <row r="1818" spans="1:233" s="1" customFormat="1" ht="34.5">
      <c r="A1818" s="78"/>
      <c r="B1818" s="67" t="s">
        <v>660</v>
      </c>
      <c r="C1818" s="581" t="s">
        <v>661</v>
      </c>
      <c r="D1818" s="581"/>
      <c r="E1818" s="581"/>
      <c r="F1818" s="581"/>
      <c r="G1818" s="581"/>
      <c r="H1818" s="68" t="s">
        <v>103</v>
      </c>
      <c r="I1818" s="82">
        <v>104</v>
      </c>
      <c r="J1818" s="69"/>
      <c r="K1818" s="82">
        <v>104</v>
      </c>
      <c r="L1818" s="70"/>
      <c r="M1818" s="69"/>
      <c r="N1818" s="70"/>
      <c r="O1818" s="69"/>
      <c r="P1818" s="71">
        <v>1209.05</v>
      </c>
      <c r="GO1818" s="50"/>
      <c r="GP1818" s="50"/>
      <c r="GQ1818" s="50"/>
      <c r="GR1818" s="50"/>
      <c r="GS1818" s="50"/>
      <c r="GT1818" s="50"/>
      <c r="GU1818" s="50"/>
      <c r="GX1818" s="8"/>
      <c r="GY1818" s="8"/>
      <c r="GZ1818" s="8"/>
      <c r="HA1818" s="181"/>
      <c r="HB1818" s="50"/>
      <c r="HC1818" s="8" t="s">
        <v>661</v>
      </c>
      <c r="HD1818" s="50"/>
      <c r="HE1818" s="138"/>
      <c r="HF1818" s="138"/>
      <c r="HG1818" s="138"/>
      <c r="HH1818" s="138"/>
      <c r="HI1818" s="138"/>
      <c r="HJ1818" s="141"/>
      <c r="HK1818" s="141"/>
      <c r="HL1818" s="141"/>
      <c r="HM1818" s="141"/>
      <c r="HN1818" s="141"/>
      <c r="HO1818" s="138"/>
      <c r="HP1818" s="141"/>
      <c r="HQ1818" s="138"/>
      <c r="HR1818" s="141"/>
      <c r="HS1818" s="141"/>
      <c r="HT1818" s="8"/>
      <c r="HU1818" s="8"/>
      <c r="HV1818" s="50"/>
      <c r="HX1818" s="50"/>
      <c r="HY1818" s="50"/>
    </row>
    <row r="1819" spans="1:233" s="1" customFormat="1" ht="34.5">
      <c r="A1819" s="78"/>
      <c r="B1819" s="67" t="s">
        <v>662</v>
      </c>
      <c r="C1819" s="581" t="s">
        <v>663</v>
      </c>
      <c r="D1819" s="581"/>
      <c r="E1819" s="581"/>
      <c r="F1819" s="581"/>
      <c r="G1819" s="581"/>
      <c r="H1819" s="68" t="s">
        <v>103</v>
      </c>
      <c r="I1819" s="82">
        <v>59</v>
      </c>
      <c r="J1819" s="69"/>
      <c r="K1819" s="82">
        <v>59</v>
      </c>
      <c r="L1819" s="70"/>
      <c r="M1819" s="69"/>
      <c r="N1819" s="70"/>
      <c r="O1819" s="69"/>
      <c r="P1819" s="83">
        <v>685.9</v>
      </c>
      <c r="GO1819" s="50"/>
      <c r="GP1819" s="50"/>
      <c r="GQ1819" s="50"/>
      <c r="GR1819" s="50"/>
      <c r="GS1819" s="50"/>
      <c r="GT1819" s="50"/>
      <c r="GU1819" s="50"/>
      <c r="GX1819" s="8"/>
      <c r="GY1819" s="8"/>
      <c r="GZ1819" s="8"/>
      <c r="HA1819" s="181"/>
      <c r="HB1819" s="50"/>
      <c r="HC1819" s="8" t="s">
        <v>663</v>
      </c>
      <c r="HD1819" s="50"/>
      <c r="HE1819" s="138"/>
      <c r="HF1819" s="138"/>
      <c r="HG1819" s="138"/>
      <c r="HH1819" s="138"/>
      <c r="HI1819" s="138"/>
      <c r="HJ1819" s="141"/>
      <c r="HK1819" s="141"/>
      <c r="HL1819" s="141"/>
      <c r="HM1819" s="141"/>
      <c r="HN1819" s="141"/>
      <c r="HO1819" s="138"/>
      <c r="HP1819" s="141"/>
      <c r="HQ1819" s="138"/>
      <c r="HR1819" s="141"/>
      <c r="HS1819" s="141"/>
      <c r="HT1819" s="8"/>
      <c r="HU1819" s="8"/>
      <c r="HV1819" s="50"/>
      <c r="HX1819" s="50"/>
      <c r="HY1819" s="50"/>
    </row>
    <row r="1820" spans="1:233" s="1" customFormat="1" ht="15">
      <c r="A1820" s="84"/>
      <c r="B1820" s="85"/>
      <c r="C1820" s="579" t="s">
        <v>109</v>
      </c>
      <c r="D1820" s="579"/>
      <c r="E1820" s="579"/>
      <c r="F1820" s="579"/>
      <c r="G1820" s="579"/>
      <c r="H1820" s="53"/>
      <c r="I1820" s="54"/>
      <c r="J1820" s="54"/>
      <c r="K1820" s="54"/>
      <c r="L1820" s="57"/>
      <c r="M1820" s="54"/>
      <c r="N1820" s="80">
        <v>12772.25</v>
      </c>
      <c r="O1820" s="54"/>
      <c r="P1820" s="81">
        <v>3065.34</v>
      </c>
      <c r="GO1820" s="50"/>
      <c r="GP1820" s="50"/>
      <c r="GQ1820" s="50"/>
      <c r="GR1820" s="50"/>
      <c r="GS1820" s="50"/>
      <c r="GT1820" s="50"/>
      <c r="GU1820" s="50"/>
      <c r="GX1820" s="8"/>
      <c r="GY1820" s="8"/>
      <c r="GZ1820" s="8"/>
      <c r="HA1820" s="181"/>
      <c r="HB1820" s="50"/>
      <c r="HC1820" s="8"/>
      <c r="HD1820" s="50" t="s">
        <v>109</v>
      </c>
      <c r="HE1820" s="138"/>
      <c r="HF1820" s="138"/>
      <c r="HG1820" s="138"/>
      <c r="HH1820" s="138"/>
      <c r="HI1820" s="138"/>
      <c r="HJ1820" s="141"/>
      <c r="HK1820" s="141"/>
      <c r="HL1820" s="141"/>
      <c r="HM1820" s="141"/>
      <c r="HN1820" s="141"/>
      <c r="HO1820" s="138"/>
      <c r="HP1820" s="141"/>
      <c r="HQ1820" s="138"/>
      <c r="HR1820" s="141"/>
      <c r="HS1820" s="141"/>
      <c r="HT1820" s="8"/>
      <c r="HU1820" s="8"/>
      <c r="HV1820" s="50"/>
      <c r="HX1820" s="50"/>
      <c r="HY1820" s="50"/>
    </row>
    <row r="1821" spans="1:233" s="1" customFormat="1" ht="0.75" customHeight="1">
      <c r="A1821" s="86"/>
      <c r="B1821" s="87"/>
      <c r="C1821" s="87"/>
      <c r="D1821" s="87"/>
      <c r="E1821" s="87"/>
      <c r="F1821" s="87"/>
      <c r="G1821" s="87"/>
      <c r="H1821" s="88"/>
      <c r="I1821" s="89"/>
      <c r="J1821" s="89"/>
      <c r="K1821" s="89"/>
      <c r="L1821" s="90"/>
      <c r="M1821" s="89"/>
      <c r="N1821" s="90"/>
      <c r="O1821" s="89"/>
      <c r="P1821" s="91"/>
      <c r="GO1821" s="50"/>
      <c r="GP1821" s="50"/>
      <c r="GQ1821" s="50"/>
      <c r="GR1821" s="50"/>
      <c r="GS1821" s="50"/>
      <c r="GT1821" s="50"/>
      <c r="GU1821" s="50"/>
      <c r="GX1821" s="8"/>
      <c r="GY1821" s="8"/>
      <c r="GZ1821" s="8"/>
      <c r="HA1821" s="181"/>
      <c r="HB1821" s="50"/>
      <c r="HC1821" s="8"/>
      <c r="HD1821" s="50"/>
      <c r="HE1821" s="138"/>
      <c r="HF1821" s="138"/>
      <c r="HG1821" s="138"/>
      <c r="HH1821" s="138"/>
      <c r="HI1821" s="138"/>
      <c r="HJ1821" s="141"/>
      <c r="HK1821" s="141"/>
      <c r="HL1821" s="141"/>
      <c r="HM1821" s="141"/>
      <c r="HN1821" s="141"/>
      <c r="HO1821" s="138"/>
      <c r="HP1821" s="141"/>
      <c r="HQ1821" s="138"/>
      <c r="HR1821" s="141"/>
      <c r="HS1821" s="141"/>
      <c r="HT1821" s="8"/>
      <c r="HU1821" s="8"/>
      <c r="HV1821" s="50"/>
      <c r="HX1821" s="50"/>
      <c r="HY1821" s="50"/>
    </row>
    <row r="1822" spans="1:233" s="1" customFormat="1" ht="21">
      <c r="A1822" s="51" t="s">
        <v>1152</v>
      </c>
      <c r="B1822" s="52" t="s">
        <v>976</v>
      </c>
      <c r="C1822" s="580" t="s">
        <v>977</v>
      </c>
      <c r="D1822" s="580"/>
      <c r="E1822" s="580"/>
      <c r="F1822" s="580"/>
      <c r="G1822" s="580"/>
      <c r="H1822" s="53" t="s">
        <v>61</v>
      </c>
      <c r="I1822" s="54">
        <v>0.50939999999999996</v>
      </c>
      <c r="J1822" s="55">
        <v>1</v>
      </c>
      <c r="K1822" s="182">
        <v>0.50939999999999996</v>
      </c>
      <c r="L1822" s="57"/>
      <c r="M1822" s="54"/>
      <c r="N1822" s="80">
        <v>4748.1000000000004</v>
      </c>
      <c r="O1822" s="54"/>
      <c r="P1822" s="81">
        <v>2418.6799999999998</v>
      </c>
      <c r="Q1822" s="59"/>
      <c r="R1822" s="60"/>
      <c r="GO1822" s="50"/>
      <c r="GP1822" s="50"/>
      <c r="GQ1822" s="50" t="s">
        <v>977</v>
      </c>
      <c r="GR1822" s="50" t="s">
        <v>6</v>
      </c>
      <c r="GS1822" s="50" t="s">
        <v>6</v>
      </c>
      <c r="GT1822" s="50" t="s">
        <v>6</v>
      </c>
      <c r="GU1822" s="50" t="s">
        <v>6</v>
      </c>
      <c r="GX1822" s="8"/>
      <c r="GY1822" s="8"/>
      <c r="GZ1822" s="8"/>
      <c r="HA1822" s="181"/>
      <c r="HB1822" s="50"/>
      <c r="HC1822" s="8"/>
      <c r="HD1822" s="50"/>
      <c r="HE1822" s="138"/>
      <c r="HF1822" s="138"/>
      <c r="HG1822" s="138"/>
      <c r="HH1822" s="138"/>
      <c r="HI1822" s="138"/>
      <c r="HJ1822" s="141"/>
      <c r="HK1822" s="141"/>
      <c r="HL1822" s="141"/>
      <c r="HM1822" s="141"/>
      <c r="HN1822" s="141"/>
      <c r="HO1822" s="138"/>
      <c r="HP1822" s="141"/>
      <c r="HQ1822" s="138"/>
      <c r="HR1822" s="141"/>
      <c r="HS1822" s="141"/>
      <c r="HT1822" s="8"/>
      <c r="HU1822" s="8"/>
      <c r="HV1822" s="50"/>
      <c r="HX1822" s="50"/>
      <c r="HY1822" s="50"/>
    </row>
    <row r="1823" spans="1:233" s="1" customFormat="1" ht="15">
      <c r="A1823" s="61"/>
      <c r="B1823" s="62"/>
      <c r="C1823" s="578" t="s">
        <v>1153</v>
      </c>
      <c r="D1823" s="578"/>
      <c r="E1823" s="578"/>
      <c r="F1823" s="578"/>
      <c r="G1823" s="578"/>
      <c r="H1823" s="578"/>
      <c r="I1823" s="578"/>
      <c r="J1823" s="578"/>
      <c r="K1823" s="578"/>
      <c r="L1823" s="578"/>
      <c r="M1823" s="578"/>
      <c r="N1823" s="578"/>
      <c r="O1823" s="578"/>
      <c r="P1823" s="585"/>
      <c r="GO1823" s="50"/>
      <c r="GP1823" s="50"/>
      <c r="GQ1823" s="50"/>
      <c r="GR1823" s="50"/>
      <c r="GS1823" s="50"/>
      <c r="GT1823" s="50"/>
      <c r="GU1823" s="50"/>
      <c r="GV1823" s="63" t="s">
        <v>1153</v>
      </c>
      <c r="GX1823" s="8"/>
      <c r="GY1823" s="8"/>
      <c r="GZ1823" s="8"/>
      <c r="HA1823" s="181"/>
      <c r="HB1823" s="50"/>
      <c r="HC1823" s="8"/>
      <c r="HD1823" s="50"/>
      <c r="HE1823" s="138"/>
      <c r="HF1823" s="138"/>
      <c r="HG1823" s="138"/>
      <c r="HH1823" s="138"/>
      <c r="HI1823" s="138"/>
      <c r="HJ1823" s="141"/>
      <c r="HK1823" s="141"/>
      <c r="HL1823" s="141"/>
      <c r="HM1823" s="141"/>
      <c r="HN1823" s="141"/>
      <c r="HO1823" s="138"/>
      <c r="HP1823" s="141"/>
      <c r="HQ1823" s="138"/>
      <c r="HR1823" s="141"/>
      <c r="HS1823" s="141"/>
      <c r="HT1823" s="8"/>
      <c r="HU1823" s="8"/>
      <c r="HV1823" s="50"/>
      <c r="HX1823" s="50"/>
      <c r="HY1823" s="50"/>
    </row>
    <row r="1824" spans="1:233" s="1" customFormat="1" ht="15">
      <c r="A1824" s="84"/>
      <c r="B1824" s="85"/>
      <c r="C1824" s="579" t="s">
        <v>109</v>
      </c>
      <c r="D1824" s="579"/>
      <c r="E1824" s="579"/>
      <c r="F1824" s="579"/>
      <c r="G1824" s="579"/>
      <c r="H1824" s="53"/>
      <c r="I1824" s="54"/>
      <c r="J1824" s="54"/>
      <c r="K1824" s="54"/>
      <c r="L1824" s="57"/>
      <c r="M1824" s="54"/>
      <c r="N1824" s="57"/>
      <c r="O1824" s="54"/>
      <c r="P1824" s="81">
        <v>2418.6799999999998</v>
      </c>
      <c r="GO1824" s="50"/>
      <c r="GP1824" s="50"/>
      <c r="GQ1824" s="50"/>
      <c r="GR1824" s="50"/>
      <c r="GS1824" s="50"/>
      <c r="GT1824" s="50"/>
      <c r="GU1824" s="50"/>
      <c r="GX1824" s="8"/>
      <c r="GY1824" s="8"/>
      <c r="GZ1824" s="8"/>
      <c r="HA1824" s="181"/>
      <c r="HB1824" s="50"/>
      <c r="HC1824" s="8"/>
      <c r="HD1824" s="50" t="s">
        <v>109</v>
      </c>
      <c r="HE1824" s="138"/>
      <c r="HF1824" s="138"/>
      <c r="HG1824" s="138"/>
      <c r="HH1824" s="138"/>
      <c r="HI1824" s="138"/>
      <c r="HJ1824" s="141"/>
      <c r="HK1824" s="141"/>
      <c r="HL1824" s="141"/>
      <c r="HM1824" s="141"/>
      <c r="HN1824" s="141"/>
      <c r="HO1824" s="138"/>
      <c r="HP1824" s="141"/>
      <c r="HQ1824" s="138"/>
      <c r="HR1824" s="141"/>
      <c r="HS1824" s="141"/>
      <c r="HT1824" s="8"/>
      <c r="HU1824" s="8"/>
      <c r="HV1824" s="50"/>
      <c r="HX1824" s="50"/>
      <c r="HY1824" s="50"/>
    </row>
    <row r="1825" spans="1:233" s="1" customFormat="1" ht="0.75" customHeight="1">
      <c r="A1825" s="86"/>
      <c r="B1825" s="87"/>
      <c r="C1825" s="87"/>
      <c r="D1825" s="87"/>
      <c r="E1825" s="87"/>
      <c r="F1825" s="87"/>
      <c r="G1825" s="87"/>
      <c r="H1825" s="88"/>
      <c r="I1825" s="89"/>
      <c r="J1825" s="89"/>
      <c r="K1825" s="89"/>
      <c r="L1825" s="90"/>
      <c r="M1825" s="89"/>
      <c r="N1825" s="90"/>
      <c r="O1825" s="89"/>
      <c r="P1825" s="91"/>
      <c r="GO1825" s="50"/>
      <c r="GP1825" s="50"/>
      <c r="GQ1825" s="50"/>
      <c r="GR1825" s="50"/>
      <c r="GS1825" s="50"/>
      <c r="GT1825" s="50"/>
      <c r="GU1825" s="50"/>
      <c r="GX1825" s="8"/>
      <c r="GY1825" s="8"/>
      <c r="GZ1825" s="8"/>
      <c r="HA1825" s="181"/>
      <c r="HB1825" s="50"/>
      <c r="HC1825" s="8"/>
      <c r="HD1825" s="50"/>
      <c r="HE1825" s="138"/>
      <c r="HF1825" s="138"/>
      <c r="HG1825" s="138"/>
      <c r="HH1825" s="138"/>
      <c r="HI1825" s="138"/>
      <c r="HJ1825" s="141"/>
      <c r="HK1825" s="141"/>
      <c r="HL1825" s="141"/>
      <c r="HM1825" s="141"/>
      <c r="HN1825" s="141"/>
      <c r="HO1825" s="138"/>
      <c r="HP1825" s="141"/>
      <c r="HQ1825" s="138"/>
      <c r="HR1825" s="141"/>
      <c r="HS1825" s="141"/>
      <c r="HT1825" s="8"/>
      <c r="HU1825" s="8"/>
      <c r="HV1825" s="50"/>
      <c r="HX1825" s="50"/>
      <c r="HY1825" s="50"/>
    </row>
    <row r="1826" spans="1:233" s="1" customFormat="1" ht="15">
      <c r="A1826" s="51" t="s">
        <v>1154</v>
      </c>
      <c r="B1826" s="52" t="s">
        <v>979</v>
      </c>
      <c r="C1826" s="580" t="s">
        <v>980</v>
      </c>
      <c r="D1826" s="580"/>
      <c r="E1826" s="580"/>
      <c r="F1826" s="580"/>
      <c r="G1826" s="580"/>
      <c r="H1826" s="53" t="s">
        <v>88</v>
      </c>
      <c r="I1826" s="54">
        <v>0.24498</v>
      </c>
      <c r="J1826" s="55">
        <v>1</v>
      </c>
      <c r="K1826" s="92">
        <v>0.24498</v>
      </c>
      <c r="L1826" s="57"/>
      <c r="M1826" s="54"/>
      <c r="N1826" s="57"/>
      <c r="O1826" s="54"/>
      <c r="P1826" s="58"/>
      <c r="Q1826" s="59"/>
      <c r="R1826" s="60"/>
      <c r="GO1826" s="50"/>
      <c r="GP1826" s="50"/>
      <c r="GQ1826" s="50" t="s">
        <v>980</v>
      </c>
      <c r="GR1826" s="50" t="s">
        <v>6</v>
      </c>
      <c r="GS1826" s="50" t="s">
        <v>6</v>
      </c>
      <c r="GT1826" s="50" t="s">
        <v>6</v>
      </c>
      <c r="GU1826" s="50" t="s">
        <v>6</v>
      </c>
      <c r="GX1826" s="8"/>
      <c r="GY1826" s="8"/>
      <c r="GZ1826" s="8"/>
      <c r="HA1826" s="181"/>
      <c r="HB1826" s="50"/>
      <c r="HC1826" s="8"/>
      <c r="HD1826" s="50"/>
      <c r="HE1826" s="138"/>
      <c r="HF1826" s="138"/>
      <c r="HG1826" s="138"/>
      <c r="HH1826" s="138"/>
      <c r="HI1826" s="138"/>
      <c r="HJ1826" s="141"/>
      <c r="HK1826" s="141"/>
      <c r="HL1826" s="141"/>
      <c r="HM1826" s="141"/>
      <c r="HN1826" s="141"/>
      <c r="HO1826" s="138"/>
      <c r="HP1826" s="141"/>
      <c r="HQ1826" s="138"/>
      <c r="HR1826" s="141"/>
      <c r="HS1826" s="141"/>
      <c r="HT1826" s="8"/>
      <c r="HU1826" s="8"/>
      <c r="HV1826" s="50"/>
      <c r="HX1826" s="50"/>
      <c r="HY1826" s="50"/>
    </row>
    <row r="1827" spans="1:233" s="1" customFormat="1" ht="15">
      <c r="A1827" s="61"/>
      <c r="B1827" s="62"/>
      <c r="C1827" s="578" t="s">
        <v>1155</v>
      </c>
      <c r="D1827" s="578"/>
      <c r="E1827" s="578"/>
      <c r="F1827" s="578"/>
      <c r="G1827" s="578"/>
      <c r="H1827" s="578"/>
      <c r="I1827" s="578"/>
      <c r="J1827" s="578"/>
      <c r="K1827" s="578"/>
      <c r="L1827" s="578"/>
      <c r="M1827" s="578"/>
      <c r="N1827" s="578"/>
      <c r="O1827" s="578"/>
      <c r="P1827" s="585"/>
      <c r="GO1827" s="50"/>
      <c r="GP1827" s="50"/>
      <c r="GQ1827" s="50"/>
      <c r="GR1827" s="50"/>
      <c r="GS1827" s="50"/>
      <c r="GT1827" s="50"/>
      <c r="GU1827" s="50"/>
      <c r="GV1827" s="63" t="s">
        <v>1155</v>
      </c>
      <c r="GX1827" s="8"/>
      <c r="GY1827" s="8"/>
      <c r="GZ1827" s="8"/>
      <c r="HA1827" s="181"/>
      <c r="HB1827" s="50"/>
      <c r="HC1827" s="8"/>
      <c r="HD1827" s="50"/>
      <c r="HE1827" s="138"/>
      <c r="HF1827" s="138"/>
      <c r="HG1827" s="138"/>
      <c r="HH1827" s="138"/>
      <c r="HI1827" s="138"/>
      <c r="HJ1827" s="141"/>
      <c r="HK1827" s="141"/>
      <c r="HL1827" s="141"/>
      <c r="HM1827" s="141"/>
      <c r="HN1827" s="141"/>
      <c r="HO1827" s="138"/>
      <c r="HP1827" s="141"/>
      <c r="HQ1827" s="138"/>
      <c r="HR1827" s="141"/>
      <c r="HS1827" s="141"/>
      <c r="HT1827" s="8"/>
      <c r="HU1827" s="8"/>
      <c r="HV1827" s="50"/>
      <c r="HX1827" s="50"/>
      <c r="HY1827" s="50"/>
    </row>
    <row r="1828" spans="1:233" s="1" customFormat="1" ht="23.25">
      <c r="A1828" s="64"/>
      <c r="B1828" s="65" t="s">
        <v>62</v>
      </c>
      <c r="C1828" s="572" t="s">
        <v>63</v>
      </c>
      <c r="D1828" s="572"/>
      <c r="E1828" s="572"/>
      <c r="F1828" s="572"/>
      <c r="G1828" s="572"/>
      <c r="H1828" s="572"/>
      <c r="I1828" s="572"/>
      <c r="J1828" s="572"/>
      <c r="K1828" s="572"/>
      <c r="L1828" s="572"/>
      <c r="M1828" s="572"/>
      <c r="N1828" s="572"/>
      <c r="O1828" s="572"/>
      <c r="P1828" s="587"/>
      <c r="GO1828" s="50"/>
      <c r="GP1828" s="50"/>
      <c r="GQ1828" s="50"/>
      <c r="GR1828" s="50"/>
      <c r="GS1828" s="50"/>
      <c r="GT1828" s="50"/>
      <c r="GU1828" s="50"/>
      <c r="GW1828" s="63" t="s">
        <v>63</v>
      </c>
      <c r="GX1828" s="8"/>
      <c r="GY1828" s="8"/>
      <c r="GZ1828" s="8"/>
      <c r="HA1828" s="181"/>
      <c r="HB1828" s="50"/>
      <c r="HC1828" s="8"/>
      <c r="HD1828" s="50"/>
      <c r="HE1828" s="138"/>
      <c r="HF1828" s="138"/>
      <c r="HG1828" s="138"/>
      <c r="HH1828" s="138"/>
      <c r="HI1828" s="138"/>
      <c r="HJ1828" s="141"/>
      <c r="HK1828" s="141"/>
      <c r="HL1828" s="141"/>
      <c r="HM1828" s="141"/>
      <c r="HN1828" s="141"/>
      <c r="HO1828" s="138"/>
      <c r="HP1828" s="141"/>
      <c r="HQ1828" s="138"/>
      <c r="HR1828" s="141"/>
      <c r="HS1828" s="141"/>
      <c r="HT1828" s="8"/>
      <c r="HU1828" s="8"/>
      <c r="HV1828" s="50"/>
      <c r="HX1828" s="50"/>
      <c r="HY1828" s="50"/>
    </row>
    <row r="1829" spans="1:233" s="1" customFormat="1" ht="15">
      <c r="A1829" s="66"/>
      <c r="B1829" s="67" t="s">
        <v>58</v>
      </c>
      <c r="C1829" s="581" t="s">
        <v>66</v>
      </c>
      <c r="D1829" s="581"/>
      <c r="E1829" s="581"/>
      <c r="F1829" s="581"/>
      <c r="G1829" s="581"/>
      <c r="H1829" s="68" t="s">
        <v>67</v>
      </c>
      <c r="I1829" s="69"/>
      <c r="J1829" s="69"/>
      <c r="K1829" s="172">
        <v>5.8795200000000003</v>
      </c>
      <c r="L1829" s="70"/>
      <c r="M1829" s="69"/>
      <c r="N1829" s="70"/>
      <c r="O1829" s="69"/>
      <c r="P1829" s="71">
        <v>4426.16</v>
      </c>
      <c r="GO1829" s="50"/>
      <c r="GP1829" s="50"/>
      <c r="GQ1829" s="50"/>
      <c r="GR1829" s="50"/>
      <c r="GS1829" s="50"/>
      <c r="GT1829" s="50"/>
      <c r="GU1829" s="50"/>
      <c r="GX1829" s="8" t="s">
        <v>66</v>
      </c>
      <c r="GY1829" s="8"/>
      <c r="GZ1829" s="8"/>
      <c r="HA1829" s="181"/>
      <c r="HB1829" s="50"/>
      <c r="HC1829" s="8"/>
      <c r="HD1829" s="50"/>
      <c r="HE1829" s="138"/>
      <c r="HF1829" s="138"/>
      <c r="HG1829" s="138"/>
      <c r="HH1829" s="138"/>
      <c r="HI1829" s="138"/>
      <c r="HJ1829" s="141"/>
      <c r="HK1829" s="141"/>
      <c r="HL1829" s="141"/>
      <c r="HM1829" s="141"/>
      <c r="HN1829" s="141"/>
      <c r="HO1829" s="138"/>
      <c r="HP1829" s="141"/>
      <c r="HQ1829" s="138"/>
      <c r="HR1829" s="141"/>
      <c r="HS1829" s="141"/>
      <c r="HT1829" s="8"/>
      <c r="HU1829" s="8"/>
      <c r="HV1829" s="50"/>
      <c r="HX1829" s="50"/>
      <c r="HY1829" s="50"/>
    </row>
    <row r="1830" spans="1:233" s="1" customFormat="1" ht="15">
      <c r="A1830" s="73"/>
      <c r="B1830" s="67" t="s">
        <v>274</v>
      </c>
      <c r="C1830" s="581" t="s">
        <v>275</v>
      </c>
      <c r="D1830" s="581"/>
      <c r="E1830" s="581"/>
      <c r="F1830" s="581"/>
      <c r="G1830" s="581"/>
      <c r="H1830" s="68" t="s">
        <v>67</v>
      </c>
      <c r="I1830" s="82">
        <v>20</v>
      </c>
      <c r="J1830" s="74">
        <v>1.2</v>
      </c>
      <c r="K1830" s="172">
        <v>5.8795200000000003</v>
      </c>
      <c r="L1830" s="129"/>
      <c r="M1830" s="130"/>
      <c r="N1830" s="77">
        <v>752.81</v>
      </c>
      <c r="O1830" s="69"/>
      <c r="P1830" s="71">
        <v>4426.16</v>
      </c>
      <c r="GO1830" s="50"/>
      <c r="GP1830" s="50"/>
      <c r="GQ1830" s="50"/>
      <c r="GR1830" s="50"/>
      <c r="GS1830" s="50"/>
      <c r="GT1830" s="50"/>
      <c r="GU1830" s="50"/>
      <c r="GX1830" s="8"/>
      <c r="GY1830" s="8" t="s">
        <v>275</v>
      </c>
      <c r="GZ1830" s="8"/>
      <c r="HA1830" s="181"/>
      <c r="HB1830" s="50"/>
      <c r="HC1830" s="8"/>
      <c r="HD1830" s="50"/>
      <c r="HE1830" s="138"/>
      <c r="HF1830" s="138"/>
      <c r="HG1830" s="138"/>
      <c r="HH1830" s="138"/>
      <c r="HI1830" s="138"/>
      <c r="HJ1830" s="141"/>
      <c r="HK1830" s="141"/>
      <c r="HL1830" s="141"/>
      <c r="HM1830" s="141"/>
      <c r="HN1830" s="141"/>
      <c r="HO1830" s="138"/>
      <c r="HP1830" s="141"/>
      <c r="HQ1830" s="138"/>
      <c r="HR1830" s="141"/>
      <c r="HS1830" s="141"/>
      <c r="HT1830" s="8"/>
      <c r="HU1830" s="8"/>
      <c r="HV1830" s="50"/>
      <c r="HX1830" s="50"/>
      <c r="HY1830" s="50"/>
    </row>
    <row r="1831" spans="1:233" s="1" customFormat="1" ht="15">
      <c r="A1831" s="66"/>
      <c r="B1831" s="67" t="s">
        <v>70</v>
      </c>
      <c r="C1831" s="581" t="s">
        <v>71</v>
      </c>
      <c r="D1831" s="581"/>
      <c r="E1831" s="581"/>
      <c r="F1831" s="581"/>
      <c r="G1831" s="581"/>
      <c r="H1831" s="68"/>
      <c r="I1831" s="69"/>
      <c r="J1831" s="69"/>
      <c r="K1831" s="69"/>
      <c r="L1831" s="70"/>
      <c r="M1831" s="69"/>
      <c r="N1831" s="70"/>
      <c r="O1831" s="69"/>
      <c r="P1831" s="83">
        <v>122.42</v>
      </c>
      <c r="GO1831" s="50"/>
      <c r="GP1831" s="50"/>
      <c r="GQ1831" s="50"/>
      <c r="GR1831" s="50"/>
      <c r="GS1831" s="50"/>
      <c r="GT1831" s="50"/>
      <c r="GU1831" s="50"/>
      <c r="GX1831" s="8" t="s">
        <v>71</v>
      </c>
      <c r="GY1831" s="8"/>
      <c r="GZ1831" s="8"/>
      <c r="HA1831" s="181"/>
      <c r="HB1831" s="50"/>
      <c r="HC1831" s="8"/>
      <c r="HD1831" s="50"/>
      <c r="HE1831" s="138"/>
      <c r="HF1831" s="138"/>
      <c r="HG1831" s="138"/>
      <c r="HH1831" s="138"/>
      <c r="HI1831" s="138"/>
      <c r="HJ1831" s="141"/>
      <c r="HK1831" s="141"/>
      <c r="HL1831" s="141"/>
      <c r="HM1831" s="141"/>
      <c r="HN1831" s="141"/>
      <c r="HO1831" s="138"/>
      <c r="HP1831" s="141"/>
      <c r="HQ1831" s="138"/>
      <c r="HR1831" s="141"/>
      <c r="HS1831" s="141"/>
      <c r="HT1831" s="8"/>
      <c r="HU1831" s="8"/>
      <c r="HV1831" s="50"/>
      <c r="HX1831" s="50"/>
      <c r="HY1831" s="50"/>
    </row>
    <row r="1832" spans="1:233" s="1" customFormat="1" ht="15">
      <c r="A1832" s="66"/>
      <c r="B1832" s="67"/>
      <c r="C1832" s="581" t="s">
        <v>72</v>
      </c>
      <c r="D1832" s="581"/>
      <c r="E1832" s="581"/>
      <c r="F1832" s="581"/>
      <c r="G1832" s="581"/>
      <c r="H1832" s="68" t="s">
        <v>67</v>
      </c>
      <c r="I1832" s="69"/>
      <c r="J1832" s="69"/>
      <c r="K1832" s="94">
        <v>9.7012000000000001E-2</v>
      </c>
      <c r="L1832" s="70"/>
      <c r="M1832" s="69"/>
      <c r="N1832" s="70"/>
      <c r="O1832" s="69"/>
      <c r="P1832" s="83">
        <v>88.63</v>
      </c>
      <c r="GO1832" s="50"/>
      <c r="GP1832" s="50"/>
      <c r="GQ1832" s="50"/>
      <c r="GR1832" s="50"/>
      <c r="GS1832" s="50"/>
      <c r="GT1832" s="50"/>
      <c r="GU1832" s="50"/>
      <c r="GX1832" s="8" t="s">
        <v>72</v>
      </c>
      <c r="GY1832" s="8"/>
      <c r="GZ1832" s="8"/>
      <c r="HA1832" s="181"/>
      <c r="HB1832" s="50"/>
      <c r="HC1832" s="8"/>
      <c r="HD1832" s="50"/>
      <c r="HE1832" s="138"/>
      <c r="HF1832" s="138"/>
      <c r="HG1832" s="138"/>
      <c r="HH1832" s="138"/>
      <c r="HI1832" s="138"/>
      <c r="HJ1832" s="141"/>
      <c r="HK1832" s="141"/>
      <c r="HL1832" s="141"/>
      <c r="HM1832" s="141"/>
      <c r="HN1832" s="141"/>
      <c r="HO1832" s="138"/>
      <c r="HP1832" s="141"/>
      <c r="HQ1832" s="138"/>
      <c r="HR1832" s="141"/>
      <c r="HS1832" s="141"/>
      <c r="HT1832" s="8"/>
      <c r="HU1832" s="8"/>
      <c r="HV1832" s="50"/>
      <c r="HX1832" s="50"/>
      <c r="HY1832" s="50"/>
    </row>
    <row r="1833" spans="1:233" s="1" customFormat="1" ht="15">
      <c r="A1833" s="73"/>
      <c r="B1833" s="67" t="s">
        <v>73</v>
      </c>
      <c r="C1833" s="581" t="s">
        <v>74</v>
      </c>
      <c r="D1833" s="581"/>
      <c r="E1833" s="581"/>
      <c r="F1833" s="581"/>
      <c r="G1833" s="581"/>
      <c r="H1833" s="68" t="s">
        <v>75</v>
      </c>
      <c r="I1833" s="96">
        <v>0.14000000000000001</v>
      </c>
      <c r="J1833" s="74">
        <v>1.2</v>
      </c>
      <c r="K1833" s="72">
        <v>4.1156600000000002E-2</v>
      </c>
      <c r="L1833" s="129"/>
      <c r="M1833" s="130"/>
      <c r="N1833" s="77">
        <v>2027.59</v>
      </c>
      <c r="O1833" s="69"/>
      <c r="P1833" s="71">
        <v>83.45</v>
      </c>
      <c r="GO1833" s="50"/>
      <c r="GP1833" s="50"/>
      <c r="GQ1833" s="50"/>
      <c r="GR1833" s="50"/>
      <c r="GS1833" s="50"/>
      <c r="GT1833" s="50"/>
      <c r="GU1833" s="50"/>
      <c r="GX1833" s="8"/>
      <c r="GY1833" s="8" t="s">
        <v>74</v>
      </c>
      <c r="GZ1833" s="8"/>
      <c r="HA1833" s="181"/>
      <c r="HB1833" s="50"/>
      <c r="HC1833" s="8"/>
      <c r="HD1833" s="50"/>
      <c r="HE1833" s="138"/>
      <c r="HF1833" s="138"/>
      <c r="HG1833" s="138"/>
      <c r="HH1833" s="138"/>
      <c r="HI1833" s="138"/>
      <c r="HJ1833" s="141"/>
      <c r="HK1833" s="141"/>
      <c r="HL1833" s="141"/>
      <c r="HM1833" s="141"/>
      <c r="HN1833" s="141"/>
      <c r="HO1833" s="138"/>
      <c r="HP1833" s="141"/>
      <c r="HQ1833" s="138"/>
      <c r="HR1833" s="141"/>
      <c r="HS1833" s="141"/>
      <c r="HT1833" s="8"/>
      <c r="HU1833" s="8"/>
      <c r="HV1833" s="50"/>
      <c r="HX1833" s="50"/>
      <c r="HY1833" s="50"/>
    </row>
    <row r="1834" spans="1:233" s="1" customFormat="1" ht="15">
      <c r="A1834" s="78"/>
      <c r="B1834" s="67" t="s">
        <v>76</v>
      </c>
      <c r="C1834" s="581" t="s">
        <v>77</v>
      </c>
      <c r="D1834" s="581"/>
      <c r="E1834" s="581"/>
      <c r="F1834" s="581"/>
      <c r="G1834" s="581"/>
      <c r="H1834" s="68" t="s">
        <v>67</v>
      </c>
      <c r="I1834" s="96">
        <v>0.14000000000000001</v>
      </c>
      <c r="J1834" s="74">
        <v>1.2</v>
      </c>
      <c r="K1834" s="72">
        <v>4.1156600000000002E-2</v>
      </c>
      <c r="L1834" s="70"/>
      <c r="M1834" s="69"/>
      <c r="N1834" s="77">
        <v>1071.2</v>
      </c>
      <c r="O1834" s="69"/>
      <c r="P1834" s="83">
        <v>44.09</v>
      </c>
      <c r="GO1834" s="50"/>
      <c r="GP1834" s="50"/>
      <c r="GQ1834" s="50"/>
      <c r="GR1834" s="50"/>
      <c r="GS1834" s="50"/>
      <c r="GT1834" s="50"/>
      <c r="GU1834" s="50"/>
      <c r="GX1834" s="8"/>
      <c r="GY1834" s="8"/>
      <c r="GZ1834" s="8" t="s">
        <v>77</v>
      </c>
      <c r="HA1834" s="181"/>
      <c r="HB1834" s="50"/>
      <c r="HC1834" s="8"/>
      <c r="HD1834" s="50"/>
      <c r="HE1834" s="138"/>
      <c r="HF1834" s="138"/>
      <c r="HG1834" s="138"/>
      <c r="HH1834" s="138"/>
      <c r="HI1834" s="138"/>
      <c r="HJ1834" s="141"/>
      <c r="HK1834" s="141"/>
      <c r="HL1834" s="141"/>
      <c r="HM1834" s="141"/>
      <c r="HN1834" s="141"/>
      <c r="HO1834" s="138"/>
      <c r="HP1834" s="141"/>
      <c r="HQ1834" s="138"/>
      <c r="HR1834" s="141"/>
      <c r="HS1834" s="141"/>
      <c r="HT1834" s="8"/>
      <c r="HU1834" s="8"/>
      <c r="HV1834" s="50"/>
      <c r="HX1834" s="50"/>
      <c r="HY1834" s="50"/>
    </row>
    <row r="1835" spans="1:233" s="1" customFormat="1" ht="15">
      <c r="A1835" s="73"/>
      <c r="B1835" s="67" t="s">
        <v>78</v>
      </c>
      <c r="C1835" s="581" t="s">
        <v>79</v>
      </c>
      <c r="D1835" s="581"/>
      <c r="E1835" s="581"/>
      <c r="F1835" s="581"/>
      <c r="G1835" s="581"/>
      <c r="H1835" s="68" t="s">
        <v>75</v>
      </c>
      <c r="I1835" s="96">
        <v>0.19</v>
      </c>
      <c r="J1835" s="74">
        <v>1.2</v>
      </c>
      <c r="K1835" s="72">
        <v>5.5855399999999999E-2</v>
      </c>
      <c r="L1835" s="95">
        <v>477.92</v>
      </c>
      <c r="M1835" s="76">
        <v>1.46</v>
      </c>
      <c r="N1835" s="77">
        <v>697.76</v>
      </c>
      <c r="O1835" s="69"/>
      <c r="P1835" s="71">
        <v>38.97</v>
      </c>
      <c r="GO1835" s="50"/>
      <c r="GP1835" s="50"/>
      <c r="GQ1835" s="50"/>
      <c r="GR1835" s="50"/>
      <c r="GS1835" s="50"/>
      <c r="GT1835" s="50"/>
      <c r="GU1835" s="50"/>
      <c r="GX1835" s="8"/>
      <c r="GY1835" s="8" t="s">
        <v>79</v>
      </c>
      <c r="GZ1835" s="8"/>
      <c r="HA1835" s="181"/>
      <c r="HB1835" s="50"/>
      <c r="HC1835" s="8"/>
      <c r="HD1835" s="50"/>
      <c r="HE1835" s="138"/>
      <c r="HF1835" s="138"/>
      <c r="HG1835" s="138"/>
      <c r="HH1835" s="138"/>
      <c r="HI1835" s="138"/>
      <c r="HJ1835" s="141"/>
      <c r="HK1835" s="141"/>
      <c r="HL1835" s="141"/>
      <c r="HM1835" s="141"/>
      <c r="HN1835" s="141"/>
      <c r="HO1835" s="138"/>
      <c r="HP1835" s="141"/>
      <c r="HQ1835" s="138"/>
      <c r="HR1835" s="141"/>
      <c r="HS1835" s="141"/>
      <c r="HT1835" s="8"/>
      <c r="HU1835" s="8"/>
      <c r="HV1835" s="50"/>
      <c r="HX1835" s="50"/>
      <c r="HY1835" s="50"/>
    </row>
    <row r="1836" spans="1:233" s="1" customFormat="1" ht="15">
      <c r="A1836" s="78"/>
      <c r="B1836" s="67" t="s">
        <v>80</v>
      </c>
      <c r="C1836" s="581" t="s">
        <v>81</v>
      </c>
      <c r="D1836" s="581"/>
      <c r="E1836" s="581"/>
      <c r="F1836" s="581"/>
      <c r="G1836" s="581"/>
      <c r="H1836" s="68" t="s">
        <v>67</v>
      </c>
      <c r="I1836" s="96">
        <v>0.19</v>
      </c>
      <c r="J1836" s="74">
        <v>1.2</v>
      </c>
      <c r="K1836" s="72">
        <v>5.5855399999999999E-2</v>
      </c>
      <c r="L1836" s="70"/>
      <c r="M1836" s="69"/>
      <c r="N1836" s="173">
        <v>797.45</v>
      </c>
      <c r="O1836" s="69"/>
      <c r="P1836" s="83">
        <v>44.54</v>
      </c>
      <c r="GO1836" s="50"/>
      <c r="GP1836" s="50"/>
      <c r="GQ1836" s="50"/>
      <c r="GR1836" s="50"/>
      <c r="GS1836" s="50"/>
      <c r="GT1836" s="50"/>
      <c r="GU1836" s="50"/>
      <c r="GX1836" s="8"/>
      <c r="GY1836" s="8"/>
      <c r="GZ1836" s="8" t="s">
        <v>81</v>
      </c>
      <c r="HA1836" s="181"/>
      <c r="HB1836" s="50"/>
      <c r="HC1836" s="8"/>
      <c r="HD1836" s="50"/>
      <c r="HE1836" s="138"/>
      <c r="HF1836" s="138"/>
      <c r="HG1836" s="138"/>
      <c r="HH1836" s="138"/>
      <c r="HI1836" s="138"/>
      <c r="HJ1836" s="141"/>
      <c r="HK1836" s="141"/>
      <c r="HL1836" s="141"/>
      <c r="HM1836" s="141"/>
      <c r="HN1836" s="141"/>
      <c r="HO1836" s="138"/>
      <c r="HP1836" s="141"/>
      <c r="HQ1836" s="138"/>
      <c r="HR1836" s="141"/>
      <c r="HS1836" s="141"/>
      <c r="HT1836" s="8"/>
      <c r="HU1836" s="8"/>
      <c r="HV1836" s="50"/>
      <c r="HX1836" s="50"/>
      <c r="HY1836" s="50"/>
    </row>
    <row r="1837" spans="1:233" s="1" customFormat="1" ht="15">
      <c r="A1837" s="174" t="s">
        <v>253</v>
      </c>
      <c r="B1837" s="175" t="s">
        <v>859</v>
      </c>
      <c r="C1837" s="586" t="s">
        <v>860</v>
      </c>
      <c r="D1837" s="586"/>
      <c r="E1837" s="586"/>
      <c r="F1837" s="586"/>
      <c r="G1837" s="586"/>
      <c r="H1837" s="176" t="s">
        <v>88</v>
      </c>
      <c r="I1837" s="177">
        <v>1</v>
      </c>
      <c r="J1837" s="178"/>
      <c r="K1837" s="194">
        <v>0.24498</v>
      </c>
      <c r="L1837" s="179"/>
      <c r="M1837" s="178"/>
      <c r="N1837" s="179"/>
      <c r="O1837" s="178"/>
      <c r="P1837" s="180"/>
      <c r="GO1837" s="50"/>
      <c r="GP1837" s="50"/>
      <c r="GQ1837" s="50"/>
      <c r="GR1837" s="50"/>
      <c r="GS1837" s="50"/>
      <c r="GT1837" s="50"/>
      <c r="GU1837" s="50"/>
      <c r="GX1837" s="8"/>
      <c r="GY1837" s="8"/>
      <c r="GZ1837" s="8"/>
      <c r="HA1837" s="181" t="s">
        <v>860</v>
      </c>
      <c r="HB1837" s="50"/>
      <c r="HC1837" s="8"/>
      <c r="HD1837" s="50"/>
      <c r="HE1837" s="138"/>
      <c r="HF1837" s="138"/>
      <c r="HG1837" s="138"/>
      <c r="HH1837" s="138"/>
      <c r="HI1837" s="138"/>
      <c r="HJ1837" s="141"/>
      <c r="HK1837" s="141"/>
      <c r="HL1837" s="141"/>
      <c r="HM1837" s="141"/>
      <c r="HN1837" s="141"/>
      <c r="HO1837" s="138"/>
      <c r="HP1837" s="141"/>
      <c r="HQ1837" s="138"/>
      <c r="HR1837" s="141"/>
      <c r="HS1837" s="141"/>
      <c r="HT1837" s="8"/>
      <c r="HU1837" s="8"/>
      <c r="HV1837" s="50"/>
      <c r="HX1837" s="50"/>
      <c r="HY1837" s="50"/>
    </row>
    <row r="1838" spans="1:233" s="1" customFormat="1" ht="15">
      <c r="A1838" s="79"/>
      <c r="B1838" s="65"/>
      <c r="C1838" s="579" t="s">
        <v>99</v>
      </c>
      <c r="D1838" s="579"/>
      <c r="E1838" s="579"/>
      <c r="F1838" s="579"/>
      <c r="G1838" s="579"/>
      <c r="H1838" s="53"/>
      <c r="I1838" s="54"/>
      <c r="J1838" s="54"/>
      <c r="K1838" s="54"/>
      <c r="L1838" s="57"/>
      <c r="M1838" s="54"/>
      <c r="N1838" s="80"/>
      <c r="O1838" s="54"/>
      <c r="P1838" s="81">
        <v>4637.21</v>
      </c>
      <c r="GO1838" s="50"/>
      <c r="GP1838" s="50"/>
      <c r="GQ1838" s="50"/>
      <c r="GR1838" s="50"/>
      <c r="GS1838" s="50"/>
      <c r="GT1838" s="50"/>
      <c r="GU1838" s="50"/>
      <c r="GX1838" s="8"/>
      <c r="GY1838" s="8"/>
      <c r="GZ1838" s="8"/>
      <c r="HA1838" s="181"/>
      <c r="HB1838" s="50" t="s">
        <v>99</v>
      </c>
      <c r="HC1838" s="8"/>
      <c r="HD1838" s="50"/>
      <c r="HE1838" s="138"/>
      <c r="HF1838" s="138"/>
      <c r="HG1838" s="138"/>
      <c r="HH1838" s="138"/>
      <c r="HI1838" s="138"/>
      <c r="HJ1838" s="141"/>
      <c r="HK1838" s="141"/>
      <c r="HL1838" s="141"/>
      <c r="HM1838" s="141"/>
      <c r="HN1838" s="141"/>
      <c r="HO1838" s="138"/>
      <c r="HP1838" s="141"/>
      <c r="HQ1838" s="138"/>
      <c r="HR1838" s="141"/>
      <c r="HS1838" s="141"/>
      <c r="HT1838" s="8"/>
      <c r="HU1838" s="8"/>
      <c r="HV1838" s="50"/>
      <c r="HX1838" s="50"/>
      <c r="HY1838" s="50"/>
    </row>
    <row r="1839" spans="1:233" s="1" customFormat="1" ht="15">
      <c r="A1839" s="78"/>
      <c r="B1839" s="67"/>
      <c r="C1839" s="581" t="s">
        <v>104</v>
      </c>
      <c r="D1839" s="581"/>
      <c r="E1839" s="581"/>
      <c r="F1839" s="581"/>
      <c r="G1839" s="581"/>
      <c r="H1839" s="68"/>
      <c r="I1839" s="69"/>
      <c r="J1839" s="69"/>
      <c r="K1839" s="69"/>
      <c r="L1839" s="70"/>
      <c r="M1839" s="69"/>
      <c r="N1839" s="70"/>
      <c r="O1839" s="69"/>
      <c r="P1839" s="71">
        <v>4514.79</v>
      </c>
      <c r="GO1839" s="50"/>
      <c r="GP1839" s="50"/>
      <c r="GQ1839" s="50"/>
      <c r="GR1839" s="50"/>
      <c r="GS1839" s="50"/>
      <c r="GT1839" s="50"/>
      <c r="GU1839" s="50"/>
      <c r="GX1839" s="8"/>
      <c r="GY1839" s="8"/>
      <c r="GZ1839" s="8"/>
      <c r="HA1839" s="181"/>
      <c r="HB1839" s="50"/>
      <c r="HC1839" s="8" t="s">
        <v>104</v>
      </c>
      <c r="HD1839" s="50"/>
      <c r="HE1839" s="138"/>
      <c r="HF1839" s="138"/>
      <c r="HG1839" s="138"/>
      <c r="HH1839" s="138"/>
      <c r="HI1839" s="138"/>
      <c r="HJ1839" s="141"/>
      <c r="HK1839" s="141"/>
      <c r="HL1839" s="141"/>
      <c r="HM1839" s="141"/>
      <c r="HN1839" s="141"/>
      <c r="HO1839" s="138"/>
      <c r="HP1839" s="141"/>
      <c r="HQ1839" s="138"/>
      <c r="HR1839" s="141"/>
      <c r="HS1839" s="141"/>
      <c r="HT1839" s="8"/>
      <c r="HU1839" s="8"/>
      <c r="HV1839" s="50"/>
      <c r="HX1839" s="50"/>
      <c r="HY1839" s="50"/>
    </row>
    <row r="1840" spans="1:233" s="1" customFormat="1" ht="23.25">
      <c r="A1840" s="78"/>
      <c r="B1840" s="67" t="s">
        <v>786</v>
      </c>
      <c r="C1840" s="581" t="s">
        <v>787</v>
      </c>
      <c r="D1840" s="581"/>
      <c r="E1840" s="581"/>
      <c r="F1840" s="581"/>
      <c r="G1840" s="581"/>
      <c r="H1840" s="68" t="s">
        <v>103</v>
      </c>
      <c r="I1840" s="82">
        <v>103</v>
      </c>
      <c r="J1840" s="69"/>
      <c r="K1840" s="82">
        <v>103</v>
      </c>
      <c r="L1840" s="70"/>
      <c r="M1840" s="69"/>
      <c r="N1840" s="70"/>
      <c r="O1840" s="69"/>
      <c r="P1840" s="71">
        <v>4650.2299999999996</v>
      </c>
      <c r="GO1840" s="50"/>
      <c r="GP1840" s="50"/>
      <c r="GQ1840" s="50"/>
      <c r="GR1840" s="50"/>
      <c r="GS1840" s="50"/>
      <c r="GT1840" s="50"/>
      <c r="GU1840" s="50"/>
      <c r="GX1840" s="8"/>
      <c r="GY1840" s="8"/>
      <c r="GZ1840" s="8"/>
      <c r="HA1840" s="181"/>
      <c r="HB1840" s="50"/>
      <c r="HC1840" s="8" t="s">
        <v>787</v>
      </c>
      <c r="HD1840" s="50"/>
      <c r="HE1840" s="138"/>
      <c r="HF1840" s="138"/>
      <c r="HG1840" s="138"/>
      <c r="HH1840" s="138"/>
      <c r="HI1840" s="138"/>
      <c r="HJ1840" s="141"/>
      <c r="HK1840" s="141"/>
      <c r="HL1840" s="141"/>
      <c r="HM1840" s="141"/>
      <c r="HN1840" s="141"/>
      <c r="HO1840" s="138"/>
      <c r="HP1840" s="141"/>
      <c r="HQ1840" s="138"/>
      <c r="HR1840" s="141"/>
      <c r="HS1840" s="141"/>
      <c r="HT1840" s="8"/>
      <c r="HU1840" s="8"/>
      <c r="HV1840" s="50"/>
      <c r="HX1840" s="50"/>
      <c r="HY1840" s="50"/>
    </row>
    <row r="1841" spans="1:233" s="1" customFormat="1" ht="23.25">
      <c r="A1841" s="78"/>
      <c r="B1841" s="67" t="s">
        <v>788</v>
      </c>
      <c r="C1841" s="581" t="s">
        <v>789</v>
      </c>
      <c r="D1841" s="581"/>
      <c r="E1841" s="581"/>
      <c r="F1841" s="581"/>
      <c r="G1841" s="581"/>
      <c r="H1841" s="68" t="s">
        <v>103</v>
      </c>
      <c r="I1841" s="82">
        <v>58</v>
      </c>
      <c r="J1841" s="69"/>
      <c r="K1841" s="82">
        <v>58</v>
      </c>
      <c r="L1841" s="70"/>
      <c r="M1841" s="69"/>
      <c r="N1841" s="70"/>
      <c r="O1841" s="69"/>
      <c r="P1841" s="71">
        <v>2618.58</v>
      </c>
      <c r="GO1841" s="50"/>
      <c r="GP1841" s="50"/>
      <c r="GQ1841" s="50"/>
      <c r="GR1841" s="50"/>
      <c r="GS1841" s="50"/>
      <c r="GT1841" s="50"/>
      <c r="GU1841" s="50"/>
      <c r="GX1841" s="8"/>
      <c r="GY1841" s="8"/>
      <c r="GZ1841" s="8"/>
      <c r="HA1841" s="181"/>
      <c r="HB1841" s="50"/>
      <c r="HC1841" s="8" t="s">
        <v>789</v>
      </c>
      <c r="HD1841" s="50"/>
      <c r="HE1841" s="138"/>
      <c r="HF1841" s="138"/>
      <c r="HG1841" s="138"/>
      <c r="HH1841" s="138"/>
      <c r="HI1841" s="138"/>
      <c r="HJ1841" s="141"/>
      <c r="HK1841" s="141"/>
      <c r="HL1841" s="141"/>
      <c r="HM1841" s="141"/>
      <c r="HN1841" s="141"/>
      <c r="HO1841" s="138"/>
      <c r="HP1841" s="141"/>
      <c r="HQ1841" s="138"/>
      <c r="HR1841" s="141"/>
      <c r="HS1841" s="141"/>
      <c r="HT1841" s="8"/>
      <c r="HU1841" s="8"/>
      <c r="HV1841" s="50"/>
      <c r="HX1841" s="50"/>
      <c r="HY1841" s="50"/>
    </row>
    <row r="1842" spans="1:233" s="1" customFormat="1" ht="15">
      <c r="A1842" s="84"/>
      <c r="B1842" s="85"/>
      <c r="C1842" s="579" t="s">
        <v>109</v>
      </c>
      <c r="D1842" s="579"/>
      <c r="E1842" s="579"/>
      <c r="F1842" s="579"/>
      <c r="G1842" s="579"/>
      <c r="H1842" s="53"/>
      <c r="I1842" s="54"/>
      <c r="J1842" s="54"/>
      <c r="K1842" s="54"/>
      <c r="L1842" s="57"/>
      <c r="M1842" s="54"/>
      <c r="N1842" s="80">
        <v>48599.97</v>
      </c>
      <c r="O1842" s="54"/>
      <c r="P1842" s="81">
        <v>11906.02</v>
      </c>
      <c r="GO1842" s="50"/>
      <c r="GP1842" s="50"/>
      <c r="GQ1842" s="50"/>
      <c r="GR1842" s="50"/>
      <c r="GS1842" s="50"/>
      <c r="GT1842" s="50"/>
      <c r="GU1842" s="50"/>
      <c r="GX1842" s="8"/>
      <c r="GY1842" s="8"/>
      <c r="GZ1842" s="8"/>
      <c r="HA1842" s="181"/>
      <c r="HB1842" s="50"/>
      <c r="HC1842" s="8"/>
      <c r="HD1842" s="50" t="s">
        <v>109</v>
      </c>
      <c r="HE1842" s="138"/>
      <c r="HF1842" s="138"/>
      <c r="HG1842" s="138"/>
      <c r="HH1842" s="138"/>
      <c r="HI1842" s="138"/>
      <c r="HJ1842" s="141"/>
      <c r="HK1842" s="141"/>
      <c r="HL1842" s="141"/>
      <c r="HM1842" s="141"/>
      <c r="HN1842" s="141"/>
      <c r="HO1842" s="138"/>
      <c r="HP1842" s="141"/>
      <c r="HQ1842" s="138"/>
      <c r="HR1842" s="141"/>
      <c r="HS1842" s="141"/>
      <c r="HT1842" s="8"/>
      <c r="HU1842" s="8"/>
      <c r="HV1842" s="50"/>
      <c r="HX1842" s="50"/>
      <c r="HY1842" s="50"/>
    </row>
    <row r="1843" spans="1:233" s="1" customFormat="1" ht="0.75" customHeight="1">
      <c r="A1843" s="86"/>
      <c r="B1843" s="87"/>
      <c r="C1843" s="87"/>
      <c r="D1843" s="87"/>
      <c r="E1843" s="87"/>
      <c r="F1843" s="87"/>
      <c r="G1843" s="87"/>
      <c r="H1843" s="88"/>
      <c r="I1843" s="89"/>
      <c r="J1843" s="89"/>
      <c r="K1843" s="89"/>
      <c r="L1843" s="90"/>
      <c r="M1843" s="89"/>
      <c r="N1843" s="90"/>
      <c r="O1843" s="89"/>
      <c r="P1843" s="91"/>
      <c r="GO1843" s="50"/>
      <c r="GP1843" s="50"/>
      <c r="GQ1843" s="50"/>
      <c r="GR1843" s="50"/>
      <c r="GS1843" s="50"/>
      <c r="GT1843" s="50"/>
      <c r="GU1843" s="50"/>
      <c r="GX1843" s="8"/>
      <c r="GY1843" s="8"/>
      <c r="GZ1843" s="8"/>
      <c r="HA1843" s="181"/>
      <c r="HB1843" s="50"/>
      <c r="HC1843" s="8"/>
      <c r="HD1843" s="50"/>
      <c r="HE1843" s="138"/>
      <c r="HF1843" s="138"/>
      <c r="HG1843" s="138"/>
      <c r="HH1843" s="138"/>
      <c r="HI1843" s="138"/>
      <c r="HJ1843" s="141"/>
      <c r="HK1843" s="141"/>
      <c r="HL1843" s="141"/>
      <c r="HM1843" s="141"/>
      <c r="HN1843" s="141"/>
      <c r="HO1843" s="138"/>
      <c r="HP1843" s="141"/>
      <c r="HQ1843" s="138"/>
      <c r="HR1843" s="141"/>
      <c r="HS1843" s="141"/>
      <c r="HT1843" s="8"/>
      <c r="HU1843" s="8"/>
      <c r="HV1843" s="50"/>
      <c r="HX1843" s="50"/>
      <c r="HY1843" s="50"/>
    </row>
    <row r="1844" spans="1:233" s="1" customFormat="1" ht="43.5">
      <c r="A1844" s="51" t="s">
        <v>1156</v>
      </c>
      <c r="B1844" s="52" t="s">
        <v>861</v>
      </c>
      <c r="C1844" s="580" t="s">
        <v>862</v>
      </c>
      <c r="D1844" s="580"/>
      <c r="E1844" s="580"/>
      <c r="F1844" s="580"/>
      <c r="G1844" s="580"/>
      <c r="H1844" s="53" t="s">
        <v>88</v>
      </c>
      <c r="I1844" s="54">
        <v>0.24498</v>
      </c>
      <c r="J1844" s="55">
        <v>1</v>
      </c>
      <c r="K1844" s="92">
        <v>0.24498</v>
      </c>
      <c r="L1844" s="57"/>
      <c r="M1844" s="54"/>
      <c r="N1844" s="57"/>
      <c r="O1844" s="54"/>
      <c r="P1844" s="81">
        <v>30451.66</v>
      </c>
      <c r="Q1844" s="59"/>
      <c r="R1844" s="60"/>
      <c r="GO1844" s="50"/>
      <c r="GP1844" s="50"/>
      <c r="GQ1844" s="50" t="s">
        <v>862</v>
      </c>
      <c r="GR1844" s="50" t="s">
        <v>6</v>
      </c>
      <c r="GS1844" s="50" t="s">
        <v>6</v>
      </c>
      <c r="GT1844" s="50" t="s">
        <v>6</v>
      </c>
      <c r="GU1844" s="50" t="s">
        <v>6</v>
      </c>
      <c r="GX1844" s="8"/>
      <c r="GY1844" s="8"/>
      <c r="GZ1844" s="8"/>
      <c r="HA1844" s="181"/>
      <c r="HB1844" s="50"/>
      <c r="HC1844" s="8"/>
      <c r="HD1844" s="50"/>
      <c r="HE1844" s="138"/>
      <c r="HF1844" s="138"/>
      <c r="HG1844" s="138"/>
      <c r="HH1844" s="138"/>
      <c r="HI1844" s="138"/>
      <c r="HJ1844" s="141"/>
      <c r="HK1844" s="141"/>
      <c r="HL1844" s="141"/>
      <c r="HM1844" s="141"/>
      <c r="HN1844" s="141"/>
      <c r="HO1844" s="138"/>
      <c r="HP1844" s="141"/>
      <c r="HQ1844" s="138"/>
      <c r="HR1844" s="141"/>
      <c r="HS1844" s="141"/>
      <c r="HT1844" s="8"/>
      <c r="HU1844" s="8"/>
      <c r="HV1844" s="50"/>
      <c r="HX1844" s="50"/>
      <c r="HY1844" s="50"/>
    </row>
    <row r="1845" spans="1:233" s="1" customFormat="1" ht="45.75">
      <c r="A1845" s="78" t="s">
        <v>1156</v>
      </c>
      <c r="B1845" s="67" t="s">
        <v>861</v>
      </c>
      <c r="C1845" s="581" t="s">
        <v>863</v>
      </c>
      <c r="D1845" s="581"/>
      <c r="E1845" s="581"/>
      <c r="F1845" s="581"/>
      <c r="G1845" s="581"/>
      <c r="H1845" s="68" t="s">
        <v>88</v>
      </c>
      <c r="I1845" s="172">
        <v>0.24498</v>
      </c>
      <c r="J1845" s="69"/>
      <c r="K1845" s="172">
        <v>0.24498</v>
      </c>
      <c r="L1845" s="77">
        <v>115095.05</v>
      </c>
      <c r="M1845" s="96">
        <v>1.08</v>
      </c>
      <c r="N1845" s="77">
        <v>124302.65</v>
      </c>
      <c r="O1845" s="69"/>
      <c r="P1845" s="71">
        <v>30451.66</v>
      </c>
      <c r="GO1845" s="50"/>
      <c r="GP1845" s="50"/>
      <c r="GQ1845" s="50"/>
      <c r="GR1845" s="50"/>
      <c r="GS1845" s="50"/>
      <c r="GT1845" s="50"/>
      <c r="GU1845" s="50"/>
      <c r="GX1845" s="8"/>
      <c r="GY1845" s="8"/>
      <c r="GZ1845" s="8"/>
      <c r="HA1845" s="181"/>
      <c r="HB1845" s="50"/>
      <c r="HC1845" s="8"/>
      <c r="HD1845" s="50"/>
      <c r="HE1845" s="138"/>
      <c r="HF1845" s="138"/>
      <c r="HG1845" s="138"/>
      <c r="HH1845" s="138"/>
      <c r="HI1845" s="138"/>
      <c r="HJ1845" s="141"/>
      <c r="HK1845" s="141"/>
      <c r="HL1845" s="141"/>
      <c r="HM1845" s="141"/>
      <c r="HN1845" s="141"/>
      <c r="HO1845" s="138"/>
      <c r="HP1845" s="141"/>
      <c r="HQ1845" s="138"/>
      <c r="HR1845" s="141"/>
      <c r="HS1845" s="141"/>
      <c r="HT1845" s="8" t="s">
        <v>863</v>
      </c>
      <c r="HU1845" s="8"/>
      <c r="HV1845" s="50"/>
      <c r="HX1845" s="50"/>
      <c r="HY1845" s="50"/>
    </row>
    <row r="1846" spans="1:233" s="1" customFormat="1" ht="68.25">
      <c r="A1846" s="78" t="s">
        <v>1157</v>
      </c>
      <c r="B1846" s="67" t="s">
        <v>865</v>
      </c>
      <c r="C1846" s="581" t="s">
        <v>633</v>
      </c>
      <c r="D1846" s="581"/>
      <c r="E1846" s="581"/>
      <c r="F1846" s="581"/>
      <c r="G1846" s="581"/>
      <c r="H1846" s="68" t="s">
        <v>88</v>
      </c>
      <c r="I1846" s="69"/>
      <c r="J1846" s="69"/>
      <c r="K1846" s="127">
        <v>0.245</v>
      </c>
      <c r="L1846" s="70"/>
      <c r="M1846" s="69"/>
      <c r="N1846" s="173">
        <v>972.96</v>
      </c>
      <c r="O1846" s="69"/>
      <c r="P1846" s="83">
        <v>238.38</v>
      </c>
      <c r="GO1846" s="50"/>
      <c r="GP1846" s="50"/>
      <c r="GQ1846" s="50"/>
      <c r="GR1846" s="50"/>
      <c r="GS1846" s="50"/>
      <c r="GT1846" s="50"/>
      <c r="GU1846" s="50"/>
      <c r="GX1846" s="8"/>
      <c r="GY1846" s="8"/>
      <c r="GZ1846" s="8"/>
      <c r="HA1846" s="181"/>
      <c r="HB1846" s="50"/>
      <c r="HC1846" s="8"/>
      <c r="HD1846" s="50"/>
      <c r="HE1846" s="138"/>
      <c r="HF1846" s="138"/>
      <c r="HG1846" s="138"/>
      <c r="HH1846" s="138"/>
      <c r="HI1846" s="138"/>
      <c r="HJ1846" s="141"/>
      <c r="HK1846" s="141"/>
      <c r="HL1846" s="141"/>
      <c r="HM1846" s="141"/>
      <c r="HN1846" s="141"/>
      <c r="HO1846" s="138"/>
      <c r="HP1846" s="141"/>
      <c r="HQ1846" s="138"/>
      <c r="HR1846" s="141"/>
      <c r="HS1846" s="141"/>
      <c r="HT1846" s="8"/>
      <c r="HU1846" s="8" t="s">
        <v>633</v>
      </c>
      <c r="HV1846" s="50"/>
      <c r="HX1846" s="50"/>
      <c r="HY1846" s="50"/>
    </row>
    <row r="1847" spans="1:233" s="1" customFormat="1" ht="68.25">
      <c r="A1847" s="78" t="s">
        <v>1158</v>
      </c>
      <c r="B1847" s="67" t="s">
        <v>867</v>
      </c>
      <c r="C1847" s="581" t="s">
        <v>636</v>
      </c>
      <c r="D1847" s="581"/>
      <c r="E1847" s="581"/>
      <c r="F1847" s="581"/>
      <c r="G1847" s="581"/>
      <c r="H1847" s="68" t="s">
        <v>88</v>
      </c>
      <c r="I1847" s="69"/>
      <c r="J1847" s="69"/>
      <c r="K1847" s="127">
        <v>0.245</v>
      </c>
      <c r="L1847" s="70"/>
      <c r="M1847" s="69"/>
      <c r="N1847" s="173">
        <v>666.88</v>
      </c>
      <c r="O1847" s="82">
        <v>-1</v>
      </c>
      <c r="P1847" s="83">
        <v>-163.38999999999999</v>
      </c>
      <c r="GO1847" s="50"/>
      <c r="GP1847" s="50"/>
      <c r="GQ1847" s="50"/>
      <c r="GR1847" s="50"/>
      <c r="GS1847" s="50"/>
      <c r="GT1847" s="50"/>
      <c r="GU1847" s="50"/>
      <c r="GX1847" s="8"/>
      <c r="GY1847" s="8"/>
      <c r="GZ1847" s="8"/>
      <c r="HA1847" s="181"/>
      <c r="HB1847" s="50"/>
      <c r="HC1847" s="8"/>
      <c r="HD1847" s="50"/>
      <c r="HE1847" s="138"/>
      <c r="HF1847" s="138"/>
      <c r="HG1847" s="138"/>
      <c r="HH1847" s="138"/>
      <c r="HI1847" s="138"/>
      <c r="HJ1847" s="141"/>
      <c r="HK1847" s="141"/>
      <c r="HL1847" s="141"/>
      <c r="HM1847" s="141"/>
      <c r="HN1847" s="141"/>
      <c r="HO1847" s="138"/>
      <c r="HP1847" s="141"/>
      <c r="HQ1847" s="138"/>
      <c r="HR1847" s="141"/>
      <c r="HS1847" s="141"/>
      <c r="HT1847" s="8"/>
      <c r="HU1847" s="8" t="s">
        <v>636</v>
      </c>
      <c r="HV1847" s="50"/>
      <c r="HX1847" s="50"/>
      <c r="HY1847" s="50"/>
    </row>
    <row r="1848" spans="1:233" s="1" customFormat="1" ht="15">
      <c r="A1848" s="84"/>
      <c r="B1848" s="85"/>
      <c r="C1848" s="579" t="s">
        <v>109</v>
      </c>
      <c r="D1848" s="579"/>
      <c r="E1848" s="579"/>
      <c r="F1848" s="579"/>
      <c r="G1848" s="579"/>
      <c r="H1848" s="53"/>
      <c r="I1848" s="54"/>
      <c r="J1848" s="54"/>
      <c r="K1848" s="54"/>
      <c r="L1848" s="57"/>
      <c r="M1848" s="54"/>
      <c r="N1848" s="57"/>
      <c r="O1848" s="54"/>
      <c r="P1848" s="81">
        <v>30526.65</v>
      </c>
      <c r="GO1848" s="50"/>
      <c r="GP1848" s="50"/>
      <c r="GQ1848" s="50"/>
      <c r="GR1848" s="50"/>
      <c r="GS1848" s="50"/>
      <c r="GT1848" s="50"/>
      <c r="GU1848" s="50"/>
      <c r="GX1848" s="8"/>
      <c r="GY1848" s="8"/>
      <c r="GZ1848" s="8"/>
      <c r="HA1848" s="181"/>
      <c r="HB1848" s="50"/>
      <c r="HC1848" s="8"/>
      <c r="HD1848" s="50" t="s">
        <v>109</v>
      </c>
      <c r="HE1848" s="138"/>
      <c r="HF1848" s="138"/>
      <c r="HG1848" s="138"/>
      <c r="HH1848" s="138"/>
      <c r="HI1848" s="138"/>
      <c r="HJ1848" s="141"/>
      <c r="HK1848" s="141"/>
      <c r="HL1848" s="141"/>
      <c r="HM1848" s="141"/>
      <c r="HN1848" s="141"/>
      <c r="HO1848" s="138"/>
      <c r="HP1848" s="141"/>
      <c r="HQ1848" s="138"/>
      <c r="HR1848" s="141"/>
      <c r="HS1848" s="141"/>
      <c r="HT1848" s="8"/>
      <c r="HU1848" s="8"/>
      <c r="HV1848" s="50"/>
      <c r="HX1848" s="50"/>
      <c r="HY1848" s="50"/>
    </row>
    <row r="1849" spans="1:233" s="1" customFormat="1" ht="0.75" customHeight="1">
      <c r="A1849" s="86"/>
      <c r="B1849" s="87"/>
      <c r="C1849" s="87"/>
      <c r="D1849" s="87"/>
      <c r="E1849" s="87"/>
      <c r="F1849" s="87"/>
      <c r="G1849" s="87"/>
      <c r="H1849" s="88"/>
      <c r="I1849" s="89"/>
      <c r="J1849" s="89"/>
      <c r="K1849" s="89"/>
      <c r="L1849" s="90"/>
      <c r="M1849" s="89"/>
      <c r="N1849" s="90"/>
      <c r="O1849" s="89"/>
      <c r="P1849" s="91"/>
      <c r="GO1849" s="50"/>
      <c r="GP1849" s="50"/>
      <c r="GQ1849" s="50"/>
      <c r="GR1849" s="50"/>
      <c r="GS1849" s="50"/>
      <c r="GT1849" s="50"/>
      <c r="GU1849" s="50"/>
      <c r="GX1849" s="8"/>
      <c r="GY1849" s="8"/>
      <c r="GZ1849" s="8"/>
      <c r="HA1849" s="181"/>
      <c r="HB1849" s="50"/>
      <c r="HC1849" s="8"/>
      <c r="HD1849" s="50"/>
      <c r="HE1849" s="138"/>
      <c r="HF1849" s="138"/>
      <c r="HG1849" s="138"/>
      <c r="HH1849" s="138"/>
      <c r="HI1849" s="138"/>
      <c r="HJ1849" s="141"/>
      <c r="HK1849" s="141"/>
      <c r="HL1849" s="141"/>
      <c r="HM1849" s="141"/>
      <c r="HN1849" s="141"/>
      <c r="HO1849" s="138"/>
      <c r="HP1849" s="141"/>
      <c r="HQ1849" s="138"/>
      <c r="HR1849" s="141"/>
      <c r="HS1849" s="141"/>
      <c r="HT1849" s="8"/>
      <c r="HU1849" s="8"/>
      <c r="HV1849" s="50"/>
      <c r="HX1849" s="50"/>
      <c r="HY1849" s="50"/>
    </row>
    <row r="1850" spans="1:233" s="1" customFormat="1" ht="15">
      <c r="A1850" s="79"/>
      <c r="B1850" s="104"/>
      <c r="C1850" s="576" t="s">
        <v>1159</v>
      </c>
      <c r="D1850" s="576"/>
      <c r="E1850" s="576"/>
      <c r="F1850" s="576"/>
      <c r="G1850" s="576"/>
      <c r="H1850" s="576"/>
      <c r="I1850" s="576"/>
      <c r="J1850" s="576"/>
      <c r="K1850" s="576"/>
      <c r="L1850" s="576"/>
      <c r="M1850" s="576"/>
      <c r="N1850" s="576"/>
      <c r="O1850" s="576"/>
      <c r="P1850" s="105"/>
      <c r="Q1850" s="106"/>
      <c r="R1850" s="107"/>
      <c r="GO1850" s="50"/>
      <c r="GP1850" s="50"/>
      <c r="GQ1850" s="50"/>
      <c r="GR1850" s="50"/>
      <c r="GS1850" s="50"/>
      <c r="GT1850" s="50"/>
      <c r="GU1850" s="50"/>
      <c r="GX1850" s="8"/>
      <c r="GY1850" s="8"/>
      <c r="GZ1850" s="8"/>
      <c r="HA1850" s="181"/>
      <c r="HB1850" s="50"/>
      <c r="HC1850" s="8"/>
      <c r="HD1850" s="50"/>
      <c r="HE1850" s="138"/>
      <c r="HF1850" s="138"/>
      <c r="HG1850" s="138"/>
      <c r="HH1850" s="138"/>
      <c r="HI1850" s="138"/>
      <c r="HJ1850" s="141"/>
      <c r="HK1850" s="141"/>
      <c r="HL1850" s="141"/>
      <c r="HM1850" s="141"/>
      <c r="HN1850" s="141"/>
      <c r="HO1850" s="138"/>
      <c r="HP1850" s="141"/>
      <c r="HQ1850" s="138"/>
      <c r="HR1850" s="141"/>
      <c r="HS1850" s="141"/>
      <c r="HT1850" s="8"/>
      <c r="HU1850" s="8"/>
      <c r="HV1850" s="50" t="s">
        <v>1159</v>
      </c>
      <c r="HX1850" s="50"/>
      <c r="HY1850" s="50"/>
    </row>
    <row r="1851" spans="1:233" s="1" customFormat="1" ht="15">
      <c r="A1851" s="79"/>
      <c r="B1851" s="65"/>
      <c r="C1851" s="578" t="s">
        <v>439</v>
      </c>
      <c r="D1851" s="578"/>
      <c r="E1851" s="578"/>
      <c r="F1851" s="578"/>
      <c r="G1851" s="578"/>
      <c r="H1851" s="578"/>
      <c r="I1851" s="578"/>
      <c r="J1851" s="578"/>
      <c r="K1851" s="578"/>
      <c r="L1851" s="578"/>
      <c r="M1851" s="578"/>
      <c r="N1851" s="578"/>
      <c r="O1851" s="578"/>
      <c r="P1851" s="108">
        <v>4815146.8099999996</v>
      </c>
      <c r="GO1851" s="50"/>
      <c r="GP1851" s="50"/>
      <c r="GQ1851" s="50"/>
      <c r="GR1851" s="50"/>
      <c r="GS1851" s="50"/>
      <c r="GT1851" s="50"/>
      <c r="GU1851" s="50"/>
      <c r="GX1851" s="8"/>
      <c r="GY1851" s="8"/>
      <c r="GZ1851" s="8"/>
      <c r="HA1851" s="181"/>
      <c r="HB1851" s="50"/>
      <c r="HC1851" s="8"/>
      <c r="HD1851" s="50"/>
      <c r="HE1851" s="138"/>
      <c r="HF1851" s="138"/>
      <c r="HG1851" s="138"/>
      <c r="HH1851" s="138"/>
      <c r="HI1851" s="138"/>
      <c r="HJ1851" s="141"/>
      <c r="HK1851" s="141"/>
      <c r="HL1851" s="141"/>
      <c r="HM1851" s="141"/>
      <c r="HN1851" s="141"/>
      <c r="HO1851" s="138"/>
      <c r="HP1851" s="141"/>
      <c r="HQ1851" s="138"/>
      <c r="HR1851" s="141"/>
      <c r="HS1851" s="141"/>
      <c r="HT1851" s="8"/>
      <c r="HU1851" s="8"/>
      <c r="HV1851" s="50"/>
      <c r="HW1851" s="63" t="s">
        <v>439</v>
      </c>
      <c r="HX1851" s="50"/>
      <c r="HY1851" s="50"/>
    </row>
    <row r="1852" spans="1:233" s="1" customFormat="1" ht="15">
      <c r="A1852" s="79"/>
      <c r="B1852" s="65"/>
      <c r="C1852" s="578" t="s">
        <v>440</v>
      </c>
      <c r="D1852" s="578"/>
      <c r="E1852" s="578"/>
      <c r="F1852" s="578"/>
      <c r="G1852" s="578"/>
      <c r="H1852" s="578"/>
      <c r="I1852" s="578"/>
      <c r="J1852" s="578"/>
      <c r="K1852" s="578"/>
      <c r="L1852" s="578"/>
      <c r="M1852" s="578"/>
      <c r="N1852" s="578"/>
      <c r="O1852" s="578"/>
      <c r="P1852" s="110"/>
      <c r="GO1852" s="50"/>
      <c r="GP1852" s="50"/>
      <c r="GQ1852" s="50"/>
      <c r="GR1852" s="50"/>
      <c r="GS1852" s="50"/>
      <c r="GT1852" s="50"/>
      <c r="GU1852" s="50"/>
      <c r="GX1852" s="8"/>
      <c r="GY1852" s="8"/>
      <c r="GZ1852" s="8"/>
      <c r="HA1852" s="181"/>
      <c r="HB1852" s="50"/>
      <c r="HC1852" s="8"/>
      <c r="HD1852" s="50"/>
      <c r="HE1852" s="138"/>
      <c r="HF1852" s="138"/>
      <c r="HG1852" s="138"/>
      <c r="HH1852" s="138"/>
      <c r="HI1852" s="138"/>
      <c r="HJ1852" s="141"/>
      <c r="HK1852" s="141"/>
      <c r="HL1852" s="141"/>
      <c r="HM1852" s="141"/>
      <c r="HN1852" s="141"/>
      <c r="HO1852" s="138"/>
      <c r="HP1852" s="141"/>
      <c r="HQ1852" s="138"/>
      <c r="HR1852" s="141"/>
      <c r="HS1852" s="141"/>
      <c r="HT1852" s="8"/>
      <c r="HU1852" s="8"/>
      <c r="HV1852" s="50"/>
      <c r="HW1852" s="63" t="s">
        <v>440</v>
      </c>
      <c r="HX1852" s="50"/>
      <c r="HY1852" s="50"/>
    </row>
    <row r="1853" spans="1:233" s="1" customFormat="1" ht="15">
      <c r="A1853" s="79"/>
      <c r="B1853" s="65"/>
      <c r="C1853" s="578" t="s">
        <v>441</v>
      </c>
      <c r="D1853" s="578"/>
      <c r="E1853" s="578"/>
      <c r="F1853" s="578"/>
      <c r="G1853" s="578"/>
      <c r="H1853" s="578"/>
      <c r="I1853" s="578"/>
      <c r="J1853" s="578"/>
      <c r="K1853" s="578"/>
      <c r="L1853" s="578"/>
      <c r="M1853" s="578"/>
      <c r="N1853" s="578"/>
      <c r="O1853" s="578"/>
      <c r="P1853" s="108">
        <v>713589.78</v>
      </c>
      <c r="GO1853" s="50"/>
      <c r="GP1853" s="50"/>
      <c r="GQ1853" s="50"/>
      <c r="GR1853" s="50"/>
      <c r="GS1853" s="50"/>
      <c r="GT1853" s="50"/>
      <c r="GU1853" s="50"/>
      <c r="GX1853" s="8"/>
      <c r="GY1853" s="8"/>
      <c r="GZ1853" s="8"/>
      <c r="HA1853" s="181"/>
      <c r="HB1853" s="50"/>
      <c r="HC1853" s="8"/>
      <c r="HD1853" s="50"/>
      <c r="HE1853" s="138"/>
      <c r="HF1853" s="138"/>
      <c r="HG1853" s="138"/>
      <c r="HH1853" s="138"/>
      <c r="HI1853" s="138"/>
      <c r="HJ1853" s="141"/>
      <c r="HK1853" s="141"/>
      <c r="HL1853" s="141"/>
      <c r="HM1853" s="141"/>
      <c r="HN1853" s="141"/>
      <c r="HO1853" s="138"/>
      <c r="HP1853" s="141"/>
      <c r="HQ1853" s="138"/>
      <c r="HR1853" s="141"/>
      <c r="HS1853" s="141"/>
      <c r="HT1853" s="8"/>
      <c r="HU1853" s="8"/>
      <c r="HV1853" s="50"/>
      <c r="HW1853" s="63" t="s">
        <v>441</v>
      </c>
      <c r="HX1853" s="50"/>
      <c r="HY1853" s="50"/>
    </row>
    <row r="1854" spans="1:233" s="1" customFormat="1" ht="15">
      <c r="A1854" s="79"/>
      <c r="B1854" s="65"/>
      <c r="C1854" s="578" t="s">
        <v>442</v>
      </c>
      <c r="D1854" s="578"/>
      <c r="E1854" s="578"/>
      <c r="F1854" s="578"/>
      <c r="G1854" s="578"/>
      <c r="H1854" s="578"/>
      <c r="I1854" s="578"/>
      <c r="J1854" s="578"/>
      <c r="K1854" s="578"/>
      <c r="L1854" s="578"/>
      <c r="M1854" s="578"/>
      <c r="N1854" s="578"/>
      <c r="O1854" s="578"/>
      <c r="P1854" s="108">
        <v>228442.18</v>
      </c>
      <c r="GO1854" s="50"/>
      <c r="GP1854" s="50"/>
      <c r="GQ1854" s="50"/>
      <c r="GR1854" s="50"/>
      <c r="GS1854" s="50"/>
      <c r="GT1854" s="50"/>
      <c r="GU1854" s="50"/>
      <c r="GX1854" s="8"/>
      <c r="GY1854" s="8"/>
      <c r="GZ1854" s="8"/>
      <c r="HA1854" s="181"/>
      <c r="HB1854" s="50"/>
      <c r="HC1854" s="8"/>
      <c r="HD1854" s="50"/>
      <c r="HE1854" s="138"/>
      <c r="HF1854" s="138"/>
      <c r="HG1854" s="138"/>
      <c r="HH1854" s="138"/>
      <c r="HI1854" s="138"/>
      <c r="HJ1854" s="141"/>
      <c r="HK1854" s="141"/>
      <c r="HL1854" s="141"/>
      <c r="HM1854" s="141"/>
      <c r="HN1854" s="141"/>
      <c r="HO1854" s="138"/>
      <c r="HP1854" s="141"/>
      <c r="HQ1854" s="138"/>
      <c r="HR1854" s="141"/>
      <c r="HS1854" s="141"/>
      <c r="HT1854" s="8"/>
      <c r="HU1854" s="8"/>
      <c r="HV1854" s="50"/>
      <c r="HW1854" s="63" t="s">
        <v>442</v>
      </c>
      <c r="HX1854" s="50"/>
      <c r="HY1854" s="50"/>
    </row>
    <row r="1855" spans="1:233" s="1" customFormat="1" ht="15">
      <c r="A1855" s="79"/>
      <c r="B1855" s="65"/>
      <c r="C1855" s="578" t="s">
        <v>443</v>
      </c>
      <c r="D1855" s="578"/>
      <c r="E1855" s="578"/>
      <c r="F1855" s="578"/>
      <c r="G1855" s="578"/>
      <c r="H1855" s="578"/>
      <c r="I1855" s="578"/>
      <c r="J1855" s="578"/>
      <c r="K1855" s="578"/>
      <c r="L1855" s="578"/>
      <c r="M1855" s="578"/>
      <c r="N1855" s="578"/>
      <c r="O1855" s="578"/>
      <c r="P1855" s="108">
        <v>117985.07</v>
      </c>
      <c r="GO1855" s="50"/>
      <c r="GP1855" s="50"/>
      <c r="GQ1855" s="50"/>
      <c r="GR1855" s="50"/>
      <c r="GS1855" s="50"/>
      <c r="GT1855" s="50"/>
      <c r="GU1855" s="50"/>
      <c r="GX1855" s="8"/>
      <c r="GY1855" s="8"/>
      <c r="GZ1855" s="8"/>
      <c r="HA1855" s="181"/>
      <c r="HB1855" s="50"/>
      <c r="HC1855" s="8"/>
      <c r="HD1855" s="50"/>
      <c r="HE1855" s="138"/>
      <c r="HF1855" s="138"/>
      <c r="HG1855" s="138"/>
      <c r="HH1855" s="138"/>
      <c r="HI1855" s="138"/>
      <c r="HJ1855" s="141"/>
      <c r="HK1855" s="141"/>
      <c r="HL1855" s="141"/>
      <c r="HM1855" s="141"/>
      <c r="HN1855" s="141"/>
      <c r="HO1855" s="138"/>
      <c r="HP1855" s="141"/>
      <c r="HQ1855" s="138"/>
      <c r="HR1855" s="141"/>
      <c r="HS1855" s="141"/>
      <c r="HT1855" s="8"/>
      <c r="HU1855" s="8"/>
      <c r="HV1855" s="50"/>
      <c r="HW1855" s="63" t="s">
        <v>443</v>
      </c>
      <c r="HX1855" s="50"/>
      <c r="HY1855" s="50"/>
    </row>
    <row r="1856" spans="1:233" s="1" customFormat="1" ht="15">
      <c r="A1856" s="79"/>
      <c r="B1856" s="65"/>
      <c r="C1856" s="578" t="s">
        <v>444</v>
      </c>
      <c r="D1856" s="578"/>
      <c r="E1856" s="578"/>
      <c r="F1856" s="578"/>
      <c r="G1856" s="578"/>
      <c r="H1856" s="578"/>
      <c r="I1856" s="578"/>
      <c r="J1856" s="578"/>
      <c r="K1856" s="578"/>
      <c r="L1856" s="578"/>
      <c r="M1856" s="578"/>
      <c r="N1856" s="578"/>
      <c r="O1856" s="578"/>
      <c r="P1856" s="108">
        <v>3755129.78</v>
      </c>
      <c r="GO1856" s="50"/>
      <c r="GP1856" s="50"/>
      <c r="GQ1856" s="50"/>
      <c r="GR1856" s="50"/>
      <c r="GS1856" s="50"/>
      <c r="GT1856" s="50"/>
      <c r="GU1856" s="50"/>
      <c r="GX1856" s="8"/>
      <c r="GY1856" s="8"/>
      <c r="GZ1856" s="8"/>
      <c r="HA1856" s="181"/>
      <c r="HB1856" s="50"/>
      <c r="HC1856" s="8"/>
      <c r="HD1856" s="50"/>
      <c r="HE1856" s="138"/>
      <c r="HF1856" s="138"/>
      <c r="HG1856" s="138"/>
      <c r="HH1856" s="138"/>
      <c r="HI1856" s="138"/>
      <c r="HJ1856" s="141"/>
      <c r="HK1856" s="141"/>
      <c r="HL1856" s="141"/>
      <c r="HM1856" s="141"/>
      <c r="HN1856" s="141"/>
      <c r="HO1856" s="138"/>
      <c r="HP1856" s="141"/>
      <c r="HQ1856" s="138"/>
      <c r="HR1856" s="141"/>
      <c r="HS1856" s="141"/>
      <c r="HT1856" s="8"/>
      <c r="HU1856" s="8"/>
      <c r="HV1856" s="50"/>
      <c r="HW1856" s="63" t="s">
        <v>444</v>
      </c>
      <c r="HX1856" s="50"/>
      <c r="HY1856" s="50"/>
    </row>
    <row r="1857" spans="1:233" s="1" customFormat="1" ht="15">
      <c r="A1857" s="79"/>
      <c r="B1857" s="65"/>
      <c r="C1857" s="578" t="s">
        <v>446</v>
      </c>
      <c r="D1857" s="578"/>
      <c r="E1857" s="578"/>
      <c r="F1857" s="578"/>
      <c r="G1857" s="578"/>
      <c r="H1857" s="578"/>
      <c r="I1857" s="578"/>
      <c r="J1857" s="578"/>
      <c r="K1857" s="578"/>
      <c r="L1857" s="578"/>
      <c r="M1857" s="578"/>
      <c r="N1857" s="578"/>
      <c r="O1857" s="578"/>
      <c r="P1857" s="108">
        <v>6121587.3399999999</v>
      </c>
      <c r="GO1857" s="50"/>
      <c r="GP1857" s="50"/>
      <c r="GQ1857" s="50"/>
      <c r="GR1857" s="50"/>
      <c r="GS1857" s="50"/>
      <c r="GT1857" s="50"/>
      <c r="GU1857" s="50"/>
      <c r="GX1857" s="8"/>
      <c r="GY1857" s="8"/>
      <c r="GZ1857" s="8"/>
      <c r="HA1857" s="181"/>
      <c r="HB1857" s="50"/>
      <c r="HC1857" s="8"/>
      <c r="HD1857" s="50"/>
      <c r="HE1857" s="138"/>
      <c r="HF1857" s="138"/>
      <c r="HG1857" s="138"/>
      <c r="HH1857" s="138"/>
      <c r="HI1857" s="138"/>
      <c r="HJ1857" s="141"/>
      <c r="HK1857" s="141"/>
      <c r="HL1857" s="141"/>
      <c r="HM1857" s="141"/>
      <c r="HN1857" s="141"/>
      <c r="HO1857" s="138"/>
      <c r="HP1857" s="141"/>
      <c r="HQ1857" s="138"/>
      <c r="HR1857" s="141"/>
      <c r="HS1857" s="141"/>
      <c r="HT1857" s="8"/>
      <c r="HU1857" s="8"/>
      <c r="HV1857" s="50"/>
      <c r="HW1857" s="63" t="s">
        <v>446</v>
      </c>
      <c r="HX1857" s="50"/>
      <c r="HY1857" s="50"/>
    </row>
    <row r="1858" spans="1:233" s="1" customFormat="1" ht="15">
      <c r="A1858" s="79"/>
      <c r="B1858" s="65"/>
      <c r="C1858" s="578" t="s">
        <v>447</v>
      </c>
      <c r="D1858" s="578"/>
      <c r="E1858" s="578"/>
      <c r="F1858" s="578"/>
      <c r="G1858" s="578"/>
      <c r="H1858" s="578"/>
      <c r="I1858" s="578"/>
      <c r="J1858" s="578"/>
      <c r="K1858" s="578"/>
      <c r="L1858" s="578"/>
      <c r="M1858" s="578"/>
      <c r="N1858" s="578"/>
      <c r="O1858" s="578"/>
      <c r="P1858" s="108">
        <v>5992769.6799999997</v>
      </c>
      <c r="GO1858" s="50"/>
      <c r="GP1858" s="50"/>
      <c r="GQ1858" s="50"/>
      <c r="GR1858" s="50"/>
      <c r="GS1858" s="50"/>
      <c r="GT1858" s="50"/>
      <c r="GU1858" s="50"/>
      <c r="GX1858" s="8"/>
      <c r="GY1858" s="8"/>
      <c r="GZ1858" s="8"/>
      <c r="HA1858" s="181"/>
      <c r="HB1858" s="50"/>
      <c r="HC1858" s="8"/>
      <c r="HD1858" s="50"/>
      <c r="HE1858" s="138"/>
      <c r="HF1858" s="138"/>
      <c r="HG1858" s="138"/>
      <c r="HH1858" s="138"/>
      <c r="HI1858" s="138"/>
      <c r="HJ1858" s="141"/>
      <c r="HK1858" s="141"/>
      <c r="HL1858" s="141"/>
      <c r="HM1858" s="141"/>
      <c r="HN1858" s="141"/>
      <c r="HO1858" s="138"/>
      <c r="HP1858" s="141"/>
      <c r="HQ1858" s="138"/>
      <c r="HR1858" s="141"/>
      <c r="HS1858" s="141"/>
      <c r="HT1858" s="8"/>
      <c r="HU1858" s="8"/>
      <c r="HV1858" s="50"/>
      <c r="HW1858" s="63" t="s">
        <v>447</v>
      </c>
      <c r="HX1858" s="50"/>
      <c r="HY1858" s="50"/>
    </row>
    <row r="1859" spans="1:233" s="1" customFormat="1" ht="15">
      <c r="A1859" s="79"/>
      <c r="B1859" s="65"/>
      <c r="C1859" s="578" t="s">
        <v>448</v>
      </c>
      <c r="D1859" s="578"/>
      <c r="E1859" s="578"/>
      <c r="F1859" s="578"/>
      <c r="G1859" s="578"/>
      <c r="H1859" s="578"/>
      <c r="I1859" s="578"/>
      <c r="J1859" s="578"/>
      <c r="K1859" s="578"/>
      <c r="L1859" s="578"/>
      <c r="M1859" s="578"/>
      <c r="N1859" s="578"/>
      <c r="O1859" s="578"/>
      <c r="P1859" s="110"/>
      <c r="GO1859" s="50"/>
      <c r="GP1859" s="50"/>
      <c r="GQ1859" s="50"/>
      <c r="GR1859" s="50"/>
      <c r="GS1859" s="50"/>
      <c r="GT1859" s="50"/>
      <c r="GU1859" s="50"/>
      <c r="GX1859" s="8"/>
      <c r="GY1859" s="8"/>
      <c r="GZ1859" s="8"/>
      <c r="HA1859" s="181"/>
      <c r="HB1859" s="50"/>
      <c r="HC1859" s="8"/>
      <c r="HD1859" s="50"/>
      <c r="HE1859" s="138"/>
      <c r="HF1859" s="138"/>
      <c r="HG1859" s="138"/>
      <c r="HH1859" s="138"/>
      <c r="HI1859" s="138"/>
      <c r="HJ1859" s="141"/>
      <c r="HK1859" s="141"/>
      <c r="HL1859" s="141"/>
      <c r="HM1859" s="141"/>
      <c r="HN1859" s="141"/>
      <c r="HO1859" s="138"/>
      <c r="HP1859" s="141"/>
      <c r="HQ1859" s="138"/>
      <c r="HR1859" s="141"/>
      <c r="HS1859" s="141"/>
      <c r="HT1859" s="8"/>
      <c r="HU1859" s="8"/>
      <c r="HV1859" s="50"/>
      <c r="HW1859" s="63" t="s">
        <v>448</v>
      </c>
      <c r="HX1859" s="50"/>
      <c r="HY1859" s="50"/>
    </row>
    <row r="1860" spans="1:233" s="1" customFormat="1" ht="15">
      <c r="A1860" s="79"/>
      <c r="B1860" s="65"/>
      <c r="C1860" s="578" t="s">
        <v>449</v>
      </c>
      <c r="D1860" s="578"/>
      <c r="E1860" s="578"/>
      <c r="F1860" s="578"/>
      <c r="G1860" s="578"/>
      <c r="H1860" s="578"/>
      <c r="I1860" s="578"/>
      <c r="J1860" s="578"/>
      <c r="K1860" s="578"/>
      <c r="L1860" s="578"/>
      <c r="M1860" s="578"/>
      <c r="N1860" s="578"/>
      <c r="O1860" s="578"/>
      <c r="P1860" s="108">
        <v>655072.28</v>
      </c>
      <c r="GO1860" s="50"/>
      <c r="GP1860" s="50"/>
      <c r="GQ1860" s="50"/>
      <c r="GR1860" s="50"/>
      <c r="GS1860" s="50"/>
      <c r="GT1860" s="50"/>
      <c r="GU1860" s="50"/>
      <c r="GX1860" s="8"/>
      <c r="GY1860" s="8"/>
      <c r="GZ1860" s="8"/>
      <c r="HA1860" s="181"/>
      <c r="HB1860" s="50"/>
      <c r="HC1860" s="8"/>
      <c r="HD1860" s="50"/>
      <c r="HE1860" s="138"/>
      <c r="HF1860" s="138"/>
      <c r="HG1860" s="138"/>
      <c r="HH1860" s="138"/>
      <c r="HI1860" s="138"/>
      <c r="HJ1860" s="141"/>
      <c r="HK1860" s="141"/>
      <c r="HL1860" s="141"/>
      <c r="HM1860" s="141"/>
      <c r="HN1860" s="141"/>
      <c r="HO1860" s="138"/>
      <c r="HP1860" s="141"/>
      <c r="HQ1860" s="138"/>
      <c r="HR1860" s="141"/>
      <c r="HS1860" s="141"/>
      <c r="HT1860" s="8"/>
      <c r="HU1860" s="8"/>
      <c r="HV1860" s="50"/>
      <c r="HW1860" s="63" t="s">
        <v>449</v>
      </c>
      <c r="HX1860" s="50"/>
      <c r="HY1860" s="50"/>
    </row>
    <row r="1861" spans="1:233" s="1" customFormat="1" ht="15">
      <c r="A1861" s="79"/>
      <c r="B1861" s="65"/>
      <c r="C1861" s="578" t="s">
        <v>450</v>
      </c>
      <c r="D1861" s="578"/>
      <c r="E1861" s="578"/>
      <c r="F1861" s="578"/>
      <c r="G1861" s="578"/>
      <c r="H1861" s="578"/>
      <c r="I1861" s="578"/>
      <c r="J1861" s="578"/>
      <c r="K1861" s="578"/>
      <c r="L1861" s="578"/>
      <c r="M1861" s="578"/>
      <c r="N1861" s="578"/>
      <c r="O1861" s="578"/>
      <c r="P1861" s="108">
        <v>223509.8</v>
      </c>
      <c r="GO1861" s="50"/>
      <c r="GP1861" s="50"/>
      <c r="GQ1861" s="50"/>
      <c r="GR1861" s="50"/>
      <c r="GS1861" s="50"/>
      <c r="GT1861" s="50"/>
      <c r="GU1861" s="50"/>
      <c r="GX1861" s="8"/>
      <c r="GY1861" s="8"/>
      <c r="GZ1861" s="8"/>
      <c r="HA1861" s="181"/>
      <c r="HB1861" s="50"/>
      <c r="HC1861" s="8"/>
      <c r="HD1861" s="50"/>
      <c r="HE1861" s="138"/>
      <c r="HF1861" s="138"/>
      <c r="HG1861" s="138"/>
      <c r="HH1861" s="138"/>
      <c r="HI1861" s="138"/>
      <c r="HJ1861" s="141"/>
      <c r="HK1861" s="141"/>
      <c r="HL1861" s="141"/>
      <c r="HM1861" s="141"/>
      <c r="HN1861" s="141"/>
      <c r="HO1861" s="138"/>
      <c r="HP1861" s="141"/>
      <c r="HQ1861" s="138"/>
      <c r="HR1861" s="141"/>
      <c r="HS1861" s="141"/>
      <c r="HT1861" s="8"/>
      <c r="HU1861" s="8"/>
      <c r="HV1861" s="50"/>
      <c r="HW1861" s="63" t="s">
        <v>450</v>
      </c>
      <c r="HX1861" s="50"/>
      <c r="HY1861" s="50"/>
    </row>
    <row r="1862" spans="1:233" s="1" customFormat="1" ht="15">
      <c r="A1862" s="79"/>
      <c r="B1862" s="65"/>
      <c r="C1862" s="578" t="s">
        <v>451</v>
      </c>
      <c r="D1862" s="578"/>
      <c r="E1862" s="578"/>
      <c r="F1862" s="578"/>
      <c r="G1862" s="578"/>
      <c r="H1862" s="578"/>
      <c r="I1862" s="578"/>
      <c r="J1862" s="578"/>
      <c r="K1862" s="578"/>
      <c r="L1862" s="578"/>
      <c r="M1862" s="578"/>
      <c r="N1862" s="578"/>
      <c r="O1862" s="578"/>
      <c r="P1862" s="108">
        <v>117806.55</v>
      </c>
      <c r="GO1862" s="50"/>
      <c r="GP1862" s="50"/>
      <c r="GQ1862" s="50"/>
      <c r="GR1862" s="50"/>
      <c r="GS1862" s="50"/>
      <c r="GT1862" s="50"/>
      <c r="GU1862" s="50"/>
      <c r="GX1862" s="8"/>
      <c r="GY1862" s="8"/>
      <c r="GZ1862" s="8"/>
      <c r="HA1862" s="181"/>
      <c r="HB1862" s="50"/>
      <c r="HC1862" s="8"/>
      <c r="HD1862" s="50"/>
      <c r="HE1862" s="138"/>
      <c r="HF1862" s="138"/>
      <c r="HG1862" s="138"/>
      <c r="HH1862" s="138"/>
      <c r="HI1862" s="138"/>
      <c r="HJ1862" s="141"/>
      <c r="HK1862" s="141"/>
      <c r="HL1862" s="141"/>
      <c r="HM1862" s="141"/>
      <c r="HN1862" s="141"/>
      <c r="HO1862" s="138"/>
      <c r="HP1862" s="141"/>
      <c r="HQ1862" s="138"/>
      <c r="HR1862" s="141"/>
      <c r="HS1862" s="141"/>
      <c r="HT1862" s="8"/>
      <c r="HU1862" s="8"/>
      <c r="HV1862" s="50"/>
      <c r="HW1862" s="63" t="s">
        <v>451</v>
      </c>
      <c r="HX1862" s="50"/>
      <c r="HY1862" s="50"/>
    </row>
    <row r="1863" spans="1:233" s="1" customFormat="1" ht="15">
      <c r="A1863" s="79"/>
      <c r="B1863" s="65"/>
      <c r="C1863" s="578" t="s">
        <v>452</v>
      </c>
      <c r="D1863" s="578"/>
      <c r="E1863" s="578"/>
      <c r="F1863" s="578"/>
      <c r="G1863" s="578"/>
      <c r="H1863" s="578"/>
      <c r="I1863" s="578"/>
      <c r="J1863" s="578"/>
      <c r="K1863" s="578"/>
      <c r="L1863" s="578"/>
      <c r="M1863" s="578"/>
      <c r="N1863" s="578"/>
      <c r="O1863" s="578"/>
      <c r="P1863" s="108">
        <v>3752745.26</v>
      </c>
      <c r="GO1863" s="50"/>
      <c r="GP1863" s="50"/>
      <c r="GQ1863" s="50"/>
      <c r="GR1863" s="50"/>
      <c r="GS1863" s="50"/>
      <c r="GT1863" s="50"/>
      <c r="GU1863" s="50"/>
      <c r="GX1863" s="8"/>
      <c r="GY1863" s="8"/>
      <c r="GZ1863" s="8"/>
      <c r="HA1863" s="181"/>
      <c r="HB1863" s="50"/>
      <c r="HC1863" s="8"/>
      <c r="HD1863" s="50"/>
      <c r="HE1863" s="138"/>
      <c r="HF1863" s="138"/>
      <c r="HG1863" s="138"/>
      <c r="HH1863" s="138"/>
      <c r="HI1863" s="138"/>
      <c r="HJ1863" s="141"/>
      <c r="HK1863" s="141"/>
      <c r="HL1863" s="141"/>
      <c r="HM1863" s="141"/>
      <c r="HN1863" s="141"/>
      <c r="HO1863" s="138"/>
      <c r="HP1863" s="141"/>
      <c r="HQ1863" s="138"/>
      <c r="HR1863" s="141"/>
      <c r="HS1863" s="141"/>
      <c r="HT1863" s="8"/>
      <c r="HU1863" s="8"/>
      <c r="HV1863" s="50"/>
      <c r="HW1863" s="63" t="s">
        <v>452</v>
      </c>
      <c r="HX1863" s="50"/>
      <c r="HY1863" s="50"/>
    </row>
    <row r="1864" spans="1:233" s="1" customFormat="1" ht="15">
      <c r="A1864" s="79"/>
      <c r="B1864" s="65"/>
      <c r="C1864" s="578" t="s">
        <v>453</v>
      </c>
      <c r="D1864" s="578"/>
      <c r="E1864" s="578"/>
      <c r="F1864" s="578"/>
      <c r="G1864" s="578"/>
      <c r="H1864" s="578"/>
      <c r="I1864" s="578"/>
      <c r="J1864" s="578"/>
      <c r="K1864" s="578"/>
      <c r="L1864" s="578"/>
      <c r="M1864" s="578"/>
      <c r="N1864" s="578"/>
      <c r="O1864" s="578"/>
      <c r="P1864" s="108">
        <v>782441.61</v>
      </c>
      <c r="GO1864" s="50"/>
      <c r="GP1864" s="50"/>
      <c r="GQ1864" s="50"/>
      <c r="GR1864" s="50"/>
      <c r="GS1864" s="50"/>
      <c r="GT1864" s="50"/>
      <c r="GU1864" s="50"/>
      <c r="GX1864" s="8"/>
      <c r="GY1864" s="8"/>
      <c r="GZ1864" s="8"/>
      <c r="HA1864" s="181"/>
      <c r="HB1864" s="50"/>
      <c r="HC1864" s="8"/>
      <c r="HD1864" s="50"/>
      <c r="HE1864" s="138"/>
      <c r="HF1864" s="138"/>
      <c r="HG1864" s="138"/>
      <c r="HH1864" s="138"/>
      <c r="HI1864" s="138"/>
      <c r="HJ1864" s="141"/>
      <c r="HK1864" s="141"/>
      <c r="HL1864" s="141"/>
      <c r="HM1864" s="141"/>
      <c r="HN1864" s="141"/>
      <c r="HO1864" s="138"/>
      <c r="HP1864" s="141"/>
      <c r="HQ1864" s="138"/>
      <c r="HR1864" s="141"/>
      <c r="HS1864" s="141"/>
      <c r="HT1864" s="8"/>
      <c r="HU1864" s="8"/>
      <c r="HV1864" s="50"/>
      <c r="HW1864" s="63" t="s">
        <v>453</v>
      </c>
      <c r="HX1864" s="50"/>
      <c r="HY1864" s="50"/>
    </row>
    <row r="1865" spans="1:233" s="1" customFormat="1" ht="15">
      <c r="A1865" s="79"/>
      <c r="B1865" s="65"/>
      <c r="C1865" s="578" t="s">
        <v>454</v>
      </c>
      <c r="D1865" s="578"/>
      <c r="E1865" s="578"/>
      <c r="F1865" s="578"/>
      <c r="G1865" s="578"/>
      <c r="H1865" s="578"/>
      <c r="I1865" s="578"/>
      <c r="J1865" s="578"/>
      <c r="K1865" s="578"/>
      <c r="L1865" s="578"/>
      <c r="M1865" s="578"/>
      <c r="N1865" s="578"/>
      <c r="O1865" s="578"/>
      <c r="P1865" s="108">
        <v>461194.18</v>
      </c>
      <c r="GO1865" s="50"/>
      <c r="GP1865" s="50"/>
      <c r="GQ1865" s="50"/>
      <c r="GR1865" s="50"/>
      <c r="GS1865" s="50"/>
      <c r="GT1865" s="50"/>
      <c r="GU1865" s="50"/>
      <c r="GX1865" s="8"/>
      <c r="GY1865" s="8"/>
      <c r="GZ1865" s="8"/>
      <c r="HA1865" s="181"/>
      <c r="HB1865" s="50"/>
      <c r="HC1865" s="8"/>
      <c r="HD1865" s="50"/>
      <c r="HE1865" s="138"/>
      <c r="HF1865" s="138"/>
      <c r="HG1865" s="138"/>
      <c r="HH1865" s="138"/>
      <c r="HI1865" s="138"/>
      <c r="HJ1865" s="141"/>
      <c r="HK1865" s="141"/>
      <c r="HL1865" s="141"/>
      <c r="HM1865" s="141"/>
      <c r="HN1865" s="141"/>
      <c r="HO1865" s="138"/>
      <c r="HP1865" s="141"/>
      <c r="HQ1865" s="138"/>
      <c r="HR1865" s="141"/>
      <c r="HS1865" s="141"/>
      <c r="HT1865" s="8"/>
      <c r="HU1865" s="8"/>
      <c r="HV1865" s="50"/>
      <c r="HW1865" s="63" t="s">
        <v>454</v>
      </c>
      <c r="HX1865" s="50"/>
      <c r="HY1865" s="50"/>
    </row>
    <row r="1866" spans="1:233" s="1" customFormat="1" ht="15">
      <c r="A1866" s="79"/>
      <c r="B1866" s="65"/>
      <c r="C1866" s="578" t="s">
        <v>1160</v>
      </c>
      <c r="D1866" s="578"/>
      <c r="E1866" s="578"/>
      <c r="F1866" s="578"/>
      <c r="G1866" s="578"/>
      <c r="H1866" s="578"/>
      <c r="I1866" s="578"/>
      <c r="J1866" s="578"/>
      <c r="K1866" s="578"/>
      <c r="L1866" s="578"/>
      <c r="M1866" s="578"/>
      <c r="N1866" s="578"/>
      <c r="O1866" s="578"/>
      <c r="P1866" s="108">
        <v>128817.66</v>
      </c>
      <c r="GO1866" s="50"/>
      <c r="GP1866" s="50"/>
      <c r="GQ1866" s="50"/>
      <c r="GR1866" s="50"/>
      <c r="GS1866" s="50"/>
      <c r="GT1866" s="50"/>
      <c r="GU1866" s="50"/>
      <c r="GX1866" s="8"/>
      <c r="GY1866" s="8"/>
      <c r="GZ1866" s="8"/>
      <c r="HA1866" s="181"/>
      <c r="HB1866" s="50"/>
      <c r="HC1866" s="8"/>
      <c r="HD1866" s="50"/>
      <c r="HE1866" s="138"/>
      <c r="HF1866" s="138"/>
      <c r="HG1866" s="138"/>
      <c r="HH1866" s="138"/>
      <c r="HI1866" s="138"/>
      <c r="HJ1866" s="141"/>
      <c r="HK1866" s="141"/>
      <c r="HL1866" s="141"/>
      <c r="HM1866" s="141"/>
      <c r="HN1866" s="141"/>
      <c r="HO1866" s="138"/>
      <c r="HP1866" s="141"/>
      <c r="HQ1866" s="138"/>
      <c r="HR1866" s="141"/>
      <c r="HS1866" s="141"/>
      <c r="HT1866" s="8"/>
      <c r="HU1866" s="8"/>
      <c r="HV1866" s="50"/>
      <c r="HW1866" s="63" t="s">
        <v>1160</v>
      </c>
      <c r="HX1866" s="50"/>
      <c r="HY1866" s="50"/>
    </row>
    <row r="1867" spans="1:233" s="1" customFormat="1" ht="15">
      <c r="A1867" s="79"/>
      <c r="B1867" s="65"/>
      <c r="C1867" s="578" t="s">
        <v>448</v>
      </c>
      <c r="D1867" s="578"/>
      <c r="E1867" s="578"/>
      <c r="F1867" s="578"/>
      <c r="G1867" s="578"/>
      <c r="H1867" s="578"/>
      <c r="I1867" s="578"/>
      <c r="J1867" s="578"/>
      <c r="K1867" s="578"/>
      <c r="L1867" s="578"/>
      <c r="M1867" s="578"/>
      <c r="N1867" s="578"/>
      <c r="O1867" s="578"/>
      <c r="P1867" s="110"/>
      <c r="GO1867" s="50"/>
      <c r="GP1867" s="50"/>
      <c r="GQ1867" s="50"/>
      <c r="GR1867" s="50"/>
      <c r="GS1867" s="50"/>
      <c r="GT1867" s="50"/>
      <c r="GU1867" s="50"/>
      <c r="GX1867" s="8"/>
      <c r="GY1867" s="8"/>
      <c r="GZ1867" s="8"/>
      <c r="HA1867" s="181"/>
      <c r="HB1867" s="50"/>
      <c r="HC1867" s="8"/>
      <c r="HD1867" s="50"/>
      <c r="HE1867" s="138"/>
      <c r="HF1867" s="138"/>
      <c r="HG1867" s="138"/>
      <c r="HH1867" s="138"/>
      <c r="HI1867" s="138"/>
      <c r="HJ1867" s="141"/>
      <c r="HK1867" s="141"/>
      <c r="HL1867" s="141"/>
      <c r="HM1867" s="141"/>
      <c r="HN1867" s="141"/>
      <c r="HO1867" s="138"/>
      <c r="HP1867" s="141"/>
      <c r="HQ1867" s="138"/>
      <c r="HR1867" s="141"/>
      <c r="HS1867" s="141"/>
      <c r="HT1867" s="8"/>
      <c r="HU1867" s="8"/>
      <c r="HV1867" s="50"/>
      <c r="HW1867" s="63" t="s">
        <v>448</v>
      </c>
      <c r="HX1867" s="50"/>
      <c r="HY1867" s="50"/>
    </row>
    <row r="1868" spans="1:233" s="1" customFormat="1" ht="15">
      <c r="A1868" s="79"/>
      <c r="B1868" s="65"/>
      <c r="C1868" s="578" t="s">
        <v>449</v>
      </c>
      <c r="D1868" s="578"/>
      <c r="E1868" s="578"/>
      <c r="F1868" s="578"/>
      <c r="G1868" s="578"/>
      <c r="H1868" s="578"/>
      <c r="I1868" s="578"/>
      <c r="J1868" s="578"/>
      <c r="K1868" s="578"/>
      <c r="L1868" s="578"/>
      <c r="M1868" s="578"/>
      <c r="N1868" s="578"/>
      <c r="O1868" s="578"/>
      <c r="P1868" s="108">
        <v>58517.5</v>
      </c>
      <c r="GO1868" s="50"/>
      <c r="GP1868" s="50"/>
      <c r="GQ1868" s="50"/>
      <c r="GR1868" s="50"/>
      <c r="GS1868" s="50"/>
      <c r="GT1868" s="50"/>
      <c r="GU1868" s="50"/>
      <c r="GX1868" s="8"/>
      <c r="GY1868" s="8"/>
      <c r="GZ1868" s="8"/>
      <c r="HA1868" s="181"/>
      <c r="HB1868" s="50"/>
      <c r="HC1868" s="8"/>
      <c r="HD1868" s="50"/>
      <c r="HE1868" s="138"/>
      <c r="HF1868" s="138"/>
      <c r="HG1868" s="138"/>
      <c r="HH1868" s="138"/>
      <c r="HI1868" s="138"/>
      <c r="HJ1868" s="141"/>
      <c r="HK1868" s="141"/>
      <c r="HL1868" s="141"/>
      <c r="HM1868" s="141"/>
      <c r="HN1868" s="141"/>
      <c r="HO1868" s="138"/>
      <c r="HP1868" s="141"/>
      <c r="HQ1868" s="138"/>
      <c r="HR1868" s="141"/>
      <c r="HS1868" s="141"/>
      <c r="HT1868" s="8"/>
      <c r="HU1868" s="8"/>
      <c r="HV1868" s="50"/>
      <c r="HW1868" s="63" t="s">
        <v>449</v>
      </c>
      <c r="HX1868" s="50"/>
      <c r="HY1868" s="50"/>
    </row>
    <row r="1869" spans="1:233" s="1" customFormat="1" ht="15">
      <c r="A1869" s="79"/>
      <c r="B1869" s="65"/>
      <c r="C1869" s="578" t="s">
        <v>450</v>
      </c>
      <c r="D1869" s="578"/>
      <c r="E1869" s="578"/>
      <c r="F1869" s="578"/>
      <c r="G1869" s="578"/>
      <c r="H1869" s="578"/>
      <c r="I1869" s="578"/>
      <c r="J1869" s="578"/>
      <c r="K1869" s="578"/>
      <c r="L1869" s="578"/>
      <c r="M1869" s="578"/>
      <c r="N1869" s="578"/>
      <c r="O1869" s="578"/>
      <c r="P1869" s="108">
        <v>4932.38</v>
      </c>
      <c r="GO1869" s="50"/>
      <c r="GP1869" s="50"/>
      <c r="GQ1869" s="50"/>
      <c r="GR1869" s="50"/>
      <c r="GS1869" s="50"/>
      <c r="GT1869" s="50"/>
      <c r="GU1869" s="50"/>
      <c r="GX1869" s="8"/>
      <c r="GY1869" s="8"/>
      <c r="GZ1869" s="8"/>
      <c r="HA1869" s="181"/>
      <c r="HB1869" s="50"/>
      <c r="HC1869" s="8"/>
      <c r="HD1869" s="50"/>
      <c r="HE1869" s="138"/>
      <c r="HF1869" s="138"/>
      <c r="HG1869" s="138"/>
      <c r="HH1869" s="138"/>
      <c r="HI1869" s="138"/>
      <c r="HJ1869" s="141"/>
      <c r="HK1869" s="141"/>
      <c r="HL1869" s="141"/>
      <c r="HM1869" s="141"/>
      <c r="HN1869" s="141"/>
      <c r="HO1869" s="138"/>
      <c r="HP1869" s="141"/>
      <c r="HQ1869" s="138"/>
      <c r="HR1869" s="141"/>
      <c r="HS1869" s="141"/>
      <c r="HT1869" s="8"/>
      <c r="HU1869" s="8"/>
      <c r="HV1869" s="50"/>
      <c r="HW1869" s="63" t="s">
        <v>450</v>
      </c>
      <c r="HX1869" s="50"/>
      <c r="HY1869" s="50"/>
    </row>
    <row r="1870" spans="1:233" s="1" customFormat="1" ht="15">
      <c r="A1870" s="79"/>
      <c r="B1870" s="65"/>
      <c r="C1870" s="578" t="s">
        <v>451</v>
      </c>
      <c r="D1870" s="578"/>
      <c r="E1870" s="578"/>
      <c r="F1870" s="578"/>
      <c r="G1870" s="578"/>
      <c r="H1870" s="578"/>
      <c r="I1870" s="578"/>
      <c r="J1870" s="578"/>
      <c r="K1870" s="578"/>
      <c r="L1870" s="578"/>
      <c r="M1870" s="578"/>
      <c r="N1870" s="578"/>
      <c r="O1870" s="578"/>
      <c r="P1870" s="190">
        <v>178.52</v>
      </c>
      <c r="GO1870" s="50"/>
      <c r="GP1870" s="50"/>
      <c r="GQ1870" s="50"/>
      <c r="GR1870" s="50"/>
      <c r="GS1870" s="50"/>
      <c r="GT1870" s="50"/>
      <c r="GU1870" s="50"/>
      <c r="GX1870" s="8"/>
      <c r="GY1870" s="8"/>
      <c r="GZ1870" s="8"/>
      <c r="HA1870" s="181"/>
      <c r="HB1870" s="50"/>
      <c r="HC1870" s="8"/>
      <c r="HD1870" s="50"/>
      <c r="HE1870" s="138"/>
      <c r="HF1870" s="138"/>
      <c r="HG1870" s="138"/>
      <c r="HH1870" s="138"/>
      <c r="HI1870" s="138"/>
      <c r="HJ1870" s="141"/>
      <c r="HK1870" s="141"/>
      <c r="HL1870" s="141"/>
      <c r="HM1870" s="141"/>
      <c r="HN1870" s="141"/>
      <c r="HO1870" s="138"/>
      <c r="HP1870" s="141"/>
      <c r="HQ1870" s="138"/>
      <c r="HR1870" s="141"/>
      <c r="HS1870" s="141"/>
      <c r="HT1870" s="8"/>
      <c r="HU1870" s="8"/>
      <c r="HV1870" s="50"/>
      <c r="HW1870" s="63" t="s">
        <v>451</v>
      </c>
      <c r="HX1870" s="50"/>
      <c r="HY1870" s="50"/>
    </row>
    <row r="1871" spans="1:233" s="1" customFormat="1" ht="15">
      <c r="A1871" s="79"/>
      <c r="B1871" s="65"/>
      <c r="C1871" s="578" t="s">
        <v>452</v>
      </c>
      <c r="D1871" s="578"/>
      <c r="E1871" s="578"/>
      <c r="F1871" s="578"/>
      <c r="G1871" s="578"/>
      <c r="H1871" s="578"/>
      <c r="I1871" s="578"/>
      <c r="J1871" s="578"/>
      <c r="K1871" s="578"/>
      <c r="L1871" s="578"/>
      <c r="M1871" s="578"/>
      <c r="N1871" s="578"/>
      <c r="O1871" s="578"/>
      <c r="P1871" s="108">
        <v>2384.52</v>
      </c>
      <c r="GO1871" s="50"/>
      <c r="GP1871" s="50"/>
      <c r="GQ1871" s="50"/>
      <c r="GR1871" s="50"/>
      <c r="GS1871" s="50"/>
      <c r="GT1871" s="50"/>
      <c r="GU1871" s="50"/>
      <c r="GX1871" s="8"/>
      <c r="GY1871" s="8"/>
      <c r="GZ1871" s="8"/>
      <c r="HA1871" s="181"/>
      <c r="HB1871" s="50"/>
      <c r="HC1871" s="8"/>
      <c r="HD1871" s="50"/>
      <c r="HE1871" s="138"/>
      <c r="HF1871" s="138"/>
      <c r="HG1871" s="138"/>
      <c r="HH1871" s="138"/>
      <c r="HI1871" s="138"/>
      <c r="HJ1871" s="141"/>
      <c r="HK1871" s="141"/>
      <c r="HL1871" s="141"/>
      <c r="HM1871" s="141"/>
      <c r="HN1871" s="141"/>
      <c r="HO1871" s="138"/>
      <c r="HP1871" s="141"/>
      <c r="HQ1871" s="138"/>
      <c r="HR1871" s="141"/>
      <c r="HS1871" s="141"/>
      <c r="HT1871" s="8"/>
      <c r="HU1871" s="8"/>
      <c r="HV1871" s="50"/>
      <c r="HW1871" s="63" t="s">
        <v>452</v>
      </c>
      <c r="HX1871" s="50"/>
      <c r="HY1871" s="50"/>
    </row>
    <row r="1872" spans="1:233" s="1" customFormat="1" ht="15">
      <c r="A1872" s="79"/>
      <c r="B1872" s="65"/>
      <c r="C1872" s="578" t="s">
        <v>453</v>
      </c>
      <c r="D1872" s="578"/>
      <c r="E1872" s="578"/>
      <c r="F1872" s="578"/>
      <c r="G1872" s="578"/>
      <c r="H1872" s="578"/>
      <c r="I1872" s="578"/>
      <c r="J1872" s="578"/>
      <c r="K1872" s="578"/>
      <c r="L1872" s="578"/>
      <c r="M1872" s="578"/>
      <c r="N1872" s="578"/>
      <c r="O1872" s="578"/>
      <c r="P1872" s="108">
        <v>42848.09</v>
      </c>
      <c r="GO1872" s="50"/>
      <c r="GP1872" s="50"/>
      <c r="GQ1872" s="50"/>
      <c r="GR1872" s="50"/>
      <c r="GS1872" s="50"/>
      <c r="GT1872" s="50"/>
      <c r="GU1872" s="50"/>
      <c r="GX1872" s="8"/>
      <c r="GY1872" s="8"/>
      <c r="GZ1872" s="8"/>
      <c r="HA1872" s="181"/>
      <c r="HB1872" s="50"/>
      <c r="HC1872" s="8"/>
      <c r="HD1872" s="50"/>
      <c r="HE1872" s="138"/>
      <c r="HF1872" s="138"/>
      <c r="HG1872" s="138"/>
      <c r="HH1872" s="138"/>
      <c r="HI1872" s="138"/>
      <c r="HJ1872" s="141"/>
      <c r="HK1872" s="141"/>
      <c r="HL1872" s="141"/>
      <c r="HM1872" s="141"/>
      <c r="HN1872" s="141"/>
      <c r="HO1872" s="138"/>
      <c r="HP1872" s="141"/>
      <c r="HQ1872" s="138"/>
      <c r="HR1872" s="141"/>
      <c r="HS1872" s="141"/>
      <c r="HT1872" s="8"/>
      <c r="HU1872" s="8"/>
      <c r="HV1872" s="50"/>
      <c r="HW1872" s="63" t="s">
        <v>453</v>
      </c>
      <c r="HX1872" s="50"/>
      <c r="HY1872" s="50"/>
    </row>
    <row r="1873" spans="1:235" s="1" customFormat="1" ht="15">
      <c r="A1873" s="79"/>
      <c r="B1873" s="65"/>
      <c r="C1873" s="578" t="s">
        <v>454</v>
      </c>
      <c r="D1873" s="578"/>
      <c r="E1873" s="578"/>
      <c r="F1873" s="578"/>
      <c r="G1873" s="578"/>
      <c r="H1873" s="578"/>
      <c r="I1873" s="578"/>
      <c r="J1873" s="578"/>
      <c r="K1873" s="578"/>
      <c r="L1873" s="578"/>
      <c r="M1873" s="578"/>
      <c r="N1873" s="578"/>
      <c r="O1873" s="578"/>
      <c r="P1873" s="108">
        <v>19956.650000000001</v>
      </c>
      <c r="GO1873" s="50"/>
      <c r="GP1873" s="50"/>
      <c r="GQ1873" s="50"/>
      <c r="GR1873" s="50"/>
      <c r="GS1873" s="50"/>
      <c r="GT1873" s="50"/>
      <c r="GU1873" s="50"/>
      <c r="GX1873" s="8"/>
      <c r="GY1873" s="8"/>
      <c r="GZ1873" s="8"/>
      <c r="HA1873" s="181"/>
      <c r="HB1873" s="50"/>
      <c r="HC1873" s="8"/>
      <c r="HD1873" s="50"/>
      <c r="HE1873" s="138"/>
      <c r="HF1873" s="138"/>
      <c r="HG1873" s="138"/>
      <c r="HH1873" s="138"/>
      <c r="HI1873" s="138"/>
      <c r="HJ1873" s="141"/>
      <c r="HK1873" s="141"/>
      <c r="HL1873" s="141"/>
      <c r="HM1873" s="141"/>
      <c r="HN1873" s="141"/>
      <c r="HO1873" s="138"/>
      <c r="HP1873" s="141"/>
      <c r="HQ1873" s="138"/>
      <c r="HR1873" s="141"/>
      <c r="HS1873" s="141"/>
      <c r="HT1873" s="8"/>
      <c r="HU1873" s="8"/>
      <c r="HV1873" s="50"/>
      <c r="HW1873" s="63" t="s">
        <v>454</v>
      </c>
      <c r="HX1873" s="50"/>
      <c r="HY1873" s="50"/>
    </row>
    <row r="1874" spans="1:235" s="1" customFormat="1" ht="15">
      <c r="A1874" s="79"/>
      <c r="B1874" s="65"/>
      <c r="C1874" s="578" t="s">
        <v>463</v>
      </c>
      <c r="D1874" s="578"/>
      <c r="E1874" s="578"/>
      <c r="F1874" s="578"/>
      <c r="G1874" s="578"/>
      <c r="H1874" s="578"/>
      <c r="I1874" s="578"/>
      <c r="J1874" s="578"/>
      <c r="K1874" s="578"/>
      <c r="L1874" s="578"/>
      <c r="M1874" s="578"/>
      <c r="N1874" s="578"/>
      <c r="O1874" s="578"/>
      <c r="P1874" s="108">
        <v>831574.85</v>
      </c>
      <c r="GO1874" s="50"/>
      <c r="GP1874" s="50"/>
      <c r="GQ1874" s="50"/>
      <c r="GR1874" s="50"/>
      <c r="GS1874" s="50"/>
      <c r="GT1874" s="50"/>
      <c r="GU1874" s="50"/>
      <c r="GX1874" s="8"/>
      <c r="GY1874" s="8"/>
      <c r="GZ1874" s="8"/>
      <c r="HA1874" s="181"/>
      <c r="HB1874" s="50"/>
      <c r="HC1874" s="8"/>
      <c r="HD1874" s="50"/>
      <c r="HE1874" s="138"/>
      <c r="HF1874" s="138"/>
      <c r="HG1874" s="138"/>
      <c r="HH1874" s="138"/>
      <c r="HI1874" s="138"/>
      <c r="HJ1874" s="141"/>
      <c r="HK1874" s="141"/>
      <c r="HL1874" s="141"/>
      <c r="HM1874" s="141"/>
      <c r="HN1874" s="141"/>
      <c r="HO1874" s="138"/>
      <c r="HP1874" s="141"/>
      <c r="HQ1874" s="138"/>
      <c r="HR1874" s="141"/>
      <c r="HS1874" s="141"/>
      <c r="HT1874" s="8"/>
      <c r="HU1874" s="8"/>
      <c r="HV1874" s="50"/>
      <c r="HW1874" s="63" t="s">
        <v>463</v>
      </c>
      <c r="HX1874" s="50"/>
      <c r="HY1874" s="50"/>
    </row>
    <row r="1875" spans="1:235" s="1" customFormat="1" ht="15">
      <c r="A1875" s="79"/>
      <c r="B1875" s="65"/>
      <c r="C1875" s="578" t="s">
        <v>464</v>
      </c>
      <c r="D1875" s="578"/>
      <c r="E1875" s="578"/>
      <c r="F1875" s="578"/>
      <c r="G1875" s="578"/>
      <c r="H1875" s="578"/>
      <c r="I1875" s="578"/>
      <c r="J1875" s="578"/>
      <c r="K1875" s="578"/>
      <c r="L1875" s="578"/>
      <c r="M1875" s="578"/>
      <c r="N1875" s="578"/>
      <c r="O1875" s="578"/>
      <c r="P1875" s="108">
        <v>825289.7</v>
      </c>
      <c r="GO1875" s="50"/>
      <c r="GP1875" s="50"/>
      <c r="GQ1875" s="50"/>
      <c r="GR1875" s="50"/>
      <c r="GS1875" s="50"/>
      <c r="GT1875" s="50"/>
      <c r="GU1875" s="50"/>
      <c r="GX1875" s="8"/>
      <c r="GY1875" s="8"/>
      <c r="GZ1875" s="8"/>
      <c r="HA1875" s="181"/>
      <c r="HB1875" s="50"/>
      <c r="HC1875" s="8"/>
      <c r="HD1875" s="50"/>
      <c r="HE1875" s="138"/>
      <c r="HF1875" s="138"/>
      <c r="HG1875" s="138"/>
      <c r="HH1875" s="138"/>
      <c r="HI1875" s="138"/>
      <c r="HJ1875" s="141"/>
      <c r="HK1875" s="141"/>
      <c r="HL1875" s="141"/>
      <c r="HM1875" s="141"/>
      <c r="HN1875" s="141"/>
      <c r="HO1875" s="138"/>
      <c r="HP1875" s="141"/>
      <c r="HQ1875" s="138"/>
      <c r="HR1875" s="141"/>
      <c r="HS1875" s="141"/>
      <c r="HT1875" s="8"/>
      <c r="HU1875" s="8"/>
      <c r="HV1875" s="50"/>
      <c r="HW1875" s="63" t="s">
        <v>464</v>
      </c>
      <c r="HX1875" s="50"/>
      <c r="HY1875" s="50"/>
    </row>
    <row r="1876" spans="1:235" s="1" customFormat="1" ht="15">
      <c r="A1876" s="79"/>
      <c r="B1876" s="65"/>
      <c r="C1876" s="578" t="s">
        <v>465</v>
      </c>
      <c r="D1876" s="578"/>
      <c r="E1876" s="578"/>
      <c r="F1876" s="578"/>
      <c r="G1876" s="578"/>
      <c r="H1876" s="578"/>
      <c r="I1876" s="578"/>
      <c r="J1876" s="578"/>
      <c r="K1876" s="578"/>
      <c r="L1876" s="578"/>
      <c r="M1876" s="578"/>
      <c r="N1876" s="578"/>
      <c r="O1876" s="578"/>
      <c r="P1876" s="108">
        <v>481150.83</v>
      </c>
      <c r="GO1876" s="50"/>
      <c r="GP1876" s="50"/>
      <c r="GQ1876" s="50"/>
      <c r="GR1876" s="50"/>
      <c r="GS1876" s="50"/>
      <c r="GT1876" s="50"/>
      <c r="GU1876" s="50"/>
      <c r="GX1876" s="8"/>
      <c r="GY1876" s="8"/>
      <c r="GZ1876" s="8"/>
      <c r="HA1876" s="181"/>
      <c r="HB1876" s="50"/>
      <c r="HC1876" s="8"/>
      <c r="HD1876" s="50"/>
      <c r="HE1876" s="138"/>
      <c r="HF1876" s="138"/>
      <c r="HG1876" s="138"/>
      <c r="HH1876" s="138"/>
      <c r="HI1876" s="138"/>
      <c r="HJ1876" s="141"/>
      <c r="HK1876" s="141"/>
      <c r="HL1876" s="141"/>
      <c r="HM1876" s="141"/>
      <c r="HN1876" s="141"/>
      <c r="HO1876" s="138"/>
      <c r="HP1876" s="141"/>
      <c r="HQ1876" s="138"/>
      <c r="HR1876" s="141"/>
      <c r="HS1876" s="141"/>
      <c r="HT1876" s="8"/>
      <c r="HU1876" s="8"/>
      <c r="HV1876" s="50"/>
      <c r="HW1876" s="63" t="s">
        <v>465</v>
      </c>
      <c r="HX1876" s="50"/>
      <c r="HY1876" s="50"/>
    </row>
    <row r="1877" spans="1:235" s="1" customFormat="1" ht="15">
      <c r="A1877" s="79"/>
      <c r="B1877" s="104"/>
      <c r="C1877" s="576" t="s">
        <v>1161</v>
      </c>
      <c r="D1877" s="576"/>
      <c r="E1877" s="576"/>
      <c r="F1877" s="576"/>
      <c r="G1877" s="576"/>
      <c r="H1877" s="576"/>
      <c r="I1877" s="576"/>
      <c r="J1877" s="576"/>
      <c r="K1877" s="576"/>
      <c r="L1877" s="576"/>
      <c r="M1877" s="576"/>
      <c r="N1877" s="576"/>
      <c r="O1877" s="576"/>
      <c r="P1877" s="111">
        <v>6121587.3399999999</v>
      </c>
      <c r="Q1877" s="166"/>
      <c r="R1877" s="103"/>
      <c r="GO1877" s="50"/>
      <c r="GP1877" s="50"/>
      <c r="GQ1877" s="50"/>
      <c r="GR1877" s="50"/>
      <c r="GS1877" s="50"/>
      <c r="GT1877" s="50"/>
      <c r="GU1877" s="50"/>
      <c r="GX1877" s="8"/>
      <c r="GY1877" s="8"/>
      <c r="GZ1877" s="8"/>
      <c r="HA1877" s="181"/>
      <c r="HB1877" s="50"/>
      <c r="HC1877" s="8"/>
      <c r="HD1877" s="50"/>
      <c r="HE1877" s="138"/>
      <c r="HF1877" s="138"/>
      <c r="HG1877" s="138"/>
      <c r="HH1877" s="138"/>
      <c r="HI1877" s="138"/>
      <c r="HJ1877" s="141"/>
      <c r="HK1877" s="141"/>
      <c r="HL1877" s="141"/>
      <c r="HM1877" s="141"/>
      <c r="HN1877" s="141"/>
      <c r="HO1877" s="138"/>
      <c r="HP1877" s="141"/>
      <c r="HQ1877" s="138"/>
      <c r="HR1877" s="141"/>
      <c r="HS1877" s="141"/>
      <c r="HT1877" s="8"/>
      <c r="HU1877" s="8"/>
      <c r="HV1877" s="50"/>
      <c r="HX1877" s="50" t="s">
        <v>1161</v>
      </c>
      <c r="HY1877" s="50"/>
    </row>
    <row r="1878" spans="1:235" s="1" customFormat="1" ht="15">
      <c r="A1878" s="79"/>
      <c r="B1878" s="104"/>
      <c r="C1878" s="576" t="s">
        <v>467</v>
      </c>
      <c r="D1878" s="576"/>
      <c r="E1878" s="576"/>
      <c r="F1878" s="576"/>
      <c r="G1878" s="576"/>
      <c r="H1878" s="576"/>
      <c r="I1878" s="576"/>
      <c r="J1878" s="576"/>
      <c r="K1878" s="576"/>
      <c r="L1878" s="576"/>
      <c r="M1878" s="576"/>
      <c r="N1878" s="576"/>
      <c r="O1878" s="576"/>
      <c r="P1878" s="112"/>
      <c r="Q1878" s="102"/>
      <c r="R1878" s="103"/>
      <c r="GO1878" s="50"/>
      <c r="GP1878" s="50"/>
      <c r="GQ1878" s="50"/>
      <c r="GR1878" s="50"/>
      <c r="GS1878" s="50"/>
      <c r="GT1878" s="50"/>
      <c r="GU1878" s="50"/>
      <c r="GX1878" s="8"/>
      <c r="GY1878" s="8"/>
      <c r="GZ1878" s="8"/>
      <c r="HA1878" s="181"/>
      <c r="HB1878" s="50"/>
      <c r="HC1878" s="8"/>
      <c r="HD1878" s="50"/>
      <c r="HE1878" s="138"/>
      <c r="HF1878" s="138"/>
      <c r="HG1878" s="138"/>
      <c r="HH1878" s="138"/>
      <c r="HI1878" s="138"/>
      <c r="HJ1878" s="141"/>
      <c r="HK1878" s="141"/>
      <c r="HL1878" s="141"/>
      <c r="HM1878" s="141"/>
      <c r="HN1878" s="141"/>
      <c r="HO1878" s="138"/>
      <c r="HP1878" s="141"/>
      <c r="HQ1878" s="138"/>
      <c r="HR1878" s="141"/>
      <c r="HS1878" s="141"/>
      <c r="HT1878" s="8"/>
      <c r="HU1878" s="8"/>
      <c r="HV1878" s="50"/>
      <c r="HX1878" s="50"/>
      <c r="HY1878" s="50" t="s">
        <v>467</v>
      </c>
    </row>
    <row r="1879" spans="1:235" s="1" customFormat="1" ht="15">
      <c r="A1879" s="79"/>
      <c r="B1879" s="104"/>
      <c r="C1879" s="577" t="s">
        <v>1162</v>
      </c>
      <c r="D1879" s="577"/>
      <c r="E1879" s="577"/>
      <c r="F1879" s="577"/>
      <c r="G1879" s="577"/>
      <c r="H1879" s="577"/>
      <c r="I1879" s="577"/>
      <c r="J1879" s="577"/>
      <c r="K1879" s="577"/>
      <c r="L1879" s="577"/>
      <c r="M1879" s="577"/>
      <c r="N1879" s="577"/>
      <c r="O1879" s="577"/>
      <c r="P1879" s="108">
        <v>10999.44</v>
      </c>
      <c r="Q1879" s="102"/>
      <c r="R1879" s="103"/>
      <c r="GO1879" s="50"/>
      <c r="GP1879" s="50"/>
      <c r="GQ1879" s="50"/>
      <c r="GR1879" s="50"/>
      <c r="GS1879" s="50"/>
      <c r="GT1879" s="50"/>
      <c r="GU1879" s="50"/>
      <c r="GX1879" s="8"/>
      <c r="GY1879" s="8"/>
      <c r="GZ1879" s="8"/>
      <c r="HA1879" s="181"/>
      <c r="HB1879" s="50"/>
      <c r="HC1879" s="8"/>
      <c r="HD1879" s="50"/>
      <c r="HE1879" s="138"/>
      <c r="HF1879" s="138"/>
      <c r="HG1879" s="138"/>
      <c r="HH1879" s="138"/>
      <c r="HI1879" s="138"/>
      <c r="HJ1879" s="141"/>
      <c r="HK1879" s="141"/>
      <c r="HL1879" s="141"/>
      <c r="HM1879" s="141"/>
      <c r="HN1879" s="141"/>
      <c r="HO1879" s="138"/>
      <c r="HP1879" s="141"/>
      <c r="HQ1879" s="138"/>
      <c r="HR1879" s="141"/>
      <c r="HS1879" s="141"/>
      <c r="HT1879" s="8"/>
      <c r="HU1879" s="8"/>
      <c r="HV1879" s="50"/>
      <c r="HX1879" s="50"/>
      <c r="HY1879" s="50"/>
      <c r="IA1879" s="63" t="s">
        <v>1162</v>
      </c>
    </row>
    <row r="1880" spans="1:235" s="1" customFormat="1" ht="15">
      <c r="A1880" s="79"/>
      <c r="B1880" s="104"/>
      <c r="C1880" s="577" t="s">
        <v>468</v>
      </c>
      <c r="D1880" s="577"/>
      <c r="E1880" s="577"/>
      <c r="F1880" s="577"/>
      <c r="G1880" s="577"/>
      <c r="H1880" s="577"/>
      <c r="I1880" s="577"/>
      <c r="J1880" s="577"/>
      <c r="K1880" s="113">
        <v>951.81023170000003</v>
      </c>
      <c r="L1880" s="577"/>
      <c r="M1880" s="577"/>
      <c r="N1880" s="577"/>
      <c r="O1880" s="577"/>
      <c r="P1880" s="110"/>
      <c r="Q1880" s="102"/>
      <c r="R1880" s="103"/>
      <c r="GO1880" s="50"/>
      <c r="GP1880" s="50"/>
      <c r="GQ1880" s="50"/>
      <c r="GR1880" s="50"/>
      <c r="GS1880" s="50"/>
      <c r="GT1880" s="50"/>
      <c r="GU1880" s="50"/>
      <c r="GX1880" s="8"/>
      <c r="GY1880" s="8"/>
      <c r="GZ1880" s="8"/>
      <c r="HA1880" s="181"/>
      <c r="HB1880" s="50"/>
      <c r="HC1880" s="8"/>
      <c r="HD1880" s="50"/>
      <c r="HE1880" s="138"/>
      <c r="HF1880" s="138"/>
      <c r="HG1880" s="138"/>
      <c r="HH1880" s="138"/>
      <c r="HI1880" s="138"/>
      <c r="HJ1880" s="141"/>
      <c r="HK1880" s="141"/>
      <c r="HL1880" s="141"/>
      <c r="HM1880" s="141"/>
      <c r="HN1880" s="141"/>
      <c r="HO1880" s="138"/>
      <c r="HP1880" s="141"/>
      <c r="HQ1880" s="138"/>
      <c r="HR1880" s="141"/>
      <c r="HS1880" s="141"/>
      <c r="HT1880" s="8"/>
      <c r="HU1880" s="8"/>
      <c r="HV1880" s="50"/>
      <c r="HX1880" s="50"/>
      <c r="HY1880" s="50"/>
      <c r="HZ1880" s="63" t="s">
        <v>468</v>
      </c>
    </row>
    <row r="1881" spans="1:235" s="1" customFormat="1" ht="15">
      <c r="A1881" s="79"/>
      <c r="B1881" s="104"/>
      <c r="C1881" s="577" t="s">
        <v>469</v>
      </c>
      <c r="D1881" s="577"/>
      <c r="E1881" s="577"/>
      <c r="F1881" s="577"/>
      <c r="G1881" s="577"/>
      <c r="H1881" s="577"/>
      <c r="I1881" s="577"/>
      <c r="J1881" s="577"/>
      <c r="K1881" s="113">
        <v>112.5906052</v>
      </c>
      <c r="L1881" s="577"/>
      <c r="M1881" s="577"/>
      <c r="N1881" s="577"/>
      <c r="O1881" s="577"/>
      <c r="P1881" s="110"/>
      <c r="Q1881" s="102"/>
      <c r="R1881" s="103"/>
      <c r="GO1881" s="50"/>
      <c r="GP1881" s="50"/>
      <c r="GQ1881" s="50"/>
      <c r="GR1881" s="50"/>
      <c r="GS1881" s="50"/>
      <c r="GT1881" s="50"/>
      <c r="GU1881" s="50"/>
      <c r="GX1881" s="8"/>
      <c r="GY1881" s="8"/>
      <c r="GZ1881" s="8"/>
      <c r="HA1881" s="181"/>
      <c r="HB1881" s="50"/>
      <c r="HC1881" s="8"/>
      <c r="HD1881" s="50"/>
      <c r="HE1881" s="138"/>
      <c r="HF1881" s="138"/>
      <c r="HG1881" s="138"/>
      <c r="HH1881" s="138"/>
      <c r="HI1881" s="138"/>
      <c r="HJ1881" s="141"/>
      <c r="HK1881" s="141"/>
      <c r="HL1881" s="141"/>
      <c r="HM1881" s="141"/>
      <c r="HN1881" s="141"/>
      <c r="HO1881" s="138"/>
      <c r="HP1881" s="141"/>
      <c r="HQ1881" s="138"/>
      <c r="HR1881" s="141"/>
      <c r="HS1881" s="141"/>
      <c r="HT1881" s="8"/>
      <c r="HU1881" s="8"/>
      <c r="HV1881" s="50"/>
      <c r="HX1881" s="50"/>
      <c r="HY1881" s="50"/>
      <c r="HZ1881" s="63" t="s">
        <v>469</v>
      </c>
    </row>
    <row r="1882" spans="1:235" s="1" customFormat="1" ht="0.75" customHeight="1">
      <c r="A1882" s="97"/>
      <c r="B1882" s="98"/>
      <c r="C1882" s="99"/>
      <c r="D1882" s="99"/>
      <c r="E1882" s="99"/>
      <c r="F1882" s="99"/>
      <c r="G1882" s="99"/>
      <c r="H1882" s="99"/>
      <c r="I1882" s="99"/>
      <c r="J1882" s="99"/>
      <c r="K1882" s="100"/>
      <c r="L1882" s="99"/>
      <c r="M1882" s="99"/>
      <c r="N1882" s="99"/>
      <c r="O1882" s="99"/>
      <c r="P1882" s="101"/>
      <c r="Q1882" s="102"/>
      <c r="R1882" s="103"/>
      <c r="GO1882" s="50"/>
      <c r="GP1882" s="50"/>
      <c r="GQ1882" s="50"/>
      <c r="GR1882" s="50"/>
      <c r="GS1882" s="50"/>
      <c r="GT1882" s="50"/>
      <c r="GU1882" s="50"/>
      <c r="GX1882" s="8"/>
      <c r="GY1882" s="8"/>
      <c r="GZ1882" s="8"/>
      <c r="HA1882" s="181"/>
      <c r="HB1882" s="50"/>
      <c r="HC1882" s="8"/>
      <c r="HD1882" s="50"/>
      <c r="HE1882" s="138"/>
      <c r="HF1882" s="138"/>
      <c r="HG1882" s="138"/>
      <c r="HH1882" s="138"/>
      <c r="HI1882" s="138"/>
      <c r="HJ1882" s="141"/>
      <c r="HK1882" s="141"/>
      <c r="HL1882" s="141"/>
      <c r="HM1882" s="141"/>
      <c r="HN1882" s="141"/>
      <c r="HO1882" s="138"/>
      <c r="HP1882" s="141"/>
      <c r="HQ1882" s="138"/>
      <c r="HR1882" s="141"/>
      <c r="HS1882" s="141"/>
      <c r="HT1882" s="8"/>
      <c r="HU1882" s="8"/>
      <c r="HV1882" s="50"/>
      <c r="HX1882" s="50"/>
      <c r="HY1882" s="50"/>
    </row>
    <row r="1883" spans="1:235" s="1" customFormat="1" ht="15">
      <c r="A1883" s="582" t="s">
        <v>1163</v>
      </c>
      <c r="B1883" s="583"/>
      <c r="C1883" s="583"/>
      <c r="D1883" s="583"/>
      <c r="E1883" s="583"/>
      <c r="F1883" s="583"/>
      <c r="G1883" s="583"/>
      <c r="H1883" s="583"/>
      <c r="I1883" s="583"/>
      <c r="J1883" s="583"/>
      <c r="K1883" s="583"/>
      <c r="L1883" s="583"/>
      <c r="M1883" s="583"/>
      <c r="N1883" s="583"/>
      <c r="O1883" s="583"/>
      <c r="P1883" s="584"/>
      <c r="GO1883" s="50" t="s">
        <v>1163</v>
      </c>
      <c r="GP1883" s="50"/>
      <c r="GQ1883" s="50"/>
      <c r="GR1883" s="50"/>
      <c r="GS1883" s="50"/>
      <c r="GT1883" s="50"/>
      <c r="GU1883" s="50"/>
      <c r="GX1883" s="8"/>
      <c r="GY1883" s="8"/>
      <c r="GZ1883" s="8"/>
      <c r="HA1883" s="181"/>
      <c r="HB1883" s="50"/>
      <c r="HC1883" s="8"/>
      <c r="HD1883" s="50"/>
      <c r="HE1883" s="138"/>
      <c r="HF1883" s="138"/>
      <c r="HG1883" s="138"/>
      <c r="HH1883" s="138"/>
      <c r="HI1883" s="138"/>
      <c r="HJ1883" s="141"/>
      <c r="HK1883" s="141"/>
      <c r="HL1883" s="141"/>
      <c r="HM1883" s="141"/>
      <c r="HN1883" s="141"/>
      <c r="HO1883" s="138"/>
      <c r="HP1883" s="141"/>
      <c r="HQ1883" s="138"/>
      <c r="HR1883" s="141"/>
      <c r="HS1883" s="141"/>
      <c r="HT1883" s="8"/>
      <c r="HU1883" s="8"/>
      <c r="HV1883" s="50"/>
      <c r="HX1883" s="50"/>
      <c r="HY1883" s="50"/>
    </row>
    <row r="1884" spans="1:235" s="1" customFormat="1" ht="15">
      <c r="A1884" s="582" t="s">
        <v>1164</v>
      </c>
      <c r="B1884" s="583"/>
      <c r="C1884" s="583"/>
      <c r="D1884" s="583"/>
      <c r="E1884" s="583"/>
      <c r="F1884" s="583"/>
      <c r="G1884" s="583"/>
      <c r="H1884" s="583"/>
      <c r="I1884" s="583"/>
      <c r="J1884" s="583"/>
      <c r="K1884" s="583"/>
      <c r="L1884" s="583"/>
      <c r="M1884" s="583"/>
      <c r="N1884" s="583"/>
      <c r="O1884" s="583"/>
      <c r="P1884" s="584"/>
      <c r="GO1884" s="50"/>
      <c r="GP1884" s="50" t="s">
        <v>1164</v>
      </c>
      <c r="GQ1884" s="50"/>
      <c r="GR1884" s="50"/>
      <c r="GS1884" s="50"/>
      <c r="GT1884" s="50"/>
      <c r="GU1884" s="50"/>
      <c r="GX1884" s="8"/>
      <c r="GY1884" s="8"/>
      <c r="GZ1884" s="8"/>
      <c r="HA1884" s="181"/>
      <c r="HB1884" s="50"/>
      <c r="HC1884" s="8"/>
      <c r="HD1884" s="50"/>
      <c r="HE1884" s="138"/>
      <c r="HF1884" s="138"/>
      <c r="HG1884" s="138"/>
      <c r="HH1884" s="138"/>
      <c r="HI1884" s="138"/>
      <c r="HJ1884" s="141"/>
      <c r="HK1884" s="141"/>
      <c r="HL1884" s="141"/>
      <c r="HM1884" s="141"/>
      <c r="HN1884" s="141"/>
      <c r="HO1884" s="138"/>
      <c r="HP1884" s="141"/>
      <c r="HQ1884" s="138"/>
      <c r="HR1884" s="141"/>
      <c r="HS1884" s="141"/>
      <c r="HT1884" s="8"/>
      <c r="HU1884" s="8"/>
      <c r="HV1884" s="50"/>
      <c r="HX1884" s="50"/>
      <c r="HY1884" s="50"/>
    </row>
    <row r="1885" spans="1:235" s="1" customFormat="1" ht="22.5">
      <c r="A1885" s="51" t="s">
        <v>1165</v>
      </c>
      <c r="B1885" s="52" t="s">
        <v>496</v>
      </c>
      <c r="C1885" s="580" t="s">
        <v>497</v>
      </c>
      <c r="D1885" s="580"/>
      <c r="E1885" s="580"/>
      <c r="F1885" s="580"/>
      <c r="G1885" s="580"/>
      <c r="H1885" s="53" t="s">
        <v>88</v>
      </c>
      <c r="I1885" s="54">
        <v>0.84599999999999997</v>
      </c>
      <c r="J1885" s="55">
        <v>1</v>
      </c>
      <c r="K1885" s="188">
        <v>0.84599999999999997</v>
      </c>
      <c r="L1885" s="57"/>
      <c r="M1885" s="54"/>
      <c r="N1885" s="57"/>
      <c r="O1885" s="54"/>
      <c r="P1885" s="58"/>
      <c r="Q1885" s="59"/>
      <c r="R1885" s="60"/>
      <c r="GO1885" s="50"/>
      <c r="GP1885" s="50"/>
      <c r="GQ1885" s="50" t="s">
        <v>497</v>
      </c>
      <c r="GR1885" s="50" t="s">
        <v>6</v>
      </c>
      <c r="GS1885" s="50" t="s">
        <v>6</v>
      </c>
      <c r="GT1885" s="50" t="s">
        <v>6</v>
      </c>
      <c r="GU1885" s="50" t="s">
        <v>6</v>
      </c>
      <c r="GX1885" s="8"/>
      <c r="GY1885" s="8"/>
      <c r="GZ1885" s="8"/>
      <c r="HA1885" s="181"/>
      <c r="HB1885" s="50"/>
      <c r="HC1885" s="8"/>
      <c r="HD1885" s="50"/>
      <c r="HE1885" s="138"/>
      <c r="HF1885" s="138"/>
      <c r="HG1885" s="138"/>
      <c r="HH1885" s="138"/>
      <c r="HI1885" s="138"/>
      <c r="HJ1885" s="141"/>
      <c r="HK1885" s="141"/>
      <c r="HL1885" s="141"/>
      <c r="HM1885" s="141"/>
      <c r="HN1885" s="141"/>
      <c r="HO1885" s="138"/>
      <c r="HP1885" s="141"/>
      <c r="HQ1885" s="138"/>
      <c r="HR1885" s="141"/>
      <c r="HS1885" s="141"/>
      <c r="HT1885" s="8"/>
      <c r="HU1885" s="8"/>
      <c r="HV1885" s="50"/>
      <c r="HX1885" s="50"/>
      <c r="HY1885" s="50"/>
    </row>
    <row r="1886" spans="1:235" s="1" customFormat="1" ht="15">
      <c r="A1886" s="61"/>
      <c r="B1886" s="62"/>
      <c r="C1886" s="578" t="s">
        <v>1166</v>
      </c>
      <c r="D1886" s="578"/>
      <c r="E1886" s="578"/>
      <c r="F1886" s="578"/>
      <c r="G1886" s="578"/>
      <c r="H1886" s="578"/>
      <c r="I1886" s="578"/>
      <c r="J1886" s="578"/>
      <c r="K1886" s="578"/>
      <c r="L1886" s="578"/>
      <c r="M1886" s="578"/>
      <c r="N1886" s="578"/>
      <c r="O1886" s="578"/>
      <c r="P1886" s="585"/>
      <c r="GO1886" s="50"/>
      <c r="GP1886" s="50"/>
      <c r="GQ1886" s="50"/>
      <c r="GR1886" s="50"/>
      <c r="GS1886" s="50"/>
      <c r="GT1886" s="50"/>
      <c r="GU1886" s="50"/>
      <c r="GV1886" s="63" t="s">
        <v>1166</v>
      </c>
      <c r="GX1886" s="8"/>
      <c r="GY1886" s="8"/>
      <c r="GZ1886" s="8"/>
      <c r="HA1886" s="181"/>
      <c r="HB1886" s="50"/>
      <c r="HC1886" s="8"/>
      <c r="HD1886" s="50"/>
      <c r="HE1886" s="138"/>
      <c r="HF1886" s="138"/>
      <c r="HG1886" s="138"/>
      <c r="HH1886" s="138"/>
      <c r="HI1886" s="138"/>
      <c r="HJ1886" s="141"/>
      <c r="HK1886" s="141"/>
      <c r="HL1886" s="141"/>
      <c r="HM1886" s="141"/>
      <c r="HN1886" s="141"/>
      <c r="HO1886" s="138"/>
      <c r="HP1886" s="141"/>
      <c r="HQ1886" s="138"/>
      <c r="HR1886" s="141"/>
      <c r="HS1886" s="141"/>
      <c r="HT1886" s="8"/>
      <c r="HU1886" s="8"/>
      <c r="HV1886" s="50"/>
      <c r="HX1886" s="50"/>
      <c r="HY1886" s="50"/>
    </row>
    <row r="1887" spans="1:235" s="1" customFormat="1" ht="23.25">
      <c r="A1887" s="64"/>
      <c r="B1887" s="65" t="s">
        <v>62</v>
      </c>
      <c r="C1887" s="572" t="s">
        <v>63</v>
      </c>
      <c r="D1887" s="572"/>
      <c r="E1887" s="572"/>
      <c r="F1887" s="572"/>
      <c r="G1887" s="572"/>
      <c r="H1887" s="572"/>
      <c r="I1887" s="572"/>
      <c r="J1887" s="572"/>
      <c r="K1887" s="572"/>
      <c r="L1887" s="572"/>
      <c r="M1887" s="572"/>
      <c r="N1887" s="572"/>
      <c r="O1887" s="572"/>
      <c r="P1887" s="587"/>
      <c r="GO1887" s="50"/>
      <c r="GP1887" s="50"/>
      <c r="GQ1887" s="50"/>
      <c r="GR1887" s="50"/>
      <c r="GS1887" s="50"/>
      <c r="GT1887" s="50"/>
      <c r="GU1887" s="50"/>
      <c r="GW1887" s="63" t="s">
        <v>63</v>
      </c>
      <c r="GX1887" s="8"/>
      <c r="GY1887" s="8"/>
      <c r="GZ1887" s="8"/>
      <c r="HA1887" s="181"/>
      <c r="HB1887" s="50"/>
      <c r="HC1887" s="8"/>
      <c r="HD1887" s="50"/>
      <c r="HE1887" s="138"/>
      <c r="HF1887" s="138"/>
      <c r="HG1887" s="138"/>
      <c r="HH1887" s="138"/>
      <c r="HI1887" s="138"/>
      <c r="HJ1887" s="141"/>
      <c r="HK1887" s="141"/>
      <c r="HL1887" s="141"/>
      <c r="HM1887" s="141"/>
      <c r="HN1887" s="141"/>
      <c r="HO1887" s="138"/>
      <c r="HP1887" s="141"/>
      <c r="HQ1887" s="138"/>
      <c r="HR1887" s="141"/>
      <c r="HS1887" s="141"/>
      <c r="HT1887" s="8"/>
      <c r="HU1887" s="8"/>
      <c r="HV1887" s="50"/>
      <c r="HX1887" s="50"/>
      <c r="HY1887" s="50"/>
    </row>
    <row r="1888" spans="1:235" s="1" customFormat="1" ht="15">
      <c r="A1888" s="66"/>
      <c r="B1888" s="67" t="s">
        <v>58</v>
      </c>
      <c r="C1888" s="581" t="s">
        <v>66</v>
      </c>
      <c r="D1888" s="581"/>
      <c r="E1888" s="581"/>
      <c r="F1888" s="581"/>
      <c r="G1888" s="581"/>
      <c r="H1888" s="68" t="s">
        <v>67</v>
      </c>
      <c r="I1888" s="69"/>
      <c r="J1888" s="69"/>
      <c r="K1888" s="94">
        <v>14.131584</v>
      </c>
      <c r="L1888" s="70"/>
      <c r="M1888" s="69"/>
      <c r="N1888" s="70"/>
      <c r="O1888" s="69"/>
      <c r="P1888" s="71">
        <v>11437.4</v>
      </c>
      <c r="GO1888" s="50"/>
      <c r="GP1888" s="50"/>
      <c r="GQ1888" s="50"/>
      <c r="GR1888" s="50"/>
      <c r="GS1888" s="50"/>
      <c r="GT1888" s="50"/>
      <c r="GU1888" s="50"/>
      <c r="GX1888" s="8" t="s">
        <v>66</v>
      </c>
      <c r="GY1888" s="8"/>
      <c r="GZ1888" s="8"/>
      <c r="HA1888" s="181"/>
      <c r="HB1888" s="50"/>
      <c r="HC1888" s="8"/>
      <c r="HD1888" s="50"/>
      <c r="HE1888" s="138"/>
      <c r="HF1888" s="138"/>
      <c r="HG1888" s="138"/>
      <c r="HH1888" s="138"/>
      <c r="HI1888" s="138"/>
      <c r="HJ1888" s="141"/>
      <c r="HK1888" s="141"/>
      <c r="HL1888" s="141"/>
      <c r="HM1888" s="141"/>
      <c r="HN1888" s="141"/>
      <c r="HO1888" s="138"/>
      <c r="HP1888" s="141"/>
      <c r="HQ1888" s="138"/>
      <c r="HR1888" s="141"/>
      <c r="HS1888" s="141"/>
      <c r="HT1888" s="8"/>
      <c r="HU1888" s="8"/>
      <c r="HV1888" s="50"/>
      <c r="HX1888" s="50"/>
      <c r="HY1888" s="50"/>
    </row>
    <row r="1889" spans="1:233" s="1" customFormat="1" ht="15">
      <c r="A1889" s="73"/>
      <c r="B1889" s="67" t="s">
        <v>264</v>
      </c>
      <c r="C1889" s="581" t="s">
        <v>265</v>
      </c>
      <c r="D1889" s="581"/>
      <c r="E1889" s="581"/>
      <c r="F1889" s="581"/>
      <c r="G1889" s="581"/>
      <c r="H1889" s="68" t="s">
        <v>67</v>
      </c>
      <c r="I1889" s="96">
        <v>13.92</v>
      </c>
      <c r="J1889" s="74">
        <v>1.2</v>
      </c>
      <c r="K1889" s="94">
        <v>14.131584</v>
      </c>
      <c r="L1889" s="129"/>
      <c r="M1889" s="130"/>
      <c r="N1889" s="77">
        <v>809.35</v>
      </c>
      <c r="O1889" s="69"/>
      <c r="P1889" s="71">
        <v>11437.4</v>
      </c>
      <c r="GO1889" s="50"/>
      <c r="GP1889" s="50"/>
      <c r="GQ1889" s="50"/>
      <c r="GR1889" s="50"/>
      <c r="GS1889" s="50"/>
      <c r="GT1889" s="50"/>
      <c r="GU1889" s="50"/>
      <c r="GX1889" s="8"/>
      <c r="GY1889" s="8" t="s">
        <v>265</v>
      </c>
      <c r="GZ1889" s="8"/>
      <c r="HA1889" s="181"/>
      <c r="HB1889" s="50"/>
      <c r="HC1889" s="8"/>
      <c r="HD1889" s="50"/>
      <c r="HE1889" s="138"/>
      <c r="HF1889" s="138"/>
      <c r="HG1889" s="138"/>
      <c r="HH1889" s="138"/>
      <c r="HI1889" s="138"/>
      <c r="HJ1889" s="141"/>
      <c r="HK1889" s="141"/>
      <c r="HL1889" s="141"/>
      <c r="HM1889" s="141"/>
      <c r="HN1889" s="141"/>
      <c r="HO1889" s="138"/>
      <c r="HP1889" s="141"/>
      <c r="HQ1889" s="138"/>
      <c r="HR1889" s="141"/>
      <c r="HS1889" s="141"/>
      <c r="HT1889" s="8"/>
      <c r="HU1889" s="8"/>
      <c r="HV1889" s="50"/>
      <c r="HX1889" s="50"/>
      <c r="HY1889" s="50"/>
    </row>
    <row r="1890" spans="1:233" s="1" customFormat="1" ht="15">
      <c r="A1890" s="66"/>
      <c r="B1890" s="67" t="s">
        <v>70</v>
      </c>
      <c r="C1890" s="581" t="s">
        <v>71</v>
      </c>
      <c r="D1890" s="581"/>
      <c r="E1890" s="581"/>
      <c r="F1890" s="581"/>
      <c r="G1890" s="581"/>
      <c r="H1890" s="68"/>
      <c r="I1890" s="69"/>
      <c r="J1890" s="69"/>
      <c r="K1890" s="69"/>
      <c r="L1890" s="70"/>
      <c r="M1890" s="69"/>
      <c r="N1890" s="70"/>
      <c r="O1890" s="69"/>
      <c r="P1890" s="71">
        <v>4681.51</v>
      </c>
      <c r="GO1890" s="50"/>
      <c r="GP1890" s="50"/>
      <c r="GQ1890" s="50"/>
      <c r="GR1890" s="50"/>
      <c r="GS1890" s="50"/>
      <c r="GT1890" s="50"/>
      <c r="GU1890" s="50"/>
      <c r="GX1890" s="8" t="s">
        <v>71</v>
      </c>
      <c r="GY1890" s="8"/>
      <c r="GZ1890" s="8"/>
      <c r="HA1890" s="181"/>
      <c r="HB1890" s="50"/>
      <c r="HC1890" s="8"/>
      <c r="HD1890" s="50"/>
      <c r="HE1890" s="138"/>
      <c r="HF1890" s="138"/>
      <c r="HG1890" s="138"/>
      <c r="HH1890" s="138"/>
      <c r="HI1890" s="138"/>
      <c r="HJ1890" s="141"/>
      <c r="HK1890" s="141"/>
      <c r="HL1890" s="141"/>
      <c r="HM1890" s="141"/>
      <c r="HN1890" s="141"/>
      <c r="HO1890" s="138"/>
      <c r="HP1890" s="141"/>
      <c r="HQ1890" s="138"/>
      <c r="HR1890" s="141"/>
      <c r="HS1890" s="141"/>
      <c r="HT1890" s="8"/>
      <c r="HU1890" s="8"/>
      <c r="HV1890" s="50"/>
      <c r="HX1890" s="50"/>
      <c r="HY1890" s="50"/>
    </row>
    <row r="1891" spans="1:233" s="1" customFormat="1" ht="15">
      <c r="A1891" s="66"/>
      <c r="B1891" s="67"/>
      <c r="C1891" s="581" t="s">
        <v>72</v>
      </c>
      <c r="D1891" s="581"/>
      <c r="E1891" s="581"/>
      <c r="F1891" s="581"/>
      <c r="G1891" s="581"/>
      <c r="H1891" s="68" t="s">
        <v>67</v>
      </c>
      <c r="I1891" s="69"/>
      <c r="J1891" s="69"/>
      <c r="K1891" s="94">
        <v>2.1217679999999999</v>
      </c>
      <c r="L1891" s="70"/>
      <c r="M1891" s="69"/>
      <c r="N1891" s="70"/>
      <c r="O1891" s="69"/>
      <c r="P1891" s="71">
        <v>2267.2800000000002</v>
      </c>
      <c r="GO1891" s="50"/>
      <c r="GP1891" s="50"/>
      <c r="GQ1891" s="50"/>
      <c r="GR1891" s="50"/>
      <c r="GS1891" s="50"/>
      <c r="GT1891" s="50"/>
      <c r="GU1891" s="50"/>
      <c r="GX1891" s="8" t="s">
        <v>72</v>
      </c>
      <c r="GY1891" s="8"/>
      <c r="GZ1891" s="8"/>
      <c r="HA1891" s="181"/>
      <c r="HB1891" s="50"/>
      <c r="HC1891" s="8"/>
      <c r="HD1891" s="50"/>
      <c r="HE1891" s="138"/>
      <c r="HF1891" s="138"/>
      <c r="HG1891" s="138"/>
      <c r="HH1891" s="138"/>
      <c r="HI1891" s="138"/>
      <c r="HJ1891" s="141"/>
      <c r="HK1891" s="141"/>
      <c r="HL1891" s="141"/>
      <c r="HM1891" s="141"/>
      <c r="HN1891" s="141"/>
      <c r="HO1891" s="138"/>
      <c r="HP1891" s="141"/>
      <c r="HQ1891" s="138"/>
      <c r="HR1891" s="141"/>
      <c r="HS1891" s="141"/>
      <c r="HT1891" s="8"/>
      <c r="HU1891" s="8"/>
      <c r="HV1891" s="50"/>
      <c r="HX1891" s="50"/>
      <c r="HY1891" s="50"/>
    </row>
    <row r="1892" spans="1:233" s="1" customFormat="1" ht="15">
      <c r="A1892" s="73"/>
      <c r="B1892" s="67" t="s">
        <v>73</v>
      </c>
      <c r="C1892" s="581" t="s">
        <v>74</v>
      </c>
      <c r="D1892" s="581"/>
      <c r="E1892" s="581"/>
      <c r="F1892" s="581"/>
      <c r="G1892" s="581"/>
      <c r="H1892" s="68" t="s">
        <v>75</v>
      </c>
      <c r="I1892" s="96">
        <v>2.0699999999999998</v>
      </c>
      <c r="J1892" s="74">
        <v>1.2</v>
      </c>
      <c r="K1892" s="94">
        <v>2.101464</v>
      </c>
      <c r="L1892" s="129"/>
      <c r="M1892" s="130"/>
      <c r="N1892" s="77">
        <v>2027.59</v>
      </c>
      <c r="O1892" s="69"/>
      <c r="P1892" s="71">
        <v>4260.91</v>
      </c>
      <c r="GO1892" s="50"/>
      <c r="GP1892" s="50"/>
      <c r="GQ1892" s="50"/>
      <c r="GR1892" s="50"/>
      <c r="GS1892" s="50"/>
      <c r="GT1892" s="50"/>
      <c r="GU1892" s="50"/>
      <c r="GX1892" s="8"/>
      <c r="GY1892" s="8" t="s">
        <v>74</v>
      </c>
      <c r="GZ1892" s="8"/>
      <c r="HA1892" s="181"/>
      <c r="HB1892" s="50"/>
      <c r="HC1892" s="8"/>
      <c r="HD1892" s="50"/>
      <c r="HE1892" s="138"/>
      <c r="HF1892" s="138"/>
      <c r="HG1892" s="138"/>
      <c r="HH1892" s="138"/>
      <c r="HI1892" s="138"/>
      <c r="HJ1892" s="141"/>
      <c r="HK1892" s="141"/>
      <c r="HL1892" s="141"/>
      <c r="HM1892" s="141"/>
      <c r="HN1892" s="141"/>
      <c r="HO1892" s="138"/>
      <c r="HP1892" s="141"/>
      <c r="HQ1892" s="138"/>
      <c r="HR1892" s="141"/>
      <c r="HS1892" s="141"/>
      <c r="HT1892" s="8"/>
      <c r="HU1892" s="8"/>
      <c r="HV1892" s="50"/>
      <c r="HX1892" s="50"/>
      <c r="HY1892" s="50"/>
    </row>
    <row r="1893" spans="1:233" s="1" customFormat="1" ht="15">
      <c r="A1893" s="78"/>
      <c r="B1893" s="67" t="s">
        <v>76</v>
      </c>
      <c r="C1893" s="581" t="s">
        <v>77</v>
      </c>
      <c r="D1893" s="581"/>
      <c r="E1893" s="581"/>
      <c r="F1893" s="581"/>
      <c r="G1893" s="581"/>
      <c r="H1893" s="68" t="s">
        <v>67</v>
      </c>
      <c r="I1893" s="96">
        <v>2.0699999999999998</v>
      </c>
      <c r="J1893" s="74">
        <v>1.2</v>
      </c>
      <c r="K1893" s="94">
        <v>2.101464</v>
      </c>
      <c r="L1893" s="70"/>
      <c r="M1893" s="69"/>
      <c r="N1893" s="77">
        <v>1071.2</v>
      </c>
      <c r="O1893" s="69"/>
      <c r="P1893" s="71">
        <v>2251.09</v>
      </c>
      <c r="GO1893" s="50"/>
      <c r="GP1893" s="50"/>
      <c r="GQ1893" s="50"/>
      <c r="GR1893" s="50"/>
      <c r="GS1893" s="50"/>
      <c r="GT1893" s="50"/>
      <c r="GU1893" s="50"/>
      <c r="GX1893" s="8"/>
      <c r="GY1893" s="8"/>
      <c r="GZ1893" s="8" t="s">
        <v>77</v>
      </c>
      <c r="HA1893" s="181"/>
      <c r="HB1893" s="50"/>
      <c r="HC1893" s="8"/>
      <c r="HD1893" s="50"/>
      <c r="HE1893" s="138"/>
      <c r="HF1893" s="138"/>
      <c r="HG1893" s="138"/>
      <c r="HH1893" s="138"/>
      <c r="HI1893" s="138"/>
      <c r="HJ1893" s="141"/>
      <c r="HK1893" s="141"/>
      <c r="HL1893" s="141"/>
      <c r="HM1893" s="141"/>
      <c r="HN1893" s="141"/>
      <c r="HO1893" s="138"/>
      <c r="HP1893" s="141"/>
      <c r="HQ1893" s="138"/>
      <c r="HR1893" s="141"/>
      <c r="HS1893" s="141"/>
      <c r="HT1893" s="8"/>
      <c r="HU1893" s="8"/>
      <c r="HV1893" s="50"/>
      <c r="HX1893" s="50"/>
      <c r="HY1893" s="50"/>
    </row>
    <row r="1894" spans="1:233" s="1" customFormat="1" ht="15">
      <c r="A1894" s="73"/>
      <c r="B1894" s="67" t="s">
        <v>250</v>
      </c>
      <c r="C1894" s="581" t="s">
        <v>251</v>
      </c>
      <c r="D1894" s="581"/>
      <c r="E1894" s="581"/>
      <c r="F1894" s="581"/>
      <c r="G1894" s="581"/>
      <c r="H1894" s="68" t="s">
        <v>75</v>
      </c>
      <c r="I1894" s="96">
        <v>0.02</v>
      </c>
      <c r="J1894" s="74">
        <v>1.2</v>
      </c>
      <c r="K1894" s="94">
        <v>2.0303999999999999E-2</v>
      </c>
      <c r="L1894" s="129"/>
      <c r="M1894" s="130"/>
      <c r="N1894" s="77">
        <v>951.79</v>
      </c>
      <c r="O1894" s="69"/>
      <c r="P1894" s="71">
        <v>19.329999999999998</v>
      </c>
      <c r="GO1894" s="50"/>
      <c r="GP1894" s="50"/>
      <c r="GQ1894" s="50"/>
      <c r="GR1894" s="50"/>
      <c r="GS1894" s="50"/>
      <c r="GT1894" s="50"/>
      <c r="GU1894" s="50"/>
      <c r="GX1894" s="8"/>
      <c r="GY1894" s="8" t="s">
        <v>251</v>
      </c>
      <c r="GZ1894" s="8"/>
      <c r="HA1894" s="181"/>
      <c r="HB1894" s="50"/>
      <c r="HC1894" s="8"/>
      <c r="HD1894" s="50"/>
      <c r="HE1894" s="138"/>
      <c r="HF1894" s="138"/>
      <c r="HG1894" s="138"/>
      <c r="HH1894" s="138"/>
      <c r="HI1894" s="138"/>
      <c r="HJ1894" s="141"/>
      <c r="HK1894" s="141"/>
      <c r="HL1894" s="141"/>
      <c r="HM1894" s="141"/>
      <c r="HN1894" s="141"/>
      <c r="HO1894" s="138"/>
      <c r="HP1894" s="141"/>
      <c r="HQ1894" s="138"/>
      <c r="HR1894" s="141"/>
      <c r="HS1894" s="141"/>
      <c r="HT1894" s="8"/>
      <c r="HU1894" s="8"/>
      <c r="HV1894" s="50"/>
      <c r="HX1894" s="50"/>
      <c r="HY1894" s="50"/>
    </row>
    <row r="1895" spans="1:233" s="1" customFormat="1" ht="15">
      <c r="A1895" s="78"/>
      <c r="B1895" s="67" t="s">
        <v>80</v>
      </c>
      <c r="C1895" s="581" t="s">
        <v>81</v>
      </c>
      <c r="D1895" s="581"/>
      <c r="E1895" s="581"/>
      <c r="F1895" s="581"/>
      <c r="G1895" s="581"/>
      <c r="H1895" s="68" t="s">
        <v>67</v>
      </c>
      <c r="I1895" s="96">
        <v>0.02</v>
      </c>
      <c r="J1895" s="74">
        <v>1.2</v>
      </c>
      <c r="K1895" s="94">
        <v>2.0303999999999999E-2</v>
      </c>
      <c r="L1895" s="70"/>
      <c r="M1895" s="69"/>
      <c r="N1895" s="173">
        <v>797.45</v>
      </c>
      <c r="O1895" s="69"/>
      <c r="P1895" s="83">
        <v>16.190000000000001</v>
      </c>
      <c r="GO1895" s="50"/>
      <c r="GP1895" s="50"/>
      <c r="GQ1895" s="50"/>
      <c r="GR1895" s="50"/>
      <c r="GS1895" s="50"/>
      <c r="GT1895" s="50"/>
      <c r="GU1895" s="50"/>
      <c r="GX1895" s="8"/>
      <c r="GY1895" s="8"/>
      <c r="GZ1895" s="8" t="s">
        <v>81</v>
      </c>
      <c r="HA1895" s="181"/>
      <c r="HB1895" s="50"/>
      <c r="HC1895" s="8"/>
      <c r="HD1895" s="50"/>
      <c r="HE1895" s="138"/>
      <c r="HF1895" s="138"/>
      <c r="HG1895" s="138"/>
      <c r="HH1895" s="138"/>
      <c r="HI1895" s="138"/>
      <c r="HJ1895" s="141"/>
      <c r="HK1895" s="141"/>
      <c r="HL1895" s="141"/>
      <c r="HM1895" s="141"/>
      <c r="HN1895" s="141"/>
      <c r="HO1895" s="138"/>
      <c r="HP1895" s="141"/>
      <c r="HQ1895" s="138"/>
      <c r="HR1895" s="141"/>
      <c r="HS1895" s="141"/>
      <c r="HT1895" s="8"/>
      <c r="HU1895" s="8"/>
      <c r="HV1895" s="50"/>
      <c r="HX1895" s="50"/>
      <c r="HY1895" s="50"/>
    </row>
    <row r="1896" spans="1:233" s="1" customFormat="1" ht="34.5">
      <c r="A1896" s="73"/>
      <c r="B1896" s="67" t="s">
        <v>266</v>
      </c>
      <c r="C1896" s="581" t="s">
        <v>267</v>
      </c>
      <c r="D1896" s="581"/>
      <c r="E1896" s="581"/>
      <c r="F1896" s="581"/>
      <c r="G1896" s="581"/>
      <c r="H1896" s="68" t="s">
        <v>75</v>
      </c>
      <c r="I1896" s="96">
        <v>3.38</v>
      </c>
      <c r="J1896" s="74">
        <v>1.2</v>
      </c>
      <c r="K1896" s="94">
        <v>3.4313760000000002</v>
      </c>
      <c r="L1896" s="129"/>
      <c r="M1896" s="130"/>
      <c r="N1896" s="77">
        <v>116.94</v>
      </c>
      <c r="O1896" s="69"/>
      <c r="P1896" s="71">
        <v>401.27</v>
      </c>
      <c r="GO1896" s="50"/>
      <c r="GP1896" s="50"/>
      <c r="GQ1896" s="50"/>
      <c r="GR1896" s="50"/>
      <c r="GS1896" s="50"/>
      <c r="GT1896" s="50"/>
      <c r="GU1896" s="50"/>
      <c r="GX1896" s="8"/>
      <c r="GY1896" s="8" t="s">
        <v>267</v>
      </c>
      <c r="GZ1896" s="8"/>
      <c r="HA1896" s="181"/>
      <c r="HB1896" s="50"/>
      <c r="HC1896" s="8"/>
      <c r="HD1896" s="50"/>
      <c r="HE1896" s="138"/>
      <c r="HF1896" s="138"/>
      <c r="HG1896" s="138"/>
      <c r="HH1896" s="138"/>
      <c r="HI1896" s="138"/>
      <c r="HJ1896" s="141"/>
      <c r="HK1896" s="141"/>
      <c r="HL1896" s="141"/>
      <c r="HM1896" s="141"/>
      <c r="HN1896" s="141"/>
      <c r="HO1896" s="138"/>
      <c r="HP1896" s="141"/>
      <c r="HQ1896" s="138"/>
      <c r="HR1896" s="141"/>
      <c r="HS1896" s="141"/>
      <c r="HT1896" s="8"/>
      <c r="HU1896" s="8"/>
      <c r="HV1896" s="50"/>
      <c r="HX1896" s="50"/>
      <c r="HY1896" s="50"/>
    </row>
    <row r="1897" spans="1:233" s="1" customFormat="1" ht="15">
      <c r="A1897" s="66"/>
      <c r="B1897" s="67" t="s">
        <v>84</v>
      </c>
      <c r="C1897" s="581" t="s">
        <v>85</v>
      </c>
      <c r="D1897" s="581"/>
      <c r="E1897" s="581"/>
      <c r="F1897" s="581"/>
      <c r="G1897" s="581"/>
      <c r="H1897" s="68"/>
      <c r="I1897" s="69"/>
      <c r="J1897" s="69"/>
      <c r="K1897" s="69"/>
      <c r="L1897" s="70"/>
      <c r="M1897" s="69"/>
      <c r="N1897" s="70"/>
      <c r="O1897" s="69"/>
      <c r="P1897" s="71">
        <v>1566.79</v>
      </c>
      <c r="GO1897" s="50"/>
      <c r="GP1897" s="50"/>
      <c r="GQ1897" s="50"/>
      <c r="GR1897" s="50"/>
      <c r="GS1897" s="50"/>
      <c r="GT1897" s="50"/>
      <c r="GU1897" s="50"/>
      <c r="GX1897" s="8" t="s">
        <v>85</v>
      </c>
      <c r="GY1897" s="8"/>
      <c r="GZ1897" s="8"/>
      <c r="HA1897" s="181"/>
      <c r="HB1897" s="50"/>
      <c r="HC1897" s="8"/>
      <c r="HD1897" s="50"/>
      <c r="HE1897" s="138"/>
      <c r="HF1897" s="138"/>
      <c r="HG1897" s="138"/>
      <c r="HH1897" s="138"/>
      <c r="HI1897" s="138"/>
      <c r="HJ1897" s="141"/>
      <c r="HK1897" s="141"/>
      <c r="HL1897" s="141"/>
      <c r="HM1897" s="141"/>
      <c r="HN1897" s="141"/>
      <c r="HO1897" s="138"/>
      <c r="HP1897" s="141"/>
      <c r="HQ1897" s="138"/>
      <c r="HR1897" s="141"/>
      <c r="HS1897" s="141"/>
      <c r="HT1897" s="8"/>
      <c r="HU1897" s="8"/>
      <c r="HV1897" s="50"/>
      <c r="HX1897" s="50"/>
      <c r="HY1897" s="50"/>
    </row>
    <row r="1898" spans="1:233" s="1" customFormat="1" ht="23.25">
      <c r="A1898" s="73"/>
      <c r="B1898" s="67" t="s">
        <v>89</v>
      </c>
      <c r="C1898" s="581" t="s">
        <v>90</v>
      </c>
      <c r="D1898" s="581"/>
      <c r="E1898" s="581"/>
      <c r="F1898" s="581"/>
      <c r="G1898" s="581"/>
      <c r="H1898" s="68" t="s">
        <v>91</v>
      </c>
      <c r="I1898" s="82">
        <v>10</v>
      </c>
      <c r="J1898" s="69"/>
      <c r="K1898" s="96">
        <v>8.4600000000000009</v>
      </c>
      <c r="L1898" s="95">
        <v>155.63</v>
      </c>
      <c r="M1898" s="76">
        <v>1.19</v>
      </c>
      <c r="N1898" s="77">
        <v>185.2</v>
      </c>
      <c r="O1898" s="69"/>
      <c r="P1898" s="71">
        <v>1566.79</v>
      </c>
      <c r="GO1898" s="50"/>
      <c r="GP1898" s="50"/>
      <c r="GQ1898" s="50"/>
      <c r="GR1898" s="50"/>
      <c r="GS1898" s="50"/>
      <c r="GT1898" s="50"/>
      <c r="GU1898" s="50"/>
      <c r="GX1898" s="8"/>
      <c r="GY1898" s="8" t="s">
        <v>90</v>
      </c>
      <c r="GZ1898" s="8"/>
      <c r="HA1898" s="181"/>
      <c r="HB1898" s="50"/>
      <c r="HC1898" s="8"/>
      <c r="HD1898" s="50"/>
      <c r="HE1898" s="138"/>
      <c r="HF1898" s="138"/>
      <c r="HG1898" s="138"/>
      <c r="HH1898" s="138"/>
      <c r="HI1898" s="138"/>
      <c r="HJ1898" s="141"/>
      <c r="HK1898" s="141"/>
      <c r="HL1898" s="141"/>
      <c r="HM1898" s="141"/>
      <c r="HN1898" s="141"/>
      <c r="HO1898" s="138"/>
      <c r="HP1898" s="141"/>
      <c r="HQ1898" s="138"/>
      <c r="HR1898" s="141"/>
      <c r="HS1898" s="141"/>
      <c r="HT1898" s="8"/>
      <c r="HU1898" s="8"/>
      <c r="HV1898" s="50"/>
      <c r="HX1898" s="50"/>
      <c r="HY1898" s="50"/>
    </row>
    <row r="1899" spans="1:233" s="1" customFormat="1" ht="15">
      <c r="A1899" s="174" t="s">
        <v>252</v>
      </c>
      <c r="B1899" s="175" t="s">
        <v>114</v>
      </c>
      <c r="C1899" s="586" t="s">
        <v>115</v>
      </c>
      <c r="D1899" s="586"/>
      <c r="E1899" s="586"/>
      <c r="F1899" s="586"/>
      <c r="G1899" s="586"/>
      <c r="H1899" s="176" t="s">
        <v>91</v>
      </c>
      <c r="I1899" s="177">
        <v>0</v>
      </c>
      <c r="J1899" s="178"/>
      <c r="K1899" s="177">
        <v>0</v>
      </c>
      <c r="L1899" s="179"/>
      <c r="M1899" s="178"/>
      <c r="N1899" s="179"/>
      <c r="O1899" s="178"/>
      <c r="P1899" s="180"/>
      <c r="GO1899" s="50"/>
      <c r="GP1899" s="50"/>
      <c r="GQ1899" s="50"/>
      <c r="GR1899" s="50"/>
      <c r="GS1899" s="50"/>
      <c r="GT1899" s="50"/>
      <c r="GU1899" s="50"/>
      <c r="GX1899" s="8"/>
      <c r="GY1899" s="8"/>
      <c r="GZ1899" s="8"/>
      <c r="HA1899" s="181" t="s">
        <v>115</v>
      </c>
      <c r="HB1899" s="50"/>
      <c r="HC1899" s="8"/>
      <c r="HD1899" s="50"/>
      <c r="HE1899" s="138"/>
      <c r="HF1899" s="138"/>
      <c r="HG1899" s="138"/>
      <c r="HH1899" s="138"/>
      <c r="HI1899" s="138"/>
      <c r="HJ1899" s="141"/>
      <c r="HK1899" s="141"/>
      <c r="HL1899" s="141"/>
      <c r="HM1899" s="141"/>
      <c r="HN1899" s="141"/>
      <c r="HO1899" s="138"/>
      <c r="HP1899" s="141"/>
      <c r="HQ1899" s="138"/>
      <c r="HR1899" s="141"/>
      <c r="HS1899" s="141"/>
      <c r="HT1899" s="8"/>
      <c r="HU1899" s="8"/>
      <c r="HV1899" s="50"/>
      <c r="HX1899" s="50"/>
      <c r="HY1899" s="50"/>
    </row>
    <row r="1900" spans="1:233" s="1" customFormat="1" ht="23.25">
      <c r="A1900" s="174" t="s">
        <v>253</v>
      </c>
      <c r="B1900" s="175" t="s">
        <v>254</v>
      </c>
      <c r="C1900" s="586" t="s">
        <v>268</v>
      </c>
      <c r="D1900" s="586"/>
      <c r="E1900" s="586"/>
      <c r="F1900" s="586"/>
      <c r="G1900" s="586"/>
      <c r="H1900" s="176" t="s">
        <v>88</v>
      </c>
      <c r="I1900" s="184">
        <v>1.03</v>
      </c>
      <c r="J1900" s="178"/>
      <c r="K1900" s="194">
        <v>0.87138000000000004</v>
      </c>
      <c r="L1900" s="179"/>
      <c r="M1900" s="178"/>
      <c r="N1900" s="179"/>
      <c r="O1900" s="178"/>
      <c r="P1900" s="180"/>
      <c r="GO1900" s="50"/>
      <c r="GP1900" s="50"/>
      <c r="GQ1900" s="50"/>
      <c r="GR1900" s="50"/>
      <c r="GS1900" s="50"/>
      <c r="GT1900" s="50"/>
      <c r="GU1900" s="50"/>
      <c r="GX1900" s="8"/>
      <c r="GY1900" s="8"/>
      <c r="GZ1900" s="8"/>
      <c r="HA1900" s="181" t="s">
        <v>268</v>
      </c>
      <c r="HB1900" s="50"/>
      <c r="HC1900" s="8"/>
      <c r="HD1900" s="50"/>
      <c r="HE1900" s="138"/>
      <c r="HF1900" s="138"/>
      <c r="HG1900" s="138"/>
      <c r="HH1900" s="138"/>
      <c r="HI1900" s="138"/>
      <c r="HJ1900" s="141"/>
      <c r="HK1900" s="141"/>
      <c r="HL1900" s="141"/>
      <c r="HM1900" s="141"/>
      <c r="HN1900" s="141"/>
      <c r="HO1900" s="138"/>
      <c r="HP1900" s="141"/>
      <c r="HQ1900" s="138"/>
      <c r="HR1900" s="141"/>
      <c r="HS1900" s="141"/>
      <c r="HT1900" s="8"/>
      <c r="HU1900" s="8"/>
      <c r="HV1900" s="50"/>
      <c r="HX1900" s="50"/>
      <c r="HY1900" s="50"/>
    </row>
    <row r="1901" spans="1:233" s="1" customFormat="1" ht="15">
      <c r="A1901" s="79"/>
      <c r="B1901" s="65"/>
      <c r="C1901" s="579" t="s">
        <v>99</v>
      </c>
      <c r="D1901" s="579"/>
      <c r="E1901" s="579"/>
      <c r="F1901" s="579"/>
      <c r="G1901" s="579"/>
      <c r="H1901" s="53"/>
      <c r="I1901" s="54"/>
      <c r="J1901" s="54"/>
      <c r="K1901" s="54"/>
      <c r="L1901" s="57"/>
      <c r="M1901" s="54"/>
      <c r="N1901" s="80"/>
      <c r="O1901" s="54"/>
      <c r="P1901" s="81">
        <v>19952.98</v>
      </c>
      <c r="GO1901" s="50"/>
      <c r="GP1901" s="50"/>
      <c r="GQ1901" s="50"/>
      <c r="GR1901" s="50"/>
      <c r="GS1901" s="50"/>
      <c r="GT1901" s="50"/>
      <c r="GU1901" s="50"/>
      <c r="GX1901" s="8"/>
      <c r="GY1901" s="8"/>
      <c r="GZ1901" s="8"/>
      <c r="HA1901" s="181"/>
      <c r="HB1901" s="50" t="s">
        <v>99</v>
      </c>
      <c r="HC1901" s="8"/>
      <c r="HD1901" s="50"/>
      <c r="HE1901" s="138"/>
      <c r="HF1901" s="138"/>
      <c r="HG1901" s="138"/>
      <c r="HH1901" s="138"/>
      <c r="HI1901" s="138"/>
      <c r="HJ1901" s="141"/>
      <c r="HK1901" s="141"/>
      <c r="HL1901" s="141"/>
      <c r="HM1901" s="141"/>
      <c r="HN1901" s="141"/>
      <c r="HO1901" s="138"/>
      <c r="HP1901" s="141"/>
      <c r="HQ1901" s="138"/>
      <c r="HR1901" s="141"/>
      <c r="HS1901" s="141"/>
      <c r="HT1901" s="8"/>
      <c r="HU1901" s="8"/>
      <c r="HV1901" s="50"/>
      <c r="HX1901" s="50"/>
      <c r="HY1901" s="50"/>
    </row>
    <row r="1902" spans="1:233" s="1" customFormat="1" ht="15">
      <c r="A1902" s="78"/>
      <c r="B1902" s="67"/>
      <c r="C1902" s="581" t="s">
        <v>104</v>
      </c>
      <c r="D1902" s="581"/>
      <c r="E1902" s="581"/>
      <c r="F1902" s="581"/>
      <c r="G1902" s="581"/>
      <c r="H1902" s="68"/>
      <c r="I1902" s="69"/>
      <c r="J1902" s="69"/>
      <c r="K1902" s="69"/>
      <c r="L1902" s="70"/>
      <c r="M1902" s="69"/>
      <c r="N1902" s="70"/>
      <c r="O1902" s="69"/>
      <c r="P1902" s="71">
        <v>13704.68</v>
      </c>
      <c r="GO1902" s="50"/>
      <c r="GP1902" s="50"/>
      <c r="GQ1902" s="50"/>
      <c r="GR1902" s="50"/>
      <c r="GS1902" s="50"/>
      <c r="GT1902" s="50"/>
      <c r="GU1902" s="50"/>
      <c r="GX1902" s="8"/>
      <c r="GY1902" s="8"/>
      <c r="GZ1902" s="8"/>
      <c r="HA1902" s="181"/>
      <c r="HB1902" s="50"/>
      <c r="HC1902" s="8" t="s">
        <v>104</v>
      </c>
      <c r="HD1902" s="50"/>
      <c r="HE1902" s="138"/>
      <c r="HF1902" s="138"/>
      <c r="HG1902" s="138"/>
      <c r="HH1902" s="138"/>
      <c r="HI1902" s="138"/>
      <c r="HJ1902" s="141"/>
      <c r="HK1902" s="141"/>
      <c r="HL1902" s="141"/>
      <c r="HM1902" s="141"/>
      <c r="HN1902" s="141"/>
      <c r="HO1902" s="138"/>
      <c r="HP1902" s="141"/>
      <c r="HQ1902" s="138"/>
      <c r="HR1902" s="141"/>
      <c r="HS1902" s="141"/>
      <c r="HT1902" s="8"/>
      <c r="HU1902" s="8"/>
      <c r="HV1902" s="50"/>
      <c r="HX1902" s="50"/>
      <c r="HY1902" s="50"/>
    </row>
    <row r="1903" spans="1:233" s="1" customFormat="1" ht="15">
      <c r="A1903" s="78"/>
      <c r="B1903" s="67" t="s">
        <v>256</v>
      </c>
      <c r="C1903" s="581" t="s">
        <v>257</v>
      </c>
      <c r="D1903" s="581"/>
      <c r="E1903" s="581"/>
      <c r="F1903" s="581"/>
      <c r="G1903" s="581"/>
      <c r="H1903" s="68" t="s">
        <v>103</v>
      </c>
      <c r="I1903" s="82">
        <v>104</v>
      </c>
      <c r="J1903" s="69"/>
      <c r="K1903" s="82">
        <v>104</v>
      </c>
      <c r="L1903" s="70"/>
      <c r="M1903" s="69"/>
      <c r="N1903" s="70"/>
      <c r="O1903" s="69"/>
      <c r="P1903" s="71">
        <v>14252.87</v>
      </c>
      <c r="GO1903" s="50"/>
      <c r="GP1903" s="50"/>
      <c r="GQ1903" s="50"/>
      <c r="GR1903" s="50"/>
      <c r="GS1903" s="50"/>
      <c r="GT1903" s="50"/>
      <c r="GU1903" s="50"/>
      <c r="GX1903" s="8"/>
      <c r="GY1903" s="8"/>
      <c r="GZ1903" s="8"/>
      <c r="HA1903" s="181"/>
      <c r="HB1903" s="50"/>
      <c r="HC1903" s="8" t="s">
        <v>257</v>
      </c>
      <c r="HD1903" s="50"/>
      <c r="HE1903" s="138"/>
      <c r="HF1903" s="138"/>
      <c r="HG1903" s="138"/>
      <c r="HH1903" s="138"/>
      <c r="HI1903" s="138"/>
      <c r="HJ1903" s="141"/>
      <c r="HK1903" s="141"/>
      <c r="HL1903" s="141"/>
      <c r="HM1903" s="141"/>
      <c r="HN1903" s="141"/>
      <c r="HO1903" s="138"/>
      <c r="HP1903" s="141"/>
      <c r="HQ1903" s="138"/>
      <c r="HR1903" s="141"/>
      <c r="HS1903" s="141"/>
      <c r="HT1903" s="8"/>
      <c r="HU1903" s="8"/>
      <c r="HV1903" s="50"/>
      <c r="HX1903" s="50"/>
      <c r="HY1903" s="50"/>
    </row>
    <row r="1904" spans="1:233" s="1" customFormat="1" ht="15">
      <c r="A1904" s="78"/>
      <c r="B1904" s="67" t="s">
        <v>258</v>
      </c>
      <c r="C1904" s="581" t="s">
        <v>259</v>
      </c>
      <c r="D1904" s="581"/>
      <c r="E1904" s="581"/>
      <c r="F1904" s="581"/>
      <c r="G1904" s="581"/>
      <c r="H1904" s="68" t="s">
        <v>103</v>
      </c>
      <c r="I1904" s="82">
        <v>60</v>
      </c>
      <c r="J1904" s="69"/>
      <c r="K1904" s="82">
        <v>60</v>
      </c>
      <c r="L1904" s="70"/>
      <c r="M1904" s="69"/>
      <c r="N1904" s="70"/>
      <c r="O1904" s="69"/>
      <c r="P1904" s="71">
        <v>8222.81</v>
      </c>
      <c r="GO1904" s="50"/>
      <c r="GP1904" s="50"/>
      <c r="GQ1904" s="50"/>
      <c r="GR1904" s="50"/>
      <c r="GS1904" s="50"/>
      <c r="GT1904" s="50"/>
      <c r="GU1904" s="50"/>
      <c r="GX1904" s="8"/>
      <c r="GY1904" s="8"/>
      <c r="GZ1904" s="8"/>
      <c r="HA1904" s="181"/>
      <c r="HB1904" s="50"/>
      <c r="HC1904" s="8" t="s">
        <v>259</v>
      </c>
      <c r="HD1904" s="50"/>
      <c r="HE1904" s="138"/>
      <c r="HF1904" s="138"/>
      <c r="HG1904" s="138"/>
      <c r="HH1904" s="138"/>
      <c r="HI1904" s="138"/>
      <c r="HJ1904" s="141"/>
      <c r="HK1904" s="141"/>
      <c r="HL1904" s="141"/>
      <c r="HM1904" s="141"/>
      <c r="HN1904" s="141"/>
      <c r="HO1904" s="138"/>
      <c r="HP1904" s="141"/>
      <c r="HQ1904" s="138"/>
      <c r="HR1904" s="141"/>
      <c r="HS1904" s="141"/>
      <c r="HT1904" s="8"/>
      <c r="HU1904" s="8"/>
      <c r="HV1904" s="50"/>
      <c r="HX1904" s="50"/>
      <c r="HY1904" s="50"/>
    </row>
    <row r="1905" spans="1:233" s="1" customFormat="1" ht="15">
      <c r="A1905" s="84"/>
      <c r="B1905" s="85"/>
      <c r="C1905" s="579" t="s">
        <v>109</v>
      </c>
      <c r="D1905" s="579"/>
      <c r="E1905" s="579"/>
      <c r="F1905" s="579"/>
      <c r="G1905" s="579"/>
      <c r="H1905" s="53"/>
      <c r="I1905" s="54"/>
      <c r="J1905" s="54"/>
      <c r="K1905" s="54"/>
      <c r="L1905" s="57"/>
      <c r="M1905" s="54"/>
      <c r="N1905" s="80">
        <v>50152.08</v>
      </c>
      <c r="O1905" s="54"/>
      <c r="P1905" s="81">
        <v>42428.66</v>
      </c>
      <c r="GO1905" s="50"/>
      <c r="GP1905" s="50"/>
      <c r="GQ1905" s="50"/>
      <c r="GR1905" s="50"/>
      <c r="GS1905" s="50"/>
      <c r="GT1905" s="50"/>
      <c r="GU1905" s="50"/>
      <c r="GX1905" s="8"/>
      <c r="GY1905" s="8"/>
      <c r="GZ1905" s="8"/>
      <c r="HA1905" s="181"/>
      <c r="HB1905" s="50"/>
      <c r="HC1905" s="8"/>
      <c r="HD1905" s="50" t="s">
        <v>109</v>
      </c>
      <c r="HE1905" s="138"/>
      <c r="HF1905" s="138"/>
      <c r="HG1905" s="138"/>
      <c r="HH1905" s="138"/>
      <c r="HI1905" s="138"/>
      <c r="HJ1905" s="141"/>
      <c r="HK1905" s="141"/>
      <c r="HL1905" s="141"/>
      <c r="HM1905" s="141"/>
      <c r="HN1905" s="141"/>
      <c r="HO1905" s="138"/>
      <c r="HP1905" s="141"/>
      <c r="HQ1905" s="138"/>
      <c r="HR1905" s="141"/>
      <c r="HS1905" s="141"/>
      <c r="HT1905" s="8"/>
      <c r="HU1905" s="8"/>
      <c r="HV1905" s="50"/>
      <c r="HX1905" s="50"/>
      <c r="HY1905" s="50"/>
    </row>
    <row r="1906" spans="1:233" s="1" customFormat="1" ht="0.75" customHeight="1">
      <c r="A1906" s="86"/>
      <c r="B1906" s="87"/>
      <c r="C1906" s="87"/>
      <c r="D1906" s="87"/>
      <c r="E1906" s="87"/>
      <c r="F1906" s="87"/>
      <c r="G1906" s="87"/>
      <c r="H1906" s="88"/>
      <c r="I1906" s="89"/>
      <c r="J1906" s="89"/>
      <c r="K1906" s="89"/>
      <c r="L1906" s="90"/>
      <c r="M1906" s="89"/>
      <c r="N1906" s="90"/>
      <c r="O1906" s="89"/>
      <c r="P1906" s="91"/>
      <c r="GO1906" s="50"/>
      <c r="GP1906" s="50"/>
      <c r="GQ1906" s="50"/>
      <c r="GR1906" s="50"/>
      <c r="GS1906" s="50"/>
      <c r="GT1906" s="50"/>
      <c r="GU1906" s="50"/>
      <c r="GX1906" s="8"/>
      <c r="GY1906" s="8"/>
      <c r="GZ1906" s="8"/>
      <c r="HA1906" s="181"/>
      <c r="HB1906" s="50"/>
      <c r="HC1906" s="8"/>
      <c r="HD1906" s="50"/>
      <c r="HE1906" s="138"/>
      <c r="HF1906" s="138"/>
      <c r="HG1906" s="138"/>
      <c r="HH1906" s="138"/>
      <c r="HI1906" s="138"/>
      <c r="HJ1906" s="141"/>
      <c r="HK1906" s="141"/>
      <c r="HL1906" s="141"/>
      <c r="HM1906" s="141"/>
      <c r="HN1906" s="141"/>
      <c r="HO1906" s="138"/>
      <c r="HP1906" s="141"/>
      <c r="HQ1906" s="138"/>
      <c r="HR1906" s="141"/>
      <c r="HS1906" s="141"/>
      <c r="HT1906" s="8"/>
      <c r="HU1906" s="8"/>
      <c r="HV1906" s="50"/>
      <c r="HX1906" s="50"/>
      <c r="HY1906" s="50"/>
    </row>
    <row r="1907" spans="1:233" s="1" customFormat="1" ht="33">
      <c r="A1907" s="51" t="s">
        <v>1167</v>
      </c>
      <c r="B1907" s="52" t="s">
        <v>1168</v>
      </c>
      <c r="C1907" s="580" t="s">
        <v>1169</v>
      </c>
      <c r="D1907" s="580"/>
      <c r="E1907" s="580"/>
      <c r="F1907" s="580"/>
      <c r="G1907" s="580"/>
      <c r="H1907" s="53" t="s">
        <v>88</v>
      </c>
      <c r="I1907" s="54">
        <v>0.84599999999999997</v>
      </c>
      <c r="J1907" s="55">
        <v>1</v>
      </c>
      <c r="K1907" s="188">
        <v>0.84599999999999997</v>
      </c>
      <c r="L1907" s="57"/>
      <c r="M1907" s="54"/>
      <c r="N1907" s="57"/>
      <c r="O1907" s="54"/>
      <c r="P1907" s="81">
        <v>129207.89</v>
      </c>
      <c r="Q1907" s="59"/>
      <c r="R1907" s="60"/>
      <c r="GO1907" s="50"/>
      <c r="GP1907" s="50"/>
      <c r="GQ1907" s="50" t="s">
        <v>1169</v>
      </c>
      <c r="GR1907" s="50" t="s">
        <v>6</v>
      </c>
      <c r="GS1907" s="50" t="s">
        <v>6</v>
      </c>
      <c r="GT1907" s="50" t="s">
        <v>6</v>
      </c>
      <c r="GU1907" s="50" t="s">
        <v>6</v>
      </c>
      <c r="GX1907" s="8"/>
      <c r="GY1907" s="8"/>
      <c r="GZ1907" s="8"/>
      <c r="HA1907" s="181"/>
      <c r="HB1907" s="50"/>
      <c r="HC1907" s="8"/>
      <c r="HD1907" s="50"/>
      <c r="HE1907" s="138"/>
      <c r="HF1907" s="138"/>
      <c r="HG1907" s="138"/>
      <c r="HH1907" s="138"/>
      <c r="HI1907" s="138"/>
      <c r="HJ1907" s="141"/>
      <c r="HK1907" s="141"/>
      <c r="HL1907" s="141"/>
      <c r="HM1907" s="141"/>
      <c r="HN1907" s="141"/>
      <c r="HO1907" s="138"/>
      <c r="HP1907" s="141"/>
      <c r="HQ1907" s="138"/>
      <c r="HR1907" s="141"/>
      <c r="HS1907" s="141"/>
      <c r="HT1907" s="8"/>
      <c r="HU1907" s="8"/>
      <c r="HV1907" s="50"/>
      <c r="HX1907" s="50"/>
      <c r="HY1907" s="50"/>
    </row>
    <row r="1908" spans="1:233" s="1" customFormat="1" ht="15">
      <c r="A1908" s="61"/>
      <c r="B1908" s="62"/>
      <c r="C1908" s="578" t="s">
        <v>1166</v>
      </c>
      <c r="D1908" s="578"/>
      <c r="E1908" s="578"/>
      <c r="F1908" s="578"/>
      <c r="G1908" s="578"/>
      <c r="H1908" s="578"/>
      <c r="I1908" s="578"/>
      <c r="J1908" s="578"/>
      <c r="K1908" s="578"/>
      <c r="L1908" s="578"/>
      <c r="M1908" s="578"/>
      <c r="N1908" s="578"/>
      <c r="O1908" s="578"/>
      <c r="P1908" s="585"/>
      <c r="GO1908" s="50"/>
      <c r="GP1908" s="50"/>
      <c r="GQ1908" s="50"/>
      <c r="GR1908" s="50"/>
      <c r="GS1908" s="50"/>
      <c r="GT1908" s="50"/>
      <c r="GU1908" s="50"/>
      <c r="GV1908" s="63" t="s">
        <v>1166</v>
      </c>
      <c r="GX1908" s="8"/>
      <c r="GY1908" s="8"/>
      <c r="GZ1908" s="8"/>
      <c r="HA1908" s="181"/>
      <c r="HB1908" s="50"/>
      <c r="HC1908" s="8"/>
      <c r="HD1908" s="50"/>
      <c r="HE1908" s="138"/>
      <c r="HF1908" s="138"/>
      <c r="HG1908" s="138"/>
      <c r="HH1908" s="138"/>
      <c r="HI1908" s="138"/>
      <c r="HJ1908" s="141"/>
      <c r="HK1908" s="141"/>
      <c r="HL1908" s="141"/>
      <c r="HM1908" s="141"/>
      <c r="HN1908" s="141"/>
      <c r="HO1908" s="138"/>
      <c r="HP1908" s="141"/>
      <c r="HQ1908" s="138"/>
      <c r="HR1908" s="141"/>
      <c r="HS1908" s="141"/>
      <c r="HT1908" s="8"/>
      <c r="HU1908" s="8"/>
      <c r="HV1908" s="50"/>
      <c r="HX1908" s="50"/>
      <c r="HY1908" s="50"/>
    </row>
    <row r="1909" spans="1:233" s="1" customFormat="1" ht="23.25">
      <c r="A1909" s="78" t="s">
        <v>1167</v>
      </c>
      <c r="B1909" s="67" t="s">
        <v>1168</v>
      </c>
      <c r="C1909" s="581" t="s">
        <v>1170</v>
      </c>
      <c r="D1909" s="581"/>
      <c r="E1909" s="581"/>
      <c r="F1909" s="581"/>
      <c r="G1909" s="581"/>
      <c r="H1909" s="68" t="s">
        <v>88</v>
      </c>
      <c r="I1909" s="127">
        <v>0.84599999999999997</v>
      </c>
      <c r="J1909" s="69"/>
      <c r="K1909" s="127">
        <v>0.84599999999999997</v>
      </c>
      <c r="L1909" s="77">
        <v>114833.08</v>
      </c>
      <c r="M1909" s="96">
        <v>1.33</v>
      </c>
      <c r="N1909" s="77">
        <v>152728</v>
      </c>
      <c r="O1909" s="69"/>
      <c r="P1909" s="71">
        <v>129207.89</v>
      </c>
      <c r="GO1909" s="50"/>
      <c r="GP1909" s="50"/>
      <c r="GQ1909" s="50"/>
      <c r="GR1909" s="50"/>
      <c r="GS1909" s="50"/>
      <c r="GT1909" s="50"/>
      <c r="GU1909" s="50"/>
      <c r="GX1909" s="8"/>
      <c r="GY1909" s="8"/>
      <c r="GZ1909" s="8"/>
      <c r="HA1909" s="181"/>
      <c r="HB1909" s="50"/>
      <c r="HC1909" s="8"/>
      <c r="HD1909" s="50"/>
      <c r="HE1909" s="138"/>
      <c r="HF1909" s="138"/>
      <c r="HG1909" s="138"/>
      <c r="HH1909" s="138"/>
      <c r="HI1909" s="138"/>
      <c r="HJ1909" s="141"/>
      <c r="HK1909" s="141"/>
      <c r="HL1909" s="141"/>
      <c r="HM1909" s="141"/>
      <c r="HN1909" s="141"/>
      <c r="HO1909" s="138"/>
      <c r="HP1909" s="141"/>
      <c r="HQ1909" s="138"/>
      <c r="HR1909" s="141"/>
      <c r="HS1909" s="141"/>
      <c r="HT1909" s="8" t="s">
        <v>1170</v>
      </c>
      <c r="HU1909" s="8"/>
      <c r="HV1909" s="50"/>
      <c r="HX1909" s="50"/>
      <c r="HY1909" s="50"/>
    </row>
    <row r="1910" spans="1:233" s="1" customFormat="1" ht="68.25">
      <c r="A1910" s="78" t="s">
        <v>1171</v>
      </c>
      <c r="B1910" s="67" t="s">
        <v>1172</v>
      </c>
      <c r="C1910" s="581" t="s">
        <v>633</v>
      </c>
      <c r="D1910" s="581"/>
      <c r="E1910" s="581"/>
      <c r="F1910" s="581"/>
      <c r="G1910" s="581"/>
      <c r="H1910" s="68" t="s">
        <v>88</v>
      </c>
      <c r="I1910" s="69"/>
      <c r="J1910" s="69"/>
      <c r="K1910" s="127">
        <v>0.84599999999999997</v>
      </c>
      <c r="L1910" s="70"/>
      <c r="M1910" s="69"/>
      <c r="N1910" s="173">
        <v>972.96</v>
      </c>
      <c r="O1910" s="69"/>
      <c r="P1910" s="83">
        <v>823.12</v>
      </c>
      <c r="GO1910" s="50"/>
      <c r="GP1910" s="50"/>
      <c r="GQ1910" s="50"/>
      <c r="GR1910" s="50"/>
      <c r="GS1910" s="50"/>
      <c r="GT1910" s="50"/>
      <c r="GU1910" s="50"/>
      <c r="GX1910" s="8"/>
      <c r="GY1910" s="8"/>
      <c r="GZ1910" s="8"/>
      <c r="HA1910" s="181"/>
      <c r="HB1910" s="50"/>
      <c r="HC1910" s="8"/>
      <c r="HD1910" s="50"/>
      <c r="HE1910" s="138"/>
      <c r="HF1910" s="138"/>
      <c r="HG1910" s="138"/>
      <c r="HH1910" s="138"/>
      <c r="HI1910" s="138"/>
      <c r="HJ1910" s="141"/>
      <c r="HK1910" s="141"/>
      <c r="HL1910" s="141"/>
      <c r="HM1910" s="141"/>
      <c r="HN1910" s="141"/>
      <c r="HO1910" s="138"/>
      <c r="HP1910" s="141"/>
      <c r="HQ1910" s="138"/>
      <c r="HR1910" s="141"/>
      <c r="HS1910" s="141"/>
      <c r="HT1910" s="8"/>
      <c r="HU1910" s="8" t="s">
        <v>633</v>
      </c>
      <c r="HV1910" s="50"/>
      <c r="HX1910" s="50"/>
      <c r="HY1910" s="50"/>
    </row>
    <row r="1911" spans="1:233" s="1" customFormat="1" ht="68.25">
      <c r="A1911" s="78" t="s">
        <v>1173</v>
      </c>
      <c r="B1911" s="67" t="s">
        <v>1174</v>
      </c>
      <c r="C1911" s="581" t="s">
        <v>636</v>
      </c>
      <c r="D1911" s="581"/>
      <c r="E1911" s="581"/>
      <c r="F1911" s="581"/>
      <c r="G1911" s="581"/>
      <c r="H1911" s="68" t="s">
        <v>88</v>
      </c>
      <c r="I1911" s="69"/>
      <c r="J1911" s="69"/>
      <c r="K1911" s="127">
        <v>0.84599999999999997</v>
      </c>
      <c r="L1911" s="70"/>
      <c r="M1911" s="69"/>
      <c r="N1911" s="173">
        <v>666.88</v>
      </c>
      <c r="O1911" s="82">
        <v>-1</v>
      </c>
      <c r="P1911" s="83">
        <v>-564.17999999999995</v>
      </c>
      <c r="GO1911" s="50"/>
      <c r="GP1911" s="50"/>
      <c r="GQ1911" s="50"/>
      <c r="GR1911" s="50"/>
      <c r="GS1911" s="50"/>
      <c r="GT1911" s="50"/>
      <c r="GU1911" s="50"/>
      <c r="GX1911" s="8"/>
      <c r="GY1911" s="8"/>
      <c r="GZ1911" s="8"/>
      <c r="HA1911" s="181"/>
      <c r="HB1911" s="50"/>
      <c r="HC1911" s="8"/>
      <c r="HD1911" s="50"/>
      <c r="HE1911" s="138"/>
      <c r="HF1911" s="138"/>
      <c r="HG1911" s="138"/>
      <c r="HH1911" s="138"/>
      <c r="HI1911" s="138"/>
      <c r="HJ1911" s="141"/>
      <c r="HK1911" s="141"/>
      <c r="HL1911" s="141"/>
      <c r="HM1911" s="141"/>
      <c r="HN1911" s="141"/>
      <c r="HO1911" s="138"/>
      <c r="HP1911" s="141"/>
      <c r="HQ1911" s="138"/>
      <c r="HR1911" s="141"/>
      <c r="HS1911" s="141"/>
      <c r="HT1911" s="8"/>
      <c r="HU1911" s="8" t="s">
        <v>636</v>
      </c>
      <c r="HV1911" s="50"/>
      <c r="HX1911" s="50"/>
      <c r="HY1911" s="50"/>
    </row>
    <row r="1912" spans="1:233" s="1" customFormat="1" ht="15">
      <c r="A1912" s="84"/>
      <c r="B1912" s="85"/>
      <c r="C1912" s="579" t="s">
        <v>109</v>
      </c>
      <c r="D1912" s="579"/>
      <c r="E1912" s="579"/>
      <c r="F1912" s="579"/>
      <c r="G1912" s="579"/>
      <c r="H1912" s="53"/>
      <c r="I1912" s="54"/>
      <c r="J1912" s="54"/>
      <c r="K1912" s="54"/>
      <c r="L1912" s="57"/>
      <c r="M1912" s="54"/>
      <c r="N1912" s="57"/>
      <c r="O1912" s="54"/>
      <c r="P1912" s="81">
        <v>129466.83</v>
      </c>
      <c r="GO1912" s="50"/>
      <c r="GP1912" s="50"/>
      <c r="GQ1912" s="50"/>
      <c r="GR1912" s="50"/>
      <c r="GS1912" s="50"/>
      <c r="GT1912" s="50"/>
      <c r="GU1912" s="50"/>
      <c r="GX1912" s="8"/>
      <c r="GY1912" s="8"/>
      <c r="GZ1912" s="8"/>
      <c r="HA1912" s="181"/>
      <c r="HB1912" s="50"/>
      <c r="HC1912" s="8"/>
      <c r="HD1912" s="50" t="s">
        <v>109</v>
      </c>
      <c r="HE1912" s="138"/>
      <c r="HF1912" s="138"/>
      <c r="HG1912" s="138"/>
      <c r="HH1912" s="138"/>
      <c r="HI1912" s="138"/>
      <c r="HJ1912" s="141"/>
      <c r="HK1912" s="141"/>
      <c r="HL1912" s="141"/>
      <c r="HM1912" s="141"/>
      <c r="HN1912" s="141"/>
      <c r="HO1912" s="138"/>
      <c r="HP1912" s="141"/>
      <c r="HQ1912" s="138"/>
      <c r="HR1912" s="141"/>
      <c r="HS1912" s="141"/>
      <c r="HT1912" s="8"/>
      <c r="HU1912" s="8"/>
      <c r="HV1912" s="50"/>
      <c r="HX1912" s="50"/>
      <c r="HY1912" s="50"/>
    </row>
    <row r="1913" spans="1:233" s="1" customFormat="1" ht="0.75" customHeight="1">
      <c r="A1913" s="86"/>
      <c r="B1913" s="87"/>
      <c r="C1913" s="87"/>
      <c r="D1913" s="87"/>
      <c r="E1913" s="87"/>
      <c r="F1913" s="87"/>
      <c r="G1913" s="87"/>
      <c r="H1913" s="88"/>
      <c r="I1913" s="89"/>
      <c r="J1913" s="89"/>
      <c r="K1913" s="89"/>
      <c r="L1913" s="90"/>
      <c r="M1913" s="89"/>
      <c r="N1913" s="90"/>
      <c r="O1913" s="89"/>
      <c r="P1913" s="91"/>
      <c r="GO1913" s="50"/>
      <c r="GP1913" s="50"/>
      <c r="GQ1913" s="50"/>
      <c r="GR1913" s="50"/>
      <c r="GS1913" s="50"/>
      <c r="GT1913" s="50"/>
      <c r="GU1913" s="50"/>
      <c r="GX1913" s="8"/>
      <c r="GY1913" s="8"/>
      <c r="GZ1913" s="8"/>
      <c r="HA1913" s="181"/>
      <c r="HB1913" s="50"/>
      <c r="HC1913" s="8"/>
      <c r="HD1913" s="50"/>
      <c r="HE1913" s="138"/>
      <c r="HF1913" s="138"/>
      <c r="HG1913" s="138"/>
      <c r="HH1913" s="138"/>
      <c r="HI1913" s="138"/>
      <c r="HJ1913" s="141"/>
      <c r="HK1913" s="141"/>
      <c r="HL1913" s="141"/>
      <c r="HM1913" s="141"/>
      <c r="HN1913" s="141"/>
      <c r="HO1913" s="138"/>
      <c r="HP1913" s="141"/>
      <c r="HQ1913" s="138"/>
      <c r="HR1913" s="141"/>
      <c r="HS1913" s="141"/>
      <c r="HT1913" s="8"/>
      <c r="HU1913" s="8"/>
      <c r="HV1913" s="50"/>
      <c r="HX1913" s="50"/>
      <c r="HY1913" s="50"/>
    </row>
    <row r="1914" spans="1:233" s="1" customFormat="1" ht="22.5">
      <c r="A1914" s="51" t="s">
        <v>1175</v>
      </c>
      <c r="B1914" s="52" t="s">
        <v>1176</v>
      </c>
      <c r="C1914" s="580" t="s">
        <v>1177</v>
      </c>
      <c r="D1914" s="580"/>
      <c r="E1914" s="580"/>
      <c r="F1914" s="580"/>
      <c r="G1914" s="580"/>
      <c r="H1914" s="53" t="s">
        <v>88</v>
      </c>
      <c r="I1914" s="54">
        <v>3.8400000000000001E-3</v>
      </c>
      <c r="J1914" s="55">
        <v>1</v>
      </c>
      <c r="K1914" s="92">
        <v>3.8400000000000001E-3</v>
      </c>
      <c r="L1914" s="57"/>
      <c r="M1914" s="54"/>
      <c r="N1914" s="57"/>
      <c r="O1914" s="54"/>
      <c r="P1914" s="169">
        <v>609.54</v>
      </c>
      <c r="Q1914" s="59"/>
      <c r="R1914" s="60"/>
      <c r="GO1914" s="50"/>
      <c r="GP1914" s="50"/>
      <c r="GQ1914" s="50" t="s">
        <v>1177</v>
      </c>
      <c r="GR1914" s="50" t="s">
        <v>6</v>
      </c>
      <c r="GS1914" s="50" t="s">
        <v>6</v>
      </c>
      <c r="GT1914" s="50" t="s">
        <v>6</v>
      </c>
      <c r="GU1914" s="50" t="s">
        <v>6</v>
      </c>
      <c r="GX1914" s="8"/>
      <c r="GY1914" s="8"/>
      <c r="GZ1914" s="8"/>
      <c r="HA1914" s="181"/>
      <c r="HB1914" s="50"/>
      <c r="HC1914" s="8"/>
      <c r="HD1914" s="50"/>
      <c r="HE1914" s="138"/>
      <c r="HF1914" s="138"/>
      <c r="HG1914" s="138"/>
      <c r="HH1914" s="138"/>
      <c r="HI1914" s="138"/>
      <c r="HJ1914" s="141"/>
      <c r="HK1914" s="141"/>
      <c r="HL1914" s="141"/>
      <c r="HM1914" s="141"/>
      <c r="HN1914" s="141"/>
      <c r="HO1914" s="138"/>
      <c r="HP1914" s="141"/>
      <c r="HQ1914" s="138"/>
      <c r="HR1914" s="141"/>
      <c r="HS1914" s="141"/>
      <c r="HT1914" s="8"/>
      <c r="HU1914" s="8"/>
      <c r="HV1914" s="50"/>
      <c r="HX1914" s="50"/>
      <c r="HY1914" s="50"/>
    </row>
    <row r="1915" spans="1:233" s="1" customFormat="1" ht="15">
      <c r="A1915" s="61"/>
      <c r="B1915" s="62"/>
      <c r="C1915" s="578" t="s">
        <v>1178</v>
      </c>
      <c r="D1915" s="578"/>
      <c r="E1915" s="578"/>
      <c r="F1915" s="578"/>
      <c r="G1915" s="578"/>
      <c r="H1915" s="578"/>
      <c r="I1915" s="578"/>
      <c r="J1915" s="578"/>
      <c r="K1915" s="578"/>
      <c r="L1915" s="578"/>
      <c r="M1915" s="578"/>
      <c r="N1915" s="578"/>
      <c r="O1915" s="578"/>
      <c r="P1915" s="585"/>
      <c r="GO1915" s="50"/>
      <c r="GP1915" s="50"/>
      <c r="GQ1915" s="50"/>
      <c r="GR1915" s="50"/>
      <c r="GS1915" s="50"/>
      <c r="GT1915" s="50"/>
      <c r="GU1915" s="50"/>
      <c r="GV1915" s="63" t="s">
        <v>1178</v>
      </c>
      <c r="GX1915" s="8"/>
      <c r="GY1915" s="8"/>
      <c r="GZ1915" s="8"/>
      <c r="HA1915" s="181"/>
      <c r="HB1915" s="50"/>
      <c r="HC1915" s="8"/>
      <c r="HD1915" s="50"/>
      <c r="HE1915" s="138"/>
      <c r="HF1915" s="138"/>
      <c r="HG1915" s="138"/>
      <c r="HH1915" s="138"/>
      <c r="HI1915" s="138"/>
      <c r="HJ1915" s="141"/>
      <c r="HK1915" s="141"/>
      <c r="HL1915" s="141"/>
      <c r="HM1915" s="141"/>
      <c r="HN1915" s="141"/>
      <c r="HO1915" s="138"/>
      <c r="HP1915" s="141"/>
      <c r="HQ1915" s="138"/>
      <c r="HR1915" s="141"/>
      <c r="HS1915" s="141"/>
      <c r="HT1915" s="8"/>
      <c r="HU1915" s="8"/>
      <c r="HV1915" s="50"/>
      <c r="HX1915" s="50"/>
      <c r="HY1915" s="50"/>
    </row>
    <row r="1916" spans="1:233" s="1" customFormat="1" ht="23.25">
      <c r="A1916" s="78" t="s">
        <v>1175</v>
      </c>
      <c r="B1916" s="67" t="s">
        <v>1176</v>
      </c>
      <c r="C1916" s="581" t="s">
        <v>1179</v>
      </c>
      <c r="D1916" s="581"/>
      <c r="E1916" s="581"/>
      <c r="F1916" s="581"/>
      <c r="G1916" s="581"/>
      <c r="H1916" s="68" t="s">
        <v>88</v>
      </c>
      <c r="I1916" s="172">
        <v>3.8400000000000001E-3</v>
      </c>
      <c r="J1916" s="69"/>
      <c r="K1916" s="172">
        <v>3.8400000000000001E-3</v>
      </c>
      <c r="L1916" s="77">
        <v>122104.11</v>
      </c>
      <c r="M1916" s="74">
        <v>1.3</v>
      </c>
      <c r="N1916" s="77">
        <v>158735.34</v>
      </c>
      <c r="O1916" s="69"/>
      <c r="P1916" s="83">
        <v>609.54</v>
      </c>
      <c r="GO1916" s="50"/>
      <c r="GP1916" s="50"/>
      <c r="GQ1916" s="50"/>
      <c r="GR1916" s="50"/>
      <c r="GS1916" s="50"/>
      <c r="GT1916" s="50"/>
      <c r="GU1916" s="50"/>
      <c r="GX1916" s="8"/>
      <c r="GY1916" s="8"/>
      <c r="GZ1916" s="8"/>
      <c r="HA1916" s="181"/>
      <c r="HB1916" s="50"/>
      <c r="HC1916" s="8"/>
      <c r="HD1916" s="50"/>
      <c r="HE1916" s="138"/>
      <c r="HF1916" s="138"/>
      <c r="HG1916" s="138"/>
      <c r="HH1916" s="138"/>
      <c r="HI1916" s="138"/>
      <c r="HJ1916" s="141"/>
      <c r="HK1916" s="141"/>
      <c r="HL1916" s="141"/>
      <c r="HM1916" s="141"/>
      <c r="HN1916" s="141"/>
      <c r="HO1916" s="138"/>
      <c r="HP1916" s="141"/>
      <c r="HQ1916" s="138"/>
      <c r="HR1916" s="141"/>
      <c r="HS1916" s="141"/>
      <c r="HT1916" s="8" t="s">
        <v>1179</v>
      </c>
      <c r="HU1916" s="8"/>
      <c r="HV1916" s="50"/>
      <c r="HX1916" s="50"/>
      <c r="HY1916" s="50"/>
    </row>
    <row r="1917" spans="1:233" s="1" customFormat="1" ht="68.25">
      <c r="A1917" s="78" t="s">
        <v>1180</v>
      </c>
      <c r="B1917" s="67" t="s">
        <v>1181</v>
      </c>
      <c r="C1917" s="581" t="s">
        <v>633</v>
      </c>
      <c r="D1917" s="581"/>
      <c r="E1917" s="581"/>
      <c r="F1917" s="581"/>
      <c r="G1917" s="581"/>
      <c r="H1917" s="68" t="s">
        <v>88</v>
      </c>
      <c r="I1917" s="69"/>
      <c r="J1917" s="69"/>
      <c r="K1917" s="128">
        <v>4.3E-3</v>
      </c>
      <c r="L1917" s="70"/>
      <c r="M1917" s="69"/>
      <c r="N1917" s="173">
        <v>972.96</v>
      </c>
      <c r="O1917" s="69"/>
      <c r="P1917" s="83">
        <v>4.18</v>
      </c>
      <c r="GO1917" s="50"/>
      <c r="GP1917" s="50"/>
      <c r="GQ1917" s="50"/>
      <c r="GR1917" s="50"/>
      <c r="GS1917" s="50"/>
      <c r="GT1917" s="50"/>
      <c r="GU1917" s="50"/>
      <c r="GX1917" s="8"/>
      <c r="GY1917" s="8"/>
      <c r="GZ1917" s="8"/>
      <c r="HA1917" s="181"/>
      <c r="HB1917" s="50"/>
      <c r="HC1917" s="8"/>
      <c r="HD1917" s="50"/>
      <c r="HE1917" s="138"/>
      <c r="HF1917" s="138"/>
      <c r="HG1917" s="138"/>
      <c r="HH1917" s="138"/>
      <c r="HI1917" s="138"/>
      <c r="HJ1917" s="141"/>
      <c r="HK1917" s="141"/>
      <c r="HL1917" s="141"/>
      <c r="HM1917" s="141"/>
      <c r="HN1917" s="141"/>
      <c r="HO1917" s="138"/>
      <c r="HP1917" s="141"/>
      <c r="HQ1917" s="138"/>
      <c r="HR1917" s="141"/>
      <c r="HS1917" s="141"/>
      <c r="HT1917" s="8"/>
      <c r="HU1917" s="8" t="s">
        <v>633</v>
      </c>
      <c r="HV1917" s="50"/>
      <c r="HX1917" s="50"/>
      <c r="HY1917" s="50"/>
    </row>
    <row r="1918" spans="1:233" s="1" customFormat="1" ht="68.25">
      <c r="A1918" s="78" t="s">
        <v>1182</v>
      </c>
      <c r="B1918" s="67" t="s">
        <v>1183</v>
      </c>
      <c r="C1918" s="581" t="s">
        <v>636</v>
      </c>
      <c r="D1918" s="581"/>
      <c r="E1918" s="581"/>
      <c r="F1918" s="581"/>
      <c r="G1918" s="581"/>
      <c r="H1918" s="68" t="s">
        <v>88</v>
      </c>
      <c r="I1918" s="69"/>
      <c r="J1918" s="69"/>
      <c r="K1918" s="128">
        <v>4.3E-3</v>
      </c>
      <c r="L1918" s="70"/>
      <c r="M1918" s="69"/>
      <c r="N1918" s="173">
        <v>666.88</v>
      </c>
      <c r="O1918" s="82">
        <v>-1</v>
      </c>
      <c r="P1918" s="83">
        <v>-2.87</v>
      </c>
      <c r="GO1918" s="50"/>
      <c r="GP1918" s="50"/>
      <c r="GQ1918" s="50"/>
      <c r="GR1918" s="50"/>
      <c r="GS1918" s="50"/>
      <c r="GT1918" s="50"/>
      <c r="GU1918" s="50"/>
      <c r="GX1918" s="8"/>
      <c r="GY1918" s="8"/>
      <c r="GZ1918" s="8"/>
      <c r="HA1918" s="181"/>
      <c r="HB1918" s="50"/>
      <c r="HC1918" s="8"/>
      <c r="HD1918" s="50"/>
      <c r="HE1918" s="138"/>
      <c r="HF1918" s="138"/>
      <c r="HG1918" s="138"/>
      <c r="HH1918" s="138"/>
      <c r="HI1918" s="138"/>
      <c r="HJ1918" s="141"/>
      <c r="HK1918" s="141"/>
      <c r="HL1918" s="141"/>
      <c r="HM1918" s="141"/>
      <c r="HN1918" s="141"/>
      <c r="HO1918" s="138"/>
      <c r="HP1918" s="141"/>
      <c r="HQ1918" s="138"/>
      <c r="HR1918" s="141"/>
      <c r="HS1918" s="141"/>
      <c r="HT1918" s="8"/>
      <c r="HU1918" s="8" t="s">
        <v>636</v>
      </c>
      <c r="HV1918" s="50"/>
      <c r="HX1918" s="50"/>
      <c r="HY1918" s="50"/>
    </row>
    <row r="1919" spans="1:233" s="1" customFormat="1" ht="15">
      <c r="A1919" s="84"/>
      <c r="B1919" s="85"/>
      <c r="C1919" s="579" t="s">
        <v>109</v>
      </c>
      <c r="D1919" s="579"/>
      <c r="E1919" s="579"/>
      <c r="F1919" s="579"/>
      <c r="G1919" s="579"/>
      <c r="H1919" s="53"/>
      <c r="I1919" s="54"/>
      <c r="J1919" s="54"/>
      <c r="K1919" s="54"/>
      <c r="L1919" s="57"/>
      <c r="M1919" s="54"/>
      <c r="N1919" s="57"/>
      <c r="O1919" s="54"/>
      <c r="P1919" s="169">
        <v>610.85</v>
      </c>
      <c r="GO1919" s="50"/>
      <c r="GP1919" s="50"/>
      <c r="GQ1919" s="50"/>
      <c r="GR1919" s="50"/>
      <c r="GS1919" s="50"/>
      <c r="GT1919" s="50"/>
      <c r="GU1919" s="50"/>
      <c r="GX1919" s="8"/>
      <c r="GY1919" s="8"/>
      <c r="GZ1919" s="8"/>
      <c r="HA1919" s="181"/>
      <c r="HB1919" s="50"/>
      <c r="HC1919" s="8"/>
      <c r="HD1919" s="50" t="s">
        <v>109</v>
      </c>
      <c r="HE1919" s="138"/>
      <c r="HF1919" s="138"/>
      <c r="HG1919" s="138"/>
      <c r="HH1919" s="138"/>
      <c r="HI1919" s="138"/>
      <c r="HJ1919" s="141"/>
      <c r="HK1919" s="141"/>
      <c r="HL1919" s="141"/>
      <c r="HM1919" s="141"/>
      <c r="HN1919" s="141"/>
      <c r="HO1919" s="138"/>
      <c r="HP1919" s="141"/>
      <c r="HQ1919" s="138"/>
      <c r="HR1919" s="141"/>
      <c r="HS1919" s="141"/>
      <c r="HT1919" s="8"/>
      <c r="HU1919" s="8"/>
      <c r="HV1919" s="50"/>
      <c r="HX1919" s="50"/>
      <c r="HY1919" s="50"/>
    </row>
    <row r="1920" spans="1:233" s="1" customFormat="1" ht="0.75" customHeight="1">
      <c r="A1920" s="86"/>
      <c r="B1920" s="87"/>
      <c r="C1920" s="87"/>
      <c r="D1920" s="87"/>
      <c r="E1920" s="87"/>
      <c r="F1920" s="87"/>
      <c r="G1920" s="87"/>
      <c r="H1920" s="88"/>
      <c r="I1920" s="89"/>
      <c r="J1920" s="89"/>
      <c r="K1920" s="89"/>
      <c r="L1920" s="90"/>
      <c r="M1920" s="89"/>
      <c r="N1920" s="90"/>
      <c r="O1920" s="89"/>
      <c r="P1920" s="91"/>
      <c r="GO1920" s="50"/>
      <c r="GP1920" s="50"/>
      <c r="GQ1920" s="50"/>
      <c r="GR1920" s="50"/>
      <c r="GS1920" s="50"/>
      <c r="GT1920" s="50"/>
      <c r="GU1920" s="50"/>
      <c r="GX1920" s="8"/>
      <c r="GY1920" s="8"/>
      <c r="GZ1920" s="8"/>
      <c r="HA1920" s="181"/>
      <c r="HB1920" s="50"/>
      <c r="HC1920" s="8"/>
      <c r="HD1920" s="50"/>
      <c r="HE1920" s="138"/>
      <c r="HF1920" s="138"/>
      <c r="HG1920" s="138"/>
      <c r="HH1920" s="138"/>
      <c r="HI1920" s="138"/>
      <c r="HJ1920" s="141"/>
      <c r="HK1920" s="141"/>
      <c r="HL1920" s="141"/>
      <c r="HM1920" s="141"/>
      <c r="HN1920" s="141"/>
      <c r="HO1920" s="138"/>
      <c r="HP1920" s="141"/>
      <c r="HQ1920" s="138"/>
      <c r="HR1920" s="141"/>
      <c r="HS1920" s="141"/>
      <c r="HT1920" s="8"/>
      <c r="HU1920" s="8"/>
      <c r="HV1920" s="50"/>
      <c r="HX1920" s="50"/>
      <c r="HY1920" s="50"/>
    </row>
    <row r="1921" spans="1:233" s="1" customFormat="1" ht="22.5">
      <c r="A1921" s="51" t="s">
        <v>1184</v>
      </c>
      <c r="B1921" s="52" t="s">
        <v>1185</v>
      </c>
      <c r="C1921" s="580" t="s">
        <v>1186</v>
      </c>
      <c r="D1921" s="580"/>
      <c r="E1921" s="580"/>
      <c r="F1921" s="580"/>
      <c r="G1921" s="580"/>
      <c r="H1921" s="53" t="s">
        <v>88</v>
      </c>
      <c r="I1921" s="54">
        <v>2.8800000000000002E-3</v>
      </c>
      <c r="J1921" s="55">
        <v>1</v>
      </c>
      <c r="K1921" s="92">
        <v>2.8800000000000002E-3</v>
      </c>
      <c r="L1921" s="80">
        <v>118695.2</v>
      </c>
      <c r="M1921" s="165">
        <v>1.3</v>
      </c>
      <c r="N1921" s="80">
        <v>154303.76</v>
      </c>
      <c r="O1921" s="54"/>
      <c r="P1921" s="169">
        <v>444.39</v>
      </c>
      <c r="Q1921" s="59"/>
      <c r="R1921" s="60"/>
      <c r="GO1921" s="50"/>
      <c r="GP1921" s="50"/>
      <c r="GQ1921" s="50" t="s">
        <v>1186</v>
      </c>
      <c r="GR1921" s="50" t="s">
        <v>6</v>
      </c>
      <c r="GS1921" s="50" t="s">
        <v>6</v>
      </c>
      <c r="GT1921" s="50" t="s">
        <v>6</v>
      </c>
      <c r="GU1921" s="50" t="s">
        <v>6</v>
      </c>
      <c r="GX1921" s="8"/>
      <c r="GY1921" s="8"/>
      <c r="GZ1921" s="8"/>
      <c r="HA1921" s="181"/>
      <c r="HB1921" s="50"/>
      <c r="HC1921" s="8"/>
      <c r="HD1921" s="50"/>
      <c r="HE1921" s="138"/>
      <c r="HF1921" s="138"/>
      <c r="HG1921" s="138"/>
      <c r="HH1921" s="138"/>
      <c r="HI1921" s="138"/>
      <c r="HJ1921" s="141"/>
      <c r="HK1921" s="141"/>
      <c r="HL1921" s="141"/>
      <c r="HM1921" s="141"/>
      <c r="HN1921" s="141"/>
      <c r="HO1921" s="138"/>
      <c r="HP1921" s="141"/>
      <c r="HQ1921" s="138"/>
      <c r="HR1921" s="141"/>
      <c r="HS1921" s="141"/>
      <c r="HT1921" s="8"/>
      <c r="HU1921" s="8"/>
      <c r="HV1921" s="50"/>
      <c r="HX1921" s="50"/>
      <c r="HY1921" s="50"/>
    </row>
    <row r="1922" spans="1:233" s="1" customFormat="1" ht="15">
      <c r="A1922" s="61"/>
      <c r="B1922" s="62"/>
      <c r="C1922" s="578" t="s">
        <v>1187</v>
      </c>
      <c r="D1922" s="578"/>
      <c r="E1922" s="578"/>
      <c r="F1922" s="578"/>
      <c r="G1922" s="578"/>
      <c r="H1922" s="578"/>
      <c r="I1922" s="578"/>
      <c r="J1922" s="578"/>
      <c r="K1922" s="578"/>
      <c r="L1922" s="578"/>
      <c r="M1922" s="578"/>
      <c r="N1922" s="578"/>
      <c r="O1922" s="578"/>
      <c r="P1922" s="585"/>
      <c r="GO1922" s="50"/>
      <c r="GP1922" s="50"/>
      <c r="GQ1922" s="50"/>
      <c r="GR1922" s="50"/>
      <c r="GS1922" s="50"/>
      <c r="GT1922" s="50"/>
      <c r="GU1922" s="50"/>
      <c r="GV1922" s="63" t="s">
        <v>1187</v>
      </c>
      <c r="GX1922" s="8"/>
      <c r="GY1922" s="8"/>
      <c r="GZ1922" s="8"/>
      <c r="HA1922" s="181"/>
      <c r="HB1922" s="50"/>
      <c r="HC1922" s="8"/>
      <c r="HD1922" s="50"/>
      <c r="HE1922" s="138"/>
      <c r="HF1922" s="138"/>
      <c r="HG1922" s="138"/>
      <c r="HH1922" s="138"/>
      <c r="HI1922" s="138"/>
      <c r="HJ1922" s="141"/>
      <c r="HK1922" s="141"/>
      <c r="HL1922" s="141"/>
      <c r="HM1922" s="141"/>
      <c r="HN1922" s="141"/>
      <c r="HO1922" s="138"/>
      <c r="HP1922" s="141"/>
      <c r="HQ1922" s="138"/>
      <c r="HR1922" s="141"/>
      <c r="HS1922" s="141"/>
      <c r="HT1922" s="8"/>
      <c r="HU1922" s="8"/>
      <c r="HV1922" s="50"/>
      <c r="HX1922" s="50"/>
      <c r="HY1922" s="50"/>
    </row>
    <row r="1923" spans="1:233" s="1" customFormat="1" ht="15">
      <c r="A1923" s="84"/>
      <c r="B1923" s="85"/>
      <c r="C1923" s="579" t="s">
        <v>109</v>
      </c>
      <c r="D1923" s="579"/>
      <c r="E1923" s="579"/>
      <c r="F1923" s="579"/>
      <c r="G1923" s="579"/>
      <c r="H1923" s="53"/>
      <c r="I1923" s="54"/>
      <c r="J1923" s="54"/>
      <c r="K1923" s="54"/>
      <c r="L1923" s="57"/>
      <c r="M1923" s="54"/>
      <c r="N1923" s="57"/>
      <c r="O1923" s="54"/>
      <c r="P1923" s="169">
        <v>444.39</v>
      </c>
      <c r="GO1923" s="50"/>
      <c r="GP1923" s="50"/>
      <c r="GQ1923" s="50"/>
      <c r="GR1923" s="50"/>
      <c r="GS1923" s="50"/>
      <c r="GT1923" s="50"/>
      <c r="GU1923" s="50"/>
      <c r="GX1923" s="8"/>
      <c r="GY1923" s="8"/>
      <c r="GZ1923" s="8"/>
      <c r="HA1923" s="181"/>
      <c r="HB1923" s="50"/>
      <c r="HC1923" s="8"/>
      <c r="HD1923" s="50" t="s">
        <v>109</v>
      </c>
      <c r="HE1923" s="138"/>
      <c r="HF1923" s="138"/>
      <c r="HG1923" s="138"/>
      <c r="HH1923" s="138"/>
      <c r="HI1923" s="138"/>
      <c r="HJ1923" s="141"/>
      <c r="HK1923" s="141"/>
      <c r="HL1923" s="141"/>
      <c r="HM1923" s="141"/>
      <c r="HN1923" s="141"/>
      <c r="HO1923" s="138"/>
      <c r="HP1923" s="141"/>
      <c r="HQ1923" s="138"/>
      <c r="HR1923" s="141"/>
      <c r="HS1923" s="141"/>
      <c r="HT1923" s="8"/>
      <c r="HU1923" s="8"/>
      <c r="HV1923" s="50"/>
      <c r="HX1923" s="50"/>
      <c r="HY1923" s="50"/>
    </row>
    <row r="1924" spans="1:233" s="1" customFormat="1" ht="0.75" customHeight="1">
      <c r="A1924" s="86"/>
      <c r="B1924" s="87"/>
      <c r="C1924" s="87"/>
      <c r="D1924" s="87"/>
      <c r="E1924" s="87"/>
      <c r="F1924" s="87"/>
      <c r="G1924" s="87"/>
      <c r="H1924" s="88"/>
      <c r="I1924" s="89"/>
      <c r="J1924" s="89"/>
      <c r="K1924" s="89"/>
      <c r="L1924" s="90"/>
      <c r="M1924" s="89"/>
      <c r="N1924" s="90"/>
      <c r="O1924" s="89"/>
      <c r="P1924" s="91"/>
      <c r="GO1924" s="50"/>
      <c r="GP1924" s="50"/>
      <c r="GQ1924" s="50"/>
      <c r="GR1924" s="50"/>
      <c r="GS1924" s="50"/>
      <c r="GT1924" s="50"/>
      <c r="GU1924" s="50"/>
      <c r="GX1924" s="8"/>
      <c r="GY1924" s="8"/>
      <c r="GZ1924" s="8"/>
      <c r="HA1924" s="181"/>
      <c r="HB1924" s="50"/>
      <c r="HC1924" s="8"/>
      <c r="HD1924" s="50"/>
      <c r="HE1924" s="138"/>
      <c r="HF1924" s="138"/>
      <c r="HG1924" s="138"/>
      <c r="HH1924" s="138"/>
      <c r="HI1924" s="138"/>
      <c r="HJ1924" s="141"/>
      <c r="HK1924" s="141"/>
      <c r="HL1924" s="141"/>
      <c r="HM1924" s="141"/>
      <c r="HN1924" s="141"/>
      <c r="HO1924" s="138"/>
      <c r="HP1924" s="141"/>
      <c r="HQ1924" s="138"/>
      <c r="HR1924" s="141"/>
      <c r="HS1924" s="141"/>
      <c r="HT1924" s="8"/>
      <c r="HU1924" s="8"/>
      <c r="HV1924" s="50"/>
      <c r="HX1924" s="50"/>
      <c r="HY1924" s="50"/>
    </row>
    <row r="1925" spans="1:233" s="1" customFormat="1" ht="22.5">
      <c r="A1925" s="51" t="s">
        <v>1188</v>
      </c>
      <c r="B1925" s="52" t="s">
        <v>1189</v>
      </c>
      <c r="C1925" s="580" t="s">
        <v>1190</v>
      </c>
      <c r="D1925" s="580"/>
      <c r="E1925" s="580"/>
      <c r="F1925" s="580"/>
      <c r="G1925" s="580"/>
      <c r="H1925" s="53" t="s">
        <v>91</v>
      </c>
      <c r="I1925" s="54">
        <v>0.48</v>
      </c>
      <c r="J1925" s="55">
        <v>1</v>
      </c>
      <c r="K1925" s="168">
        <v>0.48</v>
      </c>
      <c r="L1925" s="93">
        <v>174.49</v>
      </c>
      <c r="M1925" s="165">
        <v>1.3</v>
      </c>
      <c r="N1925" s="93">
        <v>226.84</v>
      </c>
      <c r="O1925" s="54"/>
      <c r="P1925" s="169">
        <v>108.88</v>
      </c>
      <c r="Q1925" s="59"/>
      <c r="R1925" s="60"/>
      <c r="GO1925" s="50"/>
      <c r="GP1925" s="50"/>
      <c r="GQ1925" s="50" t="s">
        <v>1190</v>
      </c>
      <c r="GR1925" s="50" t="s">
        <v>6</v>
      </c>
      <c r="GS1925" s="50" t="s">
        <v>6</v>
      </c>
      <c r="GT1925" s="50" t="s">
        <v>6</v>
      </c>
      <c r="GU1925" s="50" t="s">
        <v>6</v>
      </c>
      <c r="GX1925" s="8"/>
      <c r="GY1925" s="8"/>
      <c r="GZ1925" s="8"/>
      <c r="HA1925" s="181"/>
      <c r="HB1925" s="50"/>
      <c r="HC1925" s="8"/>
      <c r="HD1925" s="50"/>
      <c r="HE1925" s="138"/>
      <c r="HF1925" s="138"/>
      <c r="HG1925" s="138"/>
      <c r="HH1925" s="138"/>
      <c r="HI1925" s="138"/>
      <c r="HJ1925" s="141"/>
      <c r="HK1925" s="141"/>
      <c r="HL1925" s="141"/>
      <c r="HM1925" s="141"/>
      <c r="HN1925" s="141"/>
      <c r="HO1925" s="138"/>
      <c r="HP1925" s="141"/>
      <c r="HQ1925" s="138"/>
      <c r="HR1925" s="141"/>
      <c r="HS1925" s="141"/>
      <c r="HT1925" s="8"/>
      <c r="HU1925" s="8"/>
      <c r="HV1925" s="50"/>
      <c r="HX1925" s="50"/>
      <c r="HY1925" s="50"/>
    </row>
    <row r="1926" spans="1:233" s="1" customFormat="1" ht="15">
      <c r="A1926" s="61"/>
      <c r="B1926" s="62"/>
      <c r="C1926" s="578" t="s">
        <v>1191</v>
      </c>
      <c r="D1926" s="578"/>
      <c r="E1926" s="578"/>
      <c r="F1926" s="578"/>
      <c r="G1926" s="578"/>
      <c r="H1926" s="578"/>
      <c r="I1926" s="578"/>
      <c r="J1926" s="578"/>
      <c r="K1926" s="578"/>
      <c r="L1926" s="578"/>
      <c r="M1926" s="578"/>
      <c r="N1926" s="578"/>
      <c r="O1926" s="578"/>
      <c r="P1926" s="585"/>
      <c r="GO1926" s="50"/>
      <c r="GP1926" s="50"/>
      <c r="GQ1926" s="50"/>
      <c r="GR1926" s="50"/>
      <c r="GS1926" s="50"/>
      <c r="GT1926" s="50"/>
      <c r="GU1926" s="50"/>
      <c r="GV1926" s="63" t="s">
        <v>1191</v>
      </c>
      <c r="GX1926" s="8"/>
      <c r="GY1926" s="8"/>
      <c r="GZ1926" s="8"/>
      <c r="HA1926" s="181"/>
      <c r="HB1926" s="50"/>
      <c r="HC1926" s="8"/>
      <c r="HD1926" s="50"/>
      <c r="HE1926" s="138"/>
      <c r="HF1926" s="138"/>
      <c r="HG1926" s="138"/>
      <c r="HH1926" s="138"/>
      <c r="HI1926" s="138"/>
      <c r="HJ1926" s="141"/>
      <c r="HK1926" s="141"/>
      <c r="HL1926" s="141"/>
      <c r="HM1926" s="141"/>
      <c r="HN1926" s="141"/>
      <c r="HO1926" s="138"/>
      <c r="HP1926" s="141"/>
      <c r="HQ1926" s="138"/>
      <c r="HR1926" s="141"/>
      <c r="HS1926" s="141"/>
      <c r="HT1926" s="8"/>
      <c r="HU1926" s="8"/>
      <c r="HV1926" s="50"/>
      <c r="HX1926" s="50"/>
      <c r="HY1926" s="50"/>
    </row>
    <row r="1927" spans="1:233" s="1" customFormat="1" ht="15">
      <c r="A1927" s="84"/>
      <c r="B1927" s="85"/>
      <c r="C1927" s="579" t="s">
        <v>109</v>
      </c>
      <c r="D1927" s="579"/>
      <c r="E1927" s="579"/>
      <c r="F1927" s="579"/>
      <c r="G1927" s="579"/>
      <c r="H1927" s="53"/>
      <c r="I1927" s="54"/>
      <c r="J1927" s="54"/>
      <c r="K1927" s="54"/>
      <c r="L1927" s="57"/>
      <c r="M1927" s="54"/>
      <c r="N1927" s="57"/>
      <c r="O1927" s="54"/>
      <c r="P1927" s="169">
        <v>108.88</v>
      </c>
      <c r="GO1927" s="50"/>
      <c r="GP1927" s="50"/>
      <c r="GQ1927" s="50"/>
      <c r="GR1927" s="50"/>
      <c r="GS1927" s="50"/>
      <c r="GT1927" s="50"/>
      <c r="GU1927" s="50"/>
      <c r="GX1927" s="8"/>
      <c r="GY1927" s="8"/>
      <c r="GZ1927" s="8"/>
      <c r="HA1927" s="181"/>
      <c r="HB1927" s="50"/>
      <c r="HC1927" s="8"/>
      <c r="HD1927" s="50" t="s">
        <v>109</v>
      </c>
      <c r="HE1927" s="138"/>
      <c r="HF1927" s="138"/>
      <c r="HG1927" s="138"/>
      <c r="HH1927" s="138"/>
      <c r="HI1927" s="138"/>
      <c r="HJ1927" s="141"/>
      <c r="HK1927" s="141"/>
      <c r="HL1927" s="141"/>
      <c r="HM1927" s="141"/>
      <c r="HN1927" s="141"/>
      <c r="HO1927" s="138"/>
      <c r="HP1927" s="141"/>
      <c r="HQ1927" s="138"/>
      <c r="HR1927" s="141"/>
      <c r="HS1927" s="141"/>
      <c r="HT1927" s="8"/>
      <c r="HU1927" s="8"/>
      <c r="HV1927" s="50"/>
      <c r="HX1927" s="50"/>
      <c r="HY1927" s="50"/>
    </row>
    <row r="1928" spans="1:233" s="1" customFormat="1" ht="0.75" customHeight="1">
      <c r="A1928" s="86"/>
      <c r="B1928" s="87"/>
      <c r="C1928" s="87"/>
      <c r="D1928" s="87"/>
      <c r="E1928" s="87"/>
      <c r="F1928" s="87"/>
      <c r="G1928" s="87"/>
      <c r="H1928" s="88"/>
      <c r="I1928" s="89"/>
      <c r="J1928" s="89"/>
      <c r="K1928" s="89"/>
      <c r="L1928" s="90"/>
      <c r="M1928" s="89"/>
      <c r="N1928" s="90"/>
      <c r="O1928" s="89"/>
      <c r="P1928" s="91"/>
      <c r="GO1928" s="50"/>
      <c r="GP1928" s="50"/>
      <c r="GQ1928" s="50"/>
      <c r="GR1928" s="50"/>
      <c r="GS1928" s="50"/>
      <c r="GT1928" s="50"/>
      <c r="GU1928" s="50"/>
      <c r="GX1928" s="8"/>
      <c r="GY1928" s="8"/>
      <c r="GZ1928" s="8"/>
      <c r="HA1928" s="181"/>
      <c r="HB1928" s="50"/>
      <c r="HC1928" s="8"/>
      <c r="HD1928" s="50"/>
      <c r="HE1928" s="138"/>
      <c r="HF1928" s="138"/>
      <c r="HG1928" s="138"/>
      <c r="HH1928" s="138"/>
      <c r="HI1928" s="138"/>
      <c r="HJ1928" s="141"/>
      <c r="HK1928" s="141"/>
      <c r="HL1928" s="141"/>
      <c r="HM1928" s="141"/>
      <c r="HN1928" s="141"/>
      <c r="HO1928" s="138"/>
      <c r="HP1928" s="141"/>
      <c r="HQ1928" s="138"/>
      <c r="HR1928" s="141"/>
      <c r="HS1928" s="141"/>
      <c r="HT1928" s="8"/>
      <c r="HU1928" s="8"/>
      <c r="HV1928" s="50"/>
      <c r="HX1928" s="50"/>
      <c r="HY1928" s="50"/>
    </row>
    <row r="1929" spans="1:233" s="1" customFormat="1" ht="22.5">
      <c r="A1929" s="51" t="s">
        <v>1192</v>
      </c>
      <c r="B1929" s="52" t="s">
        <v>1193</v>
      </c>
      <c r="C1929" s="580" t="s">
        <v>1194</v>
      </c>
      <c r="D1929" s="580"/>
      <c r="E1929" s="580"/>
      <c r="F1929" s="580"/>
      <c r="G1929" s="580"/>
      <c r="H1929" s="53" t="s">
        <v>162</v>
      </c>
      <c r="I1929" s="54">
        <v>0.45</v>
      </c>
      <c r="J1929" s="55">
        <v>1</v>
      </c>
      <c r="K1929" s="168">
        <v>0.45</v>
      </c>
      <c r="L1929" s="57"/>
      <c r="M1929" s="54"/>
      <c r="N1929" s="57"/>
      <c r="O1929" s="54"/>
      <c r="P1929" s="58"/>
      <c r="Q1929" s="59"/>
      <c r="R1929" s="60"/>
      <c r="GO1929" s="50"/>
      <c r="GP1929" s="50"/>
      <c r="GQ1929" s="50" t="s">
        <v>1194</v>
      </c>
      <c r="GR1929" s="50" t="s">
        <v>6</v>
      </c>
      <c r="GS1929" s="50" t="s">
        <v>6</v>
      </c>
      <c r="GT1929" s="50" t="s">
        <v>6</v>
      </c>
      <c r="GU1929" s="50" t="s">
        <v>6</v>
      </c>
      <c r="GX1929" s="8"/>
      <c r="GY1929" s="8"/>
      <c r="GZ1929" s="8"/>
      <c r="HA1929" s="181"/>
      <c r="HB1929" s="50"/>
      <c r="HC1929" s="8"/>
      <c r="HD1929" s="50"/>
      <c r="HE1929" s="138"/>
      <c r="HF1929" s="138"/>
      <c r="HG1929" s="138"/>
      <c r="HH1929" s="138"/>
      <c r="HI1929" s="138"/>
      <c r="HJ1929" s="141"/>
      <c r="HK1929" s="141"/>
      <c r="HL1929" s="141"/>
      <c r="HM1929" s="141"/>
      <c r="HN1929" s="141"/>
      <c r="HO1929" s="138"/>
      <c r="HP1929" s="141"/>
      <c r="HQ1929" s="138"/>
      <c r="HR1929" s="141"/>
      <c r="HS1929" s="141"/>
      <c r="HT1929" s="8"/>
      <c r="HU1929" s="8"/>
      <c r="HV1929" s="50"/>
      <c r="HX1929" s="50"/>
      <c r="HY1929" s="50"/>
    </row>
    <row r="1930" spans="1:233" s="1" customFormat="1" ht="15">
      <c r="A1930" s="61"/>
      <c r="B1930" s="62"/>
      <c r="C1930" s="578" t="s">
        <v>1195</v>
      </c>
      <c r="D1930" s="578"/>
      <c r="E1930" s="578"/>
      <c r="F1930" s="578"/>
      <c r="G1930" s="578"/>
      <c r="H1930" s="578"/>
      <c r="I1930" s="578"/>
      <c r="J1930" s="578"/>
      <c r="K1930" s="578"/>
      <c r="L1930" s="578"/>
      <c r="M1930" s="578"/>
      <c r="N1930" s="578"/>
      <c r="O1930" s="578"/>
      <c r="P1930" s="585"/>
      <c r="GO1930" s="50"/>
      <c r="GP1930" s="50"/>
      <c r="GQ1930" s="50"/>
      <c r="GR1930" s="50"/>
      <c r="GS1930" s="50"/>
      <c r="GT1930" s="50"/>
      <c r="GU1930" s="50"/>
      <c r="GV1930" s="63" t="s">
        <v>1195</v>
      </c>
      <c r="GX1930" s="8"/>
      <c r="GY1930" s="8"/>
      <c r="GZ1930" s="8"/>
      <c r="HA1930" s="181"/>
      <c r="HB1930" s="50"/>
      <c r="HC1930" s="8"/>
      <c r="HD1930" s="50"/>
      <c r="HE1930" s="138"/>
      <c r="HF1930" s="138"/>
      <c r="HG1930" s="138"/>
      <c r="HH1930" s="138"/>
      <c r="HI1930" s="138"/>
      <c r="HJ1930" s="141"/>
      <c r="HK1930" s="141"/>
      <c r="HL1930" s="141"/>
      <c r="HM1930" s="141"/>
      <c r="HN1930" s="141"/>
      <c r="HO1930" s="138"/>
      <c r="HP1930" s="141"/>
      <c r="HQ1930" s="138"/>
      <c r="HR1930" s="141"/>
      <c r="HS1930" s="141"/>
      <c r="HT1930" s="8"/>
      <c r="HU1930" s="8"/>
      <c r="HV1930" s="50"/>
      <c r="HX1930" s="50"/>
      <c r="HY1930" s="50"/>
    </row>
    <row r="1931" spans="1:233" s="1" customFormat="1" ht="23.25">
      <c r="A1931" s="64"/>
      <c r="B1931" s="65" t="s">
        <v>62</v>
      </c>
      <c r="C1931" s="572" t="s">
        <v>63</v>
      </c>
      <c r="D1931" s="572"/>
      <c r="E1931" s="572"/>
      <c r="F1931" s="572"/>
      <c r="G1931" s="572"/>
      <c r="H1931" s="572"/>
      <c r="I1931" s="572"/>
      <c r="J1931" s="572"/>
      <c r="K1931" s="572"/>
      <c r="L1931" s="572"/>
      <c r="M1931" s="572"/>
      <c r="N1931" s="572"/>
      <c r="O1931" s="572"/>
      <c r="P1931" s="587"/>
      <c r="GO1931" s="50"/>
      <c r="GP1931" s="50"/>
      <c r="GQ1931" s="50"/>
      <c r="GR1931" s="50"/>
      <c r="GS1931" s="50"/>
      <c r="GT1931" s="50"/>
      <c r="GU1931" s="50"/>
      <c r="GW1931" s="63" t="s">
        <v>63</v>
      </c>
      <c r="GX1931" s="8"/>
      <c r="GY1931" s="8"/>
      <c r="GZ1931" s="8"/>
      <c r="HA1931" s="181"/>
      <c r="HB1931" s="50"/>
      <c r="HC1931" s="8"/>
      <c r="HD1931" s="50"/>
      <c r="HE1931" s="138"/>
      <c r="HF1931" s="138"/>
      <c r="HG1931" s="138"/>
      <c r="HH1931" s="138"/>
      <c r="HI1931" s="138"/>
      <c r="HJ1931" s="141"/>
      <c r="HK1931" s="141"/>
      <c r="HL1931" s="141"/>
      <c r="HM1931" s="141"/>
      <c r="HN1931" s="141"/>
      <c r="HO1931" s="138"/>
      <c r="HP1931" s="141"/>
      <c r="HQ1931" s="138"/>
      <c r="HR1931" s="141"/>
      <c r="HS1931" s="141"/>
      <c r="HT1931" s="8"/>
      <c r="HU1931" s="8"/>
      <c r="HV1931" s="50"/>
      <c r="HX1931" s="50"/>
      <c r="HY1931" s="50"/>
    </row>
    <row r="1932" spans="1:233" s="1" customFormat="1" ht="15">
      <c r="A1932" s="66"/>
      <c r="B1932" s="67" t="s">
        <v>58</v>
      </c>
      <c r="C1932" s="581" t="s">
        <v>66</v>
      </c>
      <c r="D1932" s="581"/>
      <c r="E1932" s="581"/>
      <c r="F1932" s="581"/>
      <c r="G1932" s="581"/>
      <c r="H1932" s="68" t="s">
        <v>67</v>
      </c>
      <c r="I1932" s="69"/>
      <c r="J1932" s="69"/>
      <c r="K1932" s="128">
        <v>2.6838000000000002</v>
      </c>
      <c r="L1932" s="70"/>
      <c r="M1932" s="69"/>
      <c r="N1932" s="70"/>
      <c r="O1932" s="69"/>
      <c r="P1932" s="71">
        <v>1972.49</v>
      </c>
      <c r="GO1932" s="50"/>
      <c r="GP1932" s="50"/>
      <c r="GQ1932" s="50"/>
      <c r="GR1932" s="50"/>
      <c r="GS1932" s="50"/>
      <c r="GT1932" s="50"/>
      <c r="GU1932" s="50"/>
      <c r="GX1932" s="8" t="s">
        <v>66</v>
      </c>
      <c r="GY1932" s="8"/>
      <c r="GZ1932" s="8"/>
      <c r="HA1932" s="181"/>
      <c r="HB1932" s="50"/>
      <c r="HC1932" s="8"/>
      <c r="HD1932" s="50"/>
      <c r="HE1932" s="138"/>
      <c r="HF1932" s="138"/>
      <c r="HG1932" s="138"/>
      <c r="HH1932" s="138"/>
      <c r="HI1932" s="138"/>
      <c r="HJ1932" s="141"/>
      <c r="HK1932" s="141"/>
      <c r="HL1932" s="141"/>
      <c r="HM1932" s="141"/>
      <c r="HN1932" s="141"/>
      <c r="HO1932" s="138"/>
      <c r="HP1932" s="141"/>
      <c r="HQ1932" s="138"/>
      <c r="HR1932" s="141"/>
      <c r="HS1932" s="141"/>
      <c r="HT1932" s="8"/>
      <c r="HU1932" s="8"/>
      <c r="HV1932" s="50"/>
      <c r="HX1932" s="50"/>
      <c r="HY1932" s="50"/>
    </row>
    <row r="1933" spans="1:233" s="1" customFormat="1" ht="15">
      <c r="A1933" s="73"/>
      <c r="B1933" s="67" t="s">
        <v>1196</v>
      </c>
      <c r="C1933" s="581" t="s">
        <v>1197</v>
      </c>
      <c r="D1933" s="581"/>
      <c r="E1933" s="581"/>
      <c r="F1933" s="581"/>
      <c r="G1933" s="581"/>
      <c r="H1933" s="68" t="s">
        <v>67</v>
      </c>
      <c r="I1933" s="96">
        <v>4.97</v>
      </c>
      <c r="J1933" s="74">
        <v>1.2</v>
      </c>
      <c r="K1933" s="128">
        <v>2.6838000000000002</v>
      </c>
      <c r="L1933" s="129"/>
      <c r="M1933" s="130"/>
      <c r="N1933" s="77">
        <v>734.96</v>
      </c>
      <c r="O1933" s="69"/>
      <c r="P1933" s="71">
        <v>1972.49</v>
      </c>
      <c r="GO1933" s="50"/>
      <c r="GP1933" s="50"/>
      <c r="GQ1933" s="50"/>
      <c r="GR1933" s="50"/>
      <c r="GS1933" s="50"/>
      <c r="GT1933" s="50"/>
      <c r="GU1933" s="50"/>
      <c r="GX1933" s="8"/>
      <c r="GY1933" s="8" t="s">
        <v>1197</v>
      </c>
      <c r="GZ1933" s="8"/>
      <c r="HA1933" s="181"/>
      <c r="HB1933" s="50"/>
      <c r="HC1933" s="8"/>
      <c r="HD1933" s="50"/>
      <c r="HE1933" s="138"/>
      <c r="HF1933" s="138"/>
      <c r="HG1933" s="138"/>
      <c r="HH1933" s="138"/>
      <c r="HI1933" s="138"/>
      <c r="HJ1933" s="141"/>
      <c r="HK1933" s="141"/>
      <c r="HL1933" s="141"/>
      <c r="HM1933" s="141"/>
      <c r="HN1933" s="141"/>
      <c r="HO1933" s="138"/>
      <c r="HP1933" s="141"/>
      <c r="HQ1933" s="138"/>
      <c r="HR1933" s="141"/>
      <c r="HS1933" s="141"/>
      <c r="HT1933" s="8"/>
      <c r="HU1933" s="8"/>
      <c r="HV1933" s="50"/>
      <c r="HX1933" s="50"/>
      <c r="HY1933" s="50"/>
    </row>
    <row r="1934" spans="1:233" s="1" customFormat="1" ht="15">
      <c r="A1934" s="66"/>
      <c r="B1934" s="67" t="s">
        <v>70</v>
      </c>
      <c r="C1934" s="581" t="s">
        <v>71</v>
      </c>
      <c r="D1934" s="581"/>
      <c r="E1934" s="581"/>
      <c r="F1934" s="581"/>
      <c r="G1934" s="581"/>
      <c r="H1934" s="68"/>
      <c r="I1934" s="69"/>
      <c r="J1934" s="69"/>
      <c r="K1934" s="69"/>
      <c r="L1934" s="70"/>
      <c r="M1934" s="69"/>
      <c r="N1934" s="70"/>
      <c r="O1934" s="69"/>
      <c r="P1934" s="71">
        <v>2989.73</v>
      </c>
      <c r="GO1934" s="50"/>
      <c r="GP1934" s="50"/>
      <c r="GQ1934" s="50"/>
      <c r="GR1934" s="50"/>
      <c r="GS1934" s="50"/>
      <c r="GT1934" s="50"/>
      <c r="GU1934" s="50"/>
      <c r="GX1934" s="8" t="s">
        <v>71</v>
      </c>
      <c r="GY1934" s="8"/>
      <c r="GZ1934" s="8"/>
      <c r="HA1934" s="181"/>
      <c r="HB1934" s="50"/>
      <c r="HC1934" s="8"/>
      <c r="HD1934" s="50"/>
      <c r="HE1934" s="138"/>
      <c r="HF1934" s="138"/>
      <c r="HG1934" s="138"/>
      <c r="HH1934" s="138"/>
      <c r="HI1934" s="138"/>
      <c r="HJ1934" s="141"/>
      <c r="HK1934" s="141"/>
      <c r="HL1934" s="141"/>
      <c r="HM1934" s="141"/>
      <c r="HN1934" s="141"/>
      <c r="HO1934" s="138"/>
      <c r="HP1934" s="141"/>
      <c r="HQ1934" s="138"/>
      <c r="HR1934" s="141"/>
      <c r="HS1934" s="141"/>
      <c r="HT1934" s="8"/>
      <c r="HU1934" s="8"/>
      <c r="HV1934" s="50"/>
      <c r="HX1934" s="50"/>
      <c r="HY1934" s="50"/>
    </row>
    <row r="1935" spans="1:233" s="1" customFormat="1" ht="15">
      <c r="A1935" s="66"/>
      <c r="B1935" s="67"/>
      <c r="C1935" s="581" t="s">
        <v>72</v>
      </c>
      <c r="D1935" s="581"/>
      <c r="E1935" s="581"/>
      <c r="F1935" s="581"/>
      <c r="G1935" s="581"/>
      <c r="H1935" s="68" t="s">
        <v>67</v>
      </c>
      <c r="I1935" s="69"/>
      <c r="J1935" s="69"/>
      <c r="K1935" s="128">
        <v>1.1394</v>
      </c>
      <c r="L1935" s="70"/>
      <c r="M1935" s="69"/>
      <c r="N1935" s="70"/>
      <c r="O1935" s="69"/>
      <c r="P1935" s="71">
        <v>1220.53</v>
      </c>
      <c r="GO1935" s="50"/>
      <c r="GP1935" s="50"/>
      <c r="GQ1935" s="50"/>
      <c r="GR1935" s="50"/>
      <c r="GS1935" s="50"/>
      <c r="GT1935" s="50"/>
      <c r="GU1935" s="50"/>
      <c r="GX1935" s="8" t="s">
        <v>72</v>
      </c>
      <c r="GY1935" s="8"/>
      <c r="GZ1935" s="8"/>
      <c r="HA1935" s="181"/>
      <c r="HB1935" s="50"/>
      <c r="HC1935" s="8"/>
      <c r="HD1935" s="50"/>
      <c r="HE1935" s="138"/>
      <c r="HF1935" s="138"/>
      <c r="HG1935" s="138"/>
      <c r="HH1935" s="138"/>
      <c r="HI1935" s="138"/>
      <c r="HJ1935" s="141"/>
      <c r="HK1935" s="141"/>
      <c r="HL1935" s="141"/>
      <c r="HM1935" s="141"/>
      <c r="HN1935" s="141"/>
      <c r="HO1935" s="138"/>
      <c r="HP1935" s="141"/>
      <c r="HQ1935" s="138"/>
      <c r="HR1935" s="141"/>
      <c r="HS1935" s="141"/>
      <c r="HT1935" s="8"/>
      <c r="HU1935" s="8"/>
      <c r="HV1935" s="50"/>
      <c r="HX1935" s="50"/>
      <c r="HY1935" s="50"/>
    </row>
    <row r="1936" spans="1:233" s="1" customFormat="1" ht="15">
      <c r="A1936" s="73"/>
      <c r="B1936" s="67" t="s">
        <v>804</v>
      </c>
      <c r="C1936" s="581" t="s">
        <v>805</v>
      </c>
      <c r="D1936" s="581"/>
      <c r="E1936" s="581"/>
      <c r="F1936" s="581"/>
      <c r="G1936" s="581"/>
      <c r="H1936" s="68" t="s">
        <v>75</v>
      </c>
      <c r="I1936" s="96">
        <v>2.11</v>
      </c>
      <c r="J1936" s="74">
        <v>1.2</v>
      </c>
      <c r="K1936" s="128">
        <v>1.1394</v>
      </c>
      <c r="L1936" s="75">
        <v>1703.3</v>
      </c>
      <c r="M1936" s="76">
        <v>1.54</v>
      </c>
      <c r="N1936" s="77">
        <v>2623.08</v>
      </c>
      <c r="O1936" s="69"/>
      <c r="P1936" s="71">
        <v>2988.74</v>
      </c>
      <c r="GO1936" s="50"/>
      <c r="GP1936" s="50"/>
      <c r="GQ1936" s="50"/>
      <c r="GR1936" s="50"/>
      <c r="GS1936" s="50"/>
      <c r="GT1936" s="50"/>
      <c r="GU1936" s="50"/>
      <c r="GX1936" s="8"/>
      <c r="GY1936" s="8" t="s">
        <v>805</v>
      </c>
      <c r="GZ1936" s="8"/>
      <c r="HA1936" s="181"/>
      <c r="HB1936" s="50"/>
      <c r="HC1936" s="8"/>
      <c r="HD1936" s="50"/>
      <c r="HE1936" s="138"/>
      <c r="HF1936" s="138"/>
      <c r="HG1936" s="138"/>
      <c r="HH1936" s="138"/>
      <c r="HI1936" s="138"/>
      <c r="HJ1936" s="141"/>
      <c r="HK1936" s="141"/>
      <c r="HL1936" s="141"/>
      <c r="HM1936" s="141"/>
      <c r="HN1936" s="141"/>
      <c r="HO1936" s="138"/>
      <c r="HP1936" s="141"/>
      <c r="HQ1936" s="138"/>
      <c r="HR1936" s="141"/>
      <c r="HS1936" s="141"/>
      <c r="HT1936" s="8"/>
      <c r="HU1936" s="8"/>
      <c r="HV1936" s="50"/>
      <c r="HX1936" s="50"/>
      <c r="HY1936" s="50"/>
    </row>
    <row r="1937" spans="1:233" s="1" customFormat="1" ht="15">
      <c r="A1937" s="78"/>
      <c r="B1937" s="67" t="s">
        <v>76</v>
      </c>
      <c r="C1937" s="581" t="s">
        <v>77</v>
      </c>
      <c r="D1937" s="581"/>
      <c r="E1937" s="581"/>
      <c r="F1937" s="581"/>
      <c r="G1937" s="581"/>
      <c r="H1937" s="68" t="s">
        <v>67</v>
      </c>
      <c r="I1937" s="96">
        <v>2.11</v>
      </c>
      <c r="J1937" s="74">
        <v>1.2</v>
      </c>
      <c r="K1937" s="128">
        <v>1.1394</v>
      </c>
      <c r="L1937" s="70"/>
      <c r="M1937" s="69"/>
      <c r="N1937" s="77">
        <v>1071.2</v>
      </c>
      <c r="O1937" s="69"/>
      <c r="P1937" s="71">
        <v>1220.53</v>
      </c>
      <c r="GO1937" s="50"/>
      <c r="GP1937" s="50"/>
      <c r="GQ1937" s="50"/>
      <c r="GR1937" s="50"/>
      <c r="GS1937" s="50"/>
      <c r="GT1937" s="50"/>
      <c r="GU1937" s="50"/>
      <c r="GX1937" s="8"/>
      <c r="GY1937" s="8"/>
      <c r="GZ1937" s="8" t="s">
        <v>77</v>
      </c>
      <c r="HA1937" s="181"/>
      <c r="HB1937" s="50"/>
      <c r="HC1937" s="8"/>
      <c r="HD1937" s="50"/>
      <c r="HE1937" s="138"/>
      <c r="HF1937" s="138"/>
      <c r="HG1937" s="138"/>
      <c r="HH1937" s="138"/>
      <c r="HI1937" s="138"/>
      <c r="HJ1937" s="141"/>
      <c r="HK1937" s="141"/>
      <c r="HL1937" s="141"/>
      <c r="HM1937" s="141"/>
      <c r="HN1937" s="141"/>
      <c r="HO1937" s="138"/>
      <c r="HP1937" s="141"/>
      <c r="HQ1937" s="138"/>
      <c r="HR1937" s="141"/>
      <c r="HS1937" s="141"/>
      <c r="HT1937" s="8"/>
      <c r="HU1937" s="8"/>
      <c r="HV1937" s="50"/>
      <c r="HX1937" s="50"/>
      <c r="HY1937" s="50"/>
    </row>
    <row r="1938" spans="1:233" s="1" customFormat="1" ht="15">
      <c r="A1938" s="73"/>
      <c r="B1938" s="67" t="s">
        <v>1198</v>
      </c>
      <c r="C1938" s="581" t="s">
        <v>1199</v>
      </c>
      <c r="D1938" s="581"/>
      <c r="E1938" s="581"/>
      <c r="F1938" s="581"/>
      <c r="G1938" s="581"/>
      <c r="H1938" s="68" t="s">
        <v>75</v>
      </c>
      <c r="I1938" s="96">
        <v>0.06</v>
      </c>
      <c r="J1938" s="74">
        <v>1.2</v>
      </c>
      <c r="K1938" s="128">
        <v>3.2399999999999998E-2</v>
      </c>
      <c r="L1938" s="95">
        <v>22.19</v>
      </c>
      <c r="M1938" s="76">
        <v>1.38</v>
      </c>
      <c r="N1938" s="77">
        <v>30.62</v>
      </c>
      <c r="O1938" s="69"/>
      <c r="P1938" s="71">
        <v>0.99</v>
      </c>
      <c r="GO1938" s="50"/>
      <c r="GP1938" s="50"/>
      <c r="GQ1938" s="50"/>
      <c r="GR1938" s="50"/>
      <c r="GS1938" s="50"/>
      <c r="GT1938" s="50"/>
      <c r="GU1938" s="50"/>
      <c r="GX1938" s="8"/>
      <c r="GY1938" s="8" t="s">
        <v>1199</v>
      </c>
      <c r="GZ1938" s="8"/>
      <c r="HA1938" s="181"/>
      <c r="HB1938" s="50"/>
      <c r="HC1938" s="8"/>
      <c r="HD1938" s="50"/>
      <c r="HE1938" s="138"/>
      <c r="HF1938" s="138"/>
      <c r="HG1938" s="138"/>
      <c r="HH1938" s="138"/>
      <c r="HI1938" s="138"/>
      <c r="HJ1938" s="141"/>
      <c r="HK1938" s="141"/>
      <c r="HL1938" s="141"/>
      <c r="HM1938" s="141"/>
      <c r="HN1938" s="141"/>
      <c r="HO1938" s="138"/>
      <c r="HP1938" s="141"/>
      <c r="HQ1938" s="138"/>
      <c r="HR1938" s="141"/>
      <c r="HS1938" s="141"/>
      <c r="HT1938" s="8"/>
      <c r="HU1938" s="8"/>
      <c r="HV1938" s="50"/>
      <c r="HX1938" s="50"/>
      <c r="HY1938" s="50"/>
    </row>
    <row r="1939" spans="1:233" s="1" customFormat="1" ht="15">
      <c r="A1939" s="66"/>
      <c r="B1939" s="67" t="s">
        <v>84</v>
      </c>
      <c r="C1939" s="581" t="s">
        <v>85</v>
      </c>
      <c r="D1939" s="581"/>
      <c r="E1939" s="581"/>
      <c r="F1939" s="581"/>
      <c r="G1939" s="581"/>
      <c r="H1939" s="68"/>
      <c r="I1939" s="69"/>
      <c r="J1939" s="69"/>
      <c r="K1939" s="69"/>
      <c r="L1939" s="70"/>
      <c r="M1939" s="69"/>
      <c r="N1939" s="70"/>
      <c r="O1939" s="69"/>
      <c r="P1939" s="83">
        <v>706.42</v>
      </c>
      <c r="GO1939" s="50"/>
      <c r="GP1939" s="50"/>
      <c r="GQ1939" s="50"/>
      <c r="GR1939" s="50"/>
      <c r="GS1939" s="50"/>
      <c r="GT1939" s="50"/>
      <c r="GU1939" s="50"/>
      <c r="GX1939" s="8" t="s">
        <v>85</v>
      </c>
      <c r="GY1939" s="8"/>
      <c r="GZ1939" s="8"/>
      <c r="HA1939" s="181"/>
      <c r="HB1939" s="50"/>
      <c r="HC1939" s="8"/>
      <c r="HD1939" s="50"/>
      <c r="HE1939" s="138"/>
      <c r="HF1939" s="138"/>
      <c r="HG1939" s="138"/>
      <c r="HH1939" s="138"/>
      <c r="HI1939" s="138"/>
      <c r="HJ1939" s="141"/>
      <c r="HK1939" s="141"/>
      <c r="HL1939" s="141"/>
      <c r="HM1939" s="141"/>
      <c r="HN1939" s="141"/>
      <c r="HO1939" s="138"/>
      <c r="HP1939" s="141"/>
      <c r="HQ1939" s="138"/>
      <c r="HR1939" s="141"/>
      <c r="HS1939" s="141"/>
      <c r="HT1939" s="8"/>
      <c r="HU1939" s="8"/>
      <c r="HV1939" s="50"/>
      <c r="HX1939" s="50"/>
      <c r="HY1939" s="50"/>
    </row>
    <row r="1940" spans="1:233" s="1" customFormat="1" ht="15">
      <c r="A1940" s="73"/>
      <c r="B1940" s="67" t="s">
        <v>686</v>
      </c>
      <c r="C1940" s="581" t="s">
        <v>687</v>
      </c>
      <c r="D1940" s="581"/>
      <c r="E1940" s="581"/>
      <c r="F1940" s="581"/>
      <c r="G1940" s="581"/>
      <c r="H1940" s="68" t="s">
        <v>162</v>
      </c>
      <c r="I1940" s="96">
        <v>0.43</v>
      </c>
      <c r="J1940" s="69"/>
      <c r="K1940" s="128">
        <v>0.19350000000000001</v>
      </c>
      <c r="L1940" s="95">
        <v>35.71</v>
      </c>
      <c r="M1940" s="186">
        <v>1.4</v>
      </c>
      <c r="N1940" s="77">
        <v>49.99</v>
      </c>
      <c r="O1940" s="69"/>
      <c r="P1940" s="71">
        <v>9.67</v>
      </c>
      <c r="GO1940" s="50"/>
      <c r="GP1940" s="50"/>
      <c r="GQ1940" s="50"/>
      <c r="GR1940" s="50"/>
      <c r="GS1940" s="50"/>
      <c r="GT1940" s="50"/>
      <c r="GU1940" s="50"/>
      <c r="GX1940" s="8"/>
      <c r="GY1940" s="8" t="s">
        <v>687</v>
      </c>
      <c r="GZ1940" s="8"/>
      <c r="HA1940" s="181"/>
      <c r="HB1940" s="50"/>
      <c r="HC1940" s="8"/>
      <c r="HD1940" s="50"/>
      <c r="HE1940" s="138"/>
      <c r="HF1940" s="138"/>
      <c r="HG1940" s="138"/>
      <c r="HH1940" s="138"/>
      <c r="HI1940" s="138"/>
      <c r="HJ1940" s="141"/>
      <c r="HK1940" s="141"/>
      <c r="HL1940" s="141"/>
      <c r="HM1940" s="141"/>
      <c r="HN1940" s="141"/>
      <c r="HO1940" s="138"/>
      <c r="HP1940" s="141"/>
      <c r="HQ1940" s="138"/>
      <c r="HR1940" s="141"/>
      <c r="HS1940" s="141"/>
      <c r="HT1940" s="8"/>
      <c r="HU1940" s="8"/>
      <c r="HV1940" s="50"/>
      <c r="HX1940" s="50"/>
      <c r="HY1940" s="50"/>
    </row>
    <row r="1941" spans="1:233" s="1" customFormat="1" ht="34.5">
      <c r="A1941" s="73"/>
      <c r="B1941" s="67" t="s">
        <v>1200</v>
      </c>
      <c r="C1941" s="581" t="s">
        <v>1201</v>
      </c>
      <c r="D1941" s="581"/>
      <c r="E1941" s="581"/>
      <c r="F1941" s="581"/>
      <c r="G1941" s="581"/>
      <c r="H1941" s="68" t="s">
        <v>88</v>
      </c>
      <c r="I1941" s="172">
        <v>1.2160000000000001E-2</v>
      </c>
      <c r="J1941" s="69"/>
      <c r="K1941" s="94">
        <v>5.4720000000000003E-3</v>
      </c>
      <c r="L1941" s="75">
        <v>73177.929999999993</v>
      </c>
      <c r="M1941" s="76">
        <v>1.74</v>
      </c>
      <c r="N1941" s="77">
        <v>127329.60000000001</v>
      </c>
      <c r="O1941" s="69"/>
      <c r="P1941" s="71">
        <v>696.75</v>
      </c>
      <c r="GO1941" s="50"/>
      <c r="GP1941" s="50"/>
      <c r="GQ1941" s="50"/>
      <c r="GR1941" s="50"/>
      <c r="GS1941" s="50"/>
      <c r="GT1941" s="50"/>
      <c r="GU1941" s="50"/>
      <c r="GX1941" s="8"/>
      <c r="GY1941" s="8" t="s">
        <v>1201</v>
      </c>
      <c r="GZ1941" s="8"/>
      <c r="HA1941" s="181"/>
      <c r="HB1941" s="50"/>
      <c r="HC1941" s="8"/>
      <c r="HD1941" s="50"/>
      <c r="HE1941" s="138"/>
      <c r="HF1941" s="138"/>
      <c r="HG1941" s="138"/>
      <c r="HH1941" s="138"/>
      <c r="HI1941" s="138"/>
      <c r="HJ1941" s="141"/>
      <c r="HK1941" s="141"/>
      <c r="HL1941" s="141"/>
      <c r="HM1941" s="141"/>
      <c r="HN1941" s="141"/>
      <c r="HO1941" s="138"/>
      <c r="HP1941" s="141"/>
      <c r="HQ1941" s="138"/>
      <c r="HR1941" s="141"/>
      <c r="HS1941" s="141"/>
      <c r="HT1941" s="8"/>
      <c r="HU1941" s="8"/>
      <c r="HV1941" s="50"/>
      <c r="HX1941" s="50"/>
      <c r="HY1941" s="50"/>
    </row>
    <row r="1942" spans="1:233" s="1" customFormat="1" ht="15">
      <c r="A1942" s="174" t="s">
        <v>253</v>
      </c>
      <c r="B1942" s="175" t="s">
        <v>323</v>
      </c>
      <c r="C1942" s="586" t="s">
        <v>324</v>
      </c>
      <c r="D1942" s="586"/>
      <c r="E1942" s="586"/>
      <c r="F1942" s="586"/>
      <c r="G1942" s="586"/>
      <c r="H1942" s="176" t="s">
        <v>162</v>
      </c>
      <c r="I1942" s="184">
        <v>1.02</v>
      </c>
      <c r="J1942" s="178"/>
      <c r="K1942" s="192">
        <v>0.45900000000000002</v>
      </c>
      <c r="L1942" s="179"/>
      <c r="M1942" s="178"/>
      <c r="N1942" s="179"/>
      <c r="O1942" s="178"/>
      <c r="P1942" s="180"/>
      <c r="GO1942" s="50"/>
      <c r="GP1942" s="50"/>
      <c r="GQ1942" s="50"/>
      <c r="GR1942" s="50"/>
      <c r="GS1942" s="50"/>
      <c r="GT1942" s="50"/>
      <c r="GU1942" s="50"/>
      <c r="GX1942" s="8"/>
      <c r="GY1942" s="8"/>
      <c r="GZ1942" s="8"/>
      <c r="HA1942" s="181" t="s">
        <v>324</v>
      </c>
      <c r="HB1942" s="50"/>
      <c r="HC1942" s="8"/>
      <c r="HD1942" s="50"/>
      <c r="HE1942" s="138"/>
      <c r="HF1942" s="138"/>
      <c r="HG1942" s="138"/>
      <c r="HH1942" s="138"/>
      <c r="HI1942" s="138"/>
      <c r="HJ1942" s="141"/>
      <c r="HK1942" s="141"/>
      <c r="HL1942" s="141"/>
      <c r="HM1942" s="141"/>
      <c r="HN1942" s="141"/>
      <c r="HO1942" s="138"/>
      <c r="HP1942" s="141"/>
      <c r="HQ1942" s="138"/>
      <c r="HR1942" s="141"/>
      <c r="HS1942" s="141"/>
      <c r="HT1942" s="8"/>
      <c r="HU1942" s="8"/>
      <c r="HV1942" s="50"/>
      <c r="HX1942" s="50"/>
      <c r="HY1942" s="50"/>
    </row>
    <row r="1943" spans="1:233" s="1" customFormat="1" ht="15">
      <c r="A1943" s="79"/>
      <c r="B1943" s="65"/>
      <c r="C1943" s="579" t="s">
        <v>99</v>
      </c>
      <c r="D1943" s="579"/>
      <c r="E1943" s="579"/>
      <c r="F1943" s="579"/>
      <c r="G1943" s="579"/>
      <c r="H1943" s="53"/>
      <c r="I1943" s="54"/>
      <c r="J1943" s="54"/>
      <c r="K1943" s="54"/>
      <c r="L1943" s="57"/>
      <c r="M1943" s="54"/>
      <c r="N1943" s="80"/>
      <c r="O1943" s="54"/>
      <c r="P1943" s="81">
        <v>6889.17</v>
      </c>
      <c r="GO1943" s="50"/>
      <c r="GP1943" s="50"/>
      <c r="GQ1943" s="50"/>
      <c r="GR1943" s="50"/>
      <c r="GS1943" s="50"/>
      <c r="GT1943" s="50"/>
      <c r="GU1943" s="50"/>
      <c r="GX1943" s="8"/>
      <c r="GY1943" s="8"/>
      <c r="GZ1943" s="8"/>
      <c r="HA1943" s="181"/>
      <c r="HB1943" s="50" t="s">
        <v>99</v>
      </c>
      <c r="HC1943" s="8"/>
      <c r="HD1943" s="50"/>
      <c r="HE1943" s="138"/>
      <c r="HF1943" s="138"/>
      <c r="HG1943" s="138"/>
      <c r="HH1943" s="138"/>
      <c r="HI1943" s="138"/>
      <c r="HJ1943" s="141"/>
      <c r="HK1943" s="141"/>
      <c r="HL1943" s="141"/>
      <c r="HM1943" s="141"/>
      <c r="HN1943" s="141"/>
      <c r="HO1943" s="138"/>
      <c r="HP1943" s="141"/>
      <c r="HQ1943" s="138"/>
      <c r="HR1943" s="141"/>
      <c r="HS1943" s="141"/>
      <c r="HT1943" s="8"/>
      <c r="HU1943" s="8"/>
      <c r="HV1943" s="50"/>
      <c r="HX1943" s="50"/>
      <c r="HY1943" s="50"/>
    </row>
    <row r="1944" spans="1:233" s="1" customFormat="1" ht="15">
      <c r="A1944" s="78"/>
      <c r="B1944" s="67"/>
      <c r="C1944" s="581" t="s">
        <v>104</v>
      </c>
      <c r="D1944" s="581"/>
      <c r="E1944" s="581"/>
      <c r="F1944" s="581"/>
      <c r="G1944" s="581"/>
      <c r="H1944" s="68"/>
      <c r="I1944" s="69"/>
      <c r="J1944" s="69"/>
      <c r="K1944" s="69"/>
      <c r="L1944" s="70"/>
      <c r="M1944" s="69"/>
      <c r="N1944" s="70"/>
      <c r="O1944" s="69"/>
      <c r="P1944" s="71">
        <v>3193.02</v>
      </c>
      <c r="GO1944" s="50"/>
      <c r="GP1944" s="50"/>
      <c r="GQ1944" s="50"/>
      <c r="GR1944" s="50"/>
      <c r="GS1944" s="50"/>
      <c r="GT1944" s="50"/>
      <c r="GU1944" s="50"/>
      <c r="GX1944" s="8"/>
      <c r="GY1944" s="8"/>
      <c r="GZ1944" s="8"/>
      <c r="HA1944" s="181"/>
      <c r="HB1944" s="50"/>
      <c r="HC1944" s="8" t="s">
        <v>104</v>
      </c>
      <c r="HD1944" s="50"/>
      <c r="HE1944" s="138"/>
      <c r="HF1944" s="138"/>
      <c r="HG1944" s="138"/>
      <c r="HH1944" s="138"/>
      <c r="HI1944" s="138"/>
      <c r="HJ1944" s="141"/>
      <c r="HK1944" s="141"/>
      <c r="HL1944" s="141"/>
      <c r="HM1944" s="141"/>
      <c r="HN1944" s="141"/>
      <c r="HO1944" s="138"/>
      <c r="HP1944" s="141"/>
      <c r="HQ1944" s="138"/>
      <c r="HR1944" s="141"/>
      <c r="HS1944" s="141"/>
      <c r="HT1944" s="8"/>
      <c r="HU1944" s="8"/>
      <c r="HV1944" s="50"/>
      <c r="HX1944" s="50"/>
      <c r="HY1944" s="50"/>
    </row>
    <row r="1945" spans="1:233" s="1" customFormat="1" ht="15">
      <c r="A1945" s="78"/>
      <c r="B1945" s="67" t="s">
        <v>1202</v>
      </c>
      <c r="C1945" s="581" t="s">
        <v>1203</v>
      </c>
      <c r="D1945" s="581"/>
      <c r="E1945" s="581"/>
      <c r="F1945" s="581"/>
      <c r="G1945" s="581"/>
      <c r="H1945" s="68" t="s">
        <v>103</v>
      </c>
      <c r="I1945" s="82">
        <v>118</v>
      </c>
      <c r="J1945" s="69"/>
      <c r="K1945" s="82">
        <v>118</v>
      </c>
      <c r="L1945" s="70"/>
      <c r="M1945" s="69"/>
      <c r="N1945" s="70"/>
      <c r="O1945" s="69"/>
      <c r="P1945" s="71">
        <v>3767.76</v>
      </c>
      <c r="GO1945" s="50"/>
      <c r="GP1945" s="50"/>
      <c r="GQ1945" s="50"/>
      <c r="GR1945" s="50"/>
      <c r="GS1945" s="50"/>
      <c r="GT1945" s="50"/>
      <c r="GU1945" s="50"/>
      <c r="GX1945" s="8"/>
      <c r="GY1945" s="8"/>
      <c r="GZ1945" s="8"/>
      <c r="HA1945" s="181"/>
      <c r="HB1945" s="50"/>
      <c r="HC1945" s="8" t="s">
        <v>1203</v>
      </c>
      <c r="HD1945" s="50"/>
      <c r="HE1945" s="138"/>
      <c r="HF1945" s="138"/>
      <c r="HG1945" s="138"/>
      <c r="HH1945" s="138"/>
      <c r="HI1945" s="138"/>
      <c r="HJ1945" s="141"/>
      <c r="HK1945" s="141"/>
      <c r="HL1945" s="141"/>
      <c r="HM1945" s="141"/>
      <c r="HN1945" s="141"/>
      <c r="HO1945" s="138"/>
      <c r="HP1945" s="141"/>
      <c r="HQ1945" s="138"/>
      <c r="HR1945" s="141"/>
      <c r="HS1945" s="141"/>
      <c r="HT1945" s="8"/>
      <c r="HU1945" s="8"/>
      <c r="HV1945" s="50"/>
      <c r="HX1945" s="50"/>
      <c r="HY1945" s="50"/>
    </row>
    <row r="1946" spans="1:233" s="1" customFormat="1" ht="15">
      <c r="A1946" s="78"/>
      <c r="B1946" s="67" t="s">
        <v>1204</v>
      </c>
      <c r="C1946" s="581" t="s">
        <v>1205</v>
      </c>
      <c r="D1946" s="581"/>
      <c r="E1946" s="581"/>
      <c r="F1946" s="581"/>
      <c r="G1946" s="581"/>
      <c r="H1946" s="68" t="s">
        <v>103</v>
      </c>
      <c r="I1946" s="82">
        <v>70</v>
      </c>
      <c r="J1946" s="69"/>
      <c r="K1946" s="82">
        <v>70</v>
      </c>
      <c r="L1946" s="70"/>
      <c r="M1946" s="69"/>
      <c r="N1946" s="70"/>
      <c r="O1946" s="69"/>
      <c r="P1946" s="71">
        <v>2235.11</v>
      </c>
      <c r="GO1946" s="50"/>
      <c r="GP1946" s="50"/>
      <c r="GQ1946" s="50"/>
      <c r="GR1946" s="50"/>
      <c r="GS1946" s="50"/>
      <c r="GT1946" s="50"/>
      <c r="GU1946" s="50"/>
      <c r="GX1946" s="8"/>
      <c r="GY1946" s="8"/>
      <c r="GZ1946" s="8"/>
      <c r="HA1946" s="181"/>
      <c r="HB1946" s="50"/>
      <c r="HC1946" s="8" t="s">
        <v>1205</v>
      </c>
      <c r="HD1946" s="50"/>
      <c r="HE1946" s="138"/>
      <c r="HF1946" s="138"/>
      <c r="HG1946" s="138"/>
      <c r="HH1946" s="138"/>
      <c r="HI1946" s="138"/>
      <c r="HJ1946" s="141"/>
      <c r="HK1946" s="141"/>
      <c r="HL1946" s="141"/>
      <c r="HM1946" s="141"/>
      <c r="HN1946" s="141"/>
      <c r="HO1946" s="138"/>
      <c r="HP1946" s="141"/>
      <c r="HQ1946" s="138"/>
      <c r="HR1946" s="141"/>
      <c r="HS1946" s="141"/>
      <c r="HT1946" s="8"/>
      <c r="HU1946" s="8"/>
      <c r="HV1946" s="50"/>
      <c r="HX1946" s="50"/>
      <c r="HY1946" s="50"/>
    </row>
    <row r="1947" spans="1:233" s="1" customFormat="1" ht="15">
      <c r="A1947" s="84"/>
      <c r="B1947" s="85"/>
      <c r="C1947" s="579" t="s">
        <v>109</v>
      </c>
      <c r="D1947" s="579"/>
      <c r="E1947" s="579"/>
      <c r="F1947" s="579"/>
      <c r="G1947" s="579"/>
      <c r="H1947" s="53"/>
      <c r="I1947" s="54"/>
      <c r="J1947" s="54"/>
      <c r="K1947" s="54"/>
      <c r="L1947" s="57"/>
      <c r="M1947" s="54"/>
      <c r="N1947" s="80">
        <v>28648.98</v>
      </c>
      <c r="O1947" s="54"/>
      <c r="P1947" s="81">
        <v>12892.04</v>
      </c>
      <c r="GO1947" s="50"/>
      <c r="GP1947" s="50"/>
      <c r="GQ1947" s="50"/>
      <c r="GR1947" s="50"/>
      <c r="GS1947" s="50"/>
      <c r="GT1947" s="50"/>
      <c r="GU1947" s="50"/>
      <c r="GX1947" s="8"/>
      <c r="GY1947" s="8"/>
      <c r="GZ1947" s="8"/>
      <c r="HA1947" s="181"/>
      <c r="HB1947" s="50"/>
      <c r="HC1947" s="8"/>
      <c r="HD1947" s="50" t="s">
        <v>109</v>
      </c>
      <c r="HE1947" s="138"/>
      <c r="HF1947" s="138"/>
      <c r="HG1947" s="138"/>
      <c r="HH1947" s="138"/>
      <c r="HI1947" s="138"/>
      <c r="HJ1947" s="141"/>
      <c r="HK1947" s="141"/>
      <c r="HL1947" s="141"/>
      <c r="HM1947" s="141"/>
      <c r="HN1947" s="141"/>
      <c r="HO1947" s="138"/>
      <c r="HP1947" s="141"/>
      <c r="HQ1947" s="138"/>
      <c r="HR1947" s="141"/>
      <c r="HS1947" s="141"/>
      <c r="HT1947" s="8"/>
      <c r="HU1947" s="8"/>
      <c r="HV1947" s="50"/>
      <c r="HX1947" s="50"/>
      <c r="HY1947" s="50"/>
    </row>
    <row r="1948" spans="1:233" s="1" customFormat="1" ht="0.75" customHeight="1">
      <c r="A1948" s="86"/>
      <c r="B1948" s="87"/>
      <c r="C1948" s="87"/>
      <c r="D1948" s="87"/>
      <c r="E1948" s="87"/>
      <c r="F1948" s="87"/>
      <c r="G1948" s="87"/>
      <c r="H1948" s="88"/>
      <c r="I1948" s="89"/>
      <c r="J1948" s="89"/>
      <c r="K1948" s="89"/>
      <c r="L1948" s="90"/>
      <c r="M1948" s="89"/>
      <c r="N1948" s="90"/>
      <c r="O1948" s="89"/>
      <c r="P1948" s="91"/>
      <c r="GO1948" s="50"/>
      <c r="GP1948" s="50"/>
      <c r="GQ1948" s="50"/>
      <c r="GR1948" s="50"/>
      <c r="GS1948" s="50"/>
      <c r="GT1948" s="50"/>
      <c r="GU1948" s="50"/>
      <c r="GX1948" s="8"/>
      <c r="GY1948" s="8"/>
      <c r="GZ1948" s="8"/>
      <c r="HA1948" s="181"/>
      <c r="HB1948" s="50"/>
      <c r="HC1948" s="8"/>
      <c r="HD1948" s="50"/>
      <c r="HE1948" s="138"/>
      <c r="HF1948" s="138"/>
      <c r="HG1948" s="138"/>
      <c r="HH1948" s="138"/>
      <c r="HI1948" s="138"/>
      <c r="HJ1948" s="141"/>
      <c r="HK1948" s="141"/>
      <c r="HL1948" s="141"/>
      <c r="HM1948" s="141"/>
      <c r="HN1948" s="141"/>
      <c r="HO1948" s="138"/>
      <c r="HP1948" s="141"/>
      <c r="HQ1948" s="138"/>
      <c r="HR1948" s="141"/>
      <c r="HS1948" s="141"/>
      <c r="HT1948" s="8"/>
      <c r="HU1948" s="8"/>
      <c r="HV1948" s="50"/>
      <c r="HX1948" s="50"/>
      <c r="HY1948" s="50"/>
    </row>
    <row r="1949" spans="1:233" s="1" customFormat="1" ht="22.5">
      <c r="A1949" s="51" t="s">
        <v>1206</v>
      </c>
      <c r="B1949" s="52" t="s">
        <v>1207</v>
      </c>
      <c r="C1949" s="580" t="s">
        <v>1208</v>
      </c>
      <c r="D1949" s="580"/>
      <c r="E1949" s="580"/>
      <c r="F1949" s="580"/>
      <c r="G1949" s="580"/>
      <c r="H1949" s="53" t="s">
        <v>162</v>
      </c>
      <c r="I1949" s="54">
        <v>0.45900000000000002</v>
      </c>
      <c r="J1949" s="55">
        <v>1</v>
      </c>
      <c r="K1949" s="188">
        <v>0.45900000000000002</v>
      </c>
      <c r="L1949" s="57"/>
      <c r="M1949" s="54"/>
      <c r="N1949" s="57"/>
      <c r="O1949" s="54"/>
      <c r="P1949" s="81">
        <v>3394.3</v>
      </c>
      <c r="Q1949" s="59"/>
      <c r="R1949" s="60"/>
      <c r="GO1949" s="50"/>
      <c r="GP1949" s="50"/>
      <c r="GQ1949" s="50" t="s">
        <v>1208</v>
      </c>
      <c r="GR1949" s="50" t="s">
        <v>6</v>
      </c>
      <c r="GS1949" s="50" t="s">
        <v>6</v>
      </c>
      <c r="GT1949" s="50" t="s">
        <v>6</v>
      </c>
      <c r="GU1949" s="50" t="s">
        <v>6</v>
      </c>
      <c r="GX1949" s="8"/>
      <c r="GY1949" s="8"/>
      <c r="GZ1949" s="8"/>
      <c r="HA1949" s="181"/>
      <c r="HB1949" s="50"/>
      <c r="HC1949" s="8"/>
      <c r="HD1949" s="50"/>
      <c r="HE1949" s="138"/>
      <c r="HF1949" s="138"/>
      <c r="HG1949" s="138"/>
      <c r="HH1949" s="138"/>
      <c r="HI1949" s="138"/>
      <c r="HJ1949" s="141"/>
      <c r="HK1949" s="141"/>
      <c r="HL1949" s="141"/>
      <c r="HM1949" s="141"/>
      <c r="HN1949" s="141"/>
      <c r="HO1949" s="138"/>
      <c r="HP1949" s="141"/>
      <c r="HQ1949" s="138"/>
      <c r="HR1949" s="141"/>
      <c r="HS1949" s="141"/>
      <c r="HT1949" s="8"/>
      <c r="HU1949" s="8"/>
      <c r="HV1949" s="50"/>
      <c r="HX1949" s="50"/>
      <c r="HY1949" s="50"/>
    </row>
    <row r="1950" spans="1:233" s="1" customFormat="1" ht="15">
      <c r="A1950" s="78" t="s">
        <v>1206</v>
      </c>
      <c r="B1950" s="67" t="s">
        <v>1207</v>
      </c>
      <c r="C1950" s="581" t="s">
        <v>1209</v>
      </c>
      <c r="D1950" s="581"/>
      <c r="E1950" s="581"/>
      <c r="F1950" s="581"/>
      <c r="G1950" s="581"/>
      <c r="H1950" s="68" t="s">
        <v>162</v>
      </c>
      <c r="I1950" s="127">
        <v>0.45900000000000002</v>
      </c>
      <c r="J1950" s="69"/>
      <c r="K1950" s="127">
        <v>0.45900000000000002</v>
      </c>
      <c r="L1950" s="70"/>
      <c r="M1950" s="69"/>
      <c r="N1950" s="77">
        <v>7394.98</v>
      </c>
      <c r="O1950" s="69"/>
      <c r="P1950" s="71">
        <v>3394.3</v>
      </c>
      <c r="GO1950" s="50"/>
      <c r="GP1950" s="50"/>
      <c r="GQ1950" s="50"/>
      <c r="GR1950" s="50"/>
      <c r="GS1950" s="50"/>
      <c r="GT1950" s="50"/>
      <c r="GU1950" s="50"/>
      <c r="GX1950" s="8"/>
      <c r="GY1950" s="8"/>
      <c r="GZ1950" s="8"/>
      <c r="HA1950" s="181"/>
      <c r="HB1950" s="50"/>
      <c r="HC1950" s="8"/>
      <c r="HD1950" s="50"/>
      <c r="HE1950" s="138"/>
      <c r="HF1950" s="138"/>
      <c r="HG1950" s="138"/>
      <c r="HH1950" s="138"/>
      <c r="HI1950" s="138"/>
      <c r="HJ1950" s="141"/>
      <c r="HK1950" s="141"/>
      <c r="HL1950" s="141"/>
      <c r="HM1950" s="141"/>
      <c r="HN1950" s="141"/>
      <c r="HO1950" s="138"/>
      <c r="HP1950" s="141"/>
      <c r="HQ1950" s="138"/>
      <c r="HR1950" s="141"/>
      <c r="HS1950" s="141"/>
      <c r="HT1950" s="8" t="s">
        <v>1209</v>
      </c>
      <c r="HU1950" s="8"/>
      <c r="HV1950" s="50"/>
      <c r="HX1950" s="50"/>
      <c r="HY1950" s="50"/>
    </row>
    <row r="1951" spans="1:233" s="1" customFormat="1" ht="57">
      <c r="A1951" s="78" t="s">
        <v>1210</v>
      </c>
      <c r="B1951" s="67" t="s">
        <v>1211</v>
      </c>
      <c r="C1951" s="581" t="s">
        <v>795</v>
      </c>
      <c r="D1951" s="581"/>
      <c r="E1951" s="581"/>
      <c r="F1951" s="581"/>
      <c r="G1951" s="581"/>
      <c r="H1951" s="68" t="s">
        <v>88</v>
      </c>
      <c r="I1951" s="69"/>
      <c r="J1951" s="69"/>
      <c r="K1951" s="128">
        <v>1.1246</v>
      </c>
      <c r="L1951" s="70"/>
      <c r="M1951" s="69"/>
      <c r="N1951" s="173">
        <v>961.66</v>
      </c>
      <c r="O1951" s="69"/>
      <c r="P1951" s="71">
        <v>1081.48</v>
      </c>
      <c r="GO1951" s="50"/>
      <c r="GP1951" s="50"/>
      <c r="GQ1951" s="50"/>
      <c r="GR1951" s="50"/>
      <c r="GS1951" s="50"/>
      <c r="GT1951" s="50"/>
      <c r="GU1951" s="50"/>
      <c r="GX1951" s="8"/>
      <c r="GY1951" s="8"/>
      <c r="GZ1951" s="8"/>
      <c r="HA1951" s="181"/>
      <c r="HB1951" s="50"/>
      <c r="HC1951" s="8"/>
      <c r="HD1951" s="50"/>
      <c r="HE1951" s="138"/>
      <c r="HF1951" s="138"/>
      <c r="HG1951" s="138"/>
      <c r="HH1951" s="138"/>
      <c r="HI1951" s="138"/>
      <c r="HJ1951" s="141"/>
      <c r="HK1951" s="141"/>
      <c r="HL1951" s="141"/>
      <c r="HM1951" s="141"/>
      <c r="HN1951" s="141"/>
      <c r="HO1951" s="138"/>
      <c r="HP1951" s="141"/>
      <c r="HQ1951" s="138"/>
      <c r="HR1951" s="141"/>
      <c r="HS1951" s="141"/>
      <c r="HT1951" s="8"/>
      <c r="HU1951" s="8" t="s">
        <v>795</v>
      </c>
      <c r="HV1951" s="50"/>
      <c r="HX1951" s="50"/>
      <c r="HY1951" s="50"/>
    </row>
    <row r="1952" spans="1:233" s="1" customFormat="1" ht="57">
      <c r="A1952" s="78" t="s">
        <v>1212</v>
      </c>
      <c r="B1952" s="67" t="s">
        <v>1213</v>
      </c>
      <c r="C1952" s="581" t="s">
        <v>798</v>
      </c>
      <c r="D1952" s="581"/>
      <c r="E1952" s="581"/>
      <c r="F1952" s="581"/>
      <c r="G1952" s="581"/>
      <c r="H1952" s="68" t="s">
        <v>88</v>
      </c>
      <c r="I1952" s="69"/>
      <c r="J1952" s="69"/>
      <c r="K1952" s="128">
        <v>1.1246</v>
      </c>
      <c r="L1952" s="70"/>
      <c r="M1952" s="69"/>
      <c r="N1952" s="173">
        <v>598.63</v>
      </c>
      <c r="O1952" s="82">
        <v>-1</v>
      </c>
      <c r="P1952" s="83">
        <v>-673.22</v>
      </c>
      <c r="GO1952" s="50"/>
      <c r="GP1952" s="50"/>
      <c r="GQ1952" s="50"/>
      <c r="GR1952" s="50"/>
      <c r="GS1952" s="50"/>
      <c r="GT1952" s="50"/>
      <c r="GU1952" s="50"/>
      <c r="GX1952" s="8"/>
      <c r="GY1952" s="8"/>
      <c r="GZ1952" s="8"/>
      <c r="HA1952" s="181"/>
      <c r="HB1952" s="50"/>
      <c r="HC1952" s="8"/>
      <c r="HD1952" s="50"/>
      <c r="HE1952" s="138"/>
      <c r="HF1952" s="138"/>
      <c r="HG1952" s="138"/>
      <c r="HH1952" s="138"/>
      <c r="HI1952" s="138"/>
      <c r="HJ1952" s="141"/>
      <c r="HK1952" s="141"/>
      <c r="HL1952" s="141"/>
      <c r="HM1952" s="141"/>
      <c r="HN1952" s="141"/>
      <c r="HO1952" s="138"/>
      <c r="HP1952" s="141"/>
      <c r="HQ1952" s="138"/>
      <c r="HR1952" s="141"/>
      <c r="HS1952" s="141"/>
      <c r="HT1952" s="8"/>
      <c r="HU1952" s="8" t="s">
        <v>798</v>
      </c>
      <c r="HV1952" s="50"/>
      <c r="HX1952" s="50"/>
      <c r="HY1952" s="50"/>
    </row>
    <row r="1953" spans="1:233" s="1" customFormat="1" ht="15">
      <c r="A1953" s="84"/>
      <c r="B1953" s="85"/>
      <c r="C1953" s="579" t="s">
        <v>109</v>
      </c>
      <c r="D1953" s="579"/>
      <c r="E1953" s="579"/>
      <c r="F1953" s="579"/>
      <c r="G1953" s="579"/>
      <c r="H1953" s="53"/>
      <c r="I1953" s="54"/>
      <c r="J1953" s="54"/>
      <c r="K1953" s="54"/>
      <c r="L1953" s="57"/>
      <c r="M1953" s="54"/>
      <c r="N1953" s="57"/>
      <c r="O1953" s="54"/>
      <c r="P1953" s="81">
        <v>3802.56</v>
      </c>
      <c r="GO1953" s="50"/>
      <c r="GP1953" s="50"/>
      <c r="GQ1953" s="50"/>
      <c r="GR1953" s="50"/>
      <c r="GS1953" s="50"/>
      <c r="GT1953" s="50"/>
      <c r="GU1953" s="50"/>
      <c r="GX1953" s="8"/>
      <c r="GY1953" s="8"/>
      <c r="GZ1953" s="8"/>
      <c r="HA1953" s="181"/>
      <c r="HB1953" s="50"/>
      <c r="HC1953" s="8"/>
      <c r="HD1953" s="50" t="s">
        <v>109</v>
      </c>
      <c r="HE1953" s="138"/>
      <c r="HF1953" s="138"/>
      <c r="HG1953" s="138"/>
      <c r="HH1953" s="138"/>
      <c r="HI1953" s="138"/>
      <c r="HJ1953" s="141"/>
      <c r="HK1953" s="141"/>
      <c r="HL1953" s="141"/>
      <c r="HM1953" s="141"/>
      <c r="HN1953" s="141"/>
      <c r="HO1953" s="138"/>
      <c r="HP1953" s="141"/>
      <c r="HQ1953" s="138"/>
      <c r="HR1953" s="141"/>
      <c r="HS1953" s="141"/>
      <c r="HT1953" s="8"/>
      <c r="HU1953" s="8"/>
      <c r="HV1953" s="50"/>
      <c r="HX1953" s="50"/>
      <c r="HY1953" s="50"/>
    </row>
    <row r="1954" spans="1:233" s="1" customFormat="1" ht="0.75" customHeight="1">
      <c r="A1954" s="86"/>
      <c r="B1954" s="87"/>
      <c r="C1954" s="87"/>
      <c r="D1954" s="87"/>
      <c r="E1954" s="87"/>
      <c r="F1954" s="87"/>
      <c r="G1954" s="87"/>
      <c r="H1954" s="88"/>
      <c r="I1954" s="89"/>
      <c r="J1954" s="89"/>
      <c r="K1954" s="89"/>
      <c r="L1954" s="90"/>
      <c r="M1954" s="89"/>
      <c r="N1954" s="90"/>
      <c r="O1954" s="89"/>
      <c r="P1954" s="91"/>
      <c r="GO1954" s="50"/>
      <c r="GP1954" s="50"/>
      <c r="GQ1954" s="50"/>
      <c r="GR1954" s="50"/>
      <c r="GS1954" s="50"/>
      <c r="GT1954" s="50"/>
      <c r="GU1954" s="50"/>
      <c r="GX1954" s="8"/>
      <c r="GY1954" s="8"/>
      <c r="GZ1954" s="8"/>
      <c r="HA1954" s="181"/>
      <c r="HB1954" s="50"/>
      <c r="HC1954" s="8"/>
      <c r="HD1954" s="50"/>
      <c r="HE1954" s="138"/>
      <c r="HF1954" s="138"/>
      <c r="HG1954" s="138"/>
      <c r="HH1954" s="138"/>
      <c r="HI1954" s="138"/>
      <c r="HJ1954" s="141"/>
      <c r="HK1954" s="141"/>
      <c r="HL1954" s="141"/>
      <c r="HM1954" s="141"/>
      <c r="HN1954" s="141"/>
      <c r="HO1954" s="138"/>
      <c r="HP1954" s="141"/>
      <c r="HQ1954" s="138"/>
      <c r="HR1954" s="141"/>
      <c r="HS1954" s="141"/>
      <c r="HT1954" s="8"/>
      <c r="HU1954" s="8"/>
      <c r="HV1954" s="50"/>
      <c r="HX1954" s="50"/>
      <c r="HY1954" s="50"/>
    </row>
    <row r="1955" spans="1:233" s="1" customFormat="1" ht="22.5">
      <c r="A1955" s="51" t="s">
        <v>1214</v>
      </c>
      <c r="B1955" s="52" t="s">
        <v>606</v>
      </c>
      <c r="C1955" s="580" t="s">
        <v>607</v>
      </c>
      <c r="D1955" s="580"/>
      <c r="E1955" s="580"/>
      <c r="F1955" s="580"/>
      <c r="G1955" s="580"/>
      <c r="H1955" s="53" t="s">
        <v>608</v>
      </c>
      <c r="I1955" s="54">
        <v>0.255</v>
      </c>
      <c r="J1955" s="55">
        <v>1</v>
      </c>
      <c r="K1955" s="188">
        <v>0.255</v>
      </c>
      <c r="L1955" s="57"/>
      <c r="M1955" s="54"/>
      <c r="N1955" s="57"/>
      <c r="O1955" s="54"/>
      <c r="P1955" s="58"/>
      <c r="Q1955" s="59"/>
      <c r="R1955" s="60"/>
      <c r="GO1955" s="50"/>
      <c r="GP1955" s="50"/>
      <c r="GQ1955" s="50" t="s">
        <v>607</v>
      </c>
      <c r="GR1955" s="50" t="s">
        <v>6</v>
      </c>
      <c r="GS1955" s="50" t="s">
        <v>6</v>
      </c>
      <c r="GT1955" s="50" t="s">
        <v>6</v>
      </c>
      <c r="GU1955" s="50" t="s">
        <v>6</v>
      </c>
      <c r="GX1955" s="8"/>
      <c r="GY1955" s="8"/>
      <c r="GZ1955" s="8"/>
      <c r="HA1955" s="181"/>
      <c r="HB1955" s="50"/>
      <c r="HC1955" s="8"/>
      <c r="HD1955" s="50"/>
      <c r="HE1955" s="138"/>
      <c r="HF1955" s="138"/>
      <c r="HG1955" s="138"/>
      <c r="HH1955" s="138"/>
      <c r="HI1955" s="138"/>
      <c r="HJ1955" s="141"/>
      <c r="HK1955" s="141"/>
      <c r="HL1955" s="141"/>
      <c r="HM1955" s="141"/>
      <c r="HN1955" s="141"/>
      <c r="HO1955" s="138"/>
      <c r="HP1955" s="141"/>
      <c r="HQ1955" s="138"/>
      <c r="HR1955" s="141"/>
      <c r="HS1955" s="141"/>
      <c r="HT1955" s="8"/>
      <c r="HU1955" s="8"/>
      <c r="HV1955" s="50"/>
      <c r="HX1955" s="50"/>
      <c r="HY1955" s="50"/>
    </row>
    <row r="1956" spans="1:233" s="1" customFormat="1" ht="15">
      <c r="A1956" s="61"/>
      <c r="B1956" s="62"/>
      <c r="C1956" s="578" t="s">
        <v>1215</v>
      </c>
      <c r="D1956" s="578"/>
      <c r="E1956" s="578"/>
      <c r="F1956" s="578"/>
      <c r="G1956" s="578"/>
      <c r="H1956" s="578"/>
      <c r="I1956" s="578"/>
      <c r="J1956" s="578"/>
      <c r="K1956" s="578"/>
      <c r="L1956" s="578"/>
      <c r="M1956" s="578"/>
      <c r="N1956" s="578"/>
      <c r="O1956" s="578"/>
      <c r="P1956" s="585"/>
      <c r="GO1956" s="50"/>
      <c r="GP1956" s="50"/>
      <c r="GQ1956" s="50"/>
      <c r="GR1956" s="50"/>
      <c r="GS1956" s="50"/>
      <c r="GT1956" s="50"/>
      <c r="GU1956" s="50"/>
      <c r="GV1956" s="63" t="s">
        <v>1215</v>
      </c>
      <c r="GX1956" s="8"/>
      <c r="GY1956" s="8"/>
      <c r="GZ1956" s="8"/>
      <c r="HA1956" s="181"/>
      <c r="HB1956" s="50"/>
      <c r="HC1956" s="8"/>
      <c r="HD1956" s="50"/>
      <c r="HE1956" s="138"/>
      <c r="HF1956" s="138"/>
      <c r="HG1956" s="138"/>
      <c r="HH1956" s="138"/>
      <c r="HI1956" s="138"/>
      <c r="HJ1956" s="141"/>
      <c r="HK1956" s="141"/>
      <c r="HL1956" s="141"/>
      <c r="HM1956" s="141"/>
      <c r="HN1956" s="141"/>
      <c r="HO1956" s="138"/>
      <c r="HP1956" s="141"/>
      <c r="HQ1956" s="138"/>
      <c r="HR1956" s="141"/>
      <c r="HS1956" s="141"/>
      <c r="HT1956" s="8"/>
      <c r="HU1956" s="8"/>
      <c r="HV1956" s="50"/>
      <c r="HX1956" s="50"/>
      <c r="HY1956" s="50"/>
    </row>
    <row r="1957" spans="1:233" s="1" customFormat="1" ht="23.25">
      <c r="A1957" s="64"/>
      <c r="B1957" s="65" t="s">
        <v>62</v>
      </c>
      <c r="C1957" s="572" t="s">
        <v>63</v>
      </c>
      <c r="D1957" s="572"/>
      <c r="E1957" s="572"/>
      <c r="F1957" s="572"/>
      <c r="G1957" s="572"/>
      <c r="H1957" s="572"/>
      <c r="I1957" s="572"/>
      <c r="J1957" s="572"/>
      <c r="K1957" s="572"/>
      <c r="L1957" s="572"/>
      <c r="M1957" s="572"/>
      <c r="N1957" s="572"/>
      <c r="O1957" s="572"/>
      <c r="P1957" s="587"/>
      <c r="GO1957" s="50"/>
      <c r="GP1957" s="50"/>
      <c r="GQ1957" s="50"/>
      <c r="GR1957" s="50"/>
      <c r="GS1957" s="50"/>
      <c r="GT1957" s="50"/>
      <c r="GU1957" s="50"/>
      <c r="GW1957" s="63" t="s">
        <v>63</v>
      </c>
      <c r="GX1957" s="8"/>
      <c r="GY1957" s="8"/>
      <c r="GZ1957" s="8"/>
      <c r="HA1957" s="181"/>
      <c r="HB1957" s="50"/>
      <c r="HC1957" s="8"/>
      <c r="HD1957" s="50"/>
      <c r="HE1957" s="138"/>
      <c r="HF1957" s="138"/>
      <c r="HG1957" s="138"/>
      <c r="HH1957" s="138"/>
      <c r="HI1957" s="138"/>
      <c r="HJ1957" s="141"/>
      <c r="HK1957" s="141"/>
      <c r="HL1957" s="141"/>
      <c r="HM1957" s="141"/>
      <c r="HN1957" s="141"/>
      <c r="HO1957" s="138"/>
      <c r="HP1957" s="141"/>
      <c r="HQ1957" s="138"/>
      <c r="HR1957" s="141"/>
      <c r="HS1957" s="141"/>
      <c r="HT1957" s="8"/>
      <c r="HU1957" s="8"/>
      <c r="HV1957" s="50"/>
      <c r="HX1957" s="50"/>
      <c r="HY1957" s="50"/>
    </row>
    <row r="1958" spans="1:233" s="1" customFormat="1" ht="15">
      <c r="A1958" s="66"/>
      <c r="B1958" s="67" t="s">
        <v>58</v>
      </c>
      <c r="C1958" s="581" t="s">
        <v>66</v>
      </c>
      <c r="D1958" s="581"/>
      <c r="E1958" s="581"/>
      <c r="F1958" s="581"/>
      <c r="G1958" s="581"/>
      <c r="H1958" s="68" t="s">
        <v>67</v>
      </c>
      <c r="I1958" s="69"/>
      <c r="J1958" s="69"/>
      <c r="K1958" s="172">
        <v>1.1995199999999999</v>
      </c>
      <c r="L1958" s="70"/>
      <c r="M1958" s="69"/>
      <c r="N1958" s="70"/>
      <c r="O1958" s="69"/>
      <c r="P1958" s="71">
        <v>1085.05</v>
      </c>
      <c r="GO1958" s="50"/>
      <c r="GP1958" s="50"/>
      <c r="GQ1958" s="50"/>
      <c r="GR1958" s="50"/>
      <c r="GS1958" s="50"/>
      <c r="GT1958" s="50"/>
      <c r="GU1958" s="50"/>
      <c r="GX1958" s="8" t="s">
        <v>66</v>
      </c>
      <c r="GY1958" s="8"/>
      <c r="GZ1958" s="8"/>
      <c r="HA1958" s="181"/>
      <c r="HB1958" s="50"/>
      <c r="HC1958" s="8"/>
      <c r="HD1958" s="50"/>
      <c r="HE1958" s="138"/>
      <c r="HF1958" s="138"/>
      <c r="HG1958" s="138"/>
      <c r="HH1958" s="138"/>
      <c r="HI1958" s="138"/>
      <c r="HJ1958" s="141"/>
      <c r="HK1958" s="141"/>
      <c r="HL1958" s="141"/>
      <c r="HM1958" s="141"/>
      <c r="HN1958" s="141"/>
      <c r="HO1958" s="138"/>
      <c r="HP1958" s="141"/>
      <c r="HQ1958" s="138"/>
      <c r="HR1958" s="141"/>
      <c r="HS1958" s="141"/>
      <c r="HT1958" s="8"/>
      <c r="HU1958" s="8"/>
      <c r="HV1958" s="50"/>
      <c r="HX1958" s="50"/>
      <c r="HY1958" s="50"/>
    </row>
    <row r="1959" spans="1:233" s="1" customFormat="1" ht="15">
      <c r="A1959" s="73"/>
      <c r="B1959" s="67" t="s">
        <v>612</v>
      </c>
      <c r="C1959" s="581" t="s">
        <v>613</v>
      </c>
      <c r="D1959" s="581"/>
      <c r="E1959" s="581"/>
      <c r="F1959" s="581"/>
      <c r="G1959" s="581"/>
      <c r="H1959" s="68" t="s">
        <v>67</v>
      </c>
      <c r="I1959" s="96">
        <v>3.92</v>
      </c>
      <c r="J1959" s="74">
        <v>1.2</v>
      </c>
      <c r="K1959" s="172">
        <v>1.1995199999999999</v>
      </c>
      <c r="L1959" s="129"/>
      <c r="M1959" s="130"/>
      <c r="N1959" s="77">
        <v>904.57</v>
      </c>
      <c r="O1959" s="69"/>
      <c r="P1959" s="71">
        <v>1085.05</v>
      </c>
      <c r="GO1959" s="50"/>
      <c r="GP1959" s="50"/>
      <c r="GQ1959" s="50"/>
      <c r="GR1959" s="50"/>
      <c r="GS1959" s="50"/>
      <c r="GT1959" s="50"/>
      <c r="GU1959" s="50"/>
      <c r="GX1959" s="8"/>
      <c r="GY1959" s="8" t="s">
        <v>613</v>
      </c>
      <c r="GZ1959" s="8"/>
      <c r="HA1959" s="181"/>
      <c r="HB1959" s="50"/>
      <c r="HC1959" s="8"/>
      <c r="HD1959" s="50"/>
      <c r="HE1959" s="138"/>
      <c r="HF1959" s="138"/>
      <c r="HG1959" s="138"/>
      <c r="HH1959" s="138"/>
      <c r="HI1959" s="138"/>
      <c r="HJ1959" s="141"/>
      <c r="HK1959" s="141"/>
      <c r="HL1959" s="141"/>
      <c r="HM1959" s="141"/>
      <c r="HN1959" s="141"/>
      <c r="HO1959" s="138"/>
      <c r="HP1959" s="141"/>
      <c r="HQ1959" s="138"/>
      <c r="HR1959" s="141"/>
      <c r="HS1959" s="141"/>
      <c r="HT1959" s="8"/>
      <c r="HU1959" s="8"/>
      <c r="HV1959" s="50"/>
      <c r="HX1959" s="50"/>
      <c r="HY1959" s="50"/>
    </row>
    <row r="1960" spans="1:233" s="1" customFormat="1" ht="15">
      <c r="A1960" s="66"/>
      <c r="B1960" s="67" t="s">
        <v>70</v>
      </c>
      <c r="C1960" s="581" t="s">
        <v>71</v>
      </c>
      <c r="D1960" s="581"/>
      <c r="E1960" s="581"/>
      <c r="F1960" s="581"/>
      <c r="G1960" s="581"/>
      <c r="H1960" s="68"/>
      <c r="I1960" s="69"/>
      <c r="J1960" s="69"/>
      <c r="K1960" s="69"/>
      <c r="L1960" s="70"/>
      <c r="M1960" s="69"/>
      <c r="N1960" s="70"/>
      <c r="O1960" s="69"/>
      <c r="P1960" s="83">
        <v>12.88</v>
      </c>
      <c r="GO1960" s="50"/>
      <c r="GP1960" s="50"/>
      <c r="GQ1960" s="50"/>
      <c r="GR1960" s="50"/>
      <c r="GS1960" s="50"/>
      <c r="GT1960" s="50"/>
      <c r="GU1960" s="50"/>
      <c r="GX1960" s="8" t="s">
        <v>71</v>
      </c>
      <c r="GY1960" s="8"/>
      <c r="GZ1960" s="8"/>
      <c r="HA1960" s="181"/>
      <c r="HB1960" s="50"/>
      <c r="HC1960" s="8"/>
      <c r="HD1960" s="50"/>
      <c r="HE1960" s="138"/>
      <c r="HF1960" s="138"/>
      <c r="HG1960" s="138"/>
      <c r="HH1960" s="138"/>
      <c r="HI1960" s="138"/>
      <c r="HJ1960" s="141"/>
      <c r="HK1960" s="141"/>
      <c r="HL1960" s="141"/>
      <c r="HM1960" s="141"/>
      <c r="HN1960" s="141"/>
      <c r="HO1960" s="138"/>
      <c r="HP1960" s="141"/>
      <c r="HQ1960" s="138"/>
      <c r="HR1960" s="141"/>
      <c r="HS1960" s="141"/>
      <c r="HT1960" s="8"/>
      <c r="HU1960" s="8"/>
      <c r="HV1960" s="50"/>
      <c r="HX1960" s="50"/>
      <c r="HY1960" s="50"/>
    </row>
    <row r="1961" spans="1:233" s="1" customFormat="1" ht="15">
      <c r="A1961" s="66"/>
      <c r="B1961" s="67"/>
      <c r="C1961" s="581" t="s">
        <v>72</v>
      </c>
      <c r="D1961" s="581"/>
      <c r="E1961" s="581"/>
      <c r="F1961" s="581"/>
      <c r="G1961" s="581"/>
      <c r="H1961" s="68" t="s">
        <v>67</v>
      </c>
      <c r="I1961" s="69"/>
      <c r="J1961" s="69"/>
      <c r="K1961" s="172">
        <v>9.1800000000000007E-3</v>
      </c>
      <c r="L1961" s="70"/>
      <c r="M1961" s="69"/>
      <c r="N1961" s="70"/>
      <c r="O1961" s="69"/>
      <c r="P1961" s="83">
        <v>7.68</v>
      </c>
      <c r="GO1961" s="50"/>
      <c r="GP1961" s="50"/>
      <c r="GQ1961" s="50"/>
      <c r="GR1961" s="50"/>
      <c r="GS1961" s="50"/>
      <c r="GT1961" s="50"/>
      <c r="GU1961" s="50"/>
      <c r="GX1961" s="8" t="s">
        <v>72</v>
      </c>
      <c r="GY1961" s="8"/>
      <c r="GZ1961" s="8"/>
      <c r="HA1961" s="181"/>
      <c r="HB1961" s="50"/>
      <c r="HC1961" s="8"/>
      <c r="HD1961" s="50"/>
      <c r="HE1961" s="138"/>
      <c r="HF1961" s="138"/>
      <c r="HG1961" s="138"/>
      <c r="HH1961" s="138"/>
      <c r="HI1961" s="138"/>
      <c r="HJ1961" s="141"/>
      <c r="HK1961" s="141"/>
      <c r="HL1961" s="141"/>
      <c r="HM1961" s="141"/>
      <c r="HN1961" s="141"/>
      <c r="HO1961" s="138"/>
      <c r="HP1961" s="141"/>
      <c r="HQ1961" s="138"/>
      <c r="HR1961" s="141"/>
      <c r="HS1961" s="141"/>
      <c r="HT1961" s="8"/>
      <c r="HU1961" s="8"/>
      <c r="HV1961" s="50"/>
      <c r="HX1961" s="50"/>
      <c r="HY1961" s="50"/>
    </row>
    <row r="1962" spans="1:233" s="1" customFormat="1" ht="15">
      <c r="A1962" s="73"/>
      <c r="B1962" s="67" t="s">
        <v>190</v>
      </c>
      <c r="C1962" s="581" t="s">
        <v>191</v>
      </c>
      <c r="D1962" s="581"/>
      <c r="E1962" s="581"/>
      <c r="F1962" s="581"/>
      <c r="G1962" s="581"/>
      <c r="H1962" s="68" t="s">
        <v>75</v>
      </c>
      <c r="I1962" s="96">
        <v>0.01</v>
      </c>
      <c r="J1962" s="74">
        <v>1.2</v>
      </c>
      <c r="K1962" s="172">
        <v>3.0599999999999998E-3</v>
      </c>
      <c r="L1962" s="95">
        <v>6.62</v>
      </c>
      <c r="M1962" s="76">
        <v>1.57</v>
      </c>
      <c r="N1962" s="77">
        <v>10.39</v>
      </c>
      <c r="O1962" s="69"/>
      <c r="P1962" s="71">
        <v>0.03</v>
      </c>
      <c r="GO1962" s="50"/>
      <c r="GP1962" s="50"/>
      <c r="GQ1962" s="50"/>
      <c r="GR1962" s="50"/>
      <c r="GS1962" s="50"/>
      <c r="GT1962" s="50"/>
      <c r="GU1962" s="50"/>
      <c r="GX1962" s="8"/>
      <c r="GY1962" s="8" t="s">
        <v>191</v>
      </c>
      <c r="GZ1962" s="8"/>
      <c r="HA1962" s="181"/>
      <c r="HB1962" s="50"/>
      <c r="HC1962" s="8"/>
      <c r="HD1962" s="50"/>
      <c r="HE1962" s="138"/>
      <c r="HF1962" s="138"/>
      <c r="HG1962" s="138"/>
      <c r="HH1962" s="138"/>
      <c r="HI1962" s="138"/>
      <c r="HJ1962" s="141"/>
      <c r="HK1962" s="141"/>
      <c r="HL1962" s="141"/>
      <c r="HM1962" s="141"/>
      <c r="HN1962" s="141"/>
      <c r="HO1962" s="138"/>
      <c r="HP1962" s="141"/>
      <c r="HQ1962" s="138"/>
      <c r="HR1962" s="141"/>
      <c r="HS1962" s="141"/>
      <c r="HT1962" s="8"/>
      <c r="HU1962" s="8"/>
      <c r="HV1962" s="50"/>
      <c r="HX1962" s="50"/>
      <c r="HY1962" s="50"/>
    </row>
    <row r="1963" spans="1:233" s="1" customFormat="1" ht="34.5">
      <c r="A1963" s="73"/>
      <c r="B1963" s="67" t="s">
        <v>581</v>
      </c>
      <c r="C1963" s="581" t="s">
        <v>582</v>
      </c>
      <c r="D1963" s="581"/>
      <c r="E1963" s="581"/>
      <c r="F1963" s="581"/>
      <c r="G1963" s="581"/>
      <c r="H1963" s="68" t="s">
        <v>75</v>
      </c>
      <c r="I1963" s="96">
        <v>0.01</v>
      </c>
      <c r="J1963" s="74">
        <v>1.2</v>
      </c>
      <c r="K1963" s="172">
        <v>3.0599999999999998E-3</v>
      </c>
      <c r="L1963" s="129"/>
      <c r="M1963" s="130"/>
      <c r="N1963" s="77">
        <v>1955.89</v>
      </c>
      <c r="O1963" s="69"/>
      <c r="P1963" s="71">
        <v>5.99</v>
      </c>
      <c r="GO1963" s="50"/>
      <c r="GP1963" s="50"/>
      <c r="GQ1963" s="50"/>
      <c r="GR1963" s="50"/>
      <c r="GS1963" s="50"/>
      <c r="GT1963" s="50"/>
      <c r="GU1963" s="50"/>
      <c r="GX1963" s="8"/>
      <c r="GY1963" s="8" t="s">
        <v>582</v>
      </c>
      <c r="GZ1963" s="8"/>
      <c r="HA1963" s="181"/>
      <c r="HB1963" s="50"/>
      <c r="HC1963" s="8"/>
      <c r="HD1963" s="50"/>
      <c r="HE1963" s="138"/>
      <c r="HF1963" s="138"/>
      <c r="HG1963" s="138"/>
      <c r="HH1963" s="138"/>
      <c r="HI1963" s="138"/>
      <c r="HJ1963" s="141"/>
      <c r="HK1963" s="141"/>
      <c r="HL1963" s="141"/>
      <c r="HM1963" s="141"/>
      <c r="HN1963" s="141"/>
      <c r="HO1963" s="138"/>
      <c r="HP1963" s="141"/>
      <c r="HQ1963" s="138"/>
      <c r="HR1963" s="141"/>
      <c r="HS1963" s="141"/>
      <c r="HT1963" s="8"/>
      <c r="HU1963" s="8"/>
      <c r="HV1963" s="50"/>
      <c r="HX1963" s="50"/>
      <c r="HY1963" s="50"/>
    </row>
    <row r="1964" spans="1:233" s="1" customFormat="1" ht="15">
      <c r="A1964" s="78"/>
      <c r="B1964" s="67" t="s">
        <v>212</v>
      </c>
      <c r="C1964" s="581" t="s">
        <v>213</v>
      </c>
      <c r="D1964" s="581"/>
      <c r="E1964" s="581"/>
      <c r="F1964" s="581"/>
      <c r="G1964" s="581"/>
      <c r="H1964" s="68" t="s">
        <v>67</v>
      </c>
      <c r="I1964" s="96">
        <v>0.01</v>
      </c>
      <c r="J1964" s="74">
        <v>1.2</v>
      </c>
      <c r="K1964" s="172">
        <v>3.0599999999999998E-3</v>
      </c>
      <c r="L1964" s="70"/>
      <c r="M1964" s="69"/>
      <c r="N1964" s="173">
        <v>916.47</v>
      </c>
      <c r="O1964" s="69"/>
      <c r="P1964" s="83">
        <v>2.8</v>
      </c>
      <c r="GO1964" s="50"/>
      <c r="GP1964" s="50"/>
      <c r="GQ1964" s="50"/>
      <c r="GR1964" s="50"/>
      <c r="GS1964" s="50"/>
      <c r="GT1964" s="50"/>
      <c r="GU1964" s="50"/>
      <c r="GX1964" s="8"/>
      <c r="GY1964" s="8"/>
      <c r="GZ1964" s="8" t="s">
        <v>213</v>
      </c>
      <c r="HA1964" s="181"/>
      <c r="HB1964" s="50"/>
      <c r="HC1964" s="8"/>
      <c r="HD1964" s="50"/>
      <c r="HE1964" s="138"/>
      <c r="HF1964" s="138"/>
      <c r="HG1964" s="138"/>
      <c r="HH1964" s="138"/>
      <c r="HI1964" s="138"/>
      <c r="HJ1964" s="141"/>
      <c r="HK1964" s="141"/>
      <c r="HL1964" s="141"/>
      <c r="HM1964" s="141"/>
      <c r="HN1964" s="141"/>
      <c r="HO1964" s="138"/>
      <c r="HP1964" s="141"/>
      <c r="HQ1964" s="138"/>
      <c r="HR1964" s="141"/>
      <c r="HS1964" s="141"/>
      <c r="HT1964" s="8"/>
      <c r="HU1964" s="8"/>
      <c r="HV1964" s="50"/>
      <c r="HX1964" s="50"/>
      <c r="HY1964" s="50"/>
    </row>
    <row r="1965" spans="1:233" s="1" customFormat="1" ht="15">
      <c r="A1965" s="73"/>
      <c r="B1965" s="67" t="s">
        <v>78</v>
      </c>
      <c r="C1965" s="581" t="s">
        <v>79</v>
      </c>
      <c r="D1965" s="581"/>
      <c r="E1965" s="581"/>
      <c r="F1965" s="581"/>
      <c r="G1965" s="581"/>
      <c r="H1965" s="68" t="s">
        <v>75</v>
      </c>
      <c r="I1965" s="96">
        <v>0.02</v>
      </c>
      <c r="J1965" s="74">
        <v>1.2</v>
      </c>
      <c r="K1965" s="172">
        <v>6.1199999999999996E-3</v>
      </c>
      <c r="L1965" s="95">
        <v>477.92</v>
      </c>
      <c r="M1965" s="76">
        <v>1.46</v>
      </c>
      <c r="N1965" s="77">
        <v>697.76</v>
      </c>
      <c r="O1965" s="69"/>
      <c r="P1965" s="71">
        <v>4.2699999999999996</v>
      </c>
      <c r="GO1965" s="50"/>
      <c r="GP1965" s="50"/>
      <c r="GQ1965" s="50"/>
      <c r="GR1965" s="50"/>
      <c r="GS1965" s="50"/>
      <c r="GT1965" s="50"/>
      <c r="GU1965" s="50"/>
      <c r="GX1965" s="8"/>
      <c r="GY1965" s="8" t="s">
        <v>79</v>
      </c>
      <c r="GZ1965" s="8"/>
      <c r="HA1965" s="181"/>
      <c r="HB1965" s="50"/>
      <c r="HC1965" s="8"/>
      <c r="HD1965" s="50"/>
      <c r="HE1965" s="138"/>
      <c r="HF1965" s="138"/>
      <c r="HG1965" s="138"/>
      <c r="HH1965" s="138"/>
      <c r="HI1965" s="138"/>
      <c r="HJ1965" s="141"/>
      <c r="HK1965" s="141"/>
      <c r="HL1965" s="141"/>
      <c r="HM1965" s="141"/>
      <c r="HN1965" s="141"/>
      <c r="HO1965" s="138"/>
      <c r="HP1965" s="141"/>
      <c r="HQ1965" s="138"/>
      <c r="HR1965" s="141"/>
      <c r="HS1965" s="141"/>
      <c r="HT1965" s="8"/>
      <c r="HU1965" s="8"/>
      <c r="HV1965" s="50"/>
      <c r="HX1965" s="50"/>
      <c r="HY1965" s="50"/>
    </row>
    <row r="1966" spans="1:233" s="1" customFormat="1" ht="15">
      <c r="A1966" s="78"/>
      <c r="B1966" s="67" t="s">
        <v>80</v>
      </c>
      <c r="C1966" s="581" t="s">
        <v>81</v>
      </c>
      <c r="D1966" s="581"/>
      <c r="E1966" s="581"/>
      <c r="F1966" s="581"/>
      <c r="G1966" s="581"/>
      <c r="H1966" s="68" t="s">
        <v>67</v>
      </c>
      <c r="I1966" s="96">
        <v>0.02</v>
      </c>
      <c r="J1966" s="74">
        <v>1.2</v>
      </c>
      <c r="K1966" s="172">
        <v>6.1199999999999996E-3</v>
      </c>
      <c r="L1966" s="70"/>
      <c r="M1966" s="69"/>
      <c r="N1966" s="173">
        <v>797.45</v>
      </c>
      <c r="O1966" s="69"/>
      <c r="P1966" s="83">
        <v>4.88</v>
      </c>
      <c r="GO1966" s="50"/>
      <c r="GP1966" s="50"/>
      <c r="GQ1966" s="50"/>
      <c r="GR1966" s="50"/>
      <c r="GS1966" s="50"/>
      <c r="GT1966" s="50"/>
      <c r="GU1966" s="50"/>
      <c r="GX1966" s="8"/>
      <c r="GY1966" s="8"/>
      <c r="GZ1966" s="8" t="s">
        <v>81</v>
      </c>
      <c r="HA1966" s="181"/>
      <c r="HB1966" s="50"/>
      <c r="HC1966" s="8"/>
      <c r="HD1966" s="50"/>
      <c r="HE1966" s="138"/>
      <c r="HF1966" s="138"/>
      <c r="HG1966" s="138"/>
      <c r="HH1966" s="138"/>
      <c r="HI1966" s="138"/>
      <c r="HJ1966" s="141"/>
      <c r="HK1966" s="141"/>
      <c r="HL1966" s="141"/>
      <c r="HM1966" s="141"/>
      <c r="HN1966" s="141"/>
      <c r="HO1966" s="138"/>
      <c r="HP1966" s="141"/>
      <c r="HQ1966" s="138"/>
      <c r="HR1966" s="141"/>
      <c r="HS1966" s="141"/>
      <c r="HT1966" s="8"/>
      <c r="HU1966" s="8"/>
      <c r="HV1966" s="50"/>
      <c r="HX1966" s="50"/>
      <c r="HY1966" s="50"/>
    </row>
    <row r="1967" spans="1:233" s="1" customFormat="1" ht="23.25">
      <c r="A1967" s="73"/>
      <c r="B1967" s="67" t="s">
        <v>614</v>
      </c>
      <c r="C1967" s="581" t="s">
        <v>615</v>
      </c>
      <c r="D1967" s="581"/>
      <c r="E1967" s="581"/>
      <c r="F1967" s="581"/>
      <c r="G1967" s="581"/>
      <c r="H1967" s="68" t="s">
        <v>75</v>
      </c>
      <c r="I1967" s="96">
        <v>1.1200000000000001</v>
      </c>
      <c r="J1967" s="74">
        <v>1.2</v>
      </c>
      <c r="K1967" s="172">
        <v>0.34272000000000002</v>
      </c>
      <c r="L1967" s="129"/>
      <c r="M1967" s="130"/>
      <c r="N1967" s="77">
        <v>7.56</v>
      </c>
      <c r="O1967" s="69"/>
      <c r="P1967" s="71">
        <v>2.59</v>
      </c>
      <c r="GO1967" s="50"/>
      <c r="GP1967" s="50"/>
      <c r="GQ1967" s="50"/>
      <c r="GR1967" s="50"/>
      <c r="GS1967" s="50"/>
      <c r="GT1967" s="50"/>
      <c r="GU1967" s="50"/>
      <c r="GX1967" s="8"/>
      <c r="GY1967" s="8" t="s">
        <v>615</v>
      </c>
      <c r="GZ1967" s="8"/>
      <c r="HA1967" s="181"/>
      <c r="HB1967" s="50"/>
      <c r="HC1967" s="8"/>
      <c r="HD1967" s="50"/>
      <c r="HE1967" s="138"/>
      <c r="HF1967" s="138"/>
      <c r="HG1967" s="138"/>
      <c r="HH1967" s="138"/>
      <c r="HI1967" s="138"/>
      <c r="HJ1967" s="141"/>
      <c r="HK1967" s="141"/>
      <c r="HL1967" s="141"/>
      <c r="HM1967" s="141"/>
      <c r="HN1967" s="141"/>
      <c r="HO1967" s="138"/>
      <c r="HP1967" s="141"/>
      <c r="HQ1967" s="138"/>
      <c r="HR1967" s="141"/>
      <c r="HS1967" s="141"/>
      <c r="HT1967" s="8"/>
      <c r="HU1967" s="8"/>
      <c r="HV1967" s="50"/>
      <c r="HX1967" s="50"/>
      <c r="HY1967" s="50"/>
    </row>
    <row r="1968" spans="1:233" s="1" customFormat="1" ht="15">
      <c r="A1968" s="66"/>
      <c r="B1968" s="67" t="s">
        <v>84</v>
      </c>
      <c r="C1968" s="581" t="s">
        <v>85</v>
      </c>
      <c r="D1968" s="581"/>
      <c r="E1968" s="581"/>
      <c r="F1968" s="581"/>
      <c r="G1968" s="581"/>
      <c r="H1968" s="68"/>
      <c r="I1968" s="69"/>
      <c r="J1968" s="69"/>
      <c r="K1968" s="69"/>
      <c r="L1968" s="70"/>
      <c r="M1968" s="69"/>
      <c r="N1968" s="70"/>
      <c r="O1968" s="69"/>
      <c r="P1968" s="83">
        <v>940.21</v>
      </c>
      <c r="GO1968" s="50"/>
      <c r="GP1968" s="50"/>
      <c r="GQ1968" s="50"/>
      <c r="GR1968" s="50"/>
      <c r="GS1968" s="50"/>
      <c r="GT1968" s="50"/>
      <c r="GU1968" s="50"/>
      <c r="GX1968" s="8" t="s">
        <v>85</v>
      </c>
      <c r="GY1968" s="8"/>
      <c r="GZ1968" s="8"/>
      <c r="HA1968" s="181"/>
      <c r="HB1968" s="50"/>
      <c r="HC1968" s="8"/>
      <c r="HD1968" s="50"/>
      <c r="HE1968" s="138"/>
      <c r="HF1968" s="138"/>
      <c r="HG1968" s="138"/>
      <c r="HH1968" s="138"/>
      <c r="HI1968" s="138"/>
      <c r="HJ1968" s="141"/>
      <c r="HK1968" s="141"/>
      <c r="HL1968" s="141"/>
      <c r="HM1968" s="141"/>
      <c r="HN1968" s="141"/>
      <c r="HO1968" s="138"/>
      <c r="HP1968" s="141"/>
      <c r="HQ1968" s="138"/>
      <c r="HR1968" s="141"/>
      <c r="HS1968" s="141"/>
      <c r="HT1968" s="8"/>
      <c r="HU1968" s="8"/>
      <c r="HV1968" s="50"/>
      <c r="HX1968" s="50"/>
      <c r="HY1968" s="50"/>
    </row>
    <row r="1969" spans="1:233" s="1" customFormat="1" ht="15">
      <c r="A1969" s="73"/>
      <c r="B1969" s="67" t="s">
        <v>616</v>
      </c>
      <c r="C1969" s="581" t="s">
        <v>617</v>
      </c>
      <c r="D1969" s="581"/>
      <c r="E1969" s="581"/>
      <c r="F1969" s="581"/>
      <c r="G1969" s="581"/>
      <c r="H1969" s="68" t="s">
        <v>88</v>
      </c>
      <c r="I1969" s="128">
        <v>1.5900000000000001E-2</v>
      </c>
      <c r="J1969" s="69"/>
      <c r="K1969" s="72">
        <v>4.0544999999999999E-3</v>
      </c>
      <c r="L1969" s="75">
        <v>125331.9</v>
      </c>
      <c r="M1969" s="76">
        <v>1.34</v>
      </c>
      <c r="N1969" s="77">
        <v>167944.75</v>
      </c>
      <c r="O1969" s="69"/>
      <c r="P1969" s="71">
        <v>680.93</v>
      </c>
      <c r="GO1969" s="50"/>
      <c r="GP1969" s="50"/>
      <c r="GQ1969" s="50"/>
      <c r="GR1969" s="50"/>
      <c r="GS1969" s="50"/>
      <c r="GT1969" s="50"/>
      <c r="GU1969" s="50"/>
      <c r="GX1969" s="8"/>
      <c r="GY1969" s="8" t="s">
        <v>617</v>
      </c>
      <c r="GZ1969" s="8"/>
      <c r="HA1969" s="181"/>
      <c r="HB1969" s="50"/>
      <c r="HC1969" s="8"/>
      <c r="HD1969" s="50"/>
      <c r="HE1969" s="138"/>
      <c r="HF1969" s="138"/>
      <c r="HG1969" s="138"/>
      <c r="HH1969" s="138"/>
      <c r="HI1969" s="138"/>
      <c r="HJ1969" s="141"/>
      <c r="HK1969" s="141"/>
      <c r="HL1969" s="141"/>
      <c r="HM1969" s="141"/>
      <c r="HN1969" s="141"/>
      <c r="HO1969" s="138"/>
      <c r="HP1969" s="141"/>
      <c r="HQ1969" s="138"/>
      <c r="HR1969" s="141"/>
      <c r="HS1969" s="141"/>
      <c r="HT1969" s="8"/>
      <c r="HU1969" s="8"/>
      <c r="HV1969" s="50"/>
      <c r="HX1969" s="50"/>
      <c r="HY1969" s="50"/>
    </row>
    <row r="1970" spans="1:233" s="1" customFormat="1" ht="15">
      <c r="A1970" s="73"/>
      <c r="B1970" s="67" t="s">
        <v>385</v>
      </c>
      <c r="C1970" s="581" t="s">
        <v>386</v>
      </c>
      <c r="D1970" s="581"/>
      <c r="E1970" s="581"/>
      <c r="F1970" s="581"/>
      <c r="G1970" s="581"/>
      <c r="H1970" s="68" t="s">
        <v>88</v>
      </c>
      <c r="I1970" s="127">
        <v>8.0000000000000002E-3</v>
      </c>
      <c r="J1970" s="69"/>
      <c r="K1970" s="172">
        <v>2.0400000000000001E-3</v>
      </c>
      <c r="L1970" s="75">
        <v>98526.45</v>
      </c>
      <c r="M1970" s="76">
        <v>1.29</v>
      </c>
      <c r="N1970" s="77">
        <v>127099.12</v>
      </c>
      <c r="O1970" s="69"/>
      <c r="P1970" s="71">
        <v>259.27999999999997</v>
      </c>
      <c r="GO1970" s="50"/>
      <c r="GP1970" s="50"/>
      <c r="GQ1970" s="50"/>
      <c r="GR1970" s="50"/>
      <c r="GS1970" s="50"/>
      <c r="GT1970" s="50"/>
      <c r="GU1970" s="50"/>
      <c r="GX1970" s="8"/>
      <c r="GY1970" s="8" t="s">
        <v>386</v>
      </c>
      <c r="GZ1970" s="8"/>
      <c r="HA1970" s="181"/>
      <c r="HB1970" s="50"/>
      <c r="HC1970" s="8"/>
      <c r="HD1970" s="50"/>
      <c r="HE1970" s="138"/>
      <c r="HF1970" s="138"/>
      <c r="HG1970" s="138"/>
      <c r="HH1970" s="138"/>
      <c r="HI1970" s="138"/>
      <c r="HJ1970" s="141"/>
      <c r="HK1970" s="141"/>
      <c r="HL1970" s="141"/>
      <c r="HM1970" s="141"/>
      <c r="HN1970" s="141"/>
      <c r="HO1970" s="138"/>
      <c r="HP1970" s="141"/>
      <c r="HQ1970" s="138"/>
      <c r="HR1970" s="141"/>
      <c r="HS1970" s="141"/>
      <c r="HT1970" s="8"/>
      <c r="HU1970" s="8"/>
      <c r="HV1970" s="50"/>
      <c r="HX1970" s="50"/>
      <c r="HY1970" s="50"/>
    </row>
    <row r="1971" spans="1:233" s="1" customFormat="1" ht="15">
      <c r="A1971" s="79"/>
      <c r="B1971" s="65"/>
      <c r="C1971" s="579" t="s">
        <v>99</v>
      </c>
      <c r="D1971" s="579"/>
      <c r="E1971" s="579"/>
      <c r="F1971" s="579"/>
      <c r="G1971" s="579"/>
      <c r="H1971" s="53"/>
      <c r="I1971" s="54"/>
      <c r="J1971" s="54"/>
      <c r="K1971" s="54"/>
      <c r="L1971" s="57"/>
      <c r="M1971" s="54"/>
      <c r="N1971" s="80"/>
      <c r="O1971" s="54"/>
      <c r="P1971" s="81">
        <v>2045.82</v>
      </c>
      <c r="GO1971" s="50"/>
      <c r="GP1971" s="50"/>
      <c r="GQ1971" s="50"/>
      <c r="GR1971" s="50"/>
      <c r="GS1971" s="50"/>
      <c r="GT1971" s="50"/>
      <c r="GU1971" s="50"/>
      <c r="GX1971" s="8"/>
      <c r="GY1971" s="8"/>
      <c r="GZ1971" s="8"/>
      <c r="HA1971" s="181"/>
      <c r="HB1971" s="50" t="s">
        <v>99</v>
      </c>
      <c r="HC1971" s="8"/>
      <c r="HD1971" s="50"/>
      <c r="HE1971" s="138"/>
      <c r="HF1971" s="138"/>
      <c r="HG1971" s="138"/>
      <c r="HH1971" s="138"/>
      <c r="HI1971" s="138"/>
      <c r="HJ1971" s="141"/>
      <c r="HK1971" s="141"/>
      <c r="HL1971" s="141"/>
      <c r="HM1971" s="141"/>
      <c r="HN1971" s="141"/>
      <c r="HO1971" s="138"/>
      <c r="HP1971" s="141"/>
      <c r="HQ1971" s="138"/>
      <c r="HR1971" s="141"/>
      <c r="HS1971" s="141"/>
      <c r="HT1971" s="8"/>
      <c r="HU1971" s="8"/>
      <c r="HV1971" s="50"/>
      <c r="HX1971" s="50"/>
      <c r="HY1971" s="50"/>
    </row>
    <row r="1972" spans="1:233" s="1" customFormat="1" ht="15">
      <c r="A1972" s="78"/>
      <c r="B1972" s="67"/>
      <c r="C1972" s="581" t="s">
        <v>104</v>
      </c>
      <c r="D1972" s="581"/>
      <c r="E1972" s="581"/>
      <c r="F1972" s="581"/>
      <c r="G1972" s="581"/>
      <c r="H1972" s="68"/>
      <c r="I1972" s="69"/>
      <c r="J1972" s="69"/>
      <c r="K1972" s="69"/>
      <c r="L1972" s="70"/>
      <c r="M1972" s="69"/>
      <c r="N1972" s="70"/>
      <c r="O1972" s="69"/>
      <c r="P1972" s="71">
        <v>1092.73</v>
      </c>
      <c r="GO1972" s="50"/>
      <c r="GP1972" s="50"/>
      <c r="GQ1972" s="50"/>
      <c r="GR1972" s="50"/>
      <c r="GS1972" s="50"/>
      <c r="GT1972" s="50"/>
      <c r="GU1972" s="50"/>
      <c r="GX1972" s="8"/>
      <c r="GY1972" s="8"/>
      <c r="GZ1972" s="8"/>
      <c r="HA1972" s="181"/>
      <c r="HB1972" s="50"/>
      <c r="HC1972" s="8" t="s">
        <v>104</v>
      </c>
      <c r="HD1972" s="50"/>
      <c r="HE1972" s="138"/>
      <c r="HF1972" s="138"/>
      <c r="HG1972" s="138"/>
      <c r="HH1972" s="138"/>
      <c r="HI1972" s="138"/>
      <c r="HJ1972" s="141"/>
      <c r="HK1972" s="141"/>
      <c r="HL1972" s="141"/>
      <c r="HM1972" s="141"/>
      <c r="HN1972" s="141"/>
      <c r="HO1972" s="138"/>
      <c r="HP1972" s="141"/>
      <c r="HQ1972" s="138"/>
      <c r="HR1972" s="141"/>
      <c r="HS1972" s="141"/>
      <c r="HT1972" s="8"/>
      <c r="HU1972" s="8"/>
      <c r="HV1972" s="50"/>
      <c r="HX1972" s="50"/>
      <c r="HY1972" s="50"/>
    </row>
    <row r="1973" spans="1:233" s="1" customFormat="1" ht="23.25">
      <c r="A1973" s="78"/>
      <c r="B1973" s="67" t="s">
        <v>589</v>
      </c>
      <c r="C1973" s="581" t="s">
        <v>590</v>
      </c>
      <c r="D1973" s="581"/>
      <c r="E1973" s="581"/>
      <c r="F1973" s="581"/>
      <c r="G1973" s="581"/>
      <c r="H1973" s="68" t="s">
        <v>103</v>
      </c>
      <c r="I1973" s="82">
        <v>95</v>
      </c>
      <c r="J1973" s="69"/>
      <c r="K1973" s="82">
        <v>95</v>
      </c>
      <c r="L1973" s="70"/>
      <c r="M1973" s="69"/>
      <c r="N1973" s="70"/>
      <c r="O1973" s="69"/>
      <c r="P1973" s="71">
        <v>1038.0899999999999</v>
      </c>
      <c r="GO1973" s="50"/>
      <c r="GP1973" s="50"/>
      <c r="GQ1973" s="50"/>
      <c r="GR1973" s="50"/>
      <c r="GS1973" s="50"/>
      <c r="GT1973" s="50"/>
      <c r="GU1973" s="50"/>
      <c r="GX1973" s="8"/>
      <c r="GY1973" s="8"/>
      <c r="GZ1973" s="8"/>
      <c r="HA1973" s="181"/>
      <c r="HB1973" s="50"/>
      <c r="HC1973" s="8" t="s">
        <v>590</v>
      </c>
      <c r="HD1973" s="50"/>
      <c r="HE1973" s="138"/>
      <c r="HF1973" s="138"/>
      <c r="HG1973" s="138"/>
      <c r="HH1973" s="138"/>
      <c r="HI1973" s="138"/>
      <c r="HJ1973" s="141"/>
      <c r="HK1973" s="141"/>
      <c r="HL1973" s="141"/>
      <c r="HM1973" s="141"/>
      <c r="HN1973" s="141"/>
      <c r="HO1973" s="138"/>
      <c r="HP1973" s="141"/>
      <c r="HQ1973" s="138"/>
      <c r="HR1973" s="141"/>
      <c r="HS1973" s="141"/>
      <c r="HT1973" s="8"/>
      <c r="HU1973" s="8"/>
      <c r="HV1973" s="50"/>
      <c r="HX1973" s="50"/>
      <c r="HY1973" s="50"/>
    </row>
    <row r="1974" spans="1:233" s="1" customFormat="1" ht="23.25">
      <c r="A1974" s="78"/>
      <c r="B1974" s="67" t="s">
        <v>591</v>
      </c>
      <c r="C1974" s="581" t="s">
        <v>592</v>
      </c>
      <c r="D1974" s="581"/>
      <c r="E1974" s="581"/>
      <c r="F1974" s="581"/>
      <c r="G1974" s="581"/>
      <c r="H1974" s="68" t="s">
        <v>103</v>
      </c>
      <c r="I1974" s="82">
        <v>51</v>
      </c>
      <c r="J1974" s="69"/>
      <c r="K1974" s="82">
        <v>51</v>
      </c>
      <c r="L1974" s="70"/>
      <c r="M1974" s="69"/>
      <c r="N1974" s="70"/>
      <c r="O1974" s="69"/>
      <c r="P1974" s="83">
        <v>557.29</v>
      </c>
      <c r="GO1974" s="50"/>
      <c r="GP1974" s="50"/>
      <c r="GQ1974" s="50"/>
      <c r="GR1974" s="50"/>
      <c r="GS1974" s="50"/>
      <c r="GT1974" s="50"/>
      <c r="GU1974" s="50"/>
      <c r="GX1974" s="8"/>
      <c r="GY1974" s="8"/>
      <c r="GZ1974" s="8"/>
      <c r="HA1974" s="181"/>
      <c r="HB1974" s="50"/>
      <c r="HC1974" s="8" t="s">
        <v>592</v>
      </c>
      <c r="HD1974" s="50"/>
      <c r="HE1974" s="138"/>
      <c r="HF1974" s="138"/>
      <c r="HG1974" s="138"/>
      <c r="HH1974" s="138"/>
      <c r="HI1974" s="138"/>
      <c r="HJ1974" s="141"/>
      <c r="HK1974" s="141"/>
      <c r="HL1974" s="141"/>
      <c r="HM1974" s="141"/>
      <c r="HN1974" s="141"/>
      <c r="HO1974" s="138"/>
      <c r="HP1974" s="141"/>
      <c r="HQ1974" s="138"/>
      <c r="HR1974" s="141"/>
      <c r="HS1974" s="141"/>
      <c r="HT1974" s="8"/>
      <c r="HU1974" s="8"/>
      <c r="HV1974" s="50"/>
      <c r="HX1974" s="50"/>
      <c r="HY1974" s="50"/>
    </row>
    <row r="1975" spans="1:233" s="1" customFormat="1" ht="15">
      <c r="A1975" s="84"/>
      <c r="B1975" s="85"/>
      <c r="C1975" s="579" t="s">
        <v>109</v>
      </c>
      <c r="D1975" s="579"/>
      <c r="E1975" s="579"/>
      <c r="F1975" s="579"/>
      <c r="G1975" s="579"/>
      <c r="H1975" s="53"/>
      <c r="I1975" s="54"/>
      <c r="J1975" s="54"/>
      <c r="K1975" s="54"/>
      <c r="L1975" s="57"/>
      <c r="M1975" s="54"/>
      <c r="N1975" s="80">
        <v>14279.22</v>
      </c>
      <c r="O1975" s="54"/>
      <c r="P1975" s="81">
        <v>3641.2</v>
      </c>
      <c r="GO1975" s="50"/>
      <c r="GP1975" s="50"/>
      <c r="GQ1975" s="50"/>
      <c r="GR1975" s="50"/>
      <c r="GS1975" s="50"/>
      <c r="GT1975" s="50"/>
      <c r="GU1975" s="50"/>
      <c r="GX1975" s="8"/>
      <c r="GY1975" s="8"/>
      <c r="GZ1975" s="8"/>
      <c r="HA1975" s="181"/>
      <c r="HB1975" s="50"/>
      <c r="HC1975" s="8"/>
      <c r="HD1975" s="50" t="s">
        <v>109</v>
      </c>
      <c r="HE1975" s="138"/>
      <c r="HF1975" s="138"/>
      <c r="HG1975" s="138"/>
      <c r="HH1975" s="138"/>
      <c r="HI1975" s="138"/>
      <c r="HJ1975" s="141"/>
      <c r="HK1975" s="141"/>
      <c r="HL1975" s="141"/>
      <c r="HM1975" s="141"/>
      <c r="HN1975" s="141"/>
      <c r="HO1975" s="138"/>
      <c r="HP1975" s="141"/>
      <c r="HQ1975" s="138"/>
      <c r="HR1975" s="141"/>
      <c r="HS1975" s="141"/>
      <c r="HT1975" s="8"/>
      <c r="HU1975" s="8"/>
      <c r="HV1975" s="50"/>
      <c r="HX1975" s="50"/>
      <c r="HY1975" s="50"/>
    </row>
    <row r="1976" spans="1:233" s="1" customFormat="1" ht="0.75" customHeight="1">
      <c r="A1976" s="86"/>
      <c r="B1976" s="87"/>
      <c r="C1976" s="87"/>
      <c r="D1976" s="87"/>
      <c r="E1976" s="87"/>
      <c r="F1976" s="87"/>
      <c r="G1976" s="87"/>
      <c r="H1976" s="88"/>
      <c r="I1976" s="89"/>
      <c r="J1976" s="89"/>
      <c r="K1976" s="89"/>
      <c r="L1976" s="90"/>
      <c r="M1976" s="89"/>
      <c r="N1976" s="90"/>
      <c r="O1976" s="89"/>
      <c r="P1976" s="91"/>
      <c r="GO1976" s="50"/>
      <c r="GP1976" s="50"/>
      <c r="GQ1976" s="50"/>
      <c r="GR1976" s="50"/>
      <c r="GS1976" s="50"/>
      <c r="GT1976" s="50"/>
      <c r="GU1976" s="50"/>
      <c r="GX1976" s="8"/>
      <c r="GY1976" s="8"/>
      <c r="GZ1976" s="8"/>
      <c r="HA1976" s="181"/>
      <c r="HB1976" s="50"/>
      <c r="HC1976" s="8"/>
      <c r="HD1976" s="50"/>
      <c r="HE1976" s="138"/>
      <c r="HF1976" s="138"/>
      <c r="HG1976" s="138"/>
      <c r="HH1976" s="138"/>
      <c r="HI1976" s="138"/>
      <c r="HJ1976" s="141"/>
      <c r="HK1976" s="141"/>
      <c r="HL1976" s="141"/>
      <c r="HM1976" s="141"/>
      <c r="HN1976" s="141"/>
      <c r="HO1976" s="138"/>
      <c r="HP1976" s="141"/>
      <c r="HQ1976" s="138"/>
      <c r="HR1976" s="141"/>
      <c r="HS1976" s="141"/>
      <c r="HT1976" s="8"/>
      <c r="HU1976" s="8"/>
      <c r="HV1976" s="50"/>
      <c r="HX1976" s="50"/>
      <c r="HY1976" s="50"/>
    </row>
    <row r="1977" spans="1:233" s="1" customFormat="1" ht="22.5">
      <c r="A1977" s="51" t="s">
        <v>1216</v>
      </c>
      <c r="B1977" s="52" t="s">
        <v>618</v>
      </c>
      <c r="C1977" s="580" t="s">
        <v>619</v>
      </c>
      <c r="D1977" s="580"/>
      <c r="E1977" s="580"/>
      <c r="F1977" s="580"/>
      <c r="G1977" s="580"/>
      <c r="H1977" s="53" t="s">
        <v>608</v>
      </c>
      <c r="I1977" s="54">
        <v>0.255</v>
      </c>
      <c r="J1977" s="55">
        <v>1</v>
      </c>
      <c r="K1977" s="188">
        <v>0.255</v>
      </c>
      <c r="L1977" s="57"/>
      <c r="M1977" s="54"/>
      <c r="N1977" s="57"/>
      <c r="O1977" s="54"/>
      <c r="P1977" s="58"/>
      <c r="Q1977" s="59"/>
      <c r="R1977" s="60"/>
      <c r="GO1977" s="50"/>
      <c r="GP1977" s="50"/>
      <c r="GQ1977" s="50" t="s">
        <v>619</v>
      </c>
      <c r="GR1977" s="50" t="s">
        <v>6</v>
      </c>
      <c r="GS1977" s="50" t="s">
        <v>6</v>
      </c>
      <c r="GT1977" s="50" t="s">
        <v>6</v>
      </c>
      <c r="GU1977" s="50" t="s">
        <v>6</v>
      </c>
      <c r="GX1977" s="8"/>
      <c r="GY1977" s="8"/>
      <c r="GZ1977" s="8"/>
      <c r="HA1977" s="181"/>
      <c r="HB1977" s="50"/>
      <c r="HC1977" s="8"/>
      <c r="HD1977" s="50"/>
      <c r="HE1977" s="138"/>
      <c r="HF1977" s="138"/>
      <c r="HG1977" s="138"/>
      <c r="HH1977" s="138"/>
      <c r="HI1977" s="138"/>
      <c r="HJ1977" s="141"/>
      <c r="HK1977" s="141"/>
      <c r="HL1977" s="141"/>
      <c r="HM1977" s="141"/>
      <c r="HN1977" s="141"/>
      <c r="HO1977" s="138"/>
      <c r="HP1977" s="141"/>
      <c r="HQ1977" s="138"/>
      <c r="HR1977" s="141"/>
      <c r="HS1977" s="141"/>
      <c r="HT1977" s="8"/>
      <c r="HU1977" s="8"/>
      <c r="HV1977" s="50"/>
      <c r="HX1977" s="50"/>
      <c r="HY1977" s="50"/>
    </row>
    <row r="1978" spans="1:233" s="1" customFormat="1" ht="15">
      <c r="A1978" s="61"/>
      <c r="B1978" s="62"/>
      <c r="C1978" s="578" t="s">
        <v>1215</v>
      </c>
      <c r="D1978" s="578"/>
      <c r="E1978" s="578"/>
      <c r="F1978" s="578"/>
      <c r="G1978" s="578"/>
      <c r="H1978" s="578"/>
      <c r="I1978" s="578"/>
      <c r="J1978" s="578"/>
      <c r="K1978" s="578"/>
      <c r="L1978" s="578"/>
      <c r="M1978" s="578"/>
      <c r="N1978" s="578"/>
      <c r="O1978" s="578"/>
      <c r="P1978" s="585"/>
      <c r="GO1978" s="50"/>
      <c r="GP1978" s="50"/>
      <c r="GQ1978" s="50"/>
      <c r="GR1978" s="50"/>
      <c r="GS1978" s="50"/>
      <c r="GT1978" s="50"/>
      <c r="GU1978" s="50"/>
      <c r="GV1978" s="63" t="s">
        <v>1215</v>
      </c>
      <c r="GX1978" s="8"/>
      <c r="GY1978" s="8"/>
      <c r="GZ1978" s="8"/>
      <c r="HA1978" s="181"/>
      <c r="HB1978" s="50"/>
      <c r="HC1978" s="8"/>
      <c r="HD1978" s="50"/>
      <c r="HE1978" s="138"/>
      <c r="HF1978" s="138"/>
      <c r="HG1978" s="138"/>
      <c r="HH1978" s="138"/>
      <c r="HI1978" s="138"/>
      <c r="HJ1978" s="141"/>
      <c r="HK1978" s="141"/>
      <c r="HL1978" s="141"/>
      <c r="HM1978" s="141"/>
      <c r="HN1978" s="141"/>
      <c r="HO1978" s="138"/>
      <c r="HP1978" s="141"/>
      <c r="HQ1978" s="138"/>
      <c r="HR1978" s="141"/>
      <c r="HS1978" s="141"/>
      <c r="HT1978" s="8"/>
      <c r="HU1978" s="8"/>
      <c r="HV1978" s="50"/>
      <c r="HX1978" s="50"/>
      <c r="HY1978" s="50"/>
    </row>
    <row r="1979" spans="1:233" s="1" customFormat="1" ht="23.25">
      <c r="A1979" s="64"/>
      <c r="B1979" s="65" t="s">
        <v>62</v>
      </c>
      <c r="C1979" s="572" t="s">
        <v>63</v>
      </c>
      <c r="D1979" s="572"/>
      <c r="E1979" s="572"/>
      <c r="F1979" s="572"/>
      <c r="G1979" s="572"/>
      <c r="H1979" s="572"/>
      <c r="I1979" s="572"/>
      <c r="J1979" s="572"/>
      <c r="K1979" s="572"/>
      <c r="L1979" s="572"/>
      <c r="M1979" s="572"/>
      <c r="N1979" s="572"/>
      <c r="O1979" s="572"/>
      <c r="P1979" s="587"/>
      <c r="GO1979" s="50"/>
      <c r="GP1979" s="50"/>
      <c r="GQ1979" s="50"/>
      <c r="GR1979" s="50"/>
      <c r="GS1979" s="50"/>
      <c r="GT1979" s="50"/>
      <c r="GU1979" s="50"/>
      <c r="GW1979" s="63" t="s">
        <v>63</v>
      </c>
      <c r="GX1979" s="8"/>
      <c r="GY1979" s="8"/>
      <c r="GZ1979" s="8"/>
      <c r="HA1979" s="181"/>
      <c r="HB1979" s="50"/>
      <c r="HC1979" s="8"/>
      <c r="HD1979" s="50"/>
      <c r="HE1979" s="138"/>
      <c r="HF1979" s="138"/>
      <c r="HG1979" s="138"/>
      <c r="HH1979" s="138"/>
      <c r="HI1979" s="138"/>
      <c r="HJ1979" s="141"/>
      <c r="HK1979" s="141"/>
      <c r="HL1979" s="141"/>
      <c r="HM1979" s="141"/>
      <c r="HN1979" s="141"/>
      <c r="HO1979" s="138"/>
      <c r="HP1979" s="141"/>
      <c r="HQ1979" s="138"/>
      <c r="HR1979" s="141"/>
      <c r="HS1979" s="141"/>
      <c r="HT1979" s="8"/>
      <c r="HU1979" s="8"/>
      <c r="HV1979" s="50"/>
      <c r="HX1979" s="50"/>
      <c r="HY1979" s="50"/>
    </row>
    <row r="1980" spans="1:233" s="1" customFormat="1" ht="15">
      <c r="A1980" s="64"/>
      <c r="B1980" s="65" t="s">
        <v>1217</v>
      </c>
      <c r="C1980" s="572" t="s">
        <v>1040</v>
      </c>
      <c r="D1980" s="572"/>
      <c r="E1980" s="572"/>
      <c r="F1980" s="572"/>
      <c r="G1980" s="572"/>
      <c r="H1980" s="572"/>
      <c r="I1980" s="572"/>
      <c r="J1980" s="572"/>
      <c r="K1980" s="572"/>
      <c r="L1980" s="572"/>
      <c r="M1980" s="572"/>
      <c r="N1980" s="572"/>
      <c r="O1980" s="572"/>
      <c r="P1980" s="587"/>
      <c r="GO1980" s="50"/>
      <c r="GP1980" s="50"/>
      <c r="GQ1980" s="50"/>
      <c r="GR1980" s="50"/>
      <c r="GS1980" s="50"/>
      <c r="GT1980" s="50"/>
      <c r="GU1980" s="50"/>
      <c r="GW1980" s="63" t="s">
        <v>1040</v>
      </c>
      <c r="GX1980" s="8"/>
      <c r="GY1980" s="8"/>
      <c r="GZ1980" s="8"/>
      <c r="HA1980" s="181"/>
      <c r="HB1980" s="50"/>
      <c r="HC1980" s="8"/>
      <c r="HD1980" s="50"/>
      <c r="HE1980" s="138"/>
      <c r="HF1980" s="138"/>
      <c r="HG1980" s="138"/>
      <c r="HH1980" s="138"/>
      <c r="HI1980" s="138"/>
      <c r="HJ1980" s="141"/>
      <c r="HK1980" s="141"/>
      <c r="HL1980" s="141"/>
      <c r="HM1980" s="141"/>
      <c r="HN1980" s="141"/>
      <c r="HO1980" s="138"/>
      <c r="HP1980" s="141"/>
      <c r="HQ1980" s="138"/>
      <c r="HR1980" s="141"/>
      <c r="HS1980" s="141"/>
      <c r="HT1980" s="8"/>
      <c r="HU1980" s="8"/>
      <c r="HV1980" s="50"/>
      <c r="HX1980" s="50"/>
      <c r="HY1980" s="50"/>
    </row>
    <row r="1981" spans="1:233" s="1" customFormat="1" ht="15">
      <c r="A1981" s="66"/>
      <c r="B1981" s="67" t="s">
        <v>58</v>
      </c>
      <c r="C1981" s="581" t="s">
        <v>66</v>
      </c>
      <c r="D1981" s="581"/>
      <c r="E1981" s="581"/>
      <c r="F1981" s="581"/>
      <c r="G1981" s="581"/>
      <c r="H1981" s="68" t="s">
        <v>67</v>
      </c>
      <c r="I1981" s="69"/>
      <c r="J1981" s="69"/>
      <c r="K1981" s="172">
        <v>1.5116400000000001</v>
      </c>
      <c r="L1981" s="70"/>
      <c r="M1981" s="69"/>
      <c r="N1981" s="70"/>
      <c r="O1981" s="69"/>
      <c r="P1981" s="71">
        <v>1137.98</v>
      </c>
      <c r="GO1981" s="50"/>
      <c r="GP1981" s="50"/>
      <c r="GQ1981" s="50"/>
      <c r="GR1981" s="50"/>
      <c r="GS1981" s="50"/>
      <c r="GT1981" s="50"/>
      <c r="GU1981" s="50"/>
      <c r="GX1981" s="8" t="s">
        <v>66</v>
      </c>
      <c r="GY1981" s="8"/>
      <c r="GZ1981" s="8"/>
      <c r="HA1981" s="181"/>
      <c r="HB1981" s="50"/>
      <c r="HC1981" s="8"/>
      <c r="HD1981" s="50"/>
      <c r="HE1981" s="138"/>
      <c r="HF1981" s="138"/>
      <c r="HG1981" s="138"/>
      <c r="HH1981" s="138"/>
      <c r="HI1981" s="138"/>
      <c r="HJ1981" s="141"/>
      <c r="HK1981" s="141"/>
      <c r="HL1981" s="141"/>
      <c r="HM1981" s="141"/>
      <c r="HN1981" s="141"/>
      <c r="HO1981" s="138"/>
      <c r="HP1981" s="141"/>
      <c r="HQ1981" s="138"/>
      <c r="HR1981" s="141"/>
      <c r="HS1981" s="141"/>
      <c r="HT1981" s="8"/>
      <c r="HU1981" s="8"/>
      <c r="HV1981" s="50"/>
      <c r="HX1981" s="50"/>
      <c r="HY1981" s="50"/>
    </row>
    <row r="1982" spans="1:233" s="1" customFormat="1" ht="15">
      <c r="A1982" s="73"/>
      <c r="B1982" s="67" t="s">
        <v>274</v>
      </c>
      <c r="C1982" s="581" t="s">
        <v>275</v>
      </c>
      <c r="D1982" s="581"/>
      <c r="E1982" s="581"/>
      <c r="F1982" s="581"/>
      <c r="G1982" s="581"/>
      <c r="H1982" s="68" t="s">
        <v>67</v>
      </c>
      <c r="I1982" s="96">
        <v>2.4700000000000002</v>
      </c>
      <c r="J1982" s="74">
        <v>2.4</v>
      </c>
      <c r="K1982" s="172">
        <v>1.5116400000000001</v>
      </c>
      <c r="L1982" s="129"/>
      <c r="M1982" s="130"/>
      <c r="N1982" s="77">
        <v>752.81</v>
      </c>
      <c r="O1982" s="69"/>
      <c r="P1982" s="71">
        <v>1137.98</v>
      </c>
      <c r="GO1982" s="50"/>
      <c r="GP1982" s="50"/>
      <c r="GQ1982" s="50"/>
      <c r="GR1982" s="50"/>
      <c r="GS1982" s="50"/>
      <c r="GT1982" s="50"/>
      <c r="GU1982" s="50"/>
      <c r="GX1982" s="8"/>
      <c r="GY1982" s="8" t="s">
        <v>275</v>
      </c>
      <c r="GZ1982" s="8"/>
      <c r="HA1982" s="181"/>
      <c r="HB1982" s="50"/>
      <c r="HC1982" s="8"/>
      <c r="HD1982" s="50"/>
      <c r="HE1982" s="138"/>
      <c r="HF1982" s="138"/>
      <c r="HG1982" s="138"/>
      <c r="HH1982" s="138"/>
      <c r="HI1982" s="138"/>
      <c r="HJ1982" s="141"/>
      <c r="HK1982" s="141"/>
      <c r="HL1982" s="141"/>
      <c r="HM1982" s="141"/>
      <c r="HN1982" s="141"/>
      <c r="HO1982" s="138"/>
      <c r="HP1982" s="141"/>
      <c r="HQ1982" s="138"/>
      <c r="HR1982" s="141"/>
      <c r="HS1982" s="141"/>
      <c r="HT1982" s="8"/>
      <c r="HU1982" s="8"/>
      <c r="HV1982" s="50"/>
      <c r="HX1982" s="50"/>
      <c r="HY1982" s="50"/>
    </row>
    <row r="1983" spans="1:233" s="1" customFormat="1" ht="15">
      <c r="A1983" s="66"/>
      <c r="B1983" s="67" t="s">
        <v>70</v>
      </c>
      <c r="C1983" s="581" t="s">
        <v>71</v>
      </c>
      <c r="D1983" s="581"/>
      <c r="E1983" s="581"/>
      <c r="F1983" s="581"/>
      <c r="G1983" s="581"/>
      <c r="H1983" s="68"/>
      <c r="I1983" s="69"/>
      <c r="J1983" s="69"/>
      <c r="K1983" s="69"/>
      <c r="L1983" s="70"/>
      <c r="M1983" s="69"/>
      <c r="N1983" s="70"/>
      <c r="O1983" s="69"/>
      <c r="P1983" s="83">
        <v>23.58</v>
      </c>
      <c r="GO1983" s="50"/>
      <c r="GP1983" s="50"/>
      <c r="GQ1983" s="50"/>
      <c r="GR1983" s="50"/>
      <c r="GS1983" s="50"/>
      <c r="GT1983" s="50"/>
      <c r="GU1983" s="50"/>
      <c r="GX1983" s="8" t="s">
        <v>71</v>
      </c>
      <c r="GY1983" s="8"/>
      <c r="GZ1983" s="8"/>
      <c r="HA1983" s="181"/>
      <c r="HB1983" s="50"/>
      <c r="HC1983" s="8"/>
      <c r="HD1983" s="50"/>
      <c r="HE1983" s="138"/>
      <c r="HF1983" s="138"/>
      <c r="HG1983" s="138"/>
      <c r="HH1983" s="138"/>
      <c r="HI1983" s="138"/>
      <c r="HJ1983" s="141"/>
      <c r="HK1983" s="141"/>
      <c r="HL1983" s="141"/>
      <c r="HM1983" s="141"/>
      <c r="HN1983" s="141"/>
      <c r="HO1983" s="138"/>
      <c r="HP1983" s="141"/>
      <c r="HQ1983" s="138"/>
      <c r="HR1983" s="141"/>
      <c r="HS1983" s="141"/>
      <c r="HT1983" s="8"/>
      <c r="HU1983" s="8"/>
      <c r="HV1983" s="50"/>
      <c r="HX1983" s="50"/>
      <c r="HY1983" s="50"/>
    </row>
    <row r="1984" spans="1:233" s="1" customFormat="1" ht="15">
      <c r="A1984" s="66"/>
      <c r="B1984" s="67"/>
      <c r="C1984" s="581" t="s">
        <v>72</v>
      </c>
      <c r="D1984" s="581"/>
      <c r="E1984" s="581"/>
      <c r="F1984" s="581"/>
      <c r="G1984" s="581"/>
      <c r="H1984" s="68" t="s">
        <v>67</v>
      </c>
      <c r="I1984" s="69"/>
      <c r="J1984" s="69"/>
      <c r="K1984" s="172">
        <v>1.8360000000000001E-2</v>
      </c>
      <c r="L1984" s="70"/>
      <c r="M1984" s="69"/>
      <c r="N1984" s="70"/>
      <c r="O1984" s="69"/>
      <c r="P1984" s="83">
        <v>15.37</v>
      </c>
      <c r="GO1984" s="50"/>
      <c r="GP1984" s="50"/>
      <c r="GQ1984" s="50"/>
      <c r="GR1984" s="50"/>
      <c r="GS1984" s="50"/>
      <c r="GT1984" s="50"/>
      <c r="GU1984" s="50"/>
      <c r="GX1984" s="8" t="s">
        <v>72</v>
      </c>
      <c r="GY1984" s="8"/>
      <c r="GZ1984" s="8"/>
      <c r="HA1984" s="181"/>
      <c r="HB1984" s="50"/>
      <c r="HC1984" s="8"/>
      <c r="HD1984" s="50"/>
      <c r="HE1984" s="138"/>
      <c r="HF1984" s="138"/>
      <c r="HG1984" s="138"/>
      <c r="HH1984" s="138"/>
      <c r="HI1984" s="138"/>
      <c r="HJ1984" s="141"/>
      <c r="HK1984" s="141"/>
      <c r="HL1984" s="141"/>
      <c r="HM1984" s="141"/>
      <c r="HN1984" s="141"/>
      <c r="HO1984" s="138"/>
      <c r="HP1984" s="141"/>
      <c r="HQ1984" s="138"/>
      <c r="HR1984" s="141"/>
      <c r="HS1984" s="141"/>
      <c r="HT1984" s="8"/>
      <c r="HU1984" s="8"/>
      <c r="HV1984" s="50"/>
      <c r="HX1984" s="50"/>
      <c r="HY1984" s="50"/>
    </row>
    <row r="1985" spans="1:233" s="1" customFormat="1" ht="15">
      <c r="A1985" s="73"/>
      <c r="B1985" s="67" t="s">
        <v>190</v>
      </c>
      <c r="C1985" s="581" t="s">
        <v>191</v>
      </c>
      <c r="D1985" s="581"/>
      <c r="E1985" s="581"/>
      <c r="F1985" s="581"/>
      <c r="G1985" s="581"/>
      <c r="H1985" s="68" t="s">
        <v>75</v>
      </c>
      <c r="I1985" s="96">
        <v>0.01</v>
      </c>
      <c r="J1985" s="74">
        <v>2.4</v>
      </c>
      <c r="K1985" s="172">
        <v>6.1199999999999996E-3</v>
      </c>
      <c r="L1985" s="95">
        <v>6.62</v>
      </c>
      <c r="M1985" s="76">
        <v>1.57</v>
      </c>
      <c r="N1985" s="77">
        <v>10.39</v>
      </c>
      <c r="O1985" s="69"/>
      <c r="P1985" s="71">
        <v>0.06</v>
      </c>
      <c r="GO1985" s="50"/>
      <c r="GP1985" s="50"/>
      <c r="GQ1985" s="50"/>
      <c r="GR1985" s="50"/>
      <c r="GS1985" s="50"/>
      <c r="GT1985" s="50"/>
      <c r="GU1985" s="50"/>
      <c r="GX1985" s="8"/>
      <c r="GY1985" s="8" t="s">
        <v>191</v>
      </c>
      <c r="GZ1985" s="8"/>
      <c r="HA1985" s="181"/>
      <c r="HB1985" s="50"/>
      <c r="HC1985" s="8"/>
      <c r="HD1985" s="50"/>
      <c r="HE1985" s="138"/>
      <c r="HF1985" s="138"/>
      <c r="HG1985" s="138"/>
      <c r="HH1985" s="138"/>
      <c r="HI1985" s="138"/>
      <c r="HJ1985" s="141"/>
      <c r="HK1985" s="141"/>
      <c r="HL1985" s="141"/>
      <c r="HM1985" s="141"/>
      <c r="HN1985" s="141"/>
      <c r="HO1985" s="138"/>
      <c r="HP1985" s="141"/>
      <c r="HQ1985" s="138"/>
      <c r="HR1985" s="141"/>
      <c r="HS1985" s="141"/>
      <c r="HT1985" s="8"/>
      <c r="HU1985" s="8"/>
      <c r="HV1985" s="50"/>
      <c r="HX1985" s="50"/>
      <c r="HY1985" s="50"/>
    </row>
    <row r="1986" spans="1:233" s="1" customFormat="1" ht="34.5">
      <c r="A1986" s="73"/>
      <c r="B1986" s="67" t="s">
        <v>581</v>
      </c>
      <c r="C1986" s="581" t="s">
        <v>582</v>
      </c>
      <c r="D1986" s="581"/>
      <c r="E1986" s="581"/>
      <c r="F1986" s="581"/>
      <c r="G1986" s="581"/>
      <c r="H1986" s="68" t="s">
        <v>75</v>
      </c>
      <c r="I1986" s="96">
        <v>0.01</v>
      </c>
      <c r="J1986" s="74">
        <v>2.4</v>
      </c>
      <c r="K1986" s="172">
        <v>6.1199999999999996E-3</v>
      </c>
      <c r="L1986" s="129"/>
      <c r="M1986" s="130"/>
      <c r="N1986" s="77">
        <v>1955.89</v>
      </c>
      <c r="O1986" s="69"/>
      <c r="P1986" s="71">
        <v>11.97</v>
      </c>
      <c r="GO1986" s="50"/>
      <c r="GP1986" s="50"/>
      <c r="GQ1986" s="50"/>
      <c r="GR1986" s="50"/>
      <c r="GS1986" s="50"/>
      <c r="GT1986" s="50"/>
      <c r="GU1986" s="50"/>
      <c r="GX1986" s="8"/>
      <c r="GY1986" s="8" t="s">
        <v>582</v>
      </c>
      <c r="GZ1986" s="8"/>
      <c r="HA1986" s="181"/>
      <c r="HB1986" s="50"/>
      <c r="HC1986" s="8"/>
      <c r="HD1986" s="50"/>
      <c r="HE1986" s="138"/>
      <c r="HF1986" s="138"/>
      <c r="HG1986" s="138"/>
      <c r="HH1986" s="138"/>
      <c r="HI1986" s="138"/>
      <c r="HJ1986" s="141"/>
      <c r="HK1986" s="141"/>
      <c r="HL1986" s="141"/>
      <c r="HM1986" s="141"/>
      <c r="HN1986" s="141"/>
      <c r="HO1986" s="138"/>
      <c r="HP1986" s="141"/>
      <c r="HQ1986" s="138"/>
      <c r="HR1986" s="141"/>
      <c r="HS1986" s="141"/>
      <c r="HT1986" s="8"/>
      <c r="HU1986" s="8"/>
      <c r="HV1986" s="50"/>
      <c r="HX1986" s="50"/>
      <c r="HY1986" s="50"/>
    </row>
    <row r="1987" spans="1:233" s="1" customFormat="1" ht="15">
      <c r="A1987" s="78"/>
      <c r="B1987" s="67" t="s">
        <v>212</v>
      </c>
      <c r="C1987" s="581" t="s">
        <v>213</v>
      </c>
      <c r="D1987" s="581"/>
      <c r="E1987" s="581"/>
      <c r="F1987" s="581"/>
      <c r="G1987" s="581"/>
      <c r="H1987" s="68" t="s">
        <v>67</v>
      </c>
      <c r="I1987" s="96">
        <v>0.01</v>
      </c>
      <c r="J1987" s="74">
        <v>2.4</v>
      </c>
      <c r="K1987" s="172">
        <v>6.1199999999999996E-3</v>
      </c>
      <c r="L1987" s="70"/>
      <c r="M1987" s="69"/>
      <c r="N1987" s="173">
        <v>916.47</v>
      </c>
      <c r="O1987" s="69"/>
      <c r="P1987" s="83">
        <v>5.61</v>
      </c>
      <c r="GO1987" s="50"/>
      <c r="GP1987" s="50"/>
      <c r="GQ1987" s="50"/>
      <c r="GR1987" s="50"/>
      <c r="GS1987" s="50"/>
      <c r="GT1987" s="50"/>
      <c r="GU1987" s="50"/>
      <c r="GX1987" s="8"/>
      <c r="GY1987" s="8"/>
      <c r="GZ1987" s="8" t="s">
        <v>213</v>
      </c>
      <c r="HA1987" s="181"/>
      <c r="HB1987" s="50"/>
      <c r="HC1987" s="8"/>
      <c r="HD1987" s="50"/>
      <c r="HE1987" s="138"/>
      <c r="HF1987" s="138"/>
      <c r="HG1987" s="138"/>
      <c r="HH1987" s="138"/>
      <c r="HI1987" s="138"/>
      <c r="HJ1987" s="141"/>
      <c r="HK1987" s="141"/>
      <c r="HL1987" s="141"/>
      <c r="HM1987" s="141"/>
      <c r="HN1987" s="141"/>
      <c r="HO1987" s="138"/>
      <c r="HP1987" s="141"/>
      <c r="HQ1987" s="138"/>
      <c r="HR1987" s="141"/>
      <c r="HS1987" s="141"/>
      <c r="HT1987" s="8"/>
      <c r="HU1987" s="8"/>
      <c r="HV1987" s="50"/>
      <c r="HX1987" s="50"/>
      <c r="HY1987" s="50"/>
    </row>
    <row r="1988" spans="1:233" s="1" customFormat="1" ht="15">
      <c r="A1988" s="73"/>
      <c r="B1988" s="67" t="s">
        <v>78</v>
      </c>
      <c r="C1988" s="581" t="s">
        <v>79</v>
      </c>
      <c r="D1988" s="581"/>
      <c r="E1988" s="581"/>
      <c r="F1988" s="581"/>
      <c r="G1988" s="581"/>
      <c r="H1988" s="68" t="s">
        <v>75</v>
      </c>
      <c r="I1988" s="96">
        <v>0.02</v>
      </c>
      <c r="J1988" s="74">
        <v>2.4</v>
      </c>
      <c r="K1988" s="172">
        <v>1.2239999999999999E-2</v>
      </c>
      <c r="L1988" s="95">
        <v>477.92</v>
      </c>
      <c r="M1988" s="76">
        <v>1.46</v>
      </c>
      <c r="N1988" s="77">
        <v>697.76</v>
      </c>
      <c r="O1988" s="69"/>
      <c r="P1988" s="71">
        <v>8.5399999999999991</v>
      </c>
      <c r="GO1988" s="50"/>
      <c r="GP1988" s="50"/>
      <c r="GQ1988" s="50"/>
      <c r="GR1988" s="50"/>
      <c r="GS1988" s="50"/>
      <c r="GT1988" s="50"/>
      <c r="GU1988" s="50"/>
      <c r="GX1988" s="8"/>
      <c r="GY1988" s="8" t="s">
        <v>79</v>
      </c>
      <c r="GZ1988" s="8"/>
      <c r="HA1988" s="181"/>
      <c r="HB1988" s="50"/>
      <c r="HC1988" s="8"/>
      <c r="HD1988" s="50"/>
      <c r="HE1988" s="138"/>
      <c r="HF1988" s="138"/>
      <c r="HG1988" s="138"/>
      <c r="HH1988" s="138"/>
      <c r="HI1988" s="138"/>
      <c r="HJ1988" s="141"/>
      <c r="HK1988" s="141"/>
      <c r="HL1988" s="141"/>
      <c r="HM1988" s="141"/>
      <c r="HN1988" s="141"/>
      <c r="HO1988" s="138"/>
      <c r="HP1988" s="141"/>
      <c r="HQ1988" s="138"/>
      <c r="HR1988" s="141"/>
      <c r="HS1988" s="141"/>
      <c r="HT1988" s="8"/>
      <c r="HU1988" s="8"/>
      <c r="HV1988" s="50"/>
      <c r="HX1988" s="50"/>
      <c r="HY1988" s="50"/>
    </row>
    <row r="1989" spans="1:233" s="1" customFormat="1" ht="15">
      <c r="A1989" s="78"/>
      <c r="B1989" s="67" t="s">
        <v>80</v>
      </c>
      <c r="C1989" s="581" t="s">
        <v>81</v>
      </c>
      <c r="D1989" s="581"/>
      <c r="E1989" s="581"/>
      <c r="F1989" s="581"/>
      <c r="G1989" s="581"/>
      <c r="H1989" s="68" t="s">
        <v>67</v>
      </c>
      <c r="I1989" s="96">
        <v>0.02</v>
      </c>
      <c r="J1989" s="74">
        <v>2.4</v>
      </c>
      <c r="K1989" s="172">
        <v>1.2239999999999999E-2</v>
      </c>
      <c r="L1989" s="70"/>
      <c r="M1989" s="69"/>
      <c r="N1989" s="173">
        <v>797.45</v>
      </c>
      <c r="O1989" s="69"/>
      <c r="P1989" s="83">
        <v>9.76</v>
      </c>
      <c r="GO1989" s="50"/>
      <c r="GP1989" s="50"/>
      <c r="GQ1989" s="50"/>
      <c r="GR1989" s="50"/>
      <c r="GS1989" s="50"/>
      <c r="GT1989" s="50"/>
      <c r="GU1989" s="50"/>
      <c r="GX1989" s="8"/>
      <c r="GY1989" s="8"/>
      <c r="GZ1989" s="8" t="s">
        <v>81</v>
      </c>
      <c r="HA1989" s="181"/>
      <c r="HB1989" s="50"/>
      <c r="HC1989" s="8"/>
      <c r="HD1989" s="50"/>
      <c r="HE1989" s="138"/>
      <c r="HF1989" s="138"/>
      <c r="HG1989" s="138"/>
      <c r="HH1989" s="138"/>
      <c r="HI1989" s="138"/>
      <c r="HJ1989" s="141"/>
      <c r="HK1989" s="141"/>
      <c r="HL1989" s="141"/>
      <c r="HM1989" s="141"/>
      <c r="HN1989" s="141"/>
      <c r="HO1989" s="138"/>
      <c r="HP1989" s="141"/>
      <c r="HQ1989" s="138"/>
      <c r="HR1989" s="141"/>
      <c r="HS1989" s="141"/>
      <c r="HT1989" s="8"/>
      <c r="HU1989" s="8"/>
      <c r="HV1989" s="50"/>
      <c r="HX1989" s="50"/>
      <c r="HY1989" s="50"/>
    </row>
    <row r="1990" spans="1:233" s="1" customFormat="1" ht="23.25">
      <c r="A1990" s="73"/>
      <c r="B1990" s="67" t="s">
        <v>614</v>
      </c>
      <c r="C1990" s="581" t="s">
        <v>615</v>
      </c>
      <c r="D1990" s="581"/>
      <c r="E1990" s="581"/>
      <c r="F1990" s="581"/>
      <c r="G1990" s="581"/>
      <c r="H1990" s="68" t="s">
        <v>75</v>
      </c>
      <c r="I1990" s="96">
        <v>0.65</v>
      </c>
      <c r="J1990" s="74">
        <v>2.4</v>
      </c>
      <c r="K1990" s="128">
        <v>0.39779999999999999</v>
      </c>
      <c r="L1990" s="129"/>
      <c r="M1990" s="130"/>
      <c r="N1990" s="77">
        <v>7.56</v>
      </c>
      <c r="O1990" s="69"/>
      <c r="P1990" s="71">
        <v>3.01</v>
      </c>
      <c r="GO1990" s="50"/>
      <c r="GP1990" s="50"/>
      <c r="GQ1990" s="50"/>
      <c r="GR1990" s="50"/>
      <c r="GS1990" s="50"/>
      <c r="GT1990" s="50"/>
      <c r="GU1990" s="50"/>
      <c r="GX1990" s="8"/>
      <c r="GY1990" s="8" t="s">
        <v>615</v>
      </c>
      <c r="GZ1990" s="8"/>
      <c r="HA1990" s="181"/>
      <c r="HB1990" s="50"/>
      <c r="HC1990" s="8"/>
      <c r="HD1990" s="50"/>
      <c r="HE1990" s="138"/>
      <c r="HF1990" s="138"/>
      <c r="HG1990" s="138"/>
      <c r="HH1990" s="138"/>
      <c r="HI1990" s="138"/>
      <c r="HJ1990" s="141"/>
      <c r="HK1990" s="141"/>
      <c r="HL1990" s="141"/>
      <c r="HM1990" s="141"/>
      <c r="HN1990" s="141"/>
      <c r="HO1990" s="138"/>
      <c r="HP1990" s="141"/>
      <c r="HQ1990" s="138"/>
      <c r="HR1990" s="141"/>
      <c r="HS1990" s="141"/>
      <c r="HT1990" s="8"/>
      <c r="HU1990" s="8"/>
      <c r="HV1990" s="50"/>
      <c r="HX1990" s="50"/>
      <c r="HY1990" s="50"/>
    </row>
    <row r="1991" spans="1:233" s="1" customFormat="1" ht="15">
      <c r="A1991" s="66"/>
      <c r="B1991" s="67" t="s">
        <v>84</v>
      </c>
      <c r="C1991" s="581" t="s">
        <v>85</v>
      </c>
      <c r="D1991" s="581"/>
      <c r="E1991" s="581"/>
      <c r="F1991" s="581"/>
      <c r="G1991" s="581"/>
      <c r="H1991" s="68"/>
      <c r="I1991" s="69"/>
      <c r="J1991" s="69"/>
      <c r="K1991" s="69"/>
      <c r="L1991" s="70"/>
      <c r="M1991" s="69"/>
      <c r="N1991" s="70"/>
      <c r="O1991" s="69"/>
      <c r="P1991" s="71">
        <v>3404.93</v>
      </c>
      <c r="GO1991" s="50"/>
      <c r="GP1991" s="50"/>
      <c r="GQ1991" s="50"/>
      <c r="GR1991" s="50"/>
      <c r="GS1991" s="50"/>
      <c r="GT1991" s="50"/>
      <c r="GU1991" s="50"/>
      <c r="GX1991" s="8" t="s">
        <v>85</v>
      </c>
      <c r="GY1991" s="8"/>
      <c r="GZ1991" s="8"/>
      <c r="HA1991" s="181"/>
      <c r="HB1991" s="50"/>
      <c r="HC1991" s="8"/>
      <c r="HD1991" s="50"/>
      <c r="HE1991" s="138"/>
      <c r="HF1991" s="138"/>
      <c r="HG1991" s="138"/>
      <c r="HH1991" s="138"/>
      <c r="HI1991" s="138"/>
      <c r="HJ1991" s="141"/>
      <c r="HK1991" s="141"/>
      <c r="HL1991" s="141"/>
      <c r="HM1991" s="141"/>
      <c r="HN1991" s="141"/>
      <c r="HO1991" s="138"/>
      <c r="HP1991" s="141"/>
      <c r="HQ1991" s="138"/>
      <c r="HR1991" s="141"/>
      <c r="HS1991" s="141"/>
      <c r="HT1991" s="8"/>
      <c r="HU1991" s="8"/>
      <c r="HV1991" s="50"/>
      <c r="HX1991" s="50"/>
      <c r="HY1991" s="50"/>
    </row>
    <row r="1992" spans="1:233" s="1" customFormat="1" ht="15">
      <c r="A1992" s="73"/>
      <c r="B1992" s="67" t="s">
        <v>621</v>
      </c>
      <c r="C1992" s="581" t="s">
        <v>622</v>
      </c>
      <c r="D1992" s="581"/>
      <c r="E1992" s="581"/>
      <c r="F1992" s="581"/>
      <c r="G1992" s="581"/>
      <c r="H1992" s="68" t="s">
        <v>88</v>
      </c>
      <c r="I1992" s="127">
        <v>1.9E-2</v>
      </c>
      <c r="J1992" s="82">
        <v>2</v>
      </c>
      <c r="K1992" s="172">
        <v>9.6900000000000007E-3</v>
      </c>
      <c r="L1992" s="75">
        <v>146734.48000000001</v>
      </c>
      <c r="M1992" s="76">
        <v>2.0299999999999998</v>
      </c>
      <c r="N1992" s="77">
        <v>297870.99</v>
      </c>
      <c r="O1992" s="69"/>
      <c r="P1992" s="71">
        <v>2886.37</v>
      </c>
      <c r="GO1992" s="50"/>
      <c r="GP1992" s="50"/>
      <c r="GQ1992" s="50"/>
      <c r="GR1992" s="50"/>
      <c r="GS1992" s="50"/>
      <c r="GT1992" s="50"/>
      <c r="GU1992" s="50"/>
      <c r="GX1992" s="8"/>
      <c r="GY1992" s="8" t="s">
        <v>622</v>
      </c>
      <c r="GZ1992" s="8"/>
      <c r="HA1992" s="181"/>
      <c r="HB1992" s="50"/>
      <c r="HC1992" s="8"/>
      <c r="HD1992" s="50"/>
      <c r="HE1992" s="138"/>
      <c r="HF1992" s="138"/>
      <c r="HG1992" s="138"/>
      <c r="HH1992" s="138"/>
      <c r="HI1992" s="138"/>
      <c r="HJ1992" s="141"/>
      <c r="HK1992" s="141"/>
      <c r="HL1992" s="141"/>
      <c r="HM1992" s="141"/>
      <c r="HN1992" s="141"/>
      <c r="HO1992" s="138"/>
      <c r="HP1992" s="141"/>
      <c r="HQ1992" s="138"/>
      <c r="HR1992" s="141"/>
      <c r="HS1992" s="141"/>
      <c r="HT1992" s="8"/>
      <c r="HU1992" s="8"/>
      <c r="HV1992" s="50"/>
      <c r="HX1992" s="50"/>
      <c r="HY1992" s="50"/>
    </row>
    <row r="1993" spans="1:233" s="1" customFormat="1" ht="15">
      <c r="A1993" s="73"/>
      <c r="B1993" s="67" t="s">
        <v>385</v>
      </c>
      <c r="C1993" s="581" t="s">
        <v>386</v>
      </c>
      <c r="D1993" s="581"/>
      <c r="E1993" s="581"/>
      <c r="F1993" s="581"/>
      <c r="G1993" s="581"/>
      <c r="H1993" s="68" t="s">
        <v>88</v>
      </c>
      <c r="I1993" s="127">
        <v>8.0000000000000002E-3</v>
      </c>
      <c r="J1993" s="82">
        <v>2</v>
      </c>
      <c r="K1993" s="172">
        <v>4.0800000000000003E-3</v>
      </c>
      <c r="L1993" s="75">
        <v>98526.45</v>
      </c>
      <c r="M1993" s="76">
        <v>1.29</v>
      </c>
      <c r="N1993" s="77">
        <v>127099.12</v>
      </c>
      <c r="O1993" s="69"/>
      <c r="P1993" s="71">
        <v>518.55999999999995</v>
      </c>
      <c r="GO1993" s="50"/>
      <c r="GP1993" s="50"/>
      <c r="GQ1993" s="50"/>
      <c r="GR1993" s="50"/>
      <c r="GS1993" s="50"/>
      <c r="GT1993" s="50"/>
      <c r="GU1993" s="50"/>
      <c r="GX1993" s="8"/>
      <c r="GY1993" s="8" t="s">
        <v>386</v>
      </c>
      <c r="GZ1993" s="8"/>
      <c r="HA1993" s="181"/>
      <c r="HB1993" s="50"/>
      <c r="HC1993" s="8"/>
      <c r="HD1993" s="50"/>
      <c r="HE1993" s="138"/>
      <c r="HF1993" s="138"/>
      <c r="HG1993" s="138"/>
      <c r="HH1993" s="138"/>
      <c r="HI1993" s="138"/>
      <c r="HJ1993" s="141"/>
      <c r="HK1993" s="141"/>
      <c r="HL1993" s="141"/>
      <c r="HM1993" s="141"/>
      <c r="HN1993" s="141"/>
      <c r="HO1993" s="138"/>
      <c r="HP1993" s="141"/>
      <c r="HQ1993" s="138"/>
      <c r="HR1993" s="141"/>
      <c r="HS1993" s="141"/>
      <c r="HT1993" s="8"/>
      <c r="HU1993" s="8"/>
      <c r="HV1993" s="50"/>
      <c r="HX1993" s="50"/>
      <c r="HY1993" s="50"/>
    </row>
    <row r="1994" spans="1:233" s="1" customFormat="1" ht="15">
      <c r="A1994" s="79"/>
      <c r="B1994" s="65"/>
      <c r="C1994" s="579" t="s">
        <v>99</v>
      </c>
      <c r="D1994" s="579"/>
      <c r="E1994" s="579"/>
      <c r="F1994" s="579"/>
      <c r="G1994" s="579"/>
      <c r="H1994" s="53"/>
      <c r="I1994" s="54"/>
      <c r="J1994" s="54"/>
      <c r="K1994" s="54"/>
      <c r="L1994" s="57"/>
      <c r="M1994" s="54"/>
      <c r="N1994" s="80"/>
      <c r="O1994" s="54"/>
      <c r="P1994" s="81">
        <v>4581.8599999999997</v>
      </c>
      <c r="GO1994" s="50"/>
      <c r="GP1994" s="50"/>
      <c r="GQ1994" s="50"/>
      <c r="GR1994" s="50"/>
      <c r="GS1994" s="50"/>
      <c r="GT1994" s="50"/>
      <c r="GU1994" s="50"/>
      <c r="GX1994" s="8"/>
      <c r="GY1994" s="8"/>
      <c r="GZ1994" s="8"/>
      <c r="HA1994" s="181"/>
      <c r="HB1994" s="50" t="s">
        <v>99</v>
      </c>
      <c r="HC1994" s="8"/>
      <c r="HD1994" s="50"/>
      <c r="HE1994" s="138"/>
      <c r="HF1994" s="138"/>
      <c r="HG1994" s="138"/>
      <c r="HH1994" s="138"/>
      <c r="HI1994" s="138"/>
      <c r="HJ1994" s="141"/>
      <c r="HK1994" s="141"/>
      <c r="HL1994" s="141"/>
      <c r="HM1994" s="141"/>
      <c r="HN1994" s="141"/>
      <c r="HO1994" s="138"/>
      <c r="HP1994" s="141"/>
      <c r="HQ1994" s="138"/>
      <c r="HR1994" s="141"/>
      <c r="HS1994" s="141"/>
      <c r="HT1994" s="8"/>
      <c r="HU1994" s="8"/>
      <c r="HV1994" s="50"/>
      <c r="HX1994" s="50"/>
      <c r="HY1994" s="50"/>
    </row>
    <row r="1995" spans="1:233" s="1" customFormat="1" ht="15">
      <c r="A1995" s="78"/>
      <c r="B1995" s="67"/>
      <c r="C1995" s="581" t="s">
        <v>104</v>
      </c>
      <c r="D1995" s="581"/>
      <c r="E1995" s="581"/>
      <c r="F1995" s="581"/>
      <c r="G1995" s="581"/>
      <c r="H1995" s="68"/>
      <c r="I1995" s="69"/>
      <c r="J1995" s="69"/>
      <c r="K1995" s="69"/>
      <c r="L1995" s="70"/>
      <c r="M1995" s="69"/>
      <c r="N1995" s="70"/>
      <c r="O1995" s="69"/>
      <c r="P1995" s="71">
        <v>1153.3499999999999</v>
      </c>
      <c r="GO1995" s="50"/>
      <c r="GP1995" s="50"/>
      <c r="GQ1995" s="50"/>
      <c r="GR1995" s="50"/>
      <c r="GS1995" s="50"/>
      <c r="GT1995" s="50"/>
      <c r="GU1995" s="50"/>
      <c r="GX1995" s="8"/>
      <c r="GY1995" s="8"/>
      <c r="GZ1995" s="8"/>
      <c r="HA1995" s="181"/>
      <c r="HB1995" s="50"/>
      <c r="HC1995" s="8" t="s">
        <v>104</v>
      </c>
      <c r="HD1995" s="50"/>
      <c r="HE1995" s="138"/>
      <c r="HF1995" s="138"/>
      <c r="HG1995" s="138"/>
      <c r="HH1995" s="138"/>
      <c r="HI1995" s="138"/>
      <c r="HJ1995" s="141"/>
      <c r="HK1995" s="141"/>
      <c r="HL1995" s="141"/>
      <c r="HM1995" s="141"/>
      <c r="HN1995" s="141"/>
      <c r="HO1995" s="138"/>
      <c r="HP1995" s="141"/>
      <c r="HQ1995" s="138"/>
      <c r="HR1995" s="141"/>
      <c r="HS1995" s="141"/>
      <c r="HT1995" s="8"/>
      <c r="HU1995" s="8"/>
      <c r="HV1995" s="50"/>
      <c r="HX1995" s="50"/>
      <c r="HY1995" s="50"/>
    </row>
    <row r="1996" spans="1:233" s="1" customFormat="1" ht="23.25">
      <c r="A1996" s="78"/>
      <c r="B1996" s="67" t="s">
        <v>589</v>
      </c>
      <c r="C1996" s="581" t="s">
        <v>590</v>
      </c>
      <c r="D1996" s="581"/>
      <c r="E1996" s="581"/>
      <c r="F1996" s="581"/>
      <c r="G1996" s="581"/>
      <c r="H1996" s="68" t="s">
        <v>103</v>
      </c>
      <c r="I1996" s="82">
        <v>95</v>
      </c>
      <c r="J1996" s="69"/>
      <c r="K1996" s="82">
        <v>95</v>
      </c>
      <c r="L1996" s="70"/>
      <c r="M1996" s="69"/>
      <c r="N1996" s="70"/>
      <c r="O1996" s="69"/>
      <c r="P1996" s="71">
        <v>1095.68</v>
      </c>
      <c r="GO1996" s="50"/>
      <c r="GP1996" s="50"/>
      <c r="GQ1996" s="50"/>
      <c r="GR1996" s="50"/>
      <c r="GS1996" s="50"/>
      <c r="GT1996" s="50"/>
      <c r="GU1996" s="50"/>
      <c r="GX1996" s="8"/>
      <c r="GY1996" s="8"/>
      <c r="GZ1996" s="8"/>
      <c r="HA1996" s="181"/>
      <c r="HB1996" s="50"/>
      <c r="HC1996" s="8" t="s">
        <v>590</v>
      </c>
      <c r="HD1996" s="50"/>
      <c r="HE1996" s="138"/>
      <c r="HF1996" s="138"/>
      <c r="HG1996" s="138"/>
      <c r="HH1996" s="138"/>
      <c r="HI1996" s="138"/>
      <c r="HJ1996" s="141"/>
      <c r="HK1996" s="141"/>
      <c r="HL1996" s="141"/>
      <c r="HM1996" s="141"/>
      <c r="HN1996" s="141"/>
      <c r="HO1996" s="138"/>
      <c r="HP1996" s="141"/>
      <c r="HQ1996" s="138"/>
      <c r="HR1996" s="141"/>
      <c r="HS1996" s="141"/>
      <c r="HT1996" s="8"/>
      <c r="HU1996" s="8"/>
      <c r="HV1996" s="50"/>
      <c r="HX1996" s="50"/>
      <c r="HY1996" s="50"/>
    </row>
    <row r="1997" spans="1:233" s="1" customFormat="1" ht="23.25">
      <c r="A1997" s="78"/>
      <c r="B1997" s="67" t="s">
        <v>591</v>
      </c>
      <c r="C1997" s="581" t="s">
        <v>592</v>
      </c>
      <c r="D1997" s="581"/>
      <c r="E1997" s="581"/>
      <c r="F1997" s="581"/>
      <c r="G1997" s="581"/>
      <c r="H1997" s="68" t="s">
        <v>103</v>
      </c>
      <c r="I1997" s="82">
        <v>51</v>
      </c>
      <c r="J1997" s="69"/>
      <c r="K1997" s="82">
        <v>51</v>
      </c>
      <c r="L1997" s="70"/>
      <c r="M1997" s="69"/>
      <c r="N1997" s="70"/>
      <c r="O1997" s="69"/>
      <c r="P1997" s="83">
        <v>588.21</v>
      </c>
      <c r="GO1997" s="50"/>
      <c r="GP1997" s="50"/>
      <c r="GQ1997" s="50"/>
      <c r="GR1997" s="50"/>
      <c r="GS1997" s="50"/>
      <c r="GT1997" s="50"/>
      <c r="GU1997" s="50"/>
      <c r="GX1997" s="8"/>
      <c r="GY1997" s="8"/>
      <c r="GZ1997" s="8"/>
      <c r="HA1997" s="181"/>
      <c r="HB1997" s="50"/>
      <c r="HC1997" s="8" t="s">
        <v>592</v>
      </c>
      <c r="HD1997" s="50"/>
      <c r="HE1997" s="138"/>
      <c r="HF1997" s="138"/>
      <c r="HG1997" s="138"/>
      <c r="HH1997" s="138"/>
      <c r="HI1997" s="138"/>
      <c r="HJ1997" s="141"/>
      <c r="HK1997" s="141"/>
      <c r="HL1997" s="141"/>
      <c r="HM1997" s="141"/>
      <c r="HN1997" s="141"/>
      <c r="HO1997" s="138"/>
      <c r="HP1997" s="141"/>
      <c r="HQ1997" s="138"/>
      <c r="HR1997" s="141"/>
      <c r="HS1997" s="141"/>
      <c r="HT1997" s="8"/>
      <c r="HU1997" s="8"/>
      <c r="HV1997" s="50"/>
      <c r="HX1997" s="50"/>
      <c r="HY1997" s="50"/>
    </row>
    <row r="1998" spans="1:233" s="1" customFormat="1" ht="15">
      <c r="A1998" s="84"/>
      <c r="B1998" s="85"/>
      <c r="C1998" s="579" t="s">
        <v>109</v>
      </c>
      <c r="D1998" s="579"/>
      <c r="E1998" s="579"/>
      <c r="F1998" s="579"/>
      <c r="G1998" s="579"/>
      <c r="H1998" s="53"/>
      <c r="I1998" s="54"/>
      <c r="J1998" s="54"/>
      <c r="K1998" s="54"/>
      <c r="L1998" s="57"/>
      <c r="M1998" s="54"/>
      <c r="N1998" s="80">
        <v>24571.57</v>
      </c>
      <c r="O1998" s="54"/>
      <c r="P1998" s="81">
        <v>6265.75</v>
      </c>
      <c r="GO1998" s="50"/>
      <c r="GP1998" s="50"/>
      <c r="GQ1998" s="50"/>
      <c r="GR1998" s="50"/>
      <c r="GS1998" s="50"/>
      <c r="GT1998" s="50"/>
      <c r="GU1998" s="50"/>
      <c r="GX1998" s="8"/>
      <c r="GY1998" s="8"/>
      <c r="GZ1998" s="8"/>
      <c r="HA1998" s="181"/>
      <c r="HB1998" s="50"/>
      <c r="HC1998" s="8"/>
      <c r="HD1998" s="50" t="s">
        <v>109</v>
      </c>
      <c r="HE1998" s="138"/>
      <c r="HF1998" s="138"/>
      <c r="HG1998" s="138"/>
      <c r="HH1998" s="138"/>
      <c r="HI1998" s="138"/>
      <c r="HJ1998" s="141"/>
      <c r="HK1998" s="141"/>
      <c r="HL1998" s="141"/>
      <c r="HM1998" s="141"/>
      <c r="HN1998" s="141"/>
      <c r="HO1998" s="138"/>
      <c r="HP1998" s="141"/>
      <c r="HQ1998" s="138"/>
      <c r="HR1998" s="141"/>
      <c r="HS1998" s="141"/>
      <c r="HT1998" s="8"/>
      <c r="HU1998" s="8"/>
      <c r="HV1998" s="50"/>
      <c r="HX1998" s="50"/>
      <c r="HY1998" s="50"/>
    </row>
    <row r="1999" spans="1:233" s="1" customFormat="1" ht="0.75" customHeight="1">
      <c r="A1999" s="86"/>
      <c r="B1999" s="87"/>
      <c r="C1999" s="87"/>
      <c r="D1999" s="87"/>
      <c r="E1999" s="87"/>
      <c r="F1999" s="87"/>
      <c r="G1999" s="87"/>
      <c r="H1999" s="88"/>
      <c r="I1999" s="89"/>
      <c r="J1999" s="89"/>
      <c r="K1999" s="89"/>
      <c r="L1999" s="90"/>
      <c r="M1999" s="89"/>
      <c r="N1999" s="90"/>
      <c r="O1999" s="89"/>
      <c r="P1999" s="91"/>
      <c r="GO1999" s="50"/>
      <c r="GP1999" s="50"/>
      <c r="GQ1999" s="50"/>
      <c r="GR1999" s="50"/>
      <c r="GS1999" s="50"/>
      <c r="GT1999" s="50"/>
      <c r="GU1999" s="50"/>
      <c r="GX1999" s="8"/>
      <c r="GY1999" s="8"/>
      <c r="GZ1999" s="8"/>
      <c r="HA1999" s="181"/>
      <c r="HB1999" s="50"/>
      <c r="HC1999" s="8"/>
      <c r="HD1999" s="50"/>
      <c r="HE1999" s="138"/>
      <c r="HF1999" s="138"/>
      <c r="HG1999" s="138"/>
      <c r="HH1999" s="138"/>
      <c r="HI1999" s="138"/>
      <c r="HJ1999" s="141"/>
      <c r="HK1999" s="141"/>
      <c r="HL1999" s="141"/>
      <c r="HM1999" s="141"/>
      <c r="HN1999" s="141"/>
      <c r="HO1999" s="138"/>
      <c r="HP1999" s="141"/>
      <c r="HQ1999" s="138"/>
      <c r="HR1999" s="141"/>
      <c r="HS1999" s="141"/>
      <c r="HT1999" s="8"/>
      <c r="HU1999" s="8"/>
      <c r="HV1999" s="50"/>
      <c r="HX1999" s="50"/>
      <c r="HY1999" s="50"/>
    </row>
    <row r="2000" spans="1:233" s="1" customFormat="1" ht="15">
      <c r="A2000" s="582" t="s">
        <v>1218</v>
      </c>
      <c r="B2000" s="583"/>
      <c r="C2000" s="583"/>
      <c r="D2000" s="583"/>
      <c r="E2000" s="583"/>
      <c r="F2000" s="583"/>
      <c r="G2000" s="583"/>
      <c r="H2000" s="583"/>
      <c r="I2000" s="583"/>
      <c r="J2000" s="583"/>
      <c r="K2000" s="583"/>
      <c r="L2000" s="583"/>
      <c r="M2000" s="583"/>
      <c r="N2000" s="583"/>
      <c r="O2000" s="583"/>
      <c r="P2000" s="584"/>
      <c r="GO2000" s="50"/>
      <c r="GP2000" s="50" t="s">
        <v>1218</v>
      </c>
      <c r="GQ2000" s="50"/>
      <c r="GR2000" s="50"/>
      <c r="GS2000" s="50"/>
      <c r="GT2000" s="50"/>
      <c r="GU2000" s="50"/>
      <c r="GX2000" s="8"/>
      <c r="GY2000" s="8"/>
      <c r="GZ2000" s="8"/>
      <c r="HA2000" s="181"/>
      <c r="HB2000" s="50"/>
      <c r="HC2000" s="8"/>
      <c r="HD2000" s="50"/>
      <c r="HE2000" s="138"/>
      <c r="HF2000" s="138"/>
      <c r="HG2000" s="138"/>
      <c r="HH2000" s="138"/>
      <c r="HI2000" s="138"/>
      <c r="HJ2000" s="141"/>
      <c r="HK2000" s="141"/>
      <c r="HL2000" s="141"/>
      <c r="HM2000" s="141"/>
      <c r="HN2000" s="141"/>
      <c r="HO2000" s="138"/>
      <c r="HP2000" s="141"/>
      <c r="HQ2000" s="138"/>
      <c r="HR2000" s="141"/>
      <c r="HS2000" s="141"/>
      <c r="HT2000" s="8"/>
      <c r="HU2000" s="8"/>
      <c r="HV2000" s="50"/>
      <c r="HX2000" s="50"/>
      <c r="HY2000" s="50"/>
    </row>
    <row r="2001" spans="1:233" s="1" customFormat="1" ht="22.5">
      <c r="A2001" s="51" t="s">
        <v>1219</v>
      </c>
      <c r="B2001" s="52" t="s">
        <v>1220</v>
      </c>
      <c r="C2001" s="580" t="s">
        <v>1221</v>
      </c>
      <c r="D2001" s="580"/>
      <c r="E2001" s="580"/>
      <c r="F2001" s="580"/>
      <c r="G2001" s="580"/>
      <c r="H2001" s="53" t="s">
        <v>61</v>
      </c>
      <c r="I2001" s="54">
        <v>2</v>
      </c>
      <c r="J2001" s="55">
        <v>1</v>
      </c>
      <c r="K2001" s="55">
        <v>2</v>
      </c>
      <c r="L2001" s="57"/>
      <c r="M2001" s="54"/>
      <c r="N2001" s="57"/>
      <c r="O2001" s="54"/>
      <c r="P2001" s="58"/>
      <c r="Q2001" s="59"/>
      <c r="R2001" s="60"/>
      <c r="GO2001" s="50"/>
      <c r="GP2001" s="50"/>
      <c r="GQ2001" s="50" t="s">
        <v>1221</v>
      </c>
      <c r="GR2001" s="50" t="s">
        <v>6</v>
      </c>
      <c r="GS2001" s="50" t="s">
        <v>6</v>
      </c>
      <c r="GT2001" s="50" t="s">
        <v>6</v>
      </c>
      <c r="GU2001" s="50" t="s">
        <v>6</v>
      </c>
      <c r="GX2001" s="8"/>
      <c r="GY2001" s="8"/>
      <c r="GZ2001" s="8"/>
      <c r="HA2001" s="181"/>
      <c r="HB2001" s="50"/>
      <c r="HC2001" s="8"/>
      <c r="HD2001" s="50"/>
      <c r="HE2001" s="138"/>
      <c r="HF2001" s="138"/>
      <c r="HG2001" s="138"/>
      <c r="HH2001" s="138"/>
      <c r="HI2001" s="138"/>
      <c r="HJ2001" s="141"/>
      <c r="HK2001" s="141"/>
      <c r="HL2001" s="141"/>
      <c r="HM2001" s="141"/>
      <c r="HN2001" s="141"/>
      <c r="HO2001" s="138"/>
      <c r="HP2001" s="141"/>
      <c r="HQ2001" s="138"/>
      <c r="HR2001" s="141"/>
      <c r="HS2001" s="141"/>
      <c r="HT2001" s="8"/>
      <c r="HU2001" s="8"/>
      <c r="HV2001" s="50"/>
      <c r="HX2001" s="50"/>
      <c r="HY2001" s="50"/>
    </row>
    <row r="2002" spans="1:233" s="1" customFormat="1" ht="23.25">
      <c r="A2002" s="64"/>
      <c r="B2002" s="65" t="s">
        <v>62</v>
      </c>
      <c r="C2002" s="572" t="s">
        <v>63</v>
      </c>
      <c r="D2002" s="572"/>
      <c r="E2002" s="572"/>
      <c r="F2002" s="572"/>
      <c r="G2002" s="572"/>
      <c r="H2002" s="572"/>
      <c r="I2002" s="572"/>
      <c r="J2002" s="572"/>
      <c r="K2002" s="572"/>
      <c r="L2002" s="572"/>
      <c r="M2002" s="572"/>
      <c r="N2002" s="572"/>
      <c r="O2002" s="572"/>
      <c r="P2002" s="587"/>
      <c r="GO2002" s="50"/>
      <c r="GP2002" s="50"/>
      <c r="GQ2002" s="50"/>
      <c r="GR2002" s="50"/>
      <c r="GS2002" s="50"/>
      <c r="GT2002" s="50"/>
      <c r="GU2002" s="50"/>
      <c r="GW2002" s="63" t="s">
        <v>63</v>
      </c>
      <c r="GX2002" s="8"/>
      <c r="GY2002" s="8"/>
      <c r="GZ2002" s="8"/>
      <c r="HA2002" s="181"/>
      <c r="HB2002" s="50"/>
      <c r="HC2002" s="8"/>
      <c r="HD2002" s="50"/>
      <c r="HE2002" s="138"/>
      <c r="HF2002" s="138"/>
      <c r="HG2002" s="138"/>
      <c r="HH2002" s="138"/>
      <c r="HI2002" s="138"/>
      <c r="HJ2002" s="141"/>
      <c r="HK2002" s="141"/>
      <c r="HL2002" s="141"/>
      <c r="HM2002" s="141"/>
      <c r="HN2002" s="141"/>
      <c r="HO2002" s="138"/>
      <c r="HP2002" s="141"/>
      <c r="HQ2002" s="138"/>
      <c r="HR2002" s="141"/>
      <c r="HS2002" s="141"/>
      <c r="HT2002" s="8"/>
      <c r="HU2002" s="8"/>
      <c r="HV2002" s="50"/>
      <c r="HX2002" s="50"/>
      <c r="HY2002" s="50"/>
    </row>
    <row r="2003" spans="1:233" s="1" customFormat="1" ht="15">
      <c r="A2003" s="66"/>
      <c r="B2003" s="67" t="s">
        <v>58</v>
      </c>
      <c r="C2003" s="581" t="s">
        <v>66</v>
      </c>
      <c r="D2003" s="581"/>
      <c r="E2003" s="581"/>
      <c r="F2003" s="581"/>
      <c r="G2003" s="581"/>
      <c r="H2003" s="68" t="s">
        <v>67</v>
      </c>
      <c r="I2003" s="69"/>
      <c r="J2003" s="69"/>
      <c r="K2003" s="127">
        <v>6.5519999999999996</v>
      </c>
      <c r="L2003" s="70"/>
      <c r="M2003" s="69"/>
      <c r="N2003" s="70"/>
      <c r="O2003" s="69"/>
      <c r="P2003" s="71">
        <v>5302.86</v>
      </c>
      <c r="GO2003" s="50"/>
      <c r="GP2003" s="50"/>
      <c r="GQ2003" s="50"/>
      <c r="GR2003" s="50"/>
      <c r="GS2003" s="50"/>
      <c r="GT2003" s="50"/>
      <c r="GU2003" s="50"/>
      <c r="GX2003" s="8" t="s">
        <v>66</v>
      </c>
      <c r="GY2003" s="8"/>
      <c r="GZ2003" s="8"/>
      <c r="HA2003" s="181"/>
      <c r="HB2003" s="50"/>
      <c r="HC2003" s="8"/>
      <c r="HD2003" s="50"/>
      <c r="HE2003" s="138"/>
      <c r="HF2003" s="138"/>
      <c r="HG2003" s="138"/>
      <c r="HH2003" s="138"/>
      <c r="HI2003" s="138"/>
      <c r="HJ2003" s="141"/>
      <c r="HK2003" s="141"/>
      <c r="HL2003" s="141"/>
      <c r="HM2003" s="141"/>
      <c r="HN2003" s="141"/>
      <c r="HO2003" s="138"/>
      <c r="HP2003" s="141"/>
      <c r="HQ2003" s="138"/>
      <c r="HR2003" s="141"/>
      <c r="HS2003" s="141"/>
      <c r="HT2003" s="8"/>
      <c r="HU2003" s="8"/>
      <c r="HV2003" s="50"/>
      <c r="HX2003" s="50"/>
      <c r="HY2003" s="50"/>
    </row>
    <row r="2004" spans="1:233" s="1" customFormat="1" ht="15">
      <c r="A2004" s="73"/>
      <c r="B2004" s="67" t="s">
        <v>264</v>
      </c>
      <c r="C2004" s="581" t="s">
        <v>265</v>
      </c>
      <c r="D2004" s="581"/>
      <c r="E2004" s="581"/>
      <c r="F2004" s="581"/>
      <c r="G2004" s="581"/>
      <c r="H2004" s="68" t="s">
        <v>67</v>
      </c>
      <c r="I2004" s="96">
        <v>2.73</v>
      </c>
      <c r="J2004" s="74">
        <v>1.2</v>
      </c>
      <c r="K2004" s="127">
        <v>6.5519999999999996</v>
      </c>
      <c r="L2004" s="129"/>
      <c r="M2004" s="130"/>
      <c r="N2004" s="77">
        <v>809.35</v>
      </c>
      <c r="O2004" s="69"/>
      <c r="P2004" s="71">
        <v>5302.86</v>
      </c>
      <c r="GO2004" s="50"/>
      <c r="GP2004" s="50"/>
      <c r="GQ2004" s="50"/>
      <c r="GR2004" s="50"/>
      <c r="GS2004" s="50"/>
      <c r="GT2004" s="50"/>
      <c r="GU2004" s="50"/>
      <c r="GX2004" s="8"/>
      <c r="GY2004" s="8" t="s">
        <v>265</v>
      </c>
      <c r="GZ2004" s="8"/>
      <c r="HA2004" s="181"/>
      <c r="HB2004" s="50"/>
      <c r="HC2004" s="8"/>
      <c r="HD2004" s="50"/>
      <c r="HE2004" s="138"/>
      <c r="HF2004" s="138"/>
      <c r="HG2004" s="138"/>
      <c r="HH2004" s="138"/>
      <c r="HI2004" s="138"/>
      <c r="HJ2004" s="141"/>
      <c r="HK2004" s="141"/>
      <c r="HL2004" s="141"/>
      <c r="HM2004" s="141"/>
      <c r="HN2004" s="141"/>
      <c r="HO2004" s="138"/>
      <c r="HP2004" s="141"/>
      <c r="HQ2004" s="138"/>
      <c r="HR2004" s="141"/>
      <c r="HS2004" s="141"/>
      <c r="HT2004" s="8"/>
      <c r="HU2004" s="8"/>
      <c r="HV2004" s="50"/>
      <c r="HX2004" s="50"/>
      <c r="HY2004" s="50"/>
    </row>
    <row r="2005" spans="1:233" s="1" customFormat="1" ht="15">
      <c r="A2005" s="66"/>
      <c r="B2005" s="67" t="s">
        <v>70</v>
      </c>
      <c r="C2005" s="581" t="s">
        <v>71</v>
      </c>
      <c r="D2005" s="581"/>
      <c r="E2005" s="581"/>
      <c r="F2005" s="581"/>
      <c r="G2005" s="581"/>
      <c r="H2005" s="68"/>
      <c r="I2005" s="69"/>
      <c r="J2005" s="69"/>
      <c r="K2005" s="69"/>
      <c r="L2005" s="70"/>
      <c r="M2005" s="69"/>
      <c r="N2005" s="70"/>
      <c r="O2005" s="69"/>
      <c r="P2005" s="71">
        <v>6311.1</v>
      </c>
      <c r="GO2005" s="50"/>
      <c r="GP2005" s="50"/>
      <c r="GQ2005" s="50"/>
      <c r="GR2005" s="50"/>
      <c r="GS2005" s="50"/>
      <c r="GT2005" s="50"/>
      <c r="GU2005" s="50"/>
      <c r="GX2005" s="8" t="s">
        <v>71</v>
      </c>
      <c r="GY2005" s="8"/>
      <c r="GZ2005" s="8"/>
      <c r="HA2005" s="181"/>
      <c r="HB2005" s="50"/>
      <c r="HC2005" s="8"/>
      <c r="HD2005" s="50"/>
      <c r="HE2005" s="138"/>
      <c r="HF2005" s="138"/>
      <c r="HG2005" s="138"/>
      <c r="HH2005" s="138"/>
      <c r="HI2005" s="138"/>
      <c r="HJ2005" s="141"/>
      <c r="HK2005" s="141"/>
      <c r="HL2005" s="141"/>
      <c r="HM2005" s="141"/>
      <c r="HN2005" s="141"/>
      <c r="HO2005" s="138"/>
      <c r="HP2005" s="141"/>
      <c r="HQ2005" s="138"/>
      <c r="HR2005" s="141"/>
      <c r="HS2005" s="141"/>
      <c r="HT2005" s="8"/>
      <c r="HU2005" s="8"/>
      <c r="HV2005" s="50"/>
      <c r="HX2005" s="50"/>
      <c r="HY2005" s="50"/>
    </row>
    <row r="2006" spans="1:233" s="1" customFormat="1" ht="15">
      <c r="A2006" s="66"/>
      <c r="B2006" s="67"/>
      <c r="C2006" s="581" t="s">
        <v>72</v>
      </c>
      <c r="D2006" s="581"/>
      <c r="E2006" s="581"/>
      <c r="F2006" s="581"/>
      <c r="G2006" s="581"/>
      <c r="H2006" s="68" t="s">
        <v>67</v>
      </c>
      <c r="I2006" s="69"/>
      <c r="J2006" s="69"/>
      <c r="K2006" s="96">
        <v>2.64</v>
      </c>
      <c r="L2006" s="70"/>
      <c r="M2006" s="69"/>
      <c r="N2006" s="70"/>
      <c r="O2006" s="69"/>
      <c r="P2006" s="71">
        <v>2814.83</v>
      </c>
      <c r="GO2006" s="50"/>
      <c r="GP2006" s="50"/>
      <c r="GQ2006" s="50"/>
      <c r="GR2006" s="50"/>
      <c r="GS2006" s="50"/>
      <c r="GT2006" s="50"/>
      <c r="GU2006" s="50"/>
      <c r="GX2006" s="8" t="s">
        <v>72</v>
      </c>
      <c r="GY2006" s="8"/>
      <c r="GZ2006" s="8"/>
      <c r="HA2006" s="181"/>
      <c r="HB2006" s="50"/>
      <c r="HC2006" s="8"/>
      <c r="HD2006" s="50"/>
      <c r="HE2006" s="138"/>
      <c r="HF2006" s="138"/>
      <c r="HG2006" s="138"/>
      <c r="HH2006" s="138"/>
      <c r="HI2006" s="138"/>
      <c r="HJ2006" s="141"/>
      <c r="HK2006" s="141"/>
      <c r="HL2006" s="141"/>
      <c r="HM2006" s="141"/>
      <c r="HN2006" s="141"/>
      <c r="HO2006" s="138"/>
      <c r="HP2006" s="141"/>
      <c r="HQ2006" s="138"/>
      <c r="HR2006" s="141"/>
      <c r="HS2006" s="141"/>
      <c r="HT2006" s="8"/>
      <c r="HU2006" s="8"/>
      <c r="HV2006" s="50"/>
      <c r="HX2006" s="50"/>
      <c r="HY2006" s="50"/>
    </row>
    <row r="2007" spans="1:233" s="1" customFormat="1" ht="15">
      <c r="A2007" s="73"/>
      <c r="B2007" s="67" t="s">
        <v>73</v>
      </c>
      <c r="C2007" s="581" t="s">
        <v>74</v>
      </c>
      <c r="D2007" s="581"/>
      <c r="E2007" s="581"/>
      <c r="F2007" s="581"/>
      <c r="G2007" s="581"/>
      <c r="H2007" s="68" t="s">
        <v>75</v>
      </c>
      <c r="I2007" s="96">
        <v>0.02</v>
      </c>
      <c r="J2007" s="74">
        <v>1.2</v>
      </c>
      <c r="K2007" s="127">
        <v>4.8000000000000001E-2</v>
      </c>
      <c r="L2007" s="129"/>
      <c r="M2007" s="130"/>
      <c r="N2007" s="77">
        <v>2027.59</v>
      </c>
      <c r="O2007" s="69"/>
      <c r="P2007" s="71">
        <v>97.32</v>
      </c>
      <c r="GO2007" s="50"/>
      <c r="GP2007" s="50"/>
      <c r="GQ2007" s="50"/>
      <c r="GR2007" s="50"/>
      <c r="GS2007" s="50"/>
      <c r="GT2007" s="50"/>
      <c r="GU2007" s="50"/>
      <c r="GX2007" s="8"/>
      <c r="GY2007" s="8" t="s">
        <v>74</v>
      </c>
      <c r="GZ2007" s="8"/>
      <c r="HA2007" s="181"/>
      <c r="HB2007" s="50"/>
      <c r="HC2007" s="8"/>
      <c r="HD2007" s="50"/>
      <c r="HE2007" s="138"/>
      <c r="HF2007" s="138"/>
      <c r="HG2007" s="138"/>
      <c r="HH2007" s="138"/>
      <c r="HI2007" s="138"/>
      <c r="HJ2007" s="141"/>
      <c r="HK2007" s="141"/>
      <c r="HL2007" s="141"/>
      <c r="HM2007" s="141"/>
      <c r="HN2007" s="141"/>
      <c r="HO2007" s="138"/>
      <c r="HP2007" s="141"/>
      <c r="HQ2007" s="138"/>
      <c r="HR2007" s="141"/>
      <c r="HS2007" s="141"/>
      <c r="HT2007" s="8"/>
      <c r="HU2007" s="8"/>
      <c r="HV2007" s="50"/>
      <c r="HX2007" s="50"/>
      <c r="HY2007" s="50"/>
    </row>
    <row r="2008" spans="1:233" s="1" customFormat="1" ht="15">
      <c r="A2008" s="78"/>
      <c r="B2008" s="67" t="s">
        <v>76</v>
      </c>
      <c r="C2008" s="581" t="s">
        <v>77</v>
      </c>
      <c r="D2008" s="581"/>
      <c r="E2008" s="581"/>
      <c r="F2008" s="581"/>
      <c r="G2008" s="581"/>
      <c r="H2008" s="68" t="s">
        <v>67</v>
      </c>
      <c r="I2008" s="96">
        <v>0.02</v>
      </c>
      <c r="J2008" s="74">
        <v>1.2</v>
      </c>
      <c r="K2008" s="127">
        <v>4.8000000000000001E-2</v>
      </c>
      <c r="L2008" s="70"/>
      <c r="M2008" s="69"/>
      <c r="N2008" s="77">
        <v>1071.2</v>
      </c>
      <c r="O2008" s="69"/>
      <c r="P2008" s="83">
        <v>51.42</v>
      </c>
      <c r="GO2008" s="50"/>
      <c r="GP2008" s="50"/>
      <c r="GQ2008" s="50"/>
      <c r="GR2008" s="50"/>
      <c r="GS2008" s="50"/>
      <c r="GT2008" s="50"/>
      <c r="GU2008" s="50"/>
      <c r="GX2008" s="8"/>
      <c r="GY2008" s="8"/>
      <c r="GZ2008" s="8" t="s">
        <v>77</v>
      </c>
      <c r="HA2008" s="181"/>
      <c r="HB2008" s="50"/>
      <c r="HC2008" s="8"/>
      <c r="HD2008" s="50"/>
      <c r="HE2008" s="138"/>
      <c r="HF2008" s="138"/>
      <c r="HG2008" s="138"/>
      <c r="HH2008" s="138"/>
      <c r="HI2008" s="138"/>
      <c r="HJ2008" s="141"/>
      <c r="HK2008" s="141"/>
      <c r="HL2008" s="141"/>
      <c r="HM2008" s="141"/>
      <c r="HN2008" s="141"/>
      <c r="HO2008" s="138"/>
      <c r="HP2008" s="141"/>
      <c r="HQ2008" s="138"/>
      <c r="HR2008" s="141"/>
      <c r="HS2008" s="141"/>
      <c r="HT2008" s="8"/>
      <c r="HU2008" s="8"/>
      <c r="HV2008" s="50"/>
      <c r="HX2008" s="50"/>
      <c r="HY2008" s="50"/>
    </row>
    <row r="2009" spans="1:233" s="1" customFormat="1" ht="23.25">
      <c r="A2009" s="73"/>
      <c r="B2009" s="67" t="s">
        <v>1222</v>
      </c>
      <c r="C2009" s="581" t="s">
        <v>1223</v>
      </c>
      <c r="D2009" s="581"/>
      <c r="E2009" s="581"/>
      <c r="F2009" s="581"/>
      <c r="G2009" s="581"/>
      <c r="H2009" s="68" t="s">
        <v>75</v>
      </c>
      <c r="I2009" s="96">
        <v>1.06</v>
      </c>
      <c r="J2009" s="74">
        <v>1.2</v>
      </c>
      <c r="K2009" s="127">
        <v>2.544</v>
      </c>
      <c r="L2009" s="75">
        <v>1472.34</v>
      </c>
      <c r="M2009" s="76">
        <v>1.65</v>
      </c>
      <c r="N2009" s="77">
        <v>2429.36</v>
      </c>
      <c r="O2009" s="69"/>
      <c r="P2009" s="71">
        <v>6180.29</v>
      </c>
      <c r="GO2009" s="50"/>
      <c r="GP2009" s="50"/>
      <c r="GQ2009" s="50"/>
      <c r="GR2009" s="50"/>
      <c r="GS2009" s="50"/>
      <c r="GT2009" s="50"/>
      <c r="GU2009" s="50"/>
      <c r="GX2009" s="8"/>
      <c r="GY2009" s="8" t="s">
        <v>1223</v>
      </c>
      <c r="GZ2009" s="8"/>
      <c r="HA2009" s="181"/>
      <c r="HB2009" s="50"/>
      <c r="HC2009" s="8"/>
      <c r="HD2009" s="50"/>
      <c r="HE2009" s="138"/>
      <c r="HF2009" s="138"/>
      <c r="HG2009" s="138"/>
      <c r="HH2009" s="138"/>
      <c r="HI2009" s="138"/>
      <c r="HJ2009" s="141"/>
      <c r="HK2009" s="141"/>
      <c r="HL2009" s="141"/>
      <c r="HM2009" s="141"/>
      <c r="HN2009" s="141"/>
      <c r="HO2009" s="138"/>
      <c r="HP2009" s="141"/>
      <c r="HQ2009" s="138"/>
      <c r="HR2009" s="141"/>
      <c r="HS2009" s="141"/>
      <c r="HT2009" s="8"/>
      <c r="HU2009" s="8"/>
      <c r="HV2009" s="50"/>
      <c r="HX2009" s="50"/>
      <c r="HY2009" s="50"/>
    </row>
    <row r="2010" spans="1:233" s="1" customFormat="1" ht="15">
      <c r="A2010" s="78"/>
      <c r="B2010" s="67" t="s">
        <v>76</v>
      </c>
      <c r="C2010" s="581" t="s">
        <v>77</v>
      </c>
      <c r="D2010" s="581"/>
      <c r="E2010" s="581"/>
      <c r="F2010" s="581"/>
      <c r="G2010" s="581"/>
      <c r="H2010" s="68" t="s">
        <v>67</v>
      </c>
      <c r="I2010" s="96">
        <v>1.06</v>
      </c>
      <c r="J2010" s="74">
        <v>1.2</v>
      </c>
      <c r="K2010" s="127">
        <v>2.544</v>
      </c>
      <c r="L2010" s="70"/>
      <c r="M2010" s="69"/>
      <c r="N2010" s="77">
        <v>1071.2</v>
      </c>
      <c r="O2010" s="69"/>
      <c r="P2010" s="71">
        <v>2725.13</v>
      </c>
      <c r="GO2010" s="50"/>
      <c r="GP2010" s="50"/>
      <c r="GQ2010" s="50"/>
      <c r="GR2010" s="50"/>
      <c r="GS2010" s="50"/>
      <c r="GT2010" s="50"/>
      <c r="GU2010" s="50"/>
      <c r="GX2010" s="8"/>
      <c r="GY2010" s="8"/>
      <c r="GZ2010" s="8" t="s">
        <v>77</v>
      </c>
      <c r="HA2010" s="181"/>
      <c r="HB2010" s="50"/>
      <c r="HC2010" s="8"/>
      <c r="HD2010" s="50"/>
      <c r="HE2010" s="138"/>
      <c r="HF2010" s="138"/>
      <c r="HG2010" s="138"/>
      <c r="HH2010" s="138"/>
      <c r="HI2010" s="138"/>
      <c r="HJ2010" s="141"/>
      <c r="HK2010" s="141"/>
      <c r="HL2010" s="141"/>
      <c r="HM2010" s="141"/>
      <c r="HN2010" s="141"/>
      <c r="HO2010" s="138"/>
      <c r="HP2010" s="141"/>
      <c r="HQ2010" s="138"/>
      <c r="HR2010" s="141"/>
      <c r="HS2010" s="141"/>
      <c r="HT2010" s="8"/>
      <c r="HU2010" s="8"/>
      <c r="HV2010" s="50"/>
      <c r="HX2010" s="50"/>
      <c r="HY2010" s="50"/>
    </row>
    <row r="2011" spans="1:233" s="1" customFormat="1" ht="15">
      <c r="A2011" s="73"/>
      <c r="B2011" s="67" t="s">
        <v>78</v>
      </c>
      <c r="C2011" s="581" t="s">
        <v>79</v>
      </c>
      <c r="D2011" s="581"/>
      <c r="E2011" s="581"/>
      <c r="F2011" s="581"/>
      <c r="G2011" s="581"/>
      <c r="H2011" s="68" t="s">
        <v>75</v>
      </c>
      <c r="I2011" s="96">
        <v>0.02</v>
      </c>
      <c r="J2011" s="74">
        <v>1.2</v>
      </c>
      <c r="K2011" s="127">
        <v>4.8000000000000001E-2</v>
      </c>
      <c r="L2011" s="95">
        <v>477.92</v>
      </c>
      <c r="M2011" s="76">
        <v>1.46</v>
      </c>
      <c r="N2011" s="77">
        <v>697.76</v>
      </c>
      <c r="O2011" s="69"/>
      <c r="P2011" s="71">
        <v>33.49</v>
      </c>
      <c r="GO2011" s="50"/>
      <c r="GP2011" s="50"/>
      <c r="GQ2011" s="50"/>
      <c r="GR2011" s="50"/>
      <c r="GS2011" s="50"/>
      <c r="GT2011" s="50"/>
      <c r="GU2011" s="50"/>
      <c r="GX2011" s="8"/>
      <c r="GY2011" s="8" t="s">
        <v>79</v>
      </c>
      <c r="GZ2011" s="8"/>
      <c r="HA2011" s="181"/>
      <c r="HB2011" s="50"/>
      <c r="HC2011" s="8"/>
      <c r="HD2011" s="50"/>
      <c r="HE2011" s="138"/>
      <c r="HF2011" s="138"/>
      <c r="HG2011" s="138"/>
      <c r="HH2011" s="138"/>
      <c r="HI2011" s="138"/>
      <c r="HJ2011" s="141"/>
      <c r="HK2011" s="141"/>
      <c r="HL2011" s="141"/>
      <c r="HM2011" s="141"/>
      <c r="HN2011" s="141"/>
      <c r="HO2011" s="138"/>
      <c r="HP2011" s="141"/>
      <c r="HQ2011" s="138"/>
      <c r="HR2011" s="141"/>
      <c r="HS2011" s="141"/>
      <c r="HT2011" s="8"/>
      <c r="HU2011" s="8"/>
      <c r="HV2011" s="50"/>
      <c r="HX2011" s="50"/>
      <c r="HY2011" s="50"/>
    </row>
    <row r="2012" spans="1:233" s="1" customFormat="1" ht="15">
      <c r="A2012" s="78"/>
      <c r="B2012" s="67" t="s">
        <v>80</v>
      </c>
      <c r="C2012" s="581" t="s">
        <v>81</v>
      </c>
      <c r="D2012" s="581"/>
      <c r="E2012" s="581"/>
      <c r="F2012" s="581"/>
      <c r="G2012" s="581"/>
      <c r="H2012" s="68" t="s">
        <v>67</v>
      </c>
      <c r="I2012" s="96">
        <v>0.02</v>
      </c>
      <c r="J2012" s="74">
        <v>1.2</v>
      </c>
      <c r="K2012" s="127">
        <v>4.8000000000000001E-2</v>
      </c>
      <c r="L2012" s="70"/>
      <c r="M2012" s="69"/>
      <c r="N2012" s="173">
        <v>797.45</v>
      </c>
      <c r="O2012" s="69"/>
      <c r="P2012" s="83">
        <v>38.28</v>
      </c>
      <c r="GO2012" s="50"/>
      <c r="GP2012" s="50"/>
      <c r="GQ2012" s="50"/>
      <c r="GR2012" s="50"/>
      <c r="GS2012" s="50"/>
      <c r="GT2012" s="50"/>
      <c r="GU2012" s="50"/>
      <c r="GX2012" s="8"/>
      <c r="GY2012" s="8"/>
      <c r="GZ2012" s="8" t="s">
        <v>81</v>
      </c>
      <c r="HA2012" s="181"/>
      <c r="HB2012" s="50"/>
      <c r="HC2012" s="8"/>
      <c r="HD2012" s="50"/>
      <c r="HE2012" s="138"/>
      <c r="HF2012" s="138"/>
      <c r="HG2012" s="138"/>
      <c r="HH2012" s="138"/>
      <c r="HI2012" s="138"/>
      <c r="HJ2012" s="141"/>
      <c r="HK2012" s="141"/>
      <c r="HL2012" s="141"/>
      <c r="HM2012" s="141"/>
      <c r="HN2012" s="141"/>
      <c r="HO2012" s="138"/>
      <c r="HP2012" s="141"/>
      <c r="HQ2012" s="138"/>
      <c r="HR2012" s="141"/>
      <c r="HS2012" s="141"/>
      <c r="HT2012" s="8"/>
      <c r="HU2012" s="8"/>
      <c r="HV2012" s="50"/>
      <c r="HX2012" s="50"/>
      <c r="HY2012" s="50"/>
    </row>
    <row r="2013" spans="1:233" s="1" customFormat="1" ht="15">
      <c r="A2013" s="66"/>
      <c r="B2013" s="67" t="s">
        <v>84</v>
      </c>
      <c r="C2013" s="581" t="s">
        <v>85</v>
      </c>
      <c r="D2013" s="581"/>
      <c r="E2013" s="581"/>
      <c r="F2013" s="581"/>
      <c r="G2013" s="581"/>
      <c r="H2013" s="68"/>
      <c r="I2013" s="69"/>
      <c r="J2013" s="69"/>
      <c r="K2013" s="69"/>
      <c r="L2013" s="70"/>
      <c r="M2013" s="69"/>
      <c r="N2013" s="70"/>
      <c r="O2013" s="69"/>
      <c r="P2013" s="83">
        <v>158.44999999999999</v>
      </c>
      <c r="GO2013" s="50"/>
      <c r="GP2013" s="50"/>
      <c r="GQ2013" s="50"/>
      <c r="GR2013" s="50"/>
      <c r="GS2013" s="50"/>
      <c r="GT2013" s="50"/>
      <c r="GU2013" s="50"/>
      <c r="GX2013" s="8" t="s">
        <v>85</v>
      </c>
      <c r="GY2013" s="8"/>
      <c r="GZ2013" s="8"/>
      <c r="HA2013" s="181"/>
      <c r="HB2013" s="50"/>
      <c r="HC2013" s="8"/>
      <c r="HD2013" s="50"/>
      <c r="HE2013" s="138"/>
      <c r="HF2013" s="138"/>
      <c r="HG2013" s="138"/>
      <c r="HH2013" s="138"/>
      <c r="HI2013" s="138"/>
      <c r="HJ2013" s="141"/>
      <c r="HK2013" s="141"/>
      <c r="HL2013" s="141"/>
      <c r="HM2013" s="141"/>
      <c r="HN2013" s="141"/>
      <c r="HO2013" s="138"/>
      <c r="HP2013" s="141"/>
      <c r="HQ2013" s="138"/>
      <c r="HR2013" s="141"/>
      <c r="HS2013" s="141"/>
      <c r="HT2013" s="8"/>
      <c r="HU2013" s="8"/>
      <c r="HV2013" s="50"/>
      <c r="HX2013" s="50"/>
      <c r="HY2013" s="50"/>
    </row>
    <row r="2014" spans="1:233" s="1" customFormat="1" ht="15">
      <c r="A2014" s="73"/>
      <c r="B2014" s="67" t="s">
        <v>114</v>
      </c>
      <c r="C2014" s="581" t="s">
        <v>115</v>
      </c>
      <c r="D2014" s="581"/>
      <c r="E2014" s="581"/>
      <c r="F2014" s="581"/>
      <c r="G2014" s="581"/>
      <c r="H2014" s="68" t="s">
        <v>91</v>
      </c>
      <c r="I2014" s="74">
        <v>0.1</v>
      </c>
      <c r="J2014" s="69"/>
      <c r="K2014" s="74">
        <v>0.2</v>
      </c>
      <c r="L2014" s="95">
        <v>174.93</v>
      </c>
      <c r="M2014" s="76">
        <v>1.1499999999999999</v>
      </c>
      <c r="N2014" s="77">
        <v>201.17</v>
      </c>
      <c r="O2014" s="69"/>
      <c r="P2014" s="71">
        <v>40.229999999999997</v>
      </c>
      <c r="GO2014" s="50"/>
      <c r="GP2014" s="50"/>
      <c r="GQ2014" s="50"/>
      <c r="GR2014" s="50"/>
      <c r="GS2014" s="50"/>
      <c r="GT2014" s="50"/>
      <c r="GU2014" s="50"/>
      <c r="GX2014" s="8"/>
      <c r="GY2014" s="8" t="s">
        <v>115</v>
      </c>
      <c r="GZ2014" s="8"/>
      <c r="HA2014" s="181"/>
      <c r="HB2014" s="50"/>
      <c r="HC2014" s="8"/>
      <c r="HD2014" s="50"/>
      <c r="HE2014" s="138"/>
      <c r="HF2014" s="138"/>
      <c r="HG2014" s="138"/>
      <c r="HH2014" s="138"/>
      <c r="HI2014" s="138"/>
      <c r="HJ2014" s="141"/>
      <c r="HK2014" s="141"/>
      <c r="HL2014" s="141"/>
      <c r="HM2014" s="141"/>
      <c r="HN2014" s="141"/>
      <c r="HO2014" s="138"/>
      <c r="HP2014" s="141"/>
      <c r="HQ2014" s="138"/>
      <c r="HR2014" s="141"/>
      <c r="HS2014" s="141"/>
      <c r="HT2014" s="8"/>
      <c r="HU2014" s="8"/>
      <c r="HV2014" s="50"/>
      <c r="HX2014" s="50"/>
      <c r="HY2014" s="50"/>
    </row>
    <row r="2015" spans="1:233" s="1" customFormat="1" ht="15">
      <c r="A2015" s="73"/>
      <c r="B2015" s="67" t="s">
        <v>97</v>
      </c>
      <c r="C2015" s="581" t="s">
        <v>98</v>
      </c>
      <c r="D2015" s="581"/>
      <c r="E2015" s="581"/>
      <c r="F2015" s="581"/>
      <c r="G2015" s="581"/>
      <c r="H2015" s="68" t="s">
        <v>91</v>
      </c>
      <c r="I2015" s="74">
        <v>0.5</v>
      </c>
      <c r="J2015" s="69"/>
      <c r="K2015" s="82">
        <v>1</v>
      </c>
      <c r="L2015" s="95">
        <v>79.88</v>
      </c>
      <c r="M2015" s="76">
        <v>1.48</v>
      </c>
      <c r="N2015" s="77">
        <v>118.22</v>
      </c>
      <c r="O2015" s="69"/>
      <c r="P2015" s="71">
        <v>118.22</v>
      </c>
      <c r="GO2015" s="50"/>
      <c r="GP2015" s="50"/>
      <c r="GQ2015" s="50"/>
      <c r="GR2015" s="50"/>
      <c r="GS2015" s="50"/>
      <c r="GT2015" s="50"/>
      <c r="GU2015" s="50"/>
      <c r="GX2015" s="8"/>
      <c r="GY2015" s="8" t="s">
        <v>98</v>
      </c>
      <c r="GZ2015" s="8"/>
      <c r="HA2015" s="181"/>
      <c r="HB2015" s="50"/>
      <c r="HC2015" s="8"/>
      <c r="HD2015" s="50"/>
      <c r="HE2015" s="138"/>
      <c r="HF2015" s="138"/>
      <c r="HG2015" s="138"/>
      <c r="HH2015" s="138"/>
      <c r="HI2015" s="138"/>
      <c r="HJ2015" s="141"/>
      <c r="HK2015" s="141"/>
      <c r="HL2015" s="141"/>
      <c r="HM2015" s="141"/>
      <c r="HN2015" s="141"/>
      <c r="HO2015" s="138"/>
      <c r="HP2015" s="141"/>
      <c r="HQ2015" s="138"/>
      <c r="HR2015" s="141"/>
      <c r="HS2015" s="141"/>
      <c r="HT2015" s="8"/>
      <c r="HU2015" s="8"/>
      <c r="HV2015" s="50"/>
      <c r="HX2015" s="50"/>
      <c r="HY2015" s="50"/>
    </row>
    <row r="2016" spans="1:233" s="1" customFormat="1" ht="15">
      <c r="A2016" s="79"/>
      <c r="B2016" s="65"/>
      <c r="C2016" s="579" t="s">
        <v>99</v>
      </c>
      <c r="D2016" s="579"/>
      <c r="E2016" s="579"/>
      <c r="F2016" s="579"/>
      <c r="G2016" s="579"/>
      <c r="H2016" s="53"/>
      <c r="I2016" s="54"/>
      <c r="J2016" s="54"/>
      <c r="K2016" s="54"/>
      <c r="L2016" s="57"/>
      <c r="M2016" s="54"/>
      <c r="N2016" s="80"/>
      <c r="O2016" s="54"/>
      <c r="P2016" s="81">
        <v>14587.24</v>
      </c>
      <c r="GO2016" s="50"/>
      <c r="GP2016" s="50"/>
      <c r="GQ2016" s="50"/>
      <c r="GR2016" s="50"/>
      <c r="GS2016" s="50"/>
      <c r="GT2016" s="50"/>
      <c r="GU2016" s="50"/>
      <c r="GX2016" s="8"/>
      <c r="GY2016" s="8"/>
      <c r="GZ2016" s="8"/>
      <c r="HA2016" s="181"/>
      <c r="HB2016" s="50" t="s">
        <v>99</v>
      </c>
      <c r="HC2016" s="8"/>
      <c r="HD2016" s="50"/>
      <c r="HE2016" s="138"/>
      <c r="HF2016" s="138"/>
      <c r="HG2016" s="138"/>
      <c r="HH2016" s="138"/>
      <c r="HI2016" s="138"/>
      <c r="HJ2016" s="141"/>
      <c r="HK2016" s="141"/>
      <c r="HL2016" s="141"/>
      <c r="HM2016" s="141"/>
      <c r="HN2016" s="141"/>
      <c r="HO2016" s="138"/>
      <c r="HP2016" s="141"/>
      <c r="HQ2016" s="138"/>
      <c r="HR2016" s="141"/>
      <c r="HS2016" s="141"/>
      <c r="HT2016" s="8"/>
      <c r="HU2016" s="8"/>
      <c r="HV2016" s="50"/>
      <c r="HX2016" s="50"/>
      <c r="HY2016" s="50"/>
    </row>
    <row r="2017" spans="1:236" s="1" customFormat="1" ht="15">
      <c r="A2017" s="78" t="s">
        <v>1224</v>
      </c>
      <c r="B2017" s="67" t="s">
        <v>101</v>
      </c>
      <c r="C2017" s="581" t="s">
        <v>102</v>
      </c>
      <c r="D2017" s="581"/>
      <c r="E2017" s="581"/>
      <c r="F2017" s="581"/>
      <c r="G2017" s="581"/>
      <c r="H2017" s="68" t="s">
        <v>103</v>
      </c>
      <c r="I2017" s="82">
        <v>2</v>
      </c>
      <c r="J2017" s="69"/>
      <c r="K2017" s="82">
        <v>2</v>
      </c>
      <c r="L2017" s="70"/>
      <c r="M2017" s="69"/>
      <c r="N2017" s="70"/>
      <c r="O2017" s="69"/>
      <c r="P2017" s="83">
        <v>88.38</v>
      </c>
      <c r="GO2017" s="50"/>
      <c r="GP2017" s="50"/>
      <c r="GQ2017" s="50"/>
      <c r="GR2017" s="50"/>
      <c r="GS2017" s="50"/>
      <c r="GT2017" s="50"/>
      <c r="GU2017" s="50"/>
      <c r="GX2017" s="8"/>
      <c r="GY2017" s="8"/>
      <c r="GZ2017" s="8"/>
      <c r="HA2017" s="181"/>
      <c r="HB2017" s="50"/>
      <c r="HC2017" s="8"/>
      <c r="HD2017" s="50"/>
      <c r="HE2017" s="138"/>
      <c r="HF2017" s="138"/>
      <c r="HG2017" s="138"/>
      <c r="HH2017" s="138"/>
      <c r="HI2017" s="138"/>
      <c r="HJ2017" s="141"/>
      <c r="HK2017" s="141"/>
      <c r="HL2017" s="141"/>
      <c r="HM2017" s="141"/>
      <c r="HN2017" s="141"/>
      <c r="HO2017" s="138"/>
      <c r="HP2017" s="141"/>
      <c r="HQ2017" s="138"/>
      <c r="HR2017" s="141"/>
      <c r="HS2017" s="141"/>
      <c r="HT2017" s="8"/>
      <c r="HU2017" s="8"/>
      <c r="HV2017" s="50"/>
      <c r="HX2017" s="50"/>
      <c r="HY2017" s="50"/>
      <c r="IB2017" s="8" t="s">
        <v>102</v>
      </c>
    </row>
    <row r="2018" spans="1:236" s="1" customFormat="1" ht="15">
      <c r="A2018" s="78"/>
      <c r="B2018" s="67"/>
      <c r="C2018" s="581" t="s">
        <v>104</v>
      </c>
      <c r="D2018" s="581"/>
      <c r="E2018" s="581"/>
      <c r="F2018" s="581"/>
      <c r="G2018" s="581"/>
      <c r="H2018" s="68"/>
      <c r="I2018" s="69"/>
      <c r="J2018" s="69"/>
      <c r="K2018" s="69"/>
      <c r="L2018" s="70"/>
      <c r="M2018" s="69"/>
      <c r="N2018" s="70"/>
      <c r="O2018" s="69"/>
      <c r="P2018" s="71">
        <v>8117.69</v>
      </c>
      <c r="GO2018" s="50"/>
      <c r="GP2018" s="50"/>
      <c r="GQ2018" s="50"/>
      <c r="GR2018" s="50"/>
      <c r="GS2018" s="50"/>
      <c r="GT2018" s="50"/>
      <c r="GU2018" s="50"/>
      <c r="GX2018" s="8"/>
      <c r="GY2018" s="8"/>
      <c r="GZ2018" s="8"/>
      <c r="HA2018" s="181"/>
      <c r="HB2018" s="50"/>
      <c r="HC2018" s="8" t="s">
        <v>104</v>
      </c>
      <c r="HD2018" s="50"/>
      <c r="HE2018" s="138"/>
      <c r="HF2018" s="138"/>
      <c r="HG2018" s="138"/>
      <c r="HH2018" s="138"/>
      <c r="HI2018" s="138"/>
      <c r="HJ2018" s="141"/>
      <c r="HK2018" s="141"/>
      <c r="HL2018" s="141"/>
      <c r="HM2018" s="141"/>
      <c r="HN2018" s="141"/>
      <c r="HO2018" s="138"/>
      <c r="HP2018" s="141"/>
      <c r="HQ2018" s="138"/>
      <c r="HR2018" s="141"/>
      <c r="HS2018" s="141"/>
      <c r="HT2018" s="8"/>
      <c r="HU2018" s="8"/>
      <c r="HV2018" s="50"/>
      <c r="HX2018" s="50"/>
      <c r="HY2018" s="50"/>
      <c r="IB2018" s="8"/>
    </row>
    <row r="2019" spans="1:236" s="1" customFormat="1" ht="15">
      <c r="A2019" s="78"/>
      <c r="B2019" s="67" t="s">
        <v>105</v>
      </c>
      <c r="C2019" s="581" t="s">
        <v>106</v>
      </c>
      <c r="D2019" s="581"/>
      <c r="E2019" s="581"/>
      <c r="F2019" s="581"/>
      <c r="G2019" s="581"/>
      <c r="H2019" s="68" t="s">
        <v>103</v>
      </c>
      <c r="I2019" s="82">
        <v>98</v>
      </c>
      <c r="J2019" s="69"/>
      <c r="K2019" s="82">
        <v>98</v>
      </c>
      <c r="L2019" s="70"/>
      <c r="M2019" s="69"/>
      <c r="N2019" s="70"/>
      <c r="O2019" s="69"/>
      <c r="P2019" s="71">
        <v>7955.34</v>
      </c>
      <c r="GO2019" s="50"/>
      <c r="GP2019" s="50"/>
      <c r="GQ2019" s="50"/>
      <c r="GR2019" s="50"/>
      <c r="GS2019" s="50"/>
      <c r="GT2019" s="50"/>
      <c r="GU2019" s="50"/>
      <c r="GX2019" s="8"/>
      <c r="GY2019" s="8"/>
      <c r="GZ2019" s="8"/>
      <c r="HA2019" s="181"/>
      <c r="HB2019" s="50"/>
      <c r="HC2019" s="8" t="s">
        <v>106</v>
      </c>
      <c r="HD2019" s="50"/>
      <c r="HE2019" s="138"/>
      <c r="HF2019" s="138"/>
      <c r="HG2019" s="138"/>
      <c r="HH2019" s="138"/>
      <c r="HI2019" s="138"/>
      <c r="HJ2019" s="141"/>
      <c r="HK2019" s="141"/>
      <c r="HL2019" s="141"/>
      <c r="HM2019" s="141"/>
      <c r="HN2019" s="141"/>
      <c r="HO2019" s="138"/>
      <c r="HP2019" s="141"/>
      <c r="HQ2019" s="138"/>
      <c r="HR2019" s="141"/>
      <c r="HS2019" s="141"/>
      <c r="HT2019" s="8"/>
      <c r="HU2019" s="8"/>
      <c r="HV2019" s="50"/>
      <c r="HX2019" s="50"/>
      <c r="HY2019" s="50"/>
      <c r="IB2019" s="8"/>
    </row>
    <row r="2020" spans="1:236" s="1" customFormat="1" ht="15">
      <c r="A2020" s="78"/>
      <c r="B2020" s="67" t="s">
        <v>107</v>
      </c>
      <c r="C2020" s="581" t="s">
        <v>108</v>
      </c>
      <c r="D2020" s="581"/>
      <c r="E2020" s="581"/>
      <c r="F2020" s="581"/>
      <c r="G2020" s="581"/>
      <c r="H2020" s="68" t="s">
        <v>103</v>
      </c>
      <c r="I2020" s="82">
        <v>51</v>
      </c>
      <c r="J2020" s="69"/>
      <c r="K2020" s="82">
        <v>51</v>
      </c>
      <c r="L2020" s="70"/>
      <c r="M2020" s="69"/>
      <c r="N2020" s="70"/>
      <c r="O2020" s="69"/>
      <c r="P2020" s="71">
        <v>4140.0200000000004</v>
      </c>
      <c r="GO2020" s="50"/>
      <c r="GP2020" s="50"/>
      <c r="GQ2020" s="50"/>
      <c r="GR2020" s="50"/>
      <c r="GS2020" s="50"/>
      <c r="GT2020" s="50"/>
      <c r="GU2020" s="50"/>
      <c r="GX2020" s="8"/>
      <c r="GY2020" s="8"/>
      <c r="GZ2020" s="8"/>
      <c r="HA2020" s="181"/>
      <c r="HB2020" s="50"/>
      <c r="HC2020" s="8" t="s">
        <v>108</v>
      </c>
      <c r="HD2020" s="50"/>
      <c r="HE2020" s="138"/>
      <c r="HF2020" s="138"/>
      <c r="HG2020" s="138"/>
      <c r="HH2020" s="138"/>
      <c r="HI2020" s="138"/>
      <c r="HJ2020" s="141"/>
      <c r="HK2020" s="141"/>
      <c r="HL2020" s="141"/>
      <c r="HM2020" s="141"/>
      <c r="HN2020" s="141"/>
      <c r="HO2020" s="138"/>
      <c r="HP2020" s="141"/>
      <c r="HQ2020" s="138"/>
      <c r="HR2020" s="141"/>
      <c r="HS2020" s="141"/>
      <c r="HT2020" s="8"/>
      <c r="HU2020" s="8"/>
      <c r="HV2020" s="50"/>
      <c r="HX2020" s="50"/>
      <c r="HY2020" s="50"/>
      <c r="IB2020" s="8"/>
    </row>
    <row r="2021" spans="1:236" s="1" customFormat="1" ht="15">
      <c r="A2021" s="84"/>
      <c r="B2021" s="85"/>
      <c r="C2021" s="579" t="s">
        <v>109</v>
      </c>
      <c r="D2021" s="579"/>
      <c r="E2021" s="579"/>
      <c r="F2021" s="579"/>
      <c r="G2021" s="579"/>
      <c r="H2021" s="53"/>
      <c r="I2021" s="54"/>
      <c r="J2021" s="54"/>
      <c r="K2021" s="54"/>
      <c r="L2021" s="57"/>
      <c r="M2021" s="54"/>
      <c r="N2021" s="80">
        <v>13385.49</v>
      </c>
      <c r="O2021" s="54"/>
      <c r="P2021" s="81">
        <v>26770.98</v>
      </c>
      <c r="GO2021" s="50"/>
      <c r="GP2021" s="50"/>
      <c r="GQ2021" s="50"/>
      <c r="GR2021" s="50"/>
      <c r="GS2021" s="50"/>
      <c r="GT2021" s="50"/>
      <c r="GU2021" s="50"/>
      <c r="GX2021" s="8"/>
      <c r="GY2021" s="8"/>
      <c r="GZ2021" s="8"/>
      <c r="HA2021" s="181"/>
      <c r="HB2021" s="50"/>
      <c r="HC2021" s="8"/>
      <c r="HD2021" s="50" t="s">
        <v>109</v>
      </c>
      <c r="HE2021" s="138"/>
      <c r="HF2021" s="138"/>
      <c r="HG2021" s="138"/>
      <c r="HH2021" s="138"/>
      <c r="HI2021" s="138"/>
      <c r="HJ2021" s="141"/>
      <c r="HK2021" s="141"/>
      <c r="HL2021" s="141"/>
      <c r="HM2021" s="141"/>
      <c r="HN2021" s="141"/>
      <c r="HO2021" s="138"/>
      <c r="HP2021" s="141"/>
      <c r="HQ2021" s="138"/>
      <c r="HR2021" s="141"/>
      <c r="HS2021" s="141"/>
      <c r="HT2021" s="8"/>
      <c r="HU2021" s="8"/>
      <c r="HV2021" s="50"/>
      <c r="HX2021" s="50"/>
      <c r="HY2021" s="50"/>
      <c r="IB2021" s="8"/>
    </row>
    <row r="2022" spans="1:236" s="1" customFormat="1" ht="0.75" customHeight="1">
      <c r="A2022" s="86"/>
      <c r="B2022" s="87"/>
      <c r="C2022" s="87"/>
      <c r="D2022" s="87"/>
      <c r="E2022" s="87"/>
      <c r="F2022" s="87"/>
      <c r="G2022" s="87"/>
      <c r="H2022" s="88"/>
      <c r="I2022" s="89"/>
      <c r="J2022" s="89"/>
      <c r="K2022" s="89"/>
      <c r="L2022" s="90"/>
      <c r="M2022" s="89"/>
      <c r="N2022" s="90"/>
      <c r="O2022" s="89"/>
      <c r="P2022" s="91"/>
      <c r="GO2022" s="50"/>
      <c r="GP2022" s="50"/>
      <c r="GQ2022" s="50"/>
      <c r="GR2022" s="50"/>
      <c r="GS2022" s="50"/>
      <c r="GT2022" s="50"/>
      <c r="GU2022" s="50"/>
      <c r="GX2022" s="8"/>
      <c r="GY2022" s="8"/>
      <c r="GZ2022" s="8"/>
      <c r="HA2022" s="181"/>
      <c r="HB2022" s="50"/>
      <c r="HC2022" s="8"/>
      <c r="HD2022" s="50"/>
      <c r="HE2022" s="138"/>
      <c r="HF2022" s="138"/>
      <c r="HG2022" s="138"/>
      <c r="HH2022" s="138"/>
      <c r="HI2022" s="138"/>
      <c r="HJ2022" s="141"/>
      <c r="HK2022" s="141"/>
      <c r="HL2022" s="141"/>
      <c r="HM2022" s="141"/>
      <c r="HN2022" s="141"/>
      <c r="HO2022" s="138"/>
      <c r="HP2022" s="141"/>
      <c r="HQ2022" s="138"/>
      <c r="HR2022" s="141"/>
      <c r="HS2022" s="141"/>
      <c r="HT2022" s="8"/>
      <c r="HU2022" s="8"/>
      <c r="HV2022" s="50"/>
      <c r="HX2022" s="50"/>
      <c r="HY2022" s="50"/>
      <c r="IB2022" s="8"/>
    </row>
    <row r="2023" spans="1:236" s="1" customFormat="1" ht="33">
      <c r="A2023" s="51" t="s">
        <v>1224</v>
      </c>
      <c r="B2023" s="52" t="s">
        <v>1168</v>
      </c>
      <c r="C2023" s="580" t="s">
        <v>1169</v>
      </c>
      <c r="D2023" s="580"/>
      <c r="E2023" s="580"/>
      <c r="F2023" s="580"/>
      <c r="G2023" s="580"/>
      <c r="H2023" s="53" t="s">
        <v>88</v>
      </c>
      <c r="I2023" s="54">
        <v>9.2999999999999992E-3</v>
      </c>
      <c r="J2023" s="55">
        <v>1</v>
      </c>
      <c r="K2023" s="182">
        <v>9.2999999999999992E-3</v>
      </c>
      <c r="L2023" s="57"/>
      <c r="M2023" s="54"/>
      <c r="N2023" s="57"/>
      <c r="O2023" s="54"/>
      <c r="P2023" s="81">
        <v>1420.37</v>
      </c>
      <c r="Q2023" s="59"/>
      <c r="R2023" s="60"/>
      <c r="GO2023" s="50"/>
      <c r="GP2023" s="50"/>
      <c r="GQ2023" s="50" t="s">
        <v>1169</v>
      </c>
      <c r="GR2023" s="50" t="s">
        <v>6</v>
      </c>
      <c r="GS2023" s="50" t="s">
        <v>6</v>
      </c>
      <c r="GT2023" s="50" t="s">
        <v>6</v>
      </c>
      <c r="GU2023" s="50" t="s">
        <v>6</v>
      </c>
      <c r="GX2023" s="8"/>
      <c r="GY2023" s="8"/>
      <c r="GZ2023" s="8"/>
      <c r="HA2023" s="181"/>
      <c r="HB2023" s="50"/>
      <c r="HC2023" s="8"/>
      <c r="HD2023" s="50"/>
      <c r="HE2023" s="138"/>
      <c r="HF2023" s="138"/>
      <c r="HG2023" s="138"/>
      <c r="HH2023" s="138"/>
      <c r="HI2023" s="138"/>
      <c r="HJ2023" s="141"/>
      <c r="HK2023" s="141"/>
      <c r="HL2023" s="141"/>
      <c r="HM2023" s="141"/>
      <c r="HN2023" s="141"/>
      <c r="HO2023" s="138"/>
      <c r="HP2023" s="141"/>
      <c r="HQ2023" s="138"/>
      <c r="HR2023" s="141"/>
      <c r="HS2023" s="141"/>
      <c r="HT2023" s="8"/>
      <c r="HU2023" s="8"/>
      <c r="HV2023" s="50"/>
      <c r="HX2023" s="50"/>
      <c r="HY2023" s="50"/>
      <c r="IB2023" s="8"/>
    </row>
    <row r="2024" spans="1:236" s="1" customFormat="1" ht="15">
      <c r="A2024" s="61"/>
      <c r="B2024" s="62"/>
      <c r="C2024" s="578" t="s">
        <v>1225</v>
      </c>
      <c r="D2024" s="578"/>
      <c r="E2024" s="578"/>
      <c r="F2024" s="578"/>
      <c r="G2024" s="578"/>
      <c r="H2024" s="578"/>
      <c r="I2024" s="578"/>
      <c r="J2024" s="578"/>
      <c r="K2024" s="578"/>
      <c r="L2024" s="578"/>
      <c r="M2024" s="578"/>
      <c r="N2024" s="578"/>
      <c r="O2024" s="578"/>
      <c r="P2024" s="585"/>
      <c r="GO2024" s="50"/>
      <c r="GP2024" s="50"/>
      <c r="GQ2024" s="50"/>
      <c r="GR2024" s="50"/>
      <c r="GS2024" s="50"/>
      <c r="GT2024" s="50"/>
      <c r="GU2024" s="50"/>
      <c r="GV2024" s="63" t="s">
        <v>1225</v>
      </c>
      <c r="GX2024" s="8"/>
      <c r="GY2024" s="8"/>
      <c r="GZ2024" s="8"/>
      <c r="HA2024" s="181"/>
      <c r="HB2024" s="50"/>
      <c r="HC2024" s="8"/>
      <c r="HD2024" s="50"/>
      <c r="HE2024" s="138"/>
      <c r="HF2024" s="138"/>
      <c r="HG2024" s="138"/>
      <c r="HH2024" s="138"/>
      <c r="HI2024" s="138"/>
      <c r="HJ2024" s="141"/>
      <c r="HK2024" s="141"/>
      <c r="HL2024" s="141"/>
      <c r="HM2024" s="141"/>
      <c r="HN2024" s="141"/>
      <c r="HO2024" s="138"/>
      <c r="HP2024" s="141"/>
      <c r="HQ2024" s="138"/>
      <c r="HR2024" s="141"/>
      <c r="HS2024" s="141"/>
      <c r="HT2024" s="8"/>
      <c r="HU2024" s="8"/>
      <c r="HV2024" s="50"/>
      <c r="HX2024" s="50"/>
      <c r="HY2024" s="50"/>
      <c r="IB2024" s="8"/>
    </row>
    <row r="2025" spans="1:236" s="1" customFormat="1" ht="23.25">
      <c r="A2025" s="78" t="s">
        <v>1224</v>
      </c>
      <c r="B2025" s="67" t="s">
        <v>1168</v>
      </c>
      <c r="C2025" s="581" t="s">
        <v>1170</v>
      </c>
      <c r="D2025" s="581"/>
      <c r="E2025" s="581"/>
      <c r="F2025" s="581"/>
      <c r="G2025" s="581"/>
      <c r="H2025" s="68" t="s">
        <v>88</v>
      </c>
      <c r="I2025" s="128">
        <v>9.2999999999999992E-3</v>
      </c>
      <c r="J2025" s="69"/>
      <c r="K2025" s="128">
        <v>9.2999999999999992E-3</v>
      </c>
      <c r="L2025" s="77">
        <v>114833.08</v>
      </c>
      <c r="M2025" s="96">
        <v>1.33</v>
      </c>
      <c r="N2025" s="77">
        <v>152728</v>
      </c>
      <c r="O2025" s="69"/>
      <c r="P2025" s="71">
        <v>1420.37</v>
      </c>
      <c r="GO2025" s="50"/>
      <c r="GP2025" s="50"/>
      <c r="GQ2025" s="50"/>
      <c r="GR2025" s="50"/>
      <c r="GS2025" s="50"/>
      <c r="GT2025" s="50"/>
      <c r="GU2025" s="50"/>
      <c r="GX2025" s="8"/>
      <c r="GY2025" s="8"/>
      <c r="GZ2025" s="8"/>
      <c r="HA2025" s="181"/>
      <c r="HB2025" s="50"/>
      <c r="HC2025" s="8"/>
      <c r="HD2025" s="50"/>
      <c r="HE2025" s="138"/>
      <c r="HF2025" s="138"/>
      <c r="HG2025" s="138"/>
      <c r="HH2025" s="138"/>
      <c r="HI2025" s="138"/>
      <c r="HJ2025" s="141"/>
      <c r="HK2025" s="141"/>
      <c r="HL2025" s="141"/>
      <c r="HM2025" s="141"/>
      <c r="HN2025" s="141"/>
      <c r="HO2025" s="138"/>
      <c r="HP2025" s="141"/>
      <c r="HQ2025" s="138"/>
      <c r="HR2025" s="141"/>
      <c r="HS2025" s="141"/>
      <c r="HT2025" s="8" t="s">
        <v>1170</v>
      </c>
      <c r="HU2025" s="8"/>
      <c r="HV2025" s="50"/>
      <c r="HX2025" s="50"/>
      <c r="HY2025" s="50"/>
      <c r="IB2025" s="8"/>
    </row>
    <row r="2026" spans="1:236" s="1" customFormat="1" ht="68.25">
      <c r="A2026" s="78" t="s">
        <v>1226</v>
      </c>
      <c r="B2026" s="67" t="s">
        <v>1172</v>
      </c>
      <c r="C2026" s="581" t="s">
        <v>633</v>
      </c>
      <c r="D2026" s="581"/>
      <c r="E2026" s="581"/>
      <c r="F2026" s="581"/>
      <c r="G2026" s="581"/>
      <c r="H2026" s="68" t="s">
        <v>88</v>
      </c>
      <c r="I2026" s="69"/>
      <c r="J2026" s="69"/>
      <c r="K2026" s="128">
        <v>9.2999999999999992E-3</v>
      </c>
      <c r="L2026" s="70"/>
      <c r="M2026" s="69"/>
      <c r="N2026" s="173">
        <v>972.96</v>
      </c>
      <c r="O2026" s="69"/>
      <c r="P2026" s="83">
        <v>9.0500000000000007</v>
      </c>
      <c r="GO2026" s="50"/>
      <c r="GP2026" s="50"/>
      <c r="GQ2026" s="50"/>
      <c r="GR2026" s="50"/>
      <c r="GS2026" s="50"/>
      <c r="GT2026" s="50"/>
      <c r="GU2026" s="50"/>
      <c r="GX2026" s="8"/>
      <c r="GY2026" s="8"/>
      <c r="GZ2026" s="8"/>
      <c r="HA2026" s="181"/>
      <c r="HB2026" s="50"/>
      <c r="HC2026" s="8"/>
      <c r="HD2026" s="50"/>
      <c r="HE2026" s="138"/>
      <c r="HF2026" s="138"/>
      <c r="HG2026" s="138"/>
      <c r="HH2026" s="138"/>
      <c r="HI2026" s="138"/>
      <c r="HJ2026" s="141"/>
      <c r="HK2026" s="141"/>
      <c r="HL2026" s="141"/>
      <c r="HM2026" s="141"/>
      <c r="HN2026" s="141"/>
      <c r="HO2026" s="138"/>
      <c r="HP2026" s="141"/>
      <c r="HQ2026" s="138"/>
      <c r="HR2026" s="141"/>
      <c r="HS2026" s="141"/>
      <c r="HT2026" s="8"/>
      <c r="HU2026" s="8" t="s">
        <v>633</v>
      </c>
      <c r="HV2026" s="50"/>
      <c r="HX2026" s="50"/>
      <c r="HY2026" s="50"/>
      <c r="IB2026" s="8"/>
    </row>
    <row r="2027" spans="1:236" s="1" customFormat="1" ht="68.25">
      <c r="A2027" s="78" t="s">
        <v>1227</v>
      </c>
      <c r="B2027" s="67" t="s">
        <v>1174</v>
      </c>
      <c r="C2027" s="581" t="s">
        <v>636</v>
      </c>
      <c r="D2027" s="581"/>
      <c r="E2027" s="581"/>
      <c r="F2027" s="581"/>
      <c r="G2027" s="581"/>
      <c r="H2027" s="68" t="s">
        <v>88</v>
      </c>
      <c r="I2027" s="69"/>
      <c r="J2027" s="69"/>
      <c r="K2027" s="128">
        <v>9.2999999999999992E-3</v>
      </c>
      <c r="L2027" s="70"/>
      <c r="M2027" s="69"/>
      <c r="N2027" s="173">
        <v>666.88</v>
      </c>
      <c r="O2027" s="82">
        <v>-1</v>
      </c>
      <c r="P2027" s="83">
        <v>-6.2</v>
      </c>
      <c r="GO2027" s="50"/>
      <c r="GP2027" s="50"/>
      <c r="GQ2027" s="50"/>
      <c r="GR2027" s="50"/>
      <c r="GS2027" s="50"/>
      <c r="GT2027" s="50"/>
      <c r="GU2027" s="50"/>
      <c r="GX2027" s="8"/>
      <c r="GY2027" s="8"/>
      <c r="GZ2027" s="8"/>
      <c r="HA2027" s="181"/>
      <c r="HB2027" s="50"/>
      <c r="HC2027" s="8"/>
      <c r="HD2027" s="50"/>
      <c r="HE2027" s="138"/>
      <c r="HF2027" s="138"/>
      <c r="HG2027" s="138"/>
      <c r="HH2027" s="138"/>
      <c r="HI2027" s="138"/>
      <c r="HJ2027" s="141"/>
      <c r="HK2027" s="141"/>
      <c r="HL2027" s="141"/>
      <c r="HM2027" s="141"/>
      <c r="HN2027" s="141"/>
      <c r="HO2027" s="138"/>
      <c r="HP2027" s="141"/>
      <c r="HQ2027" s="138"/>
      <c r="HR2027" s="141"/>
      <c r="HS2027" s="141"/>
      <c r="HT2027" s="8"/>
      <c r="HU2027" s="8" t="s">
        <v>636</v>
      </c>
      <c r="HV2027" s="50"/>
      <c r="HX2027" s="50"/>
      <c r="HY2027" s="50"/>
      <c r="IB2027" s="8"/>
    </row>
    <row r="2028" spans="1:236" s="1" customFormat="1" ht="15">
      <c r="A2028" s="84"/>
      <c r="B2028" s="85"/>
      <c r="C2028" s="579" t="s">
        <v>109</v>
      </c>
      <c r="D2028" s="579"/>
      <c r="E2028" s="579"/>
      <c r="F2028" s="579"/>
      <c r="G2028" s="579"/>
      <c r="H2028" s="53"/>
      <c r="I2028" s="54"/>
      <c r="J2028" s="54"/>
      <c r="K2028" s="54"/>
      <c r="L2028" s="57"/>
      <c r="M2028" s="54"/>
      <c r="N2028" s="57"/>
      <c r="O2028" s="54"/>
      <c r="P2028" s="81">
        <v>1423.22</v>
      </c>
      <c r="GO2028" s="50"/>
      <c r="GP2028" s="50"/>
      <c r="GQ2028" s="50"/>
      <c r="GR2028" s="50"/>
      <c r="GS2028" s="50"/>
      <c r="GT2028" s="50"/>
      <c r="GU2028" s="50"/>
      <c r="GX2028" s="8"/>
      <c r="GY2028" s="8"/>
      <c r="GZ2028" s="8"/>
      <c r="HA2028" s="181"/>
      <c r="HB2028" s="50"/>
      <c r="HC2028" s="8"/>
      <c r="HD2028" s="50" t="s">
        <v>109</v>
      </c>
      <c r="HE2028" s="138"/>
      <c r="HF2028" s="138"/>
      <c r="HG2028" s="138"/>
      <c r="HH2028" s="138"/>
      <c r="HI2028" s="138"/>
      <c r="HJ2028" s="141"/>
      <c r="HK2028" s="141"/>
      <c r="HL2028" s="141"/>
      <c r="HM2028" s="141"/>
      <c r="HN2028" s="141"/>
      <c r="HO2028" s="138"/>
      <c r="HP2028" s="141"/>
      <c r="HQ2028" s="138"/>
      <c r="HR2028" s="141"/>
      <c r="HS2028" s="141"/>
      <c r="HT2028" s="8"/>
      <c r="HU2028" s="8"/>
      <c r="HV2028" s="50"/>
      <c r="HX2028" s="50"/>
      <c r="HY2028" s="50"/>
      <c r="IB2028" s="8"/>
    </row>
    <row r="2029" spans="1:236" s="1" customFormat="1" ht="0.75" customHeight="1">
      <c r="A2029" s="86"/>
      <c r="B2029" s="87"/>
      <c r="C2029" s="87"/>
      <c r="D2029" s="87"/>
      <c r="E2029" s="87"/>
      <c r="F2029" s="87"/>
      <c r="G2029" s="87"/>
      <c r="H2029" s="88"/>
      <c r="I2029" s="89"/>
      <c r="J2029" s="89"/>
      <c r="K2029" s="89"/>
      <c r="L2029" s="90"/>
      <c r="M2029" s="89"/>
      <c r="N2029" s="90"/>
      <c r="O2029" s="89"/>
      <c r="P2029" s="91"/>
      <c r="GO2029" s="50"/>
      <c r="GP2029" s="50"/>
      <c r="GQ2029" s="50"/>
      <c r="GR2029" s="50"/>
      <c r="GS2029" s="50"/>
      <c r="GT2029" s="50"/>
      <c r="GU2029" s="50"/>
      <c r="GX2029" s="8"/>
      <c r="GY2029" s="8"/>
      <c r="GZ2029" s="8"/>
      <c r="HA2029" s="181"/>
      <c r="HB2029" s="50"/>
      <c r="HC2029" s="8"/>
      <c r="HD2029" s="50"/>
      <c r="HE2029" s="138"/>
      <c r="HF2029" s="138"/>
      <c r="HG2029" s="138"/>
      <c r="HH2029" s="138"/>
      <c r="HI2029" s="138"/>
      <c r="HJ2029" s="141"/>
      <c r="HK2029" s="141"/>
      <c r="HL2029" s="141"/>
      <c r="HM2029" s="141"/>
      <c r="HN2029" s="141"/>
      <c r="HO2029" s="138"/>
      <c r="HP2029" s="141"/>
      <c r="HQ2029" s="138"/>
      <c r="HR2029" s="141"/>
      <c r="HS2029" s="141"/>
      <c r="HT2029" s="8"/>
      <c r="HU2029" s="8"/>
      <c r="HV2029" s="50"/>
      <c r="HX2029" s="50"/>
      <c r="HY2029" s="50"/>
      <c r="IB2029" s="8"/>
    </row>
    <row r="2030" spans="1:236" s="1" customFormat="1" ht="15">
      <c r="A2030" s="51" t="s">
        <v>1228</v>
      </c>
      <c r="B2030" s="52" t="s">
        <v>1229</v>
      </c>
      <c r="C2030" s="580" t="s">
        <v>1230</v>
      </c>
      <c r="D2030" s="580"/>
      <c r="E2030" s="580"/>
      <c r="F2030" s="580"/>
      <c r="G2030" s="580"/>
      <c r="H2030" s="53" t="s">
        <v>91</v>
      </c>
      <c r="I2030" s="54">
        <v>0.44</v>
      </c>
      <c r="J2030" s="55">
        <v>1</v>
      </c>
      <c r="K2030" s="168">
        <v>0.44</v>
      </c>
      <c r="L2030" s="57"/>
      <c r="M2030" s="54"/>
      <c r="N2030" s="57"/>
      <c r="O2030" s="54"/>
      <c r="P2030" s="169">
        <v>68.77</v>
      </c>
      <c r="Q2030" s="59"/>
      <c r="R2030" s="60"/>
      <c r="GO2030" s="50"/>
      <c r="GP2030" s="50"/>
      <c r="GQ2030" s="50" t="s">
        <v>1230</v>
      </c>
      <c r="GR2030" s="50" t="s">
        <v>6</v>
      </c>
      <c r="GS2030" s="50" t="s">
        <v>6</v>
      </c>
      <c r="GT2030" s="50" t="s">
        <v>6</v>
      </c>
      <c r="GU2030" s="50" t="s">
        <v>6</v>
      </c>
      <c r="GX2030" s="8"/>
      <c r="GY2030" s="8"/>
      <c r="GZ2030" s="8"/>
      <c r="HA2030" s="181"/>
      <c r="HB2030" s="50"/>
      <c r="HC2030" s="8"/>
      <c r="HD2030" s="50"/>
      <c r="HE2030" s="138"/>
      <c r="HF2030" s="138"/>
      <c r="HG2030" s="138"/>
      <c r="HH2030" s="138"/>
      <c r="HI2030" s="138"/>
      <c r="HJ2030" s="141"/>
      <c r="HK2030" s="141"/>
      <c r="HL2030" s="141"/>
      <c r="HM2030" s="141"/>
      <c r="HN2030" s="141"/>
      <c r="HO2030" s="138"/>
      <c r="HP2030" s="141"/>
      <c r="HQ2030" s="138"/>
      <c r="HR2030" s="141"/>
      <c r="HS2030" s="141"/>
      <c r="HT2030" s="8"/>
      <c r="HU2030" s="8"/>
      <c r="HV2030" s="50"/>
      <c r="HX2030" s="50"/>
      <c r="HY2030" s="50"/>
      <c r="IB2030" s="8"/>
    </row>
    <row r="2031" spans="1:236" s="1" customFormat="1" ht="15">
      <c r="A2031" s="61"/>
      <c r="B2031" s="62"/>
      <c r="C2031" s="578" t="s">
        <v>1231</v>
      </c>
      <c r="D2031" s="578"/>
      <c r="E2031" s="578"/>
      <c r="F2031" s="578"/>
      <c r="G2031" s="578"/>
      <c r="H2031" s="578"/>
      <c r="I2031" s="578"/>
      <c r="J2031" s="578"/>
      <c r="K2031" s="578"/>
      <c r="L2031" s="578"/>
      <c r="M2031" s="578"/>
      <c r="N2031" s="578"/>
      <c r="O2031" s="578"/>
      <c r="P2031" s="585"/>
      <c r="GO2031" s="50"/>
      <c r="GP2031" s="50"/>
      <c r="GQ2031" s="50"/>
      <c r="GR2031" s="50"/>
      <c r="GS2031" s="50"/>
      <c r="GT2031" s="50"/>
      <c r="GU2031" s="50"/>
      <c r="GV2031" s="63" t="s">
        <v>1231</v>
      </c>
      <c r="GX2031" s="8"/>
      <c r="GY2031" s="8"/>
      <c r="GZ2031" s="8"/>
      <c r="HA2031" s="181"/>
      <c r="HB2031" s="50"/>
      <c r="HC2031" s="8"/>
      <c r="HD2031" s="50"/>
      <c r="HE2031" s="138"/>
      <c r="HF2031" s="138"/>
      <c r="HG2031" s="138"/>
      <c r="HH2031" s="138"/>
      <c r="HI2031" s="138"/>
      <c r="HJ2031" s="141"/>
      <c r="HK2031" s="141"/>
      <c r="HL2031" s="141"/>
      <c r="HM2031" s="141"/>
      <c r="HN2031" s="141"/>
      <c r="HO2031" s="138"/>
      <c r="HP2031" s="141"/>
      <c r="HQ2031" s="138"/>
      <c r="HR2031" s="141"/>
      <c r="HS2031" s="141"/>
      <c r="HT2031" s="8"/>
      <c r="HU2031" s="8"/>
      <c r="HV2031" s="50"/>
      <c r="HX2031" s="50"/>
      <c r="HY2031" s="50"/>
      <c r="IB2031" s="8"/>
    </row>
    <row r="2032" spans="1:236" s="1" customFormat="1" ht="15">
      <c r="A2032" s="78" t="s">
        <v>1228</v>
      </c>
      <c r="B2032" s="67" t="s">
        <v>1229</v>
      </c>
      <c r="C2032" s="581" t="s">
        <v>1232</v>
      </c>
      <c r="D2032" s="581"/>
      <c r="E2032" s="581"/>
      <c r="F2032" s="581"/>
      <c r="G2032" s="581"/>
      <c r="H2032" s="68" t="s">
        <v>91</v>
      </c>
      <c r="I2032" s="96">
        <v>0.44</v>
      </c>
      <c r="J2032" s="69"/>
      <c r="K2032" s="96">
        <v>0.44</v>
      </c>
      <c r="L2032" s="173">
        <v>120.23</v>
      </c>
      <c r="M2032" s="74">
        <v>1.3</v>
      </c>
      <c r="N2032" s="173">
        <v>156.30000000000001</v>
      </c>
      <c r="O2032" s="69"/>
      <c r="P2032" s="83">
        <v>68.77</v>
      </c>
      <c r="GO2032" s="50"/>
      <c r="GP2032" s="50"/>
      <c r="GQ2032" s="50"/>
      <c r="GR2032" s="50"/>
      <c r="GS2032" s="50"/>
      <c r="GT2032" s="50"/>
      <c r="GU2032" s="50"/>
      <c r="GX2032" s="8"/>
      <c r="GY2032" s="8"/>
      <c r="GZ2032" s="8"/>
      <c r="HA2032" s="181"/>
      <c r="HB2032" s="50"/>
      <c r="HC2032" s="8"/>
      <c r="HD2032" s="50"/>
      <c r="HE2032" s="138"/>
      <c r="HF2032" s="138"/>
      <c r="HG2032" s="138"/>
      <c r="HH2032" s="138"/>
      <c r="HI2032" s="138"/>
      <c r="HJ2032" s="141"/>
      <c r="HK2032" s="141"/>
      <c r="HL2032" s="141"/>
      <c r="HM2032" s="141"/>
      <c r="HN2032" s="141"/>
      <c r="HO2032" s="138"/>
      <c r="HP2032" s="141"/>
      <c r="HQ2032" s="138"/>
      <c r="HR2032" s="141"/>
      <c r="HS2032" s="141"/>
      <c r="HT2032" s="8" t="s">
        <v>1232</v>
      </c>
      <c r="HU2032" s="8"/>
      <c r="HV2032" s="50"/>
      <c r="HX2032" s="50"/>
      <c r="HY2032" s="50"/>
      <c r="IB2032" s="8"/>
    </row>
    <row r="2033" spans="1:236" s="1" customFormat="1" ht="68.25">
      <c r="A2033" s="78" t="s">
        <v>1233</v>
      </c>
      <c r="B2033" s="67" t="s">
        <v>1234</v>
      </c>
      <c r="C2033" s="581" t="s">
        <v>633</v>
      </c>
      <c r="D2033" s="581"/>
      <c r="E2033" s="581"/>
      <c r="F2033" s="581"/>
      <c r="G2033" s="581"/>
      <c r="H2033" s="68" t="s">
        <v>88</v>
      </c>
      <c r="I2033" s="69"/>
      <c r="J2033" s="69"/>
      <c r="K2033" s="128">
        <v>4.0000000000000002E-4</v>
      </c>
      <c r="L2033" s="70"/>
      <c r="M2033" s="69"/>
      <c r="N2033" s="173">
        <v>972.96</v>
      </c>
      <c r="O2033" s="69"/>
      <c r="P2033" s="83">
        <v>0.39</v>
      </c>
      <c r="GO2033" s="50"/>
      <c r="GP2033" s="50"/>
      <c r="GQ2033" s="50"/>
      <c r="GR2033" s="50"/>
      <c r="GS2033" s="50"/>
      <c r="GT2033" s="50"/>
      <c r="GU2033" s="50"/>
      <c r="GX2033" s="8"/>
      <c r="GY2033" s="8"/>
      <c r="GZ2033" s="8"/>
      <c r="HA2033" s="181"/>
      <c r="HB2033" s="50"/>
      <c r="HC2033" s="8"/>
      <c r="HD2033" s="50"/>
      <c r="HE2033" s="138"/>
      <c r="HF2033" s="138"/>
      <c r="HG2033" s="138"/>
      <c r="HH2033" s="138"/>
      <c r="HI2033" s="138"/>
      <c r="HJ2033" s="141"/>
      <c r="HK2033" s="141"/>
      <c r="HL2033" s="141"/>
      <c r="HM2033" s="141"/>
      <c r="HN2033" s="141"/>
      <c r="HO2033" s="138"/>
      <c r="HP2033" s="141"/>
      <c r="HQ2033" s="138"/>
      <c r="HR2033" s="141"/>
      <c r="HS2033" s="141"/>
      <c r="HT2033" s="8"/>
      <c r="HU2033" s="8" t="s">
        <v>633</v>
      </c>
      <c r="HV2033" s="50"/>
      <c r="HX2033" s="50"/>
      <c r="HY2033" s="50"/>
      <c r="IB2033" s="8"/>
    </row>
    <row r="2034" spans="1:236" s="1" customFormat="1" ht="68.25">
      <c r="A2034" s="78" t="s">
        <v>1235</v>
      </c>
      <c r="B2034" s="67" t="s">
        <v>1236</v>
      </c>
      <c r="C2034" s="581" t="s">
        <v>636</v>
      </c>
      <c r="D2034" s="581"/>
      <c r="E2034" s="581"/>
      <c r="F2034" s="581"/>
      <c r="G2034" s="581"/>
      <c r="H2034" s="68" t="s">
        <v>88</v>
      </c>
      <c r="I2034" s="69"/>
      <c r="J2034" s="69"/>
      <c r="K2034" s="128">
        <v>4.0000000000000002E-4</v>
      </c>
      <c r="L2034" s="70"/>
      <c r="M2034" s="69"/>
      <c r="N2034" s="173">
        <v>666.88</v>
      </c>
      <c r="O2034" s="82">
        <v>-1</v>
      </c>
      <c r="P2034" s="83">
        <v>-0.27</v>
      </c>
      <c r="GO2034" s="50"/>
      <c r="GP2034" s="50"/>
      <c r="GQ2034" s="50"/>
      <c r="GR2034" s="50"/>
      <c r="GS2034" s="50"/>
      <c r="GT2034" s="50"/>
      <c r="GU2034" s="50"/>
      <c r="GX2034" s="8"/>
      <c r="GY2034" s="8"/>
      <c r="GZ2034" s="8"/>
      <c r="HA2034" s="181"/>
      <c r="HB2034" s="50"/>
      <c r="HC2034" s="8"/>
      <c r="HD2034" s="50"/>
      <c r="HE2034" s="138"/>
      <c r="HF2034" s="138"/>
      <c r="HG2034" s="138"/>
      <c r="HH2034" s="138"/>
      <c r="HI2034" s="138"/>
      <c r="HJ2034" s="141"/>
      <c r="HK2034" s="141"/>
      <c r="HL2034" s="141"/>
      <c r="HM2034" s="141"/>
      <c r="HN2034" s="141"/>
      <c r="HO2034" s="138"/>
      <c r="HP2034" s="141"/>
      <c r="HQ2034" s="138"/>
      <c r="HR2034" s="141"/>
      <c r="HS2034" s="141"/>
      <c r="HT2034" s="8"/>
      <c r="HU2034" s="8" t="s">
        <v>636</v>
      </c>
      <c r="HV2034" s="50"/>
      <c r="HX2034" s="50"/>
      <c r="HY2034" s="50"/>
      <c r="IB2034" s="8"/>
    </row>
    <row r="2035" spans="1:236" s="1" customFormat="1" ht="15">
      <c r="A2035" s="84"/>
      <c r="B2035" s="85"/>
      <c r="C2035" s="579" t="s">
        <v>109</v>
      </c>
      <c r="D2035" s="579"/>
      <c r="E2035" s="579"/>
      <c r="F2035" s="579"/>
      <c r="G2035" s="579"/>
      <c r="H2035" s="53"/>
      <c r="I2035" s="54"/>
      <c r="J2035" s="54"/>
      <c r="K2035" s="54"/>
      <c r="L2035" s="57"/>
      <c r="M2035" s="54"/>
      <c r="N2035" s="57"/>
      <c r="O2035" s="54"/>
      <c r="P2035" s="169">
        <v>68.89</v>
      </c>
      <c r="GO2035" s="50"/>
      <c r="GP2035" s="50"/>
      <c r="GQ2035" s="50"/>
      <c r="GR2035" s="50"/>
      <c r="GS2035" s="50"/>
      <c r="GT2035" s="50"/>
      <c r="GU2035" s="50"/>
      <c r="GX2035" s="8"/>
      <c r="GY2035" s="8"/>
      <c r="GZ2035" s="8"/>
      <c r="HA2035" s="181"/>
      <c r="HB2035" s="50"/>
      <c r="HC2035" s="8"/>
      <c r="HD2035" s="50" t="s">
        <v>109</v>
      </c>
      <c r="HE2035" s="138"/>
      <c r="HF2035" s="138"/>
      <c r="HG2035" s="138"/>
      <c r="HH2035" s="138"/>
      <c r="HI2035" s="138"/>
      <c r="HJ2035" s="141"/>
      <c r="HK2035" s="141"/>
      <c r="HL2035" s="141"/>
      <c r="HM2035" s="141"/>
      <c r="HN2035" s="141"/>
      <c r="HO2035" s="138"/>
      <c r="HP2035" s="141"/>
      <c r="HQ2035" s="138"/>
      <c r="HR2035" s="141"/>
      <c r="HS2035" s="141"/>
      <c r="HT2035" s="8"/>
      <c r="HU2035" s="8"/>
      <c r="HV2035" s="50"/>
      <c r="HX2035" s="50"/>
      <c r="HY2035" s="50"/>
      <c r="IB2035" s="8"/>
    </row>
    <row r="2036" spans="1:236" s="1" customFormat="1" ht="0.75" customHeight="1">
      <c r="A2036" s="86"/>
      <c r="B2036" s="87"/>
      <c r="C2036" s="87"/>
      <c r="D2036" s="87"/>
      <c r="E2036" s="87"/>
      <c r="F2036" s="87"/>
      <c r="G2036" s="87"/>
      <c r="H2036" s="88"/>
      <c r="I2036" s="89"/>
      <c r="J2036" s="89"/>
      <c r="K2036" s="89"/>
      <c r="L2036" s="90"/>
      <c r="M2036" s="89"/>
      <c r="N2036" s="90"/>
      <c r="O2036" s="89"/>
      <c r="P2036" s="91"/>
      <c r="GO2036" s="50"/>
      <c r="GP2036" s="50"/>
      <c r="GQ2036" s="50"/>
      <c r="GR2036" s="50"/>
      <c r="GS2036" s="50"/>
      <c r="GT2036" s="50"/>
      <c r="GU2036" s="50"/>
      <c r="GX2036" s="8"/>
      <c r="GY2036" s="8"/>
      <c r="GZ2036" s="8"/>
      <c r="HA2036" s="181"/>
      <c r="HB2036" s="50"/>
      <c r="HC2036" s="8"/>
      <c r="HD2036" s="50"/>
      <c r="HE2036" s="138"/>
      <c r="HF2036" s="138"/>
      <c r="HG2036" s="138"/>
      <c r="HH2036" s="138"/>
      <c r="HI2036" s="138"/>
      <c r="HJ2036" s="141"/>
      <c r="HK2036" s="141"/>
      <c r="HL2036" s="141"/>
      <c r="HM2036" s="141"/>
      <c r="HN2036" s="141"/>
      <c r="HO2036" s="138"/>
      <c r="HP2036" s="141"/>
      <c r="HQ2036" s="138"/>
      <c r="HR2036" s="141"/>
      <c r="HS2036" s="141"/>
      <c r="HT2036" s="8"/>
      <c r="HU2036" s="8"/>
      <c r="HV2036" s="50"/>
      <c r="HX2036" s="50"/>
      <c r="HY2036" s="50"/>
      <c r="IB2036" s="8"/>
    </row>
    <row r="2037" spans="1:236" s="1" customFormat="1" ht="22.5">
      <c r="A2037" s="51" t="s">
        <v>1237</v>
      </c>
      <c r="B2037" s="52" t="s">
        <v>928</v>
      </c>
      <c r="C2037" s="580" t="s">
        <v>929</v>
      </c>
      <c r="D2037" s="580"/>
      <c r="E2037" s="580"/>
      <c r="F2037" s="580"/>
      <c r="G2037" s="580"/>
      <c r="H2037" s="53" t="s">
        <v>88</v>
      </c>
      <c r="I2037" s="54">
        <v>2.82E-3</v>
      </c>
      <c r="J2037" s="55">
        <v>1</v>
      </c>
      <c r="K2037" s="92">
        <v>2.82E-3</v>
      </c>
      <c r="L2037" s="57"/>
      <c r="M2037" s="54"/>
      <c r="N2037" s="57"/>
      <c r="O2037" s="54"/>
      <c r="P2037" s="169">
        <v>228.72</v>
      </c>
      <c r="Q2037" s="59"/>
      <c r="R2037" s="60"/>
      <c r="GO2037" s="50"/>
      <c r="GP2037" s="50"/>
      <c r="GQ2037" s="50" t="s">
        <v>929</v>
      </c>
      <c r="GR2037" s="50" t="s">
        <v>6</v>
      </c>
      <c r="GS2037" s="50" t="s">
        <v>6</v>
      </c>
      <c r="GT2037" s="50" t="s">
        <v>6</v>
      </c>
      <c r="GU2037" s="50" t="s">
        <v>6</v>
      </c>
      <c r="GX2037" s="8"/>
      <c r="GY2037" s="8"/>
      <c r="GZ2037" s="8"/>
      <c r="HA2037" s="181"/>
      <c r="HB2037" s="50"/>
      <c r="HC2037" s="8"/>
      <c r="HD2037" s="50"/>
      <c r="HE2037" s="138"/>
      <c r="HF2037" s="138"/>
      <c r="HG2037" s="138"/>
      <c r="HH2037" s="138"/>
      <c r="HI2037" s="138"/>
      <c r="HJ2037" s="141"/>
      <c r="HK2037" s="141"/>
      <c r="HL2037" s="141"/>
      <c r="HM2037" s="141"/>
      <c r="HN2037" s="141"/>
      <c r="HO2037" s="138"/>
      <c r="HP2037" s="141"/>
      <c r="HQ2037" s="138"/>
      <c r="HR2037" s="141"/>
      <c r="HS2037" s="141"/>
      <c r="HT2037" s="8"/>
      <c r="HU2037" s="8"/>
      <c r="HV2037" s="50"/>
      <c r="HX2037" s="50"/>
      <c r="HY2037" s="50"/>
      <c r="IB2037" s="8"/>
    </row>
    <row r="2038" spans="1:236" s="1" customFormat="1" ht="15">
      <c r="A2038" s="61"/>
      <c r="B2038" s="62"/>
      <c r="C2038" s="578" t="s">
        <v>1238</v>
      </c>
      <c r="D2038" s="578"/>
      <c r="E2038" s="578"/>
      <c r="F2038" s="578"/>
      <c r="G2038" s="578"/>
      <c r="H2038" s="578"/>
      <c r="I2038" s="578"/>
      <c r="J2038" s="578"/>
      <c r="K2038" s="578"/>
      <c r="L2038" s="578"/>
      <c r="M2038" s="578"/>
      <c r="N2038" s="578"/>
      <c r="O2038" s="578"/>
      <c r="P2038" s="585"/>
      <c r="GO2038" s="50"/>
      <c r="GP2038" s="50"/>
      <c r="GQ2038" s="50"/>
      <c r="GR2038" s="50"/>
      <c r="GS2038" s="50"/>
      <c r="GT2038" s="50"/>
      <c r="GU2038" s="50"/>
      <c r="GV2038" s="63" t="s">
        <v>1238</v>
      </c>
      <c r="GX2038" s="8"/>
      <c r="GY2038" s="8"/>
      <c r="GZ2038" s="8"/>
      <c r="HA2038" s="181"/>
      <c r="HB2038" s="50"/>
      <c r="HC2038" s="8"/>
      <c r="HD2038" s="50"/>
      <c r="HE2038" s="138"/>
      <c r="HF2038" s="138"/>
      <c r="HG2038" s="138"/>
      <c r="HH2038" s="138"/>
      <c r="HI2038" s="138"/>
      <c r="HJ2038" s="141"/>
      <c r="HK2038" s="141"/>
      <c r="HL2038" s="141"/>
      <c r="HM2038" s="141"/>
      <c r="HN2038" s="141"/>
      <c r="HO2038" s="138"/>
      <c r="HP2038" s="141"/>
      <c r="HQ2038" s="138"/>
      <c r="HR2038" s="141"/>
      <c r="HS2038" s="141"/>
      <c r="HT2038" s="8"/>
      <c r="HU2038" s="8"/>
      <c r="HV2038" s="50"/>
      <c r="HX2038" s="50"/>
      <c r="HY2038" s="50"/>
      <c r="IB2038" s="8"/>
    </row>
    <row r="2039" spans="1:236" s="1" customFormat="1" ht="23.25">
      <c r="A2039" s="78" t="s">
        <v>1237</v>
      </c>
      <c r="B2039" s="67" t="s">
        <v>928</v>
      </c>
      <c r="C2039" s="581" t="s">
        <v>930</v>
      </c>
      <c r="D2039" s="581"/>
      <c r="E2039" s="581"/>
      <c r="F2039" s="581"/>
      <c r="G2039" s="581"/>
      <c r="H2039" s="68" t="s">
        <v>88</v>
      </c>
      <c r="I2039" s="172">
        <v>2.82E-3</v>
      </c>
      <c r="J2039" s="69"/>
      <c r="K2039" s="172">
        <v>2.82E-3</v>
      </c>
      <c r="L2039" s="77">
        <v>81926.5</v>
      </c>
      <c r="M2039" s="96">
        <v>0.99</v>
      </c>
      <c r="N2039" s="77">
        <v>81107.240000000005</v>
      </c>
      <c r="O2039" s="69"/>
      <c r="P2039" s="83">
        <v>228.72</v>
      </c>
      <c r="GO2039" s="50"/>
      <c r="GP2039" s="50"/>
      <c r="GQ2039" s="50"/>
      <c r="GR2039" s="50"/>
      <c r="GS2039" s="50"/>
      <c r="GT2039" s="50"/>
      <c r="GU2039" s="50"/>
      <c r="GX2039" s="8"/>
      <c r="GY2039" s="8"/>
      <c r="GZ2039" s="8"/>
      <c r="HA2039" s="181"/>
      <c r="HB2039" s="50"/>
      <c r="HC2039" s="8"/>
      <c r="HD2039" s="50"/>
      <c r="HE2039" s="138"/>
      <c r="HF2039" s="138"/>
      <c r="HG2039" s="138"/>
      <c r="HH2039" s="138"/>
      <c r="HI2039" s="138"/>
      <c r="HJ2039" s="141"/>
      <c r="HK2039" s="141"/>
      <c r="HL2039" s="141"/>
      <c r="HM2039" s="141"/>
      <c r="HN2039" s="141"/>
      <c r="HO2039" s="138"/>
      <c r="HP2039" s="141"/>
      <c r="HQ2039" s="138"/>
      <c r="HR2039" s="141"/>
      <c r="HS2039" s="141"/>
      <c r="HT2039" s="8" t="s">
        <v>930</v>
      </c>
      <c r="HU2039" s="8"/>
      <c r="HV2039" s="50"/>
      <c r="HX2039" s="50"/>
      <c r="HY2039" s="50"/>
      <c r="IB2039" s="8"/>
    </row>
    <row r="2040" spans="1:236" s="1" customFormat="1" ht="68.25">
      <c r="A2040" s="78" t="s">
        <v>1239</v>
      </c>
      <c r="B2040" s="67" t="s">
        <v>932</v>
      </c>
      <c r="C2040" s="581" t="s">
        <v>633</v>
      </c>
      <c r="D2040" s="581"/>
      <c r="E2040" s="581"/>
      <c r="F2040" s="581"/>
      <c r="G2040" s="581"/>
      <c r="H2040" s="68" t="s">
        <v>88</v>
      </c>
      <c r="I2040" s="69"/>
      <c r="J2040" s="69"/>
      <c r="K2040" s="128">
        <v>2.8E-3</v>
      </c>
      <c r="L2040" s="70"/>
      <c r="M2040" s="69"/>
      <c r="N2040" s="173">
        <v>972.96</v>
      </c>
      <c r="O2040" s="69"/>
      <c r="P2040" s="83">
        <v>2.72</v>
      </c>
      <c r="GO2040" s="50"/>
      <c r="GP2040" s="50"/>
      <c r="GQ2040" s="50"/>
      <c r="GR2040" s="50"/>
      <c r="GS2040" s="50"/>
      <c r="GT2040" s="50"/>
      <c r="GU2040" s="50"/>
      <c r="GX2040" s="8"/>
      <c r="GY2040" s="8"/>
      <c r="GZ2040" s="8"/>
      <c r="HA2040" s="181"/>
      <c r="HB2040" s="50"/>
      <c r="HC2040" s="8"/>
      <c r="HD2040" s="50"/>
      <c r="HE2040" s="138"/>
      <c r="HF2040" s="138"/>
      <c r="HG2040" s="138"/>
      <c r="HH2040" s="138"/>
      <c r="HI2040" s="138"/>
      <c r="HJ2040" s="141"/>
      <c r="HK2040" s="141"/>
      <c r="HL2040" s="141"/>
      <c r="HM2040" s="141"/>
      <c r="HN2040" s="141"/>
      <c r="HO2040" s="138"/>
      <c r="HP2040" s="141"/>
      <c r="HQ2040" s="138"/>
      <c r="HR2040" s="141"/>
      <c r="HS2040" s="141"/>
      <c r="HT2040" s="8"/>
      <c r="HU2040" s="8" t="s">
        <v>633</v>
      </c>
      <c r="HV2040" s="50"/>
      <c r="HX2040" s="50"/>
      <c r="HY2040" s="50"/>
      <c r="IB2040" s="8"/>
    </row>
    <row r="2041" spans="1:236" s="1" customFormat="1" ht="68.25">
      <c r="A2041" s="78" t="s">
        <v>1240</v>
      </c>
      <c r="B2041" s="67" t="s">
        <v>934</v>
      </c>
      <c r="C2041" s="581" t="s">
        <v>636</v>
      </c>
      <c r="D2041" s="581"/>
      <c r="E2041" s="581"/>
      <c r="F2041" s="581"/>
      <c r="G2041" s="581"/>
      <c r="H2041" s="68" t="s">
        <v>88</v>
      </c>
      <c r="I2041" s="69"/>
      <c r="J2041" s="69"/>
      <c r="K2041" s="128">
        <v>2.8E-3</v>
      </c>
      <c r="L2041" s="70"/>
      <c r="M2041" s="69"/>
      <c r="N2041" s="173">
        <v>666.88</v>
      </c>
      <c r="O2041" s="82">
        <v>-1</v>
      </c>
      <c r="P2041" s="83">
        <v>-1.87</v>
      </c>
      <c r="GO2041" s="50"/>
      <c r="GP2041" s="50"/>
      <c r="GQ2041" s="50"/>
      <c r="GR2041" s="50"/>
      <c r="GS2041" s="50"/>
      <c r="GT2041" s="50"/>
      <c r="GU2041" s="50"/>
      <c r="GX2041" s="8"/>
      <c r="GY2041" s="8"/>
      <c r="GZ2041" s="8"/>
      <c r="HA2041" s="181"/>
      <c r="HB2041" s="50"/>
      <c r="HC2041" s="8"/>
      <c r="HD2041" s="50"/>
      <c r="HE2041" s="138"/>
      <c r="HF2041" s="138"/>
      <c r="HG2041" s="138"/>
      <c r="HH2041" s="138"/>
      <c r="HI2041" s="138"/>
      <c r="HJ2041" s="141"/>
      <c r="HK2041" s="141"/>
      <c r="HL2041" s="141"/>
      <c r="HM2041" s="141"/>
      <c r="HN2041" s="141"/>
      <c r="HO2041" s="138"/>
      <c r="HP2041" s="141"/>
      <c r="HQ2041" s="138"/>
      <c r="HR2041" s="141"/>
      <c r="HS2041" s="141"/>
      <c r="HT2041" s="8"/>
      <c r="HU2041" s="8" t="s">
        <v>636</v>
      </c>
      <c r="HV2041" s="50"/>
      <c r="HX2041" s="50"/>
      <c r="HY2041" s="50"/>
      <c r="IB2041" s="8"/>
    </row>
    <row r="2042" spans="1:236" s="1" customFormat="1" ht="15">
      <c r="A2042" s="84"/>
      <c r="B2042" s="85"/>
      <c r="C2042" s="579" t="s">
        <v>109</v>
      </c>
      <c r="D2042" s="579"/>
      <c r="E2042" s="579"/>
      <c r="F2042" s="579"/>
      <c r="G2042" s="579"/>
      <c r="H2042" s="53"/>
      <c r="I2042" s="54"/>
      <c r="J2042" s="54"/>
      <c r="K2042" s="54"/>
      <c r="L2042" s="57"/>
      <c r="M2042" s="54"/>
      <c r="N2042" s="57"/>
      <c r="O2042" s="54"/>
      <c r="P2042" s="169">
        <v>229.57</v>
      </c>
      <c r="GO2042" s="50"/>
      <c r="GP2042" s="50"/>
      <c r="GQ2042" s="50"/>
      <c r="GR2042" s="50"/>
      <c r="GS2042" s="50"/>
      <c r="GT2042" s="50"/>
      <c r="GU2042" s="50"/>
      <c r="GX2042" s="8"/>
      <c r="GY2042" s="8"/>
      <c r="GZ2042" s="8"/>
      <c r="HA2042" s="181"/>
      <c r="HB2042" s="50"/>
      <c r="HC2042" s="8"/>
      <c r="HD2042" s="50" t="s">
        <v>109</v>
      </c>
      <c r="HE2042" s="138"/>
      <c r="HF2042" s="138"/>
      <c r="HG2042" s="138"/>
      <c r="HH2042" s="138"/>
      <c r="HI2042" s="138"/>
      <c r="HJ2042" s="141"/>
      <c r="HK2042" s="141"/>
      <c r="HL2042" s="141"/>
      <c r="HM2042" s="141"/>
      <c r="HN2042" s="141"/>
      <c r="HO2042" s="138"/>
      <c r="HP2042" s="141"/>
      <c r="HQ2042" s="138"/>
      <c r="HR2042" s="141"/>
      <c r="HS2042" s="141"/>
      <c r="HT2042" s="8"/>
      <c r="HU2042" s="8"/>
      <c r="HV2042" s="50"/>
      <c r="HX2042" s="50"/>
      <c r="HY2042" s="50"/>
      <c r="IB2042" s="8"/>
    </row>
    <row r="2043" spans="1:236" s="1" customFormat="1" ht="0.75" customHeight="1">
      <c r="A2043" s="86"/>
      <c r="B2043" s="87"/>
      <c r="C2043" s="87"/>
      <c r="D2043" s="87"/>
      <c r="E2043" s="87"/>
      <c r="F2043" s="87"/>
      <c r="G2043" s="87"/>
      <c r="H2043" s="88"/>
      <c r="I2043" s="89"/>
      <c r="J2043" s="89"/>
      <c r="K2043" s="89"/>
      <c r="L2043" s="90"/>
      <c r="M2043" s="89"/>
      <c r="N2043" s="90"/>
      <c r="O2043" s="89"/>
      <c r="P2043" s="91"/>
      <c r="GO2043" s="50"/>
      <c r="GP2043" s="50"/>
      <c r="GQ2043" s="50"/>
      <c r="GR2043" s="50"/>
      <c r="GS2043" s="50"/>
      <c r="GT2043" s="50"/>
      <c r="GU2043" s="50"/>
      <c r="GX2043" s="8"/>
      <c r="GY2043" s="8"/>
      <c r="GZ2043" s="8"/>
      <c r="HA2043" s="181"/>
      <c r="HB2043" s="50"/>
      <c r="HC2043" s="8"/>
      <c r="HD2043" s="50"/>
      <c r="HE2043" s="138"/>
      <c r="HF2043" s="138"/>
      <c r="HG2043" s="138"/>
      <c r="HH2043" s="138"/>
      <c r="HI2043" s="138"/>
      <c r="HJ2043" s="141"/>
      <c r="HK2043" s="141"/>
      <c r="HL2043" s="141"/>
      <c r="HM2043" s="141"/>
      <c r="HN2043" s="141"/>
      <c r="HO2043" s="138"/>
      <c r="HP2043" s="141"/>
      <c r="HQ2043" s="138"/>
      <c r="HR2043" s="141"/>
      <c r="HS2043" s="141"/>
      <c r="HT2043" s="8"/>
      <c r="HU2043" s="8"/>
      <c r="HV2043" s="50"/>
      <c r="HX2043" s="50"/>
      <c r="HY2043" s="50"/>
      <c r="IB2043" s="8"/>
    </row>
    <row r="2044" spans="1:236" s="1" customFormat="1" ht="15">
      <c r="A2044" s="79"/>
      <c r="B2044" s="104"/>
      <c r="C2044" s="576" t="s">
        <v>1241</v>
      </c>
      <c r="D2044" s="576"/>
      <c r="E2044" s="576"/>
      <c r="F2044" s="576"/>
      <c r="G2044" s="576"/>
      <c r="H2044" s="576"/>
      <c r="I2044" s="576"/>
      <c r="J2044" s="576"/>
      <c r="K2044" s="576"/>
      <c r="L2044" s="576"/>
      <c r="M2044" s="576"/>
      <c r="N2044" s="576"/>
      <c r="O2044" s="576"/>
      <c r="P2044" s="105"/>
      <c r="Q2044" s="106"/>
      <c r="R2044" s="107"/>
      <c r="GO2044" s="50"/>
      <c r="GP2044" s="50"/>
      <c r="GQ2044" s="50"/>
      <c r="GR2044" s="50"/>
      <c r="GS2044" s="50"/>
      <c r="GT2044" s="50"/>
      <c r="GU2044" s="50"/>
      <c r="GX2044" s="8"/>
      <c r="GY2044" s="8"/>
      <c r="GZ2044" s="8"/>
      <c r="HA2044" s="181"/>
      <c r="HB2044" s="50"/>
      <c r="HC2044" s="8"/>
      <c r="HD2044" s="50"/>
      <c r="HE2044" s="138"/>
      <c r="HF2044" s="138"/>
      <c r="HG2044" s="138"/>
      <c r="HH2044" s="138"/>
      <c r="HI2044" s="138"/>
      <c r="HJ2044" s="141"/>
      <c r="HK2044" s="141"/>
      <c r="HL2044" s="141"/>
      <c r="HM2044" s="141"/>
      <c r="HN2044" s="141"/>
      <c r="HO2044" s="138"/>
      <c r="HP2044" s="141"/>
      <c r="HQ2044" s="138"/>
      <c r="HR2044" s="141"/>
      <c r="HS2044" s="141"/>
      <c r="HT2044" s="8"/>
      <c r="HU2044" s="8"/>
      <c r="HV2044" s="50" t="s">
        <v>1241</v>
      </c>
      <c r="HX2044" s="50"/>
      <c r="HY2044" s="50"/>
      <c r="IB2044" s="8"/>
    </row>
    <row r="2045" spans="1:236" s="1" customFormat="1" ht="15">
      <c r="A2045" s="79"/>
      <c r="B2045" s="65"/>
      <c r="C2045" s="578" t="s">
        <v>439</v>
      </c>
      <c r="D2045" s="578"/>
      <c r="E2045" s="578"/>
      <c r="F2045" s="578"/>
      <c r="G2045" s="578"/>
      <c r="H2045" s="578"/>
      <c r="I2045" s="578"/>
      <c r="J2045" s="578"/>
      <c r="K2045" s="578"/>
      <c r="L2045" s="578"/>
      <c r="M2045" s="578"/>
      <c r="N2045" s="578"/>
      <c r="O2045" s="578"/>
      <c r="P2045" s="108">
        <v>184300.64</v>
      </c>
      <c r="GO2045" s="50"/>
      <c r="GP2045" s="50"/>
      <c r="GQ2045" s="50"/>
      <c r="GR2045" s="50"/>
      <c r="GS2045" s="50"/>
      <c r="GT2045" s="50"/>
      <c r="GU2045" s="50"/>
      <c r="GX2045" s="8"/>
      <c r="GY2045" s="8"/>
      <c r="GZ2045" s="8"/>
      <c r="HA2045" s="181"/>
      <c r="HB2045" s="50"/>
      <c r="HC2045" s="8"/>
      <c r="HD2045" s="50"/>
      <c r="HE2045" s="138"/>
      <c r="HF2045" s="138"/>
      <c r="HG2045" s="138"/>
      <c r="HH2045" s="138"/>
      <c r="HI2045" s="138"/>
      <c r="HJ2045" s="141"/>
      <c r="HK2045" s="141"/>
      <c r="HL2045" s="141"/>
      <c r="HM2045" s="141"/>
      <c r="HN2045" s="141"/>
      <c r="HO2045" s="138"/>
      <c r="HP2045" s="141"/>
      <c r="HQ2045" s="138"/>
      <c r="HR2045" s="141"/>
      <c r="HS2045" s="141"/>
      <c r="HT2045" s="8"/>
      <c r="HU2045" s="8"/>
      <c r="HV2045" s="50"/>
      <c r="HW2045" s="63" t="s">
        <v>439</v>
      </c>
      <c r="HX2045" s="50"/>
      <c r="HY2045" s="50"/>
      <c r="IB2045" s="8"/>
    </row>
    <row r="2046" spans="1:236" s="1" customFormat="1" ht="15">
      <c r="A2046" s="79"/>
      <c r="B2046" s="65"/>
      <c r="C2046" s="578" t="s">
        <v>440</v>
      </c>
      <c r="D2046" s="578"/>
      <c r="E2046" s="578"/>
      <c r="F2046" s="578"/>
      <c r="G2046" s="578"/>
      <c r="H2046" s="578"/>
      <c r="I2046" s="578"/>
      <c r="J2046" s="578"/>
      <c r="K2046" s="578"/>
      <c r="L2046" s="578"/>
      <c r="M2046" s="578"/>
      <c r="N2046" s="578"/>
      <c r="O2046" s="578"/>
      <c r="P2046" s="110"/>
      <c r="GO2046" s="50"/>
      <c r="GP2046" s="50"/>
      <c r="GQ2046" s="50"/>
      <c r="GR2046" s="50"/>
      <c r="GS2046" s="50"/>
      <c r="GT2046" s="50"/>
      <c r="GU2046" s="50"/>
      <c r="GX2046" s="8"/>
      <c r="GY2046" s="8"/>
      <c r="GZ2046" s="8"/>
      <c r="HA2046" s="181"/>
      <c r="HB2046" s="50"/>
      <c r="HC2046" s="8"/>
      <c r="HD2046" s="50"/>
      <c r="HE2046" s="138"/>
      <c r="HF2046" s="138"/>
      <c r="HG2046" s="138"/>
      <c r="HH2046" s="138"/>
      <c r="HI2046" s="138"/>
      <c r="HJ2046" s="141"/>
      <c r="HK2046" s="141"/>
      <c r="HL2046" s="141"/>
      <c r="HM2046" s="141"/>
      <c r="HN2046" s="141"/>
      <c r="HO2046" s="138"/>
      <c r="HP2046" s="141"/>
      <c r="HQ2046" s="138"/>
      <c r="HR2046" s="141"/>
      <c r="HS2046" s="141"/>
      <c r="HT2046" s="8"/>
      <c r="HU2046" s="8"/>
      <c r="HV2046" s="50"/>
      <c r="HW2046" s="63" t="s">
        <v>440</v>
      </c>
      <c r="HX2046" s="50"/>
      <c r="HY2046" s="50"/>
      <c r="IB2046" s="8"/>
    </row>
    <row r="2047" spans="1:236" s="1" customFormat="1" ht="15">
      <c r="A2047" s="79"/>
      <c r="B2047" s="65"/>
      <c r="C2047" s="578" t="s">
        <v>441</v>
      </c>
      <c r="D2047" s="578"/>
      <c r="E2047" s="578"/>
      <c r="F2047" s="578"/>
      <c r="G2047" s="578"/>
      <c r="H2047" s="578"/>
      <c r="I2047" s="578"/>
      <c r="J2047" s="578"/>
      <c r="K2047" s="578"/>
      <c r="L2047" s="578"/>
      <c r="M2047" s="578"/>
      <c r="N2047" s="578"/>
      <c r="O2047" s="578"/>
      <c r="P2047" s="108">
        <v>20935.78</v>
      </c>
      <c r="GO2047" s="50"/>
      <c r="GP2047" s="50"/>
      <c r="GQ2047" s="50"/>
      <c r="GR2047" s="50"/>
      <c r="GS2047" s="50"/>
      <c r="GT2047" s="50"/>
      <c r="GU2047" s="50"/>
      <c r="GX2047" s="8"/>
      <c r="GY2047" s="8"/>
      <c r="GZ2047" s="8"/>
      <c r="HA2047" s="181"/>
      <c r="HB2047" s="50"/>
      <c r="HC2047" s="8"/>
      <c r="HD2047" s="50"/>
      <c r="HE2047" s="138"/>
      <c r="HF2047" s="138"/>
      <c r="HG2047" s="138"/>
      <c r="HH2047" s="138"/>
      <c r="HI2047" s="138"/>
      <c r="HJ2047" s="141"/>
      <c r="HK2047" s="141"/>
      <c r="HL2047" s="141"/>
      <c r="HM2047" s="141"/>
      <c r="HN2047" s="141"/>
      <c r="HO2047" s="138"/>
      <c r="HP2047" s="141"/>
      <c r="HQ2047" s="138"/>
      <c r="HR2047" s="141"/>
      <c r="HS2047" s="141"/>
      <c r="HT2047" s="8"/>
      <c r="HU2047" s="8"/>
      <c r="HV2047" s="50"/>
      <c r="HW2047" s="63" t="s">
        <v>441</v>
      </c>
      <c r="HX2047" s="50"/>
      <c r="HY2047" s="50"/>
      <c r="IB2047" s="8"/>
    </row>
    <row r="2048" spans="1:236" s="1" customFormat="1" ht="15">
      <c r="A2048" s="79"/>
      <c r="B2048" s="65"/>
      <c r="C2048" s="578" t="s">
        <v>442</v>
      </c>
      <c r="D2048" s="578"/>
      <c r="E2048" s="578"/>
      <c r="F2048" s="578"/>
      <c r="G2048" s="578"/>
      <c r="H2048" s="578"/>
      <c r="I2048" s="578"/>
      <c r="J2048" s="578"/>
      <c r="K2048" s="578"/>
      <c r="L2048" s="578"/>
      <c r="M2048" s="578"/>
      <c r="N2048" s="578"/>
      <c r="O2048" s="578"/>
      <c r="P2048" s="108">
        <v>14018.8</v>
      </c>
      <c r="GO2048" s="50"/>
      <c r="GP2048" s="50"/>
      <c r="GQ2048" s="50"/>
      <c r="GR2048" s="50"/>
      <c r="GS2048" s="50"/>
      <c r="GT2048" s="50"/>
      <c r="GU2048" s="50"/>
      <c r="GX2048" s="8"/>
      <c r="GY2048" s="8"/>
      <c r="GZ2048" s="8"/>
      <c r="HA2048" s="181"/>
      <c r="HB2048" s="50"/>
      <c r="HC2048" s="8"/>
      <c r="HD2048" s="50"/>
      <c r="HE2048" s="138"/>
      <c r="HF2048" s="138"/>
      <c r="HG2048" s="138"/>
      <c r="HH2048" s="138"/>
      <c r="HI2048" s="138"/>
      <c r="HJ2048" s="141"/>
      <c r="HK2048" s="141"/>
      <c r="HL2048" s="141"/>
      <c r="HM2048" s="141"/>
      <c r="HN2048" s="141"/>
      <c r="HO2048" s="138"/>
      <c r="HP2048" s="141"/>
      <c r="HQ2048" s="138"/>
      <c r="HR2048" s="141"/>
      <c r="HS2048" s="141"/>
      <c r="HT2048" s="8"/>
      <c r="HU2048" s="8"/>
      <c r="HV2048" s="50"/>
      <c r="HW2048" s="63" t="s">
        <v>442</v>
      </c>
      <c r="HX2048" s="50"/>
      <c r="HY2048" s="50"/>
      <c r="IB2048" s="8"/>
    </row>
    <row r="2049" spans="1:236" s="1" customFormat="1" ht="15">
      <c r="A2049" s="79"/>
      <c r="B2049" s="65"/>
      <c r="C2049" s="578" t="s">
        <v>443</v>
      </c>
      <c r="D2049" s="578"/>
      <c r="E2049" s="578"/>
      <c r="F2049" s="578"/>
      <c r="G2049" s="578"/>
      <c r="H2049" s="578"/>
      <c r="I2049" s="578"/>
      <c r="J2049" s="578"/>
      <c r="K2049" s="578"/>
      <c r="L2049" s="578"/>
      <c r="M2049" s="578"/>
      <c r="N2049" s="578"/>
      <c r="O2049" s="578"/>
      <c r="P2049" s="108">
        <v>6325.69</v>
      </c>
      <c r="GO2049" s="50"/>
      <c r="GP2049" s="50"/>
      <c r="GQ2049" s="50"/>
      <c r="GR2049" s="50"/>
      <c r="GS2049" s="50"/>
      <c r="GT2049" s="50"/>
      <c r="GU2049" s="50"/>
      <c r="GX2049" s="8"/>
      <c r="GY2049" s="8"/>
      <c r="GZ2049" s="8"/>
      <c r="HA2049" s="181"/>
      <c r="HB2049" s="50"/>
      <c r="HC2049" s="8"/>
      <c r="HD2049" s="50"/>
      <c r="HE2049" s="138"/>
      <c r="HF2049" s="138"/>
      <c r="HG2049" s="138"/>
      <c r="HH2049" s="138"/>
      <c r="HI2049" s="138"/>
      <c r="HJ2049" s="141"/>
      <c r="HK2049" s="141"/>
      <c r="HL2049" s="141"/>
      <c r="HM2049" s="141"/>
      <c r="HN2049" s="141"/>
      <c r="HO2049" s="138"/>
      <c r="HP2049" s="141"/>
      <c r="HQ2049" s="138"/>
      <c r="HR2049" s="141"/>
      <c r="HS2049" s="141"/>
      <c r="HT2049" s="8"/>
      <c r="HU2049" s="8"/>
      <c r="HV2049" s="50"/>
      <c r="HW2049" s="63" t="s">
        <v>443</v>
      </c>
      <c r="HX2049" s="50"/>
      <c r="HY2049" s="50"/>
      <c r="IB2049" s="8"/>
    </row>
    <row r="2050" spans="1:236" s="1" customFormat="1" ht="15">
      <c r="A2050" s="79"/>
      <c r="B2050" s="65"/>
      <c r="C2050" s="578" t="s">
        <v>444</v>
      </c>
      <c r="D2050" s="578"/>
      <c r="E2050" s="578"/>
      <c r="F2050" s="578"/>
      <c r="G2050" s="578"/>
      <c r="H2050" s="578"/>
      <c r="I2050" s="578"/>
      <c r="J2050" s="578"/>
      <c r="K2050" s="578"/>
      <c r="L2050" s="578"/>
      <c r="M2050" s="578"/>
      <c r="N2050" s="578"/>
      <c r="O2050" s="578"/>
      <c r="P2050" s="108">
        <v>143020.37</v>
      </c>
      <c r="GO2050" s="50"/>
      <c r="GP2050" s="50"/>
      <c r="GQ2050" s="50"/>
      <c r="GR2050" s="50"/>
      <c r="GS2050" s="50"/>
      <c r="GT2050" s="50"/>
      <c r="GU2050" s="50"/>
      <c r="GX2050" s="8"/>
      <c r="GY2050" s="8"/>
      <c r="GZ2050" s="8"/>
      <c r="HA2050" s="181"/>
      <c r="HB2050" s="50"/>
      <c r="HC2050" s="8"/>
      <c r="HD2050" s="50"/>
      <c r="HE2050" s="138"/>
      <c r="HF2050" s="138"/>
      <c r="HG2050" s="138"/>
      <c r="HH2050" s="138"/>
      <c r="HI2050" s="138"/>
      <c r="HJ2050" s="141"/>
      <c r="HK2050" s="141"/>
      <c r="HL2050" s="141"/>
      <c r="HM2050" s="141"/>
      <c r="HN2050" s="141"/>
      <c r="HO2050" s="138"/>
      <c r="HP2050" s="141"/>
      <c r="HQ2050" s="138"/>
      <c r="HR2050" s="141"/>
      <c r="HS2050" s="141"/>
      <c r="HT2050" s="8"/>
      <c r="HU2050" s="8"/>
      <c r="HV2050" s="50"/>
      <c r="HW2050" s="63" t="s">
        <v>444</v>
      </c>
      <c r="HX2050" s="50"/>
      <c r="HY2050" s="50"/>
      <c r="IB2050" s="8"/>
    </row>
    <row r="2051" spans="1:236" s="1" customFormat="1" ht="15">
      <c r="A2051" s="79"/>
      <c r="B2051" s="65"/>
      <c r="C2051" s="578" t="s">
        <v>446</v>
      </c>
      <c r="D2051" s="578"/>
      <c r="E2051" s="578"/>
      <c r="F2051" s="578"/>
      <c r="G2051" s="578"/>
      <c r="H2051" s="578"/>
      <c r="I2051" s="578"/>
      <c r="J2051" s="578"/>
      <c r="K2051" s="578"/>
      <c r="L2051" s="578"/>
      <c r="M2051" s="578"/>
      <c r="N2051" s="578"/>
      <c r="O2051" s="578"/>
      <c r="P2051" s="108">
        <v>201382.84</v>
      </c>
      <c r="GO2051" s="50"/>
      <c r="GP2051" s="50"/>
      <c r="GQ2051" s="50"/>
      <c r="GR2051" s="50"/>
      <c r="GS2051" s="50"/>
      <c r="GT2051" s="50"/>
      <c r="GU2051" s="50"/>
      <c r="GX2051" s="8"/>
      <c r="GY2051" s="8"/>
      <c r="GZ2051" s="8"/>
      <c r="HA2051" s="181"/>
      <c r="HB2051" s="50"/>
      <c r="HC2051" s="8"/>
      <c r="HD2051" s="50"/>
      <c r="HE2051" s="138"/>
      <c r="HF2051" s="138"/>
      <c r="HG2051" s="138"/>
      <c r="HH2051" s="138"/>
      <c r="HI2051" s="138"/>
      <c r="HJ2051" s="141"/>
      <c r="HK2051" s="141"/>
      <c r="HL2051" s="141"/>
      <c r="HM2051" s="141"/>
      <c r="HN2051" s="141"/>
      <c r="HO2051" s="138"/>
      <c r="HP2051" s="141"/>
      <c r="HQ2051" s="138"/>
      <c r="HR2051" s="141"/>
      <c r="HS2051" s="141"/>
      <c r="HT2051" s="8"/>
      <c r="HU2051" s="8"/>
      <c r="HV2051" s="50"/>
      <c r="HW2051" s="63" t="s">
        <v>446</v>
      </c>
      <c r="HX2051" s="50"/>
      <c r="HY2051" s="50"/>
      <c r="IB2051" s="8"/>
    </row>
    <row r="2052" spans="1:236" s="1" customFormat="1" ht="15">
      <c r="A2052" s="79"/>
      <c r="B2052" s="65"/>
      <c r="C2052" s="578" t="s">
        <v>440</v>
      </c>
      <c r="D2052" s="578"/>
      <c r="E2052" s="578"/>
      <c r="F2052" s="578"/>
      <c r="G2052" s="578"/>
      <c r="H2052" s="578"/>
      <c r="I2052" s="578"/>
      <c r="J2052" s="578"/>
      <c r="K2052" s="578"/>
      <c r="L2052" s="578"/>
      <c r="M2052" s="578"/>
      <c r="N2052" s="578"/>
      <c r="O2052" s="578"/>
      <c r="P2052" s="110"/>
      <c r="GO2052" s="50"/>
      <c r="GP2052" s="50"/>
      <c r="GQ2052" s="50"/>
      <c r="GR2052" s="50"/>
      <c r="GS2052" s="50"/>
      <c r="GT2052" s="50"/>
      <c r="GU2052" s="50"/>
      <c r="GX2052" s="8"/>
      <c r="GY2052" s="8"/>
      <c r="GZ2052" s="8"/>
      <c r="HA2052" s="181"/>
      <c r="HB2052" s="50"/>
      <c r="HC2052" s="8"/>
      <c r="HD2052" s="50"/>
      <c r="HE2052" s="138"/>
      <c r="HF2052" s="138"/>
      <c r="HG2052" s="138"/>
      <c r="HH2052" s="138"/>
      <c r="HI2052" s="138"/>
      <c r="HJ2052" s="141"/>
      <c r="HK2052" s="141"/>
      <c r="HL2052" s="141"/>
      <c r="HM2052" s="141"/>
      <c r="HN2052" s="141"/>
      <c r="HO2052" s="138"/>
      <c r="HP2052" s="141"/>
      <c r="HQ2052" s="138"/>
      <c r="HR2052" s="141"/>
      <c r="HS2052" s="141"/>
      <c r="HT2052" s="8"/>
      <c r="HU2052" s="8"/>
      <c r="HV2052" s="50"/>
      <c r="HW2052" s="63" t="s">
        <v>440</v>
      </c>
      <c r="HX2052" s="50"/>
      <c r="HY2052" s="50"/>
      <c r="IB2052" s="8"/>
    </row>
    <row r="2053" spans="1:236" s="1" customFormat="1" ht="15">
      <c r="A2053" s="79"/>
      <c r="B2053" s="65"/>
      <c r="C2053" s="578" t="s">
        <v>457</v>
      </c>
      <c r="D2053" s="578"/>
      <c r="E2053" s="578"/>
      <c r="F2053" s="578"/>
      <c r="G2053" s="578"/>
      <c r="H2053" s="578"/>
      <c r="I2053" s="578"/>
      <c r="J2053" s="578"/>
      <c r="K2053" s="578"/>
      <c r="L2053" s="578"/>
      <c r="M2053" s="578"/>
      <c r="N2053" s="578"/>
      <c r="O2053" s="578"/>
      <c r="P2053" s="108">
        <v>15632.92</v>
      </c>
      <c r="GO2053" s="50"/>
      <c r="GP2053" s="50"/>
      <c r="GQ2053" s="50"/>
      <c r="GR2053" s="50"/>
      <c r="GS2053" s="50"/>
      <c r="GT2053" s="50"/>
      <c r="GU2053" s="50"/>
      <c r="GX2053" s="8"/>
      <c r="GY2053" s="8"/>
      <c r="GZ2053" s="8"/>
      <c r="HA2053" s="181"/>
      <c r="HB2053" s="50"/>
      <c r="HC2053" s="8"/>
      <c r="HD2053" s="50"/>
      <c r="HE2053" s="138"/>
      <c r="HF2053" s="138"/>
      <c r="HG2053" s="138"/>
      <c r="HH2053" s="138"/>
      <c r="HI2053" s="138"/>
      <c r="HJ2053" s="141"/>
      <c r="HK2053" s="141"/>
      <c r="HL2053" s="141"/>
      <c r="HM2053" s="141"/>
      <c r="HN2053" s="141"/>
      <c r="HO2053" s="138"/>
      <c r="HP2053" s="141"/>
      <c r="HQ2053" s="138"/>
      <c r="HR2053" s="141"/>
      <c r="HS2053" s="141"/>
      <c r="HT2053" s="8"/>
      <c r="HU2053" s="8"/>
      <c r="HV2053" s="50"/>
      <c r="HW2053" s="63" t="s">
        <v>457</v>
      </c>
      <c r="HX2053" s="50"/>
      <c r="HY2053" s="50"/>
      <c r="IB2053" s="8"/>
    </row>
    <row r="2054" spans="1:236" s="1" customFormat="1" ht="15">
      <c r="A2054" s="79"/>
      <c r="B2054" s="65"/>
      <c r="C2054" s="578" t="s">
        <v>458</v>
      </c>
      <c r="D2054" s="578"/>
      <c r="E2054" s="578"/>
      <c r="F2054" s="578"/>
      <c r="G2054" s="578"/>
      <c r="H2054" s="578"/>
      <c r="I2054" s="578"/>
      <c r="J2054" s="578"/>
      <c r="K2054" s="578"/>
      <c r="L2054" s="578"/>
      <c r="M2054" s="578"/>
      <c r="N2054" s="578"/>
      <c r="O2054" s="578"/>
      <c r="P2054" s="108">
        <v>7707.7</v>
      </c>
      <c r="GO2054" s="50"/>
      <c r="GP2054" s="50"/>
      <c r="GQ2054" s="50"/>
      <c r="GR2054" s="50"/>
      <c r="GS2054" s="50"/>
      <c r="GT2054" s="50"/>
      <c r="GU2054" s="50"/>
      <c r="GX2054" s="8"/>
      <c r="GY2054" s="8"/>
      <c r="GZ2054" s="8"/>
      <c r="HA2054" s="181"/>
      <c r="HB2054" s="50"/>
      <c r="HC2054" s="8"/>
      <c r="HD2054" s="50"/>
      <c r="HE2054" s="138"/>
      <c r="HF2054" s="138"/>
      <c r="HG2054" s="138"/>
      <c r="HH2054" s="138"/>
      <c r="HI2054" s="138"/>
      <c r="HJ2054" s="141"/>
      <c r="HK2054" s="141"/>
      <c r="HL2054" s="141"/>
      <c r="HM2054" s="141"/>
      <c r="HN2054" s="141"/>
      <c r="HO2054" s="138"/>
      <c r="HP2054" s="141"/>
      <c r="HQ2054" s="138"/>
      <c r="HR2054" s="141"/>
      <c r="HS2054" s="141"/>
      <c r="HT2054" s="8"/>
      <c r="HU2054" s="8"/>
      <c r="HV2054" s="50"/>
      <c r="HW2054" s="63" t="s">
        <v>458</v>
      </c>
      <c r="HX2054" s="50"/>
      <c r="HY2054" s="50"/>
      <c r="IB2054" s="8"/>
    </row>
    <row r="2055" spans="1:236" s="1" customFormat="1" ht="15">
      <c r="A2055" s="79"/>
      <c r="B2055" s="65"/>
      <c r="C2055" s="578" t="s">
        <v>459</v>
      </c>
      <c r="D2055" s="578"/>
      <c r="E2055" s="578"/>
      <c r="F2055" s="578"/>
      <c r="G2055" s="578"/>
      <c r="H2055" s="578"/>
      <c r="I2055" s="578"/>
      <c r="J2055" s="578"/>
      <c r="K2055" s="578"/>
      <c r="L2055" s="578"/>
      <c r="M2055" s="578"/>
      <c r="N2055" s="578"/>
      <c r="O2055" s="578"/>
      <c r="P2055" s="108">
        <v>3510.86</v>
      </c>
      <c r="GO2055" s="50"/>
      <c r="GP2055" s="50"/>
      <c r="GQ2055" s="50"/>
      <c r="GR2055" s="50"/>
      <c r="GS2055" s="50"/>
      <c r="GT2055" s="50"/>
      <c r="GU2055" s="50"/>
      <c r="GX2055" s="8"/>
      <c r="GY2055" s="8"/>
      <c r="GZ2055" s="8"/>
      <c r="HA2055" s="181"/>
      <c r="HB2055" s="50"/>
      <c r="HC2055" s="8"/>
      <c r="HD2055" s="50"/>
      <c r="HE2055" s="138"/>
      <c r="HF2055" s="138"/>
      <c r="HG2055" s="138"/>
      <c r="HH2055" s="138"/>
      <c r="HI2055" s="138"/>
      <c r="HJ2055" s="141"/>
      <c r="HK2055" s="141"/>
      <c r="HL2055" s="141"/>
      <c r="HM2055" s="141"/>
      <c r="HN2055" s="141"/>
      <c r="HO2055" s="138"/>
      <c r="HP2055" s="141"/>
      <c r="HQ2055" s="138"/>
      <c r="HR2055" s="141"/>
      <c r="HS2055" s="141"/>
      <c r="HT2055" s="8"/>
      <c r="HU2055" s="8"/>
      <c r="HV2055" s="50"/>
      <c r="HW2055" s="63" t="s">
        <v>459</v>
      </c>
      <c r="HX2055" s="50"/>
      <c r="HY2055" s="50"/>
      <c r="IB2055" s="8"/>
    </row>
    <row r="2056" spans="1:236" s="1" customFormat="1" ht="15">
      <c r="A2056" s="79"/>
      <c r="B2056" s="65"/>
      <c r="C2056" s="578" t="s">
        <v>460</v>
      </c>
      <c r="D2056" s="578"/>
      <c r="E2056" s="578"/>
      <c r="F2056" s="578"/>
      <c r="G2056" s="578"/>
      <c r="H2056" s="578"/>
      <c r="I2056" s="578"/>
      <c r="J2056" s="578"/>
      <c r="K2056" s="578"/>
      <c r="L2056" s="578"/>
      <c r="M2056" s="578"/>
      <c r="N2056" s="578"/>
      <c r="O2056" s="578"/>
      <c r="P2056" s="108">
        <v>142773.54</v>
      </c>
      <c r="GO2056" s="50"/>
      <c r="GP2056" s="50"/>
      <c r="GQ2056" s="50"/>
      <c r="GR2056" s="50"/>
      <c r="GS2056" s="50"/>
      <c r="GT2056" s="50"/>
      <c r="GU2056" s="50"/>
      <c r="GX2056" s="8"/>
      <c r="GY2056" s="8"/>
      <c r="GZ2056" s="8"/>
      <c r="HA2056" s="181"/>
      <c r="HB2056" s="50"/>
      <c r="HC2056" s="8"/>
      <c r="HD2056" s="50"/>
      <c r="HE2056" s="138"/>
      <c r="HF2056" s="138"/>
      <c r="HG2056" s="138"/>
      <c r="HH2056" s="138"/>
      <c r="HI2056" s="138"/>
      <c r="HJ2056" s="141"/>
      <c r="HK2056" s="141"/>
      <c r="HL2056" s="141"/>
      <c r="HM2056" s="141"/>
      <c r="HN2056" s="141"/>
      <c r="HO2056" s="138"/>
      <c r="HP2056" s="141"/>
      <c r="HQ2056" s="138"/>
      <c r="HR2056" s="141"/>
      <c r="HS2056" s="141"/>
      <c r="HT2056" s="8"/>
      <c r="HU2056" s="8"/>
      <c r="HV2056" s="50"/>
      <c r="HW2056" s="63" t="s">
        <v>460</v>
      </c>
      <c r="HX2056" s="50"/>
      <c r="HY2056" s="50"/>
      <c r="IB2056" s="8"/>
    </row>
    <row r="2057" spans="1:236" s="1" customFormat="1" ht="15">
      <c r="A2057" s="79"/>
      <c r="B2057" s="65"/>
      <c r="C2057" s="578" t="s">
        <v>461</v>
      </c>
      <c r="D2057" s="578"/>
      <c r="E2057" s="578"/>
      <c r="F2057" s="578"/>
      <c r="G2057" s="578"/>
      <c r="H2057" s="578"/>
      <c r="I2057" s="578"/>
      <c r="J2057" s="578"/>
      <c r="K2057" s="578"/>
      <c r="L2057" s="578"/>
      <c r="M2057" s="578"/>
      <c r="N2057" s="578"/>
      <c r="O2057" s="578"/>
      <c r="P2057" s="108">
        <v>20154.400000000001</v>
      </c>
      <c r="GO2057" s="50"/>
      <c r="GP2057" s="50"/>
      <c r="GQ2057" s="50"/>
      <c r="GR2057" s="50"/>
      <c r="GS2057" s="50"/>
      <c r="GT2057" s="50"/>
      <c r="GU2057" s="50"/>
      <c r="GX2057" s="8"/>
      <c r="GY2057" s="8"/>
      <c r="GZ2057" s="8"/>
      <c r="HA2057" s="181"/>
      <c r="HB2057" s="50"/>
      <c r="HC2057" s="8"/>
      <c r="HD2057" s="50"/>
      <c r="HE2057" s="138"/>
      <c r="HF2057" s="138"/>
      <c r="HG2057" s="138"/>
      <c r="HH2057" s="138"/>
      <c r="HI2057" s="138"/>
      <c r="HJ2057" s="141"/>
      <c r="HK2057" s="141"/>
      <c r="HL2057" s="141"/>
      <c r="HM2057" s="141"/>
      <c r="HN2057" s="141"/>
      <c r="HO2057" s="138"/>
      <c r="HP2057" s="141"/>
      <c r="HQ2057" s="138"/>
      <c r="HR2057" s="141"/>
      <c r="HS2057" s="141"/>
      <c r="HT2057" s="8"/>
      <c r="HU2057" s="8"/>
      <c r="HV2057" s="50"/>
      <c r="HW2057" s="63" t="s">
        <v>461</v>
      </c>
      <c r="HX2057" s="50"/>
      <c r="HY2057" s="50"/>
      <c r="IB2057" s="8"/>
    </row>
    <row r="2058" spans="1:236" s="1" customFormat="1" ht="15">
      <c r="A2058" s="79"/>
      <c r="B2058" s="65"/>
      <c r="C2058" s="578" t="s">
        <v>462</v>
      </c>
      <c r="D2058" s="578"/>
      <c r="E2058" s="578"/>
      <c r="F2058" s="578"/>
      <c r="G2058" s="578"/>
      <c r="H2058" s="578"/>
      <c r="I2058" s="578"/>
      <c r="J2058" s="578"/>
      <c r="K2058" s="578"/>
      <c r="L2058" s="578"/>
      <c r="M2058" s="578"/>
      <c r="N2058" s="578"/>
      <c r="O2058" s="578"/>
      <c r="P2058" s="108">
        <v>11603.42</v>
      </c>
      <c r="GO2058" s="50"/>
      <c r="GP2058" s="50"/>
      <c r="GQ2058" s="50"/>
      <c r="GR2058" s="50"/>
      <c r="GS2058" s="50"/>
      <c r="GT2058" s="50"/>
      <c r="GU2058" s="50"/>
      <c r="GX2058" s="8"/>
      <c r="GY2058" s="8"/>
      <c r="GZ2058" s="8"/>
      <c r="HA2058" s="181"/>
      <c r="HB2058" s="50"/>
      <c r="HC2058" s="8"/>
      <c r="HD2058" s="50"/>
      <c r="HE2058" s="138"/>
      <c r="HF2058" s="138"/>
      <c r="HG2058" s="138"/>
      <c r="HH2058" s="138"/>
      <c r="HI2058" s="138"/>
      <c r="HJ2058" s="141"/>
      <c r="HK2058" s="141"/>
      <c r="HL2058" s="141"/>
      <c r="HM2058" s="141"/>
      <c r="HN2058" s="141"/>
      <c r="HO2058" s="138"/>
      <c r="HP2058" s="141"/>
      <c r="HQ2058" s="138"/>
      <c r="HR2058" s="141"/>
      <c r="HS2058" s="141"/>
      <c r="HT2058" s="8"/>
      <c r="HU2058" s="8"/>
      <c r="HV2058" s="50"/>
      <c r="HW2058" s="63" t="s">
        <v>462</v>
      </c>
      <c r="HX2058" s="50"/>
      <c r="HY2058" s="50"/>
      <c r="IB2058" s="8"/>
    </row>
    <row r="2059" spans="1:236" s="1" customFormat="1" ht="15">
      <c r="A2059" s="79"/>
      <c r="B2059" s="65"/>
      <c r="C2059" s="578" t="s">
        <v>456</v>
      </c>
      <c r="D2059" s="578"/>
      <c r="E2059" s="578"/>
      <c r="F2059" s="578"/>
      <c r="G2059" s="578"/>
      <c r="H2059" s="578"/>
      <c r="I2059" s="578"/>
      <c r="J2059" s="578"/>
      <c r="K2059" s="578"/>
      <c r="L2059" s="578"/>
      <c r="M2059" s="578"/>
      <c r="N2059" s="578"/>
      <c r="O2059" s="578"/>
      <c r="P2059" s="108">
        <v>26770.98</v>
      </c>
      <c r="GO2059" s="50"/>
      <c r="GP2059" s="50"/>
      <c r="GQ2059" s="50"/>
      <c r="GR2059" s="50"/>
      <c r="GS2059" s="50"/>
      <c r="GT2059" s="50"/>
      <c r="GU2059" s="50"/>
      <c r="GX2059" s="8"/>
      <c r="GY2059" s="8"/>
      <c r="GZ2059" s="8"/>
      <c r="HA2059" s="181"/>
      <c r="HB2059" s="50"/>
      <c r="HC2059" s="8"/>
      <c r="HD2059" s="50"/>
      <c r="HE2059" s="138"/>
      <c r="HF2059" s="138"/>
      <c r="HG2059" s="138"/>
      <c r="HH2059" s="138"/>
      <c r="HI2059" s="138"/>
      <c r="HJ2059" s="141"/>
      <c r="HK2059" s="141"/>
      <c r="HL2059" s="141"/>
      <c r="HM2059" s="141"/>
      <c r="HN2059" s="141"/>
      <c r="HO2059" s="138"/>
      <c r="HP2059" s="141"/>
      <c r="HQ2059" s="138"/>
      <c r="HR2059" s="141"/>
      <c r="HS2059" s="141"/>
      <c r="HT2059" s="8"/>
      <c r="HU2059" s="8"/>
      <c r="HV2059" s="50"/>
      <c r="HW2059" s="63" t="s">
        <v>456</v>
      </c>
      <c r="HX2059" s="50"/>
      <c r="HY2059" s="50"/>
      <c r="IB2059" s="8"/>
    </row>
    <row r="2060" spans="1:236" s="1" customFormat="1" ht="15">
      <c r="A2060" s="79"/>
      <c r="B2060" s="65"/>
      <c r="C2060" s="578" t="s">
        <v>440</v>
      </c>
      <c r="D2060" s="578"/>
      <c r="E2060" s="578"/>
      <c r="F2060" s="578"/>
      <c r="G2060" s="578"/>
      <c r="H2060" s="578"/>
      <c r="I2060" s="578"/>
      <c r="J2060" s="578"/>
      <c r="K2060" s="578"/>
      <c r="L2060" s="578"/>
      <c r="M2060" s="578"/>
      <c r="N2060" s="578"/>
      <c r="O2060" s="578"/>
      <c r="P2060" s="110"/>
      <c r="GO2060" s="50"/>
      <c r="GP2060" s="50"/>
      <c r="GQ2060" s="50"/>
      <c r="GR2060" s="50"/>
      <c r="GS2060" s="50"/>
      <c r="GT2060" s="50"/>
      <c r="GU2060" s="50"/>
      <c r="GX2060" s="8"/>
      <c r="GY2060" s="8"/>
      <c r="GZ2060" s="8"/>
      <c r="HA2060" s="181"/>
      <c r="HB2060" s="50"/>
      <c r="HC2060" s="8"/>
      <c r="HD2060" s="50"/>
      <c r="HE2060" s="138"/>
      <c r="HF2060" s="138"/>
      <c r="HG2060" s="138"/>
      <c r="HH2060" s="138"/>
      <c r="HI2060" s="138"/>
      <c r="HJ2060" s="141"/>
      <c r="HK2060" s="141"/>
      <c r="HL2060" s="141"/>
      <c r="HM2060" s="141"/>
      <c r="HN2060" s="141"/>
      <c r="HO2060" s="138"/>
      <c r="HP2060" s="141"/>
      <c r="HQ2060" s="138"/>
      <c r="HR2060" s="141"/>
      <c r="HS2060" s="141"/>
      <c r="HT2060" s="8"/>
      <c r="HU2060" s="8"/>
      <c r="HV2060" s="50"/>
      <c r="HW2060" s="63" t="s">
        <v>440</v>
      </c>
      <c r="HX2060" s="50"/>
      <c r="HY2060" s="50"/>
      <c r="IB2060" s="8"/>
    </row>
    <row r="2061" spans="1:236" s="1" customFormat="1" ht="15">
      <c r="A2061" s="79"/>
      <c r="B2061" s="65"/>
      <c r="C2061" s="578" t="s">
        <v>457</v>
      </c>
      <c r="D2061" s="578"/>
      <c r="E2061" s="578"/>
      <c r="F2061" s="578"/>
      <c r="G2061" s="578"/>
      <c r="H2061" s="578"/>
      <c r="I2061" s="578"/>
      <c r="J2061" s="578"/>
      <c r="K2061" s="578"/>
      <c r="L2061" s="578"/>
      <c r="M2061" s="578"/>
      <c r="N2061" s="578"/>
      <c r="O2061" s="578"/>
      <c r="P2061" s="108">
        <v>5302.86</v>
      </c>
      <c r="GO2061" s="50"/>
      <c r="GP2061" s="50"/>
      <c r="GQ2061" s="50"/>
      <c r="GR2061" s="50"/>
      <c r="GS2061" s="50"/>
      <c r="GT2061" s="50"/>
      <c r="GU2061" s="50"/>
      <c r="GX2061" s="8"/>
      <c r="GY2061" s="8"/>
      <c r="GZ2061" s="8"/>
      <c r="HA2061" s="181"/>
      <c r="HB2061" s="50"/>
      <c r="HC2061" s="8"/>
      <c r="HD2061" s="50"/>
      <c r="HE2061" s="138"/>
      <c r="HF2061" s="138"/>
      <c r="HG2061" s="138"/>
      <c r="HH2061" s="138"/>
      <c r="HI2061" s="138"/>
      <c r="HJ2061" s="141"/>
      <c r="HK2061" s="141"/>
      <c r="HL2061" s="141"/>
      <c r="HM2061" s="141"/>
      <c r="HN2061" s="141"/>
      <c r="HO2061" s="138"/>
      <c r="HP2061" s="141"/>
      <c r="HQ2061" s="138"/>
      <c r="HR2061" s="141"/>
      <c r="HS2061" s="141"/>
      <c r="HT2061" s="8"/>
      <c r="HU2061" s="8"/>
      <c r="HV2061" s="50"/>
      <c r="HW2061" s="63" t="s">
        <v>457</v>
      </c>
      <c r="HX2061" s="50"/>
      <c r="HY2061" s="50"/>
      <c r="IB2061" s="8"/>
    </row>
    <row r="2062" spans="1:236" s="1" customFormat="1" ht="15">
      <c r="A2062" s="79"/>
      <c r="B2062" s="65"/>
      <c r="C2062" s="578" t="s">
        <v>458</v>
      </c>
      <c r="D2062" s="578"/>
      <c r="E2062" s="578"/>
      <c r="F2062" s="578"/>
      <c r="G2062" s="578"/>
      <c r="H2062" s="578"/>
      <c r="I2062" s="578"/>
      <c r="J2062" s="578"/>
      <c r="K2062" s="578"/>
      <c r="L2062" s="578"/>
      <c r="M2062" s="578"/>
      <c r="N2062" s="578"/>
      <c r="O2062" s="578"/>
      <c r="P2062" s="108">
        <v>6311.1</v>
      </c>
      <c r="GO2062" s="50"/>
      <c r="GP2062" s="50"/>
      <c r="GQ2062" s="50"/>
      <c r="GR2062" s="50"/>
      <c r="GS2062" s="50"/>
      <c r="GT2062" s="50"/>
      <c r="GU2062" s="50"/>
      <c r="GX2062" s="8"/>
      <c r="GY2062" s="8"/>
      <c r="GZ2062" s="8"/>
      <c r="HA2062" s="181"/>
      <c r="HB2062" s="50"/>
      <c r="HC2062" s="8"/>
      <c r="HD2062" s="50"/>
      <c r="HE2062" s="138"/>
      <c r="HF2062" s="138"/>
      <c r="HG2062" s="138"/>
      <c r="HH2062" s="138"/>
      <c r="HI2062" s="138"/>
      <c r="HJ2062" s="141"/>
      <c r="HK2062" s="141"/>
      <c r="HL2062" s="141"/>
      <c r="HM2062" s="141"/>
      <c r="HN2062" s="141"/>
      <c r="HO2062" s="138"/>
      <c r="HP2062" s="141"/>
      <c r="HQ2062" s="138"/>
      <c r="HR2062" s="141"/>
      <c r="HS2062" s="141"/>
      <c r="HT2062" s="8"/>
      <c r="HU2062" s="8"/>
      <c r="HV2062" s="50"/>
      <c r="HW2062" s="63" t="s">
        <v>458</v>
      </c>
      <c r="HX2062" s="50"/>
      <c r="HY2062" s="50"/>
      <c r="IB2062" s="8"/>
    </row>
    <row r="2063" spans="1:236" s="1" customFormat="1" ht="15">
      <c r="A2063" s="79"/>
      <c r="B2063" s="65"/>
      <c r="C2063" s="578" t="s">
        <v>459</v>
      </c>
      <c r="D2063" s="578"/>
      <c r="E2063" s="578"/>
      <c r="F2063" s="578"/>
      <c r="G2063" s="578"/>
      <c r="H2063" s="578"/>
      <c r="I2063" s="578"/>
      <c r="J2063" s="578"/>
      <c r="K2063" s="578"/>
      <c r="L2063" s="578"/>
      <c r="M2063" s="578"/>
      <c r="N2063" s="578"/>
      <c r="O2063" s="578"/>
      <c r="P2063" s="108">
        <v>2814.83</v>
      </c>
      <c r="GO2063" s="50"/>
      <c r="GP2063" s="50"/>
      <c r="GQ2063" s="50"/>
      <c r="GR2063" s="50"/>
      <c r="GS2063" s="50"/>
      <c r="GT2063" s="50"/>
      <c r="GU2063" s="50"/>
      <c r="GX2063" s="8"/>
      <c r="GY2063" s="8"/>
      <c r="GZ2063" s="8"/>
      <c r="HA2063" s="181"/>
      <c r="HB2063" s="50"/>
      <c r="HC2063" s="8"/>
      <c r="HD2063" s="50"/>
      <c r="HE2063" s="138"/>
      <c r="HF2063" s="138"/>
      <c r="HG2063" s="138"/>
      <c r="HH2063" s="138"/>
      <c r="HI2063" s="138"/>
      <c r="HJ2063" s="141"/>
      <c r="HK2063" s="141"/>
      <c r="HL2063" s="141"/>
      <c r="HM2063" s="141"/>
      <c r="HN2063" s="141"/>
      <c r="HO2063" s="138"/>
      <c r="HP2063" s="141"/>
      <c r="HQ2063" s="138"/>
      <c r="HR2063" s="141"/>
      <c r="HS2063" s="141"/>
      <c r="HT2063" s="8"/>
      <c r="HU2063" s="8"/>
      <c r="HV2063" s="50"/>
      <c r="HW2063" s="63" t="s">
        <v>459</v>
      </c>
      <c r="HX2063" s="50"/>
      <c r="HY2063" s="50"/>
      <c r="IB2063" s="8"/>
    </row>
    <row r="2064" spans="1:236" s="1" customFormat="1" ht="15">
      <c r="A2064" s="79"/>
      <c r="B2064" s="65"/>
      <c r="C2064" s="578" t="s">
        <v>460</v>
      </c>
      <c r="D2064" s="578"/>
      <c r="E2064" s="578"/>
      <c r="F2064" s="578"/>
      <c r="G2064" s="578"/>
      <c r="H2064" s="578"/>
      <c r="I2064" s="578"/>
      <c r="J2064" s="578"/>
      <c r="K2064" s="578"/>
      <c r="L2064" s="578"/>
      <c r="M2064" s="578"/>
      <c r="N2064" s="578"/>
      <c r="O2064" s="578"/>
      <c r="P2064" s="190">
        <v>246.83</v>
      </c>
      <c r="GO2064" s="50"/>
      <c r="GP2064" s="50"/>
      <c r="GQ2064" s="50"/>
      <c r="GR2064" s="50"/>
      <c r="GS2064" s="50"/>
      <c r="GT2064" s="50"/>
      <c r="GU2064" s="50"/>
      <c r="GX2064" s="8"/>
      <c r="GY2064" s="8"/>
      <c r="GZ2064" s="8"/>
      <c r="HA2064" s="181"/>
      <c r="HB2064" s="50"/>
      <c r="HC2064" s="8"/>
      <c r="HD2064" s="50"/>
      <c r="HE2064" s="138"/>
      <c r="HF2064" s="138"/>
      <c r="HG2064" s="138"/>
      <c r="HH2064" s="138"/>
      <c r="HI2064" s="138"/>
      <c r="HJ2064" s="141"/>
      <c r="HK2064" s="141"/>
      <c r="HL2064" s="141"/>
      <c r="HM2064" s="141"/>
      <c r="HN2064" s="141"/>
      <c r="HO2064" s="138"/>
      <c r="HP2064" s="141"/>
      <c r="HQ2064" s="138"/>
      <c r="HR2064" s="141"/>
      <c r="HS2064" s="141"/>
      <c r="HT2064" s="8"/>
      <c r="HU2064" s="8"/>
      <c r="HV2064" s="50"/>
      <c r="HW2064" s="63" t="s">
        <v>460</v>
      </c>
      <c r="HX2064" s="50"/>
      <c r="HY2064" s="50"/>
      <c r="IB2064" s="8"/>
    </row>
    <row r="2065" spans="1:236" s="1" customFormat="1" ht="15">
      <c r="A2065" s="79"/>
      <c r="B2065" s="65"/>
      <c r="C2065" s="578" t="s">
        <v>461</v>
      </c>
      <c r="D2065" s="578"/>
      <c r="E2065" s="578"/>
      <c r="F2065" s="578"/>
      <c r="G2065" s="578"/>
      <c r="H2065" s="578"/>
      <c r="I2065" s="578"/>
      <c r="J2065" s="578"/>
      <c r="K2065" s="578"/>
      <c r="L2065" s="578"/>
      <c r="M2065" s="578"/>
      <c r="N2065" s="578"/>
      <c r="O2065" s="578"/>
      <c r="P2065" s="108">
        <v>7955.34</v>
      </c>
      <c r="GO2065" s="50"/>
      <c r="GP2065" s="50"/>
      <c r="GQ2065" s="50"/>
      <c r="GR2065" s="50"/>
      <c r="GS2065" s="50"/>
      <c r="GT2065" s="50"/>
      <c r="GU2065" s="50"/>
      <c r="GX2065" s="8"/>
      <c r="GY2065" s="8"/>
      <c r="GZ2065" s="8"/>
      <c r="HA2065" s="181"/>
      <c r="HB2065" s="50"/>
      <c r="HC2065" s="8"/>
      <c r="HD2065" s="50"/>
      <c r="HE2065" s="138"/>
      <c r="HF2065" s="138"/>
      <c r="HG2065" s="138"/>
      <c r="HH2065" s="138"/>
      <c r="HI2065" s="138"/>
      <c r="HJ2065" s="141"/>
      <c r="HK2065" s="141"/>
      <c r="HL2065" s="141"/>
      <c r="HM2065" s="141"/>
      <c r="HN2065" s="141"/>
      <c r="HO2065" s="138"/>
      <c r="HP2065" s="141"/>
      <c r="HQ2065" s="138"/>
      <c r="HR2065" s="141"/>
      <c r="HS2065" s="141"/>
      <c r="HT2065" s="8"/>
      <c r="HU2065" s="8"/>
      <c r="HV2065" s="50"/>
      <c r="HW2065" s="63" t="s">
        <v>461</v>
      </c>
      <c r="HX2065" s="50"/>
      <c r="HY2065" s="50"/>
      <c r="IB2065" s="8"/>
    </row>
    <row r="2066" spans="1:236" s="1" customFormat="1" ht="15">
      <c r="A2066" s="79"/>
      <c r="B2066" s="65"/>
      <c r="C2066" s="578" t="s">
        <v>462</v>
      </c>
      <c r="D2066" s="578"/>
      <c r="E2066" s="578"/>
      <c r="F2066" s="578"/>
      <c r="G2066" s="578"/>
      <c r="H2066" s="578"/>
      <c r="I2066" s="578"/>
      <c r="J2066" s="578"/>
      <c r="K2066" s="578"/>
      <c r="L2066" s="578"/>
      <c r="M2066" s="578"/>
      <c r="N2066" s="578"/>
      <c r="O2066" s="578"/>
      <c r="P2066" s="108">
        <v>4140.0200000000004</v>
      </c>
      <c r="GO2066" s="50"/>
      <c r="GP2066" s="50"/>
      <c r="GQ2066" s="50"/>
      <c r="GR2066" s="50"/>
      <c r="GS2066" s="50"/>
      <c r="GT2066" s="50"/>
      <c r="GU2066" s="50"/>
      <c r="GX2066" s="8"/>
      <c r="GY2066" s="8"/>
      <c r="GZ2066" s="8"/>
      <c r="HA2066" s="181"/>
      <c r="HB2066" s="50"/>
      <c r="HC2066" s="8"/>
      <c r="HD2066" s="50"/>
      <c r="HE2066" s="138"/>
      <c r="HF2066" s="138"/>
      <c r="HG2066" s="138"/>
      <c r="HH2066" s="138"/>
      <c r="HI2066" s="138"/>
      <c r="HJ2066" s="141"/>
      <c r="HK2066" s="141"/>
      <c r="HL2066" s="141"/>
      <c r="HM2066" s="141"/>
      <c r="HN2066" s="141"/>
      <c r="HO2066" s="138"/>
      <c r="HP2066" s="141"/>
      <c r="HQ2066" s="138"/>
      <c r="HR2066" s="141"/>
      <c r="HS2066" s="141"/>
      <c r="HT2066" s="8"/>
      <c r="HU2066" s="8"/>
      <c r="HV2066" s="50"/>
      <c r="HW2066" s="63" t="s">
        <v>462</v>
      </c>
      <c r="HX2066" s="50"/>
      <c r="HY2066" s="50"/>
      <c r="IB2066" s="8"/>
    </row>
    <row r="2067" spans="1:236" s="1" customFormat="1" ht="15">
      <c r="A2067" s="79"/>
      <c r="B2067" s="65"/>
      <c r="C2067" s="578" t="s">
        <v>463</v>
      </c>
      <c r="D2067" s="578"/>
      <c r="E2067" s="578"/>
      <c r="F2067" s="578"/>
      <c r="G2067" s="578"/>
      <c r="H2067" s="578"/>
      <c r="I2067" s="578"/>
      <c r="J2067" s="578"/>
      <c r="K2067" s="578"/>
      <c r="L2067" s="578"/>
      <c r="M2067" s="578"/>
      <c r="N2067" s="578"/>
      <c r="O2067" s="578"/>
      <c r="P2067" s="108">
        <v>27261.47</v>
      </c>
      <c r="GO2067" s="50"/>
      <c r="GP2067" s="50"/>
      <c r="GQ2067" s="50"/>
      <c r="GR2067" s="50"/>
      <c r="GS2067" s="50"/>
      <c r="GT2067" s="50"/>
      <c r="GU2067" s="50"/>
      <c r="GX2067" s="8"/>
      <c r="GY2067" s="8"/>
      <c r="GZ2067" s="8"/>
      <c r="HA2067" s="181"/>
      <c r="HB2067" s="50"/>
      <c r="HC2067" s="8"/>
      <c r="HD2067" s="50"/>
      <c r="HE2067" s="138"/>
      <c r="HF2067" s="138"/>
      <c r="HG2067" s="138"/>
      <c r="HH2067" s="138"/>
      <c r="HI2067" s="138"/>
      <c r="HJ2067" s="141"/>
      <c r="HK2067" s="141"/>
      <c r="HL2067" s="141"/>
      <c r="HM2067" s="141"/>
      <c r="HN2067" s="141"/>
      <c r="HO2067" s="138"/>
      <c r="HP2067" s="141"/>
      <c r="HQ2067" s="138"/>
      <c r="HR2067" s="141"/>
      <c r="HS2067" s="141"/>
      <c r="HT2067" s="8"/>
      <c r="HU2067" s="8"/>
      <c r="HV2067" s="50"/>
      <c r="HW2067" s="63" t="s">
        <v>463</v>
      </c>
      <c r="HX2067" s="50"/>
      <c r="HY2067" s="50"/>
      <c r="IB2067" s="8"/>
    </row>
    <row r="2068" spans="1:236" s="1" customFormat="1" ht="15">
      <c r="A2068" s="79"/>
      <c r="B2068" s="65"/>
      <c r="C2068" s="578" t="s">
        <v>464</v>
      </c>
      <c r="D2068" s="578"/>
      <c r="E2068" s="578"/>
      <c r="F2068" s="578"/>
      <c r="G2068" s="578"/>
      <c r="H2068" s="578"/>
      <c r="I2068" s="578"/>
      <c r="J2068" s="578"/>
      <c r="K2068" s="578"/>
      <c r="L2068" s="578"/>
      <c r="M2068" s="578"/>
      <c r="N2068" s="578"/>
      <c r="O2068" s="578"/>
      <c r="P2068" s="108">
        <v>28109.74</v>
      </c>
      <c r="GO2068" s="50"/>
      <c r="GP2068" s="50"/>
      <c r="GQ2068" s="50"/>
      <c r="GR2068" s="50"/>
      <c r="GS2068" s="50"/>
      <c r="GT2068" s="50"/>
      <c r="GU2068" s="50"/>
      <c r="GX2068" s="8"/>
      <c r="GY2068" s="8"/>
      <c r="GZ2068" s="8"/>
      <c r="HA2068" s="181"/>
      <c r="HB2068" s="50"/>
      <c r="HC2068" s="8"/>
      <c r="HD2068" s="50"/>
      <c r="HE2068" s="138"/>
      <c r="HF2068" s="138"/>
      <c r="HG2068" s="138"/>
      <c r="HH2068" s="138"/>
      <c r="HI2068" s="138"/>
      <c r="HJ2068" s="141"/>
      <c r="HK2068" s="141"/>
      <c r="HL2068" s="141"/>
      <c r="HM2068" s="141"/>
      <c r="HN2068" s="141"/>
      <c r="HO2068" s="138"/>
      <c r="HP2068" s="141"/>
      <c r="HQ2068" s="138"/>
      <c r="HR2068" s="141"/>
      <c r="HS2068" s="141"/>
      <c r="HT2068" s="8"/>
      <c r="HU2068" s="8"/>
      <c r="HV2068" s="50"/>
      <c r="HW2068" s="63" t="s">
        <v>464</v>
      </c>
      <c r="HX2068" s="50"/>
      <c r="HY2068" s="50"/>
      <c r="IB2068" s="8"/>
    </row>
    <row r="2069" spans="1:236" s="1" customFormat="1" ht="15">
      <c r="A2069" s="79"/>
      <c r="B2069" s="65"/>
      <c r="C2069" s="578" t="s">
        <v>465</v>
      </c>
      <c r="D2069" s="578"/>
      <c r="E2069" s="578"/>
      <c r="F2069" s="578"/>
      <c r="G2069" s="578"/>
      <c r="H2069" s="578"/>
      <c r="I2069" s="578"/>
      <c r="J2069" s="578"/>
      <c r="K2069" s="578"/>
      <c r="L2069" s="578"/>
      <c r="M2069" s="578"/>
      <c r="N2069" s="578"/>
      <c r="O2069" s="578"/>
      <c r="P2069" s="108">
        <v>15743.44</v>
      </c>
      <c r="GO2069" s="50"/>
      <c r="GP2069" s="50"/>
      <c r="GQ2069" s="50"/>
      <c r="GR2069" s="50"/>
      <c r="GS2069" s="50"/>
      <c r="GT2069" s="50"/>
      <c r="GU2069" s="50"/>
      <c r="GX2069" s="8"/>
      <c r="GY2069" s="8"/>
      <c r="GZ2069" s="8"/>
      <c r="HA2069" s="181"/>
      <c r="HB2069" s="50"/>
      <c r="HC2069" s="8"/>
      <c r="HD2069" s="50"/>
      <c r="HE2069" s="138"/>
      <c r="HF2069" s="138"/>
      <c r="HG2069" s="138"/>
      <c r="HH2069" s="138"/>
      <c r="HI2069" s="138"/>
      <c r="HJ2069" s="141"/>
      <c r="HK2069" s="141"/>
      <c r="HL2069" s="141"/>
      <c r="HM2069" s="141"/>
      <c r="HN2069" s="141"/>
      <c r="HO2069" s="138"/>
      <c r="HP2069" s="141"/>
      <c r="HQ2069" s="138"/>
      <c r="HR2069" s="141"/>
      <c r="HS2069" s="141"/>
      <c r="HT2069" s="8"/>
      <c r="HU2069" s="8"/>
      <c r="HV2069" s="50"/>
      <c r="HW2069" s="63" t="s">
        <v>465</v>
      </c>
      <c r="HX2069" s="50"/>
      <c r="HY2069" s="50"/>
      <c r="IB2069" s="8"/>
    </row>
    <row r="2070" spans="1:236" s="1" customFormat="1" ht="15">
      <c r="A2070" s="79"/>
      <c r="B2070" s="104"/>
      <c r="C2070" s="576" t="s">
        <v>1242</v>
      </c>
      <c r="D2070" s="576"/>
      <c r="E2070" s="576"/>
      <c r="F2070" s="576"/>
      <c r="G2070" s="576"/>
      <c r="H2070" s="576"/>
      <c r="I2070" s="576"/>
      <c r="J2070" s="576"/>
      <c r="K2070" s="576"/>
      <c r="L2070" s="576"/>
      <c r="M2070" s="576"/>
      <c r="N2070" s="576"/>
      <c r="O2070" s="576"/>
      <c r="P2070" s="111">
        <v>228153.82</v>
      </c>
      <c r="Q2070" s="166"/>
      <c r="R2070" s="103"/>
      <c r="GO2070" s="50"/>
      <c r="GP2070" s="50"/>
      <c r="GQ2070" s="50"/>
      <c r="GR2070" s="50"/>
      <c r="GS2070" s="50"/>
      <c r="GT2070" s="50"/>
      <c r="GU2070" s="50"/>
      <c r="GX2070" s="8"/>
      <c r="GY2070" s="8"/>
      <c r="GZ2070" s="8"/>
      <c r="HA2070" s="181"/>
      <c r="HB2070" s="50"/>
      <c r="HC2070" s="8"/>
      <c r="HD2070" s="50"/>
      <c r="HE2070" s="138"/>
      <c r="HF2070" s="138"/>
      <c r="HG2070" s="138"/>
      <c r="HH2070" s="138"/>
      <c r="HI2070" s="138"/>
      <c r="HJ2070" s="141"/>
      <c r="HK2070" s="141"/>
      <c r="HL2070" s="141"/>
      <c r="HM2070" s="141"/>
      <c r="HN2070" s="141"/>
      <c r="HO2070" s="138"/>
      <c r="HP2070" s="141"/>
      <c r="HQ2070" s="138"/>
      <c r="HR2070" s="141"/>
      <c r="HS2070" s="141"/>
      <c r="HT2070" s="8"/>
      <c r="HU2070" s="8"/>
      <c r="HV2070" s="50"/>
      <c r="HX2070" s="50" t="s">
        <v>1242</v>
      </c>
      <c r="HY2070" s="50"/>
      <c r="IB2070" s="8"/>
    </row>
    <row r="2071" spans="1:236" s="1" customFormat="1" ht="15">
      <c r="A2071" s="79"/>
      <c r="B2071" s="104"/>
      <c r="C2071" s="576" t="s">
        <v>467</v>
      </c>
      <c r="D2071" s="576"/>
      <c r="E2071" s="576"/>
      <c r="F2071" s="576"/>
      <c r="G2071" s="576"/>
      <c r="H2071" s="576"/>
      <c r="I2071" s="576"/>
      <c r="J2071" s="576"/>
      <c r="K2071" s="576"/>
      <c r="L2071" s="576"/>
      <c r="M2071" s="576"/>
      <c r="N2071" s="576"/>
      <c r="O2071" s="576"/>
      <c r="P2071" s="112"/>
      <c r="Q2071" s="102"/>
      <c r="R2071" s="103"/>
      <c r="GO2071" s="50"/>
      <c r="GP2071" s="50"/>
      <c r="GQ2071" s="50"/>
      <c r="GR2071" s="50"/>
      <c r="GS2071" s="50"/>
      <c r="GT2071" s="50"/>
      <c r="GU2071" s="50"/>
      <c r="GX2071" s="8"/>
      <c r="GY2071" s="8"/>
      <c r="GZ2071" s="8"/>
      <c r="HA2071" s="181"/>
      <c r="HB2071" s="50"/>
      <c r="HC2071" s="8"/>
      <c r="HD2071" s="50"/>
      <c r="HE2071" s="138"/>
      <c r="HF2071" s="138"/>
      <c r="HG2071" s="138"/>
      <c r="HH2071" s="138"/>
      <c r="HI2071" s="138"/>
      <c r="HJ2071" s="141"/>
      <c r="HK2071" s="141"/>
      <c r="HL2071" s="141"/>
      <c r="HM2071" s="141"/>
      <c r="HN2071" s="141"/>
      <c r="HO2071" s="138"/>
      <c r="HP2071" s="141"/>
      <c r="HQ2071" s="138"/>
      <c r="HR2071" s="141"/>
      <c r="HS2071" s="141"/>
      <c r="HT2071" s="8"/>
      <c r="HU2071" s="8"/>
      <c r="HV2071" s="50"/>
      <c r="HX2071" s="50"/>
      <c r="HY2071" s="50" t="s">
        <v>467</v>
      </c>
      <c r="IB2071" s="8"/>
    </row>
    <row r="2072" spans="1:236" s="1" customFormat="1" ht="15">
      <c r="A2072" s="79"/>
      <c r="B2072" s="104"/>
      <c r="C2072" s="577" t="s">
        <v>468</v>
      </c>
      <c r="D2072" s="577"/>
      <c r="E2072" s="577"/>
      <c r="F2072" s="577"/>
      <c r="G2072" s="577"/>
      <c r="H2072" s="577"/>
      <c r="I2072" s="577"/>
      <c r="J2072" s="577"/>
      <c r="K2072" s="170">
        <v>26.078544000000001</v>
      </c>
      <c r="L2072" s="577"/>
      <c r="M2072" s="577"/>
      <c r="N2072" s="577"/>
      <c r="O2072" s="577"/>
      <c r="P2072" s="110"/>
      <c r="Q2072" s="102"/>
      <c r="R2072" s="103"/>
      <c r="GO2072" s="50"/>
      <c r="GP2072" s="50"/>
      <c r="GQ2072" s="50"/>
      <c r="GR2072" s="50"/>
      <c r="GS2072" s="50"/>
      <c r="GT2072" s="50"/>
      <c r="GU2072" s="50"/>
      <c r="GX2072" s="8"/>
      <c r="GY2072" s="8"/>
      <c r="GZ2072" s="8"/>
      <c r="HA2072" s="181"/>
      <c r="HB2072" s="50"/>
      <c r="HC2072" s="8"/>
      <c r="HD2072" s="50"/>
      <c r="HE2072" s="138"/>
      <c r="HF2072" s="138"/>
      <c r="HG2072" s="138"/>
      <c r="HH2072" s="138"/>
      <c r="HI2072" s="138"/>
      <c r="HJ2072" s="141"/>
      <c r="HK2072" s="141"/>
      <c r="HL2072" s="141"/>
      <c r="HM2072" s="141"/>
      <c r="HN2072" s="141"/>
      <c r="HO2072" s="138"/>
      <c r="HP2072" s="141"/>
      <c r="HQ2072" s="138"/>
      <c r="HR2072" s="141"/>
      <c r="HS2072" s="141"/>
      <c r="HT2072" s="8"/>
      <c r="HU2072" s="8"/>
      <c r="HV2072" s="50"/>
      <c r="HX2072" s="50"/>
      <c r="HY2072" s="50"/>
      <c r="HZ2072" s="63" t="s">
        <v>468</v>
      </c>
      <c r="IB2072" s="8"/>
    </row>
    <row r="2073" spans="1:236" s="1" customFormat="1" ht="15">
      <c r="A2073" s="79"/>
      <c r="B2073" s="104"/>
      <c r="C2073" s="577" t="s">
        <v>469</v>
      </c>
      <c r="D2073" s="577"/>
      <c r="E2073" s="577"/>
      <c r="F2073" s="577"/>
      <c r="G2073" s="577"/>
      <c r="H2073" s="577"/>
      <c r="I2073" s="577"/>
      <c r="J2073" s="577"/>
      <c r="K2073" s="170">
        <v>5.9287080000000003</v>
      </c>
      <c r="L2073" s="577"/>
      <c r="M2073" s="577"/>
      <c r="N2073" s="577"/>
      <c r="O2073" s="577"/>
      <c r="P2073" s="110"/>
      <c r="Q2073" s="102"/>
      <c r="R2073" s="103"/>
      <c r="GO2073" s="50"/>
      <c r="GP2073" s="50"/>
      <c r="GQ2073" s="50"/>
      <c r="GR2073" s="50"/>
      <c r="GS2073" s="50"/>
      <c r="GT2073" s="50"/>
      <c r="GU2073" s="50"/>
      <c r="GX2073" s="8"/>
      <c r="GY2073" s="8"/>
      <c r="GZ2073" s="8"/>
      <c r="HA2073" s="181"/>
      <c r="HB2073" s="50"/>
      <c r="HC2073" s="8"/>
      <c r="HD2073" s="50"/>
      <c r="HE2073" s="138"/>
      <c r="HF2073" s="138"/>
      <c r="HG2073" s="138"/>
      <c r="HH2073" s="138"/>
      <c r="HI2073" s="138"/>
      <c r="HJ2073" s="141"/>
      <c r="HK2073" s="141"/>
      <c r="HL2073" s="141"/>
      <c r="HM2073" s="141"/>
      <c r="HN2073" s="141"/>
      <c r="HO2073" s="138"/>
      <c r="HP2073" s="141"/>
      <c r="HQ2073" s="138"/>
      <c r="HR2073" s="141"/>
      <c r="HS2073" s="141"/>
      <c r="HT2073" s="8"/>
      <c r="HU2073" s="8"/>
      <c r="HV2073" s="50"/>
      <c r="HX2073" s="50"/>
      <c r="HY2073" s="50"/>
      <c r="HZ2073" s="63" t="s">
        <v>469</v>
      </c>
      <c r="IB2073" s="8"/>
    </row>
    <row r="2074" spans="1:236" s="1" customFormat="1" ht="0.75" customHeight="1">
      <c r="A2074" s="97"/>
      <c r="B2074" s="98"/>
      <c r="C2074" s="99"/>
      <c r="D2074" s="99"/>
      <c r="E2074" s="99"/>
      <c r="F2074" s="99"/>
      <c r="G2074" s="99"/>
      <c r="H2074" s="99"/>
      <c r="I2074" s="99"/>
      <c r="J2074" s="99"/>
      <c r="K2074" s="100"/>
      <c r="L2074" s="99"/>
      <c r="M2074" s="99"/>
      <c r="N2074" s="99"/>
      <c r="O2074" s="99"/>
      <c r="P2074" s="101"/>
      <c r="Q2074" s="102"/>
      <c r="R2074" s="103"/>
      <c r="GO2074" s="50"/>
      <c r="GP2074" s="50"/>
      <c r="GQ2074" s="50"/>
      <c r="GR2074" s="50"/>
      <c r="GS2074" s="50"/>
      <c r="GT2074" s="50"/>
      <c r="GU2074" s="50"/>
      <c r="GX2074" s="8"/>
      <c r="GY2074" s="8"/>
      <c r="GZ2074" s="8"/>
      <c r="HA2074" s="181"/>
      <c r="HB2074" s="50"/>
      <c r="HC2074" s="8"/>
      <c r="HD2074" s="50"/>
      <c r="HE2074" s="138"/>
      <c r="HF2074" s="138"/>
      <c r="HG2074" s="138"/>
      <c r="HH2074" s="138"/>
      <c r="HI2074" s="138"/>
      <c r="HJ2074" s="141"/>
      <c r="HK2074" s="141"/>
      <c r="HL2074" s="141"/>
      <c r="HM2074" s="141"/>
      <c r="HN2074" s="141"/>
      <c r="HO2074" s="138"/>
      <c r="HP2074" s="141"/>
      <c r="HQ2074" s="138"/>
      <c r="HR2074" s="141"/>
      <c r="HS2074" s="141"/>
      <c r="HT2074" s="8"/>
      <c r="HU2074" s="8"/>
      <c r="HV2074" s="50"/>
      <c r="HX2074" s="50"/>
      <c r="HY2074" s="50"/>
      <c r="IB2074" s="8"/>
    </row>
    <row r="2075" spans="1:236" s="1" customFormat="1" ht="15">
      <c r="A2075" s="582" t="s">
        <v>1243</v>
      </c>
      <c r="B2075" s="583"/>
      <c r="C2075" s="583"/>
      <c r="D2075" s="583"/>
      <c r="E2075" s="583"/>
      <c r="F2075" s="583"/>
      <c r="G2075" s="583"/>
      <c r="H2075" s="583"/>
      <c r="I2075" s="583"/>
      <c r="J2075" s="583"/>
      <c r="K2075" s="583"/>
      <c r="L2075" s="583"/>
      <c r="M2075" s="583"/>
      <c r="N2075" s="583"/>
      <c r="O2075" s="583"/>
      <c r="P2075" s="584"/>
      <c r="GO2075" s="50" t="s">
        <v>1243</v>
      </c>
      <c r="GP2075" s="50"/>
      <c r="GQ2075" s="50"/>
      <c r="GR2075" s="50"/>
      <c r="GS2075" s="50"/>
      <c r="GT2075" s="50"/>
      <c r="GU2075" s="50"/>
      <c r="GX2075" s="8"/>
      <c r="GY2075" s="8"/>
      <c r="GZ2075" s="8"/>
      <c r="HA2075" s="181"/>
      <c r="HB2075" s="50"/>
      <c r="HC2075" s="8"/>
      <c r="HD2075" s="50"/>
      <c r="HE2075" s="138"/>
      <c r="HF2075" s="138"/>
      <c r="HG2075" s="138"/>
      <c r="HH2075" s="138"/>
      <c r="HI2075" s="138"/>
      <c r="HJ2075" s="141"/>
      <c r="HK2075" s="141"/>
      <c r="HL2075" s="141"/>
      <c r="HM2075" s="141"/>
      <c r="HN2075" s="141"/>
      <c r="HO2075" s="138"/>
      <c r="HP2075" s="141"/>
      <c r="HQ2075" s="138"/>
      <c r="HR2075" s="141"/>
      <c r="HS2075" s="141"/>
      <c r="HT2075" s="8"/>
      <c r="HU2075" s="8"/>
      <c r="HV2075" s="50"/>
      <c r="HX2075" s="50"/>
      <c r="HY2075" s="50"/>
      <c r="IB2075" s="8"/>
    </row>
    <row r="2076" spans="1:236" s="1" customFormat="1" ht="15">
      <c r="A2076" s="582" t="s">
        <v>1244</v>
      </c>
      <c r="B2076" s="583"/>
      <c r="C2076" s="583"/>
      <c r="D2076" s="583"/>
      <c r="E2076" s="583"/>
      <c r="F2076" s="583"/>
      <c r="G2076" s="583"/>
      <c r="H2076" s="583"/>
      <c r="I2076" s="583"/>
      <c r="J2076" s="583"/>
      <c r="K2076" s="583"/>
      <c r="L2076" s="583"/>
      <c r="M2076" s="583"/>
      <c r="N2076" s="583"/>
      <c r="O2076" s="583"/>
      <c r="P2076" s="584"/>
      <c r="GO2076" s="50"/>
      <c r="GP2076" s="50" t="s">
        <v>1244</v>
      </c>
      <c r="GQ2076" s="50"/>
      <c r="GR2076" s="50"/>
      <c r="GS2076" s="50"/>
      <c r="GT2076" s="50"/>
      <c r="GU2076" s="50"/>
      <c r="GX2076" s="8"/>
      <c r="GY2076" s="8"/>
      <c r="GZ2076" s="8"/>
      <c r="HA2076" s="181"/>
      <c r="HB2076" s="50"/>
      <c r="HC2076" s="8"/>
      <c r="HD2076" s="50"/>
      <c r="HE2076" s="138"/>
      <c r="HF2076" s="138"/>
      <c r="HG2076" s="138"/>
      <c r="HH2076" s="138"/>
      <c r="HI2076" s="138"/>
      <c r="HJ2076" s="141"/>
      <c r="HK2076" s="141"/>
      <c r="HL2076" s="141"/>
      <c r="HM2076" s="141"/>
      <c r="HN2076" s="141"/>
      <c r="HO2076" s="138"/>
      <c r="HP2076" s="141"/>
      <c r="HQ2076" s="138"/>
      <c r="HR2076" s="141"/>
      <c r="HS2076" s="141"/>
      <c r="HT2076" s="8"/>
      <c r="HU2076" s="8"/>
      <c r="HV2076" s="50"/>
      <c r="HX2076" s="50"/>
      <c r="HY2076" s="50"/>
      <c r="IB2076" s="8"/>
    </row>
    <row r="2077" spans="1:236" s="1" customFormat="1" ht="22.5">
      <c r="A2077" s="51" t="s">
        <v>1245</v>
      </c>
      <c r="B2077" s="52" t="s">
        <v>880</v>
      </c>
      <c r="C2077" s="580" t="s">
        <v>881</v>
      </c>
      <c r="D2077" s="580"/>
      <c r="E2077" s="580"/>
      <c r="F2077" s="580"/>
      <c r="G2077" s="580"/>
      <c r="H2077" s="53" t="s">
        <v>295</v>
      </c>
      <c r="I2077" s="54">
        <v>7.4459999999999998E-2</v>
      </c>
      <c r="J2077" s="55">
        <v>1</v>
      </c>
      <c r="K2077" s="92">
        <v>7.4459999999999998E-2</v>
      </c>
      <c r="L2077" s="57"/>
      <c r="M2077" s="54"/>
      <c r="N2077" s="57"/>
      <c r="O2077" s="54"/>
      <c r="P2077" s="58"/>
      <c r="Q2077" s="59"/>
      <c r="R2077" s="60"/>
      <c r="GO2077" s="50"/>
      <c r="GP2077" s="50"/>
      <c r="GQ2077" s="50" t="s">
        <v>881</v>
      </c>
      <c r="GR2077" s="50" t="s">
        <v>6</v>
      </c>
      <c r="GS2077" s="50" t="s">
        <v>6</v>
      </c>
      <c r="GT2077" s="50" t="s">
        <v>6</v>
      </c>
      <c r="GU2077" s="50" t="s">
        <v>6</v>
      </c>
      <c r="GX2077" s="8"/>
      <c r="GY2077" s="8"/>
      <c r="GZ2077" s="8"/>
      <c r="HA2077" s="181"/>
      <c r="HB2077" s="50"/>
      <c r="HC2077" s="8"/>
      <c r="HD2077" s="50"/>
      <c r="HE2077" s="138"/>
      <c r="HF2077" s="138"/>
      <c r="HG2077" s="138"/>
      <c r="HH2077" s="138"/>
      <c r="HI2077" s="138"/>
      <c r="HJ2077" s="141"/>
      <c r="HK2077" s="141"/>
      <c r="HL2077" s="141"/>
      <c r="HM2077" s="141"/>
      <c r="HN2077" s="141"/>
      <c r="HO2077" s="138"/>
      <c r="HP2077" s="141"/>
      <c r="HQ2077" s="138"/>
      <c r="HR2077" s="141"/>
      <c r="HS2077" s="141"/>
      <c r="HT2077" s="8"/>
      <c r="HU2077" s="8"/>
      <c r="HV2077" s="50"/>
      <c r="HX2077" s="50"/>
      <c r="HY2077" s="50"/>
      <c r="IB2077" s="8"/>
    </row>
    <row r="2078" spans="1:236" s="1" customFormat="1" ht="15">
      <c r="A2078" s="61"/>
      <c r="B2078" s="62"/>
      <c r="C2078" s="578" t="s">
        <v>1246</v>
      </c>
      <c r="D2078" s="578"/>
      <c r="E2078" s="578"/>
      <c r="F2078" s="578"/>
      <c r="G2078" s="578"/>
      <c r="H2078" s="578"/>
      <c r="I2078" s="578"/>
      <c r="J2078" s="578"/>
      <c r="K2078" s="578"/>
      <c r="L2078" s="578"/>
      <c r="M2078" s="578"/>
      <c r="N2078" s="578"/>
      <c r="O2078" s="578"/>
      <c r="P2078" s="585"/>
      <c r="GO2078" s="50"/>
      <c r="GP2078" s="50"/>
      <c r="GQ2078" s="50"/>
      <c r="GR2078" s="50"/>
      <c r="GS2078" s="50"/>
      <c r="GT2078" s="50"/>
      <c r="GU2078" s="50"/>
      <c r="GV2078" s="63" t="s">
        <v>1246</v>
      </c>
      <c r="GX2078" s="8"/>
      <c r="GY2078" s="8"/>
      <c r="GZ2078" s="8"/>
      <c r="HA2078" s="181"/>
      <c r="HB2078" s="50"/>
      <c r="HC2078" s="8"/>
      <c r="HD2078" s="50"/>
      <c r="HE2078" s="138"/>
      <c r="HF2078" s="138"/>
      <c r="HG2078" s="138"/>
      <c r="HH2078" s="138"/>
      <c r="HI2078" s="138"/>
      <c r="HJ2078" s="141"/>
      <c r="HK2078" s="141"/>
      <c r="HL2078" s="141"/>
      <c r="HM2078" s="141"/>
      <c r="HN2078" s="141"/>
      <c r="HO2078" s="138"/>
      <c r="HP2078" s="141"/>
      <c r="HQ2078" s="138"/>
      <c r="HR2078" s="141"/>
      <c r="HS2078" s="141"/>
      <c r="HT2078" s="8"/>
      <c r="HU2078" s="8"/>
      <c r="HV2078" s="50"/>
      <c r="HX2078" s="50"/>
      <c r="HY2078" s="50"/>
      <c r="IB2078" s="8"/>
    </row>
    <row r="2079" spans="1:236" s="1" customFormat="1" ht="23.25">
      <c r="A2079" s="64"/>
      <c r="B2079" s="65" t="s">
        <v>62</v>
      </c>
      <c r="C2079" s="572" t="s">
        <v>63</v>
      </c>
      <c r="D2079" s="572"/>
      <c r="E2079" s="572"/>
      <c r="F2079" s="572"/>
      <c r="G2079" s="572"/>
      <c r="H2079" s="572"/>
      <c r="I2079" s="572"/>
      <c r="J2079" s="572"/>
      <c r="K2079" s="572"/>
      <c r="L2079" s="572"/>
      <c r="M2079" s="572"/>
      <c r="N2079" s="572"/>
      <c r="O2079" s="572"/>
      <c r="P2079" s="587"/>
      <c r="GO2079" s="50"/>
      <c r="GP2079" s="50"/>
      <c r="GQ2079" s="50"/>
      <c r="GR2079" s="50"/>
      <c r="GS2079" s="50"/>
      <c r="GT2079" s="50"/>
      <c r="GU2079" s="50"/>
      <c r="GW2079" s="63" t="s">
        <v>63</v>
      </c>
      <c r="GX2079" s="8"/>
      <c r="GY2079" s="8"/>
      <c r="GZ2079" s="8"/>
      <c r="HA2079" s="181"/>
      <c r="HB2079" s="50"/>
      <c r="HC2079" s="8"/>
      <c r="HD2079" s="50"/>
      <c r="HE2079" s="138"/>
      <c r="HF2079" s="138"/>
      <c r="HG2079" s="138"/>
      <c r="HH2079" s="138"/>
      <c r="HI2079" s="138"/>
      <c r="HJ2079" s="141"/>
      <c r="HK2079" s="141"/>
      <c r="HL2079" s="141"/>
      <c r="HM2079" s="141"/>
      <c r="HN2079" s="141"/>
      <c r="HO2079" s="138"/>
      <c r="HP2079" s="141"/>
      <c r="HQ2079" s="138"/>
      <c r="HR2079" s="141"/>
      <c r="HS2079" s="141"/>
      <c r="HT2079" s="8"/>
      <c r="HU2079" s="8"/>
      <c r="HV2079" s="50"/>
      <c r="HX2079" s="50"/>
      <c r="HY2079" s="50"/>
      <c r="IB2079" s="8"/>
    </row>
    <row r="2080" spans="1:236" s="1" customFormat="1" ht="15">
      <c r="A2080" s="66"/>
      <c r="B2080" s="67" t="s">
        <v>58</v>
      </c>
      <c r="C2080" s="581" t="s">
        <v>66</v>
      </c>
      <c r="D2080" s="581"/>
      <c r="E2080" s="581"/>
      <c r="F2080" s="581"/>
      <c r="G2080" s="581"/>
      <c r="H2080" s="68" t="s">
        <v>67</v>
      </c>
      <c r="I2080" s="69"/>
      <c r="J2080" s="69"/>
      <c r="K2080" s="72">
        <v>38.071100199999997</v>
      </c>
      <c r="L2080" s="70"/>
      <c r="M2080" s="69"/>
      <c r="N2080" s="70"/>
      <c r="O2080" s="69"/>
      <c r="P2080" s="71">
        <v>28320.71</v>
      </c>
      <c r="GO2080" s="50"/>
      <c r="GP2080" s="50"/>
      <c r="GQ2080" s="50"/>
      <c r="GR2080" s="50"/>
      <c r="GS2080" s="50"/>
      <c r="GT2080" s="50"/>
      <c r="GU2080" s="50"/>
      <c r="GX2080" s="8" t="s">
        <v>66</v>
      </c>
      <c r="GY2080" s="8"/>
      <c r="GZ2080" s="8"/>
      <c r="HA2080" s="181"/>
      <c r="HB2080" s="50"/>
      <c r="HC2080" s="8"/>
      <c r="HD2080" s="50"/>
      <c r="HE2080" s="138"/>
      <c r="HF2080" s="138"/>
      <c r="HG2080" s="138"/>
      <c r="HH2080" s="138"/>
      <c r="HI2080" s="138"/>
      <c r="HJ2080" s="141"/>
      <c r="HK2080" s="141"/>
      <c r="HL2080" s="141"/>
      <c r="HM2080" s="141"/>
      <c r="HN2080" s="141"/>
      <c r="HO2080" s="138"/>
      <c r="HP2080" s="141"/>
      <c r="HQ2080" s="138"/>
      <c r="HR2080" s="141"/>
      <c r="HS2080" s="141"/>
      <c r="HT2080" s="8"/>
      <c r="HU2080" s="8"/>
      <c r="HV2080" s="50"/>
      <c r="HX2080" s="50"/>
      <c r="HY2080" s="50"/>
      <c r="IB2080" s="8"/>
    </row>
    <row r="2081" spans="1:236" s="1" customFormat="1" ht="15">
      <c r="A2081" s="73"/>
      <c r="B2081" s="67" t="s">
        <v>641</v>
      </c>
      <c r="C2081" s="581" t="s">
        <v>642</v>
      </c>
      <c r="D2081" s="581"/>
      <c r="E2081" s="581"/>
      <c r="F2081" s="581"/>
      <c r="G2081" s="581"/>
      <c r="H2081" s="68" t="s">
        <v>67</v>
      </c>
      <c r="I2081" s="96">
        <v>426.08</v>
      </c>
      <c r="J2081" s="74">
        <v>1.2</v>
      </c>
      <c r="K2081" s="72">
        <v>38.071100199999997</v>
      </c>
      <c r="L2081" s="129"/>
      <c r="M2081" s="130"/>
      <c r="N2081" s="77">
        <v>743.89</v>
      </c>
      <c r="O2081" s="69"/>
      <c r="P2081" s="71">
        <v>28320.71</v>
      </c>
      <c r="GO2081" s="50"/>
      <c r="GP2081" s="50"/>
      <c r="GQ2081" s="50"/>
      <c r="GR2081" s="50"/>
      <c r="GS2081" s="50"/>
      <c r="GT2081" s="50"/>
      <c r="GU2081" s="50"/>
      <c r="GX2081" s="8"/>
      <c r="GY2081" s="8" t="s">
        <v>642</v>
      </c>
      <c r="GZ2081" s="8"/>
      <c r="HA2081" s="181"/>
      <c r="HB2081" s="50"/>
      <c r="HC2081" s="8"/>
      <c r="HD2081" s="50"/>
      <c r="HE2081" s="138"/>
      <c r="HF2081" s="138"/>
      <c r="HG2081" s="138"/>
      <c r="HH2081" s="138"/>
      <c r="HI2081" s="138"/>
      <c r="HJ2081" s="141"/>
      <c r="HK2081" s="141"/>
      <c r="HL2081" s="141"/>
      <c r="HM2081" s="141"/>
      <c r="HN2081" s="141"/>
      <c r="HO2081" s="138"/>
      <c r="HP2081" s="141"/>
      <c r="HQ2081" s="138"/>
      <c r="HR2081" s="141"/>
      <c r="HS2081" s="141"/>
      <c r="HT2081" s="8"/>
      <c r="HU2081" s="8"/>
      <c r="HV2081" s="50"/>
      <c r="HX2081" s="50"/>
      <c r="HY2081" s="50"/>
      <c r="IB2081" s="8"/>
    </row>
    <row r="2082" spans="1:236" s="1" customFormat="1" ht="15">
      <c r="A2082" s="66"/>
      <c r="B2082" s="67" t="s">
        <v>70</v>
      </c>
      <c r="C2082" s="581" t="s">
        <v>71</v>
      </c>
      <c r="D2082" s="581"/>
      <c r="E2082" s="581"/>
      <c r="F2082" s="581"/>
      <c r="G2082" s="581"/>
      <c r="H2082" s="68"/>
      <c r="I2082" s="69"/>
      <c r="J2082" s="69"/>
      <c r="K2082" s="69"/>
      <c r="L2082" s="70"/>
      <c r="M2082" s="69"/>
      <c r="N2082" s="70"/>
      <c r="O2082" s="69"/>
      <c r="P2082" s="71">
        <v>31873.24</v>
      </c>
      <c r="GO2082" s="50"/>
      <c r="GP2082" s="50"/>
      <c r="GQ2082" s="50"/>
      <c r="GR2082" s="50"/>
      <c r="GS2082" s="50"/>
      <c r="GT2082" s="50"/>
      <c r="GU2082" s="50"/>
      <c r="GX2082" s="8" t="s">
        <v>71</v>
      </c>
      <c r="GY2082" s="8"/>
      <c r="GZ2082" s="8"/>
      <c r="HA2082" s="181"/>
      <c r="HB2082" s="50"/>
      <c r="HC2082" s="8"/>
      <c r="HD2082" s="50"/>
      <c r="HE2082" s="138"/>
      <c r="HF2082" s="138"/>
      <c r="HG2082" s="138"/>
      <c r="HH2082" s="138"/>
      <c r="HI2082" s="138"/>
      <c r="HJ2082" s="141"/>
      <c r="HK2082" s="141"/>
      <c r="HL2082" s="141"/>
      <c r="HM2082" s="141"/>
      <c r="HN2082" s="141"/>
      <c r="HO2082" s="138"/>
      <c r="HP2082" s="141"/>
      <c r="HQ2082" s="138"/>
      <c r="HR2082" s="141"/>
      <c r="HS2082" s="141"/>
      <c r="HT2082" s="8"/>
      <c r="HU2082" s="8"/>
      <c r="HV2082" s="50"/>
      <c r="HX2082" s="50"/>
      <c r="HY2082" s="50"/>
      <c r="IB2082" s="8"/>
    </row>
    <row r="2083" spans="1:236" s="1" customFormat="1" ht="15">
      <c r="A2083" s="66"/>
      <c r="B2083" s="67"/>
      <c r="C2083" s="581" t="s">
        <v>72</v>
      </c>
      <c r="D2083" s="581"/>
      <c r="E2083" s="581"/>
      <c r="F2083" s="581"/>
      <c r="G2083" s="581"/>
      <c r="H2083" s="68" t="s">
        <v>67</v>
      </c>
      <c r="I2083" s="69"/>
      <c r="J2083" s="69"/>
      <c r="K2083" s="72">
        <v>15.9511191</v>
      </c>
      <c r="L2083" s="70"/>
      <c r="M2083" s="69"/>
      <c r="N2083" s="70"/>
      <c r="O2083" s="69"/>
      <c r="P2083" s="71">
        <v>16967.48</v>
      </c>
      <c r="GO2083" s="50"/>
      <c r="GP2083" s="50"/>
      <c r="GQ2083" s="50"/>
      <c r="GR2083" s="50"/>
      <c r="GS2083" s="50"/>
      <c r="GT2083" s="50"/>
      <c r="GU2083" s="50"/>
      <c r="GX2083" s="8" t="s">
        <v>72</v>
      </c>
      <c r="GY2083" s="8"/>
      <c r="GZ2083" s="8"/>
      <c r="HA2083" s="181"/>
      <c r="HB2083" s="50"/>
      <c r="HC2083" s="8"/>
      <c r="HD2083" s="50"/>
      <c r="HE2083" s="138"/>
      <c r="HF2083" s="138"/>
      <c r="HG2083" s="138"/>
      <c r="HH2083" s="138"/>
      <c r="HI2083" s="138"/>
      <c r="HJ2083" s="141"/>
      <c r="HK2083" s="141"/>
      <c r="HL2083" s="141"/>
      <c r="HM2083" s="141"/>
      <c r="HN2083" s="141"/>
      <c r="HO2083" s="138"/>
      <c r="HP2083" s="141"/>
      <c r="HQ2083" s="138"/>
      <c r="HR2083" s="141"/>
      <c r="HS2083" s="141"/>
      <c r="HT2083" s="8"/>
      <c r="HU2083" s="8"/>
      <c r="HV2083" s="50"/>
      <c r="HX2083" s="50"/>
      <c r="HY2083" s="50"/>
      <c r="IB2083" s="8"/>
    </row>
    <row r="2084" spans="1:236" s="1" customFormat="1" ht="15">
      <c r="A2084" s="73"/>
      <c r="B2084" s="67" t="s">
        <v>73</v>
      </c>
      <c r="C2084" s="581" t="s">
        <v>74</v>
      </c>
      <c r="D2084" s="581"/>
      <c r="E2084" s="581"/>
      <c r="F2084" s="581"/>
      <c r="G2084" s="581"/>
      <c r="H2084" s="68" t="s">
        <v>75</v>
      </c>
      <c r="I2084" s="96">
        <v>173.64</v>
      </c>
      <c r="J2084" s="74">
        <v>1.2</v>
      </c>
      <c r="K2084" s="72">
        <v>15.5150813</v>
      </c>
      <c r="L2084" s="129"/>
      <c r="M2084" s="130"/>
      <c r="N2084" s="77">
        <v>2027.59</v>
      </c>
      <c r="O2084" s="69"/>
      <c r="P2084" s="71">
        <v>31458.22</v>
      </c>
      <c r="GO2084" s="50"/>
      <c r="GP2084" s="50"/>
      <c r="GQ2084" s="50"/>
      <c r="GR2084" s="50"/>
      <c r="GS2084" s="50"/>
      <c r="GT2084" s="50"/>
      <c r="GU2084" s="50"/>
      <c r="GX2084" s="8"/>
      <c r="GY2084" s="8" t="s">
        <v>74</v>
      </c>
      <c r="GZ2084" s="8"/>
      <c r="HA2084" s="181"/>
      <c r="HB2084" s="50"/>
      <c r="HC2084" s="8"/>
      <c r="HD2084" s="50"/>
      <c r="HE2084" s="138"/>
      <c r="HF2084" s="138"/>
      <c r="HG2084" s="138"/>
      <c r="HH2084" s="138"/>
      <c r="HI2084" s="138"/>
      <c r="HJ2084" s="141"/>
      <c r="HK2084" s="141"/>
      <c r="HL2084" s="141"/>
      <c r="HM2084" s="141"/>
      <c r="HN2084" s="141"/>
      <c r="HO2084" s="138"/>
      <c r="HP2084" s="141"/>
      <c r="HQ2084" s="138"/>
      <c r="HR2084" s="141"/>
      <c r="HS2084" s="141"/>
      <c r="HT2084" s="8"/>
      <c r="HU2084" s="8"/>
      <c r="HV2084" s="50"/>
      <c r="HX2084" s="50"/>
      <c r="HY2084" s="50"/>
      <c r="IB2084" s="8"/>
    </row>
    <row r="2085" spans="1:236" s="1" customFormat="1" ht="15">
      <c r="A2085" s="78"/>
      <c r="B2085" s="67" t="s">
        <v>76</v>
      </c>
      <c r="C2085" s="581" t="s">
        <v>77</v>
      </c>
      <c r="D2085" s="581"/>
      <c r="E2085" s="581"/>
      <c r="F2085" s="581"/>
      <c r="G2085" s="581"/>
      <c r="H2085" s="68" t="s">
        <v>67</v>
      </c>
      <c r="I2085" s="96">
        <v>173.64</v>
      </c>
      <c r="J2085" s="74">
        <v>1.2</v>
      </c>
      <c r="K2085" s="72">
        <v>15.5150813</v>
      </c>
      <c r="L2085" s="70"/>
      <c r="M2085" s="69"/>
      <c r="N2085" s="77">
        <v>1071.2</v>
      </c>
      <c r="O2085" s="69"/>
      <c r="P2085" s="71">
        <v>16619.759999999998</v>
      </c>
      <c r="GO2085" s="50"/>
      <c r="GP2085" s="50"/>
      <c r="GQ2085" s="50"/>
      <c r="GR2085" s="50"/>
      <c r="GS2085" s="50"/>
      <c r="GT2085" s="50"/>
      <c r="GU2085" s="50"/>
      <c r="GX2085" s="8"/>
      <c r="GY2085" s="8"/>
      <c r="GZ2085" s="8" t="s">
        <v>77</v>
      </c>
      <c r="HA2085" s="181"/>
      <c r="HB2085" s="50"/>
      <c r="HC2085" s="8"/>
      <c r="HD2085" s="50"/>
      <c r="HE2085" s="138"/>
      <c r="HF2085" s="138"/>
      <c r="HG2085" s="138"/>
      <c r="HH2085" s="138"/>
      <c r="HI2085" s="138"/>
      <c r="HJ2085" s="141"/>
      <c r="HK2085" s="141"/>
      <c r="HL2085" s="141"/>
      <c r="HM2085" s="141"/>
      <c r="HN2085" s="141"/>
      <c r="HO2085" s="138"/>
      <c r="HP2085" s="141"/>
      <c r="HQ2085" s="138"/>
      <c r="HR2085" s="141"/>
      <c r="HS2085" s="141"/>
      <c r="HT2085" s="8"/>
      <c r="HU2085" s="8"/>
      <c r="HV2085" s="50"/>
      <c r="HX2085" s="50"/>
      <c r="HY2085" s="50"/>
      <c r="IB2085" s="8"/>
    </row>
    <row r="2086" spans="1:236" s="1" customFormat="1" ht="15">
      <c r="A2086" s="73"/>
      <c r="B2086" s="67" t="s">
        <v>250</v>
      </c>
      <c r="C2086" s="581" t="s">
        <v>251</v>
      </c>
      <c r="D2086" s="581"/>
      <c r="E2086" s="581"/>
      <c r="F2086" s="581"/>
      <c r="G2086" s="581"/>
      <c r="H2086" s="68" t="s">
        <v>75</v>
      </c>
      <c r="I2086" s="96">
        <v>4.88</v>
      </c>
      <c r="J2086" s="74">
        <v>1.2</v>
      </c>
      <c r="K2086" s="72">
        <v>0.43603779999999998</v>
      </c>
      <c r="L2086" s="129"/>
      <c r="M2086" s="130"/>
      <c r="N2086" s="77">
        <v>951.79</v>
      </c>
      <c r="O2086" s="69"/>
      <c r="P2086" s="71">
        <v>415.02</v>
      </c>
      <c r="GO2086" s="50"/>
      <c r="GP2086" s="50"/>
      <c r="GQ2086" s="50"/>
      <c r="GR2086" s="50"/>
      <c r="GS2086" s="50"/>
      <c r="GT2086" s="50"/>
      <c r="GU2086" s="50"/>
      <c r="GX2086" s="8"/>
      <c r="GY2086" s="8" t="s">
        <v>251</v>
      </c>
      <c r="GZ2086" s="8"/>
      <c r="HA2086" s="181"/>
      <c r="HB2086" s="50"/>
      <c r="HC2086" s="8"/>
      <c r="HD2086" s="50"/>
      <c r="HE2086" s="138"/>
      <c r="HF2086" s="138"/>
      <c r="HG2086" s="138"/>
      <c r="HH2086" s="138"/>
      <c r="HI2086" s="138"/>
      <c r="HJ2086" s="141"/>
      <c r="HK2086" s="141"/>
      <c r="HL2086" s="141"/>
      <c r="HM2086" s="141"/>
      <c r="HN2086" s="141"/>
      <c r="HO2086" s="138"/>
      <c r="HP2086" s="141"/>
      <c r="HQ2086" s="138"/>
      <c r="HR2086" s="141"/>
      <c r="HS2086" s="141"/>
      <c r="HT2086" s="8"/>
      <c r="HU2086" s="8"/>
      <c r="HV2086" s="50"/>
      <c r="HX2086" s="50"/>
      <c r="HY2086" s="50"/>
      <c r="IB2086" s="8"/>
    </row>
    <row r="2087" spans="1:236" s="1" customFormat="1" ht="15">
      <c r="A2087" s="78"/>
      <c r="B2087" s="67" t="s">
        <v>80</v>
      </c>
      <c r="C2087" s="581" t="s">
        <v>81</v>
      </c>
      <c r="D2087" s="581"/>
      <c r="E2087" s="581"/>
      <c r="F2087" s="581"/>
      <c r="G2087" s="581"/>
      <c r="H2087" s="68" t="s">
        <v>67</v>
      </c>
      <c r="I2087" s="96">
        <v>4.88</v>
      </c>
      <c r="J2087" s="74">
        <v>1.2</v>
      </c>
      <c r="K2087" s="72">
        <v>0.43603779999999998</v>
      </c>
      <c r="L2087" s="70"/>
      <c r="M2087" s="69"/>
      <c r="N2087" s="173">
        <v>797.45</v>
      </c>
      <c r="O2087" s="69"/>
      <c r="P2087" s="83">
        <v>347.72</v>
      </c>
      <c r="GO2087" s="50"/>
      <c r="GP2087" s="50"/>
      <c r="GQ2087" s="50"/>
      <c r="GR2087" s="50"/>
      <c r="GS2087" s="50"/>
      <c r="GT2087" s="50"/>
      <c r="GU2087" s="50"/>
      <c r="GX2087" s="8"/>
      <c r="GY2087" s="8"/>
      <c r="GZ2087" s="8" t="s">
        <v>81</v>
      </c>
      <c r="HA2087" s="181"/>
      <c r="HB2087" s="50"/>
      <c r="HC2087" s="8"/>
      <c r="HD2087" s="50"/>
      <c r="HE2087" s="138"/>
      <c r="HF2087" s="138"/>
      <c r="HG2087" s="138"/>
      <c r="HH2087" s="138"/>
      <c r="HI2087" s="138"/>
      <c r="HJ2087" s="141"/>
      <c r="HK2087" s="141"/>
      <c r="HL2087" s="141"/>
      <c r="HM2087" s="141"/>
      <c r="HN2087" s="141"/>
      <c r="HO2087" s="138"/>
      <c r="HP2087" s="141"/>
      <c r="HQ2087" s="138"/>
      <c r="HR2087" s="141"/>
      <c r="HS2087" s="141"/>
      <c r="HT2087" s="8"/>
      <c r="HU2087" s="8"/>
      <c r="HV2087" s="50"/>
      <c r="HX2087" s="50"/>
      <c r="HY2087" s="50"/>
      <c r="IB2087" s="8"/>
    </row>
    <row r="2088" spans="1:236" s="1" customFormat="1" ht="15">
      <c r="A2088" s="66"/>
      <c r="B2088" s="67" t="s">
        <v>84</v>
      </c>
      <c r="C2088" s="581" t="s">
        <v>85</v>
      </c>
      <c r="D2088" s="581"/>
      <c r="E2088" s="581"/>
      <c r="F2088" s="581"/>
      <c r="G2088" s="581"/>
      <c r="H2088" s="68"/>
      <c r="I2088" s="69"/>
      <c r="J2088" s="69"/>
      <c r="K2088" s="69"/>
      <c r="L2088" s="70"/>
      <c r="M2088" s="69"/>
      <c r="N2088" s="70"/>
      <c r="O2088" s="69"/>
      <c r="P2088" s="71">
        <v>434347.44</v>
      </c>
      <c r="GO2088" s="50"/>
      <c r="GP2088" s="50"/>
      <c r="GQ2088" s="50"/>
      <c r="GR2088" s="50"/>
      <c r="GS2088" s="50"/>
      <c r="GT2088" s="50"/>
      <c r="GU2088" s="50"/>
      <c r="GX2088" s="8" t="s">
        <v>85</v>
      </c>
      <c r="GY2088" s="8"/>
      <c r="GZ2088" s="8"/>
      <c r="HA2088" s="181"/>
      <c r="HB2088" s="50"/>
      <c r="HC2088" s="8"/>
      <c r="HD2088" s="50"/>
      <c r="HE2088" s="138"/>
      <c r="HF2088" s="138"/>
      <c r="HG2088" s="138"/>
      <c r="HH2088" s="138"/>
      <c r="HI2088" s="138"/>
      <c r="HJ2088" s="141"/>
      <c r="HK2088" s="141"/>
      <c r="HL2088" s="141"/>
      <c r="HM2088" s="141"/>
      <c r="HN2088" s="141"/>
      <c r="HO2088" s="138"/>
      <c r="HP2088" s="141"/>
      <c r="HQ2088" s="138"/>
      <c r="HR2088" s="141"/>
      <c r="HS2088" s="141"/>
      <c r="HT2088" s="8"/>
      <c r="HU2088" s="8"/>
      <c r="HV2088" s="50"/>
      <c r="HX2088" s="50"/>
      <c r="HY2088" s="50"/>
      <c r="IB2088" s="8"/>
    </row>
    <row r="2089" spans="1:236" s="1" customFormat="1" ht="23.25">
      <c r="A2089" s="73"/>
      <c r="B2089" s="67" t="s">
        <v>883</v>
      </c>
      <c r="C2089" s="581" t="s">
        <v>884</v>
      </c>
      <c r="D2089" s="581"/>
      <c r="E2089" s="581"/>
      <c r="F2089" s="581"/>
      <c r="G2089" s="581"/>
      <c r="H2089" s="68" t="s">
        <v>162</v>
      </c>
      <c r="I2089" s="82">
        <v>100</v>
      </c>
      <c r="J2089" s="69"/>
      <c r="K2089" s="127">
        <v>7.4459999999999997</v>
      </c>
      <c r="L2089" s="75">
        <v>26758.25</v>
      </c>
      <c r="M2089" s="76">
        <v>2.1800000000000002</v>
      </c>
      <c r="N2089" s="77">
        <v>58332.99</v>
      </c>
      <c r="O2089" s="69"/>
      <c r="P2089" s="71">
        <v>434347.44</v>
      </c>
      <c r="GO2089" s="50"/>
      <c r="GP2089" s="50"/>
      <c r="GQ2089" s="50"/>
      <c r="GR2089" s="50"/>
      <c r="GS2089" s="50"/>
      <c r="GT2089" s="50"/>
      <c r="GU2089" s="50"/>
      <c r="GX2089" s="8"/>
      <c r="GY2089" s="8" t="s">
        <v>884</v>
      </c>
      <c r="GZ2089" s="8"/>
      <c r="HA2089" s="181"/>
      <c r="HB2089" s="50"/>
      <c r="HC2089" s="8"/>
      <c r="HD2089" s="50"/>
      <c r="HE2089" s="138"/>
      <c r="HF2089" s="138"/>
      <c r="HG2089" s="138"/>
      <c r="HH2089" s="138"/>
      <c r="HI2089" s="138"/>
      <c r="HJ2089" s="141"/>
      <c r="HK2089" s="141"/>
      <c r="HL2089" s="141"/>
      <c r="HM2089" s="141"/>
      <c r="HN2089" s="141"/>
      <c r="HO2089" s="138"/>
      <c r="HP2089" s="141"/>
      <c r="HQ2089" s="138"/>
      <c r="HR2089" s="141"/>
      <c r="HS2089" s="141"/>
      <c r="HT2089" s="8"/>
      <c r="HU2089" s="8"/>
      <c r="HV2089" s="50"/>
      <c r="HX2089" s="50"/>
      <c r="HY2089" s="50"/>
      <c r="IB2089" s="8"/>
    </row>
    <row r="2090" spans="1:236" s="1" customFormat="1" ht="15">
      <c r="A2090" s="79"/>
      <c r="B2090" s="65"/>
      <c r="C2090" s="579" t="s">
        <v>99</v>
      </c>
      <c r="D2090" s="579"/>
      <c r="E2090" s="579"/>
      <c r="F2090" s="579"/>
      <c r="G2090" s="579"/>
      <c r="H2090" s="53"/>
      <c r="I2090" s="54"/>
      <c r="J2090" s="54"/>
      <c r="K2090" s="54"/>
      <c r="L2090" s="57"/>
      <c r="M2090" s="54"/>
      <c r="N2090" s="80"/>
      <c r="O2090" s="54"/>
      <c r="P2090" s="81">
        <v>511508.87</v>
      </c>
      <c r="GO2090" s="50"/>
      <c r="GP2090" s="50"/>
      <c r="GQ2090" s="50"/>
      <c r="GR2090" s="50"/>
      <c r="GS2090" s="50"/>
      <c r="GT2090" s="50"/>
      <c r="GU2090" s="50"/>
      <c r="GX2090" s="8"/>
      <c r="GY2090" s="8"/>
      <c r="GZ2090" s="8"/>
      <c r="HA2090" s="181"/>
      <c r="HB2090" s="50" t="s">
        <v>99</v>
      </c>
      <c r="HC2090" s="8"/>
      <c r="HD2090" s="50"/>
      <c r="HE2090" s="138"/>
      <c r="HF2090" s="138"/>
      <c r="HG2090" s="138"/>
      <c r="HH2090" s="138"/>
      <c r="HI2090" s="138"/>
      <c r="HJ2090" s="141"/>
      <c r="HK2090" s="141"/>
      <c r="HL2090" s="141"/>
      <c r="HM2090" s="141"/>
      <c r="HN2090" s="141"/>
      <c r="HO2090" s="138"/>
      <c r="HP2090" s="141"/>
      <c r="HQ2090" s="138"/>
      <c r="HR2090" s="141"/>
      <c r="HS2090" s="141"/>
      <c r="HT2090" s="8"/>
      <c r="HU2090" s="8"/>
      <c r="HV2090" s="50"/>
      <c r="HX2090" s="50"/>
      <c r="HY2090" s="50"/>
      <c r="IB2090" s="8"/>
    </row>
    <row r="2091" spans="1:236" s="1" customFormat="1" ht="15">
      <c r="A2091" s="78"/>
      <c r="B2091" s="67"/>
      <c r="C2091" s="581" t="s">
        <v>104</v>
      </c>
      <c r="D2091" s="581"/>
      <c r="E2091" s="581"/>
      <c r="F2091" s="581"/>
      <c r="G2091" s="581"/>
      <c r="H2091" s="68"/>
      <c r="I2091" s="69"/>
      <c r="J2091" s="69"/>
      <c r="K2091" s="69"/>
      <c r="L2091" s="70"/>
      <c r="M2091" s="69"/>
      <c r="N2091" s="70"/>
      <c r="O2091" s="69"/>
      <c r="P2091" s="71">
        <v>45288.19</v>
      </c>
      <c r="GO2091" s="50"/>
      <c r="GP2091" s="50"/>
      <c r="GQ2091" s="50"/>
      <c r="GR2091" s="50"/>
      <c r="GS2091" s="50"/>
      <c r="GT2091" s="50"/>
      <c r="GU2091" s="50"/>
      <c r="GX2091" s="8"/>
      <c r="GY2091" s="8"/>
      <c r="GZ2091" s="8"/>
      <c r="HA2091" s="181"/>
      <c r="HB2091" s="50"/>
      <c r="HC2091" s="8" t="s">
        <v>104</v>
      </c>
      <c r="HD2091" s="50"/>
      <c r="HE2091" s="138"/>
      <c r="HF2091" s="138"/>
      <c r="HG2091" s="138"/>
      <c r="HH2091" s="138"/>
      <c r="HI2091" s="138"/>
      <c r="HJ2091" s="141"/>
      <c r="HK2091" s="141"/>
      <c r="HL2091" s="141"/>
      <c r="HM2091" s="141"/>
      <c r="HN2091" s="141"/>
      <c r="HO2091" s="138"/>
      <c r="HP2091" s="141"/>
      <c r="HQ2091" s="138"/>
      <c r="HR2091" s="141"/>
      <c r="HS2091" s="141"/>
      <c r="HT2091" s="8"/>
      <c r="HU2091" s="8"/>
      <c r="HV2091" s="50"/>
      <c r="HX2091" s="50"/>
      <c r="HY2091" s="50"/>
      <c r="IB2091" s="8"/>
    </row>
    <row r="2092" spans="1:236" s="1" customFormat="1" ht="15">
      <c r="A2092" s="78"/>
      <c r="B2092" s="67" t="s">
        <v>256</v>
      </c>
      <c r="C2092" s="581" t="s">
        <v>257</v>
      </c>
      <c r="D2092" s="581"/>
      <c r="E2092" s="581"/>
      <c r="F2092" s="581"/>
      <c r="G2092" s="581"/>
      <c r="H2092" s="68" t="s">
        <v>103</v>
      </c>
      <c r="I2092" s="82">
        <v>104</v>
      </c>
      <c r="J2092" s="69"/>
      <c r="K2092" s="82">
        <v>104</v>
      </c>
      <c r="L2092" s="70"/>
      <c r="M2092" s="69"/>
      <c r="N2092" s="70"/>
      <c r="O2092" s="69"/>
      <c r="P2092" s="71">
        <v>47099.72</v>
      </c>
      <c r="GO2092" s="50"/>
      <c r="GP2092" s="50"/>
      <c r="GQ2092" s="50"/>
      <c r="GR2092" s="50"/>
      <c r="GS2092" s="50"/>
      <c r="GT2092" s="50"/>
      <c r="GU2092" s="50"/>
      <c r="GX2092" s="8"/>
      <c r="GY2092" s="8"/>
      <c r="GZ2092" s="8"/>
      <c r="HA2092" s="181"/>
      <c r="HB2092" s="50"/>
      <c r="HC2092" s="8" t="s">
        <v>257</v>
      </c>
      <c r="HD2092" s="50"/>
      <c r="HE2092" s="138"/>
      <c r="HF2092" s="138"/>
      <c r="HG2092" s="138"/>
      <c r="HH2092" s="138"/>
      <c r="HI2092" s="138"/>
      <c r="HJ2092" s="141"/>
      <c r="HK2092" s="141"/>
      <c r="HL2092" s="141"/>
      <c r="HM2092" s="141"/>
      <c r="HN2092" s="141"/>
      <c r="HO2092" s="138"/>
      <c r="HP2092" s="141"/>
      <c r="HQ2092" s="138"/>
      <c r="HR2092" s="141"/>
      <c r="HS2092" s="141"/>
      <c r="HT2092" s="8"/>
      <c r="HU2092" s="8"/>
      <c r="HV2092" s="50"/>
      <c r="HX2092" s="50"/>
      <c r="HY2092" s="50"/>
      <c r="IB2092" s="8"/>
    </row>
    <row r="2093" spans="1:236" s="1" customFormat="1" ht="15">
      <c r="A2093" s="78"/>
      <c r="B2093" s="67" t="s">
        <v>258</v>
      </c>
      <c r="C2093" s="581" t="s">
        <v>259</v>
      </c>
      <c r="D2093" s="581"/>
      <c r="E2093" s="581"/>
      <c r="F2093" s="581"/>
      <c r="G2093" s="581"/>
      <c r="H2093" s="68" t="s">
        <v>103</v>
      </c>
      <c r="I2093" s="82">
        <v>60</v>
      </c>
      <c r="J2093" s="69"/>
      <c r="K2093" s="82">
        <v>60</v>
      </c>
      <c r="L2093" s="70"/>
      <c r="M2093" s="69"/>
      <c r="N2093" s="70"/>
      <c r="O2093" s="69"/>
      <c r="P2093" s="71">
        <v>27172.91</v>
      </c>
      <c r="GO2093" s="50"/>
      <c r="GP2093" s="50"/>
      <c r="GQ2093" s="50"/>
      <c r="GR2093" s="50"/>
      <c r="GS2093" s="50"/>
      <c r="GT2093" s="50"/>
      <c r="GU2093" s="50"/>
      <c r="GX2093" s="8"/>
      <c r="GY2093" s="8"/>
      <c r="GZ2093" s="8"/>
      <c r="HA2093" s="181"/>
      <c r="HB2093" s="50"/>
      <c r="HC2093" s="8" t="s">
        <v>259</v>
      </c>
      <c r="HD2093" s="50"/>
      <c r="HE2093" s="138"/>
      <c r="HF2093" s="138"/>
      <c r="HG2093" s="138"/>
      <c r="HH2093" s="138"/>
      <c r="HI2093" s="138"/>
      <c r="HJ2093" s="141"/>
      <c r="HK2093" s="141"/>
      <c r="HL2093" s="141"/>
      <c r="HM2093" s="141"/>
      <c r="HN2093" s="141"/>
      <c r="HO2093" s="138"/>
      <c r="HP2093" s="141"/>
      <c r="HQ2093" s="138"/>
      <c r="HR2093" s="141"/>
      <c r="HS2093" s="141"/>
      <c r="HT2093" s="8"/>
      <c r="HU2093" s="8"/>
      <c r="HV2093" s="50"/>
      <c r="HX2093" s="50"/>
      <c r="HY2093" s="50"/>
      <c r="IB2093" s="8"/>
    </row>
    <row r="2094" spans="1:236" s="1" customFormat="1" ht="15">
      <c r="A2094" s="84"/>
      <c r="B2094" s="85"/>
      <c r="C2094" s="579" t="s">
        <v>109</v>
      </c>
      <c r="D2094" s="579"/>
      <c r="E2094" s="579"/>
      <c r="F2094" s="579"/>
      <c r="G2094" s="579"/>
      <c r="H2094" s="53"/>
      <c r="I2094" s="54"/>
      <c r="J2094" s="54"/>
      <c r="K2094" s="54"/>
      <c r="L2094" s="57"/>
      <c r="M2094" s="54"/>
      <c r="N2094" s="80">
        <v>7867062.8499999996</v>
      </c>
      <c r="O2094" s="54"/>
      <c r="P2094" s="81">
        <v>585781.5</v>
      </c>
      <c r="GO2094" s="50"/>
      <c r="GP2094" s="50"/>
      <c r="GQ2094" s="50"/>
      <c r="GR2094" s="50"/>
      <c r="GS2094" s="50"/>
      <c r="GT2094" s="50"/>
      <c r="GU2094" s="50"/>
      <c r="GX2094" s="8"/>
      <c r="GY2094" s="8"/>
      <c r="GZ2094" s="8"/>
      <c r="HA2094" s="181"/>
      <c r="HB2094" s="50"/>
      <c r="HC2094" s="8"/>
      <c r="HD2094" s="50" t="s">
        <v>109</v>
      </c>
      <c r="HE2094" s="138"/>
      <c r="HF2094" s="138"/>
      <c r="HG2094" s="138"/>
      <c r="HH2094" s="138"/>
      <c r="HI2094" s="138"/>
      <c r="HJ2094" s="141"/>
      <c r="HK2094" s="141"/>
      <c r="HL2094" s="141"/>
      <c r="HM2094" s="141"/>
      <c r="HN2094" s="141"/>
      <c r="HO2094" s="138"/>
      <c r="HP2094" s="141"/>
      <c r="HQ2094" s="138"/>
      <c r="HR2094" s="141"/>
      <c r="HS2094" s="141"/>
      <c r="HT2094" s="8"/>
      <c r="HU2094" s="8"/>
      <c r="HV2094" s="50"/>
      <c r="HX2094" s="50"/>
      <c r="HY2094" s="50"/>
      <c r="IB2094" s="8"/>
    </row>
    <row r="2095" spans="1:236" s="1" customFormat="1" ht="0.75" customHeight="1">
      <c r="A2095" s="86"/>
      <c r="B2095" s="87"/>
      <c r="C2095" s="87"/>
      <c r="D2095" s="87"/>
      <c r="E2095" s="87"/>
      <c r="F2095" s="87"/>
      <c r="G2095" s="87"/>
      <c r="H2095" s="88"/>
      <c r="I2095" s="89"/>
      <c r="J2095" s="89"/>
      <c r="K2095" s="89"/>
      <c r="L2095" s="90"/>
      <c r="M2095" s="89"/>
      <c r="N2095" s="90"/>
      <c r="O2095" s="89"/>
      <c r="P2095" s="91"/>
      <c r="GO2095" s="50"/>
      <c r="GP2095" s="50"/>
      <c r="GQ2095" s="50"/>
      <c r="GR2095" s="50"/>
      <c r="GS2095" s="50"/>
      <c r="GT2095" s="50"/>
      <c r="GU2095" s="50"/>
      <c r="GX2095" s="8"/>
      <c r="GY2095" s="8"/>
      <c r="GZ2095" s="8"/>
      <c r="HA2095" s="181"/>
      <c r="HB2095" s="50"/>
      <c r="HC2095" s="8"/>
      <c r="HD2095" s="50"/>
      <c r="HE2095" s="138"/>
      <c r="HF2095" s="138"/>
      <c r="HG2095" s="138"/>
      <c r="HH2095" s="138"/>
      <c r="HI2095" s="138"/>
      <c r="HJ2095" s="141"/>
      <c r="HK2095" s="141"/>
      <c r="HL2095" s="141"/>
      <c r="HM2095" s="141"/>
      <c r="HN2095" s="141"/>
      <c r="HO2095" s="138"/>
      <c r="HP2095" s="141"/>
      <c r="HQ2095" s="138"/>
      <c r="HR2095" s="141"/>
      <c r="HS2095" s="141"/>
      <c r="HT2095" s="8"/>
      <c r="HU2095" s="8"/>
      <c r="HV2095" s="50"/>
      <c r="HX2095" s="50"/>
      <c r="HY2095" s="50"/>
      <c r="IB2095" s="8"/>
    </row>
    <row r="2096" spans="1:236" s="1" customFormat="1" ht="22.5">
      <c r="A2096" s="51" t="s">
        <v>1247</v>
      </c>
      <c r="B2096" s="52" t="s">
        <v>1248</v>
      </c>
      <c r="C2096" s="580" t="s">
        <v>884</v>
      </c>
      <c r="D2096" s="580"/>
      <c r="E2096" s="580"/>
      <c r="F2096" s="580"/>
      <c r="G2096" s="580"/>
      <c r="H2096" s="53" t="s">
        <v>162</v>
      </c>
      <c r="I2096" s="54">
        <v>-7.4459999999999997</v>
      </c>
      <c r="J2096" s="55">
        <v>1</v>
      </c>
      <c r="K2096" s="188">
        <v>-7.4459999999999997</v>
      </c>
      <c r="L2096" s="80">
        <v>26758.25</v>
      </c>
      <c r="M2096" s="168">
        <v>2.1800000000000002</v>
      </c>
      <c r="N2096" s="80">
        <v>58332.99</v>
      </c>
      <c r="O2096" s="54"/>
      <c r="P2096" s="81">
        <v>-434347.44</v>
      </c>
      <c r="Q2096" s="59"/>
      <c r="R2096" s="60"/>
      <c r="GO2096" s="50"/>
      <c r="GP2096" s="50"/>
      <c r="GQ2096" s="50" t="s">
        <v>884</v>
      </c>
      <c r="GR2096" s="50" t="s">
        <v>6</v>
      </c>
      <c r="GS2096" s="50" t="s">
        <v>6</v>
      </c>
      <c r="GT2096" s="50" t="s">
        <v>6</v>
      </c>
      <c r="GU2096" s="50" t="s">
        <v>6</v>
      </c>
      <c r="GX2096" s="8"/>
      <c r="GY2096" s="8"/>
      <c r="GZ2096" s="8"/>
      <c r="HA2096" s="181"/>
      <c r="HB2096" s="50"/>
      <c r="HC2096" s="8"/>
      <c r="HD2096" s="50"/>
      <c r="HE2096" s="138"/>
      <c r="HF2096" s="138"/>
      <c r="HG2096" s="138"/>
      <c r="HH2096" s="138"/>
      <c r="HI2096" s="138"/>
      <c r="HJ2096" s="141"/>
      <c r="HK2096" s="141"/>
      <c r="HL2096" s="141"/>
      <c r="HM2096" s="141"/>
      <c r="HN2096" s="141"/>
      <c r="HO2096" s="138"/>
      <c r="HP2096" s="141"/>
      <c r="HQ2096" s="138"/>
      <c r="HR2096" s="141"/>
      <c r="HS2096" s="141"/>
      <c r="HT2096" s="8"/>
      <c r="HU2096" s="8"/>
      <c r="HV2096" s="50"/>
      <c r="HX2096" s="50"/>
      <c r="HY2096" s="50"/>
      <c r="IB2096" s="8"/>
    </row>
    <row r="2097" spans="1:236" s="1" customFormat="1" ht="15">
      <c r="A2097" s="84"/>
      <c r="B2097" s="85"/>
      <c r="C2097" s="579" t="s">
        <v>109</v>
      </c>
      <c r="D2097" s="579"/>
      <c r="E2097" s="579"/>
      <c r="F2097" s="579"/>
      <c r="G2097" s="579"/>
      <c r="H2097" s="53"/>
      <c r="I2097" s="54"/>
      <c r="J2097" s="54"/>
      <c r="K2097" s="54"/>
      <c r="L2097" s="57"/>
      <c r="M2097" s="54"/>
      <c r="N2097" s="57"/>
      <c r="O2097" s="54"/>
      <c r="P2097" s="81">
        <v>-434347.44</v>
      </c>
      <c r="GO2097" s="50"/>
      <c r="GP2097" s="50"/>
      <c r="GQ2097" s="50"/>
      <c r="GR2097" s="50"/>
      <c r="GS2097" s="50"/>
      <c r="GT2097" s="50"/>
      <c r="GU2097" s="50"/>
      <c r="GX2097" s="8"/>
      <c r="GY2097" s="8"/>
      <c r="GZ2097" s="8"/>
      <c r="HA2097" s="181"/>
      <c r="HB2097" s="50"/>
      <c r="HC2097" s="8"/>
      <c r="HD2097" s="50" t="s">
        <v>109</v>
      </c>
      <c r="HE2097" s="138"/>
      <c r="HF2097" s="138"/>
      <c r="HG2097" s="138"/>
      <c r="HH2097" s="138"/>
      <c r="HI2097" s="138"/>
      <c r="HJ2097" s="141"/>
      <c r="HK2097" s="141"/>
      <c r="HL2097" s="141"/>
      <c r="HM2097" s="141"/>
      <c r="HN2097" s="141"/>
      <c r="HO2097" s="138"/>
      <c r="HP2097" s="141"/>
      <c r="HQ2097" s="138"/>
      <c r="HR2097" s="141"/>
      <c r="HS2097" s="141"/>
      <c r="HT2097" s="8"/>
      <c r="HU2097" s="8"/>
      <c r="HV2097" s="50"/>
      <c r="HX2097" s="50"/>
      <c r="HY2097" s="50"/>
      <c r="IB2097" s="8"/>
    </row>
    <row r="2098" spans="1:236" s="1" customFormat="1" ht="0.75" customHeight="1">
      <c r="A2098" s="86"/>
      <c r="B2098" s="87"/>
      <c r="C2098" s="87"/>
      <c r="D2098" s="87"/>
      <c r="E2098" s="87"/>
      <c r="F2098" s="87"/>
      <c r="G2098" s="87"/>
      <c r="H2098" s="88"/>
      <c r="I2098" s="89"/>
      <c r="J2098" s="89"/>
      <c r="K2098" s="89"/>
      <c r="L2098" s="90"/>
      <c r="M2098" s="89"/>
      <c r="N2098" s="90"/>
      <c r="O2098" s="89"/>
      <c r="P2098" s="91"/>
      <c r="GO2098" s="50"/>
      <c r="GP2098" s="50"/>
      <c r="GQ2098" s="50"/>
      <c r="GR2098" s="50"/>
      <c r="GS2098" s="50"/>
      <c r="GT2098" s="50"/>
      <c r="GU2098" s="50"/>
      <c r="GX2098" s="8"/>
      <c r="GY2098" s="8"/>
      <c r="GZ2098" s="8"/>
      <c r="HA2098" s="181"/>
      <c r="HB2098" s="50"/>
      <c r="HC2098" s="8"/>
      <c r="HD2098" s="50"/>
      <c r="HE2098" s="138"/>
      <c r="HF2098" s="138"/>
      <c r="HG2098" s="138"/>
      <c r="HH2098" s="138"/>
      <c r="HI2098" s="138"/>
      <c r="HJ2098" s="141"/>
      <c r="HK2098" s="141"/>
      <c r="HL2098" s="141"/>
      <c r="HM2098" s="141"/>
      <c r="HN2098" s="141"/>
      <c r="HO2098" s="138"/>
      <c r="HP2098" s="141"/>
      <c r="HQ2098" s="138"/>
      <c r="HR2098" s="141"/>
      <c r="HS2098" s="141"/>
      <c r="HT2098" s="8"/>
      <c r="HU2098" s="8"/>
      <c r="HV2098" s="50"/>
      <c r="HX2098" s="50"/>
      <c r="HY2098" s="50"/>
      <c r="IB2098" s="8"/>
    </row>
    <row r="2099" spans="1:236" s="1" customFormat="1" ht="15">
      <c r="A2099" s="582" t="s">
        <v>1249</v>
      </c>
      <c r="B2099" s="583"/>
      <c r="C2099" s="583"/>
      <c r="D2099" s="583"/>
      <c r="E2099" s="583"/>
      <c r="F2099" s="583"/>
      <c r="G2099" s="583"/>
      <c r="H2099" s="583"/>
      <c r="I2099" s="583"/>
      <c r="J2099" s="583"/>
      <c r="K2099" s="583"/>
      <c r="L2099" s="583"/>
      <c r="M2099" s="583"/>
      <c r="N2099" s="583"/>
      <c r="O2099" s="583"/>
      <c r="P2099" s="584"/>
      <c r="GO2099" s="50"/>
      <c r="GP2099" s="50" t="s">
        <v>1249</v>
      </c>
      <c r="GQ2099" s="50"/>
      <c r="GR2099" s="50"/>
      <c r="GS2099" s="50"/>
      <c r="GT2099" s="50"/>
      <c r="GU2099" s="50"/>
      <c r="GX2099" s="8"/>
      <c r="GY2099" s="8"/>
      <c r="GZ2099" s="8"/>
      <c r="HA2099" s="181"/>
      <c r="HB2099" s="50"/>
      <c r="HC2099" s="8"/>
      <c r="HD2099" s="50"/>
      <c r="HE2099" s="138"/>
      <c r="HF2099" s="138"/>
      <c r="HG2099" s="138"/>
      <c r="HH2099" s="138"/>
      <c r="HI2099" s="138"/>
      <c r="HJ2099" s="141"/>
      <c r="HK2099" s="141"/>
      <c r="HL2099" s="141"/>
      <c r="HM2099" s="141"/>
      <c r="HN2099" s="141"/>
      <c r="HO2099" s="138"/>
      <c r="HP2099" s="141"/>
      <c r="HQ2099" s="138"/>
      <c r="HR2099" s="141"/>
      <c r="HS2099" s="141"/>
      <c r="HT2099" s="8"/>
      <c r="HU2099" s="8"/>
      <c r="HV2099" s="50"/>
      <c r="HX2099" s="50"/>
      <c r="HY2099" s="50"/>
      <c r="IB2099" s="8"/>
    </row>
    <row r="2100" spans="1:236" s="1" customFormat="1" ht="22.5">
      <c r="A2100" s="51" t="s">
        <v>1250</v>
      </c>
      <c r="B2100" s="52" t="s">
        <v>880</v>
      </c>
      <c r="C2100" s="580" t="s">
        <v>881</v>
      </c>
      <c r="D2100" s="580"/>
      <c r="E2100" s="580"/>
      <c r="F2100" s="580"/>
      <c r="G2100" s="580"/>
      <c r="H2100" s="53" t="s">
        <v>295</v>
      </c>
      <c r="I2100" s="54">
        <v>1.7000000000000001E-4</v>
      </c>
      <c r="J2100" s="55">
        <v>1</v>
      </c>
      <c r="K2100" s="92">
        <v>1.7000000000000001E-4</v>
      </c>
      <c r="L2100" s="57"/>
      <c r="M2100" s="54"/>
      <c r="N2100" s="57"/>
      <c r="O2100" s="54"/>
      <c r="P2100" s="58"/>
      <c r="Q2100" s="59"/>
      <c r="R2100" s="60"/>
      <c r="GO2100" s="50"/>
      <c r="GP2100" s="50"/>
      <c r="GQ2100" s="50" t="s">
        <v>881</v>
      </c>
      <c r="GR2100" s="50" t="s">
        <v>6</v>
      </c>
      <c r="GS2100" s="50" t="s">
        <v>6</v>
      </c>
      <c r="GT2100" s="50" t="s">
        <v>6</v>
      </c>
      <c r="GU2100" s="50" t="s">
        <v>6</v>
      </c>
      <c r="GX2100" s="8"/>
      <c r="GY2100" s="8"/>
      <c r="GZ2100" s="8"/>
      <c r="HA2100" s="181"/>
      <c r="HB2100" s="50"/>
      <c r="HC2100" s="8"/>
      <c r="HD2100" s="50"/>
      <c r="HE2100" s="138"/>
      <c r="HF2100" s="138"/>
      <c r="HG2100" s="138"/>
      <c r="HH2100" s="138"/>
      <c r="HI2100" s="138"/>
      <c r="HJ2100" s="141"/>
      <c r="HK2100" s="141"/>
      <c r="HL2100" s="141"/>
      <c r="HM2100" s="141"/>
      <c r="HN2100" s="141"/>
      <c r="HO2100" s="138"/>
      <c r="HP2100" s="141"/>
      <c r="HQ2100" s="138"/>
      <c r="HR2100" s="141"/>
      <c r="HS2100" s="141"/>
      <c r="HT2100" s="8"/>
      <c r="HU2100" s="8"/>
      <c r="HV2100" s="50"/>
      <c r="HX2100" s="50"/>
      <c r="HY2100" s="50"/>
      <c r="IB2100" s="8"/>
    </row>
    <row r="2101" spans="1:236" s="1" customFormat="1" ht="15">
      <c r="A2101" s="61"/>
      <c r="B2101" s="62"/>
      <c r="C2101" s="578" t="s">
        <v>1251</v>
      </c>
      <c r="D2101" s="578"/>
      <c r="E2101" s="578"/>
      <c r="F2101" s="578"/>
      <c r="G2101" s="578"/>
      <c r="H2101" s="578"/>
      <c r="I2101" s="578"/>
      <c r="J2101" s="578"/>
      <c r="K2101" s="578"/>
      <c r="L2101" s="578"/>
      <c r="M2101" s="578"/>
      <c r="N2101" s="578"/>
      <c r="O2101" s="578"/>
      <c r="P2101" s="585"/>
      <c r="GO2101" s="50"/>
      <c r="GP2101" s="50"/>
      <c r="GQ2101" s="50"/>
      <c r="GR2101" s="50"/>
      <c r="GS2101" s="50"/>
      <c r="GT2101" s="50"/>
      <c r="GU2101" s="50"/>
      <c r="GV2101" s="63" t="s">
        <v>1251</v>
      </c>
      <c r="GX2101" s="8"/>
      <c r="GY2101" s="8"/>
      <c r="GZ2101" s="8"/>
      <c r="HA2101" s="181"/>
      <c r="HB2101" s="50"/>
      <c r="HC2101" s="8"/>
      <c r="HD2101" s="50"/>
      <c r="HE2101" s="138"/>
      <c r="HF2101" s="138"/>
      <c r="HG2101" s="138"/>
      <c r="HH2101" s="138"/>
      <c r="HI2101" s="138"/>
      <c r="HJ2101" s="141"/>
      <c r="HK2101" s="141"/>
      <c r="HL2101" s="141"/>
      <c r="HM2101" s="141"/>
      <c r="HN2101" s="141"/>
      <c r="HO2101" s="138"/>
      <c r="HP2101" s="141"/>
      <c r="HQ2101" s="138"/>
      <c r="HR2101" s="141"/>
      <c r="HS2101" s="141"/>
      <c r="HT2101" s="8"/>
      <c r="HU2101" s="8"/>
      <c r="HV2101" s="50"/>
      <c r="HX2101" s="50"/>
      <c r="HY2101" s="50"/>
      <c r="IB2101" s="8"/>
    </row>
    <row r="2102" spans="1:236" s="1" customFormat="1" ht="23.25">
      <c r="A2102" s="64"/>
      <c r="B2102" s="65" t="s">
        <v>62</v>
      </c>
      <c r="C2102" s="572" t="s">
        <v>63</v>
      </c>
      <c r="D2102" s="572"/>
      <c r="E2102" s="572"/>
      <c r="F2102" s="572"/>
      <c r="G2102" s="572"/>
      <c r="H2102" s="572"/>
      <c r="I2102" s="572"/>
      <c r="J2102" s="572"/>
      <c r="K2102" s="572"/>
      <c r="L2102" s="572"/>
      <c r="M2102" s="572"/>
      <c r="N2102" s="572"/>
      <c r="O2102" s="572"/>
      <c r="P2102" s="587"/>
      <c r="GO2102" s="50"/>
      <c r="GP2102" s="50"/>
      <c r="GQ2102" s="50"/>
      <c r="GR2102" s="50"/>
      <c r="GS2102" s="50"/>
      <c r="GT2102" s="50"/>
      <c r="GU2102" s="50"/>
      <c r="GW2102" s="63" t="s">
        <v>63</v>
      </c>
      <c r="GX2102" s="8"/>
      <c r="GY2102" s="8"/>
      <c r="GZ2102" s="8"/>
      <c r="HA2102" s="181"/>
      <c r="HB2102" s="50"/>
      <c r="HC2102" s="8"/>
      <c r="HD2102" s="50"/>
      <c r="HE2102" s="138"/>
      <c r="HF2102" s="138"/>
      <c r="HG2102" s="138"/>
      <c r="HH2102" s="138"/>
      <c r="HI2102" s="138"/>
      <c r="HJ2102" s="141"/>
      <c r="HK2102" s="141"/>
      <c r="HL2102" s="141"/>
      <c r="HM2102" s="141"/>
      <c r="HN2102" s="141"/>
      <c r="HO2102" s="138"/>
      <c r="HP2102" s="141"/>
      <c r="HQ2102" s="138"/>
      <c r="HR2102" s="141"/>
      <c r="HS2102" s="141"/>
      <c r="HT2102" s="8"/>
      <c r="HU2102" s="8"/>
      <c r="HV2102" s="50"/>
      <c r="HX2102" s="50"/>
      <c r="HY2102" s="50"/>
      <c r="IB2102" s="8"/>
    </row>
    <row r="2103" spans="1:236" s="1" customFormat="1" ht="15">
      <c r="A2103" s="66"/>
      <c r="B2103" s="67" t="s">
        <v>58</v>
      </c>
      <c r="C2103" s="581" t="s">
        <v>66</v>
      </c>
      <c r="D2103" s="581"/>
      <c r="E2103" s="581"/>
      <c r="F2103" s="581"/>
      <c r="G2103" s="581"/>
      <c r="H2103" s="68" t="s">
        <v>67</v>
      </c>
      <c r="I2103" s="69"/>
      <c r="J2103" s="69"/>
      <c r="K2103" s="72">
        <v>8.6920300000000006E-2</v>
      </c>
      <c r="L2103" s="70"/>
      <c r="M2103" s="69"/>
      <c r="N2103" s="70"/>
      <c r="O2103" s="69"/>
      <c r="P2103" s="83">
        <v>64.66</v>
      </c>
      <c r="GO2103" s="50"/>
      <c r="GP2103" s="50"/>
      <c r="GQ2103" s="50"/>
      <c r="GR2103" s="50"/>
      <c r="GS2103" s="50"/>
      <c r="GT2103" s="50"/>
      <c r="GU2103" s="50"/>
      <c r="GX2103" s="8" t="s">
        <v>66</v>
      </c>
      <c r="GY2103" s="8"/>
      <c r="GZ2103" s="8"/>
      <c r="HA2103" s="181"/>
      <c r="HB2103" s="50"/>
      <c r="HC2103" s="8"/>
      <c r="HD2103" s="50"/>
      <c r="HE2103" s="138"/>
      <c r="HF2103" s="138"/>
      <c r="HG2103" s="138"/>
      <c r="HH2103" s="138"/>
      <c r="HI2103" s="138"/>
      <c r="HJ2103" s="141"/>
      <c r="HK2103" s="141"/>
      <c r="HL2103" s="141"/>
      <c r="HM2103" s="141"/>
      <c r="HN2103" s="141"/>
      <c r="HO2103" s="138"/>
      <c r="HP2103" s="141"/>
      <c r="HQ2103" s="138"/>
      <c r="HR2103" s="141"/>
      <c r="HS2103" s="141"/>
      <c r="HT2103" s="8"/>
      <c r="HU2103" s="8"/>
      <c r="HV2103" s="50"/>
      <c r="HX2103" s="50"/>
      <c r="HY2103" s="50"/>
      <c r="IB2103" s="8"/>
    </row>
    <row r="2104" spans="1:236" s="1" customFormat="1" ht="15">
      <c r="A2104" s="73"/>
      <c r="B2104" s="67" t="s">
        <v>641</v>
      </c>
      <c r="C2104" s="581" t="s">
        <v>642</v>
      </c>
      <c r="D2104" s="581"/>
      <c r="E2104" s="581"/>
      <c r="F2104" s="581"/>
      <c r="G2104" s="581"/>
      <c r="H2104" s="68" t="s">
        <v>67</v>
      </c>
      <c r="I2104" s="96">
        <v>426.08</v>
      </c>
      <c r="J2104" s="74">
        <v>1.2</v>
      </c>
      <c r="K2104" s="72">
        <v>8.6920300000000006E-2</v>
      </c>
      <c r="L2104" s="129"/>
      <c r="M2104" s="130"/>
      <c r="N2104" s="77">
        <v>743.89</v>
      </c>
      <c r="O2104" s="69"/>
      <c r="P2104" s="71">
        <v>64.66</v>
      </c>
      <c r="GO2104" s="50"/>
      <c r="GP2104" s="50"/>
      <c r="GQ2104" s="50"/>
      <c r="GR2104" s="50"/>
      <c r="GS2104" s="50"/>
      <c r="GT2104" s="50"/>
      <c r="GU2104" s="50"/>
      <c r="GX2104" s="8"/>
      <c r="GY2104" s="8" t="s">
        <v>642</v>
      </c>
      <c r="GZ2104" s="8"/>
      <c r="HA2104" s="181"/>
      <c r="HB2104" s="50"/>
      <c r="HC2104" s="8"/>
      <c r="HD2104" s="50"/>
      <c r="HE2104" s="138"/>
      <c r="HF2104" s="138"/>
      <c r="HG2104" s="138"/>
      <c r="HH2104" s="138"/>
      <c r="HI2104" s="138"/>
      <c r="HJ2104" s="141"/>
      <c r="HK2104" s="141"/>
      <c r="HL2104" s="141"/>
      <c r="HM2104" s="141"/>
      <c r="HN2104" s="141"/>
      <c r="HO2104" s="138"/>
      <c r="HP2104" s="141"/>
      <c r="HQ2104" s="138"/>
      <c r="HR2104" s="141"/>
      <c r="HS2104" s="141"/>
      <c r="HT2104" s="8"/>
      <c r="HU2104" s="8"/>
      <c r="HV2104" s="50"/>
      <c r="HX2104" s="50"/>
      <c r="HY2104" s="50"/>
      <c r="IB2104" s="8"/>
    </row>
    <row r="2105" spans="1:236" s="1" customFormat="1" ht="15">
      <c r="A2105" s="66"/>
      <c r="B2105" s="67" t="s">
        <v>70</v>
      </c>
      <c r="C2105" s="581" t="s">
        <v>71</v>
      </c>
      <c r="D2105" s="581"/>
      <c r="E2105" s="581"/>
      <c r="F2105" s="581"/>
      <c r="G2105" s="581"/>
      <c r="H2105" s="68"/>
      <c r="I2105" s="69"/>
      <c r="J2105" s="69"/>
      <c r="K2105" s="69"/>
      <c r="L2105" s="70"/>
      <c r="M2105" s="69"/>
      <c r="N2105" s="70"/>
      <c r="O2105" s="69"/>
      <c r="P2105" s="83">
        <v>72.77</v>
      </c>
      <c r="GO2105" s="50"/>
      <c r="GP2105" s="50"/>
      <c r="GQ2105" s="50"/>
      <c r="GR2105" s="50"/>
      <c r="GS2105" s="50"/>
      <c r="GT2105" s="50"/>
      <c r="GU2105" s="50"/>
      <c r="GX2105" s="8" t="s">
        <v>71</v>
      </c>
      <c r="GY2105" s="8"/>
      <c r="GZ2105" s="8"/>
      <c r="HA2105" s="181"/>
      <c r="HB2105" s="50"/>
      <c r="HC2105" s="8"/>
      <c r="HD2105" s="50"/>
      <c r="HE2105" s="138"/>
      <c r="HF2105" s="138"/>
      <c r="HG2105" s="138"/>
      <c r="HH2105" s="138"/>
      <c r="HI2105" s="138"/>
      <c r="HJ2105" s="141"/>
      <c r="HK2105" s="141"/>
      <c r="HL2105" s="141"/>
      <c r="HM2105" s="141"/>
      <c r="HN2105" s="141"/>
      <c r="HO2105" s="138"/>
      <c r="HP2105" s="141"/>
      <c r="HQ2105" s="138"/>
      <c r="HR2105" s="141"/>
      <c r="HS2105" s="141"/>
      <c r="HT2105" s="8"/>
      <c r="HU2105" s="8"/>
      <c r="HV2105" s="50"/>
      <c r="HX2105" s="50"/>
      <c r="HY2105" s="50"/>
      <c r="IB2105" s="8"/>
    </row>
    <row r="2106" spans="1:236" s="1" customFormat="1" ht="15">
      <c r="A2106" s="66"/>
      <c r="B2106" s="67"/>
      <c r="C2106" s="581" t="s">
        <v>72</v>
      </c>
      <c r="D2106" s="581"/>
      <c r="E2106" s="581"/>
      <c r="F2106" s="581"/>
      <c r="G2106" s="581"/>
      <c r="H2106" s="68" t="s">
        <v>67</v>
      </c>
      <c r="I2106" s="69"/>
      <c r="J2106" s="69"/>
      <c r="K2106" s="72">
        <v>3.6418100000000002E-2</v>
      </c>
      <c r="L2106" s="70"/>
      <c r="M2106" s="69"/>
      <c r="N2106" s="70"/>
      <c r="O2106" s="69"/>
      <c r="P2106" s="83">
        <v>38.729999999999997</v>
      </c>
      <c r="GO2106" s="50"/>
      <c r="GP2106" s="50"/>
      <c r="GQ2106" s="50"/>
      <c r="GR2106" s="50"/>
      <c r="GS2106" s="50"/>
      <c r="GT2106" s="50"/>
      <c r="GU2106" s="50"/>
      <c r="GX2106" s="8" t="s">
        <v>72</v>
      </c>
      <c r="GY2106" s="8"/>
      <c r="GZ2106" s="8"/>
      <c r="HA2106" s="181"/>
      <c r="HB2106" s="50"/>
      <c r="HC2106" s="8"/>
      <c r="HD2106" s="50"/>
      <c r="HE2106" s="138"/>
      <c r="HF2106" s="138"/>
      <c r="HG2106" s="138"/>
      <c r="HH2106" s="138"/>
      <c r="HI2106" s="138"/>
      <c r="HJ2106" s="141"/>
      <c r="HK2106" s="141"/>
      <c r="HL2106" s="141"/>
      <c r="HM2106" s="141"/>
      <c r="HN2106" s="141"/>
      <c r="HO2106" s="138"/>
      <c r="HP2106" s="141"/>
      <c r="HQ2106" s="138"/>
      <c r="HR2106" s="141"/>
      <c r="HS2106" s="141"/>
      <c r="HT2106" s="8"/>
      <c r="HU2106" s="8"/>
      <c r="HV2106" s="50"/>
      <c r="HX2106" s="50"/>
      <c r="HY2106" s="50"/>
      <c r="IB2106" s="8"/>
    </row>
    <row r="2107" spans="1:236" s="1" customFormat="1" ht="15">
      <c r="A2107" s="73"/>
      <c r="B2107" s="67" t="s">
        <v>73</v>
      </c>
      <c r="C2107" s="581" t="s">
        <v>74</v>
      </c>
      <c r="D2107" s="581"/>
      <c r="E2107" s="581"/>
      <c r="F2107" s="581"/>
      <c r="G2107" s="581"/>
      <c r="H2107" s="68" t="s">
        <v>75</v>
      </c>
      <c r="I2107" s="96">
        <v>173.64</v>
      </c>
      <c r="J2107" s="74">
        <v>1.2</v>
      </c>
      <c r="K2107" s="72">
        <v>3.5422599999999999E-2</v>
      </c>
      <c r="L2107" s="129"/>
      <c r="M2107" s="130"/>
      <c r="N2107" s="77">
        <v>2027.59</v>
      </c>
      <c r="O2107" s="69"/>
      <c r="P2107" s="71">
        <v>71.819999999999993</v>
      </c>
      <c r="GO2107" s="50"/>
      <c r="GP2107" s="50"/>
      <c r="GQ2107" s="50"/>
      <c r="GR2107" s="50"/>
      <c r="GS2107" s="50"/>
      <c r="GT2107" s="50"/>
      <c r="GU2107" s="50"/>
      <c r="GX2107" s="8"/>
      <c r="GY2107" s="8" t="s">
        <v>74</v>
      </c>
      <c r="GZ2107" s="8"/>
      <c r="HA2107" s="181"/>
      <c r="HB2107" s="50"/>
      <c r="HC2107" s="8"/>
      <c r="HD2107" s="50"/>
      <c r="HE2107" s="138"/>
      <c r="HF2107" s="138"/>
      <c r="HG2107" s="138"/>
      <c r="HH2107" s="138"/>
      <c r="HI2107" s="138"/>
      <c r="HJ2107" s="141"/>
      <c r="HK2107" s="141"/>
      <c r="HL2107" s="141"/>
      <c r="HM2107" s="141"/>
      <c r="HN2107" s="141"/>
      <c r="HO2107" s="138"/>
      <c r="HP2107" s="141"/>
      <c r="HQ2107" s="138"/>
      <c r="HR2107" s="141"/>
      <c r="HS2107" s="141"/>
      <c r="HT2107" s="8"/>
      <c r="HU2107" s="8"/>
      <c r="HV2107" s="50"/>
      <c r="HX2107" s="50"/>
      <c r="HY2107" s="50"/>
      <c r="IB2107" s="8"/>
    </row>
    <row r="2108" spans="1:236" s="1" customFormat="1" ht="15">
      <c r="A2108" s="78"/>
      <c r="B2108" s="67" t="s">
        <v>76</v>
      </c>
      <c r="C2108" s="581" t="s">
        <v>77</v>
      </c>
      <c r="D2108" s="581"/>
      <c r="E2108" s="581"/>
      <c r="F2108" s="581"/>
      <c r="G2108" s="581"/>
      <c r="H2108" s="68" t="s">
        <v>67</v>
      </c>
      <c r="I2108" s="96">
        <v>173.64</v>
      </c>
      <c r="J2108" s="74">
        <v>1.2</v>
      </c>
      <c r="K2108" s="72">
        <v>3.5422599999999999E-2</v>
      </c>
      <c r="L2108" s="70"/>
      <c r="M2108" s="69"/>
      <c r="N2108" s="77">
        <v>1071.2</v>
      </c>
      <c r="O2108" s="69"/>
      <c r="P2108" s="83">
        <v>37.94</v>
      </c>
      <c r="GO2108" s="50"/>
      <c r="GP2108" s="50"/>
      <c r="GQ2108" s="50"/>
      <c r="GR2108" s="50"/>
      <c r="GS2108" s="50"/>
      <c r="GT2108" s="50"/>
      <c r="GU2108" s="50"/>
      <c r="GX2108" s="8"/>
      <c r="GY2108" s="8"/>
      <c r="GZ2108" s="8" t="s">
        <v>77</v>
      </c>
      <c r="HA2108" s="181"/>
      <c r="HB2108" s="50"/>
      <c r="HC2108" s="8"/>
      <c r="HD2108" s="50"/>
      <c r="HE2108" s="138"/>
      <c r="HF2108" s="138"/>
      <c r="HG2108" s="138"/>
      <c r="HH2108" s="138"/>
      <c r="HI2108" s="138"/>
      <c r="HJ2108" s="141"/>
      <c r="HK2108" s="141"/>
      <c r="HL2108" s="141"/>
      <c r="HM2108" s="141"/>
      <c r="HN2108" s="141"/>
      <c r="HO2108" s="138"/>
      <c r="HP2108" s="141"/>
      <c r="HQ2108" s="138"/>
      <c r="HR2108" s="141"/>
      <c r="HS2108" s="141"/>
      <c r="HT2108" s="8"/>
      <c r="HU2108" s="8"/>
      <c r="HV2108" s="50"/>
      <c r="HX2108" s="50"/>
      <c r="HY2108" s="50"/>
      <c r="IB2108" s="8"/>
    </row>
    <row r="2109" spans="1:236" s="1" customFormat="1" ht="15">
      <c r="A2109" s="73"/>
      <c r="B2109" s="67" t="s">
        <v>250</v>
      </c>
      <c r="C2109" s="581" t="s">
        <v>251</v>
      </c>
      <c r="D2109" s="581"/>
      <c r="E2109" s="581"/>
      <c r="F2109" s="581"/>
      <c r="G2109" s="581"/>
      <c r="H2109" s="68" t="s">
        <v>75</v>
      </c>
      <c r="I2109" s="96">
        <v>4.88</v>
      </c>
      <c r="J2109" s="74">
        <v>1.2</v>
      </c>
      <c r="K2109" s="72">
        <v>9.9550000000000007E-4</v>
      </c>
      <c r="L2109" s="129"/>
      <c r="M2109" s="130"/>
      <c r="N2109" s="77">
        <v>951.79</v>
      </c>
      <c r="O2109" s="69"/>
      <c r="P2109" s="71">
        <v>0.95</v>
      </c>
      <c r="GO2109" s="50"/>
      <c r="GP2109" s="50"/>
      <c r="GQ2109" s="50"/>
      <c r="GR2109" s="50"/>
      <c r="GS2109" s="50"/>
      <c r="GT2109" s="50"/>
      <c r="GU2109" s="50"/>
      <c r="GX2109" s="8"/>
      <c r="GY2109" s="8" t="s">
        <v>251</v>
      </c>
      <c r="GZ2109" s="8"/>
      <c r="HA2109" s="181"/>
      <c r="HB2109" s="50"/>
      <c r="HC2109" s="8"/>
      <c r="HD2109" s="50"/>
      <c r="HE2109" s="138"/>
      <c r="HF2109" s="138"/>
      <c r="HG2109" s="138"/>
      <c r="HH2109" s="138"/>
      <c r="HI2109" s="138"/>
      <c r="HJ2109" s="141"/>
      <c r="HK2109" s="141"/>
      <c r="HL2109" s="141"/>
      <c r="HM2109" s="141"/>
      <c r="HN2109" s="141"/>
      <c r="HO2109" s="138"/>
      <c r="HP2109" s="141"/>
      <c r="HQ2109" s="138"/>
      <c r="HR2109" s="141"/>
      <c r="HS2109" s="141"/>
      <c r="HT2109" s="8"/>
      <c r="HU2109" s="8"/>
      <c r="HV2109" s="50"/>
      <c r="HX2109" s="50"/>
      <c r="HY2109" s="50"/>
      <c r="IB2109" s="8"/>
    </row>
    <row r="2110" spans="1:236" s="1" customFormat="1" ht="15">
      <c r="A2110" s="78"/>
      <c r="B2110" s="67" t="s">
        <v>80</v>
      </c>
      <c r="C2110" s="581" t="s">
        <v>81</v>
      </c>
      <c r="D2110" s="581"/>
      <c r="E2110" s="581"/>
      <c r="F2110" s="581"/>
      <c r="G2110" s="581"/>
      <c r="H2110" s="68" t="s">
        <v>67</v>
      </c>
      <c r="I2110" s="96">
        <v>4.88</v>
      </c>
      <c r="J2110" s="74">
        <v>1.2</v>
      </c>
      <c r="K2110" s="72">
        <v>9.9550000000000007E-4</v>
      </c>
      <c r="L2110" s="70"/>
      <c r="M2110" s="69"/>
      <c r="N2110" s="173">
        <v>797.45</v>
      </c>
      <c r="O2110" s="69"/>
      <c r="P2110" s="83">
        <v>0.79</v>
      </c>
      <c r="GO2110" s="50"/>
      <c r="GP2110" s="50"/>
      <c r="GQ2110" s="50"/>
      <c r="GR2110" s="50"/>
      <c r="GS2110" s="50"/>
      <c r="GT2110" s="50"/>
      <c r="GU2110" s="50"/>
      <c r="GX2110" s="8"/>
      <c r="GY2110" s="8"/>
      <c r="GZ2110" s="8" t="s">
        <v>81</v>
      </c>
      <c r="HA2110" s="181"/>
      <c r="HB2110" s="50"/>
      <c r="HC2110" s="8"/>
      <c r="HD2110" s="50"/>
      <c r="HE2110" s="138"/>
      <c r="HF2110" s="138"/>
      <c r="HG2110" s="138"/>
      <c r="HH2110" s="138"/>
      <c r="HI2110" s="138"/>
      <c r="HJ2110" s="141"/>
      <c r="HK2110" s="141"/>
      <c r="HL2110" s="141"/>
      <c r="HM2110" s="141"/>
      <c r="HN2110" s="141"/>
      <c r="HO2110" s="138"/>
      <c r="HP2110" s="141"/>
      <c r="HQ2110" s="138"/>
      <c r="HR2110" s="141"/>
      <c r="HS2110" s="141"/>
      <c r="HT2110" s="8"/>
      <c r="HU2110" s="8"/>
      <c r="HV2110" s="50"/>
      <c r="HX2110" s="50"/>
      <c r="HY2110" s="50"/>
      <c r="IB2110" s="8"/>
    </row>
    <row r="2111" spans="1:236" s="1" customFormat="1" ht="15">
      <c r="A2111" s="66"/>
      <c r="B2111" s="67" t="s">
        <v>84</v>
      </c>
      <c r="C2111" s="581" t="s">
        <v>85</v>
      </c>
      <c r="D2111" s="581"/>
      <c r="E2111" s="581"/>
      <c r="F2111" s="581"/>
      <c r="G2111" s="581"/>
      <c r="H2111" s="68"/>
      <c r="I2111" s="69"/>
      <c r="J2111" s="69"/>
      <c r="K2111" s="69"/>
      <c r="L2111" s="70"/>
      <c r="M2111" s="69"/>
      <c r="N2111" s="70"/>
      <c r="O2111" s="69"/>
      <c r="P2111" s="83">
        <v>991.66</v>
      </c>
      <c r="GO2111" s="50"/>
      <c r="GP2111" s="50"/>
      <c r="GQ2111" s="50"/>
      <c r="GR2111" s="50"/>
      <c r="GS2111" s="50"/>
      <c r="GT2111" s="50"/>
      <c r="GU2111" s="50"/>
      <c r="GX2111" s="8" t="s">
        <v>85</v>
      </c>
      <c r="GY2111" s="8"/>
      <c r="GZ2111" s="8"/>
      <c r="HA2111" s="181"/>
      <c r="HB2111" s="50"/>
      <c r="HC2111" s="8"/>
      <c r="HD2111" s="50"/>
      <c r="HE2111" s="138"/>
      <c r="HF2111" s="138"/>
      <c r="HG2111" s="138"/>
      <c r="HH2111" s="138"/>
      <c r="HI2111" s="138"/>
      <c r="HJ2111" s="141"/>
      <c r="HK2111" s="141"/>
      <c r="HL2111" s="141"/>
      <c r="HM2111" s="141"/>
      <c r="HN2111" s="141"/>
      <c r="HO2111" s="138"/>
      <c r="HP2111" s="141"/>
      <c r="HQ2111" s="138"/>
      <c r="HR2111" s="141"/>
      <c r="HS2111" s="141"/>
      <c r="HT2111" s="8"/>
      <c r="HU2111" s="8"/>
      <c r="HV2111" s="50"/>
      <c r="HX2111" s="50"/>
      <c r="HY2111" s="50"/>
      <c r="IB2111" s="8"/>
    </row>
    <row r="2112" spans="1:236" s="1" customFormat="1" ht="23.25">
      <c r="A2112" s="73"/>
      <c r="B2112" s="67" t="s">
        <v>883</v>
      </c>
      <c r="C2112" s="581" t="s">
        <v>884</v>
      </c>
      <c r="D2112" s="581"/>
      <c r="E2112" s="581"/>
      <c r="F2112" s="581"/>
      <c r="G2112" s="581"/>
      <c r="H2112" s="68" t="s">
        <v>162</v>
      </c>
      <c r="I2112" s="82">
        <v>100</v>
      </c>
      <c r="J2112" s="69"/>
      <c r="K2112" s="127">
        <v>1.7000000000000001E-2</v>
      </c>
      <c r="L2112" s="75">
        <v>26758.25</v>
      </c>
      <c r="M2112" s="76">
        <v>2.1800000000000002</v>
      </c>
      <c r="N2112" s="77">
        <v>58332.99</v>
      </c>
      <c r="O2112" s="69"/>
      <c r="P2112" s="71">
        <v>991.66</v>
      </c>
      <c r="GO2112" s="50"/>
      <c r="GP2112" s="50"/>
      <c r="GQ2112" s="50"/>
      <c r="GR2112" s="50"/>
      <c r="GS2112" s="50"/>
      <c r="GT2112" s="50"/>
      <c r="GU2112" s="50"/>
      <c r="GX2112" s="8"/>
      <c r="GY2112" s="8" t="s">
        <v>884</v>
      </c>
      <c r="GZ2112" s="8"/>
      <c r="HA2112" s="181"/>
      <c r="HB2112" s="50"/>
      <c r="HC2112" s="8"/>
      <c r="HD2112" s="50"/>
      <c r="HE2112" s="138"/>
      <c r="HF2112" s="138"/>
      <c r="HG2112" s="138"/>
      <c r="HH2112" s="138"/>
      <c r="HI2112" s="138"/>
      <c r="HJ2112" s="141"/>
      <c r="HK2112" s="141"/>
      <c r="HL2112" s="141"/>
      <c r="HM2112" s="141"/>
      <c r="HN2112" s="141"/>
      <c r="HO2112" s="138"/>
      <c r="HP2112" s="141"/>
      <c r="HQ2112" s="138"/>
      <c r="HR2112" s="141"/>
      <c r="HS2112" s="141"/>
      <c r="HT2112" s="8"/>
      <c r="HU2112" s="8"/>
      <c r="HV2112" s="50"/>
      <c r="HX2112" s="50"/>
      <c r="HY2112" s="50"/>
      <c r="IB2112" s="8"/>
    </row>
    <row r="2113" spans="1:236" s="1" customFormat="1" ht="15">
      <c r="A2113" s="79"/>
      <c r="B2113" s="65"/>
      <c r="C2113" s="579" t="s">
        <v>99</v>
      </c>
      <c r="D2113" s="579"/>
      <c r="E2113" s="579"/>
      <c r="F2113" s="579"/>
      <c r="G2113" s="579"/>
      <c r="H2113" s="53"/>
      <c r="I2113" s="54"/>
      <c r="J2113" s="54"/>
      <c r="K2113" s="54"/>
      <c r="L2113" s="57"/>
      <c r="M2113" s="54"/>
      <c r="N2113" s="80"/>
      <c r="O2113" s="54"/>
      <c r="P2113" s="81">
        <v>1167.82</v>
      </c>
      <c r="GO2113" s="50"/>
      <c r="GP2113" s="50"/>
      <c r="GQ2113" s="50"/>
      <c r="GR2113" s="50"/>
      <c r="GS2113" s="50"/>
      <c r="GT2113" s="50"/>
      <c r="GU2113" s="50"/>
      <c r="GX2113" s="8"/>
      <c r="GY2113" s="8"/>
      <c r="GZ2113" s="8"/>
      <c r="HA2113" s="181"/>
      <c r="HB2113" s="50" t="s">
        <v>99</v>
      </c>
      <c r="HC2113" s="8"/>
      <c r="HD2113" s="50"/>
      <c r="HE2113" s="138"/>
      <c r="HF2113" s="138"/>
      <c r="HG2113" s="138"/>
      <c r="HH2113" s="138"/>
      <c r="HI2113" s="138"/>
      <c r="HJ2113" s="141"/>
      <c r="HK2113" s="141"/>
      <c r="HL2113" s="141"/>
      <c r="HM2113" s="141"/>
      <c r="HN2113" s="141"/>
      <c r="HO2113" s="138"/>
      <c r="HP2113" s="141"/>
      <c r="HQ2113" s="138"/>
      <c r="HR2113" s="141"/>
      <c r="HS2113" s="141"/>
      <c r="HT2113" s="8"/>
      <c r="HU2113" s="8"/>
      <c r="HV2113" s="50"/>
      <c r="HX2113" s="50"/>
      <c r="HY2113" s="50"/>
      <c r="IB2113" s="8"/>
    </row>
    <row r="2114" spans="1:236" s="1" customFormat="1" ht="15">
      <c r="A2114" s="78"/>
      <c r="B2114" s="67"/>
      <c r="C2114" s="581" t="s">
        <v>104</v>
      </c>
      <c r="D2114" s="581"/>
      <c r="E2114" s="581"/>
      <c r="F2114" s="581"/>
      <c r="G2114" s="581"/>
      <c r="H2114" s="68"/>
      <c r="I2114" s="69"/>
      <c r="J2114" s="69"/>
      <c r="K2114" s="69"/>
      <c r="L2114" s="70"/>
      <c r="M2114" s="69"/>
      <c r="N2114" s="70"/>
      <c r="O2114" s="69"/>
      <c r="P2114" s="83">
        <v>103.39</v>
      </c>
      <c r="GO2114" s="50"/>
      <c r="GP2114" s="50"/>
      <c r="GQ2114" s="50"/>
      <c r="GR2114" s="50"/>
      <c r="GS2114" s="50"/>
      <c r="GT2114" s="50"/>
      <c r="GU2114" s="50"/>
      <c r="GX2114" s="8"/>
      <c r="GY2114" s="8"/>
      <c r="GZ2114" s="8"/>
      <c r="HA2114" s="181"/>
      <c r="HB2114" s="50"/>
      <c r="HC2114" s="8" t="s">
        <v>104</v>
      </c>
      <c r="HD2114" s="50"/>
      <c r="HE2114" s="138"/>
      <c r="HF2114" s="138"/>
      <c r="HG2114" s="138"/>
      <c r="HH2114" s="138"/>
      <c r="HI2114" s="138"/>
      <c r="HJ2114" s="141"/>
      <c r="HK2114" s="141"/>
      <c r="HL2114" s="141"/>
      <c r="HM2114" s="141"/>
      <c r="HN2114" s="141"/>
      <c r="HO2114" s="138"/>
      <c r="HP2114" s="141"/>
      <c r="HQ2114" s="138"/>
      <c r="HR2114" s="141"/>
      <c r="HS2114" s="141"/>
      <c r="HT2114" s="8"/>
      <c r="HU2114" s="8"/>
      <c r="HV2114" s="50"/>
      <c r="HX2114" s="50"/>
      <c r="HY2114" s="50"/>
      <c r="IB2114" s="8"/>
    </row>
    <row r="2115" spans="1:236" s="1" customFormat="1" ht="15">
      <c r="A2115" s="78"/>
      <c r="B2115" s="67" t="s">
        <v>256</v>
      </c>
      <c r="C2115" s="581" t="s">
        <v>257</v>
      </c>
      <c r="D2115" s="581"/>
      <c r="E2115" s="581"/>
      <c r="F2115" s="581"/>
      <c r="G2115" s="581"/>
      <c r="H2115" s="68" t="s">
        <v>103</v>
      </c>
      <c r="I2115" s="82">
        <v>104</v>
      </c>
      <c r="J2115" s="69"/>
      <c r="K2115" s="82">
        <v>104</v>
      </c>
      <c r="L2115" s="70"/>
      <c r="M2115" s="69"/>
      <c r="N2115" s="70"/>
      <c r="O2115" s="69"/>
      <c r="P2115" s="83">
        <v>107.53</v>
      </c>
      <c r="GO2115" s="50"/>
      <c r="GP2115" s="50"/>
      <c r="GQ2115" s="50"/>
      <c r="GR2115" s="50"/>
      <c r="GS2115" s="50"/>
      <c r="GT2115" s="50"/>
      <c r="GU2115" s="50"/>
      <c r="GX2115" s="8"/>
      <c r="GY2115" s="8"/>
      <c r="GZ2115" s="8"/>
      <c r="HA2115" s="181"/>
      <c r="HB2115" s="50"/>
      <c r="HC2115" s="8" t="s">
        <v>257</v>
      </c>
      <c r="HD2115" s="50"/>
      <c r="HE2115" s="138"/>
      <c r="HF2115" s="138"/>
      <c r="HG2115" s="138"/>
      <c r="HH2115" s="138"/>
      <c r="HI2115" s="138"/>
      <c r="HJ2115" s="141"/>
      <c r="HK2115" s="141"/>
      <c r="HL2115" s="141"/>
      <c r="HM2115" s="141"/>
      <c r="HN2115" s="141"/>
      <c r="HO2115" s="138"/>
      <c r="HP2115" s="141"/>
      <c r="HQ2115" s="138"/>
      <c r="HR2115" s="141"/>
      <c r="HS2115" s="141"/>
      <c r="HT2115" s="8"/>
      <c r="HU2115" s="8"/>
      <c r="HV2115" s="50"/>
      <c r="HX2115" s="50"/>
      <c r="HY2115" s="50"/>
      <c r="IB2115" s="8"/>
    </row>
    <row r="2116" spans="1:236" s="1" customFormat="1" ht="15">
      <c r="A2116" s="78"/>
      <c r="B2116" s="67" t="s">
        <v>258</v>
      </c>
      <c r="C2116" s="581" t="s">
        <v>259</v>
      </c>
      <c r="D2116" s="581"/>
      <c r="E2116" s="581"/>
      <c r="F2116" s="581"/>
      <c r="G2116" s="581"/>
      <c r="H2116" s="68" t="s">
        <v>103</v>
      </c>
      <c r="I2116" s="82">
        <v>60</v>
      </c>
      <c r="J2116" s="69"/>
      <c r="K2116" s="82">
        <v>60</v>
      </c>
      <c r="L2116" s="70"/>
      <c r="M2116" s="69"/>
      <c r="N2116" s="70"/>
      <c r="O2116" s="69"/>
      <c r="P2116" s="83">
        <v>62.03</v>
      </c>
      <c r="GO2116" s="50"/>
      <c r="GP2116" s="50"/>
      <c r="GQ2116" s="50"/>
      <c r="GR2116" s="50"/>
      <c r="GS2116" s="50"/>
      <c r="GT2116" s="50"/>
      <c r="GU2116" s="50"/>
      <c r="GX2116" s="8"/>
      <c r="GY2116" s="8"/>
      <c r="GZ2116" s="8"/>
      <c r="HA2116" s="181"/>
      <c r="HB2116" s="50"/>
      <c r="HC2116" s="8" t="s">
        <v>259</v>
      </c>
      <c r="HD2116" s="50"/>
      <c r="HE2116" s="138"/>
      <c r="HF2116" s="138"/>
      <c r="HG2116" s="138"/>
      <c r="HH2116" s="138"/>
      <c r="HI2116" s="138"/>
      <c r="HJ2116" s="141"/>
      <c r="HK2116" s="141"/>
      <c r="HL2116" s="141"/>
      <c r="HM2116" s="141"/>
      <c r="HN2116" s="141"/>
      <c r="HO2116" s="138"/>
      <c r="HP2116" s="141"/>
      <c r="HQ2116" s="138"/>
      <c r="HR2116" s="141"/>
      <c r="HS2116" s="141"/>
      <c r="HT2116" s="8"/>
      <c r="HU2116" s="8"/>
      <c r="HV2116" s="50"/>
      <c r="HX2116" s="50"/>
      <c r="HY2116" s="50"/>
      <c r="IB2116" s="8"/>
    </row>
    <row r="2117" spans="1:236" s="1" customFormat="1" ht="15">
      <c r="A2117" s="84"/>
      <c r="B2117" s="85"/>
      <c r="C2117" s="579" t="s">
        <v>109</v>
      </c>
      <c r="D2117" s="579"/>
      <c r="E2117" s="579"/>
      <c r="F2117" s="579"/>
      <c r="G2117" s="579"/>
      <c r="H2117" s="53"/>
      <c r="I2117" s="54"/>
      <c r="J2117" s="54"/>
      <c r="K2117" s="54"/>
      <c r="L2117" s="57"/>
      <c r="M2117" s="54"/>
      <c r="N2117" s="80">
        <v>7866941.1799999997</v>
      </c>
      <c r="O2117" s="54"/>
      <c r="P2117" s="81">
        <v>1337.38</v>
      </c>
      <c r="GO2117" s="50"/>
      <c r="GP2117" s="50"/>
      <c r="GQ2117" s="50"/>
      <c r="GR2117" s="50"/>
      <c r="GS2117" s="50"/>
      <c r="GT2117" s="50"/>
      <c r="GU2117" s="50"/>
      <c r="GX2117" s="8"/>
      <c r="GY2117" s="8"/>
      <c r="GZ2117" s="8"/>
      <c r="HA2117" s="181"/>
      <c r="HB2117" s="50"/>
      <c r="HC2117" s="8"/>
      <c r="HD2117" s="50" t="s">
        <v>109</v>
      </c>
      <c r="HE2117" s="138"/>
      <c r="HF2117" s="138"/>
      <c r="HG2117" s="138"/>
      <c r="HH2117" s="138"/>
      <c r="HI2117" s="138"/>
      <c r="HJ2117" s="141"/>
      <c r="HK2117" s="141"/>
      <c r="HL2117" s="141"/>
      <c r="HM2117" s="141"/>
      <c r="HN2117" s="141"/>
      <c r="HO2117" s="138"/>
      <c r="HP2117" s="141"/>
      <c r="HQ2117" s="138"/>
      <c r="HR2117" s="141"/>
      <c r="HS2117" s="141"/>
      <c r="HT2117" s="8"/>
      <c r="HU2117" s="8"/>
      <c r="HV2117" s="50"/>
      <c r="HX2117" s="50"/>
      <c r="HY2117" s="50"/>
      <c r="IB2117" s="8"/>
    </row>
    <row r="2118" spans="1:236" s="1" customFormat="1" ht="0.75" customHeight="1">
      <c r="A2118" s="86"/>
      <c r="B2118" s="87"/>
      <c r="C2118" s="87"/>
      <c r="D2118" s="87"/>
      <c r="E2118" s="87"/>
      <c r="F2118" s="87"/>
      <c r="G2118" s="87"/>
      <c r="H2118" s="88"/>
      <c r="I2118" s="89"/>
      <c r="J2118" s="89"/>
      <c r="K2118" s="89"/>
      <c r="L2118" s="90"/>
      <c r="M2118" s="89"/>
      <c r="N2118" s="90"/>
      <c r="O2118" s="89"/>
      <c r="P2118" s="91"/>
      <c r="GO2118" s="50"/>
      <c r="GP2118" s="50"/>
      <c r="GQ2118" s="50"/>
      <c r="GR2118" s="50"/>
      <c r="GS2118" s="50"/>
      <c r="GT2118" s="50"/>
      <c r="GU2118" s="50"/>
      <c r="GX2118" s="8"/>
      <c r="GY2118" s="8"/>
      <c r="GZ2118" s="8"/>
      <c r="HA2118" s="181"/>
      <c r="HB2118" s="50"/>
      <c r="HC2118" s="8"/>
      <c r="HD2118" s="50"/>
      <c r="HE2118" s="138"/>
      <c r="HF2118" s="138"/>
      <c r="HG2118" s="138"/>
      <c r="HH2118" s="138"/>
      <c r="HI2118" s="138"/>
      <c r="HJ2118" s="141"/>
      <c r="HK2118" s="141"/>
      <c r="HL2118" s="141"/>
      <c r="HM2118" s="141"/>
      <c r="HN2118" s="141"/>
      <c r="HO2118" s="138"/>
      <c r="HP2118" s="141"/>
      <c r="HQ2118" s="138"/>
      <c r="HR2118" s="141"/>
      <c r="HS2118" s="141"/>
      <c r="HT2118" s="8"/>
      <c r="HU2118" s="8"/>
      <c r="HV2118" s="50"/>
      <c r="HX2118" s="50"/>
      <c r="HY2118" s="50"/>
      <c r="IB2118" s="8"/>
    </row>
    <row r="2119" spans="1:236" s="1" customFormat="1" ht="22.5">
      <c r="A2119" s="51" t="s">
        <v>1252</v>
      </c>
      <c r="B2119" s="52" t="s">
        <v>1253</v>
      </c>
      <c r="C2119" s="580" t="s">
        <v>1254</v>
      </c>
      <c r="D2119" s="580"/>
      <c r="E2119" s="580"/>
      <c r="F2119" s="580"/>
      <c r="G2119" s="580"/>
      <c r="H2119" s="53" t="s">
        <v>295</v>
      </c>
      <c r="I2119" s="54">
        <v>1.7000000000000001E-2</v>
      </c>
      <c r="J2119" s="55">
        <v>1</v>
      </c>
      <c r="K2119" s="188">
        <v>1.7000000000000001E-2</v>
      </c>
      <c r="L2119" s="57"/>
      <c r="M2119" s="54"/>
      <c r="N2119" s="57"/>
      <c r="O2119" s="54"/>
      <c r="P2119" s="58"/>
      <c r="Q2119" s="59"/>
      <c r="R2119" s="60"/>
      <c r="GO2119" s="50"/>
      <c r="GP2119" s="50"/>
      <c r="GQ2119" s="50" t="s">
        <v>1254</v>
      </c>
      <c r="GR2119" s="50" t="s">
        <v>6</v>
      </c>
      <c r="GS2119" s="50" t="s">
        <v>6</v>
      </c>
      <c r="GT2119" s="50" t="s">
        <v>6</v>
      </c>
      <c r="GU2119" s="50" t="s">
        <v>6</v>
      </c>
      <c r="GX2119" s="8"/>
      <c r="GY2119" s="8"/>
      <c r="GZ2119" s="8"/>
      <c r="HA2119" s="181"/>
      <c r="HB2119" s="50"/>
      <c r="HC2119" s="8"/>
      <c r="HD2119" s="50"/>
      <c r="HE2119" s="138"/>
      <c r="HF2119" s="138"/>
      <c r="HG2119" s="138"/>
      <c r="HH2119" s="138"/>
      <c r="HI2119" s="138"/>
      <c r="HJ2119" s="141"/>
      <c r="HK2119" s="141"/>
      <c r="HL2119" s="141"/>
      <c r="HM2119" s="141"/>
      <c r="HN2119" s="141"/>
      <c r="HO2119" s="138"/>
      <c r="HP2119" s="141"/>
      <c r="HQ2119" s="138"/>
      <c r="HR2119" s="141"/>
      <c r="HS2119" s="141"/>
      <c r="HT2119" s="8"/>
      <c r="HU2119" s="8"/>
      <c r="HV2119" s="50"/>
      <c r="HX2119" s="50"/>
      <c r="HY2119" s="50"/>
      <c r="IB2119" s="8"/>
    </row>
    <row r="2120" spans="1:236" s="1" customFormat="1" ht="15">
      <c r="A2120" s="61"/>
      <c r="B2120" s="62"/>
      <c r="C2120" s="578" t="s">
        <v>1255</v>
      </c>
      <c r="D2120" s="578"/>
      <c r="E2120" s="578"/>
      <c r="F2120" s="578"/>
      <c r="G2120" s="578"/>
      <c r="H2120" s="578"/>
      <c r="I2120" s="578"/>
      <c r="J2120" s="578"/>
      <c r="K2120" s="578"/>
      <c r="L2120" s="578"/>
      <c r="M2120" s="578"/>
      <c r="N2120" s="578"/>
      <c r="O2120" s="578"/>
      <c r="P2120" s="585"/>
      <c r="GO2120" s="50"/>
      <c r="GP2120" s="50"/>
      <c r="GQ2120" s="50"/>
      <c r="GR2120" s="50"/>
      <c r="GS2120" s="50"/>
      <c r="GT2120" s="50"/>
      <c r="GU2120" s="50"/>
      <c r="GV2120" s="63" t="s">
        <v>1255</v>
      </c>
      <c r="GX2120" s="8"/>
      <c r="GY2120" s="8"/>
      <c r="GZ2120" s="8"/>
      <c r="HA2120" s="181"/>
      <c r="HB2120" s="50"/>
      <c r="HC2120" s="8"/>
      <c r="HD2120" s="50"/>
      <c r="HE2120" s="138"/>
      <c r="HF2120" s="138"/>
      <c r="HG2120" s="138"/>
      <c r="HH2120" s="138"/>
      <c r="HI2120" s="138"/>
      <c r="HJ2120" s="141"/>
      <c r="HK2120" s="141"/>
      <c r="HL2120" s="141"/>
      <c r="HM2120" s="141"/>
      <c r="HN2120" s="141"/>
      <c r="HO2120" s="138"/>
      <c r="HP2120" s="141"/>
      <c r="HQ2120" s="138"/>
      <c r="HR2120" s="141"/>
      <c r="HS2120" s="141"/>
      <c r="HT2120" s="8"/>
      <c r="HU2120" s="8"/>
      <c r="HV2120" s="50"/>
      <c r="HX2120" s="50"/>
      <c r="HY2120" s="50"/>
      <c r="IB2120" s="8"/>
    </row>
    <row r="2121" spans="1:236" s="1" customFormat="1" ht="23.25">
      <c r="A2121" s="64"/>
      <c r="B2121" s="65" t="s">
        <v>62</v>
      </c>
      <c r="C2121" s="572" t="s">
        <v>63</v>
      </c>
      <c r="D2121" s="572"/>
      <c r="E2121" s="572"/>
      <c r="F2121" s="572"/>
      <c r="G2121" s="572"/>
      <c r="H2121" s="572"/>
      <c r="I2121" s="572"/>
      <c r="J2121" s="572"/>
      <c r="K2121" s="572"/>
      <c r="L2121" s="572"/>
      <c r="M2121" s="572"/>
      <c r="N2121" s="572"/>
      <c r="O2121" s="572"/>
      <c r="P2121" s="587"/>
      <c r="GO2121" s="50"/>
      <c r="GP2121" s="50"/>
      <c r="GQ2121" s="50"/>
      <c r="GR2121" s="50"/>
      <c r="GS2121" s="50"/>
      <c r="GT2121" s="50"/>
      <c r="GU2121" s="50"/>
      <c r="GW2121" s="63" t="s">
        <v>63</v>
      </c>
      <c r="GX2121" s="8"/>
      <c r="GY2121" s="8"/>
      <c r="GZ2121" s="8"/>
      <c r="HA2121" s="181"/>
      <c r="HB2121" s="50"/>
      <c r="HC2121" s="8"/>
      <c r="HD2121" s="50"/>
      <c r="HE2121" s="138"/>
      <c r="HF2121" s="138"/>
      <c r="HG2121" s="138"/>
      <c r="HH2121" s="138"/>
      <c r="HI2121" s="138"/>
      <c r="HJ2121" s="141"/>
      <c r="HK2121" s="141"/>
      <c r="HL2121" s="141"/>
      <c r="HM2121" s="141"/>
      <c r="HN2121" s="141"/>
      <c r="HO2121" s="138"/>
      <c r="HP2121" s="141"/>
      <c r="HQ2121" s="138"/>
      <c r="HR2121" s="141"/>
      <c r="HS2121" s="141"/>
      <c r="HT2121" s="8"/>
      <c r="HU2121" s="8"/>
      <c r="HV2121" s="50"/>
      <c r="HX2121" s="50"/>
      <c r="HY2121" s="50"/>
      <c r="IB2121" s="8"/>
    </row>
    <row r="2122" spans="1:236" s="1" customFormat="1" ht="15">
      <c r="A2122" s="66"/>
      <c r="B2122" s="67" t="s">
        <v>58</v>
      </c>
      <c r="C2122" s="581" t="s">
        <v>66</v>
      </c>
      <c r="D2122" s="581"/>
      <c r="E2122" s="581"/>
      <c r="F2122" s="581"/>
      <c r="G2122" s="581"/>
      <c r="H2122" s="68" t="s">
        <v>67</v>
      </c>
      <c r="I2122" s="69"/>
      <c r="J2122" s="69"/>
      <c r="K2122" s="94">
        <v>33.543923999999997</v>
      </c>
      <c r="L2122" s="70"/>
      <c r="M2122" s="69"/>
      <c r="N2122" s="70"/>
      <c r="O2122" s="69"/>
      <c r="P2122" s="71">
        <v>26150.51</v>
      </c>
      <c r="GO2122" s="50"/>
      <c r="GP2122" s="50"/>
      <c r="GQ2122" s="50"/>
      <c r="GR2122" s="50"/>
      <c r="GS2122" s="50"/>
      <c r="GT2122" s="50"/>
      <c r="GU2122" s="50"/>
      <c r="GX2122" s="8" t="s">
        <v>66</v>
      </c>
      <c r="GY2122" s="8"/>
      <c r="GZ2122" s="8"/>
      <c r="HA2122" s="181"/>
      <c r="HB2122" s="50"/>
      <c r="HC2122" s="8"/>
      <c r="HD2122" s="50"/>
      <c r="HE2122" s="138"/>
      <c r="HF2122" s="138"/>
      <c r="HG2122" s="138"/>
      <c r="HH2122" s="138"/>
      <c r="HI2122" s="138"/>
      <c r="HJ2122" s="141"/>
      <c r="HK2122" s="141"/>
      <c r="HL2122" s="141"/>
      <c r="HM2122" s="141"/>
      <c r="HN2122" s="141"/>
      <c r="HO2122" s="138"/>
      <c r="HP2122" s="141"/>
      <c r="HQ2122" s="138"/>
      <c r="HR2122" s="141"/>
      <c r="HS2122" s="141"/>
      <c r="HT2122" s="8"/>
      <c r="HU2122" s="8"/>
      <c r="HV2122" s="50"/>
      <c r="HX2122" s="50"/>
      <c r="HY2122" s="50"/>
      <c r="IB2122" s="8"/>
    </row>
    <row r="2123" spans="1:236" s="1" customFormat="1" ht="15">
      <c r="A2123" s="73"/>
      <c r="B2123" s="67" t="s">
        <v>226</v>
      </c>
      <c r="C2123" s="581" t="s">
        <v>227</v>
      </c>
      <c r="D2123" s="581"/>
      <c r="E2123" s="581"/>
      <c r="F2123" s="581"/>
      <c r="G2123" s="581"/>
      <c r="H2123" s="68" t="s">
        <v>67</v>
      </c>
      <c r="I2123" s="96">
        <v>1644.31</v>
      </c>
      <c r="J2123" s="74">
        <v>1.2</v>
      </c>
      <c r="K2123" s="94">
        <v>33.543923999999997</v>
      </c>
      <c r="L2123" s="129"/>
      <c r="M2123" s="130"/>
      <c r="N2123" s="77">
        <v>779.59</v>
      </c>
      <c r="O2123" s="69"/>
      <c r="P2123" s="71">
        <v>26150.51</v>
      </c>
      <c r="GO2123" s="50"/>
      <c r="GP2123" s="50"/>
      <c r="GQ2123" s="50"/>
      <c r="GR2123" s="50"/>
      <c r="GS2123" s="50"/>
      <c r="GT2123" s="50"/>
      <c r="GU2123" s="50"/>
      <c r="GX2123" s="8"/>
      <c r="GY2123" s="8" t="s">
        <v>227</v>
      </c>
      <c r="GZ2123" s="8"/>
      <c r="HA2123" s="181"/>
      <c r="HB2123" s="50"/>
      <c r="HC2123" s="8"/>
      <c r="HD2123" s="50"/>
      <c r="HE2123" s="138"/>
      <c r="HF2123" s="138"/>
      <c r="HG2123" s="138"/>
      <c r="HH2123" s="138"/>
      <c r="HI2123" s="138"/>
      <c r="HJ2123" s="141"/>
      <c r="HK2123" s="141"/>
      <c r="HL2123" s="141"/>
      <c r="HM2123" s="141"/>
      <c r="HN2123" s="141"/>
      <c r="HO2123" s="138"/>
      <c r="HP2123" s="141"/>
      <c r="HQ2123" s="138"/>
      <c r="HR2123" s="141"/>
      <c r="HS2123" s="141"/>
      <c r="HT2123" s="8"/>
      <c r="HU2123" s="8"/>
      <c r="HV2123" s="50"/>
      <c r="HX2123" s="50"/>
      <c r="HY2123" s="50"/>
      <c r="IB2123" s="8"/>
    </row>
    <row r="2124" spans="1:236" s="1" customFormat="1" ht="15">
      <c r="A2124" s="66"/>
      <c r="B2124" s="67" t="s">
        <v>70</v>
      </c>
      <c r="C2124" s="581" t="s">
        <v>71</v>
      </c>
      <c r="D2124" s="581"/>
      <c r="E2124" s="581"/>
      <c r="F2124" s="581"/>
      <c r="G2124" s="581"/>
      <c r="H2124" s="68"/>
      <c r="I2124" s="69"/>
      <c r="J2124" s="69"/>
      <c r="K2124" s="69"/>
      <c r="L2124" s="70"/>
      <c r="M2124" s="69"/>
      <c r="N2124" s="70"/>
      <c r="O2124" s="69"/>
      <c r="P2124" s="71">
        <v>17521.419999999998</v>
      </c>
      <c r="GO2124" s="50"/>
      <c r="GP2124" s="50"/>
      <c r="GQ2124" s="50"/>
      <c r="GR2124" s="50"/>
      <c r="GS2124" s="50"/>
      <c r="GT2124" s="50"/>
      <c r="GU2124" s="50"/>
      <c r="GX2124" s="8" t="s">
        <v>71</v>
      </c>
      <c r="GY2124" s="8"/>
      <c r="GZ2124" s="8"/>
      <c r="HA2124" s="181"/>
      <c r="HB2124" s="50"/>
      <c r="HC2124" s="8"/>
      <c r="HD2124" s="50"/>
      <c r="HE2124" s="138"/>
      <c r="HF2124" s="138"/>
      <c r="HG2124" s="138"/>
      <c r="HH2124" s="138"/>
      <c r="HI2124" s="138"/>
      <c r="HJ2124" s="141"/>
      <c r="HK2124" s="141"/>
      <c r="HL2124" s="141"/>
      <c r="HM2124" s="141"/>
      <c r="HN2124" s="141"/>
      <c r="HO2124" s="138"/>
      <c r="HP2124" s="141"/>
      <c r="HQ2124" s="138"/>
      <c r="HR2124" s="141"/>
      <c r="HS2124" s="141"/>
      <c r="HT2124" s="8"/>
      <c r="HU2124" s="8"/>
      <c r="HV2124" s="50"/>
      <c r="HX2124" s="50"/>
      <c r="HY2124" s="50"/>
      <c r="IB2124" s="8"/>
    </row>
    <row r="2125" spans="1:236" s="1" customFormat="1" ht="15">
      <c r="A2125" s="66"/>
      <c r="B2125" s="67"/>
      <c r="C2125" s="581" t="s">
        <v>72</v>
      </c>
      <c r="D2125" s="581"/>
      <c r="E2125" s="581"/>
      <c r="F2125" s="581"/>
      <c r="G2125" s="581"/>
      <c r="H2125" s="68" t="s">
        <v>67</v>
      </c>
      <c r="I2125" s="69"/>
      <c r="J2125" s="69"/>
      <c r="K2125" s="94">
        <v>8.4749759999999998</v>
      </c>
      <c r="L2125" s="70"/>
      <c r="M2125" s="69"/>
      <c r="N2125" s="70"/>
      <c r="O2125" s="69"/>
      <c r="P2125" s="71">
        <v>9051.14</v>
      </c>
      <c r="GO2125" s="50"/>
      <c r="GP2125" s="50"/>
      <c r="GQ2125" s="50"/>
      <c r="GR2125" s="50"/>
      <c r="GS2125" s="50"/>
      <c r="GT2125" s="50"/>
      <c r="GU2125" s="50"/>
      <c r="GX2125" s="8" t="s">
        <v>72</v>
      </c>
      <c r="GY2125" s="8"/>
      <c r="GZ2125" s="8"/>
      <c r="HA2125" s="181"/>
      <c r="HB2125" s="50"/>
      <c r="HC2125" s="8"/>
      <c r="HD2125" s="50"/>
      <c r="HE2125" s="138"/>
      <c r="HF2125" s="138"/>
      <c r="HG2125" s="138"/>
      <c r="HH2125" s="138"/>
      <c r="HI2125" s="138"/>
      <c r="HJ2125" s="141"/>
      <c r="HK2125" s="141"/>
      <c r="HL2125" s="141"/>
      <c r="HM2125" s="141"/>
      <c r="HN2125" s="141"/>
      <c r="HO2125" s="138"/>
      <c r="HP2125" s="141"/>
      <c r="HQ2125" s="138"/>
      <c r="HR2125" s="141"/>
      <c r="HS2125" s="141"/>
      <c r="HT2125" s="8"/>
      <c r="HU2125" s="8"/>
      <c r="HV2125" s="50"/>
      <c r="HX2125" s="50"/>
      <c r="HY2125" s="50"/>
      <c r="IB2125" s="8"/>
    </row>
    <row r="2126" spans="1:236" s="1" customFormat="1" ht="15">
      <c r="A2126" s="73"/>
      <c r="B2126" s="67" t="s">
        <v>73</v>
      </c>
      <c r="C2126" s="581" t="s">
        <v>74</v>
      </c>
      <c r="D2126" s="581"/>
      <c r="E2126" s="581"/>
      <c r="F2126" s="581"/>
      <c r="G2126" s="581"/>
      <c r="H2126" s="68" t="s">
        <v>75</v>
      </c>
      <c r="I2126" s="96">
        <v>410.56</v>
      </c>
      <c r="J2126" s="74">
        <v>1.2</v>
      </c>
      <c r="K2126" s="94">
        <v>8.3754240000000006</v>
      </c>
      <c r="L2126" s="129"/>
      <c r="M2126" s="130"/>
      <c r="N2126" s="77">
        <v>2027.59</v>
      </c>
      <c r="O2126" s="69"/>
      <c r="P2126" s="71">
        <v>16981.93</v>
      </c>
      <c r="GO2126" s="50"/>
      <c r="GP2126" s="50"/>
      <c r="GQ2126" s="50"/>
      <c r="GR2126" s="50"/>
      <c r="GS2126" s="50"/>
      <c r="GT2126" s="50"/>
      <c r="GU2126" s="50"/>
      <c r="GX2126" s="8"/>
      <c r="GY2126" s="8" t="s">
        <v>74</v>
      </c>
      <c r="GZ2126" s="8"/>
      <c r="HA2126" s="181"/>
      <c r="HB2126" s="50"/>
      <c r="HC2126" s="8"/>
      <c r="HD2126" s="50"/>
      <c r="HE2126" s="138"/>
      <c r="HF2126" s="138"/>
      <c r="HG2126" s="138"/>
      <c r="HH2126" s="138"/>
      <c r="HI2126" s="138"/>
      <c r="HJ2126" s="141"/>
      <c r="HK2126" s="141"/>
      <c r="HL2126" s="141"/>
      <c r="HM2126" s="141"/>
      <c r="HN2126" s="141"/>
      <c r="HO2126" s="138"/>
      <c r="HP2126" s="141"/>
      <c r="HQ2126" s="138"/>
      <c r="HR2126" s="141"/>
      <c r="HS2126" s="141"/>
      <c r="HT2126" s="8"/>
      <c r="HU2126" s="8"/>
      <c r="HV2126" s="50"/>
      <c r="HX2126" s="50"/>
      <c r="HY2126" s="50"/>
      <c r="IB2126" s="8"/>
    </row>
    <row r="2127" spans="1:236" s="1" customFormat="1" ht="15">
      <c r="A2127" s="78"/>
      <c r="B2127" s="67" t="s">
        <v>76</v>
      </c>
      <c r="C2127" s="581" t="s">
        <v>77</v>
      </c>
      <c r="D2127" s="581"/>
      <c r="E2127" s="581"/>
      <c r="F2127" s="581"/>
      <c r="G2127" s="581"/>
      <c r="H2127" s="68" t="s">
        <v>67</v>
      </c>
      <c r="I2127" s="96">
        <v>410.56</v>
      </c>
      <c r="J2127" s="74">
        <v>1.2</v>
      </c>
      <c r="K2127" s="94">
        <v>8.3754240000000006</v>
      </c>
      <c r="L2127" s="70"/>
      <c r="M2127" s="69"/>
      <c r="N2127" s="77">
        <v>1071.2</v>
      </c>
      <c r="O2127" s="69"/>
      <c r="P2127" s="71">
        <v>8971.75</v>
      </c>
      <c r="GO2127" s="50"/>
      <c r="GP2127" s="50"/>
      <c r="GQ2127" s="50"/>
      <c r="GR2127" s="50"/>
      <c r="GS2127" s="50"/>
      <c r="GT2127" s="50"/>
      <c r="GU2127" s="50"/>
      <c r="GX2127" s="8"/>
      <c r="GY2127" s="8"/>
      <c r="GZ2127" s="8" t="s">
        <v>77</v>
      </c>
      <c r="HA2127" s="181"/>
      <c r="HB2127" s="50"/>
      <c r="HC2127" s="8"/>
      <c r="HD2127" s="50"/>
      <c r="HE2127" s="138"/>
      <c r="HF2127" s="138"/>
      <c r="HG2127" s="138"/>
      <c r="HH2127" s="138"/>
      <c r="HI2127" s="138"/>
      <c r="HJ2127" s="141"/>
      <c r="HK2127" s="141"/>
      <c r="HL2127" s="141"/>
      <c r="HM2127" s="141"/>
      <c r="HN2127" s="141"/>
      <c r="HO2127" s="138"/>
      <c r="HP2127" s="141"/>
      <c r="HQ2127" s="138"/>
      <c r="HR2127" s="141"/>
      <c r="HS2127" s="141"/>
      <c r="HT2127" s="8"/>
      <c r="HU2127" s="8"/>
      <c r="HV2127" s="50"/>
      <c r="HX2127" s="50"/>
      <c r="HY2127" s="50"/>
      <c r="IB2127" s="8"/>
    </row>
    <row r="2128" spans="1:236" s="1" customFormat="1" ht="15">
      <c r="A2128" s="73"/>
      <c r="B2128" s="67" t="s">
        <v>250</v>
      </c>
      <c r="C2128" s="581" t="s">
        <v>251</v>
      </c>
      <c r="D2128" s="581"/>
      <c r="E2128" s="581"/>
      <c r="F2128" s="581"/>
      <c r="G2128" s="581"/>
      <c r="H2128" s="68" t="s">
        <v>75</v>
      </c>
      <c r="I2128" s="96">
        <v>4.88</v>
      </c>
      <c r="J2128" s="74">
        <v>1.2</v>
      </c>
      <c r="K2128" s="94">
        <v>9.9552000000000002E-2</v>
      </c>
      <c r="L2128" s="129"/>
      <c r="M2128" s="130"/>
      <c r="N2128" s="77">
        <v>951.79</v>
      </c>
      <c r="O2128" s="69"/>
      <c r="P2128" s="71">
        <v>94.75</v>
      </c>
      <c r="GO2128" s="50"/>
      <c r="GP2128" s="50"/>
      <c r="GQ2128" s="50"/>
      <c r="GR2128" s="50"/>
      <c r="GS2128" s="50"/>
      <c r="GT2128" s="50"/>
      <c r="GU2128" s="50"/>
      <c r="GX2128" s="8"/>
      <c r="GY2128" s="8" t="s">
        <v>251</v>
      </c>
      <c r="GZ2128" s="8"/>
      <c r="HA2128" s="181"/>
      <c r="HB2128" s="50"/>
      <c r="HC2128" s="8"/>
      <c r="HD2128" s="50"/>
      <c r="HE2128" s="138"/>
      <c r="HF2128" s="138"/>
      <c r="HG2128" s="138"/>
      <c r="HH2128" s="138"/>
      <c r="HI2128" s="138"/>
      <c r="HJ2128" s="141"/>
      <c r="HK2128" s="141"/>
      <c r="HL2128" s="141"/>
      <c r="HM2128" s="141"/>
      <c r="HN2128" s="141"/>
      <c r="HO2128" s="138"/>
      <c r="HP2128" s="141"/>
      <c r="HQ2128" s="138"/>
      <c r="HR2128" s="141"/>
      <c r="HS2128" s="141"/>
      <c r="HT2128" s="8"/>
      <c r="HU2128" s="8"/>
      <c r="HV2128" s="50"/>
      <c r="HX2128" s="50"/>
      <c r="HY2128" s="50"/>
      <c r="IB2128" s="8"/>
    </row>
    <row r="2129" spans="1:236" s="1" customFormat="1" ht="15">
      <c r="A2129" s="78"/>
      <c r="B2129" s="67" t="s">
        <v>80</v>
      </c>
      <c r="C2129" s="581" t="s">
        <v>81</v>
      </c>
      <c r="D2129" s="581"/>
      <c r="E2129" s="581"/>
      <c r="F2129" s="581"/>
      <c r="G2129" s="581"/>
      <c r="H2129" s="68" t="s">
        <v>67</v>
      </c>
      <c r="I2129" s="96">
        <v>4.88</v>
      </c>
      <c r="J2129" s="74">
        <v>1.2</v>
      </c>
      <c r="K2129" s="94">
        <v>9.9552000000000002E-2</v>
      </c>
      <c r="L2129" s="70"/>
      <c r="M2129" s="69"/>
      <c r="N2129" s="173">
        <v>797.45</v>
      </c>
      <c r="O2129" s="69"/>
      <c r="P2129" s="83">
        <v>79.39</v>
      </c>
      <c r="GO2129" s="50"/>
      <c r="GP2129" s="50"/>
      <c r="GQ2129" s="50"/>
      <c r="GR2129" s="50"/>
      <c r="GS2129" s="50"/>
      <c r="GT2129" s="50"/>
      <c r="GU2129" s="50"/>
      <c r="GX2129" s="8"/>
      <c r="GY2129" s="8"/>
      <c r="GZ2129" s="8" t="s">
        <v>81</v>
      </c>
      <c r="HA2129" s="181"/>
      <c r="HB2129" s="50"/>
      <c r="HC2129" s="8"/>
      <c r="HD2129" s="50"/>
      <c r="HE2129" s="138"/>
      <c r="HF2129" s="138"/>
      <c r="HG2129" s="138"/>
      <c r="HH2129" s="138"/>
      <c r="HI2129" s="138"/>
      <c r="HJ2129" s="141"/>
      <c r="HK2129" s="141"/>
      <c r="HL2129" s="141"/>
      <c r="HM2129" s="141"/>
      <c r="HN2129" s="141"/>
      <c r="HO2129" s="138"/>
      <c r="HP2129" s="141"/>
      <c r="HQ2129" s="138"/>
      <c r="HR2129" s="141"/>
      <c r="HS2129" s="141"/>
      <c r="HT2129" s="8"/>
      <c r="HU2129" s="8"/>
      <c r="HV2129" s="50"/>
      <c r="HX2129" s="50"/>
      <c r="HY2129" s="50"/>
      <c r="IB2129" s="8"/>
    </row>
    <row r="2130" spans="1:236" s="1" customFormat="1" ht="34.5">
      <c r="A2130" s="73"/>
      <c r="B2130" s="67" t="s">
        <v>266</v>
      </c>
      <c r="C2130" s="581" t="s">
        <v>267</v>
      </c>
      <c r="D2130" s="581"/>
      <c r="E2130" s="581"/>
      <c r="F2130" s="581"/>
      <c r="G2130" s="581"/>
      <c r="H2130" s="68" t="s">
        <v>75</v>
      </c>
      <c r="I2130" s="96">
        <v>186.43</v>
      </c>
      <c r="J2130" s="74">
        <v>1.2</v>
      </c>
      <c r="K2130" s="94">
        <v>3.803172</v>
      </c>
      <c r="L2130" s="129"/>
      <c r="M2130" s="130"/>
      <c r="N2130" s="77">
        <v>116.94</v>
      </c>
      <c r="O2130" s="69"/>
      <c r="P2130" s="71">
        <v>444.74</v>
      </c>
      <c r="GO2130" s="50"/>
      <c r="GP2130" s="50"/>
      <c r="GQ2130" s="50"/>
      <c r="GR2130" s="50"/>
      <c r="GS2130" s="50"/>
      <c r="GT2130" s="50"/>
      <c r="GU2130" s="50"/>
      <c r="GX2130" s="8"/>
      <c r="GY2130" s="8" t="s">
        <v>267</v>
      </c>
      <c r="GZ2130" s="8"/>
      <c r="HA2130" s="181"/>
      <c r="HB2130" s="50"/>
      <c r="HC2130" s="8"/>
      <c r="HD2130" s="50"/>
      <c r="HE2130" s="138"/>
      <c r="HF2130" s="138"/>
      <c r="HG2130" s="138"/>
      <c r="HH2130" s="138"/>
      <c r="HI2130" s="138"/>
      <c r="HJ2130" s="141"/>
      <c r="HK2130" s="141"/>
      <c r="HL2130" s="141"/>
      <c r="HM2130" s="141"/>
      <c r="HN2130" s="141"/>
      <c r="HO2130" s="138"/>
      <c r="HP2130" s="141"/>
      <c r="HQ2130" s="138"/>
      <c r="HR2130" s="141"/>
      <c r="HS2130" s="141"/>
      <c r="HT2130" s="8"/>
      <c r="HU2130" s="8"/>
      <c r="HV2130" s="50"/>
      <c r="HX2130" s="50"/>
      <c r="HY2130" s="50"/>
      <c r="IB2130" s="8"/>
    </row>
    <row r="2131" spans="1:236" s="1" customFormat="1" ht="15">
      <c r="A2131" s="66"/>
      <c r="B2131" s="67" t="s">
        <v>84</v>
      </c>
      <c r="C2131" s="581" t="s">
        <v>85</v>
      </c>
      <c r="D2131" s="581"/>
      <c r="E2131" s="581"/>
      <c r="F2131" s="581"/>
      <c r="G2131" s="581"/>
      <c r="H2131" s="68"/>
      <c r="I2131" s="69"/>
      <c r="J2131" s="69"/>
      <c r="K2131" s="69"/>
      <c r="L2131" s="70"/>
      <c r="M2131" s="69"/>
      <c r="N2131" s="70"/>
      <c r="O2131" s="69"/>
      <c r="P2131" s="71">
        <v>2242.87</v>
      </c>
      <c r="GO2131" s="50"/>
      <c r="GP2131" s="50"/>
      <c r="GQ2131" s="50"/>
      <c r="GR2131" s="50"/>
      <c r="GS2131" s="50"/>
      <c r="GT2131" s="50"/>
      <c r="GU2131" s="50"/>
      <c r="GX2131" s="8" t="s">
        <v>85</v>
      </c>
      <c r="GY2131" s="8"/>
      <c r="GZ2131" s="8"/>
      <c r="HA2131" s="181"/>
      <c r="HB2131" s="50"/>
      <c r="HC2131" s="8"/>
      <c r="HD2131" s="50"/>
      <c r="HE2131" s="138"/>
      <c r="HF2131" s="138"/>
      <c r="HG2131" s="138"/>
      <c r="HH2131" s="138"/>
      <c r="HI2131" s="138"/>
      <c r="HJ2131" s="141"/>
      <c r="HK2131" s="141"/>
      <c r="HL2131" s="141"/>
      <c r="HM2131" s="141"/>
      <c r="HN2131" s="141"/>
      <c r="HO2131" s="138"/>
      <c r="HP2131" s="141"/>
      <c r="HQ2131" s="138"/>
      <c r="HR2131" s="141"/>
      <c r="HS2131" s="141"/>
      <c r="HT2131" s="8"/>
      <c r="HU2131" s="8"/>
      <c r="HV2131" s="50"/>
      <c r="HX2131" s="50"/>
      <c r="HY2131" s="50"/>
      <c r="IB2131" s="8"/>
    </row>
    <row r="2132" spans="1:236" s="1" customFormat="1" ht="23.25">
      <c r="A2132" s="73"/>
      <c r="B2132" s="67" t="s">
        <v>89</v>
      </c>
      <c r="C2132" s="581" t="s">
        <v>90</v>
      </c>
      <c r="D2132" s="581"/>
      <c r="E2132" s="581"/>
      <c r="F2132" s="581"/>
      <c r="G2132" s="581"/>
      <c r="H2132" s="68" t="s">
        <v>91</v>
      </c>
      <c r="I2132" s="82">
        <v>443</v>
      </c>
      <c r="J2132" s="69"/>
      <c r="K2132" s="127">
        <v>7.5309999999999997</v>
      </c>
      <c r="L2132" s="95">
        <v>155.63</v>
      </c>
      <c r="M2132" s="76">
        <v>1.19</v>
      </c>
      <c r="N2132" s="77">
        <v>185.2</v>
      </c>
      <c r="O2132" s="69"/>
      <c r="P2132" s="71">
        <v>1394.74</v>
      </c>
      <c r="GO2132" s="50"/>
      <c r="GP2132" s="50"/>
      <c r="GQ2132" s="50"/>
      <c r="GR2132" s="50"/>
      <c r="GS2132" s="50"/>
      <c r="GT2132" s="50"/>
      <c r="GU2132" s="50"/>
      <c r="GX2132" s="8"/>
      <c r="GY2132" s="8" t="s">
        <v>90</v>
      </c>
      <c r="GZ2132" s="8"/>
      <c r="HA2132" s="181"/>
      <c r="HB2132" s="50"/>
      <c r="HC2132" s="8"/>
      <c r="HD2132" s="50"/>
      <c r="HE2132" s="138"/>
      <c r="HF2132" s="138"/>
      <c r="HG2132" s="138"/>
      <c r="HH2132" s="138"/>
      <c r="HI2132" s="138"/>
      <c r="HJ2132" s="141"/>
      <c r="HK2132" s="141"/>
      <c r="HL2132" s="141"/>
      <c r="HM2132" s="141"/>
      <c r="HN2132" s="141"/>
      <c r="HO2132" s="138"/>
      <c r="HP2132" s="141"/>
      <c r="HQ2132" s="138"/>
      <c r="HR2132" s="141"/>
      <c r="HS2132" s="141"/>
      <c r="HT2132" s="8"/>
      <c r="HU2132" s="8"/>
      <c r="HV2132" s="50"/>
      <c r="HX2132" s="50"/>
      <c r="HY2132" s="50"/>
      <c r="IB2132" s="8"/>
    </row>
    <row r="2133" spans="1:236" s="1" customFormat="1" ht="15">
      <c r="A2133" s="73"/>
      <c r="B2133" s="67" t="s">
        <v>114</v>
      </c>
      <c r="C2133" s="581" t="s">
        <v>115</v>
      </c>
      <c r="D2133" s="581"/>
      <c r="E2133" s="581"/>
      <c r="F2133" s="581"/>
      <c r="G2133" s="581"/>
      <c r="H2133" s="68" t="s">
        <v>91</v>
      </c>
      <c r="I2133" s="82">
        <v>248</v>
      </c>
      <c r="J2133" s="69"/>
      <c r="K2133" s="127">
        <v>4.2160000000000002</v>
      </c>
      <c r="L2133" s="95">
        <v>174.93</v>
      </c>
      <c r="M2133" s="76">
        <v>1.1499999999999999</v>
      </c>
      <c r="N2133" s="77">
        <v>201.17</v>
      </c>
      <c r="O2133" s="69"/>
      <c r="P2133" s="71">
        <v>848.13</v>
      </c>
      <c r="GO2133" s="50"/>
      <c r="GP2133" s="50"/>
      <c r="GQ2133" s="50"/>
      <c r="GR2133" s="50"/>
      <c r="GS2133" s="50"/>
      <c r="GT2133" s="50"/>
      <c r="GU2133" s="50"/>
      <c r="GX2133" s="8"/>
      <c r="GY2133" s="8" t="s">
        <v>115</v>
      </c>
      <c r="GZ2133" s="8"/>
      <c r="HA2133" s="181"/>
      <c r="HB2133" s="50"/>
      <c r="HC2133" s="8"/>
      <c r="HD2133" s="50"/>
      <c r="HE2133" s="138"/>
      <c r="HF2133" s="138"/>
      <c r="HG2133" s="138"/>
      <c r="HH2133" s="138"/>
      <c r="HI2133" s="138"/>
      <c r="HJ2133" s="141"/>
      <c r="HK2133" s="141"/>
      <c r="HL2133" s="141"/>
      <c r="HM2133" s="141"/>
      <c r="HN2133" s="141"/>
      <c r="HO2133" s="138"/>
      <c r="HP2133" s="141"/>
      <c r="HQ2133" s="138"/>
      <c r="HR2133" s="141"/>
      <c r="HS2133" s="141"/>
      <c r="HT2133" s="8"/>
      <c r="HU2133" s="8"/>
      <c r="HV2133" s="50"/>
      <c r="HX2133" s="50"/>
      <c r="HY2133" s="50"/>
      <c r="IB2133" s="8"/>
    </row>
    <row r="2134" spans="1:236" s="1" customFormat="1" ht="15">
      <c r="A2134" s="174" t="s">
        <v>252</v>
      </c>
      <c r="B2134" s="175" t="s">
        <v>1256</v>
      </c>
      <c r="C2134" s="586" t="s">
        <v>1257</v>
      </c>
      <c r="D2134" s="586"/>
      <c r="E2134" s="586"/>
      <c r="F2134" s="586"/>
      <c r="G2134" s="586"/>
      <c r="H2134" s="176" t="s">
        <v>162</v>
      </c>
      <c r="I2134" s="177">
        <v>0</v>
      </c>
      <c r="J2134" s="178"/>
      <c r="K2134" s="177">
        <v>0</v>
      </c>
      <c r="L2134" s="179"/>
      <c r="M2134" s="178"/>
      <c r="N2134" s="179"/>
      <c r="O2134" s="178"/>
      <c r="P2134" s="180"/>
      <c r="GO2134" s="50"/>
      <c r="GP2134" s="50"/>
      <c r="GQ2134" s="50"/>
      <c r="GR2134" s="50"/>
      <c r="GS2134" s="50"/>
      <c r="GT2134" s="50"/>
      <c r="GU2134" s="50"/>
      <c r="GX2134" s="8"/>
      <c r="GY2134" s="8"/>
      <c r="GZ2134" s="8"/>
      <c r="HA2134" s="181" t="s">
        <v>1257</v>
      </c>
      <c r="HB2134" s="50"/>
      <c r="HC2134" s="8"/>
      <c r="HD2134" s="50"/>
      <c r="HE2134" s="138"/>
      <c r="HF2134" s="138"/>
      <c r="HG2134" s="138"/>
      <c r="HH2134" s="138"/>
      <c r="HI2134" s="138"/>
      <c r="HJ2134" s="141"/>
      <c r="HK2134" s="141"/>
      <c r="HL2134" s="141"/>
      <c r="HM2134" s="141"/>
      <c r="HN2134" s="141"/>
      <c r="HO2134" s="138"/>
      <c r="HP2134" s="141"/>
      <c r="HQ2134" s="138"/>
      <c r="HR2134" s="141"/>
      <c r="HS2134" s="141"/>
      <c r="HT2134" s="8"/>
      <c r="HU2134" s="8"/>
      <c r="HV2134" s="50"/>
      <c r="HX2134" s="50"/>
      <c r="HY2134" s="50"/>
      <c r="IB2134" s="8"/>
    </row>
    <row r="2135" spans="1:236" s="1" customFormat="1" ht="15">
      <c r="A2135" s="174" t="s">
        <v>252</v>
      </c>
      <c r="B2135" s="175" t="s">
        <v>1049</v>
      </c>
      <c r="C2135" s="586" t="s">
        <v>1050</v>
      </c>
      <c r="D2135" s="586"/>
      <c r="E2135" s="586"/>
      <c r="F2135" s="586"/>
      <c r="G2135" s="586"/>
      <c r="H2135" s="176" t="s">
        <v>162</v>
      </c>
      <c r="I2135" s="177">
        <v>0</v>
      </c>
      <c r="J2135" s="178"/>
      <c r="K2135" s="177">
        <v>0</v>
      </c>
      <c r="L2135" s="179"/>
      <c r="M2135" s="178"/>
      <c r="N2135" s="179"/>
      <c r="O2135" s="178"/>
      <c r="P2135" s="180"/>
      <c r="GO2135" s="50"/>
      <c r="GP2135" s="50"/>
      <c r="GQ2135" s="50"/>
      <c r="GR2135" s="50"/>
      <c r="GS2135" s="50"/>
      <c r="GT2135" s="50"/>
      <c r="GU2135" s="50"/>
      <c r="GX2135" s="8"/>
      <c r="GY2135" s="8"/>
      <c r="GZ2135" s="8"/>
      <c r="HA2135" s="181" t="s">
        <v>1050</v>
      </c>
      <c r="HB2135" s="50"/>
      <c r="HC2135" s="8"/>
      <c r="HD2135" s="50"/>
      <c r="HE2135" s="138"/>
      <c r="HF2135" s="138"/>
      <c r="HG2135" s="138"/>
      <c r="HH2135" s="138"/>
      <c r="HI2135" s="138"/>
      <c r="HJ2135" s="141"/>
      <c r="HK2135" s="141"/>
      <c r="HL2135" s="141"/>
      <c r="HM2135" s="141"/>
      <c r="HN2135" s="141"/>
      <c r="HO2135" s="138"/>
      <c r="HP2135" s="141"/>
      <c r="HQ2135" s="138"/>
      <c r="HR2135" s="141"/>
      <c r="HS2135" s="141"/>
      <c r="HT2135" s="8"/>
      <c r="HU2135" s="8"/>
      <c r="HV2135" s="50"/>
      <c r="HX2135" s="50"/>
      <c r="HY2135" s="50"/>
      <c r="IB2135" s="8"/>
    </row>
    <row r="2136" spans="1:236" s="1" customFormat="1" ht="15">
      <c r="A2136" s="174" t="s">
        <v>252</v>
      </c>
      <c r="B2136" s="175" t="s">
        <v>254</v>
      </c>
      <c r="C2136" s="586" t="s">
        <v>1258</v>
      </c>
      <c r="D2136" s="586"/>
      <c r="E2136" s="586"/>
      <c r="F2136" s="586"/>
      <c r="G2136" s="586"/>
      <c r="H2136" s="176" t="s">
        <v>88</v>
      </c>
      <c r="I2136" s="177">
        <v>0</v>
      </c>
      <c r="J2136" s="178"/>
      <c r="K2136" s="177">
        <v>0</v>
      </c>
      <c r="L2136" s="179"/>
      <c r="M2136" s="178"/>
      <c r="N2136" s="179"/>
      <c r="O2136" s="178"/>
      <c r="P2136" s="180"/>
      <c r="GO2136" s="50"/>
      <c r="GP2136" s="50"/>
      <c r="GQ2136" s="50"/>
      <c r="GR2136" s="50"/>
      <c r="GS2136" s="50"/>
      <c r="GT2136" s="50"/>
      <c r="GU2136" s="50"/>
      <c r="GX2136" s="8"/>
      <c r="GY2136" s="8"/>
      <c r="GZ2136" s="8"/>
      <c r="HA2136" s="181" t="s">
        <v>1258</v>
      </c>
      <c r="HB2136" s="50"/>
      <c r="HC2136" s="8"/>
      <c r="HD2136" s="50"/>
      <c r="HE2136" s="138"/>
      <c r="HF2136" s="138"/>
      <c r="HG2136" s="138"/>
      <c r="HH2136" s="138"/>
      <c r="HI2136" s="138"/>
      <c r="HJ2136" s="141"/>
      <c r="HK2136" s="141"/>
      <c r="HL2136" s="141"/>
      <c r="HM2136" s="141"/>
      <c r="HN2136" s="141"/>
      <c r="HO2136" s="138"/>
      <c r="HP2136" s="141"/>
      <c r="HQ2136" s="138"/>
      <c r="HR2136" s="141"/>
      <c r="HS2136" s="141"/>
      <c r="HT2136" s="8"/>
      <c r="HU2136" s="8"/>
      <c r="HV2136" s="50"/>
      <c r="HX2136" s="50"/>
      <c r="HY2136" s="50"/>
      <c r="IB2136" s="8"/>
    </row>
    <row r="2137" spans="1:236" s="1" customFormat="1" ht="23.25">
      <c r="A2137" s="174" t="s">
        <v>253</v>
      </c>
      <c r="B2137" s="175" t="s">
        <v>1259</v>
      </c>
      <c r="C2137" s="586" t="s">
        <v>1260</v>
      </c>
      <c r="D2137" s="586"/>
      <c r="E2137" s="586"/>
      <c r="F2137" s="586"/>
      <c r="G2137" s="586"/>
      <c r="H2137" s="176" t="s">
        <v>162</v>
      </c>
      <c r="I2137" s="177">
        <v>101</v>
      </c>
      <c r="J2137" s="178"/>
      <c r="K2137" s="192">
        <v>1.7170000000000001</v>
      </c>
      <c r="L2137" s="179"/>
      <c r="M2137" s="178"/>
      <c r="N2137" s="179"/>
      <c r="O2137" s="178"/>
      <c r="P2137" s="180"/>
      <c r="GO2137" s="50"/>
      <c r="GP2137" s="50"/>
      <c r="GQ2137" s="50"/>
      <c r="GR2137" s="50"/>
      <c r="GS2137" s="50"/>
      <c r="GT2137" s="50"/>
      <c r="GU2137" s="50"/>
      <c r="GX2137" s="8"/>
      <c r="GY2137" s="8"/>
      <c r="GZ2137" s="8"/>
      <c r="HA2137" s="181" t="s">
        <v>1260</v>
      </c>
      <c r="HB2137" s="50"/>
      <c r="HC2137" s="8"/>
      <c r="HD2137" s="50"/>
      <c r="HE2137" s="138"/>
      <c r="HF2137" s="138"/>
      <c r="HG2137" s="138"/>
      <c r="HH2137" s="138"/>
      <c r="HI2137" s="138"/>
      <c r="HJ2137" s="141"/>
      <c r="HK2137" s="141"/>
      <c r="HL2137" s="141"/>
      <c r="HM2137" s="141"/>
      <c r="HN2137" s="141"/>
      <c r="HO2137" s="138"/>
      <c r="HP2137" s="141"/>
      <c r="HQ2137" s="138"/>
      <c r="HR2137" s="141"/>
      <c r="HS2137" s="141"/>
      <c r="HT2137" s="8"/>
      <c r="HU2137" s="8"/>
      <c r="HV2137" s="50"/>
      <c r="HX2137" s="50"/>
      <c r="HY2137" s="50"/>
      <c r="IB2137" s="8"/>
    </row>
    <row r="2138" spans="1:236" s="1" customFormat="1" ht="15">
      <c r="A2138" s="79"/>
      <c r="B2138" s="65"/>
      <c r="C2138" s="579" t="s">
        <v>99</v>
      </c>
      <c r="D2138" s="579"/>
      <c r="E2138" s="579"/>
      <c r="F2138" s="579"/>
      <c r="G2138" s="579"/>
      <c r="H2138" s="53"/>
      <c r="I2138" s="54"/>
      <c r="J2138" s="54"/>
      <c r="K2138" s="54"/>
      <c r="L2138" s="57"/>
      <c r="M2138" s="54"/>
      <c r="N2138" s="80"/>
      <c r="O2138" s="54"/>
      <c r="P2138" s="81">
        <v>54965.94</v>
      </c>
      <c r="GO2138" s="50"/>
      <c r="GP2138" s="50"/>
      <c r="GQ2138" s="50"/>
      <c r="GR2138" s="50"/>
      <c r="GS2138" s="50"/>
      <c r="GT2138" s="50"/>
      <c r="GU2138" s="50"/>
      <c r="GX2138" s="8"/>
      <c r="GY2138" s="8"/>
      <c r="GZ2138" s="8"/>
      <c r="HA2138" s="181"/>
      <c r="HB2138" s="50" t="s">
        <v>99</v>
      </c>
      <c r="HC2138" s="8"/>
      <c r="HD2138" s="50"/>
      <c r="HE2138" s="138"/>
      <c r="HF2138" s="138"/>
      <c r="HG2138" s="138"/>
      <c r="HH2138" s="138"/>
      <c r="HI2138" s="138"/>
      <c r="HJ2138" s="141"/>
      <c r="HK2138" s="141"/>
      <c r="HL2138" s="141"/>
      <c r="HM2138" s="141"/>
      <c r="HN2138" s="141"/>
      <c r="HO2138" s="138"/>
      <c r="HP2138" s="141"/>
      <c r="HQ2138" s="138"/>
      <c r="HR2138" s="141"/>
      <c r="HS2138" s="141"/>
      <c r="HT2138" s="8"/>
      <c r="HU2138" s="8"/>
      <c r="HV2138" s="50"/>
      <c r="HX2138" s="50"/>
      <c r="HY2138" s="50"/>
      <c r="IB2138" s="8"/>
    </row>
    <row r="2139" spans="1:236" s="1" customFormat="1" ht="15">
      <c r="A2139" s="78"/>
      <c r="B2139" s="67"/>
      <c r="C2139" s="581" t="s">
        <v>104</v>
      </c>
      <c r="D2139" s="581"/>
      <c r="E2139" s="581"/>
      <c r="F2139" s="581"/>
      <c r="G2139" s="581"/>
      <c r="H2139" s="68"/>
      <c r="I2139" s="69"/>
      <c r="J2139" s="69"/>
      <c r="K2139" s="69"/>
      <c r="L2139" s="70"/>
      <c r="M2139" s="69"/>
      <c r="N2139" s="70"/>
      <c r="O2139" s="69"/>
      <c r="P2139" s="71">
        <v>35201.65</v>
      </c>
      <c r="GO2139" s="50"/>
      <c r="GP2139" s="50"/>
      <c r="GQ2139" s="50"/>
      <c r="GR2139" s="50"/>
      <c r="GS2139" s="50"/>
      <c r="GT2139" s="50"/>
      <c r="GU2139" s="50"/>
      <c r="GX2139" s="8"/>
      <c r="GY2139" s="8"/>
      <c r="GZ2139" s="8"/>
      <c r="HA2139" s="181"/>
      <c r="HB2139" s="50"/>
      <c r="HC2139" s="8" t="s">
        <v>104</v>
      </c>
      <c r="HD2139" s="50"/>
      <c r="HE2139" s="138"/>
      <c r="HF2139" s="138"/>
      <c r="HG2139" s="138"/>
      <c r="HH2139" s="138"/>
      <c r="HI2139" s="138"/>
      <c r="HJ2139" s="141"/>
      <c r="HK2139" s="141"/>
      <c r="HL2139" s="141"/>
      <c r="HM2139" s="141"/>
      <c r="HN2139" s="141"/>
      <c r="HO2139" s="138"/>
      <c r="HP2139" s="141"/>
      <c r="HQ2139" s="138"/>
      <c r="HR2139" s="141"/>
      <c r="HS2139" s="141"/>
      <c r="HT2139" s="8"/>
      <c r="HU2139" s="8"/>
      <c r="HV2139" s="50"/>
      <c r="HX2139" s="50"/>
      <c r="HY2139" s="50"/>
      <c r="IB2139" s="8"/>
    </row>
    <row r="2140" spans="1:236" s="1" customFormat="1" ht="15">
      <c r="A2140" s="78"/>
      <c r="B2140" s="67" t="s">
        <v>256</v>
      </c>
      <c r="C2140" s="581" t="s">
        <v>257</v>
      </c>
      <c r="D2140" s="581"/>
      <c r="E2140" s="581"/>
      <c r="F2140" s="581"/>
      <c r="G2140" s="581"/>
      <c r="H2140" s="68" t="s">
        <v>103</v>
      </c>
      <c r="I2140" s="82">
        <v>104</v>
      </c>
      <c r="J2140" s="69"/>
      <c r="K2140" s="82">
        <v>104</v>
      </c>
      <c r="L2140" s="70"/>
      <c r="M2140" s="69"/>
      <c r="N2140" s="70"/>
      <c r="O2140" s="69"/>
      <c r="P2140" s="71">
        <v>36609.72</v>
      </c>
      <c r="GO2140" s="50"/>
      <c r="GP2140" s="50"/>
      <c r="GQ2140" s="50"/>
      <c r="GR2140" s="50"/>
      <c r="GS2140" s="50"/>
      <c r="GT2140" s="50"/>
      <c r="GU2140" s="50"/>
      <c r="GX2140" s="8"/>
      <c r="GY2140" s="8"/>
      <c r="GZ2140" s="8"/>
      <c r="HA2140" s="181"/>
      <c r="HB2140" s="50"/>
      <c r="HC2140" s="8" t="s">
        <v>257</v>
      </c>
      <c r="HD2140" s="50"/>
      <c r="HE2140" s="138"/>
      <c r="HF2140" s="138"/>
      <c r="HG2140" s="138"/>
      <c r="HH2140" s="138"/>
      <c r="HI2140" s="138"/>
      <c r="HJ2140" s="141"/>
      <c r="HK2140" s="141"/>
      <c r="HL2140" s="141"/>
      <c r="HM2140" s="141"/>
      <c r="HN2140" s="141"/>
      <c r="HO2140" s="138"/>
      <c r="HP2140" s="141"/>
      <c r="HQ2140" s="138"/>
      <c r="HR2140" s="141"/>
      <c r="HS2140" s="141"/>
      <c r="HT2140" s="8"/>
      <c r="HU2140" s="8"/>
      <c r="HV2140" s="50"/>
      <c r="HX2140" s="50"/>
      <c r="HY2140" s="50"/>
      <c r="IB2140" s="8"/>
    </row>
    <row r="2141" spans="1:236" s="1" customFormat="1" ht="15">
      <c r="A2141" s="78"/>
      <c r="B2141" s="67" t="s">
        <v>258</v>
      </c>
      <c r="C2141" s="581" t="s">
        <v>259</v>
      </c>
      <c r="D2141" s="581"/>
      <c r="E2141" s="581"/>
      <c r="F2141" s="581"/>
      <c r="G2141" s="581"/>
      <c r="H2141" s="68" t="s">
        <v>103</v>
      </c>
      <c r="I2141" s="82">
        <v>60</v>
      </c>
      <c r="J2141" s="69"/>
      <c r="K2141" s="82">
        <v>60</v>
      </c>
      <c r="L2141" s="70"/>
      <c r="M2141" s="69"/>
      <c r="N2141" s="70"/>
      <c r="O2141" s="69"/>
      <c r="P2141" s="71">
        <v>21120.99</v>
      </c>
      <c r="GO2141" s="50"/>
      <c r="GP2141" s="50"/>
      <c r="GQ2141" s="50"/>
      <c r="GR2141" s="50"/>
      <c r="GS2141" s="50"/>
      <c r="GT2141" s="50"/>
      <c r="GU2141" s="50"/>
      <c r="GX2141" s="8"/>
      <c r="GY2141" s="8"/>
      <c r="GZ2141" s="8"/>
      <c r="HA2141" s="181"/>
      <c r="HB2141" s="50"/>
      <c r="HC2141" s="8" t="s">
        <v>259</v>
      </c>
      <c r="HD2141" s="50"/>
      <c r="HE2141" s="138"/>
      <c r="HF2141" s="138"/>
      <c r="HG2141" s="138"/>
      <c r="HH2141" s="138"/>
      <c r="HI2141" s="138"/>
      <c r="HJ2141" s="141"/>
      <c r="HK2141" s="141"/>
      <c r="HL2141" s="141"/>
      <c r="HM2141" s="141"/>
      <c r="HN2141" s="141"/>
      <c r="HO2141" s="138"/>
      <c r="HP2141" s="141"/>
      <c r="HQ2141" s="138"/>
      <c r="HR2141" s="141"/>
      <c r="HS2141" s="141"/>
      <c r="HT2141" s="8"/>
      <c r="HU2141" s="8"/>
      <c r="HV2141" s="50"/>
      <c r="HX2141" s="50"/>
      <c r="HY2141" s="50"/>
      <c r="IB2141" s="8"/>
    </row>
    <row r="2142" spans="1:236" s="1" customFormat="1" ht="15">
      <c r="A2142" s="84"/>
      <c r="B2142" s="85"/>
      <c r="C2142" s="579" t="s">
        <v>109</v>
      </c>
      <c r="D2142" s="579"/>
      <c r="E2142" s="579"/>
      <c r="F2142" s="579"/>
      <c r="G2142" s="579"/>
      <c r="H2142" s="53"/>
      <c r="I2142" s="54"/>
      <c r="J2142" s="54"/>
      <c r="K2142" s="54"/>
      <c r="L2142" s="57"/>
      <c r="M2142" s="54"/>
      <c r="N2142" s="80">
        <v>6629214.71</v>
      </c>
      <c r="O2142" s="54"/>
      <c r="P2142" s="81">
        <v>112696.65</v>
      </c>
      <c r="GO2142" s="50"/>
      <c r="GP2142" s="50"/>
      <c r="GQ2142" s="50"/>
      <c r="GR2142" s="50"/>
      <c r="GS2142" s="50"/>
      <c r="GT2142" s="50"/>
      <c r="GU2142" s="50"/>
      <c r="GX2142" s="8"/>
      <c r="GY2142" s="8"/>
      <c r="GZ2142" s="8"/>
      <c r="HA2142" s="181"/>
      <c r="HB2142" s="50"/>
      <c r="HC2142" s="8"/>
      <c r="HD2142" s="50" t="s">
        <v>109</v>
      </c>
      <c r="HE2142" s="138"/>
      <c r="HF2142" s="138"/>
      <c r="HG2142" s="138"/>
      <c r="HH2142" s="138"/>
      <c r="HI2142" s="138"/>
      <c r="HJ2142" s="141"/>
      <c r="HK2142" s="141"/>
      <c r="HL2142" s="141"/>
      <c r="HM2142" s="141"/>
      <c r="HN2142" s="141"/>
      <c r="HO2142" s="138"/>
      <c r="HP2142" s="141"/>
      <c r="HQ2142" s="138"/>
      <c r="HR2142" s="141"/>
      <c r="HS2142" s="141"/>
      <c r="HT2142" s="8"/>
      <c r="HU2142" s="8"/>
      <c r="HV2142" s="50"/>
      <c r="HX2142" s="50"/>
      <c r="HY2142" s="50"/>
      <c r="IB2142" s="8"/>
    </row>
    <row r="2143" spans="1:236" s="1" customFormat="1" ht="0.75" customHeight="1">
      <c r="A2143" s="86"/>
      <c r="B2143" s="87"/>
      <c r="C2143" s="87"/>
      <c r="D2143" s="87"/>
      <c r="E2143" s="87"/>
      <c r="F2143" s="87"/>
      <c r="G2143" s="87"/>
      <c r="H2143" s="88"/>
      <c r="I2143" s="89"/>
      <c r="J2143" s="89"/>
      <c r="K2143" s="89"/>
      <c r="L2143" s="90"/>
      <c r="M2143" s="89"/>
      <c r="N2143" s="90"/>
      <c r="O2143" s="89"/>
      <c r="P2143" s="91"/>
      <c r="GO2143" s="50"/>
      <c r="GP2143" s="50"/>
      <c r="GQ2143" s="50"/>
      <c r="GR2143" s="50"/>
      <c r="GS2143" s="50"/>
      <c r="GT2143" s="50"/>
      <c r="GU2143" s="50"/>
      <c r="GX2143" s="8"/>
      <c r="GY2143" s="8"/>
      <c r="GZ2143" s="8"/>
      <c r="HA2143" s="181"/>
      <c r="HB2143" s="50"/>
      <c r="HC2143" s="8"/>
      <c r="HD2143" s="50"/>
      <c r="HE2143" s="138"/>
      <c r="HF2143" s="138"/>
      <c r="HG2143" s="138"/>
      <c r="HH2143" s="138"/>
      <c r="HI2143" s="138"/>
      <c r="HJ2143" s="141"/>
      <c r="HK2143" s="141"/>
      <c r="HL2143" s="141"/>
      <c r="HM2143" s="141"/>
      <c r="HN2143" s="141"/>
      <c r="HO2143" s="138"/>
      <c r="HP2143" s="141"/>
      <c r="HQ2143" s="138"/>
      <c r="HR2143" s="141"/>
      <c r="HS2143" s="141"/>
      <c r="HT2143" s="8"/>
      <c r="HU2143" s="8"/>
      <c r="HV2143" s="50"/>
      <c r="HX2143" s="50"/>
      <c r="HY2143" s="50"/>
      <c r="IB2143" s="8"/>
    </row>
    <row r="2144" spans="1:236" s="1" customFormat="1" ht="15">
      <c r="A2144" s="51" t="s">
        <v>1261</v>
      </c>
      <c r="B2144" s="52" t="s">
        <v>1262</v>
      </c>
      <c r="C2144" s="580" t="s">
        <v>1263</v>
      </c>
      <c r="D2144" s="580"/>
      <c r="E2144" s="580"/>
      <c r="F2144" s="580"/>
      <c r="G2144" s="580"/>
      <c r="H2144" s="53" t="s">
        <v>162</v>
      </c>
      <c r="I2144" s="54">
        <v>-1.7170000000000001</v>
      </c>
      <c r="J2144" s="55">
        <v>1</v>
      </c>
      <c r="K2144" s="188">
        <v>-1.7170000000000001</v>
      </c>
      <c r="L2144" s="57"/>
      <c r="M2144" s="54"/>
      <c r="N2144" s="57"/>
      <c r="O2144" s="54"/>
      <c r="P2144" s="58"/>
      <c r="Q2144" s="59"/>
      <c r="R2144" s="60"/>
      <c r="GO2144" s="50"/>
      <c r="GP2144" s="50"/>
      <c r="GQ2144" s="50" t="s">
        <v>1263</v>
      </c>
      <c r="GR2144" s="50" t="s">
        <v>6</v>
      </c>
      <c r="GS2144" s="50" t="s">
        <v>6</v>
      </c>
      <c r="GT2144" s="50" t="s">
        <v>6</v>
      </c>
      <c r="GU2144" s="50" t="s">
        <v>6</v>
      </c>
      <c r="GX2144" s="8"/>
      <c r="GY2144" s="8"/>
      <c r="GZ2144" s="8"/>
      <c r="HA2144" s="181"/>
      <c r="HB2144" s="50"/>
      <c r="HC2144" s="8"/>
      <c r="HD2144" s="50"/>
      <c r="HE2144" s="138"/>
      <c r="HF2144" s="138"/>
      <c r="HG2144" s="138"/>
      <c r="HH2144" s="138"/>
      <c r="HI2144" s="138"/>
      <c r="HJ2144" s="141"/>
      <c r="HK2144" s="141"/>
      <c r="HL2144" s="141"/>
      <c r="HM2144" s="141"/>
      <c r="HN2144" s="141"/>
      <c r="HO2144" s="138"/>
      <c r="HP2144" s="141"/>
      <c r="HQ2144" s="138"/>
      <c r="HR2144" s="141"/>
      <c r="HS2144" s="141"/>
      <c r="HT2144" s="8"/>
      <c r="HU2144" s="8"/>
      <c r="HV2144" s="50"/>
      <c r="HX2144" s="50"/>
      <c r="HY2144" s="50"/>
      <c r="IB2144" s="8"/>
    </row>
    <row r="2145" spans="1:236" s="1" customFormat="1" ht="15">
      <c r="A2145" s="84"/>
      <c r="B2145" s="85"/>
      <c r="C2145" s="579" t="s">
        <v>109</v>
      </c>
      <c r="D2145" s="579"/>
      <c r="E2145" s="579"/>
      <c r="F2145" s="579"/>
      <c r="G2145" s="579"/>
      <c r="H2145" s="53"/>
      <c r="I2145" s="54"/>
      <c r="J2145" s="54"/>
      <c r="K2145" s="54"/>
      <c r="L2145" s="57"/>
      <c r="M2145" s="54"/>
      <c r="N2145" s="57"/>
      <c r="O2145" s="54"/>
      <c r="P2145" s="58"/>
      <c r="GO2145" s="50"/>
      <c r="GP2145" s="50"/>
      <c r="GQ2145" s="50"/>
      <c r="GR2145" s="50"/>
      <c r="GS2145" s="50"/>
      <c r="GT2145" s="50"/>
      <c r="GU2145" s="50"/>
      <c r="GX2145" s="8"/>
      <c r="GY2145" s="8"/>
      <c r="GZ2145" s="8"/>
      <c r="HA2145" s="181"/>
      <c r="HB2145" s="50"/>
      <c r="HC2145" s="8"/>
      <c r="HD2145" s="50" t="s">
        <v>109</v>
      </c>
      <c r="HE2145" s="138"/>
      <c r="HF2145" s="138"/>
      <c r="HG2145" s="138"/>
      <c r="HH2145" s="138"/>
      <c r="HI2145" s="138"/>
      <c r="HJ2145" s="141"/>
      <c r="HK2145" s="141"/>
      <c r="HL2145" s="141"/>
      <c r="HM2145" s="141"/>
      <c r="HN2145" s="141"/>
      <c r="HO2145" s="138"/>
      <c r="HP2145" s="141"/>
      <c r="HQ2145" s="138"/>
      <c r="HR2145" s="141"/>
      <c r="HS2145" s="141"/>
      <c r="HT2145" s="8"/>
      <c r="HU2145" s="8"/>
      <c r="HV2145" s="50"/>
      <c r="HX2145" s="50"/>
      <c r="HY2145" s="50"/>
      <c r="IB2145" s="8"/>
    </row>
    <row r="2146" spans="1:236" s="1" customFormat="1" ht="0.75" customHeight="1">
      <c r="A2146" s="86"/>
      <c r="B2146" s="87"/>
      <c r="C2146" s="87"/>
      <c r="D2146" s="87"/>
      <c r="E2146" s="87"/>
      <c r="F2146" s="87"/>
      <c r="G2146" s="87"/>
      <c r="H2146" s="88"/>
      <c r="I2146" s="89"/>
      <c r="J2146" s="89"/>
      <c r="K2146" s="89"/>
      <c r="L2146" s="90"/>
      <c r="M2146" s="89"/>
      <c r="N2146" s="90"/>
      <c r="O2146" s="89"/>
      <c r="P2146" s="91"/>
      <c r="GO2146" s="50"/>
      <c r="GP2146" s="50"/>
      <c r="GQ2146" s="50"/>
      <c r="GR2146" s="50"/>
      <c r="GS2146" s="50"/>
      <c r="GT2146" s="50"/>
      <c r="GU2146" s="50"/>
      <c r="GX2146" s="8"/>
      <c r="GY2146" s="8"/>
      <c r="GZ2146" s="8"/>
      <c r="HA2146" s="181"/>
      <c r="HB2146" s="50"/>
      <c r="HC2146" s="8"/>
      <c r="HD2146" s="50"/>
      <c r="HE2146" s="138"/>
      <c r="HF2146" s="138"/>
      <c r="HG2146" s="138"/>
      <c r="HH2146" s="138"/>
      <c r="HI2146" s="138"/>
      <c r="HJ2146" s="141"/>
      <c r="HK2146" s="141"/>
      <c r="HL2146" s="141"/>
      <c r="HM2146" s="141"/>
      <c r="HN2146" s="141"/>
      <c r="HO2146" s="138"/>
      <c r="HP2146" s="141"/>
      <c r="HQ2146" s="138"/>
      <c r="HR2146" s="141"/>
      <c r="HS2146" s="141"/>
      <c r="HT2146" s="8"/>
      <c r="HU2146" s="8"/>
      <c r="HV2146" s="50"/>
      <c r="HX2146" s="50"/>
      <c r="HY2146" s="50"/>
      <c r="IB2146" s="8"/>
    </row>
    <row r="2147" spans="1:236" s="1" customFormat="1" ht="33">
      <c r="A2147" s="51" t="s">
        <v>1264</v>
      </c>
      <c r="B2147" s="52" t="s">
        <v>1265</v>
      </c>
      <c r="C2147" s="580" t="s">
        <v>1266</v>
      </c>
      <c r="D2147" s="580"/>
      <c r="E2147" s="580"/>
      <c r="F2147" s="580"/>
      <c r="G2147" s="580"/>
      <c r="H2147" s="53" t="s">
        <v>162</v>
      </c>
      <c r="I2147" s="54">
        <v>1.7170000000000001</v>
      </c>
      <c r="J2147" s="55">
        <v>1</v>
      </c>
      <c r="K2147" s="188">
        <v>1.7170000000000001</v>
      </c>
      <c r="L2147" s="57"/>
      <c r="M2147" s="54"/>
      <c r="N2147" s="57"/>
      <c r="O2147" s="54"/>
      <c r="P2147" s="81">
        <v>167122.23999999999</v>
      </c>
      <c r="Q2147" s="59"/>
      <c r="R2147" s="60"/>
      <c r="GO2147" s="50"/>
      <c r="GP2147" s="50"/>
      <c r="GQ2147" s="50" t="s">
        <v>1266</v>
      </c>
      <c r="GR2147" s="50" t="s">
        <v>6</v>
      </c>
      <c r="GS2147" s="50" t="s">
        <v>6</v>
      </c>
      <c r="GT2147" s="50" t="s">
        <v>6</v>
      </c>
      <c r="GU2147" s="50" t="s">
        <v>6</v>
      </c>
      <c r="GX2147" s="8"/>
      <c r="GY2147" s="8"/>
      <c r="GZ2147" s="8"/>
      <c r="HA2147" s="181"/>
      <c r="HB2147" s="50"/>
      <c r="HC2147" s="8"/>
      <c r="HD2147" s="50"/>
      <c r="HE2147" s="138"/>
      <c r="HF2147" s="138"/>
      <c r="HG2147" s="138"/>
      <c r="HH2147" s="138"/>
      <c r="HI2147" s="138"/>
      <c r="HJ2147" s="141"/>
      <c r="HK2147" s="141"/>
      <c r="HL2147" s="141"/>
      <c r="HM2147" s="141"/>
      <c r="HN2147" s="141"/>
      <c r="HO2147" s="138"/>
      <c r="HP2147" s="141"/>
      <c r="HQ2147" s="138"/>
      <c r="HR2147" s="141"/>
      <c r="HS2147" s="141"/>
      <c r="HT2147" s="8"/>
      <c r="HU2147" s="8"/>
      <c r="HV2147" s="50"/>
      <c r="HX2147" s="50"/>
      <c r="HY2147" s="50"/>
      <c r="IB2147" s="8"/>
    </row>
    <row r="2148" spans="1:236" s="1" customFormat="1" ht="34.5">
      <c r="A2148" s="78" t="s">
        <v>1264</v>
      </c>
      <c r="B2148" s="67" t="s">
        <v>1265</v>
      </c>
      <c r="C2148" s="581" t="s">
        <v>1267</v>
      </c>
      <c r="D2148" s="581"/>
      <c r="E2148" s="581"/>
      <c r="F2148" s="581"/>
      <c r="G2148" s="581"/>
      <c r="H2148" s="68" t="s">
        <v>162</v>
      </c>
      <c r="I2148" s="127">
        <v>1.7170000000000001</v>
      </c>
      <c r="J2148" s="69"/>
      <c r="K2148" s="127">
        <v>1.7170000000000001</v>
      </c>
      <c r="L2148" s="77">
        <v>68544.97</v>
      </c>
      <c r="M2148" s="96">
        <v>1.42</v>
      </c>
      <c r="N2148" s="77">
        <v>97333.86</v>
      </c>
      <c r="O2148" s="69"/>
      <c r="P2148" s="71">
        <v>167122.23999999999</v>
      </c>
      <c r="GO2148" s="50"/>
      <c r="GP2148" s="50"/>
      <c r="GQ2148" s="50"/>
      <c r="GR2148" s="50"/>
      <c r="GS2148" s="50"/>
      <c r="GT2148" s="50"/>
      <c r="GU2148" s="50"/>
      <c r="GX2148" s="8"/>
      <c r="GY2148" s="8"/>
      <c r="GZ2148" s="8"/>
      <c r="HA2148" s="181"/>
      <c r="HB2148" s="50"/>
      <c r="HC2148" s="8"/>
      <c r="HD2148" s="50"/>
      <c r="HE2148" s="138"/>
      <c r="HF2148" s="138"/>
      <c r="HG2148" s="138"/>
      <c r="HH2148" s="138"/>
      <c r="HI2148" s="138"/>
      <c r="HJ2148" s="141"/>
      <c r="HK2148" s="141"/>
      <c r="HL2148" s="141"/>
      <c r="HM2148" s="141"/>
      <c r="HN2148" s="141"/>
      <c r="HO2148" s="138"/>
      <c r="HP2148" s="141"/>
      <c r="HQ2148" s="138"/>
      <c r="HR2148" s="141"/>
      <c r="HS2148" s="141"/>
      <c r="HT2148" s="8" t="s">
        <v>1267</v>
      </c>
      <c r="HU2148" s="8"/>
      <c r="HV2148" s="50"/>
      <c r="HX2148" s="50"/>
      <c r="HY2148" s="50"/>
      <c r="IB2148" s="8"/>
    </row>
    <row r="2149" spans="1:236" s="1" customFormat="1" ht="68.25">
      <c r="A2149" s="78" t="s">
        <v>1268</v>
      </c>
      <c r="B2149" s="67" t="s">
        <v>1269</v>
      </c>
      <c r="C2149" s="581" t="s">
        <v>633</v>
      </c>
      <c r="D2149" s="581"/>
      <c r="E2149" s="581"/>
      <c r="F2149" s="581"/>
      <c r="G2149" s="581"/>
      <c r="H2149" s="68" t="s">
        <v>88</v>
      </c>
      <c r="I2149" s="69"/>
      <c r="J2149" s="69"/>
      <c r="K2149" s="128">
        <v>4.2925000000000004</v>
      </c>
      <c r="L2149" s="70"/>
      <c r="M2149" s="69"/>
      <c r="N2149" s="173">
        <v>972.96</v>
      </c>
      <c r="O2149" s="69"/>
      <c r="P2149" s="71">
        <v>4176.43</v>
      </c>
      <c r="GO2149" s="50"/>
      <c r="GP2149" s="50"/>
      <c r="GQ2149" s="50"/>
      <c r="GR2149" s="50"/>
      <c r="GS2149" s="50"/>
      <c r="GT2149" s="50"/>
      <c r="GU2149" s="50"/>
      <c r="GX2149" s="8"/>
      <c r="GY2149" s="8"/>
      <c r="GZ2149" s="8"/>
      <c r="HA2149" s="181"/>
      <c r="HB2149" s="50"/>
      <c r="HC2149" s="8"/>
      <c r="HD2149" s="50"/>
      <c r="HE2149" s="138"/>
      <c r="HF2149" s="138"/>
      <c r="HG2149" s="138"/>
      <c r="HH2149" s="138"/>
      <c r="HI2149" s="138"/>
      <c r="HJ2149" s="141"/>
      <c r="HK2149" s="141"/>
      <c r="HL2149" s="141"/>
      <c r="HM2149" s="141"/>
      <c r="HN2149" s="141"/>
      <c r="HO2149" s="138"/>
      <c r="HP2149" s="141"/>
      <c r="HQ2149" s="138"/>
      <c r="HR2149" s="141"/>
      <c r="HS2149" s="141"/>
      <c r="HT2149" s="8"/>
      <c r="HU2149" s="8" t="s">
        <v>633</v>
      </c>
      <c r="HV2149" s="50"/>
      <c r="HX2149" s="50"/>
      <c r="HY2149" s="50"/>
      <c r="IB2149" s="8"/>
    </row>
    <row r="2150" spans="1:236" s="1" customFormat="1" ht="68.25">
      <c r="A2150" s="78" t="s">
        <v>1270</v>
      </c>
      <c r="B2150" s="67" t="s">
        <v>1271</v>
      </c>
      <c r="C2150" s="581" t="s">
        <v>636</v>
      </c>
      <c r="D2150" s="581"/>
      <c r="E2150" s="581"/>
      <c r="F2150" s="581"/>
      <c r="G2150" s="581"/>
      <c r="H2150" s="68" t="s">
        <v>88</v>
      </c>
      <c r="I2150" s="69"/>
      <c r="J2150" s="69"/>
      <c r="K2150" s="128">
        <v>4.2925000000000004</v>
      </c>
      <c r="L2150" s="70"/>
      <c r="M2150" s="69"/>
      <c r="N2150" s="173">
        <v>666.88</v>
      </c>
      <c r="O2150" s="82">
        <v>-1</v>
      </c>
      <c r="P2150" s="71">
        <v>-2862.58</v>
      </c>
      <c r="GO2150" s="50"/>
      <c r="GP2150" s="50"/>
      <c r="GQ2150" s="50"/>
      <c r="GR2150" s="50"/>
      <c r="GS2150" s="50"/>
      <c r="GT2150" s="50"/>
      <c r="GU2150" s="50"/>
      <c r="GX2150" s="8"/>
      <c r="GY2150" s="8"/>
      <c r="GZ2150" s="8"/>
      <c r="HA2150" s="181"/>
      <c r="HB2150" s="50"/>
      <c r="HC2150" s="8"/>
      <c r="HD2150" s="50"/>
      <c r="HE2150" s="138"/>
      <c r="HF2150" s="138"/>
      <c r="HG2150" s="138"/>
      <c r="HH2150" s="138"/>
      <c r="HI2150" s="138"/>
      <c r="HJ2150" s="141"/>
      <c r="HK2150" s="141"/>
      <c r="HL2150" s="141"/>
      <c r="HM2150" s="141"/>
      <c r="HN2150" s="141"/>
      <c r="HO2150" s="138"/>
      <c r="HP2150" s="141"/>
      <c r="HQ2150" s="138"/>
      <c r="HR2150" s="141"/>
      <c r="HS2150" s="141"/>
      <c r="HT2150" s="8"/>
      <c r="HU2150" s="8" t="s">
        <v>636</v>
      </c>
      <c r="HV2150" s="50"/>
      <c r="HX2150" s="50"/>
      <c r="HY2150" s="50"/>
      <c r="IB2150" s="8"/>
    </row>
    <row r="2151" spans="1:236" s="1" customFormat="1" ht="15">
      <c r="A2151" s="84"/>
      <c r="B2151" s="85"/>
      <c r="C2151" s="579" t="s">
        <v>109</v>
      </c>
      <c r="D2151" s="579"/>
      <c r="E2151" s="579"/>
      <c r="F2151" s="579"/>
      <c r="G2151" s="579"/>
      <c r="H2151" s="53"/>
      <c r="I2151" s="54"/>
      <c r="J2151" s="54"/>
      <c r="K2151" s="54"/>
      <c r="L2151" s="57"/>
      <c r="M2151" s="54"/>
      <c r="N2151" s="57"/>
      <c r="O2151" s="54"/>
      <c r="P2151" s="81">
        <v>168436.09</v>
      </c>
      <c r="GO2151" s="50"/>
      <c r="GP2151" s="50"/>
      <c r="GQ2151" s="50"/>
      <c r="GR2151" s="50"/>
      <c r="GS2151" s="50"/>
      <c r="GT2151" s="50"/>
      <c r="GU2151" s="50"/>
      <c r="GX2151" s="8"/>
      <c r="GY2151" s="8"/>
      <c r="GZ2151" s="8"/>
      <c r="HA2151" s="181"/>
      <c r="HB2151" s="50"/>
      <c r="HC2151" s="8"/>
      <c r="HD2151" s="50" t="s">
        <v>109</v>
      </c>
      <c r="HE2151" s="138"/>
      <c r="HF2151" s="138"/>
      <c r="HG2151" s="138"/>
      <c r="HH2151" s="138"/>
      <c r="HI2151" s="138"/>
      <c r="HJ2151" s="141"/>
      <c r="HK2151" s="141"/>
      <c r="HL2151" s="141"/>
      <c r="HM2151" s="141"/>
      <c r="HN2151" s="141"/>
      <c r="HO2151" s="138"/>
      <c r="HP2151" s="141"/>
      <c r="HQ2151" s="138"/>
      <c r="HR2151" s="141"/>
      <c r="HS2151" s="141"/>
      <c r="HT2151" s="8"/>
      <c r="HU2151" s="8"/>
      <c r="HV2151" s="50"/>
      <c r="HX2151" s="50"/>
      <c r="HY2151" s="50"/>
      <c r="IB2151" s="8"/>
    </row>
    <row r="2152" spans="1:236" s="1" customFormat="1" ht="0.75" customHeight="1">
      <c r="A2152" s="86"/>
      <c r="B2152" s="87"/>
      <c r="C2152" s="87"/>
      <c r="D2152" s="87"/>
      <c r="E2152" s="87"/>
      <c r="F2152" s="87"/>
      <c r="G2152" s="87"/>
      <c r="H2152" s="88"/>
      <c r="I2152" s="89"/>
      <c r="J2152" s="89"/>
      <c r="K2152" s="89"/>
      <c r="L2152" s="90"/>
      <c r="M2152" s="89"/>
      <c r="N2152" s="90"/>
      <c r="O2152" s="89"/>
      <c r="P2152" s="91"/>
      <c r="GO2152" s="50"/>
      <c r="GP2152" s="50"/>
      <c r="GQ2152" s="50"/>
      <c r="GR2152" s="50"/>
      <c r="GS2152" s="50"/>
      <c r="GT2152" s="50"/>
      <c r="GU2152" s="50"/>
      <c r="GX2152" s="8"/>
      <c r="GY2152" s="8"/>
      <c r="GZ2152" s="8"/>
      <c r="HA2152" s="181"/>
      <c r="HB2152" s="50"/>
      <c r="HC2152" s="8"/>
      <c r="HD2152" s="50"/>
      <c r="HE2152" s="138"/>
      <c r="HF2152" s="138"/>
      <c r="HG2152" s="138"/>
      <c r="HH2152" s="138"/>
      <c r="HI2152" s="138"/>
      <c r="HJ2152" s="141"/>
      <c r="HK2152" s="141"/>
      <c r="HL2152" s="141"/>
      <c r="HM2152" s="141"/>
      <c r="HN2152" s="141"/>
      <c r="HO2152" s="138"/>
      <c r="HP2152" s="141"/>
      <c r="HQ2152" s="138"/>
      <c r="HR2152" s="141"/>
      <c r="HS2152" s="141"/>
      <c r="HT2152" s="8"/>
      <c r="HU2152" s="8"/>
      <c r="HV2152" s="50"/>
      <c r="HX2152" s="50"/>
      <c r="HY2152" s="50"/>
      <c r="IB2152" s="8"/>
    </row>
    <row r="2153" spans="1:236" s="1" customFormat="1" ht="22.5">
      <c r="A2153" s="51" t="s">
        <v>1272</v>
      </c>
      <c r="B2153" s="52" t="s">
        <v>1273</v>
      </c>
      <c r="C2153" s="580" t="s">
        <v>1274</v>
      </c>
      <c r="D2153" s="580"/>
      <c r="E2153" s="580"/>
      <c r="F2153" s="580"/>
      <c r="G2153" s="580"/>
      <c r="H2153" s="53" t="s">
        <v>162</v>
      </c>
      <c r="I2153" s="54">
        <v>0.11712</v>
      </c>
      <c r="J2153" s="55">
        <v>1</v>
      </c>
      <c r="K2153" s="92">
        <v>0.11712</v>
      </c>
      <c r="L2153" s="57"/>
      <c r="M2153" s="54"/>
      <c r="N2153" s="57"/>
      <c r="O2153" s="54"/>
      <c r="P2153" s="169">
        <v>230.26</v>
      </c>
      <c r="Q2153" s="59"/>
      <c r="R2153" s="60"/>
      <c r="GO2153" s="50"/>
      <c r="GP2153" s="50"/>
      <c r="GQ2153" s="50" t="s">
        <v>1274</v>
      </c>
      <c r="GR2153" s="50" t="s">
        <v>6</v>
      </c>
      <c r="GS2153" s="50" t="s">
        <v>6</v>
      </c>
      <c r="GT2153" s="50" t="s">
        <v>6</v>
      </c>
      <c r="GU2153" s="50" t="s">
        <v>6</v>
      </c>
      <c r="GX2153" s="8"/>
      <c r="GY2153" s="8"/>
      <c r="GZ2153" s="8"/>
      <c r="HA2153" s="181"/>
      <c r="HB2153" s="50"/>
      <c r="HC2153" s="8"/>
      <c r="HD2153" s="50"/>
      <c r="HE2153" s="138"/>
      <c r="HF2153" s="138"/>
      <c r="HG2153" s="138"/>
      <c r="HH2153" s="138"/>
      <c r="HI2153" s="138"/>
      <c r="HJ2153" s="141"/>
      <c r="HK2153" s="141"/>
      <c r="HL2153" s="141"/>
      <c r="HM2153" s="141"/>
      <c r="HN2153" s="141"/>
      <c r="HO2153" s="138"/>
      <c r="HP2153" s="141"/>
      <c r="HQ2153" s="138"/>
      <c r="HR2153" s="141"/>
      <c r="HS2153" s="141"/>
      <c r="HT2153" s="8"/>
      <c r="HU2153" s="8"/>
      <c r="HV2153" s="50"/>
      <c r="HX2153" s="50"/>
      <c r="HY2153" s="50"/>
      <c r="IB2153" s="8"/>
    </row>
    <row r="2154" spans="1:236" s="1" customFormat="1" ht="15">
      <c r="A2154" s="61"/>
      <c r="B2154" s="62"/>
      <c r="C2154" s="578" t="s">
        <v>1275</v>
      </c>
      <c r="D2154" s="578"/>
      <c r="E2154" s="578"/>
      <c r="F2154" s="578"/>
      <c r="G2154" s="578"/>
      <c r="H2154" s="578"/>
      <c r="I2154" s="578"/>
      <c r="J2154" s="578"/>
      <c r="K2154" s="578"/>
      <c r="L2154" s="578"/>
      <c r="M2154" s="578"/>
      <c r="N2154" s="578"/>
      <c r="O2154" s="578"/>
      <c r="P2154" s="585"/>
      <c r="GO2154" s="50"/>
      <c r="GP2154" s="50"/>
      <c r="GQ2154" s="50"/>
      <c r="GR2154" s="50"/>
      <c r="GS2154" s="50"/>
      <c r="GT2154" s="50"/>
      <c r="GU2154" s="50"/>
      <c r="GV2154" s="63" t="s">
        <v>1275</v>
      </c>
      <c r="GX2154" s="8"/>
      <c r="GY2154" s="8"/>
      <c r="GZ2154" s="8"/>
      <c r="HA2154" s="181"/>
      <c r="HB2154" s="50"/>
      <c r="HC2154" s="8"/>
      <c r="HD2154" s="50"/>
      <c r="HE2154" s="138"/>
      <c r="HF2154" s="138"/>
      <c r="HG2154" s="138"/>
      <c r="HH2154" s="138"/>
      <c r="HI2154" s="138"/>
      <c r="HJ2154" s="141"/>
      <c r="HK2154" s="141"/>
      <c r="HL2154" s="141"/>
      <c r="HM2154" s="141"/>
      <c r="HN2154" s="141"/>
      <c r="HO2154" s="138"/>
      <c r="HP2154" s="141"/>
      <c r="HQ2154" s="138"/>
      <c r="HR2154" s="141"/>
      <c r="HS2154" s="141"/>
      <c r="HT2154" s="8"/>
      <c r="HU2154" s="8"/>
      <c r="HV2154" s="50"/>
      <c r="HX2154" s="50"/>
      <c r="HY2154" s="50"/>
      <c r="IB2154" s="8"/>
    </row>
    <row r="2155" spans="1:236" s="1" customFormat="1" ht="23.25">
      <c r="A2155" s="78" t="s">
        <v>1272</v>
      </c>
      <c r="B2155" s="67" t="s">
        <v>1273</v>
      </c>
      <c r="C2155" s="581" t="s">
        <v>1276</v>
      </c>
      <c r="D2155" s="581"/>
      <c r="E2155" s="581"/>
      <c r="F2155" s="581"/>
      <c r="G2155" s="581"/>
      <c r="H2155" s="68" t="s">
        <v>162</v>
      </c>
      <c r="I2155" s="172">
        <v>0.11712</v>
      </c>
      <c r="J2155" s="69"/>
      <c r="K2155" s="172">
        <v>0.11712</v>
      </c>
      <c r="L2155" s="77">
        <v>2184.44</v>
      </c>
      <c r="M2155" s="74">
        <v>0.9</v>
      </c>
      <c r="N2155" s="77">
        <v>1966</v>
      </c>
      <c r="O2155" s="69"/>
      <c r="P2155" s="83">
        <v>230.26</v>
      </c>
      <c r="GO2155" s="50"/>
      <c r="GP2155" s="50"/>
      <c r="GQ2155" s="50"/>
      <c r="GR2155" s="50"/>
      <c r="GS2155" s="50"/>
      <c r="GT2155" s="50"/>
      <c r="GU2155" s="50"/>
      <c r="GX2155" s="8"/>
      <c r="GY2155" s="8"/>
      <c r="GZ2155" s="8"/>
      <c r="HA2155" s="181"/>
      <c r="HB2155" s="50"/>
      <c r="HC2155" s="8"/>
      <c r="HD2155" s="50"/>
      <c r="HE2155" s="138"/>
      <c r="HF2155" s="138"/>
      <c r="HG2155" s="138"/>
      <c r="HH2155" s="138"/>
      <c r="HI2155" s="138"/>
      <c r="HJ2155" s="141"/>
      <c r="HK2155" s="141"/>
      <c r="HL2155" s="141"/>
      <c r="HM2155" s="141"/>
      <c r="HN2155" s="141"/>
      <c r="HO2155" s="138"/>
      <c r="HP2155" s="141"/>
      <c r="HQ2155" s="138"/>
      <c r="HR2155" s="141"/>
      <c r="HS2155" s="141"/>
      <c r="HT2155" s="8" t="s">
        <v>1276</v>
      </c>
      <c r="HU2155" s="8"/>
      <c r="HV2155" s="50"/>
      <c r="HX2155" s="50"/>
      <c r="HY2155" s="50"/>
      <c r="IB2155" s="8"/>
    </row>
    <row r="2156" spans="1:236" s="1" customFormat="1" ht="68.25">
      <c r="A2156" s="78" t="s">
        <v>1277</v>
      </c>
      <c r="B2156" s="67" t="s">
        <v>1278</v>
      </c>
      <c r="C2156" s="581" t="s">
        <v>598</v>
      </c>
      <c r="D2156" s="581"/>
      <c r="E2156" s="581"/>
      <c r="F2156" s="581"/>
      <c r="G2156" s="581"/>
      <c r="H2156" s="68" t="s">
        <v>88</v>
      </c>
      <c r="I2156" s="69"/>
      <c r="J2156" s="69"/>
      <c r="K2156" s="127">
        <v>0.16400000000000001</v>
      </c>
      <c r="L2156" s="70"/>
      <c r="M2156" s="69"/>
      <c r="N2156" s="173">
        <v>816.66</v>
      </c>
      <c r="O2156" s="69"/>
      <c r="P2156" s="83">
        <v>133.93</v>
      </c>
      <c r="GO2156" s="50"/>
      <c r="GP2156" s="50"/>
      <c r="GQ2156" s="50"/>
      <c r="GR2156" s="50"/>
      <c r="GS2156" s="50"/>
      <c r="GT2156" s="50"/>
      <c r="GU2156" s="50"/>
      <c r="GX2156" s="8"/>
      <c r="GY2156" s="8"/>
      <c r="GZ2156" s="8"/>
      <c r="HA2156" s="181"/>
      <c r="HB2156" s="50"/>
      <c r="HC2156" s="8"/>
      <c r="HD2156" s="50"/>
      <c r="HE2156" s="138"/>
      <c r="HF2156" s="138"/>
      <c r="HG2156" s="138"/>
      <c r="HH2156" s="138"/>
      <c r="HI2156" s="138"/>
      <c r="HJ2156" s="141"/>
      <c r="HK2156" s="141"/>
      <c r="HL2156" s="141"/>
      <c r="HM2156" s="141"/>
      <c r="HN2156" s="141"/>
      <c r="HO2156" s="138"/>
      <c r="HP2156" s="141"/>
      <c r="HQ2156" s="138"/>
      <c r="HR2156" s="141"/>
      <c r="HS2156" s="141"/>
      <c r="HT2156" s="8"/>
      <c r="HU2156" s="8" t="s">
        <v>598</v>
      </c>
      <c r="HV2156" s="50"/>
      <c r="HX2156" s="50"/>
      <c r="HY2156" s="50"/>
      <c r="IB2156" s="8"/>
    </row>
    <row r="2157" spans="1:236" s="1" customFormat="1" ht="68.25">
      <c r="A2157" s="78" t="s">
        <v>1279</v>
      </c>
      <c r="B2157" s="67" t="s">
        <v>1280</v>
      </c>
      <c r="C2157" s="581" t="s">
        <v>601</v>
      </c>
      <c r="D2157" s="581"/>
      <c r="E2157" s="581"/>
      <c r="F2157" s="581"/>
      <c r="G2157" s="581"/>
      <c r="H2157" s="68" t="s">
        <v>88</v>
      </c>
      <c r="I2157" s="69"/>
      <c r="J2157" s="69"/>
      <c r="K2157" s="127">
        <v>0.16400000000000001</v>
      </c>
      <c r="L2157" s="70"/>
      <c r="M2157" s="69"/>
      <c r="N2157" s="173">
        <v>440.7</v>
      </c>
      <c r="O2157" s="82">
        <v>-1</v>
      </c>
      <c r="P2157" s="83">
        <v>-72.27</v>
      </c>
      <c r="GO2157" s="50"/>
      <c r="GP2157" s="50"/>
      <c r="GQ2157" s="50"/>
      <c r="GR2157" s="50"/>
      <c r="GS2157" s="50"/>
      <c r="GT2157" s="50"/>
      <c r="GU2157" s="50"/>
      <c r="GX2157" s="8"/>
      <c r="GY2157" s="8"/>
      <c r="GZ2157" s="8"/>
      <c r="HA2157" s="181"/>
      <c r="HB2157" s="50"/>
      <c r="HC2157" s="8"/>
      <c r="HD2157" s="50"/>
      <c r="HE2157" s="138"/>
      <c r="HF2157" s="138"/>
      <c r="HG2157" s="138"/>
      <c r="HH2157" s="138"/>
      <c r="HI2157" s="138"/>
      <c r="HJ2157" s="141"/>
      <c r="HK2157" s="141"/>
      <c r="HL2157" s="141"/>
      <c r="HM2157" s="141"/>
      <c r="HN2157" s="141"/>
      <c r="HO2157" s="138"/>
      <c r="HP2157" s="141"/>
      <c r="HQ2157" s="138"/>
      <c r="HR2157" s="141"/>
      <c r="HS2157" s="141"/>
      <c r="HT2157" s="8"/>
      <c r="HU2157" s="8" t="s">
        <v>601</v>
      </c>
      <c r="HV2157" s="50"/>
      <c r="HX2157" s="50"/>
      <c r="HY2157" s="50"/>
      <c r="IB2157" s="8"/>
    </row>
    <row r="2158" spans="1:236" s="1" customFormat="1" ht="15">
      <c r="A2158" s="84"/>
      <c r="B2158" s="85"/>
      <c r="C2158" s="579" t="s">
        <v>109</v>
      </c>
      <c r="D2158" s="579"/>
      <c r="E2158" s="579"/>
      <c r="F2158" s="579"/>
      <c r="G2158" s="579"/>
      <c r="H2158" s="53"/>
      <c r="I2158" s="54"/>
      <c r="J2158" s="54"/>
      <c r="K2158" s="54"/>
      <c r="L2158" s="57"/>
      <c r="M2158" s="54"/>
      <c r="N2158" s="57"/>
      <c r="O2158" s="54"/>
      <c r="P2158" s="169">
        <v>291.92</v>
      </c>
      <c r="GO2158" s="50"/>
      <c r="GP2158" s="50"/>
      <c r="GQ2158" s="50"/>
      <c r="GR2158" s="50"/>
      <c r="GS2158" s="50"/>
      <c r="GT2158" s="50"/>
      <c r="GU2158" s="50"/>
      <c r="GX2158" s="8"/>
      <c r="GY2158" s="8"/>
      <c r="GZ2158" s="8"/>
      <c r="HA2158" s="181"/>
      <c r="HB2158" s="50"/>
      <c r="HC2158" s="8"/>
      <c r="HD2158" s="50" t="s">
        <v>109</v>
      </c>
      <c r="HE2158" s="138"/>
      <c r="HF2158" s="138"/>
      <c r="HG2158" s="138"/>
      <c r="HH2158" s="138"/>
      <c r="HI2158" s="138"/>
      <c r="HJ2158" s="141"/>
      <c r="HK2158" s="141"/>
      <c r="HL2158" s="141"/>
      <c r="HM2158" s="141"/>
      <c r="HN2158" s="141"/>
      <c r="HO2158" s="138"/>
      <c r="HP2158" s="141"/>
      <c r="HQ2158" s="138"/>
      <c r="HR2158" s="141"/>
      <c r="HS2158" s="141"/>
      <c r="HT2158" s="8"/>
      <c r="HU2158" s="8"/>
      <c r="HV2158" s="50"/>
      <c r="HX2158" s="50"/>
      <c r="HY2158" s="50"/>
      <c r="IB2158" s="8"/>
    </row>
    <row r="2159" spans="1:236" s="1" customFormat="1" ht="0.75" customHeight="1">
      <c r="A2159" s="86"/>
      <c r="B2159" s="87"/>
      <c r="C2159" s="87"/>
      <c r="D2159" s="87"/>
      <c r="E2159" s="87"/>
      <c r="F2159" s="87"/>
      <c r="G2159" s="87"/>
      <c r="H2159" s="88"/>
      <c r="I2159" s="89"/>
      <c r="J2159" s="89"/>
      <c r="K2159" s="89"/>
      <c r="L2159" s="90"/>
      <c r="M2159" s="89"/>
      <c r="N2159" s="90"/>
      <c r="O2159" s="89"/>
      <c r="P2159" s="91"/>
      <c r="GO2159" s="50"/>
      <c r="GP2159" s="50"/>
      <c r="GQ2159" s="50"/>
      <c r="GR2159" s="50"/>
      <c r="GS2159" s="50"/>
      <c r="GT2159" s="50"/>
      <c r="GU2159" s="50"/>
      <c r="GX2159" s="8"/>
      <c r="GY2159" s="8"/>
      <c r="GZ2159" s="8"/>
      <c r="HA2159" s="181"/>
      <c r="HB2159" s="50"/>
      <c r="HC2159" s="8"/>
      <c r="HD2159" s="50"/>
      <c r="HE2159" s="138"/>
      <c r="HF2159" s="138"/>
      <c r="HG2159" s="138"/>
      <c r="HH2159" s="138"/>
      <c r="HI2159" s="138"/>
      <c r="HJ2159" s="141"/>
      <c r="HK2159" s="141"/>
      <c r="HL2159" s="141"/>
      <c r="HM2159" s="141"/>
      <c r="HN2159" s="141"/>
      <c r="HO2159" s="138"/>
      <c r="HP2159" s="141"/>
      <c r="HQ2159" s="138"/>
      <c r="HR2159" s="141"/>
      <c r="HS2159" s="141"/>
      <c r="HT2159" s="8"/>
      <c r="HU2159" s="8"/>
      <c r="HV2159" s="50"/>
      <c r="HX2159" s="50"/>
      <c r="HY2159" s="50"/>
      <c r="IB2159" s="8"/>
    </row>
    <row r="2160" spans="1:236" s="1" customFormat="1" ht="22.5">
      <c r="A2160" s="51" t="s">
        <v>1281</v>
      </c>
      <c r="B2160" s="52" t="s">
        <v>1282</v>
      </c>
      <c r="C2160" s="580" t="s">
        <v>1283</v>
      </c>
      <c r="D2160" s="580"/>
      <c r="E2160" s="580"/>
      <c r="F2160" s="580"/>
      <c r="G2160" s="580"/>
      <c r="H2160" s="53" t="s">
        <v>88</v>
      </c>
      <c r="I2160" s="54">
        <v>0.99819999999999998</v>
      </c>
      <c r="J2160" s="55">
        <v>1</v>
      </c>
      <c r="K2160" s="182">
        <v>0.99819999999999998</v>
      </c>
      <c r="L2160" s="57"/>
      <c r="M2160" s="54"/>
      <c r="N2160" s="57"/>
      <c r="O2160" s="54"/>
      <c r="P2160" s="81">
        <v>229747.24</v>
      </c>
      <c r="Q2160" s="59"/>
      <c r="R2160" s="60"/>
      <c r="GO2160" s="50"/>
      <c r="GP2160" s="50"/>
      <c r="GQ2160" s="50" t="s">
        <v>1283</v>
      </c>
      <c r="GR2160" s="50" t="s">
        <v>6</v>
      </c>
      <c r="GS2160" s="50" t="s">
        <v>6</v>
      </c>
      <c r="GT2160" s="50" t="s">
        <v>6</v>
      </c>
      <c r="GU2160" s="50" t="s">
        <v>6</v>
      </c>
      <c r="GX2160" s="8"/>
      <c r="GY2160" s="8"/>
      <c r="GZ2160" s="8"/>
      <c r="HA2160" s="181"/>
      <c r="HB2160" s="50"/>
      <c r="HC2160" s="8"/>
      <c r="HD2160" s="50"/>
      <c r="HE2160" s="138"/>
      <c r="HF2160" s="138"/>
      <c r="HG2160" s="138"/>
      <c r="HH2160" s="138"/>
      <c r="HI2160" s="138"/>
      <c r="HJ2160" s="141"/>
      <c r="HK2160" s="141"/>
      <c r="HL2160" s="141"/>
      <c r="HM2160" s="141"/>
      <c r="HN2160" s="141"/>
      <c r="HO2160" s="138"/>
      <c r="HP2160" s="141"/>
      <c r="HQ2160" s="138"/>
      <c r="HR2160" s="141"/>
      <c r="HS2160" s="141"/>
      <c r="HT2160" s="8"/>
      <c r="HU2160" s="8"/>
      <c r="HV2160" s="50"/>
      <c r="HX2160" s="50"/>
      <c r="HY2160" s="50"/>
      <c r="IB2160" s="8"/>
    </row>
    <row r="2161" spans="1:236" s="1" customFormat="1" ht="15">
      <c r="A2161" s="61"/>
      <c r="B2161" s="62"/>
      <c r="C2161" s="578" t="s">
        <v>1284</v>
      </c>
      <c r="D2161" s="578"/>
      <c r="E2161" s="578"/>
      <c r="F2161" s="578"/>
      <c r="G2161" s="578"/>
      <c r="H2161" s="578"/>
      <c r="I2161" s="578"/>
      <c r="J2161" s="578"/>
      <c r="K2161" s="578"/>
      <c r="L2161" s="578"/>
      <c r="M2161" s="578"/>
      <c r="N2161" s="578"/>
      <c r="O2161" s="578"/>
      <c r="P2161" s="585"/>
      <c r="GO2161" s="50"/>
      <c r="GP2161" s="50"/>
      <c r="GQ2161" s="50"/>
      <c r="GR2161" s="50"/>
      <c r="GS2161" s="50"/>
      <c r="GT2161" s="50"/>
      <c r="GU2161" s="50"/>
      <c r="GV2161" s="63" t="s">
        <v>1284</v>
      </c>
      <c r="GX2161" s="8"/>
      <c r="GY2161" s="8"/>
      <c r="GZ2161" s="8"/>
      <c r="HA2161" s="181"/>
      <c r="HB2161" s="50"/>
      <c r="HC2161" s="8"/>
      <c r="HD2161" s="50"/>
      <c r="HE2161" s="138"/>
      <c r="HF2161" s="138"/>
      <c r="HG2161" s="138"/>
      <c r="HH2161" s="138"/>
      <c r="HI2161" s="138"/>
      <c r="HJ2161" s="141"/>
      <c r="HK2161" s="141"/>
      <c r="HL2161" s="141"/>
      <c r="HM2161" s="141"/>
      <c r="HN2161" s="141"/>
      <c r="HO2161" s="138"/>
      <c r="HP2161" s="141"/>
      <c r="HQ2161" s="138"/>
      <c r="HR2161" s="141"/>
      <c r="HS2161" s="141"/>
      <c r="HT2161" s="8"/>
      <c r="HU2161" s="8"/>
      <c r="HV2161" s="50"/>
      <c r="HX2161" s="50"/>
      <c r="HY2161" s="50"/>
      <c r="IB2161" s="8"/>
    </row>
    <row r="2162" spans="1:236" s="1" customFormat="1" ht="23.25">
      <c r="A2162" s="78" t="s">
        <v>1281</v>
      </c>
      <c r="B2162" s="67" t="s">
        <v>1282</v>
      </c>
      <c r="C2162" s="581" t="s">
        <v>1285</v>
      </c>
      <c r="D2162" s="581"/>
      <c r="E2162" s="581"/>
      <c r="F2162" s="581"/>
      <c r="G2162" s="581"/>
      <c r="H2162" s="68" t="s">
        <v>88</v>
      </c>
      <c r="I2162" s="128">
        <v>0.99819999999999998</v>
      </c>
      <c r="J2162" s="69"/>
      <c r="K2162" s="128">
        <v>0.99819999999999998</v>
      </c>
      <c r="L2162" s="77">
        <v>182667.88</v>
      </c>
      <c r="M2162" s="96">
        <v>1.26</v>
      </c>
      <c r="N2162" s="77">
        <v>230161.53</v>
      </c>
      <c r="O2162" s="69"/>
      <c r="P2162" s="71">
        <v>229747.24</v>
      </c>
      <c r="GO2162" s="50"/>
      <c r="GP2162" s="50"/>
      <c r="GQ2162" s="50"/>
      <c r="GR2162" s="50"/>
      <c r="GS2162" s="50"/>
      <c r="GT2162" s="50"/>
      <c r="GU2162" s="50"/>
      <c r="GX2162" s="8"/>
      <c r="GY2162" s="8"/>
      <c r="GZ2162" s="8"/>
      <c r="HA2162" s="181"/>
      <c r="HB2162" s="50"/>
      <c r="HC2162" s="8"/>
      <c r="HD2162" s="50"/>
      <c r="HE2162" s="138"/>
      <c r="HF2162" s="138"/>
      <c r="HG2162" s="138"/>
      <c r="HH2162" s="138"/>
      <c r="HI2162" s="138"/>
      <c r="HJ2162" s="141"/>
      <c r="HK2162" s="141"/>
      <c r="HL2162" s="141"/>
      <c r="HM2162" s="141"/>
      <c r="HN2162" s="141"/>
      <c r="HO2162" s="138"/>
      <c r="HP2162" s="141"/>
      <c r="HQ2162" s="138"/>
      <c r="HR2162" s="141"/>
      <c r="HS2162" s="141"/>
      <c r="HT2162" s="8" t="s">
        <v>1285</v>
      </c>
      <c r="HU2162" s="8"/>
      <c r="HV2162" s="50"/>
      <c r="HX2162" s="50"/>
      <c r="HY2162" s="50"/>
      <c r="IB2162" s="8"/>
    </row>
    <row r="2163" spans="1:236" s="1" customFormat="1" ht="68.25">
      <c r="A2163" s="78" t="s">
        <v>1286</v>
      </c>
      <c r="B2163" s="67" t="s">
        <v>1287</v>
      </c>
      <c r="C2163" s="581" t="s">
        <v>633</v>
      </c>
      <c r="D2163" s="581"/>
      <c r="E2163" s="581"/>
      <c r="F2163" s="581"/>
      <c r="G2163" s="581"/>
      <c r="H2163" s="68" t="s">
        <v>88</v>
      </c>
      <c r="I2163" s="69"/>
      <c r="J2163" s="69"/>
      <c r="K2163" s="127">
        <v>1.1180000000000001</v>
      </c>
      <c r="L2163" s="70"/>
      <c r="M2163" s="69"/>
      <c r="N2163" s="173">
        <v>972.96</v>
      </c>
      <c r="O2163" s="69"/>
      <c r="P2163" s="71">
        <v>1087.77</v>
      </c>
      <c r="GO2163" s="50"/>
      <c r="GP2163" s="50"/>
      <c r="GQ2163" s="50"/>
      <c r="GR2163" s="50"/>
      <c r="GS2163" s="50"/>
      <c r="GT2163" s="50"/>
      <c r="GU2163" s="50"/>
      <c r="GX2163" s="8"/>
      <c r="GY2163" s="8"/>
      <c r="GZ2163" s="8"/>
      <c r="HA2163" s="181"/>
      <c r="HB2163" s="50"/>
      <c r="HC2163" s="8"/>
      <c r="HD2163" s="50"/>
      <c r="HE2163" s="138"/>
      <c r="HF2163" s="138"/>
      <c r="HG2163" s="138"/>
      <c r="HH2163" s="138"/>
      <c r="HI2163" s="138"/>
      <c r="HJ2163" s="141"/>
      <c r="HK2163" s="141"/>
      <c r="HL2163" s="141"/>
      <c r="HM2163" s="141"/>
      <c r="HN2163" s="141"/>
      <c r="HO2163" s="138"/>
      <c r="HP2163" s="141"/>
      <c r="HQ2163" s="138"/>
      <c r="HR2163" s="141"/>
      <c r="HS2163" s="141"/>
      <c r="HT2163" s="8"/>
      <c r="HU2163" s="8" t="s">
        <v>633</v>
      </c>
      <c r="HV2163" s="50"/>
      <c r="HX2163" s="50"/>
      <c r="HY2163" s="50"/>
      <c r="IB2163" s="8"/>
    </row>
    <row r="2164" spans="1:236" s="1" customFormat="1" ht="68.25">
      <c r="A2164" s="78" t="s">
        <v>1288</v>
      </c>
      <c r="B2164" s="67" t="s">
        <v>1289</v>
      </c>
      <c r="C2164" s="581" t="s">
        <v>636</v>
      </c>
      <c r="D2164" s="581"/>
      <c r="E2164" s="581"/>
      <c r="F2164" s="581"/>
      <c r="G2164" s="581"/>
      <c r="H2164" s="68" t="s">
        <v>88</v>
      </c>
      <c r="I2164" s="69"/>
      <c r="J2164" s="69"/>
      <c r="K2164" s="127">
        <v>1.1180000000000001</v>
      </c>
      <c r="L2164" s="70"/>
      <c r="M2164" s="69"/>
      <c r="N2164" s="173">
        <v>666.88</v>
      </c>
      <c r="O2164" s="82">
        <v>-1</v>
      </c>
      <c r="P2164" s="83">
        <v>-745.57</v>
      </c>
      <c r="GO2164" s="50"/>
      <c r="GP2164" s="50"/>
      <c r="GQ2164" s="50"/>
      <c r="GR2164" s="50"/>
      <c r="GS2164" s="50"/>
      <c r="GT2164" s="50"/>
      <c r="GU2164" s="50"/>
      <c r="GX2164" s="8"/>
      <c r="GY2164" s="8"/>
      <c r="GZ2164" s="8"/>
      <c r="HA2164" s="181"/>
      <c r="HB2164" s="50"/>
      <c r="HC2164" s="8"/>
      <c r="HD2164" s="50"/>
      <c r="HE2164" s="138"/>
      <c r="HF2164" s="138"/>
      <c r="HG2164" s="138"/>
      <c r="HH2164" s="138"/>
      <c r="HI2164" s="138"/>
      <c r="HJ2164" s="141"/>
      <c r="HK2164" s="141"/>
      <c r="HL2164" s="141"/>
      <c r="HM2164" s="141"/>
      <c r="HN2164" s="141"/>
      <c r="HO2164" s="138"/>
      <c r="HP2164" s="141"/>
      <c r="HQ2164" s="138"/>
      <c r="HR2164" s="141"/>
      <c r="HS2164" s="141"/>
      <c r="HT2164" s="8"/>
      <c r="HU2164" s="8" t="s">
        <v>636</v>
      </c>
      <c r="HV2164" s="50"/>
      <c r="HX2164" s="50"/>
      <c r="HY2164" s="50"/>
      <c r="IB2164" s="8"/>
    </row>
    <row r="2165" spans="1:236" s="1" customFormat="1" ht="15">
      <c r="A2165" s="84"/>
      <c r="B2165" s="85"/>
      <c r="C2165" s="579" t="s">
        <v>109</v>
      </c>
      <c r="D2165" s="579"/>
      <c r="E2165" s="579"/>
      <c r="F2165" s="579"/>
      <c r="G2165" s="579"/>
      <c r="H2165" s="53"/>
      <c r="I2165" s="54"/>
      <c r="J2165" s="54"/>
      <c r="K2165" s="54"/>
      <c r="L2165" s="57"/>
      <c r="M2165" s="54"/>
      <c r="N2165" s="57"/>
      <c r="O2165" s="54"/>
      <c r="P2165" s="81">
        <v>230089.44</v>
      </c>
      <c r="GO2165" s="50"/>
      <c r="GP2165" s="50"/>
      <c r="GQ2165" s="50"/>
      <c r="GR2165" s="50"/>
      <c r="GS2165" s="50"/>
      <c r="GT2165" s="50"/>
      <c r="GU2165" s="50"/>
      <c r="GX2165" s="8"/>
      <c r="GY2165" s="8"/>
      <c r="GZ2165" s="8"/>
      <c r="HA2165" s="181"/>
      <c r="HB2165" s="50"/>
      <c r="HC2165" s="8"/>
      <c r="HD2165" s="50" t="s">
        <v>109</v>
      </c>
      <c r="HE2165" s="138"/>
      <c r="HF2165" s="138"/>
      <c r="HG2165" s="138"/>
      <c r="HH2165" s="138"/>
      <c r="HI2165" s="138"/>
      <c r="HJ2165" s="141"/>
      <c r="HK2165" s="141"/>
      <c r="HL2165" s="141"/>
      <c r="HM2165" s="141"/>
      <c r="HN2165" s="141"/>
      <c r="HO2165" s="138"/>
      <c r="HP2165" s="141"/>
      <c r="HQ2165" s="138"/>
      <c r="HR2165" s="141"/>
      <c r="HS2165" s="141"/>
      <c r="HT2165" s="8"/>
      <c r="HU2165" s="8"/>
      <c r="HV2165" s="50"/>
      <c r="HX2165" s="50"/>
      <c r="HY2165" s="50"/>
      <c r="IB2165" s="8"/>
    </row>
    <row r="2166" spans="1:236" s="1" customFormat="1" ht="0.75" customHeight="1">
      <c r="A2166" s="86"/>
      <c r="B2166" s="87"/>
      <c r="C2166" s="87"/>
      <c r="D2166" s="87"/>
      <c r="E2166" s="87"/>
      <c r="F2166" s="87"/>
      <c r="G2166" s="87"/>
      <c r="H2166" s="88"/>
      <c r="I2166" s="89"/>
      <c r="J2166" s="89"/>
      <c r="K2166" s="89"/>
      <c r="L2166" s="90"/>
      <c r="M2166" s="89"/>
      <c r="N2166" s="90"/>
      <c r="O2166" s="89"/>
      <c r="P2166" s="91"/>
      <c r="GO2166" s="50"/>
      <c r="GP2166" s="50"/>
      <c r="GQ2166" s="50"/>
      <c r="GR2166" s="50"/>
      <c r="GS2166" s="50"/>
      <c r="GT2166" s="50"/>
      <c r="GU2166" s="50"/>
      <c r="GX2166" s="8"/>
      <c r="GY2166" s="8"/>
      <c r="GZ2166" s="8"/>
      <c r="HA2166" s="181"/>
      <c r="HB2166" s="50"/>
      <c r="HC2166" s="8"/>
      <c r="HD2166" s="50"/>
      <c r="HE2166" s="138"/>
      <c r="HF2166" s="138"/>
      <c r="HG2166" s="138"/>
      <c r="HH2166" s="138"/>
      <c r="HI2166" s="138"/>
      <c r="HJ2166" s="141"/>
      <c r="HK2166" s="141"/>
      <c r="HL2166" s="141"/>
      <c r="HM2166" s="141"/>
      <c r="HN2166" s="141"/>
      <c r="HO2166" s="138"/>
      <c r="HP2166" s="141"/>
      <c r="HQ2166" s="138"/>
      <c r="HR2166" s="141"/>
      <c r="HS2166" s="141"/>
      <c r="HT2166" s="8"/>
      <c r="HU2166" s="8"/>
      <c r="HV2166" s="50"/>
      <c r="HX2166" s="50"/>
      <c r="HY2166" s="50"/>
      <c r="IB2166" s="8"/>
    </row>
    <row r="2167" spans="1:236" s="1" customFormat="1" ht="22.5">
      <c r="A2167" s="51" t="s">
        <v>1290</v>
      </c>
      <c r="B2167" s="52" t="s">
        <v>1291</v>
      </c>
      <c r="C2167" s="580" t="s">
        <v>1292</v>
      </c>
      <c r="D2167" s="580"/>
      <c r="E2167" s="580"/>
      <c r="F2167" s="580"/>
      <c r="G2167" s="580"/>
      <c r="H2167" s="53" t="s">
        <v>162</v>
      </c>
      <c r="I2167" s="54">
        <v>0.4</v>
      </c>
      <c r="J2167" s="55">
        <v>1</v>
      </c>
      <c r="K2167" s="165">
        <v>0.4</v>
      </c>
      <c r="L2167" s="57"/>
      <c r="M2167" s="54"/>
      <c r="N2167" s="57"/>
      <c r="O2167" s="54"/>
      <c r="P2167" s="58"/>
      <c r="Q2167" s="59"/>
      <c r="R2167" s="60"/>
      <c r="GO2167" s="50"/>
      <c r="GP2167" s="50"/>
      <c r="GQ2167" s="50" t="s">
        <v>1292</v>
      </c>
      <c r="GR2167" s="50" t="s">
        <v>6</v>
      </c>
      <c r="GS2167" s="50" t="s">
        <v>6</v>
      </c>
      <c r="GT2167" s="50" t="s">
        <v>6</v>
      </c>
      <c r="GU2167" s="50" t="s">
        <v>6</v>
      </c>
      <c r="GX2167" s="8"/>
      <c r="GY2167" s="8"/>
      <c r="GZ2167" s="8"/>
      <c r="HA2167" s="181"/>
      <c r="HB2167" s="50"/>
      <c r="HC2167" s="8"/>
      <c r="HD2167" s="50"/>
      <c r="HE2167" s="138"/>
      <c r="HF2167" s="138"/>
      <c r="HG2167" s="138"/>
      <c r="HH2167" s="138"/>
      <c r="HI2167" s="138"/>
      <c r="HJ2167" s="141"/>
      <c r="HK2167" s="141"/>
      <c r="HL2167" s="141"/>
      <c r="HM2167" s="141"/>
      <c r="HN2167" s="141"/>
      <c r="HO2167" s="138"/>
      <c r="HP2167" s="141"/>
      <c r="HQ2167" s="138"/>
      <c r="HR2167" s="141"/>
      <c r="HS2167" s="141"/>
      <c r="HT2167" s="8"/>
      <c r="HU2167" s="8"/>
      <c r="HV2167" s="50"/>
      <c r="HX2167" s="50"/>
      <c r="HY2167" s="50"/>
      <c r="IB2167" s="8"/>
    </row>
    <row r="2168" spans="1:236" s="1" customFormat="1" ht="15">
      <c r="A2168" s="61"/>
      <c r="B2168" s="62"/>
      <c r="C2168" s="578" t="s">
        <v>1293</v>
      </c>
      <c r="D2168" s="578"/>
      <c r="E2168" s="578"/>
      <c r="F2168" s="578"/>
      <c r="G2168" s="578"/>
      <c r="H2168" s="578"/>
      <c r="I2168" s="578"/>
      <c r="J2168" s="578"/>
      <c r="K2168" s="578"/>
      <c r="L2168" s="578"/>
      <c r="M2168" s="578"/>
      <c r="N2168" s="578"/>
      <c r="O2168" s="578"/>
      <c r="P2168" s="585"/>
      <c r="GO2168" s="50"/>
      <c r="GP2168" s="50"/>
      <c r="GQ2168" s="50"/>
      <c r="GR2168" s="50"/>
      <c r="GS2168" s="50"/>
      <c r="GT2168" s="50"/>
      <c r="GU2168" s="50"/>
      <c r="GV2168" s="63" t="s">
        <v>1293</v>
      </c>
      <c r="GX2168" s="8"/>
      <c r="GY2168" s="8"/>
      <c r="GZ2168" s="8"/>
      <c r="HA2168" s="181"/>
      <c r="HB2168" s="50"/>
      <c r="HC2168" s="8"/>
      <c r="HD2168" s="50"/>
      <c r="HE2168" s="138"/>
      <c r="HF2168" s="138"/>
      <c r="HG2168" s="138"/>
      <c r="HH2168" s="138"/>
      <c r="HI2168" s="138"/>
      <c r="HJ2168" s="141"/>
      <c r="HK2168" s="141"/>
      <c r="HL2168" s="141"/>
      <c r="HM2168" s="141"/>
      <c r="HN2168" s="141"/>
      <c r="HO2168" s="138"/>
      <c r="HP2168" s="141"/>
      <c r="HQ2168" s="138"/>
      <c r="HR2168" s="141"/>
      <c r="HS2168" s="141"/>
      <c r="HT2168" s="8"/>
      <c r="HU2168" s="8"/>
      <c r="HV2168" s="50"/>
      <c r="HX2168" s="50"/>
      <c r="HY2168" s="50"/>
      <c r="IB2168" s="8"/>
    </row>
    <row r="2169" spans="1:236" s="1" customFormat="1" ht="23.25">
      <c r="A2169" s="64"/>
      <c r="B2169" s="65" t="s">
        <v>62</v>
      </c>
      <c r="C2169" s="572" t="s">
        <v>63</v>
      </c>
      <c r="D2169" s="572"/>
      <c r="E2169" s="572"/>
      <c r="F2169" s="572"/>
      <c r="G2169" s="572"/>
      <c r="H2169" s="572"/>
      <c r="I2169" s="572"/>
      <c r="J2169" s="572"/>
      <c r="K2169" s="572"/>
      <c r="L2169" s="572"/>
      <c r="M2169" s="572"/>
      <c r="N2169" s="572"/>
      <c r="O2169" s="572"/>
      <c r="P2169" s="587"/>
      <c r="GO2169" s="50"/>
      <c r="GP2169" s="50"/>
      <c r="GQ2169" s="50"/>
      <c r="GR2169" s="50"/>
      <c r="GS2169" s="50"/>
      <c r="GT2169" s="50"/>
      <c r="GU2169" s="50"/>
      <c r="GW2169" s="63" t="s">
        <v>63</v>
      </c>
      <c r="GX2169" s="8"/>
      <c r="GY2169" s="8"/>
      <c r="GZ2169" s="8"/>
      <c r="HA2169" s="181"/>
      <c r="HB2169" s="50"/>
      <c r="HC2169" s="8"/>
      <c r="HD2169" s="50"/>
      <c r="HE2169" s="138"/>
      <c r="HF2169" s="138"/>
      <c r="HG2169" s="138"/>
      <c r="HH2169" s="138"/>
      <c r="HI2169" s="138"/>
      <c r="HJ2169" s="141"/>
      <c r="HK2169" s="141"/>
      <c r="HL2169" s="141"/>
      <c r="HM2169" s="141"/>
      <c r="HN2169" s="141"/>
      <c r="HO2169" s="138"/>
      <c r="HP2169" s="141"/>
      <c r="HQ2169" s="138"/>
      <c r="HR2169" s="141"/>
      <c r="HS2169" s="141"/>
      <c r="HT2169" s="8"/>
      <c r="HU2169" s="8"/>
      <c r="HV2169" s="50"/>
      <c r="HX2169" s="50"/>
      <c r="HY2169" s="50"/>
      <c r="IB2169" s="8"/>
    </row>
    <row r="2170" spans="1:236" s="1" customFormat="1" ht="15">
      <c r="A2170" s="66"/>
      <c r="B2170" s="67" t="s">
        <v>58</v>
      </c>
      <c r="C2170" s="581" t="s">
        <v>66</v>
      </c>
      <c r="D2170" s="581"/>
      <c r="E2170" s="581"/>
      <c r="F2170" s="581"/>
      <c r="G2170" s="581"/>
      <c r="H2170" s="68" t="s">
        <v>67</v>
      </c>
      <c r="I2170" s="69"/>
      <c r="J2170" s="69"/>
      <c r="K2170" s="128">
        <v>6.0671999999999997</v>
      </c>
      <c r="L2170" s="70"/>
      <c r="M2170" s="69"/>
      <c r="N2170" s="70"/>
      <c r="O2170" s="69"/>
      <c r="P2170" s="71">
        <v>4567.45</v>
      </c>
      <c r="GO2170" s="50"/>
      <c r="GP2170" s="50"/>
      <c r="GQ2170" s="50"/>
      <c r="GR2170" s="50"/>
      <c r="GS2170" s="50"/>
      <c r="GT2170" s="50"/>
      <c r="GU2170" s="50"/>
      <c r="GX2170" s="8" t="s">
        <v>66</v>
      </c>
      <c r="GY2170" s="8"/>
      <c r="GZ2170" s="8"/>
      <c r="HA2170" s="181"/>
      <c r="HB2170" s="50"/>
      <c r="HC2170" s="8"/>
      <c r="HD2170" s="50"/>
      <c r="HE2170" s="138"/>
      <c r="HF2170" s="138"/>
      <c r="HG2170" s="138"/>
      <c r="HH2170" s="138"/>
      <c r="HI2170" s="138"/>
      <c r="HJ2170" s="141"/>
      <c r="HK2170" s="141"/>
      <c r="HL2170" s="141"/>
      <c r="HM2170" s="141"/>
      <c r="HN2170" s="141"/>
      <c r="HO2170" s="138"/>
      <c r="HP2170" s="141"/>
      <c r="HQ2170" s="138"/>
      <c r="HR2170" s="141"/>
      <c r="HS2170" s="141"/>
      <c r="HT2170" s="8"/>
      <c r="HU2170" s="8"/>
      <c r="HV2170" s="50"/>
      <c r="HX2170" s="50"/>
      <c r="HY2170" s="50"/>
      <c r="IB2170" s="8"/>
    </row>
    <row r="2171" spans="1:236" s="1" customFormat="1" ht="15">
      <c r="A2171" s="73"/>
      <c r="B2171" s="67" t="s">
        <v>274</v>
      </c>
      <c r="C2171" s="581" t="s">
        <v>275</v>
      </c>
      <c r="D2171" s="581"/>
      <c r="E2171" s="581"/>
      <c r="F2171" s="581"/>
      <c r="G2171" s="581"/>
      <c r="H2171" s="68" t="s">
        <v>67</v>
      </c>
      <c r="I2171" s="96">
        <v>12.64</v>
      </c>
      <c r="J2171" s="74">
        <v>1.2</v>
      </c>
      <c r="K2171" s="128">
        <v>6.0671999999999997</v>
      </c>
      <c r="L2171" s="129"/>
      <c r="M2171" s="130"/>
      <c r="N2171" s="77">
        <v>752.81</v>
      </c>
      <c r="O2171" s="69"/>
      <c r="P2171" s="71">
        <v>4567.45</v>
      </c>
      <c r="GO2171" s="50"/>
      <c r="GP2171" s="50"/>
      <c r="GQ2171" s="50"/>
      <c r="GR2171" s="50"/>
      <c r="GS2171" s="50"/>
      <c r="GT2171" s="50"/>
      <c r="GU2171" s="50"/>
      <c r="GX2171" s="8"/>
      <c r="GY2171" s="8" t="s">
        <v>275</v>
      </c>
      <c r="GZ2171" s="8"/>
      <c r="HA2171" s="181"/>
      <c r="HB2171" s="50"/>
      <c r="HC2171" s="8"/>
      <c r="HD2171" s="50"/>
      <c r="HE2171" s="138"/>
      <c r="HF2171" s="138"/>
      <c r="HG2171" s="138"/>
      <c r="HH2171" s="138"/>
      <c r="HI2171" s="138"/>
      <c r="HJ2171" s="141"/>
      <c r="HK2171" s="141"/>
      <c r="HL2171" s="141"/>
      <c r="HM2171" s="141"/>
      <c r="HN2171" s="141"/>
      <c r="HO2171" s="138"/>
      <c r="HP2171" s="141"/>
      <c r="HQ2171" s="138"/>
      <c r="HR2171" s="141"/>
      <c r="HS2171" s="141"/>
      <c r="HT2171" s="8"/>
      <c r="HU2171" s="8"/>
      <c r="HV2171" s="50"/>
      <c r="HX2171" s="50"/>
      <c r="HY2171" s="50"/>
      <c r="IB2171" s="8"/>
    </row>
    <row r="2172" spans="1:236" s="1" customFormat="1" ht="15">
      <c r="A2172" s="66"/>
      <c r="B2172" s="67" t="s">
        <v>70</v>
      </c>
      <c r="C2172" s="581" t="s">
        <v>71</v>
      </c>
      <c r="D2172" s="581"/>
      <c r="E2172" s="581"/>
      <c r="F2172" s="581"/>
      <c r="G2172" s="581"/>
      <c r="H2172" s="68"/>
      <c r="I2172" s="69"/>
      <c r="J2172" s="69"/>
      <c r="K2172" s="69"/>
      <c r="L2172" s="70"/>
      <c r="M2172" s="69"/>
      <c r="N2172" s="70"/>
      <c r="O2172" s="69"/>
      <c r="P2172" s="71">
        <v>2962.48</v>
      </c>
      <c r="GO2172" s="50"/>
      <c r="GP2172" s="50"/>
      <c r="GQ2172" s="50"/>
      <c r="GR2172" s="50"/>
      <c r="GS2172" s="50"/>
      <c r="GT2172" s="50"/>
      <c r="GU2172" s="50"/>
      <c r="GX2172" s="8" t="s">
        <v>71</v>
      </c>
      <c r="GY2172" s="8"/>
      <c r="GZ2172" s="8"/>
      <c r="HA2172" s="181"/>
      <c r="HB2172" s="50"/>
      <c r="HC2172" s="8"/>
      <c r="HD2172" s="50"/>
      <c r="HE2172" s="138"/>
      <c r="HF2172" s="138"/>
      <c r="HG2172" s="138"/>
      <c r="HH2172" s="138"/>
      <c r="HI2172" s="138"/>
      <c r="HJ2172" s="141"/>
      <c r="HK2172" s="141"/>
      <c r="HL2172" s="141"/>
      <c r="HM2172" s="141"/>
      <c r="HN2172" s="141"/>
      <c r="HO2172" s="138"/>
      <c r="HP2172" s="141"/>
      <c r="HQ2172" s="138"/>
      <c r="HR2172" s="141"/>
      <c r="HS2172" s="141"/>
      <c r="HT2172" s="8"/>
      <c r="HU2172" s="8"/>
      <c r="HV2172" s="50"/>
      <c r="HX2172" s="50"/>
      <c r="HY2172" s="50"/>
      <c r="IB2172" s="8"/>
    </row>
    <row r="2173" spans="1:236" s="1" customFormat="1" ht="15">
      <c r="A2173" s="66"/>
      <c r="B2173" s="67"/>
      <c r="C2173" s="581" t="s">
        <v>72</v>
      </c>
      <c r="D2173" s="581"/>
      <c r="E2173" s="581"/>
      <c r="F2173" s="581"/>
      <c r="G2173" s="581"/>
      <c r="H2173" s="68" t="s">
        <v>67</v>
      </c>
      <c r="I2173" s="69"/>
      <c r="J2173" s="69"/>
      <c r="K2173" s="128">
        <v>1.8672</v>
      </c>
      <c r="L2173" s="70"/>
      <c r="M2173" s="69"/>
      <c r="N2173" s="70"/>
      <c r="O2173" s="69"/>
      <c r="P2173" s="71">
        <v>2000.14</v>
      </c>
      <c r="GO2173" s="50"/>
      <c r="GP2173" s="50"/>
      <c r="GQ2173" s="50"/>
      <c r="GR2173" s="50"/>
      <c r="GS2173" s="50"/>
      <c r="GT2173" s="50"/>
      <c r="GU2173" s="50"/>
      <c r="GX2173" s="8" t="s">
        <v>72</v>
      </c>
      <c r="GY2173" s="8"/>
      <c r="GZ2173" s="8"/>
      <c r="HA2173" s="181"/>
      <c r="HB2173" s="50"/>
      <c r="HC2173" s="8"/>
      <c r="HD2173" s="50"/>
      <c r="HE2173" s="138"/>
      <c r="HF2173" s="138"/>
      <c r="HG2173" s="138"/>
      <c r="HH2173" s="138"/>
      <c r="HI2173" s="138"/>
      <c r="HJ2173" s="141"/>
      <c r="HK2173" s="141"/>
      <c r="HL2173" s="141"/>
      <c r="HM2173" s="141"/>
      <c r="HN2173" s="141"/>
      <c r="HO2173" s="138"/>
      <c r="HP2173" s="141"/>
      <c r="HQ2173" s="138"/>
      <c r="HR2173" s="141"/>
      <c r="HS2173" s="141"/>
      <c r="HT2173" s="8"/>
      <c r="HU2173" s="8"/>
      <c r="HV2173" s="50"/>
      <c r="HX2173" s="50"/>
      <c r="HY2173" s="50"/>
      <c r="IB2173" s="8"/>
    </row>
    <row r="2174" spans="1:236" s="1" customFormat="1" ht="23.25">
      <c r="A2174" s="73"/>
      <c r="B2174" s="67" t="s">
        <v>1294</v>
      </c>
      <c r="C2174" s="581" t="s">
        <v>1295</v>
      </c>
      <c r="D2174" s="581"/>
      <c r="E2174" s="581"/>
      <c r="F2174" s="581"/>
      <c r="G2174" s="581"/>
      <c r="H2174" s="68" t="s">
        <v>75</v>
      </c>
      <c r="I2174" s="96">
        <v>3.08</v>
      </c>
      <c r="J2174" s="74">
        <v>1.2</v>
      </c>
      <c r="K2174" s="128">
        <v>1.4783999999999999</v>
      </c>
      <c r="L2174" s="75">
        <v>1074.3399999999999</v>
      </c>
      <c r="M2174" s="76">
        <v>1.44</v>
      </c>
      <c r="N2174" s="77">
        <v>1547.05</v>
      </c>
      <c r="O2174" s="69"/>
      <c r="P2174" s="71">
        <v>2287.16</v>
      </c>
      <c r="GO2174" s="50"/>
      <c r="GP2174" s="50"/>
      <c r="GQ2174" s="50"/>
      <c r="GR2174" s="50"/>
      <c r="GS2174" s="50"/>
      <c r="GT2174" s="50"/>
      <c r="GU2174" s="50"/>
      <c r="GX2174" s="8"/>
      <c r="GY2174" s="8" t="s">
        <v>1295</v>
      </c>
      <c r="GZ2174" s="8"/>
      <c r="HA2174" s="181"/>
      <c r="HB2174" s="50"/>
      <c r="HC2174" s="8"/>
      <c r="HD2174" s="50"/>
      <c r="HE2174" s="138"/>
      <c r="HF2174" s="138"/>
      <c r="HG2174" s="138"/>
      <c r="HH2174" s="138"/>
      <c r="HI2174" s="138"/>
      <c r="HJ2174" s="141"/>
      <c r="HK2174" s="141"/>
      <c r="HL2174" s="141"/>
      <c r="HM2174" s="141"/>
      <c r="HN2174" s="141"/>
      <c r="HO2174" s="138"/>
      <c r="HP2174" s="141"/>
      <c r="HQ2174" s="138"/>
      <c r="HR2174" s="141"/>
      <c r="HS2174" s="141"/>
      <c r="HT2174" s="8"/>
      <c r="HU2174" s="8"/>
      <c r="HV2174" s="50"/>
      <c r="HX2174" s="50"/>
      <c r="HY2174" s="50"/>
      <c r="IB2174" s="8"/>
    </row>
    <row r="2175" spans="1:236" s="1" customFormat="1" ht="15">
      <c r="A2175" s="78"/>
      <c r="B2175" s="67" t="s">
        <v>76</v>
      </c>
      <c r="C2175" s="581" t="s">
        <v>77</v>
      </c>
      <c r="D2175" s="581"/>
      <c r="E2175" s="581"/>
      <c r="F2175" s="581"/>
      <c r="G2175" s="581"/>
      <c r="H2175" s="68" t="s">
        <v>67</v>
      </c>
      <c r="I2175" s="96">
        <v>3.08</v>
      </c>
      <c r="J2175" s="74">
        <v>1.2</v>
      </c>
      <c r="K2175" s="128">
        <v>1.4783999999999999</v>
      </c>
      <c r="L2175" s="70"/>
      <c r="M2175" s="69"/>
      <c r="N2175" s="77">
        <v>1071.2</v>
      </c>
      <c r="O2175" s="69"/>
      <c r="P2175" s="71">
        <v>1583.66</v>
      </c>
      <c r="GO2175" s="50"/>
      <c r="GP2175" s="50"/>
      <c r="GQ2175" s="50"/>
      <c r="GR2175" s="50"/>
      <c r="GS2175" s="50"/>
      <c r="GT2175" s="50"/>
      <c r="GU2175" s="50"/>
      <c r="GX2175" s="8"/>
      <c r="GY2175" s="8"/>
      <c r="GZ2175" s="8" t="s">
        <v>77</v>
      </c>
      <c r="HA2175" s="181"/>
      <c r="HB2175" s="50"/>
      <c r="HC2175" s="8"/>
      <c r="HD2175" s="50"/>
      <c r="HE2175" s="138"/>
      <c r="HF2175" s="138"/>
      <c r="HG2175" s="138"/>
      <c r="HH2175" s="138"/>
      <c r="HI2175" s="138"/>
      <c r="HJ2175" s="141"/>
      <c r="HK2175" s="141"/>
      <c r="HL2175" s="141"/>
      <c r="HM2175" s="141"/>
      <c r="HN2175" s="141"/>
      <c r="HO2175" s="138"/>
      <c r="HP2175" s="141"/>
      <c r="HQ2175" s="138"/>
      <c r="HR2175" s="141"/>
      <c r="HS2175" s="141"/>
      <c r="HT2175" s="8"/>
      <c r="HU2175" s="8"/>
      <c r="HV2175" s="50"/>
      <c r="HX2175" s="50"/>
      <c r="HY2175" s="50"/>
      <c r="IB2175" s="8"/>
    </row>
    <row r="2176" spans="1:236" s="1" customFormat="1" ht="15">
      <c r="A2176" s="73"/>
      <c r="B2176" s="67" t="s">
        <v>1296</v>
      </c>
      <c r="C2176" s="581" t="s">
        <v>1297</v>
      </c>
      <c r="D2176" s="581"/>
      <c r="E2176" s="581"/>
      <c r="F2176" s="581"/>
      <c r="G2176" s="581"/>
      <c r="H2176" s="68" t="s">
        <v>75</v>
      </c>
      <c r="I2176" s="96">
        <v>0.81</v>
      </c>
      <c r="J2176" s="74">
        <v>1.2</v>
      </c>
      <c r="K2176" s="128">
        <v>0.38879999999999998</v>
      </c>
      <c r="L2176" s="129"/>
      <c r="M2176" s="130"/>
      <c r="N2176" s="77">
        <v>1736.93</v>
      </c>
      <c r="O2176" s="69"/>
      <c r="P2176" s="71">
        <v>675.32</v>
      </c>
      <c r="GO2176" s="50"/>
      <c r="GP2176" s="50"/>
      <c r="GQ2176" s="50"/>
      <c r="GR2176" s="50"/>
      <c r="GS2176" s="50"/>
      <c r="GT2176" s="50"/>
      <c r="GU2176" s="50"/>
      <c r="GX2176" s="8"/>
      <c r="GY2176" s="8" t="s">
        <v>1297</v>
      </c>
      <c r="GZ2176" s="8"/>
      <c r="HA2176" s="181"/>
      <c r="HB2176" s="50"/>
      <c r="HC2176" s="8"/>
      <c r="HD2176" s="50"/>
      <c r="HE2176" s="138"/>
      <c r="HF2176" s="138"/>
      <c r="HG2176" s="138"/>
      <c r="HH2176" s="138"/>
      <c r="HI2176" s="138"/>
      <c r="HJ2176" s="141"/>
      <c r="HK2176" s="141"/>
      <c r="HL2176" s="141"/>
      <c r="HM2176" s="141"/>
      <c r="HN2176" s="141"/>
      <c r="HO2176" s="138"/>
      <c r="HP2176" s="141"/>
      <c r="HQ2176" s="138"/>
      <c r="HR2176" s="141"/>
      <c r="HS2176" s="141"/>
      <c r="HT2176" s="8"/>
      <c r="HU2176" s="8"/>
      <c r="HV2176" s="50"/>
      <c r="HX2176" s="50"/>
      <c r="HY2176" s="50"/>
      <c r="IB2176" s="8"/>
    </row>
    <row r="2177" spans="1:236" s="1" customFormat="1" ht="15">
      <c r="A2177" s="78"/>
      <c r="B2177" s="67" t="s">
        <v>76</v>
      </c>
      <c r="C2177" s="581" t="s">
        <v>77</v>
      </c>
      <c r="D2177" s="581"/>
      <c r="E2177" s="581"/>
      <c r="F2177" s="581"/>
      <c r="G2177" s="581"/>
      <c r="H2177" s="68" t="s">
        <v>67</v>
      </c>
      <c r="I2177" s="96">
        <v>0.81</v>
      </c>
      <c r="J2177" s="74">
        <v>1.2</v>
      </c>
      <c r="K2177" s="128">
        <v>0.38879999999999998</v>
      </c>
      <c r="L2177" s="70"/>
      <c r="M2177" s="69"/>
      <c r="N2177" s="77">
        <v>1071.2</v>
      </c>
      <c r="O2177" s="69"/>
      <c r="P2177" s="83">
        <v>416.48</v>
      </c>
      <c r="GO2177" s="50"/>
      <c r="GP2177" s="50"/>
      <c r="GQ2177" s="50"/>
      <c r="GR2177" s="50"/>
      <c r="GS2177" s="50"/>
      <c r="GT2177" s="50"/>
      <c r="GU2177" s="50"/>
      <c r="GX2177" s="8"/>
      <c r="GY2177" s="8"/>
      <c r="GZ2177" s="8" t="s">
        <v>77</v>
      </c>
      <c r="HA2177" s="181"/>
      <c r="HB2177" s="50"/>
      <c r="HC2177" s="8"/>
      <c r="HD2177" s="50"/>
      <c r="HE2177" s="138"/>
      <c r="HF2177" s="138"/>
      <c r="HG2177" s="138"/>
      <c r="HH2177" s="138"/>
      <c r="HI2177" s="138"/>
      <c r="HJ2177" s="141"/>
      <c r="HK2177" s="141"/>
      <c r="HL2177" s="141"/>
      <c r="HM2177" s="141"/>
      <c r="HN2177" s="141"/>
      <c r="HO2177" s="138"/>
      <c r="HP2177" s="141"/>
      <c r="HQ2177" s="138"/>
      <c r="HR2177" s="141"/>
      <c r="HS2177" s="141"/>
      <c r="HT2177" s="8"/>
      <c r="HU2177" s="8"/>
      <c r="HV2177" s="50"/>
      <c r="HX2177" s="50"/>
      <c r="HY2177" s="50"/>
      <c r="IB2177" s="8"/>
    </row>
    <row r="2178" spans="1:236" s="1" customFormat="1" ht="15">
      <c r="A2178" s="174" t="s">
        <v>253</v>
      </c>
      <c r="B2178" s="175" t="s">
        <v>1298</v>
      </c>
      <c r="C2178" s="586" t="s">
        <v>1299</v>
      </c>
      <c r="D2178" s="586"/>
      <c r="E2178" s="586"/>
      <c r="F2178" s="586"/>
      <c r="G2178" s="586"/>
      <c r="H2178" s="176" t="s">
        <v>162</v>
      </c>
      <c r="I2178" s="184">
        <v>1.01</v>
      </c>
      <c r="J2178" s="178"/>
      <c r="K2178" s="192">
        <v>0.40400000000000003</v>
      </c>
      <c r="L2178" s="179"/>
      <c r="M2178" s="178"/>
      <c r="N2178" s="179"/>
      <c r="O2178" s="178"/>
      <c r="P2178" s="180"/>
      <c r="GO2178" s="50"/>
      <c r="GP2178" s="50"/>
      <c r="GQ2178" s="50"/>
      <c r="GR2178" s="50"/>
      <c r="GS2178" s="50"/>
      <c r="GT2178" s="50"/>
      <c r="GU2178" s="50"/>
      <c r="GX2178" s="8"/>
      <c r="GY2178" s="8"/>
      <c r="GZ2178" s="8"/>
      <c r="HA2178" s="181" t="s">
        <v>1299</v>
      </c>
      <c r="HB2178" s="50"/>
      <c r="HC2178" s="8"/>
      <c r="HD2178" s="50"/>
      <c r="HE2178" s="138"/>
      <c r="HF2178" s="138"/>
      <c r="HG2178" s="138"/>
      <c r="HH2178" s="138"/>
      <c r="HI2178" s="138"/>
      <c r="HJ2178" s="141"/>
      <c r="HK2178" s="141"/>
      <c r="HL2178" s="141"/>
      <c r="HM2178" s="141"/>
      <c r="HN2178" s="141"/>
      <c r="HO2178" s="138"/>
      <c r="HP2178" s="141"/>
      <c r="HQ2178" s="138"/>
      <c r="HR2178" s="141"/>
      <c r="HS2178" s="141"/>
      <c r="HT2178" s="8"/>
      <c r="HU2178" s="8"/>
      <c r="HV2178" s="50"/>
      <c r="HX2178" s="50"/>
      <c r="HY2178" s="50"/>
      <c r="IB2178" s="8"/>
    </row>
    <row r="2179" spans="1:236" s="1" customFormat="1" ht="15">
      <c r="A2179" s="174" t="s">
        <v>252</v>
      </c>
      <c r="B2179" s="175" t="s">
        <v>1300</v>
      </c>
      <c r="C2179" s="586" t="s">
        <v>1301</v>
      </c>
      <c r="D2179" s="586"/>
      <c r="E2179" s="586"/>
      <c r="F2179" s="586"/>
      <c r="G2179" s="586"/>
      <c r="H2179" s="176" t="s">
        <v>88</v>
      </c>
      <c r="I2179" s="177">
        <v>0</v>
      </c>
      <c r="J2179" s="178"/>
      <c r="K2179" s="177">
        <v>0</v>
      </c>
      <c r="L2179" s="179"/>
      <c r="M2179" s="178"/>
      <c r="N2179" s="179"/>
      <c r="O2179" s="178"/>
      <c r="P2179" s="180"/>
      <c r="GO2179" s="50"/>
      <c r="GP2179" s="50"/>
      <c r="GQ2179" s="50"/>
      <c r="GR2179" s="50"/>
      <c r="GS2179" s="50"/>
      <c r="GT2179" s="50"/>
      <c r="GU2179" s="50"/>
      <c r="GX2179" s="8"/>
      <c r="GY2179" s="8"/>
      <c r="GZ2179" s="8"/>
      <c r="HA2179" s="181" t="s">
        <v>1301</v>
      </c>
      <c r="HB2179" s="50"/>
      <c r="HC2179" s="8"/>
      <c r="HD2179" s="50"/>
      <c r="HE2179" s="138"/>
      <c r="HF2179" s="138"/>
      <c r="HG2179" s="138"/>
      <c r="HH2179" s="138"/>
      <c r="HI2179" s="138"/>
      <c r="HJ2179" s="141"/>
      <c r="HK2179" s="141"/>
      <c r="HL2179" s="141"/>
      <c r="HM2179" s="141"/>
      <c r="HN2179" s="141"/>
      <c r="HO2179" s="138"/>
      <c r="HP2179" s="141"/>
      <c r="HQ2179" s="138"/>
      <c r="HR2179" s="141"/>
      <c r="HS2179" s="141"/>
      <c r="HT2179" s="8"/>
      <c r="HU2179" s="8"/>
      <c r="HV2179" s="50"/>
      <c r="HX2179" s="50"/>
      <c r="HY2179" s="50"/>
      <c r="IB2179" s="8"/>
    </row>
    <row r="2180" spans="1:236" s="1" customFormat="1" ht="15">
      <c r="A2180" s="79"/>
      <c r="B2180" s="65"/>
      <c r="C2180" s="579" t="s">
        <v>99</v>
      </c>
      <c r="D2180" s="579"/>
      <c r="E2180" s="579"/>
      <c r="F2180" s="579"/>
      <c r="G2180" s="579"/>
      <c r="H2180" s="53"/>
      <c r="I2180" s="54"/>
      <c r="J2180" s="54"/>
      <c r="K2180" s="54"/>
      <c r="L2180" s="57"/>
      <c r="M2180" s="54"/>
      <c r="N2180" s="80"/>
      <c r="O2180" s="54"/>
      <c r="P2180" s="81">
        <v>9530.07</v>
      </c>
      <c r="GO2180" s="50"/>
      <c r="GP2180" s="50"/>
      <c r="GQ2180" s="50"/>
      <c r="GR2180" s="50"/>
      <c r="GS2180" s="50"/>
      <c r="GT2180" s="50"/>
      <c r="GU2180" s="50"/>
      <c r="GX2180" s="8"/>
      <c r="GY2180" s="8"/>
      <c r="GZ2180" s="8"/>
      <c r="HA2180" s="181"/>
      <c r="HB2180" s="50" t="s">
        <v>99</v>
      </c>
      <c r="HC2180" s="8"/>
      <c r="HD2180" s="50"/>
      <c r="HE2180" s="138"/>
      <c r="HF2180" s="138"/>
      <c r="HG2180" s="138"/>
      <c r="HH2180" s="138"/>
      <c r="HI2180" s="138"/>
      <c r="HJ2180" s="141"/>
      <c r="HK2180" s="141"/>
      <c r="HL2180" s="141"/>
      <c r="HM2180" s="141"/>
      <c r="HN2180" s="141"/>
      <c r="HO2180" s="138"/>
      <c r="HP2180" s="141"/>
      <c r="HQ2180" s="138"/>
      <c r="HR2180" s="141"/>
      <c r="HS2180" s="141"/>
      <c r="HT2180" s="8"/>
      <c r="HU2180" s="8"/>
      <c r="HV2180" s="50"/>
      <c r="HX2180" s="50"/>
      <c r="HY2180" s="50"/>
      <c r="IB2180" s="8"/>
    </row>
    <row r="2181" spans="1:236" s="1" customFormat="1" ht="15">
      <c r="A2181" s="78"/>
      <c r="B2181" s="67"/>
      <c r="C2181" s="581" t="s">
        <v>104</v>
      </c>
      <c r="D2181" s="581"/>
      <c r="E2181" s="581"/>
      <c r="F2181" s="581"/>
      <c r="G2181" s="581"/>
      <c r="H2181" s="68"/>
      <c r="I2181" s="69"/>
      <c r="J2181" s="69"/>
      <c r="K2181" s="69"/>
      <c r="L2181" s="70"/>
      <c r="M2181" s="69"/>
      <c r="N2181" s="70"/>
      <c r="O2181" s="69"/>
      <c r="P2181" s="71">
        <v>6567.59</v>
      </c>
      <c r="GO2181" s="50"/>
      <c r="GP2181" s="50"/>
      <c r="GQ2181" s="50"/>
      <c r="GR2181" s="50"/>
      <c r="GS2181" s="50"/>
      <c r="GT2181" s="50"/>
      <c r="GU2181" s="50"/>
      <c r="GX2181" s="8"/>
      <c r="GY2181" s="8"/>
      <c r="GZ2181" s="8"/>
      <c r="HA2181" s="181"/>
      <c r="HB2181" s="50"/>
      <c r="HC2181" s="8" t="s">
        <v>104</v>
      </c>
      <c r="HD2181" s="50"/>
      <c r="HE2181" s="138"/>
      <c r="HF2181" s="138"/>
      <c r="HG2181" s="138"/>
      <c r="HH2181" s="138"/>
      <c r="HI2181" s="138"/>
      <c r="HJ2181" s="141"/>
      <c r="HK2181" s="141"/>
      <c r="HL2181" s="141"/>
      <c r="HM2181" s="141"/>
      <c r="HN2181" s="141"/>
      <c r="HO2181" s="138"/>
      <c r="HP2181" s="141"/>
      <c r="HQ2181" s="138"/>
      <c r="HR2181" s="141"/>
      <c r="HS2181" s="141"/>
      <c r="HT2181" s="8"/>
      <c r="HU2181" s="8"/>
      <c r="HV2181" s="50"/>
      <c r="HX2181" s="50"/>
      <c r="HY2181" s="50"/>
      <c r="IB2181" s="8"/>
    </row>
    <row r="2182" spans="1:236" s="1" customFormat="1" ht="15">
      <c r="A2182" s="78"/>
      <c r="B2182" s="67" t="s">
        <v>256</v>
      </c>
      <c r="C2182" s="581" t="s">
        <v>257</v>
      </c>
      <c r="D2182" s="581"/>
      <c r="E2182" s="581"/>
      <c r="F2182" s="581"/>
      <c r="G2182" s="581"/>
      <c r="H2182" s="68" t="s">
        <v>103</v>
      </c>
      <c r="I2182" s="82">
        <v>104</v>
      </c>
      <c r="J2182" s="69"/>
      <c r="K2182" s="82">
        <v>104</v>
      </c>
      <c r="L2182" s="70"/>
      <c r="M2182" s="69"/>
      <c r="N2182" s="70"/>
      <c r="O2182" s="69"/>
      <c r="P2182" s="71">
        <v>6830.29</v>
      </c>
      <c r="GO2182" s="50"/>
      <c r="GP2182" s="50"/>
      <c r="GQ2182" s="50"/>
      <c r="GR2182" s="50"/>
      <c r="GS2182" s="50"/>
      <c r="GT2182" s="50"/>
      <c r="GU2182" s="50"/>
      <c r="GX2182" s="8"/>
      <c r="GY2182" s="8"/>
      <c r="GZ2182" s="8"/>
      <c r="HA2182" s="181"/>
      <c r="HB2182" s="50"/>
      <c r="HC2182" s="8" t="s">
        <v>257</v>
      </c>
      <c r="HD2182" s="50"/>
      <c r="HE2182" s="138"/>
      <c r="HF2182" s="138"/>
      <c r="HG2182" s="138"/>
      <c r="HH2182" s="138"/>
      <c r="HI2182" s="138"/>
      <c r="HJ2182" s="141"/>
      <c r="HK2182" s="141"/>
      <c r="HL2182" s="141"/>
      <c r="HM2182" s="141"/>
      <c r="HN2182" s="141"/>
      <c r="HO2182" s="138"/>
      <c r="HP2182" s="141"/>
      <c r="HQ2182" s="138"/>
      <c r="HR2182" s="141"/>
      <c r="HS2182" s="141"/>
      <c r="HT2182" s="8"/>
      <c r="HU2182" s="8"/>
      <c r="HV2182" s="50"/>
      <c r="HX2182" s="50"/>
      <c r="HY2182" s="50"/>
      <c r="IB2182" s="8"/>
    </row>
    <row r="2183" spans="1:236" s="1" customFormat="1" ht="15">
      <c r="A2183" s="78"/>
      <c r="B2183" s="67" t="s">
        <v>258</v>
      </c>
      <c r="C2183" s="581" t="s">
        <v>259</v>
      </c>
      <c r="D2183" s="581"/>
      <c r="E2183" s="581"/>
      <c r="F2183" s="581"/>
      <c r="G2183" s="581"/>
      <c r="H2183" s="68" t="s">
        <v>103</v>
      </c>
      <c r="I2183" s="82">
        <v>60</v>
      </c>
      <c r="J2183" s="69"/>
      <c r="K2183" s="82">
        <v>60</v>
      </c>
      <c r="L2183" s="70"/>
      <c r="M2183" s="69"/>
      <c r="N2183" s="70"/>
      <c r="O2183" s="69"/>
      <c r="P2183" s="71">
        <v>3940.55</v>
      </c>
      <c r="GO2183" s="50"/>
      <c r="GP2183" s="50"/>
      <c r="GQ2183" s="50"/>
      <c r="GR2183" s="50"/>
      <c r="GS2183" s="50"/>
      <c r="GT2183" s="50"/>
      <c r="GU2183" s="50"/>
      <c r="GX2183" s="8"/>
      <c r="GY2183" s="8"/>
      <c r="GZ2183" s="8"/>
      <c r="HA2183" s="181"/>
      <c r="HB2183" s="50"/>
      <c r="HC2183" s="8" t="s">
        <v>259</v>
      </c>
      <c r="HD2183" s="50"/>
      <c r="HE2183" s="138"/>
      <c r="HF2183" s="138"/>
      <c r="HG2183" s="138"/>
      <c r="HH2183" s="138"/>
      <c r="HI2183" s="138"/>
      <c r="HJ2183" s="141"/>
      <c r="HK2183" s="141"/>
      <c r="HL2183" s="141"/>
      <c r="HM2183" s="141"/>
      <c r="HN2183" s="141"/>
      <c r="HO2183" s="138"/>
      <c r="HP2183" s="141"/>
      <c r="HQ2183" s="138"/>
      <c r="HR2183" s="141"/>
      <c r="HS2183" s="141"/>
      <c r="HT2183" s="8"/>
      <c r="HU2183" s="8"/>
      <c r="HV2183" s="50"/>
      <c r="HX2183" s="50"/>
      <c r="HY2183" s="50"/>
      <c r="IB2183" s="8"/>
    </row>
    <row r="2184" spans="1:236" s="1" customFormat="1" ht="15">
      <c r="A2184" s="84"/>
      <c r="B2184" s="85"/>
      <c r="C2184" s="579" t="s">
        <v>109</v>
      </c>
      <c r="D2184" s="579"/>
      <c r="E2184" s="579"/>
      <c r="F2184" s="579"/>
      <c r="G2184" s="579"/>
      <c r="H2184" s="53"/>
      <c r="I2184" s="54"/>
      <c r="J2184" s="54"/>
      <c r="K2184" s="54"/>
      <c r="L2184" s="57"/>
      <c r="M2184" s="54"/>
      <c r="N2184" s="80">
        <v>50752.28</v>
      </c>
      <c r="O2184" s="54"/>
      <c r="P2184" s="81">
        <v>20300.91</v>
      </c>
      <c r="GO2184" s="50"/>
      <c r="GP2184" s="50"/>
      <c r="GQ2184" s="50"/>
      <c r="GR2184" s="50"/>
      <c r="GS2184" s="50"/>
      <c r="GT2184" s="50"/>
      <c r="GU2184" s="50"/>
      <c r="GX2184" s="8"/>
      <c r="GY2184" s="8"/>
      <c r="GZ2184" s="8"/>
      <c r="HA2184" s="181"/>
      <c r="HB2184" s="50"/>
      <c r="HC2184" s="8"/>
      <c r="HD2184" s="50" t="s">
        <v>109</v>
      </c>
      <c r="HE2184" s="138"/>
      <c r="HF2184" s="138"/>
      <c r="HG2184" s="138"/>
      <c r="HH2184" s="138"/>
      <c r="HI2184" s="138"/>
      <c r="HJ2184" s="141"/>
      <c r="HK2184" s="141"/>
      <c r="HL2184" s="141"/>
      <c r="HM2184" s="141"/>
      <c r="HN2184" s="141"/>
      <c r="HO2184" s="138"/>
      <c r="HP2184" s="141"/>
      <c r="HQ2184" s="138"/>
      <c r="HR2184" s="141"/>
      <c r="HS2184" s="141"/>
      <c r="HT2184" s="8"/>
      <c r="HU2184" s="8"/>
      <c r="HV2184" s="50"/>
      <c r="HX2184" s="50"/>
      <c r="HY2184" s="50"/>
      <c r="IB2184" s="8"/>
    </row>
    <row r="2185" spans="1:236" s="1" customFormat="1" ht="0.75" customHeight="1">
      <c r="A2185" s="86"/>
      <c r="B2185" s="87"/>
      <c r="C2185" s="87"/>
      <c r="D2185" s="87"/>
      <c r="E2185" s="87"/>
      <c r="F2185" s="87"/>
      <c r="G2185" s="87"/>
      <c r="H2185" s="88"/>
      <c r="I2185" s="89"/>
      <c r="J2185" s="89"/>
      <c r="K2185" s="89"/>
      <c r="L2185" s="90"/>
      <c r="M2185" s="89"/>
      <c r="N2185" s="90"/>
      <c r="O2185" s="89"/>
      <c r="P2185" s="91"/>
      <c r="GO2185" s="50"/>
      <c r="GP2185" s="50"/>
      <c r="GQ2185" s="50"/>
      <c r="GR2185" s="50"/>
      <c r="GS2185" s="50"/>
      <c r="GT2185" s="50"/>
      <c r="GU2185" s="50"/>
      <c r="GX2185" s="8"/>
      <c r="GY2185" s="8"/>
      <c r="GZ2185" s="8"/>
      <c r="HA2185" s="181"/>
      <c r="HB2185" s="50"/>
      <c r="HC2185" s="8"/>
      <c r="HD2185" s="50"/>
      <c r="HE2185" s="138"/>
      <c r="HF2185" s="138"/>
      <c r="HG2185" s="138"/>
      <c r="HH2185" s="138"/>
      <c r="HI2185" s="138"/>
      <c r="HJ2185" s="141"/>
      <c r="HK2185" s="141"/>
      <c r="HL2185" s="141"/>
      <c r="HM2185" s="141"/>
      <c r="HN2185" s="141"/>
      <c r="HO2185" s="138"/>
      <c r="HP2185" s="141"/>
      <c r="HQ2185" s="138"/>
      <c r="HR2185" s="141"/>
      <c r="HS2185" s="141"/>
      <c r="HT2185" s="8"/>
      <c r="HU2185" s="8"/>
      <c r="HV2185" s="50"/>
      <c r="HX2185" s="50"/>
      <c r="HY2185" s="50"/>
      <c r="IB2185" s="8"/>
    </row>
    <row r="2186" spans="1:236" s="1" customFormat="1" ht="22.5">
      <c r="A2186" s="51" t="s">
        <v>1302</v>
      </c>
      <c r="B2186" s="52" t="s">
        <v>1303</v>
      </c>
      <c r="C2186" s="580" t="s">
        <v>1304</v>
      </c>
      <c r="D2186" s="580"/>
      <c r="E2186" s="580"/>
      <c r="F2186" s="580"/>
      <c r="G2186" s="580"/>
      <c r="H2186" s="53" t="s">
        <v>162</v>
      </c>
      <c r="I2186" s="54">
        <v>0.4</v>
      </c>
      <c r="J2186" s="55">
        <v>1</v>
      </c>
      <c r="K2186" s="165">
        <v>0.4</v>
      </c>
      <c r="L2186" s="57"/>
      <c r="M2186" s="54"/>
      <c r="N2186" s="57"/>
      <c r="O2186" s="54"/>
      <c r="P2186" s="81">
        <v>17624.05</v>
      </c>
      <c r="Q2186" s="59"/>
      <c r="R2186" s="60"/>
      <c r="GO2186" s="50"/>
      <c r="GP2186" s="50"/>
      <c r="GQ2186" s="50" t="s">
        <v>1304</v>
      </c>
      <c r="GR2186" s="50" t="s">
        <v>6</v>
      </c>
      <c r="GS2186" s="50" t="s">
        <v>6</v>
      </c>
      <c r="GT2186" s="50" t="s">
        <v>6</v>
      </c>
      <c r="GU2186" s="50" t="s">
        <v>6</v>
      </c>
      <c r="GX2186" s="8"/>
      <c r="GY2186" s="8"/>
      <c r="GZ2186" s="8"/>
      <c r="HA2186" s="181"/>
      <c r="HB2186" s="50"/>
      <c r="HC2186" s="8"/>
      <c r="HD2186" s="50"/>
      <c r="HE2186" s="138"/>
      <c r="HF2186" s="138"/>
      <c r="HG2186" s="138"/>
      <c r="HH2186" s="138"/>
      <c r="HI2186" s="138"/>
      <c r="HJ2186" s="141"/>
      <c r="HK2186" s="141"/>
      <c r="HL2186" s="141"/>
      <c r="HM2186" s="141"/>
      <c r="HN2186" s="141"/>
      <c r="HO2186" s="138"/>
      <c r="HP2186" s="141"/>
      <c r="HQ2186" s="138"/>
      <c r="HR2186" s="141"/>
      <c r="HS2186" s="141"/>
      <c r="HT2186" s="8"/>
      <c r="HU2186" s="8"/>
      <c r="HV2186" s="50"/>
      <c r="HX2186" s="50"/>
      <c r="HY2186" s="50"/>
      <c r="IB2186" s="8"/>
    </row>
    <row r="2187" spans="1:236" s="1" customFormat="1" ht="15">
      <c r="A2187" s="61"/>
      <c r="B2187" s="62"/>
      <c r="C2187" s="578" t="s">
        <v>1293</v>
      </c>
      <c r="D2187" s="578"/>
      <c r="E2187" s="578"/>
      <c r="F2187" s="578"/>
      <c r="G2187" s="578"/>
      <c r="H2187" s="578"/>
      <c r="I2187" s="578"/>
      <c r="J2187" s="578"/>
      <c r="K2187" s="578"/>
      <c r="L2187" s="578"/>
      <c r="M2187" s="578"/>
      <c r="N2187" s="578"/>
      <c r="O2187" s="578"/>
      <c r="P2187" s="585"/>
      <c r="GO2187" s="50"/>
      <c r="GP2187" s="50"/>
      <c r="GQ2187" s="50"/>
      <c r="GR2187" s="50"/>
      <c r="GS2187" s="50"/>
      <c r="GT2187" s="50"/>
      <c r="GU2187" s="50"/>
      <c r="GV2187" s="63" t="s">
        <v>1293</v>
      </c>
      <c r="GX2187" s="8"/>
      <c r="GY2187" s="8"/>
      <c r="GZ2187" s="8"/>
      <c r="HA2187" s="181"/>
      <c r="HB2187" s="50"/>
      <c r="HC2187" s="8"/>
      <c r="HD2187" s="50"/>
      <c r="HE2187" s="138"/>
      <c r="HF2187" s="138"/>
      <c r="HG2187" s="138"/>
      <c r="HH2187" s="138"/>
      <c r="HI2187" s="138"/>
      <c r="HJ2187" s="141"/>
      <c r="HK2187" s="141"/>
      <c r="HL2187" s="141"/>
      <c r="HM2187" s="141"/>
      <c r="HN2187" s="141"/>
      <c r="HO2187" s="138"/>
      <c r="HP2187" s="141"/>
      <c r="HQ2187" s="138"/>
      <c r="HR2187" s="141"/>
      <c r="HS2187" s="141"/>
      <c r="HT2187" s="8"/>
      <c r="HU2187" s="8"/>
      <c r="HV2187" s="50"/>
      <c r="HX2187" s="50"/>
      <c r="HY2187" s="50"/>
      <c r="IB2187" s="8"/>
    </row>
    <row r="2188" spans="1:236" s="1" customFormat="1" ht="23.25">
      <c r="A2188" s="78" t="s">
        <v>1302</v>
      </c>
      <c r="B2188" s="67" t="s">
        <v>1303</v>
      </c>
      <c r="C2188" s="581" t="s">
        <v>1305</v>
      </c>
      <c r="D2188" s="581"/>
      <c r="E2188" s="581"/>
      <c r="F2188" s="581"/>
      <c r="G2188" s="581"/>
      <c r="H2188" s="68" t="s">
        <v>162</v>
      </c>
      <c r="I2188" s="74">
        <v>0.4</v>
      </c>
      <c r="J2188" s="69"/>
      <c r="K2188" s="74">
        <v>0.4</v>
      </c>
      <c r="L2188" s="77">
        <v>25917.72</v>
      </c>
      <c r="M2188" s="74">
        <v>1.7</v>
      </c>
      <c r="N2188" s="77">
        <v>44060.12</v>
      </c>
      <c r="O2188" s="69"/>
      <c r="P2188" s="71">
        <v>17624.05</v>
      </c>
      <c r="GO2188" s="50"/>
      <c r="GP2188" s="50"/>
      <c r="GQ2188" s="50"/>
      <c r="GR2188" s="50"/>
      <c r="GS2188" s="50"/>
      <c r="GT2188" s="50"/>
      <c r="GU2188" s="50"/>
      <c r="GX2188" s="8"/>
      <c r="GY2188" s="8"/>
      <c r="GZ2188" s="8"/>
      <c r="HA2188" s="181"/>
      <c r="HB2188" s="50"/>
      <c r="HC2188" s="8"/>
      <c r="HD2188" s="50"/>
      <c r="HE2188" s="138"/>
      <c r="HF2188" s="138"/>
      <c r="HG2188" s="138"/>
      <c r="HH2188" s="138"/>
      <c r="HI2188" s="138"/>
      <c r="HJ2188" s="141"/>
      <c r="HK2188" s="141"/>
      <c r="HL2188" s="141"/>
      <c r="HM2188" s="141"/>
      <c r="HN2188" s="141"/>
      <c r="HO2188" s="138"/>
      <c r="HP2188" s="141"/>
      <c r="HQ2188" s="138"/>
      <c r="HR2188" s="141"/>
      <c r="HS2188" s="141"/>
      <c r="HT2188" s="8" t="s">
        <v>1305</v>
      </c>
      <c r="HU2188" s="8"/>
      <c r="HV2188" s="50"/>
      <c r="HX2188" s="50"/>
      <c r="HY2188" s="50"/>
      <c r="IB2188" s="8"/>
    </row>
    <row r="2189" spans="1:236" s="1" customFormat="1" ht="68.25">
      <c r="A2189" s="78" t="s">
        <v>1306</v>
      </c>
      <c r="B2189" s="67" t="s">
        <v>1307</v>
      </c>
      <c r="C2189" s="581" t="s">
        <v>633</v>
      </c>
      <c r="D2189" s="581"/>
      <c r="E2189" s="581"/>
      <c r="F2189" s="581"/>
      <c r="G2189" s="581"/>
      <c r="H2189" s="68" t="s">
        <v>88</v>
      </c>
      <c r="I2189" s="69"/>
      <c r="J2189" s="69"/>
      <c r="K2189" s="128">
        <v>0.45879999999999999</v>
      </c>
      <c r="L2189" s="70"/>
      <c r="M2189" s="69"/>
      <c r="N2189" s="173">
        <v>972.96</v>
      </c>
      <c r="O2189" s="69"/>
      <c r="P2189" s="83">
        <v>446.39</v>
      </c>
      <c r="GO2189" s="50"/>
      <c r="GP2189" s="50"/>
      <c r="GQ2189" s="50"/>
      <c r="GR2189" s="50"/>
      <c r="GS2189" s="50"/>
      <c r="GT2189" s="50"/>
      <c r="GU2189" s="50"/>
      <c r="GX2189" s="8"/>
      <c r="GY2189" s="8"/>
      <c r="GZ2189" s="8"/>
      <c r="HA2189" s="181"/>
      <c r="HB2189" s="50"/>
      <c r="HC2189" s="8"/>
      <c r="HD2189" s="50"/>
      <c r="HE2189" s="138"/>
      <c r="HF2189" s="138"/>
      <c r="HG2189" s="138"/>
      <c r="HH2189" s="138"/>
      <c r="HI2189" s="138"/>
      <c r="HJ2189" s="141"/>
      <c r="HK2189" s="141"/>
      <c r="HL2189" s="141"/>
      <c r="HM2189" s="141"/>
      <c r="HN2189" s="141"/>
      <c r="HO2189" s="138"/>
      <c r="HP2189" s="141"/>
      <c r="HQ2189" s="138"/>
      <c r="HR2189" s="141"/>
      <c r="HS2189" s="141"/>
      <c r="HT2189" s="8"/>
      <c r="HU2189" s="8" t="s">
        <v>633</v>
      </c>
      <c r="HV2189" s="50"/>
      <c r="HX2189" s="50"/>
      <c r="HY2189" s="50"/>
      <c r="IB2189" s="8"/>
    </row>
    <row r="2190" spans="1:236" s="1" customFormat="1" ht="68.25">
      <c r="A2190" s="78" t="s">
        <v>1308</v>
      </c>
      <c r="B2190" s="67" t="s">
        <v>1309</v>
      </c>
      <c r="C2190" s="581" t="s">
        <v>636</v>
      </c>
      <c r="D2190" s="581"/>
      <c r="E2190" s="581"/>
      <c r="F2190" s="581"/>
      <c r="G2190" s="581"/>
      <c r="H2190" s="68" t="s">
        <v>88</v>
      </c>
      <c r="I2190" s="69"/>
      <c r="J2190" s="69"/>
      <c r="K2190" s="128">
        <v>0.45879999999999999</v>
      </c>
      <c r="L2190" s="70"/>
      <c r="M2190" s="69"/>
      <c r="N2190" s="173">
        <v>666.88</v>
      </c>
      <c r="O2190" s="82">
        <v>-1</v>
      </c>
      <c r="P2190" s="83">
        <v>-305.95999999999998</v>
      </c>
      <c r="GO2190" s="50"/>
      <c r="GP2190" s="50"/>
      <c r="GQ2190" s="50"/>
      <c r="GR2190" s="50"/>
      <c r="GS2190" s="50"/>
      <c r="GT2190" s="50"/>
      <c r="GU2190" s="50"/>
      <c r="GX2190" s="8"/>
      <c r="GY2190" s="8"/>
      <c r="GZ2190" s="8"/>
      <c r="HA2190" s="181"/>
      <c r="HB2190" s="50"/>
      <c r="HC2190" s="8"/>
      <c r="HD2190" s="50"/>
      <c r="HE2190" s="138"/>
      <c r="HF2190" s="138"/>
      <c r="HG2190" s="138"/>
      <c r="HH2190" s="138"/>
      <c r="HI2190" s="138"/>
      <c r="HJ2190" s="141"/>
      <c r="HK2190" s="141"/>
      <c r="HL2190" s="141"/>
      <c r="HM2190" s="141"/>
      <c r="HN2190" s="141"/>
      <c r="HO2190" s="138"/>
      <c r="HP2190" s="141"/>
      <c r="HQ2190" s="138"/>
      <c r="HR2190" s="141"/>
      <c r="HS2190" s="141"/>
      <c r="HT2190" s="8"/>
      <c r="HU2190" s="8" t="s">
        <v>636</v>
      </c>
      <c r="HV2190" s="50"/>
      <c r="HX2190" s="50"/>
      <c r="HY2190" s="50"/>
      <c r="IB2190" s="8"/>
    </row>
    <row r="2191" spans="1:236" s="1" customFormat="1" ht="15">
      <c r="A2191" s="84"/>
      <c r="B2191" s="85"/>
      <c r="C2191" s="579" t="s">
        <v>109</v>
      </c>
      <c r="D2191" s="579"/>
      <c r="E2191" s="579"/>
      <c r="F2191" s="579"/>
      <c r="G2191" s="579"/>
      <c r="H2191" s="53"/>
      <c r="I2191" s="54"/>
      <c r="J2191" s="54"/>
      <c r="K2191" s="54"/>
      <c r="L2191" s="57"/>
      <c r="M2191" s="54"/>
      <c r="N2191" s="57"/>
      <c r="O2191" s="54"/>
      <c r="P2191" s="81">
        <v>17764.48</v>
      </c>
      <c r="GO2191" s="50"/>
      <c r="GP2191" s="50"/>
      <c r="GQ2191" s="50"/>
      <c r="GR2191" s="50"/>
      <c r="GS2191" s="50"/>
      <c r="GT2191" s="50"/>
      <c r="GU2191" s="50"/>
      <c r="GX2191" s="8"/>
      <c r="GY2191" s="8"/>
      <c r="GZ2191" s="8"/>
      <c r="HA2191" s="181"/>
      <c r="HB2191" s="50"/>
      <c r="HC2191" s="8"/>
      <c r="HD2191" s="50" t="s">
        <v>109</v>
      </c>
      <c r="HE2191" s="138"/>
      <c r="HF2191" s="138"/>
      <c r="HG2191" s="138"/>
      <c r="HH2191" s="138"/>
      <c r="HI2191" s="138"/>
      <c r="HJ2191" s="141"/>
      <c r="HK2191" s="141"/>
      <c r="HL2191" s="141"/>
      <c r="HM2191" s="141"/>
      <c r="HN2191" s="141"/>
      <c r="HO2191" s="138"/>
      <c r="HP2191" s="141"/>
      <c r="HQ2191" s="138"/>
      <c r="HR2191" s="141"/>
      <c r="HS2191" s="141"/>
      <c r="HT2191" s="8"/>
      <c r="HU2191" s="8"/>
      <c r="HV2191" s="50"/>
      <c r="HX2191" s="50"/>
      <c r="HY2191" s="50"/>
      <c r="IB2191" s="8"/>
    </row>
    <row r="2192" spans="1:236" s="1" customFormat="1" ht="0.75" customHeight="1">
      <c r="A2192" s="86"/>
      <c r="B2192" s="87"/>
      <c r="C2192" s="87"/>
      <c r="D2192" s="87"/>
      <c r="E2192" s="87"/>
      <c r="F2192" s="87"/>
      <c r="G2192" s="87"/>
      <c r="H2192" s="88"/>
      <c r="I2192" s="89"/>
      <c r="J2192" s="89"/>
      <c r="K2192" s="89"/>
      <c r="L2192" s="90"/>
      <c r="M2192" s="89"/>
      <c r="N2192" s="90"/>
      <c r="O2192" s="89"/>
      <c r="P2192" s="91"/>
      <c r="GO2192" s="50"/>
      <c r="GP2192" s="50"/>
      <c r="GQ2192" s="50"/>
      <c r="GR2192" s="50"/>
      <c r="GS2192" s="50"/>
      <c r="GT2192" s="50"/>
      <c r="GU2192" s="50"/>
      <c r="GX2192" s="8"/>
      <c r="GY2192" s="8"/>
      <c r="GZ2192" s="8"/>
      <c r="HA2192" s="181"/>
      <c r="HB2192" s="50"/>
      <c r="HC2192" s="8"/>
      <c r="HD2192" s="50"/>
      <c r="HE2192" s="138"/>
      <c r="HF2192" s="138"/>
      <c r="HG2192" s="138"/>
      <c r="HH2192" s="138"/>
      <c r="HI2192" s="138"/>
      <c r="HJ2192" s="141"/>
      <c r="HK2192" s="141"/>
      <c r="HL2192" s="141"/>
      <c r="HM2192" s="141"/>
      <c r="HN2192" s="141"/>
      <c r="HO2192" s="138"/>
      <c r="HP2192" s="141"/>
      <c r="HQ2192" s="138"/>
      <c r="HR2192" s="141"/>
      <c r="HS2192" s="141"/>
      <c r="HT2192" s="8"/>
      <c r="HU2192" s="8"/>
      <c r="HV2192" s="50"/>
      <c r="HX2192" s="50"/>
      <c r="HY2192" s="50"/>
      <c r="IB2192" s="8"/>
    </row>
    <row r="2193" spans="1:236" s="1" customFormat="1" ht="15">
      <c r="A2193" s="582" t="s">
        <v>1310</v>
      </c>
      <c r="B2193" s="583"/>
      <c r="C2193" s="583"/>
      <c r="D2193" s="583"/>
      <c r="E2193" s="583"/>
      <c r="F2193" s="583"/>
      <c r="G2193" s="583"/>
      <c r="H2193" s="583"/>
      <c r="I2193" s="583"/>
      <c r="J2193" s="583"/>
      <c r="K2193" s="583"/>
      <c r="L2193" s="583"/>
      <c r="M2193" s="583"/>
      <c r="N2193" s="583"/>
      <c r="O2193" s="583"/>
      <c r="P2193" s="584"/>
      <c r="GO2193" s="50"/>
      <c r="GP2193" s="50" t="s">
        <v>1310</v>
      </c>
      <c r="GQ2193" s="50"/>
      <c r="GR2193" s="50"/>
      <c r="GS2193" s="50"/>
      <c r="GT2193" s="50"/>
      <c r="GU2193" s="50"/>
      <c r="GX2193" s="8"/>
      <c r="GY2193" s="8"/>
      <c r="GZ2193" s="8"/>
      <c r="HA2193" s="181"/>
      <c r="HB2193" s="50"/>
      <c r="HC2193" s="8"/>
      <c r="HD2193" s="50"/>
      <c r="HE2193" s="138"/>
      <c r="HF2193" s="138"/>
      <c r="HG2193" s="138"/>
      <c r="HH2193" s="138"/>
      <c r="HI2193" s="138"/>
      <c r="HJ2193" s="141"/>
      <c r="HK2193" s="141"/>
      <c r="HL2193" s="141"/>
      <c r="HM2193" s="141"/>
      <c r="HN2193" s="141"/>
      <c r="HO2193" s="138"/>
      <c r="HP2193" s="141"/>
      <c r="HQ2193" s="138"/>
      <c r="HR2193" s="141"/>
      <c r="HS2193" s="141"/>
      <c r="HT2193" s="8"/>
      <c r="HU2193" s="8"/>
      <c r="HV2193" s="50"/>
      <c r="HX2193" s="50"/>
      <c r="HY2193" s="50"/>
      <c r="IB2193" s="8"/>
    </row>
    <row r="2194" spans="1:236" s="1" customFormat="1" ht="22.5">
      <c r="A2194" s="51" t="s">
        <v>1311</v>
      </c>
      <c r="B2194" s="52" t="s">
        <v>880</v>
      </c>
      <c r="C2194" s="580" t="s">
        <v>881</v>
      </c>
      <c r="D2194" s="580"/>
      <c r="E2194" s="580"/>
      <c r="F2194" s="580"/>
      <c r="G2194" s="580"/>
      <c r="H2194" s="53" t="s">
        <v>295</v>
      </c>
      <c r="I2194" s="54">
        <v>7.4459999999999998E-2</v>
      </c>
      <c r="J2194" s="55">
        <v>1</v>
      </c>
      <c r="K2194" s="92">
        <v>7.4459999999999998E-2</v>
      </c>
      <c r="L2194" s="57"/>
      <c r="M2194" s="54"/>
      <c r="N2194" s="57"/>
      <c r="O2194" s="54"/>
      <c r="P2194" s="58"/>
      <c r="Q2194" s="59"/>
      <c r="R2194" s="60"/>
      <c r="GO2194" s="50"/>
      <c r="GP2194" s="50"/>
      <c r="GQ2194" s="50" t="s">
        <v>881</v>
      </c>
      <c r="GR2194" s="50" t="s">
        <v>6</v>
      </c>
      <c r="GS2194" s="50" t="s">
        <v>6</v>
      </c>
      <c r="GT2194" s="50" t="s">
        <v>6</v>
      </c>
      <c r="GU2194" s="50" t="s">
        <v>6</v>
      </c>
      <c r="GX2194" s="8"/>
      <c r="GY2194" s="8"/>
      <c r="GZ2194" s="8"/>
      <c r="HA2194" s="181"/>
      <c r="HB2194" s="50"/>
      <c r="HC2194" s="8"/>
      <c r="HD2194" s="50"/>
      <c r="HE2194" s="138"/>
      <c r="HF2194" s="138"/>
      <c r="HG2194" s="138"/>
      <c r="HH2194" s="138"/>
      <c r="HI2194" s="138"/>
      <c r="HJ2194" s="141"/>
      <c r="HK2194" s="141"/>
      <c r="HL2194" s="141"/>
      <c r="HM2194" s="141"/>
      <c r="HN2194" s="141"/>
      <c r="HO2194" s="138"/>
      <c r="HP2194" s="141"/>
      <c r="HQ2194" s="138"/>
      <c r="HR2194" s="141"/>
      <c r="HS2194" s="141"/>
      <c r="HT2194" s="8"/>
      <c r="HU2194" s="8"/>
      <c r="HV2194" s="50"/>
      <c r="HX2194" s="50"/>
      <c r="HY2194" s="50"/>
      <c r="IB2194" s="8"/>
    </row>
    <row r="2195" spans="1:236" s="1" customFormat="1" ht="15">
      <c r="A2195" s="61"/>
      <c r="B2195" s="62"/>
      <c r="C2195" s="578" t="s">
        <v>1246</v>
      </c>
      <c r="D2195" s="578"/>
      <c r="E2195" s="578"/>
      <c r="F2195" s="578"/>
      <c r="G2195" s="578"/>
      <c r="H2195" s="578"/>
      <c r="I2195" s="578"/>
      <c r="J2195" s="578"/>
      <c r="K2195" s="578"/>
      <c r="L2195" s="578"/>
      <c r="M2195" s="578"/>
      <c r="N2195" s="578"/>
      <c r="O2195" s="578"/>
      <c r="P2195" s="585"/>
      <c r="GO2195" s="50"/>
      <c r="GP2195" s="50"/>
      <c r="GQ2195" s="50"/>
      <c r="GR2195" s="50"/>
      <c r="GS2195" s="50"/>
      <c r="GT2195" s="50"/>
      <c r="GU2195" s="50"/>
      <c r="GV2195" s="63" t="s">
        <v>1246</v>
      </c>
      <c r="GX2195" s="8"/>
      <c r="GY2195" s="8"/>
      <c r="GZ2195" s="8"/>
      <c r="HA2195" s="181"/>
      <c r="HB2195" s="50"/>
      <c r="HC2195" s="8"/>
      <c r="HD2195" s="50"/>
      <c r="HE2195" s="138"/>
      <c r="HF2195" s="138"/>
      <c r="HG2195" s="138"/>
      <c r="HH2195" s="138"/>
      <c r="HI2195" s="138"/>
      <c r="HJ2195" s="141"/>
      <c r="HK2195" s="141"/>
      <c r="HL2195" s="141"/>
      <c r="HM2195" s="141"/>
      <c r="HN2195" s="141"/>
      <c r="HO2195" s="138"/>
      <c r="HP2195" s="141"/>
      <c r="HQ2195" s="138"/>
      <c r="HR2195" s="141"/>
      <c r="HS2195" s="141"/>
      <c r="HT2195" s="8"/>
      <c r="HU2195" s="8"/>
      <c r="HV2195" s="50"/>
      <c r="HX2195" s="50"/>
      <c r="HY2195" s="50"/>
      <c r="IB2195" s="8"/>
    </row>
    <row r="2196" spans="1:236" s="1" customFormat="1" ht="23.25">
      <c r="A2196" s="64"/>
      <c r="B2196" s="65" t="s">
        <v>62</v>
      </c>
      <c r="C2196" s="572" t="s">
        <v>63</v>
      </c>
      <c r="D2196" s="572"/>
      <c r="E2196" s="572"/>
      <c r="F2196" s="572"/>
      <c r="G2196" s="572"/>
      <c r="H2196" s="572"/>
      <c r="I2196" s="572"/>
      <c r="J2196" s="572"/>
      <c r="K2196" s="572"/>
      <c r="L2196" s="572"/>
      <c r="M2196" s="572"/>
      <c r="N2196" s="572"/>
      <c r="O2196" s="572"/>
      <c r="P2196" s="587"/>
      <c r="GO2196" s="50"/>
      <c r="GP2196" s="50"/>
      <c r="GQ2196" s="50"/>
      <c r="GR2196" s="50"/>
      <c r="GS2196" s="50"/>
      <c r="GT2196" s="50"/>
      <c r="GU2196" s="50"/>
      <c r="GW2196" s="63" t="s">
        <v>63</v>
      </c>
      <c r="GX2196" s="8"/>
      <c r="GY2196" s="8"/>
      <c r="GZ2196" s="8"/>
      <c r="HA2196" s="181"/>
      <c r="HB2196" s="50"/>
      <c r="HC2196" s="8"/>
      <c r="HD2196" s="50"/>
      <c r="HE2196" s="138"/>
      <c r="HF2196" s="138"/>
      <c r="HG2196" s="138"/>
      <c r="HH2196" s="138"/>
      <c r="HI2196" s="138"/>
      <c r="HJ2196" s="141"/>
      <c r="HK2196" s="141"/>
      <c r="HL2196" s="141"/>
      <c r="HM2196" s="141"/>
      <c r="HN2196" s="141"/>
      <c r="HO2196" s="138"/>
      <c r="HP2196" s="141"/>
      <c r="HQ2196" s="138"/>
      <c r="HR2196" s="141"/>
      <c r="HS2196" s="141"/>
      <c r="HT2196" s="8"/>
      <c r="HU2196" s="8"/>
      <c r="HV2196" s="50"/>
      <c r="HX2196" s="50"/>
      <c r="HY2196" s="50"/>
      <c r="IB2196" s="8"/>
    </row>
    <row r="2197" spans="1:236" s="1" customFormat="1" ht="22.5">
      <c r="A2197" s="64"/>
      <c r="B2197" s="65" t="s">
        <v>1312</v>
      </c>
      <c r="C2197" s="572" t="s">
        <v>1313</v>
      </c>
      <c r="D2197" s="572"/>
      <c r="E2197" s="572"/>
      <c r="F2197" s="572"/>
      <c r="G2197" s="572"/>
      <c r="H2197" s="572"/>
      <c r="I2197" s="572"/>
      <c r="J2197" s="572"/>
      <c r="K2197" s="572"/>
      <c r="L2197" s="572"/>
      <c r="M2197" s="572"/>
      <c r="N2197" s="572"/>
      <c r="O2197" s="572"/>
      <c r="P2197" s="587"/>
      <c r="GO2197" s="50"/>
      <c r="GP2197" s="50"/>
      <c r="GQ2197" s="50"/>
      <c r="GR2197" s="50"/>
      <c r="GS2197" s="50"/>
      <c r="GT2197" s="50"/>
      <c r="GU2197" s="50"/>
      <c r="GW2197" s="63" t="s">
        <v>1313</v>
      </c>
      <c r="GX2197" s="8"/>
      <c r="GY2197" s="8"/>
      <c r="GZ2197" s="8"/>
      <c r="HA2197" s="181"/>
      <c r="HB2197" s="50"/>
      <c r="HC2197" s="8"/>
      <c r="HD2197" s="50"/>
      <c r="HE2197" s="138"/>
      <c r="HF2197" s="138"/>
      <c r="HG2197" s="138"/>
      <c r="HH2197" s="138"/>
      <c r="HI2197" s="138"/>
      <c r="HJ2197" s="141"/>
      <c r="HK2197" s="141"/>
      <c r="HL2197" s="141"/>
      <c r="HM2197" s="141"/>
      <c r="HN2197" s="141"/>
      <c r="HO2197" s="138"/>
      <c r="HP2197" s="141"/>
      <c r="HQ2197" s="138"/>
      <c r="HR2197" s="141"/>
      <c r="HS2197" s="141"/>
      <c r="HT2197" s="8"/>
      <c r="HU2197" s="8"/>
      <c r="HV2197" s="50"/>
      <c r="HX2197" s="50"/>
      <c r="HY2197" s="50"/>
      <c r="IB2197" s="8"/>
    </row>
    <row r="2198" spans="1:236" s="1" customFormat="1" ht="15">
      <c r="A2198" s="66"/>
      <c r="B2198" s="67" t="s">
        <v>58</v>
      </c>
      <c r="C2198" s="581" t="s">
        <v>66</v>
      </c>
      <c r="D2198" s="581"/>
      <c r="E2198" s="581"/>
      <c r="F2198" s="581"/>
      <c r="G2198" s="581"/>
      <c r="H2198" s="68" t="s">
        <v>67</v>
      </c>
      <c r="I2198" s="69"/>
      <c r="J2198" s="69"/>
      <c r="K2198" s="72">
        <v>30.456880099999999</v>
      </c>
      <c r="L2198" s="70"/>
      <c r="M2198" s="69"/>
      <c r="N2198" s="70"/>
      <c r="O2198" s="69"/>
      <c r="P2198" s="71">
        <v>22656.57</v>
      </c>
      <c r="GO2198" s="50"/>
      <c r="GP2198" s="50"/>
      <c r="GQ2198" s="50"/>
      <c r="GR2198" s="50"/>
      <c r="GS2198" s="50"/>
      <c r="GT2198" s="50"/>
      <c r="GU2198" s="50"/>
      <c r="GX2198" s="8" t="s">
        <v>66</v>
      </c>
      <c r="GY2198" s="8"/>
      <c r="GZ2198" s="8"/>
      <c r="HA2198" s="181"/>
      <c r="HB2198" s="50"/>
      <c r="HC2198" s="8"/>
      <c r="HD2198" s="50"/>
      <c r="HE2198" s="138"/>
      <c r="HF2198" s="138"/>
      <c r="HG2198" s="138"/>
      <c r="HH2198" s="138"/>
      <c r="HI2198" s="138"/>
      <c r="HJ2198" s="141"/>
      <c r="HK2198" s="141"/>
      <c r="HL2198" s="141"/>
      <c r="HM2198" s="141"/>
      <c r="HN2198" s="141"/>
      <c r="HO2198" s="138"/>
      <c r="HP2198" s="141"/>
      <c r="HQ2198" s="138"/>
      <c r="HR2198" s="141"/>
      <c r="HS2198" s="141"/>
      <c r="HT2198" s="8"/>
      <c r="HU2198" s="8"/>
      <c r="HV2198" s="50"/>
      <c r="HX2198" s="50"/>
      <c r="HY2198" s="50"/>
      <c r="IB2198" s="8"/>
    </row>
    <row r="2199" spans="1:236" s="1" customFormat="1" ht="15">
      <c r="A2199" s="73"/>
      <c r="B2199" s="67" t="s">
        <v>641</v>
      </c>
      <c r="C2199" s="581" t="s">
        <v>642</v>
      </c>
      <c r="D2199" s="581"/>
      <c r="E2199" s="581"/>
      <c r="F2199" s="581"/>
      <c r="G2199" s="581"/>
      <c r="H2199" s="68" t="s">
        <v>67</v>
      </c>
      <c r="I2199" s="96">
        <v>426.08</v>
      </c>
      <c r="J2199" s="96">
        <v>0.96</v>
      </c>
      <c r="K2199" s="72">
        <v>30.456880099999999</v>
      </c>
      <c r="L2199" s="129"/>
      <c r="M2199" s="130"/>
      <c r="N2199" s="77">
        <v>743.89</v>
      </c>
      <c r="O2199" s="69"/>
      <c r="P2199" s="71">
        <v>22656.57</v>
      </c>
      <c r="GO2199" s="50"/>
      <c r="GP2199" s="50"/>
      <c r="GQ2199" s="50"/>
      <c r="GR2199" s="50"/>
      <c r="GS2199" s="50"/>
      <c r="GT2199" s="50"/>
      <c r="GU2199" s="50"/>
      <c r="GX2199" s="8"/>
      <c r="GY2199" s="8" t="s">
        <v>642</v>
      </c>
      <c r="GZ2199" s="8"/>
      <c r="HA2199" s="181"/>
      <c r="HB2199" s="50"/>
      <c r="HC2199" s="8"/>
      <c r="HD2199" s="50"/>
      <c r="HE2199" s="138"/>
      <c r="HF2199" s="138"/>
      <c r="HG2199" s="138"/>
      <c r="HH2199" s="138"/>
      <c r="HI2199" s="138"/>
      <c r="HJ2199" s="141"/>
      <c r="HK2199" s="141"/>
      <c r="HL2199" s="141"/>
      <c r="HM2199" s="141"/>
      <c r="HN2199" s="141"/>
      <c r="HO2199" s="138"/>
      <c r="HP2199" s="141"/>
      <c r="HQ2199" s="138"/>
      <c r="HR2199" s="141"/>
      <c r="HS2199" s="141"/>
      <c r="HT2199" s="8"/>
      <c r="HU2199" s="8"/>
      <c r="HV2199" s="50"/>
      <c r="HX2199" s="50"/>
      <c r="HY2199" s="50"/>
      <c r="IB2199" s="8"/>
    </row>
    <row r="2200" spans="1:236" s="1" customFormat="1" ht="15">
      <c r="A2200" s="66"/>
      <c r="B2200" s="67" t="s">
        <v>70</v>
      </c>
      <c r="C2200" s="581" t="s">
        <v>71</v>
      </c>
      <c r="D2200" s="581"/>
      <c r="E2200" s="581"/>
      <c r="F2200" s="581"/>
      <c r="G2200" s="581"/>
      <c r="H2200" s="68"/>
      <c r="I2200" s="69"/>
      <c r="J2200" s="69"/>
      <c r="K2200" s="69"/>
      <c r="L2200" s="70"/>
      <c r="M2200" s="69"/>
      <c r="N2200" s="70"/>
      <c r="O2200" s="69"/>
      <c r="P2200" s="71">
        <v>25498.59</v>
      </c>
      <c r="GO2200" s="50"/>
      <c r="GP2200" s="50"/>
      <c r="GQ2200" s="50"/>
      <c r="GR2200" s="50"/>
      <c r="GS2200" s="50"/>
      <c r="GT2200" s="50"/>
      <c r="GU2200" s="50"/>
      <c r="GX2200" s="8" t="s">
        <v>71</v>
      </c>
      <c r="GY2200" s="8"/>
      <c r="GZ2200" s="8"/>
      <c r="HA2200" s="181"/>
      <c r="HB2200" s="50"/>
      <c r="HC2200" s="8"/>
      <c r="HD2200" s="50"/>
      <c r="HE2200" s="138"/>
      <c r="HF2200" s="138"/>
      <c r="HG2200" s="138"/>
      <c r="HH2200" s="138"/>
      <c r="HI2200" s="138"/>
      <c r="HJ2200" s="141"/>
      <c r="HK2200" s="141"/>
      <c r="HL2200" s="141"/>
      <c r="HM2200" s="141"/>
      <c r="HN2200" s="141"/>
      <c r="HO2200" s="138"/>
      <c r="HP2200" s="141"/>
      <c r="HQ2200" s="138"/>
      <c r="HR2200" s="141"/>
      <c r="HS2200" s="141"/>
      <c r="HT2200" s="8"/>
      <c r="HU2200" s="8"/>
      <c r="HV2200" s="50"/>
      <c r="HX2200" s="50"/>
      <c r="HY2200" s="50"/>
      <c r="IB2200" s="8"/>
    </row>
    <row r="2201" spans="1:236" s="1" customFormat="1" ht="15">
      <c r="A2201" s="66"/>
      <c r="B2201" s="67"/>
      <c r="C2201" s="581" t="s">
        <v>72</v>
      </c>
      <c r="D2201" s="581"/>
      <c r="E2201" s="581"/>
      <c r="F2201" s="581"/>
      <c r="G2201" s="581"/>
      <c r="H2201" s="68" t="s">
        <v>67</v>
      </c>
      <c r="I2201" s="69"/>
      <c r="J2201" s="69"/>
      <c r="K2201" s="72">
        <v>12.7608952</v>
      </c>
      <c r="L2201" s="70"/>
      <c r="M2201" s="69"/>
      <c r="N2201" s="70"/>
      <c r="O2201" s="69"/>
      <c r="P2201" s="71">
        <v>13573.97</v>
      </c>
      <c r="GO2201" s="50"/>
      <c r="GP2201" s="50"/>
      <c r="GQ2201" s="50"/>
      <c r="GR2201" s="50"/>
      <c r="GS2201" s="50"/>
      <c r="GT2201" s="50"/>
      <c r="GU2201" s="50"/>
      <c r="GX2201" s="8" t="s">
        <v>72</v>
      </c>
      <c r="GY2201" s="8"/>
      <c r="GZ2201" s="8"/>
      <c r="HA2201" s="181"/>
      <c r="HB2201" s="50"/>
      <c r="HC2201" s="8"/>
      <c r="HD2201" s="50"/>
      <c r="HE2201" s="138"/>
      <c r="HF2201" s="138"/>
      <c r="HG2201" s="138"/>
      <c r="HH2201" s="138"/>
      <c r="HI2201" s="138"/>
      <c r="HJ2201" s="141"/>
      <c r="HK2201" s="141"/>
      <c r="HL2201" s="141"/>
      <c r="HM2201" s="141"/>
      <c r="HN2201" s="141"/>
      <c r="HO2201" s="138"/>
      <c r="HP2201" s="141"/>
      <c r="HQ2201" s="138"/>
      <c r="HR2201" s="141"/>
      <c r="HS2201" s="141"/>
      <c r="HT2201" s="8"/>
      <c r="HU2201" s="8"/>
      <c r="HV2201" s="50"/>
      <c r="HX2201" s="50"/>
      <c r="HY2201" s="50"/>
      <c r="IB2201" s="8"/>
    </row>
    <row r="2202" spans="1:236" s="1" customFormat="1" ht="15">
      <c r="A2202" s="73"/>
      <c r="B2202" s="67" t="s">
        <v>73</v>
      </c>
      <c r="C2202" s="581" t="s">
        <v>74</v>
      </c>
      <c r="D2202" s="581"/>
      <c r="E2202" s="581"/>
      <c r="F2202" s="581"/>
      <c r="G2202" s="581"/>
      <c r="H2202" s="68" t="s">
        <v>75</v>
      </c>
      <c r="I2202" s="96">
        <v>173.64</v>
      </c>
      <c r="J2202" s="96">
        <v>0.96</v>
      </c>
      <c r="K2202" s="94">
        <v>12.412065</v>
      </c>
      <c r="L2202" s="129"/>
      <c r="M2202" s="130"/>
      <c r="N2202" s="77">
        <v>2027.59</v>
      </c>
      <c r="O2202" s="69"/>
      <c r="P2202" s="71">
        <v>25166.58</v>
      </c>
      <c r="GO2202" s="50"/>
      <c r="GP2202" s="50"/>
      <c r="GQ2202" s="50"/>
      <c r="GR2202" s="50"/>
      <c r="GS2202" s="50"/>
      <c r="GT2202" s="50"/>
      <c r="GU2202" s="50"/>
      <c r="GX2202" s="8"/>
      <c r="GY2202" s="8" t="s">
        <v>74</v>
      </c>
      <c r="GZ2202" s="8"/>
      <c r="HA2202" s="181"/>
      <c r="HB2202" s="50"/>
      <c r="HC2202" s="8"/>
      <c r="HD2202" s="50"/>
      <c r="HE2202" s="138"/>
      <c r="HF2202" s="138"/>
      <c r="HG2202" s="138"/>
      <c r="HH2202" s="138"/>
      <c r="HI2202" s="138"/>
      <c r="HJ2202" s="141"/>
      <c r="HK2202" s="141"/>
      <c r="HL2202" s="141"/>
      <c r="HM2202" s="141"/>
      <c r="HN2202" s="141"/>
      <c r="HO2202" s="138"/>
      <c r="HP2202" s="141"/>
      <c r="HQ2202" s="138"/>
      <c r="HR2202" s="141"/>
      <c r="HS2202" s="141"/>
      <c r="HT2202" s="8"/>
      <c r="HU2202" s="8"/>
      <c r="HV2202" s="50"/>
      <c r="HX2202" s="50"/>
      <c r="HY2202" s="50"/>
      <c r="IB2202" s="8"/>
    </row>
    <row r="2203" spans="1:236" s="1" customFormat="1" ht="15">
      <c r="A2203" s="78"/>
      <c r="B2203" s="67" t="s">
        <v>76</v>
      </c>
      <c r="C2203" s="581" t="s">
        <v>77</v>
      </c>
      <c r="D2203" s="581"/>
      <c r="E2203" s="581"/>
      <c r="F2203" s="581"/>
      <c r="G2203" s="581"/>
      <c r="H2203" s="68" t="s">
        <v>67</v>
      </c>
      <c r="I2203" s="96">
        <v>173.64</v>
      </c>
      <c r="J2203" s="96">
        <v>0.96</v>
      </c>
      <c r="K2203" s="94">
        <v>12.412065</v>
      </c>
      <c r="L2203" s="70"/>
      <c r="M2203" s="69"/>
      <c r="N2203" s="77">
        <v>1071.2</v>
      </c>
      <c r="O2203" s="69"/>
      <c r="P2203" s="71">
        <v>13295.8</v>
      </c>
      <c r="GO2203" s="50"/>
      <c r="GP2203" s="50"/>
      <c r="GQ2203" s="50"/>
      <c r="GR2203" s="50"/>
      <c r="GS2203" s="50"/>
      <c r="GT2203" s="50"/>
      <c r="GU2203" s="50"/>
      <c r="GX2203" s="8"/>
      <c r="GY2203" s="8"/>
      <c r="GZ2203" s="8" t="s">
        <v>77</v>
      </c>
      <c r="HA2203" s="181"/>
      <c r="HB2203" s="50"/>
      <c r="HC2203" s="8"/>
      <c r="HD2203" s="50"/>
      <c r="HE2203" s="138"/>
      <c r="HF2203" s="138"/>
      <c r="HG2203" s="138"/>
      <c r="HH2203" s="138"/>
      <c r="HI2203" s="138"/>
      <c r="HJ2203" s="141"/>
      <c r="HK2203" s="141"/>
      <c r="HL2203" s="141"/>
      <c r="HM2203" s="141"/>
      <c r="HN2203" s="141"/>
      <c r="HO2203" s="138"/>
      <c r="HP2203" s="141"/>
      <c r="HQ2203" s="138"/>
      <c r="HR2203" s="141"/>
      <c r="HS2203" s="141"/>
      <c r="HT2203" s="8"/>
      <c r="HU2203" s="8"/>
      <c r="HV2203" s="50"/>
      <c r="HX2203" s="50"/>
      <c r="HY2203" s="50"/>
      <c r="IB2203" s="8"/>
    </row>
    <row r="2204" spans="1:236" s="1" customFormat="1" ht="15">
      <c r="A2204" s="73"/>
      <c r="B2204" s="67" t="s">
        <v>250</v>
      </c>
      <c r="C2204" s="581" t="s">
        <v>251</v>
      </c>
      <c r="D2204" s="581"/>
      <c r="E2204" s="581"/>
      <c r="F2204" s="581"/>
      <c r="G2204" s="581"/>
      <c r="H2204" s="68" t="s">
        <v>75</v>
      </c>
      <c r="I2204" s="96">
        <v>4.88</v>
      </c>
      <c r="J2204" s="96">
        <v>0.96</v>
      </c>
      <c r="K2204" s="72">
        <v>0.34883019999999998</v>
      </c>
      <c r="L2204" s="129"/>
      <c r="M2204" s="130"/>
      <c r="N2204" s="77">
        <v>951.79</v>
      </c>
      <c r="O2204" s="69"/>
      <c r="P2204" s="71">
        <v>332.01</v>
      </c>
      <c r="GO2204" s="50"/>
      <c r="GP2204" s="50"/>
      <c r="GQ2204" s="50"/>
      <c r="GR2204" s="50"/>
      <c r="GS2204" s="50"/>
      <c r="GT2204" s="50"/>
      <c r="GU2204" s="50"/>
      <c r="GX2204" s="8"/>
      <c r="GY2204" s="8" t="s">
        <v>251</v>
      </c>
      <c r="GZ2204" s="8"/>
      <c r="HA2204" s="181"/>
      <c r="HB2204" s="50"/>
      <c r="HC2204" s="8"/>
      <c r="HD2204" s="50"/>
      <c r="HE2204" s="138"/>
      <c r="HF2204" s="138"/>
      <c r="HG2204" s="138"/>
      <c r="HH2204" s="138"/>
      <c r="HI2204" s="138"/>
      <c r="HJ2204" s="141"/>
      <c r="HK2204" s="141"/>
      <c r="HL2204" s="141"/>
      <c r="HM2204" s="141"/>
      <c r="HN2204" s="141"/>
      <c r="HO2204" s="138"/>
      <c r="HP2204" s="141"/>
      <c r="HQ2204" s="138"/>
      <c r="HR2204" s="141"/>
      <c r="HS2204" s="141"/>
      <c r="HT2204" s="8"/>
      <c r="HU2204" s="8"/>
      <c r="HV2204" s="50"/>
      <c r="HX2204" s="50"/>
      <c r="HY2204" s="50"/>
      <c r="IB2204" s="8"/>
    </row>
    <row r="2205" spans="1:236" s="1" customFormat="1" ht="15">
      <c r="A2205" s="78"/>
      <c r="B2205" s="67" t="s">
        <v>80</v>
      </c>
      <c r="C2205" s="581" t="s">
        <v>81</v>
      </c>
      <c r="D2205" s="581"/>
      <c r="E2205" s="581"/>
      <c r="F2205" s="581"/>
      <c r="G2205" s="581"/>
      <c r="H2205" s="68" t="s">
        <v>67</v>
      </c>
      <c r="I2205" s="96">
        <v>4.88</v>
      </c>
      <c r="J2205" s="96">
        <v>0.96</v>
      </c>
      <c r="K2205" s="72">
        <v>0.34883019999999998</v>
      </c>
      <c r="L2205" s="70"/>
      <c r="M2205" s="69"/>
      <c r="N2205" s="173">
        <v>797.45</v>
      </c>
      <c r="O2205" s="69"/>
      <c r="P2205" s="83">
        <v>278.17</v>
      </c>
      <c r="GO2205" s="50"/>
      <c r="GP2205" s="50"/>
      <c r="GQ2205" s="50"/>
      <c r="GR2205" s="50"/>
      <c r="GS2205" s="50"/>
      <c r="GT2205" s="50"/>
      <c r="GU2205" s="50"/>
      <c r="GX2205" s="8"/>
      <c r="GY2205" s="8"/>
      <c r="GZ2205" s="8" t="s">
        <v>81</v>
      </c>
      <c r="HA2205" s="181"/>
      <c r="HB2205" s="50"/>
      <c r="HC2205" s="8"/>
      <c r="HD2205" s="50"/>
      <c r="HE2205" s="138"/>
      <c r="HF2205" s="138"/>
      <c r="HG2205" s="138"/>
      <c r="HH2205" s="138"/>
      <c r="HI2205" s="138"/>
      <c r="HJ2205" s="141"/>
      <c r="HK2205" s="141"/>
      <c r="HL2205" s="141"/>
      <c r="HM2205" s="141"/>
      <c r="HN2205" s="141"/>
      <c r="HO2205" s="138"/>
      <c r="HP2205" s="141"/>
      <c r="HQ2205" s="138"/>
      <c r="HR2205" s="141"/>
      <c r="HS2205" s="141"/>
      <c r="HT2205" s="8"/>
      <c r="HU2205" s="8"/>
      <c r="HV2205" s="50"/>
      <c r="HX2205" s="50"/>
      <c r="HY2205" s="50"/>
      <c r="IB2205" s="8"/>
    </row>
    <row r="2206" spans="1:236" s="1" customFormat="1" ht="15">
      <c r="A2206" s="66"/>
      <c r="B2206" s="67" t="s">
        <v>84</v>
      </c>
      <c r="C2206" s="581" t="s">
        <v>85</v>
      </c>
      <c r="D2206" s="581"/>
      <c r="E2206" s="581"/>
      <c r="F2206" s="581"/>
      <c r="G2206" s="581"/>
      <c r="H2206" s="68"/>
      <c r="I2206" s="69"/>
      <c r="J2206" s="69"/>
      <c r="K2206" s="69"/>
      <c r="L2206" s="70"/>
      <c r="M2206" s="69"/>
      <c r="N2206" s="70"/>
      <c r="O2206" s="69"/>
      <c r="P2206" s="83">
        <v>0</v>
      </c>
      <c r="GO2206" s="50"/>
      <c r="GP2206" s="50"/>
      <c r="GQ2206" s="50"/>
      <c r="GR2206" s="50"/>
      <c r="GS2206" s="50"/>
      <c r="GT2206" s="50"/>
      <c r="GU2206" s="50"/>
      <c r="GX2206" s="8" t="s">
        <v>85</v>
      </c>
      <c r="GY2206" s="8"/>
      <c r="GZ2206" s="8"/>
      <c r="HA2206" s="181"/>
      <c r="HB2206" s="50"/>
      <c r="HC2206" s="8"/>
      <c r="HD2206" s="50"/>
      <c r="HE2206" s="138"/>
      <c r="HF2206" s="138"/>
      <c r="HG2206" s="138"/>
      <c r="HH2206" s="138"/>
      <c r="HI2206" s="138"/>
      <c r="HJ2206" s="141"/>
      <c r="HK2206" s="141"/>
      <c r="HL2206" s="141"/>
      <c r="HM2206" s="141"/>
      <c r="HN2206" s="141"/>
      <c r="HO2206" s="138"/>
      <c r="HP2206" s="141"/>
      <c r="HQ2206" s="138"/>
      <c r="HR2206" s="141"/>
      <c r="HS2206" s="141"/>
      <c r="HT2206" s="8"/>
      <c r="HU2206" s="8"/>
      <c r="HV2206" s="50"/>
      <c r="HX2206" s="50"/>
      <c r="HY2206" s="50"/>
      <c r="IB2206" s="8"/>
    </row>
    <row r="2207" spans="1:236" s="1" customFormat="1" ht="23.25">
      <c r="A2207" s="73"/>
      <c r="B2207" s="67" t="s">
        <v>883</v>
      </c>
      <c r="C2207" s="581" t="s">
        <v>884</v>
      </c>
      <c r="D2207" s="581"/>
      <c r="E2207" s="581"/>
      <c r="F2207" s="581"/>
      <c r="G2207" s="581"/>
      <c r="H2207" s="68" t="s">
        <v>162</v>
      </c>
      <c r="I2207" s="82">
        <v>100</v>
      </c>
      <c r="J2207" s="82">
        <v>0</v>
      </c>
      <c r="K2207" s="82">
        <v>0</v>
      </c>
      <c r="L2207" s="75">
        <v>26758.25</v>
      </c>
      <c r="M2207" s="76">
        <v>2.1800000000000002</v>
      </c>
      <c r="N2207" s="77">
        <v>58332.99</v>
      </c>
      <c r="O2207" s="69"/>
      <c r="P2207" s="71">
        <v>0</v>
      </c>
      <c r="GO2207" s="50"/>
      <c r="GP2207" s="50"/>
      <c r="GQ2207" s="50"/>
      <c r="GR2207" s="50"/>
      <c r="GS2207" s="50"/>
      <c r="GT2207" s="50"/>
      <c r="GU2207" s="50"/>
      <c r="GX2207" s="8"/>
      <c r="GY2207" s="8" t="s">
        <v>884</v>
      </c>
      <c r="GZ2207" s="8"/>
      <c r="HA2207" s="181"/>
      <c r="HB2207" s="50"/>
      <c r="HC2207" s="8"/>
      <c r="HD2207" s="50"/>
      <c r="HE2207" s="138"/>
      <c r="HF2207" s="138"/>
      <c r="HG2207" s="138"/>
      <c r="HH2207" s="138"/>
      <c r="HI2207" s="138"/>
      <c r="HJ2207" s="141"/>
      <c r="HK2207" s="141"/>
      <c r="HL2207" s="141"/>
      <c r="HM2207" s="141"/>
      <c r="HN2207" s="141"/>
      <c r="HO2207" s="138"/>
      <c r="HP2207" s="141"/>
      <c r="HQ2207" s="138"/>
      <c r="HR2207" s="141"/>
      <c r="HS2207" s="141"/>
      <c r="HT2207" s="8"/>
      <c r="HU2207" s="8"/>
      <c r="HV2207" s="50"/>
      <c r="HX2207" s="50"/>
      <c r="HY2207" s="50"/>
      <c r="IB2207" s="8"/>
    </row>
    <row r="2208" spans="1:236" s="1" customFormat="1" ht="15">
      <c r="A2208" s="79"/>
      <c r="B2208" s="65"/>
      <c r="C2208" s="579" t="s">
        <v>99</v>
      </c>
      <c r="D2208" s="579"/>
      <c r="E2208" s="579"/>
      <c r="F2208" s="579"/>
      <c r="G2208" s="579"/>
      <c r="H2208" s="53"/>
      <c r="I2208" s="54"/>
      <c r="J2208" s="54"/>
      <c r="K2208" s="54"/>
      <c r="L2208" s="57"/>
      <c r="M2208" s="54"/>
      <c r="N2208" s="80"/>
      <c r="O2208" s="54"/>
      <c r="P2208" s="81">
        <v>61729.13</v>
      </c>
      <c r="GO2208" s="50"/>
      <c r="GP2208" s="50"/>
      <c r="GQ2208" s="50"/>
      <c r="GR2208" s="50"/>
      <c r="GS2208" s="50"/>
      <c r="GT2208" s="50"/>
      <c r="GU2208" s="50"/>
      <c r="GX2208" s="8"/>
      <c r="GY2208" s="8"/>
      <c r="GZ2208" s="8"/>
      <c r="HA2208" s="181"/>
      <c r="HB2208" s="50" t="s">
        <v>99</v>
      </c>
      <c r="HC2208" s="8"/>
      <c r="HD2208" s="50"/>
      <c r="HE2208" s="138"/>
      <c r="HF2208" s="138"/>
      <c r="HG2208" s="138"/>
      <c r="HH2208" s="138"/>
      <c r="HI2208" s="138"/>
      <c r="HJ2208" s="141"/>
      <c r="HK2208" s="141"/>
      <c r="HL2208" s="141"/>
      <c r="HM2208" s="141"/>
      <c r="HN2208" s="141"/>
      <c r="HO2208" s="138"/>
      <c r="HP2208" s="141"/>
      <c r="HQ2208" s="138"/>
      <c r="HR2208" s="141"/>
      <c r="HS2208" s="141"/>
      <c r="HT2208" s="8"/>
      <c r="HU2208" s="8"/>
      <c r="HV2208" s="50"/>
      <c r="HX2208" s="50"/>
      <c r="HY2208" s="50"/>
      <c r="IB2208" s="8"/>
    </row>
    <row r="2209" spans="1:236" s="1" customFormat="1" ht="15">
      <c r="A2209" s="78"/>
      <c r="B2209" s="67"/>
      <c r="C2209" s="581" t="s">
        <v>104</v>
      </c>
      <c r="D2209" s="581"/>
      <c r="E2209" s="581"/>
      <c r="F2209" s="581"/>
      <c r="G2209" s="581"/>
      <c r="H2209" s="68"/>
      <c r="I2209" s="69"/>
      <c r="J2209" s="69"/>
      <c r="K2209" s="69"/>
      <c r="L2209" s="70"/>
      <c r="M2209" s="69"/>
      <c r="N2209" s="70"/>
      <c r="O2209" s="69"/>
      <c r="P2209" s="71">
        <v>36230.54</v>
      </c>
      <c r="GO2209" s="50"/>
      <c r="GP2209" s="50"/>
      <c r="GQ2209" s="50"/>
      <c r="GR2209" s="50"/>
      <c r="GS2209" s="50"/>
      <c r="GT2209" s="50"/>
      <c r="GU2209" s="50"/>
      <c r="GX2209" s="8"/>
      <c r="GY2209" s="8"/>
      <c r="GZ2209" s="8"/>
      <c r="HA2209" s="181"/>
      <c r="HB2209" s="50"/>
      <c r="HC2209" s="8" t="s">
        <v>104</v>
      </c>
      <c r="HD2209" s="50"/>
      <c r="HE2209" s="138"/>
      <c r="HF2209" s="138"/>
      <c r="HG2209" s="138"/>
      <c r="HH2209" s="138"/>
      <c r="HI2209" s="138"/>
      <c r="HJ2209" s="141"/>
      <c r="HK2209" s="141"/>
      <c r="HL2209" s="141"/>
      <c r="HM2209" s="141"/>
      <c r="HN2209" s="141"/>
      <c r="HO2209" s="138"/>
      <c r="HP2209" s="141"/>
      <c r="HQ2209" s="138"/>
      <c r="HR2209" s="141"/>
      <c r="HS2209" s="141"/>
      <c r="HT2209" s="8"/>
      <c r="HU2209" s="8"/>
      <c r="HV2209" s="50"/>
      <c r="HX2209" s="50"/>
      <c r="HY2209" s="50"/>
      <c r="IB2209" s="8"/>
    </row>
    <row r="2210" spans="1:236" s="1" customFormat="1" ht="15">
      <c r="A2210" s="78"/>
      <c r="B2210" s="67" t="s">
        <v>256</v>
      </c>
      <c r="C2210" s="581" t="s">
        <v>257</v>
      </c>
      <c r="D2210" s="581"/>
      <c r="E2210" s="581"/>
      <c r="F2210" s="581"/>
      <c r="G2210" s="581"/>
      <c r="H2210" s="68" t="s">
        <v>103</v>
      </c>
      <c r="I2210" s="82">
        <v>104</v>
      </c>
      <c r="J2210" s="69"/>
      <c r="K2210" s="82">
        <v>104</v>
      </c>
      <c r="L2210" s="70"/>
      <c r="M2210" s="69"/>
      <c r="N2210" s="70"/>
      <c r="O2210" s="69"/>
      <c r="P2210" s="71">
        <v>37679.760000000002</v>
      </c>
      <c r="GO2210" s="50"/>
      <c r="GP2210" s="50"/>
      <c r="GQ2210" s="50"/>
      <c r="GR2210" s="50"/>
      <c r="GS2210" s="50"/>
      <c r="GT2210" s="50"/>
      <c r="GU2210" s="50"/>
      <c r="GX2210" s="8"/>
      <c r="GY2210" s="8"/>
      <c r="GZ2210" s="8"/>
      <c r="HA2210" s="181"/>
      <c r="HB2210" s="50"/>
      <c r="HC2210" s="8" t="s">
        <v>257</v>
      </c>
      <c r="HD2210" s="50"/>
      <c r="HE2210" s="138"/>
      <c r="HF2210" s="138"/>
      <c r="HG2210" s="138"/>
      <c r="HH2210" s="138"/>
      <c r="HI2210" s="138"/>
      <c r="HJ2210" s="141"/>
      <c r="HK2210" s="141"/>
      <c r="HL2210" s="141"/>
      <c r="HM2210" s="141"/>
      <c r="HN2210" s="141"/>
      <c r="HO2210" s="138"/>
      <c r="HP2210" s="141"/>
      <c r="HQ2210" s="138"/>
      <c r="HR2210" s="141"/>
      <c r="HS2210" s="141"/>
      <c r="HT2210" s="8"/>
      <c r="HU2210" s="8"/>
      <c r="HV2210" s="50"/>
      <c r="HX2210" s="50"/>
      <c r="HY2210" s="50"/>
      <c r="IB2210" s="8"/>
    </row>
    <row r="2211" spans="1:236" s="1" customFormat="1" ht="15">
      <c r="A2211" s="78"/>
      <c r="B2211" s="67" t="s">
        <v>258</v>
      </c>
      <c r="C2211" s="581" t="s">
        <v>259</v>
      </c>
      <c r="D2211" s="581"/>
      <c r="E2211" s="581"/>
      <c r="F2211" s="581"/>
      <c r="G2211" s="581"/>
      <c r="H2211" s="68" t="s">
        <v>103</v>
      </c>
      <c r="I2211" s="82">
        <v>60</v>
      </c>
      <c r="J2211" s="69"/>
      <c r="K2211" s="82">
        <v>60</v>
      </c>
      <c r="L2211" s="70"/>
      <c r="M2211" s="69"/>
      <c r="N2211" s="70"/>
      <c r="O2211" s="69"/>
      <c r="P2211" s="71">
        <v>21738.32</v>
      </c>
      <c r="GO2211" s="50"/>
      <c r="GP2211" s="50"/>
      <c r="GQ2211" s="50"/>
      <c r="GR2211" s="50"/>
      <c r="GS2211" s="50"/>
      <c r="GT2211" s="50"/>
      <c r="GU2211" s="50"/>
      <c r="GX2211" s="8"/>
      <c r="GY2211" s="8"/>
      <c r="GZ2211" s="8"/>
      <c r="HA2211" s="181"/>
      <c r="HB2211" s="50"/>
      <c r="HC2211" s="8" t="s">
        <v>259</v>
      </c>
      <c r="HD2211" s="50"/>
      <c r="HE2211" s="138"/>
      <c r="HF2211" s="138"/>
      <c r="HG2211" s="138"/>
      <c r="HH2211" s="138"/>
      <c r="HI2211" s="138"/>
      <c r="HJ2211" s="141"/>
      <c r="HK2211" s="141"/>
      <c r="HL2211" s="141"/>
      <c r="HM2211" s="141"/>
      <c r="HN2211" s="141"/>
      <c r="HO2211" s="138"/>
      <c r="HP2211" s="141"/>
      <c r="HQ2211" s="138"/>
      <c r="HR2211" s="141"/>
      <c r="HS2211" s="141"/>
      <c r="HT2211" s="8"/>
      <c r="HU2211" s="8"/>
      <c r="HV2211" s="50"/>
      <c r="HX2211" s="50"/>
      <c r="HY2211" s="50"/>
      <c r="IB2211" s="8"/>
    </row>
    <row r="2212" spans="1:236" s="1" customFormat="1" ht="15">
      <c r="A2212" s="84"/>
      <c r="B2212" s="85"/>
      <c r="C2212" s="579" t="s">
        <v>109</v>
      </c>
      <c r="D2212" s="579"/>
      <c r="E2212" s="579"/>
      <c r="F2212" s="579"/>
      <c r="G2212" s="579"/>
      <c r="H2212" s="53"/>
      <c r="I2212" s="54"/>
      <c r="J2212" s="54"/>
      <c r="K2212" s="54"/>
      <c r="L2212" s="57"/>
      <c r="M2212" s="54"/>
      <c r="N2212" s="80">
        <v>1627010.61</v>
      </c>
      <c r="O2212" s="54"/>
      <c r="P2212" s="81">
        <v>121147.21</v>
      </c>
      <c r="GO2212" s="50"/>
      <c r="GP2212" s="50"/>
      <c r="GQ2212" s="50"/>
      <c r="GR2212" s="50"/>
      <c r="GS2212" s="50"/>
      <c r="GT2212" s="50"/>
      <c r="GU2212" s="50"/>
      <c r="GX2212" s="8"/>
      <c r="GY2212" s="8"/>
      <c r="GZ2212" s="8"/>
      <c r="HA2212" s="181"/>
      <c r="HB2212" s="50"/>
      <c r="HC2212" s="8"/>
      <c r="HD2212" s="50" t="s">
        <v>109</v>
      </c>
      <c r="HE2212" s="138"/>
      <c r="HF2212" s="138"/>
      <c r="HG2212" s="138"/>
      <c r="HH2212" s="138"/>
      <c r="HI2212" s="138"/>
      <c r="HJ2212" s="141"/>
      <c r="HK2212" s="141"/>
      <c r="HL2212" s="141"/>
      <c r="HM2212" s="141"/>
      <c r="HN2212" s="141"/>
      <c r="HO2212" s="138"/>
      <c r="HP2212" s="141"/>
      <c r="HQ2212" s="138"/>
      <c r="HR2212" s="141"/>
      <c r="HS2212" s="141"/>
      <c r="HT2212" s="8"/>
      <c r="HU2212" s="8"/>
      <c r="HV2212" s="50"/>
      <c r="HX2212" s="50"/>
      <c r="HY2212" s="50"/>
      <c r="IB2212" s="8"/>
    </row>
    <row r="2213" spans="1:236" s="1" customFormat="1" ht="0.75" customHeight="1">
      <c r="A2213" s="86"/>
      <c r="B2213" s="87"/>
      <c r="C2213" s="87"/>
      <c r="D2213" s="87"/>
      <c r="E2213" s="87"/>
      <c r="F2213" s="87"/>
      <c r="G2213" s="87"/>
      <c r="H2213" s="88"/>
      <c r="I2213" s="89"/>
      <c r="J2213" s="89"/>
      <c r="K2213" s="89"/>
      <c r="L2213" s="90"/>
      <c r="M2213" s="89"/>
      <c r="N2213" s="90"/>
      <c r="O2213" s="89"/>
      <c r="P2213" s="91"/>
      <c r="GO2213" s="50"/>
      <c r="GP2213" s="50"/>
      <c r="GQ2213" s="50"/>
      <c r="GR2213" s="50"/>
      <c r="GS2213" s="50"/>
      <c r="GT2213" s="50"/>
      <c r="GU2213" s="50"/>
      <c r="GX2213" s="8"/>
      <c r="GY2213" s="8"/>
      <c r="GZ2213" s="8"/>
      <c r="HA2213" s="181"/>
      <c r="HB2213" s="50"/>
      <c r="HC2213" s="8"/>
      <c r="HD2213" s="50"/>
      <c r="HE2213" s="138"/>
      <c r="HF2213" s="138"/>
      <c r="HG2213" s="138"/>
      <c r="HH2213" s="138"/>
      <c r="HI2213" s="138"/>
      <c r="HJ2213" s="141"/>
      <c r="HK2213" s="141"/>
      <c r="HL2213" s="141"/>
      <c r="HM2213" s="141"/>
      <c r="HN2213" s="141"/>
      <c r="HO2213" s="138"/>
      <c r="HP2213" s="141"/>
      <c r="HQ2213" s="138"/>
      <c r="HR2213" s="141"/>
      <c r="HS2213" s="141"/>
      <c r="HT2213" s="8"/>
      <c r="HU2213" s="8"/>
      <c r="HV2213" s="50"/>
      <c r="HX2213" s="50"/>
      <c r="HY2213" s="50"/>
      <c r="IB2213" s="8"/>
    </row>
    <row r="2214" spans="1:236" s="1" customFormat="1" ht="15">
      <c r="A2214" s="582" t="s">
        <v>1314</v>
      </c>
      <c r="B2214" s="583"/>
      <c r="C2214" s="583"/>
      <c r="D2214" s="583"/>
      <c r="E2214" s="583"/>
      <c r="F2214" s="583"/>
      <c r="G2214" s="583"/>
      <c r="H2214" s="583"/>
      <c r="I2214" s="583"/>
      <c r="J2214" s="583"/>
      <c r="K2214" s="583"/>
      <c r="L2214" s="583"/>
      <c r="M2214" s="583"/>
      <c r="N2214" s="583"/>
      <c r="O2214" s="583"/>
      <c r="P2214" s="584"/>
      <c r="GO2214" s="50"/>
      <c r="GP2214" s="50" t="s">
        <v>1314</v>
      </c>
      <c r="GQ2214" s="50"/>
      <c r="GR2214" s="50"/>
      <c r="GS2214" s="50"/>
      <c r="GT2214" s="50"/>
      <c r="GU2214" s="50"/>
      <c r="GX2214" s="8"/>
      <c r="GY2214" s="8"/>
      <c r="GZ2214" s="8"/>
      <c r="HA2214" s="181"/>
      <c r="HB2214" s="50"/>
      <c r="HC2214" s="8"/>
      <c r="HD2214" s="50"/>
      <c r="HE2214" s="138"/>
      <c r="HF2214" s="138"/>
      <c r="HG2214" s="138"/>
      <c r="HH2214" s="138"/>
      <c r="HI2214" s="138"/>
      <c r="HJ2214" s="141"/>
      <c r="HK2214" s="141"/>
      <c r="HL2214" s="141"/>
      <c r="HM2214" s="141"/>
      <c r="HN2214" s="141"/>
      <c r="HO2214" s="138"/>
      <c r="HP2214" s="141"/>
      <c r="HQ2214" s="138"/>
      <c r="HR2214" s="141"/>
      <c r="HS2214" s="141"/>
      <c r="HT2214" s="8"/>
      <c r="HU2214" s="8"/>
      <c r="HV2214" s="50"/>
      <c r="HX2214" s="50"/>
      <c r="HY2214" s="50"/>
      <c r="IB2214" s="8"/>
    </row>
    <row r="2215" spans="1:236" s="1" customFormat="1" ht="22.5">
      <c r="A2215" s="51" t="s">
        <v>1315</v>
      </c>
      <c r="B2215" s="52" t="s">
        <v>1316</v>
      </c>
      <c r="C2215" s="580" t="s">
        <v>1317</v>
      </c>
      <c r="D2215" s="580"/>
      <c r="E2215" s="580"/>
      <c r="F2215" s="580"/>
      <c r="G2215" s="580"/>
      <c r="H2215" s="53" t="s">
        <v>608</v>
      </c>
      <c r="I2215" s="54">
        <v>1.2E-2</v>
      </c>
      <c r="J2215" s="55">
        <v>1</v>
      </c>
      <c r="K2215" s="188">
        <v>1.2E-2</v>
      </c>
      <c r="L2215" s="57"/>
      <c r="M2215" s="54"/>
      <c r="N2215" s="57"/>
      <c r="O2215" s="54"/>
      <c r="P2215" s="58"/>
      <c r="Q2215" s="59"/>
      <c r="R2215" s="60"/>
      <c r="GO2215" s="50"/>
      <c r="GP2215" s="50"/>
      <c r="GQ2215" s="50" t="s">
        <v>1317</v>
      </c>
      <c r="GR2215" s="50" t="s">
        <v>6</v>
      </c>
      <c r="GS2215" s="50" t="s">
        <v>6</v>
      </c>
      <c r="GT2215" s="50" t="s">
        <v>6</v>
      </c>
      <c r="GU2215" s="50" t="s">
        <v>6</v>
      </c>
      <c r="GX2215" s="8"/>
      <c r="GY2215" s="8"/>
      <c r="GZ2215" s="8"/>
      <c r="HA2215" s="181"/>
      <c r="HB2215" s="50"/>
      <c r="HC2215" s="8"/>
      <c r="HD2215" s="50"/>
      <c r="HE2215" s="138"/>
      <c r="HF2215" s="138"/>
      <c r="HG2215" s="138"/>
      <c r="HH2215" s="138"/>
      <c r="HI2215" s="138"/>
      <c r="HJ2215" s="141"/>
      <c r="HK2215" s="141"/>
      <c r="HL2215" s="141"/>
      <c r="HM2215" s="141"/>
      <c r="HN2215" s="141"/>
      <c r="HO2215" s="138"/>
      <c r="HP2215" s="141"/>
      <c r="HQ2215" s="138"/>
      <c r="HR2215" s="141"/>
      <c r="HS2215" s="141"/>
      <c r="HT2215" s="8"/>
      <c r="HU2215" s="8"/>
      <c r="HV2215" s="50"/>
      <c r="HX2215" s="50"/>
      <c r="HY2215" s="50"/>
      <c r="IB2215" s="8"/>
    </row>
    <row r="2216" spans="1:236" s="1" customFormat="1" ht="15">
      <c r="A2216" s="61"/>
      <c r="B2216" s="62"/>
      <c r="C2216" s="578" t="s">
        <v>1318</v>
      </c>
      <c r="D2216" s="578"/>
      <c r="E2216" s="578"/>
      <c r="F2216" s="578"/>
      <c r="G2216" s="578"/>
      <c r="H2216" s="578"/>
      <c r="I2216" s="578"/>
      <c r="J2216" s="578"/>
      <c r="K2216" s="578"/>
      <c r="L2216" s="578"/>
      <c r="M2216" s="578"/>
      <c r="N2216" s="578"/>
      <c r="O2216" s="578"/>
      <c r="P2216" s="585"/>
      <c r="GO2216" s="50"/>
      <c r="GP2216" s="50"/>
      <c r="GQ2216" s="50"/>
      <c r="GR2216" s="50"/>
      <c r="GS2216" s="50"/>
      <c r="GT2216" s="50"/>
      <c r="GU2216" s="50"/>
      <c r="GV2216" s="63" t="s">
        <v>1318</v>
      </c>
      <c r="GX2216" s="8"/>
      <c r="GY2216" s="8"/>
      <c r="GZ2216" s="8"/>
      <c r="HA2216" s="181"/>
      <c r="HB2216" s="50"/>
      <c r="HC2216" s="8"/>
      <c r="HD2216" s="50"/>
      <c r="HE2216" s="138"/>
      <c r="HF2216" s="138"/>
      <c r="HG2216" s="138"/>
      <c r="HH2216" s="138"/>
      <c r="HI2216" s="138"/>
      <c r="HJ2216" s="141"/>
      <c r="HK2216" s="141"/>
      <c r="HL2216" s="141"/>
      <c r="HM2216" s="141"/>
      <c r="HN2216" s="141"/>
      <c r="HO2216" s="138"/>
      <c r="HP2216" s="141"/>
      <c r="HQ2216" s="138"/>
      <c r="HR2216" s="141"/>
      <c r="HS2216" s="141"/>
      <c r="HT2216" s="8"/>
      <c r="HU2216" s="8"/>
      <c r="HV2216" s="50"/>
      <c r="HX2216" s="50"/>
      <c r="HY2216" s="50"/>
      <c r="IB2216" s="8"/>
    </row>
    <row r="2217" spans="1:236" s="1" customFormat="1" ht="23.25">
      <c r="A2217" s="64"/>
      <c r="B2217" s="65" t="s">
        <v>62</v>
      </c>
      <c r="C2217" s="572" t="s">
        <v>63</v>
      </c>
      <c r="D2217" s="572"/>
      <c r="E2217" s="572"/>
      <c r="F2217" s="572"/>
      <c r="G2217" s="572"/>
      <c r="H2217" s="572"/>
      <c r="I2217" s="572"/>
      <c r="J2217" s="572"/>
      <c r="K2217" s="572"/>
      <c r="L2217" s="572"/>
      <c r="M2217" s="572"/>
      <c r="N2217" s="572"/>
      <c r="O2217" s="572"/>
      <c r="P2217" s="587"/>
      <c r="GO2217" s="50"/>
      <c r="GP2217" s="50"/>
      <c r="GQ2217" s="50"/>
      <c r="GR2217" s="50"/>
      <c r="GS2217" s="50"/>
      <c r="GT2217" s="50"/>
      <c r="GU2217" s="50"/>
      <c r="GW2217" s="63" t="s">
        <v>63</v>
      </c>
      <c r="GX2217" s="8"/>
      <c r="GY2217" s="8"/>
      <c r="GZ2217" s="8"/>
      <c r="HA2217" s="181"/>
      <c r="HB2217" s="50"/>
      <c r="HC2217" s="8"/>
      <c r="HD2217" s="50"/>
      <c r="HE2217" s="138"/>
      <c r="HF2217" s="138"/>
      <c r="HG2217" s="138"/>
      <c r="HH2217" s="138"/>
      <c r="HI2217" s="138"/>
      <c r="HJ2217" s="141"/>
      <c r="HK2217" s="141"/>
      <c r="HL2217" s="141"/>
      <c r="HM2217" s="141"/>
      <c r="HN2217" s="141"/>
      <c r="HO2217" s="138"/>
      <c r="HP2217" s="141"/>
      <c r="HQ2217" s="138"/>
      <c r="HR2217" s="141"/>
      <c r="HS2217" s="141"/>
      <c r="HT2217" s="8"/>
      <c r="HU2217" s="8"/>
      <c r="HV2217" s="50"/>
      <c r="HX2217" s="50"/>
      <c r="HY2217" s="50"/>
      <c r="IB2217" s="8"/>
    </row>
    <row r="2218" spans="1:236" s="1" customFormat="1" ht="15">
      <c r="A2218" s="66"/>
      <c r="B2218" s="67" t="s">
        <v>58</v>
      </c>
      <c r="C2218" s="581" t="s">
        <v>66</v>
      </c>
      <c r="D2218" s="581"/>
      <c r="E2218" s="581"/>
      <c r="F2218" s="581"/>
      <c r="G2218" s="581"/>
      <c r="H2218" s="68" t="s">
        <v>67</v>
      </c>
      <c r="I2218" s="69"/>
      <c r="J2218" s="69"/>
      <c r="K2218" s="172">
        <v>5.9040000000000002E-2</v>
      </c>
      <c r="L2218" s="70"/>
      <c r="M2218" s="69"/>
      <c r="N2218" s="70"/>
      <c r="O2218" s="69"/>
      <c r="P2218" s="83">
        <v>47.78</v>
      </c>
      <c r="GO2218" s="50"/>
      <c r="GP2218" s="50"/>
      <c r="GQ2218" s="50"/>
      <c r="GR2218" s="50"/>
      <c r="GS2218" s="50"/>
      <c r="GT2218" s="50"/>
      <c r="GU2218" s="50"/>
      <c r="GX2218" s="8" t="s">
        <v>66</v>
      </c>
      <c r="GY2218" s="8"/>
      <c r="GZ2218" s="8"/>
      <c r="HA2218" s="181"/>
      <c r="HB2218" s="50"/>
      <c r="HC2218" s="8"/>
      <c r="HD2218" s="50"/>
      <c r="HE2218" s="138"/>
      <c r="HF2218" s="138"/>
      <c r="HG2218" s="138"/>
      <c r="HH2218" s="138"/>
      <c r="HI2218" s="138"/>
      <c r="HJ2218" s="141"/>
      <c r="HK2218" s="141"/>
      <c r="HL2218" s="141"/>
      <c r="HM2218" s="141"/>
      <c r="HN2218" s="141"/>
      <c r="HO2218" s="138"/>
      <c r="HP2218" s="141"/>
      <c r="HQ2218" s="138"/>
      <c r="HR2218" s="141"/>
      <c r="HS2218" s="141"/>
      <c r="HT2218" s="8"/>
      <c r="HU2218" s="8"/>
      <c r="HV2218" s="50"/>
      <c r="HX2218" s="50"/>
      <c r="HY2218" s="50"/>
      <c r="IB2218" s="8"/>
    </row>
    <row r="2219" spans="1:236" s="1" customFormat="1" ht="15">
      <c r="A2219" s="73"/>
      <c r="B2219" s="67" t="s">
        <v>264</v>
      </c>
      <c r="C2219" s="581" t="s">
        <v>265</v>
      </c>
      <c r="D2219" s="581"/>
      <c r="E2219" s="581"/>
      <c r="F2219" s="581"/>
      <c r="G2219" s="581"/>
      <c r="H2219" s="68" t="s">
        <v>67</v>
      </c>
      <c r="I2219" s="74">
        <v>4.0999999999999996</v>
      </c>
      <c r="J2219" s="74">
        <v>1.2</v>
      </c>
      <c r="K2219" s="172">
        <v>5.9040000000000002E-2</v>
      </c>
      <c r="L2219" s="129"/>
      <c r="M2219" s="130"/>
      <c r="N2219" s="77">
        <v>809.35</v>
      </c>
      <c r="O2219" s="69"/>
      <c r="P2219" s="71">
        <v>47.78</v>
      </c>
      <c r="GO2219" s="50"/>
      <c r="GP2219" s="50"/>
      <c r="GQ2219" s="50"/>
      <c r="GR2219" s="50"/>
      <c r="GS2219" s="50"/>
      <c r="GT2219" s="50"/>
      <c r="GU2219" s="50"/>
      <c r="GX2219" s="8"/>
      <c r="GY2219" s="8" t="s">
        <v>265</v>
      </c>
      <c r="GZ2219" s="8"/>
      <c r="HA2219" s="181"/>
      <c r="HB2219" s="50"/>
      <c r="HC2219" s="8"/>
      <c r="HD2219" s="50"/>
      <c r="HE2219" s="138"/>
      <c r="HF2219" s="138"/>
      <c r="HG2219" s="138"/>
      <c r="HH2219" s="138"/>
      <c r="HI2219" s="138"/>
      <c r="HJ2219" s="141"/>
      <c r="HK2219" s="141"/>
      <c r="HL2219" s="141"/>
      <c r="HM2219" s="141"/>
      <c r="HN2219" s="141"/>
      <c r="HO2219" s="138"/>
      <c r="HP2219" s="141"/>
      <c r="HQ2219" s="138"/>
      <c r="HR2219" s="141"/>
      <c r="HS2219" s="141"/>
      <c r="HT2219" s="8"/>
      <c r="HU2219" s="8"/>
      <c r="HV2219" s="50"/>
      <c r="HX2219" s="50"/>
      <c r="HY2219" s="50"/>
      <c r="IB2219" s="8"/>
    </row>
    <row r="2220" spans="1:236" s="1" customFormat="1" ht="15">
      <c r="A2220" s="66"/>
      <c r="B2220" s="67" t="s">
        <v>70</v>
      </c>
      <c r="C2220" s="581" t="s">
        <v>71</v>
      </c>
      <c r="D2220" s="581"/>
      <c r="E2220" s="581"/>
      <c r="F2220" s="581"/>
      <c r="G2220" s="581"/>
      <c r="H2220" s="68"/>
      <c r="I2220" s="69"/>
      <c r="J2220" s="69"/>
      <c r="K2220" s="69"/>
      <c r="L2220" s="70"/>
      <c r="M2220" s="69"/>
      <c r="N2220" s="70"/>
      <c r="O2220" s="69"/>
      <c r="P2220" s="83">
        <v>0.61</v>
      </c>
      <c r="GO2220" s="50"/>
      <c r="GP2220" s="50"/>
      <c r="GQ2220" s="50"/>
      <c r="GR2220" s="50"/>
      <c r="GS2220" s="50"/>
      <c r="GT2220" s="50"/>
      <c r="GU2220" s="50"/>
      <c r="GX2220" s="8" t="s">
        <v>71</v>
      </c>
      <c r="GY2220" s="8"/>
      <c r="GZ2220" s="8"/>
      <c r="HA2220" s="181"/>
      <c r="HB2220" s="50"/>
      <c r="HC2220" s="8"/>
      <c r="HD2220" s="50"/>
      <c r="HE2220" s="138"/>
      <c r="HF2220" s="138"/>
      <c r="HG2220" s="138"/>
      <c r="HH2220" s="138"/>
      <c r="HI2220" s="138"/>
      <c r="HJ2220" s="141"/>
      <c r="HK2220" s="141"/>
      <c r="HL2220" s="141"/>
      <c r="HM2220" s="141"/>
      <c r="HN2220" s="141"/>
      <c r="HO2220" s="138"/>
      <c r="HP2220" s="141"/>
      <c r="HQ2220" s="138"/>
      <c r="HR2220" s="141"/>
      <c r="HS2220" s="141"/>
      <c r="HT2220" s="8"/>
      <c r="HU2220" s="8"/>
      <c r="HV2220" s="50"/>
      <c r="HX2220" s="50"/>
      <c r="HY2220" s="50"/>
      <c r="IB2220" s="8"/>
    </row>
    <row r="2221" spans="1:236" s="1" customFormat="1" ht="15">
      <c r="A2221" s="66"/>
      <c r="B2221" s="67"/>
      <c r="C2221" s="581" t="s">
        <v>72</v>
      </c>
      <c r="D2221" s="581"/>
      <c r="E2221" s="581"/>
      <c r="F2221" s="581"/>
      <c r="G2221" s="581"/>
      <c r="H2221" s="68" t="s">
        <v>67</v>
      </c>
      <c r="I2221" s="69"/>
      <c r="J2221" s="69"/>
      <c r="K2221" s="94">
        <v>2.8800000000000001E-4</v>
      </c>
      <c r="L2221" s="70"/>
      <c r="M2221" s="69"/>
      <c r="N2221" s="70"/>
      <c r="O2221" s="69"/>
      <c r="P2221" s="83">
        <v>0.24</v>
      </c>
      <c r="GO2221" s="50"/>
      <c r="GP2221" s="50"/>
      <c r="GQ2221" s="50"/>
      <c r="GR2221" s="50"/>
      <c r="GS2221" s="50"/>
      <c r="GT2221" s="50"/>
      <c r="GU2221" s="50"/>
      <c r="GX2221" s="8" t="s">
        <v>72</v>
      </c>
      <c r="GY2221" s="8"/>
      <c r="GZ2221" s="8"/>
      <c r="HA2221" s="181"/>
      <c r="HB2221" s="50"/>
      <c r="HC2221" s="8"/>
      <c r="HD2221" s="50"/>
      <c r="HE2221" s="138"/>
      <c r="HF2221" s="138"/>
      <c r="HG2221" s="138"/>
      <c r="HH2221" s="138"/>
      <c r="HI2221" s="138"/>
      <c r="HJ2221" s="141"/>
      <c r="HK2221" s="141"/>
      <c r="HL2221" s="141"/>
      <c r="HM2221" s="141"/>
      <c r="HN2221" s="141"/>
      <c r="HO2221" s="138"/>
      <c r="HP2221" s="141"/>
      <c r="HQ2221" s="138"/>
      <c r="HR2221" s="141"/>
      <c r="HS2221" s="141"/>
      <c r="HT2221" s="8"/>
      <c r="HU2221" s="8"/>
      <c r="HV2221" s="50"/>
      <c r="HX2221" s="50"/>
      <c r="HY2221" s="50"/>
      <c r="IB2221" s="8"/>
    </row>
    <row r="2222" spans="1:236" s="1" customFormat="1" ht="15">
      <c r="A2222" s="73"/>
      <c r="B2222" s="67" t="s">
        <v>190</v>
      </c>
      <c r="C2222" s="581" t="s">
        <v>191</v>
      </c>
      <c r="D2222" s="581"/>
      <c r="E2222" s="581"/>
      <c r="F2222" s="581"/>
      <c r="G2222" s="581"/>
      <c r="H2222" s="68" t="s">
        <v>75</v>
      </c>
      <c r="I2222" s="96">
        <v>0.01</v>
      </c>
      <c r="J2222" s="74">
        <v>1.2</v>
      </c>
      <c r="K2222" s="94">
        <v>1.44E-4</v>
      </c>
      <c r="L2222" s="95">
        <v>6.62</v>
      </c>
      <c r="M2222" s="76">
        <v>1.57</v>
      </c>
      <c r="N2222" s="77">
        <v>10.39</v>
      </c>
      <c r="O2222" s="69"/>
      <c r="P2222" s="71">
        <v>0</v>
      </c>
      <c r="GO2222" s="50"/>
      <c r="GP2222" s="50"/>
      <c r="GQ2222" s="50"/>
      <c r="GR2222" s="50"/>
      <c r="GS2222" s="50"/>
      <c r="GT2222" s="50"/>
      <c r="GU2222" s="50"/>
      <c r="GX2222" s="8"/>
      <c r="GY2222" s="8" t="s">
        <v>191</v>
      </c>
      <c r="GZ2222" s="8"/>
      <c r="HA2222" s="181"/>
      <c r="HB2222" s="50"/>
      <c r="HC2222" s="8"/>
      <c r="HD2222" s="50"/>
      <c r="HE2222" s="138"/>
      <c r="HF2222" s="138"/>
      <c r="HG2222" s="138"/>
      <c r="HH2222" s="138"/>
      <c r="HI2222" s="138"/>
      <c r="HJ2222" s="141"/>
      <c r="HK2222" s="141"/>
      <c r="HL2222" s="141"/>
      <c r="HM2222" s="141"/>
      <c r="HN2222" s="141"/>
      <c r="HO2222" s="138"/>
      <c r="HP2222" s="141"/>
      <c r="HQ2222" s="138"/>
      <c r="HR2222" s="141"/>
      <c r="HS2222" s="141"/>
      <c r="HT2222" s="8"/>
      <c r="HU2222" s="8"/>
      <c r="HV2222" s="50"/>
      <c r="HX2222" s="50"/>
      <c r="HY2222" s="50"/>
      <c r="IB2222" s="8"/>
    </row>
    <row r="2223" spans="1:236" s="1" customFormat="1" ht="34.5">
      <c r="A2223" s="73"/>
      <c r="B2223" s="67" t="s">
        <v>581</v>
      </c>
      <c r="C2223" s="581" t="s">
        <v>582</v>
      </c>
      <c r="D2223" s="581"/>
      <c r="E2223" s="581"/>
      <c r="F2223" s="581"/>
      <c r="G2223" s="581"/>
      <c r="H2223" s="68" t="s">
        <v>75</v>
      </c>
      <c r="I2223" s="96">
        <v>0.01</v>
      </c>
      <c r="J2223" s="74">
        <v>1.2</v>
      </c>
      <c r="K2223" s="94">
        <v>1.44E-4</v>
      </c>
      <c r="L2223" s="129"/>
      <c r="M2223" s="130"/>
      <c r="N2223" s="77">
        <v>1955.89</v>
      </c>
      <c r="O2223" s="69"/>
      <c r="P2223" s="71">
        <v>0.28000000000000003</v>
      </c>
      <c r="GO2223" s="50"/>
      <c r="GP2223" s="50"/>
      <c r="GQ2223" s="50"/>
      <c r="GR2223" s="50"/>
      <c r="GS2223" s="50"/>
      <c r="GT2223" s="50"/>
      <c r="GU2223" s="50"/>
      <c r="GX2223" s="8"/>
      <c r="GY2223" s="8" t="s">
        <v>582</v>
      </c>
      <c r="GZ2223" s="8"/>
      <c r="HA2223" s="181"/>
      <c r="HB2223" s="50"/>
      <c r="HC2223" s="8"/>
      <c r="HD2223" s="50"/>
      <c r="HE2223" s="138"/>
      <c r="HF2223" s="138"/>
      <c r="HG2223" s="138"/>
      <c r="HH2223" s="138"/>
      <c r="HI2223" s="138"/>
      <c r="HJ2223" s="141"/>
      <c r="HK2223" s="141"/>
      <c r="HL2223" s="141"/>
      <c r="HM2223" s="141"/>
      <c r="HN2223" s="141"/>
      <c r="HO2223" s="138"/>
      <c r="HP2223" s="141"/>
      <c r="HQ2223" s="138"/>
      <c r="HR2223" s="141"/>
      <c r="HS2223" s="141"/>
      <c r="HT2223" s="8"/>
      <c r="HU2223" s="8"/>
      <c r="HV2223" s="50"/>
      <c r="HX2223" s="50"/>
      <c r="HY2223" s="50"/>
      <c r="IB2223" s="8"/>
    </row>
    <row r="2224" spans="1:236" s="1" customFormat="1" ht="15">
      <c r="A2224" s="78"/>
      <c r="B2224" s="67" t="s">
        <v>212</v>
      </c>
      <c r="C2224" s="581" t="s">
        <v>213</v>
      </c>
      <c r="D2224" s="581"/>
      <c r="E2224" s="581"/>
      <c r="F2224" s="581"/>
      <c r="G2224" s="581"/>
      <c r="H2224" s="68" t="s">
        <v>67</v>
      </c>
      <c r="I2224" s="96">
        <v>0.01</v>
      </c>
      <c r="J2224" s="74">
        <v>1.2</v>
      </c>
      <c r="K2224" s="94">
        <v>1.44E-4</v>
      </c>
      <c r="L2224" s="70"/>
      <c r="M2224" s="69"/>
      <c r="N2224" s="173">
        <v>916.47</v>
      </c>
      <c r="O2224" s="69"/>
      <c r="P2224" s="83">
        <v>0.13</v>
      </c>
      <c r="GO2224" s="50"/>
      <c r="GP2224" s="50"/>
      <c r="GQ2224" s="50"/>
      <c r="GR2224" s="50"/>
      <c r="GS2224" s="50"/>
      <c r="GT2224" s="50"/>
      <c r="GU2224" s="50"/>
      <c r="GX2224" s="8"/>
      <c r="GY2224" s="8"/>
      <c r="GZ2224" s="8" t="s">
        <v>213</v>
      </c>
      <c r="HA2224" s="181"/>
      <c r="HB2224" s="50"/>
      <c r="HC2224" s="8"/>
      <c r="HD2224" s="50"/>
      <c r="HE2224" s="138"/>
      <c r="HF2224" s="138"/>
      <c r="HG2224" s="138"/>
      <c r="HH2224" s="138"/>
      <c r="HI2224" s="138"/>
      <c r="HJ2224" s="141"/>
      <c r="HK2224" s="141"/>
      <c r="HL2224" s="141"/>
      <c r="HM2224" s="141"/>
      <c r="HN2224" s="141"/>
      <c r="HO2224" s="138"/>
      <c r="HP2224" s="141"/>
      <c r="HQ2224" s="138"/>
      <c r="HR2224" s="141"/>
      <c r="HS2224" s="141"/>
      <c r="HT2224" s="8"/>
      <c r="HU2224" s="8"/>
      <c r="HV2224" s="50"/>
      <c r="HX2224" s="50"/>
      <c r="HY2224" s="50"/>
      <c r="IB2224" s="8"/>
    </row>
    <row r="2225" spans="1:236" s="1" customFormat="1" ht="15">
      <c r="A2225" s="73"/>
      <c r="B2225" s="67" t="s">
        <v>78</v>
      </c>
      <c r="C2225" s="581" t="s">
        <v>79</v>
      </c>
      <c r="D2225" s="581"/>
      <c r="E2225" s="581"/>
      <c r="F2225" s="581"/>
      <c r="G2225" s="581"/>
      <c r="H2225" s="68" t="s">
        <v>75</v>
      </c>
      <c r="I2225" s="96">
        <v>0.01</v>
      </c>
      <c r="J2225" s="74">
        <v>1.2</v>
      </c>
      <c r="K2225" s="94">
        <v>1.44E-4</v>
      </c>
      <c r="L2225" s="95">
        <v>477.92</v>
      </c>
      <c r="M2225" s="76">
        <v>1.46</v>
      </c>
      <c r="N2225" s="77">
        <v>697.76</v>
      </c>
      <c r="O2225" s="69"/>
      <c r="P2225" s="71">
        <v>0.1</v>
      </c>
      <c r="GO2225" s="50"/>
      <c r="GP2225" s="50"/>
      <c r="GQ2225" s="50"/>
      <c r="GR2225" s="50"/>
      <c r="GS2225" s="50"/>
      <c r="GT2225" s="50"/>
      <c r="GU2225" s="50"/>
      <c r="GX2225" s="8"/>
      <c r="GY2225" s="8" t="s">
        <v>79</v>
      </c>
      <c r="GZ2225" s="8"/>
      <c r="HA2225" s="181"/>
      <c r="HB2225" s="50"/>
      <c r="HC2225" s="8"/>
      <c r="HD2225" s="50"/>
      <c r="HE2225" s="138"/>
      <c r="HF2225" s="138"/>
      <c r="HG2225" s="138"/>
      <c r="HH2225" s="138"/>
      <c r="HI2225" s="138"/>
      <c r="HJ2225" s="141"/>
      <c r="HK2225" s="141"/>
      <c r="HL2225" s="141"/>
      <c r="HM2225" s="141"/>
      <c r="HN2225" s="141"/>
      <c r="HO2225" s="138"/>
      <c r="HP2225" s="141"/>
      <c r="HQ2225" s="138"/>
      <c r="HR2225" s="141"/>
      <c r="HS2225" s="141"/>
      <c r="HT2225" s="8"/>
      <c r="HU2225" s="8"/>
      <c r="HV2225" s="50"/>
      <c r="HX2225" s="50"/>
      <c r="HY2225" s="50"/>
      <c r="IB2225" s="8"/>
    </row>
    <row r="2226" spans="1:236" s="1" customFormat="1" ht="15">
      <c r="A2226" s="78"/>
      <c r="B2226" s="67" t="s">
        <v>80</v>
      </c>
      <c r="C2226" s="581" t="s">
        <v>81</v>
      </c>
      <c r="D2226" s="581"/>
      <c r="E2226" s="581"/>
      <c r="F2226" s="581"/>
      <c r="G2226" s="581"/>
      <c r="H2226" s="68" t="s">
        <v>67</v>
      </c>
      <c r="I2226" s="96">
        <v>0.01</v>
      </c>
      <c r="J2226" s="74">
        <v>1.2</v>
      </c>
      <c r="K2226" s="94">
        <v>1.44E-4</v>
      </c>
      <c r="L2226" s="70"/>
      <c r="M2226" s="69"/>
      <c r="N2226" s="173">
        <v>797.45</v>
      </c>
      <c r="O2226" s="69"/>
      <c r="P2226" s="83">
        <v>0.11</v>
      </c>
      <c r="GO2226" s="50"/>
      <c r="GP2226" s="50"/>
      <c r="GQ2226" s="50"/>
      <c r="GR2226" s="50"/>
      <c r="GS2226" s="50"/>
      <c r="GT2226" s="50"/>
      <c r="GU2226" s="50"/>
      <c r="GX2226" s="8"/>
      <c r="GY2226" s="8"/>
      <c r="GZ2226" s="8" t="s">
        <v>81</v>
      </c>
      <c r="HA2226" s="181"/>
      <c r="HB2226" s="50"/>
      <c r="HC2226" s="8"/>
      <c r="HD2226" s="50"/>
      <c r="HE2226" s="138"/>
      <c r="HF2226" s="138"/>
      <c r="HG2226" s="138"/>
      <c r="HH2226" s="138"/>
      <c r="HI2226" s="138"/>
      <c r="HJ2226" s="141"/>
      <c r="HK2226" s="141"/>
      <c r="HL2226" s="141"/>
      <c r="HM2226" s="141"/>
      <c r="HN2226" s="141"/>
      <c r="HO2226" s="138"/>
      <c r="HP2226" s="141"/>
      <c r="HQ2226" s="138"/>
      <c r="HR2226" s="141"/>
      <c r="HS2226" s="141"/>
      <c r="HT2226" s="8"/>
      <c r="HU2226" s="8"/>
      <c r="HV2226" s="50"/>
      <c r="HX2226" s="50"/>
      <c r="HY2226" s="50"/>
      <c r="IB2226" s="8"/>
    </row>
    <row r="2227" spans="1:236" s="1" customFormat="1" ht="23.25">
      <c r="A2227" s="73"/>
      <c r="B2227" s="67" t="s">
        <v>614</v>
      </c>
      <c r="C2227" s="581" t="s">
        <v>615</v>
      </c>
      <c r="D2227" s="581"/>
      <c r="E2227" s="581"/>
      <c r="F2227" s="581"/>
      <c r="G2227" s="581"/>
      <c r="H2227" s="68" t="s">
        <v>75</v>
      </c>
      <c r="I2227" s="74">
        <v>2.1</v>
      </c>
      <c r="J2227" s="74">
        <v>1.2</v>
      </c>
      <c r="K2227" s="172">
        <v>3.024E-2</v>
      </c>
      <c r="L2227" s="129"/>
      <c r="M2227" s="130"/>
      <c r="N2227" s="77">
        <v>7.56</v>
      </c>
      <c r="O2227" s="69"/>
      <c r="P2227" s="71">
        <v>0.23</v>
      </c>
      <c r="GO2227" s="50"/>
      <c r="GP2227" s="50"/>
      <c r="GQ2227" s="50"/>
      <c r="GR2227" s="50"/>
      <c r="GS2227" s="50"/>
      <c r="GT2227" s="50"/>
      <c r="GU2227" s="50"/>
      <c r="GX2227" s="8"/>
      <c r="GY2227" s="8" t="s">
        <v>615</v>
      </c>
      <c r="GZ2227" s="8"/>
      <c r="HA2227" s="181"/>
      <c r="HB2227" s="50"/>
      <c r="HC2227" s="8"/>
      <c r="HD2227" s="50"/>
      <c r="HE2227" s="138"/>
      <c r="HF2227" s="138"/>
      <c r="HG2227" s="138"/>
      <c r="HH2227" s="138"/>
      <c r="HI2227" s="138"/>
      <c r="HJ2227" s="141"/>
      <c r="HK2227" s="141"/>
      <c r="HL2227" s="141"/>
      <c r="HM2227" s="141"/>
      <c r="HN2227" s="141"/>
      <c r="HO2227" s="138"/>
      <c r="HP2227" s="141"/>
      <c r="HQ2227" s="138"/>
      <c r="HR2227" s="141"/>
      <c r="HS2227" s="141"/>
      <c r="HT2227" s="8"/>
      <c r="HU2227" s="8"/>
      <c r="HV2227" s="50"/>
      <c r="HX2227" s="50"/>
      <c r="HY2227" s="50"/>
      <c r="IB2227" s="8"/>
    </row>
    <row r="2228" spans="1:236" s="1" customFormat="1" ht="15">
      <c r="A2228" s="66"/>
      <c r="B2228" s="67" t="s">
        <v>84</v>
      </c>
      <c r="C2228" s="581" t="s">
        <v>85</v>
      </c>
      <c r="D2228" s="581"/>
      <c r="E2228" s="581"/>
      <c r="F2228" s="581"/>
      <c r="G2228" s="581"/>
      <c r="H2228" s="68"/>
      <c r="I2228" s="69"/>
      <c r="J2228" s="69"/>
      <c r="K2228" s="69"/>
      <c r="L2228" s="70"/>
      <c r="M2228" s="69"/>
      <c r="N2228" s="70"/>
      <c r="O2228" s="69"/>
      <c r="P2228" s="83">
        <v>76.989999999999995</v>
      </c>
      <c r="GO2228" s="50"/>
      <c r="GP2228" s="50"/>
      <c r="GQ2228" s="50"/>
      <c r="GR2228" s="50"/>
      <c r="GS2228" s="50"/>
      <c r="GT2228" s="50"/>
      <c r="GU2228" s="50"/>
      <c r="GX2228" s="8" t="s">
        <v>85</v>
      </c>
      <c r="GY2228" s="8"/>
      <c r="GZ2228" s="8"/>
      <c r="HA2228" s="181"/>
      <c r="HB2228" s="50"/>
      <c r="HC2228" s="8"/>
      <c r="HD2228" s="50"/>
      <c r="HE2228" s="138"/>
      <c r="HF2228" s="138"/>
      <c r="HG2228" s="138"/>
      <c r="HH2228" s="138"/>
      <c r="HI2228" s="138"/>
      <c r="HJ2228" s="141"/>
      <c r="HK2228" s="141"/>
      <c r="HL2228" s="141"/>
      <c r="HM2228" s="141"/>
      <c r="HN2228" s="141"/>
      <c r="HO2228" s="138"/>
      <c r="HP2228" s="141"/>
      <c r="HQ2228" s="138"/>
      <c r="HR2228" s="141"/>
      <c r="HS2228" s="141"/>
      <c r="HT2228" s="8"/>
      <c r="HU2228" s="8"/>
      <c r="HV2228" s="50"/>
      <c r="HX2228" s="50"/>
      <c r="HY2228" s="50"/>
      <c r="IB2228" s="8"/>
    </row>
    <row r="2229" spans="1:236" s="1" customFormat="1" ht="23.25">
      <c r="A2229" s="73"/>
      <c r="B2229" s="67" t="s">
        <v>1319</v>
      </c>
      <c r="C2229" s="581" t="s">
        <v>1320</v>
      </c>
      <c r="D2229" s="581"/>
      <c r="E2229" s="581"/>
      <c r="F2229" s="581"/>
      <c r="G2229" s="581"/>
      <c r="H2229" s="68" t="s">
        <v>88</v>
      </c>
      <c r="I2229" s="127">
        <v>1.4999999999999999E-2</v>
      </c>
      <c r="J2229" s="69"/>
      <c r="K2229" s="172">
        <v>1.8000000000000001E-4</v>
      </c>
      <c r="L2229" s="75">
        <v>314474.93</v>
      </c>
      <c r="M2229" s="76">
        <v>1.34</v>
      </c>
      <c r="N2229" s="77">
        <v>421396.41</v>
      </c>
      <c r="O2229" s="69"/>
      <c r="P2229" s="71">
        <v>75.849999999999994</v>
      </c>
      <c r="GO2229" s="50"/>
      <c r="GP2229" s="50"/>
      <c r="GQ2229" s="50"/>
      <c r="GR2229" s="50"/>
      <c r="GS2229" s="50"/>
      <c r="GT2229" s="50"/>
      <c r="GU2229" s="50"/>
      <c r="GX2229" s="8"/>
      <c r="GY2229" s="8" t="s">
        <v>1320</v>
      </c>
      <c r="GZ2229" s="8"/>
      <c r="HA2229" s="181"/>
      <c r="HB2229" s="50"/>
      <c r="HC2229" s="8"/>
      <c r="HD2229" s="50"/>
      <c r="HE2229" s="138"/>
      <c r="HF2229" s="138"/>
      <c r="HG2229" s="138"/>
      <c r="HH2229" s="138"/>
      <c r="HI2229" s="138"/>
      <c r="HJ2229" s="141"/>
      <c r="HK2229" s="141"/>
      <c r="HL2229" s="141"/>
      <c r="HM2229" s="141"/>
      <c r="HN2229" s="141"/>
      <c r="HO2229" s="138"/>
      <c r="HP2229" s="141"/>
      <c r="HQ2229" s="138"/>
      <c r="HR2229" s="141"/>
      <c r="HS2229" s="141"/>
      <c r="HT2229" s="8"/>
      <c r="HU2229" s="8"/>
      <c r="HV2229" s="50"/>
      <c r="HX2229" s="50"/>
      <c r="HY2229" s="50"/>
      <c r="IB2229" s="8"/>
    </row>
    <row r="2230" spans="1:236" s="1" customFormat="1" ht="15">
      <c r="A2230" s="73"/>
      <c r="B2230" s="67" t="s">
        <v>385</v>
      </c>
      <c r="C2230" s="581" t="s">
        <v>386</v>
      </c>
      <c r="D2230" s="581"/>
      <c r="E2230" s="581"/>
      <c r="F2230" s="581"/>
      <c r="G2230" s="581"/>
      <c r="H2230" s="68" t="s">
        <v>88</v>
      </c>
      <c r="I2230" s="172">
        <v>7.5000000000000002E-4</v>
      </c>
      <c r="J2230" s="69"/>
      <c r="K2230" s="94">
        <v>9.0000000000000002E-6</v>
      </c>
      <c r="L2230" s="75">
        <v>98526.45</v>
      </c>
      <c r="M2230" s="76">
        <v>1.29</v>
      </c>
      <c r="N2230" s="77">
        <v>127099.12</v>
      </c>
      <c r="O2230" s="69"/>
      <c r="P2230" s="71">
        <v>1.1399999999999999</v>
      </c>
      <c r="GO2230" s="50"/>
      <c r="GP2230" s="50"/>
      <c r="GQ2230" s="50"/>
      <c r="GR2230" s="50"/>
      <c r="GS2230" s="50"/>
      <c r="GT2230" s="50"/>
      <c r="GU2230" s="50"/>
      <c r="GX2230" s="8"/>
      <c r="GY2230" s="8" t="s">
        <v>386</v>
      </c>
      <c r="GZ2230" s="8"/>
      <c r="HA2230" s="181"/>
      <c r="HB2230" s="50"/>
      <c r="HC2230" s="8"/>
      <c r="HD2230" s="50"/>
      <c r="HE2230" s="138"/>
      <c r="HF2230" s="138"/>
      <c r="HG2230" s="138"/>
      <c r="HH2230" s="138"/>
      <c r="HI2230" s="138"/>
      <c r="HJ2230" s="141"/>
      <c r="HK2230" s="141"/>
      <c r="HL2230" s="141"/>
      <c r="HM2230" s="141"/>
      <c r="HN2230" s="141"/>
      <c r="HO2230" s="138"/>
      <c r="HP2230" s="141"/>
      <c r="HQ2230" s="138"/>
      <c r="HR2230" s="141"/>
      <c r="HS2230" s="141"/>
      <c r="HT2230" s="8"/>
      <c r="HU2230" s="8"/>
      <c r="HV2230" s="50"/>
      <c r="HX2230" s="50"/>
      <c r="HY2230" s="50"/>
      <c r="IB2230" s="8"/>
    </row>
    <row r="2231" spans="1:236" s="1" customFormat="1" ht="15">
      <c r="A2231" s="79"/>
      <c r="B2231" s="65"/>
      <c r="C2231" s="579" t="s">
        <v>99</v>
      </c>
      <c r="D2231" s="579"/>
      <c r="E2231" s="579"/>
      <c r="F2231" s="579"/>
      <c r="G2231" s="579"/>
      <c r="H2231" s="53"/>
      <c r="I2231" s="54"/>
      <c r="J2231" s="54"/>
      <c r="K2231" s="54"/>
      <c r="L2231" s="57"/>
      <c r="M2231" s="54"/>
      <c r="N2231" s="80"/>
      <c r="O2231" s="54"/>
      <c r="P2231" s="81">
        <v>125.62</v>
      </c>
      <c r="GO2231" s="50"/>
      <c r="GP2231" s="50"/>
      <c r="GQ2231" s="50"/>
      <c r="GR2231" s="50"/>
      <c r="GS2231" s="50"/>
      <c r="GT2231" s="50"/>
      <c r="GU2231" s="50"/>
      <c r="GX2231" s="8"/>
      <c r="GY2231" s="8"/>
      <c r="GZ2231" s="8"/>
      <c r="HA2231" s="181"/>
      <c r="HB2231" s="50" t="s">
        <v>99</v>
      </c>
      <c r="HC2231" s="8"/>
      <c r="HD2231" s="50"/>
      <c r="HE2231" s="138"/>
      <c r="HF2231" s="138"/>
      <c r="HG2231" s="138"/>
      <c r="HH2231" s="138"/>
      <c r="HI2231" s="138"/>
      <c r="HJ2231" s="141"/>
      <c r="HK2231" s="141"/>
      <c r="HL2231" s="141"/>
      <c r="HM2231" s="141"/>
      <c r="HN2231" s="141"/>
      <c r="HO2231" s="138"/>
      <c r="HP2231" s="141"/>
      <c r="HQ2231" s="138"/>
      <c r="HR2231" s="141"/>
      <c r="HS2231" s="141"/>
      <c r="HT2231" s="8"/>
      <c r="HU2231" s="8"/>
      <c r="HV2231" s="50"/>
      <c r="HX2231" s="50"/>
      <c r="HY2231" s="50"/>
      <c r="IB2231" s="8"/>
    </row>
    <row r="2232" spans="1:236" s="1" customFormat="1" ht="15">
      <c r="A2232" s="78"/>
      <c r="B2232" s="67"/>
      <c r="C2232" s="581" t="s">
        <v>104</v>
      </c>
      <c r="D2232" s="581"/>
      <c r="E2232" s="581"/>
      <c r="F2232" s="581"/>
      <c r="G2232" s="581"/>
      <c r="H2232" s="68"/>
      <c r="I2232" s="69"/>
      <c r="J2232" s="69"/>
      <c r="K2232" s="69"/>
      <c r="L2232" s="70"/>
      <c r="M2232" s="69"/>
      <c r="N2232" s="70"/>
      <c r="O2232" s="69"/>
      <c r="P2232" s="83">
        <v>48.02</v>
      </c>
      <c r="GO2232" s="50"/>
      <c r="GP2232" s="50"/>
      <c r="GQ2232" s="50"/>
      <c r="GR2232" s="50"/>
      <c r="GS2232" s="50"/>
      <c r="GT2232" s="50"/>
      <c r="GU2232" s="50"/>
      <c r="GX2232" s="8"/>
      <c r="GY2232" s="8"/>
      <c r="GZ2232" s="8"/>
      <c r="HA2232" s="181"/>
      <c r="HB2232" s="50"/>
      <c r="HC2232" s="8" t="s">
        <v>104</v>
      </c>
      <c r="HD2232" s="50"/>
      <c r="HE2232" s="138"/>
      <c r="HF2232" s="138"/>
      <c r="HG2232" s="138"/>
      <c r="HH2232" s="138"/>
      <c r="HI2232" s="138"/>
      <c r="HJ2232" s="141"/>
      <c r="HK2232" s="141"/>
      <c r="HL2232" s="141"/>
      <c r="HM2232" s="141"/>
      <c r="HN2232" s="141"/>
      <c r="HO2232" s="138"/>
      <c r="HP2232" s="141"/>
      <c r="HQ2232" s="138"/>
      <c r="HR2232" s="141"/>
      <c r="HS2232" s="141"/>
      <c r="HT2232" s="8"/>
      <c r="HU2232" s="8"/>
      <c r="HV2232" s="50"/>
      <c r="HX2232" s="50"/>
      <c r="HY2232" s="50"/>
      <c r="IB2232" s="8"/>
    </row>
    <row r="2233" spans="1:236" s="1" customFormat="1" ht="23.25">
      <c r="A2233" s="78"/>
      <c r="B2233" s="67" t="s">
        <v>589</v>
      </c>
      <c r="C2233" s="581" t="s">
        <v>590</v>
      </c>
      <c r="D2233" s="581"/>
      <c r="E2233" s="581"/>
      <c r="F2233" s="581"/>
      <c r="G2233" s="581"/>
      <c r="H2233" s="68" t="s">
        <v>103</v>
      </c>
      <c r="I2233" s="82">
        <v>95</v>
      </c>
      <c r="J2233" s="69"/>
      <c r="K2233" s="82">
        <v>95</v>
      </c>
      <c r="L2233" s="70"/>
      <c r="M2233" s="69"/>
      <c r="N2233" s="70"/>
      <c r="O2233" s="69"/>
      <c r="P2233" s="83">
        <v>45.62</v>
      </c>
      <c r="GO2233" s="50"/>
      <c r="GP2233" s="50"/>
      <c r="GQ2233" s="50"/>
      <c r="GR2233" s="50"/>
      <c r="GS2233" s="50"/>
      <c r="GT2233" s="50"/>
      <c r="GU2233" s="50"/>
      <c r="GX2233" s="8"/>
      <c r="GY2233" s="8"/>
      <c r="GZ2233" s="8"/>
      <c r="HA2233" s="181"/>
      <c r="HB2233" s="50"/>
      <c r="HC2233" s="8" t="s">
        <v>590</v>
      </c>
      <c r="HD2233" s="50"/>
      <c r="HE2233" s="138"/>
      <c r="HF2233" s="138"/>
      <c r="HG2233" s="138"/>
      <c r="HH2233" s="138"/>
      <c r="HI2233" s="138"/>
      <c r="HJ2233" s="141"/>
      <c r="HK2233" s="141"/>
      <c r="HL2233" s="141"/>
      <c r="HM2233" s="141"/>
      <c r="HN2233" s="141"/>
      <c r="HO2233" s="138"/>
      <c r="HP2233" s="141"/>
      <c r="HQ2233" s="138"/>
      <c r="HR2233" s="141"/>
      <c r="HS2233" s="141"/>
      <c r="HT2233" s="8"/>
      <c r="HU2233" s="8"/>
      <c r="HV2233" s="50"/>
      <c r="HX2233" s="50"/>
      <c r="HY2233" s="50"/>
      <c r="IB2233" s="8"/>
    </row>
    <row r="2234" spans="1:236" s="1" customFormat="1" ht="23.25">
      <c r="A2234" s="78"/>
      <c r="B2234" s="67" t="s">
        <v>591</v>
      </c>
      <c r="C2234" s="581" t="s">
        <v>592</v>
      </c>
      <c r="D2234" s="581"/>
      <c r="E2234" s="581"/>
      <c r="F2234" s="581"/>
      <c r="G2234" s="581"/>
      <c r="H2234" s="68" t="s">
        <v>103</v>
      </c>
      <c r="I2234" s="82">
        <v>51</v>
      </c>
      <c r="J2234" s="69"/>
      <c r="K2234" s="82">
        <v>51</v>
      </c>
      <c r="L2234" s="70"/>
      <c r="M2234" s="69"/>
      <c r="N2234" s="70"/>
      <c r="O2234" s="69"/>
      <c r="P2234" s="83">
        <v>24.49</v>
      </c>
      <c r="GO2234" s="50"/>
      <c r="GP2234" s="50"/>
      <c r="GQ2234" s="50"/>
      <c r="GR2234" s="50"/>
      <c r="GS2234" s="50"/>
      <c r="GT2234" s="50"/>
      <c r="GU2234" s="50"/>
      <c r="GX2234" s="8"/>
      <c r="GY2234" s="8"/>
      <c r="GZ2234" s="8"/>
      <c r="HA2234" s="181"/>
      <c r="HB2234" s="50"/>
      <c r="HC2234" s="8" t="s">
        <v>592</v>
      </c>
      <c r="HD2234" s="50"/>
      <c r="HE2234" s="138"/>
      <c r="HF2234" s="138"/>
      <c r="HG2234" s="138"/>
      <c r="HH2234" s="138"/>
      <c r="HI2234" s="138"/>
      <c r="HJ2234" s="141"/>
      <c r="HK2234" s="141"/>
      <c r="HL2234" s="141"/>
      <c r="HM2234" s="141"/>
      <c r="HN2234" s="141"/>
      <c r="HO2234" s="138"/>
      <c r="HP2234" s="141"/>
      <c r="HQ2234" s="138"/>
      <c r="HR2234" s="141"/>
      <c r="HS2234" s="141"/>
      <c r="HT2234" s="8"/>
      <c r="HU2234" s="8"/>
      <c r="HV2234" s="50"/>
      <c r="HX2234" s="50"/>
      <c r="HY2234" s="50"/>
      <c r="IB2234" s="8"/>
    </row>
    <row r="2235" spans="1:236" s="1" customFormat="1" ht="15">
      <c r="A2235" s="84"/>
      <c r="B2235" s="85"/>
      <c r="C2235" s="579" t="s">
        <v>109</v>
      </c>
      <c r="D2235" s="579"/>
      <c r="E2235" s="579"/>
      <c r="F2235" s="579"/>
      <c r="G2235" s="579"/>
      <c r="H2235" s="53"/>
      <c r="I2235" s="54"/>
      <c r="J2235" s="54"/>
      <c r="K2235" s="54"/>
      <c r="L2235" s="57"/>
      <c r="M2235" s="54"/>
      <c r="N2235" s="80">
        <v>16310.83</v>
      </c>
      <c r="O2235" s="54"/>
      <c r="P2235" s="169">
        <v>195.73</v>
      </c>
      <c r="GO2235" s="50"/>
      <c r="GP2235" s="50"/>
      <c r="GQ2235" s="50"/>
      <c r="GR2235" s="50"/>
      <c r="GS2235" s="50"/>
      <c r="GT2235" s="50"/>
      <c r="GU2235" s="50"/>
      <c r="GX2235" s="8"/>
      <c r="GY2235" s="8"/>
      <c r="GZ2235" s="8"/>
      <c r="HA2235" s="181"/>
      <c r="HB2235" s="50"/>
      <c r="HC2235" s="8"/>
      <c r="HD2235" s="50" t="s">
        <v>109</v>
      </c>
      <c r="HE2235" s="138"/>
      <c r="HF2235" s="138"/>
      <c r="HG2235" s="138"/>
      <c r="HH2235" s="138"/>
      <c r="HI2235" s="138"/>
      <c r="HJ2235" s="141"/>
      <c r="HK2235" s="141"/>
      <c r="HL2235" s="141"/>
      <c r="HM2235" s="141"/>
      <c r="HN2235" s="141"/>
      <c r="HO2235" s="138"/>
      <c r="HP2235" s="141"/>
      <c r="HQ2235" s="138"/>
      <c r="HR2235" s="141"/>
      <c r="HS2235" s="141"/>
      <c r="HT2235" s="8"/>
      <c r="HU2235" s="8"/>
      <c r="HV2235" s="50"/>
      <c r="HX2235" s="50"/>
      <c r="HY2235" s="50"/>
      <c r="IB2235" s="8"/>
    </row>
    <row r="2236" spans="1:236" s="1" customFormat="1" ht="0.75" customHeight="1">
      <c r="A2236" s="86"/>
      <c r="B2236" s="87"/>
      <c r="C2236" s="87"/>
      <c r="D2236" s="87"/>
      <c r="E2236" s="87"/>
      <c r="F2236" s="87"/>
      <c r="G2236" s="87"/>
      <c r="H2236" s="88"/>
      <c r="I2236" s="89"/>
      <c r="J2236" s="89"/>
      <c r="K2236" s="89"/>
      <c r="L2236" s="90"/>
      <c r="M2236" s="89"/>
      <c r="N2236" s="90"/>
      <c r="O2236" s="89"/>
      <c r="P2236" s="91"/>
      <c r="GO2236" s="50"/>
      <c r="GP2236" s="50"/>
      <c r="GQ2236" s="50"/>
      <c r="GR2236" s="50"/>
      <c r="GS2236" s="50"/>
      <c r="GT2236" s="50"/>
      <c r="GU2236" s="50"/>
      <c r="GX2236" s="8"/>
      <c r="GY2236" s="8"/>
      <c r="GZ2236" s="8"/>
      <c r="HA2236" s="181"/>
      <c r="HB2236" s="50"/>
      <c r="HC2236" s="8"/>
      <c r="HD2236" s="50"/>
      <c r="HE2236" s="138"/>
      <c r="HF2236" s="138"/>
      <c r="HG2236" s="138"/>
      <c r="HH2236" s="138"/>
      <c r="HI2236" s="138"/>
      <c r="HJ2236" s="141"/>
      <c r="HK2236" s="141"/>
      <c r="HL2236" s="141"/>
      <c r="HM2236" s="141"/>
      <c r="HN2236" s="141"/>
      <c r="HO2236" s="138"/>
      <c r="HP2236" s="141"/>
      <c r="HQ2236" s="138"/>
      <c r="HR2236" s="141"/>
      <c r="HS2236" s="141"/>
      <c r="HT2236" s="8"/>
      <c r="HU2236" s="8"/>
      <c r="HV2236" s="50"/>
      <c r="HX2236" s="50"/>
      <c r="HY2236" s="50"/>
      <c r="IB2236" s="8"/>
    </row>
    <row r="2237" spans="1:236" s="1" customFormat="1" ht="33">
      <c r="A2237" s="51" t="s">
        <v>1321</v>
      </c>
      <c r="B2237" s="52" t="s">
        <v>1322</v>
      </c>
      <c r="C2237" s="580" t="s">
        <v>1323</v>
      </c>
      <c r="D2237" s="580"/>
      <c r="E2237" s="580"/>
      <c r="F2237" s="580"/>
      <c r="G2237" s="580"/>
      <c r="H2237" s="53" t="s">
        <v>608</v>
      </c>
      <c r="I2237" s="54">
        <v>1.2E-2</v>
      </c>
      <c r="J2237" s="55">
        <v>1</v>
      </c>
      <c r="K2237" s="188">
        <v>1.2E-2</v>
      </c>
      <c r="L2237" s="57"/>
      <c r="M2237" s="54"/>
      <c r="N2237" s="57"/>
      <c r="O2237" s="54"/>
      <c r="P2237" s="58"/>
      <c r="Q2237" s="59"/>
      <c r="R2237" s="60"/>
      <c r="GO2237" s="50"/>
      <c r="GP2237" s="50"/>
      <c r="GQ2237" s="50" t="s">
        <v>1323</v>
      </c>
      <c r="GR2237" s="50" t="s">
        <v>6</v>
      </c>
      <c r="GS2237" s="50" t="s">
        <v>6</v>
      </c>
      <c r="GT2237" s="50" t="s">
        <v>6</v>
      </c>
      <c r="GU2237" s="50" t="s">
        <v>6</v>
      </c>
      <c r="GX2237" s="8"/>
      <c r="GY2237" s="8"/>
      <c r="GZ2237" s="8"/>
      <c r="HA2237" s="181"/>
      <c r="HB2237" s="50"/>
      <c r="HC2237" s="8"/>
      <c r="HD2237" s="50"/>
      <c r="HE2237" s="138"/>
      <c r="HF2237" s="138"/>
      <c r="HG2237" s="138"/>
      <c r="HH2237" s="138"/>
      <c r="HI2237" s="138"/>
      <c r="HJ2237" s="141"/>
      <c r="HK2237" s="141"/>
      <c r="HL2237" s="141"/>
      <c r="HM2237" s="141"/>
      <c r="HN2237" s="141"/>
      <c r="HO2237" s="138"/>
      <c r="HP2237" s="141"/>
      <c r="HQ2237" s="138"/>
      <c r="HR2237" s="141"/>
      <c r="HS2237" s="141"/>
      <c r="HT2237" s="8"/>
      <c r="HU2237" s="8"/>
      <c r="HV2237" s="50"/>
      <c r="HX2237" s="50"/>
      <c r="HY2237" s="50"/>
      <c r="IB2237" s="8"/>
    </row>
    <row r="2238" spans="1:236" s="1" customFormat="1" ht="15">
      <c r="A2238" s="61"/>
      <c r="B2238" s="62"/>
      <c r="C2238" s="578" t="s">
        <v>1318</v>
      </c>
      <c r="D2238" s="578"/>
      <c r="E2238" s="578"/>
      <c r="F2238" s="578"/>
      <c r="G2238" s="578"/>
      <c r="H2238" s="578"/>
      <c r="I2238" s="578"/>
      <c r="J2238" s="578"/>
      <c r="K2238" s="578"/>
      <c r="L2238" s="578"/>
      <c r="M2238" s="578"/>
      <c r="N2238" s="578"/>
      <c r="O2238" s="578"/>
      <c r="P2238" s="585"/>
      <c r="GO2238" s="50"/>
      <c r="GP2238" s="50"/>
      <c r="GQ2238" s="50"/>
      <c r="GR2238" s="50"/>
      <c r="GS2238" s="50"/>
      <c r="GT2238" s="50"/>
      <c r="GU2238" s="50"/>
      <c r="GV2238" s="63" t="s">
        <v>1318</v>
      </c>
      <c r="GX2238" s="8"/>
      <c r="GY2238" s="8"/>
      <c r="GZ2238" s="8"/>
      <c r="HA2238" s="181"/>
      <c r="HB2238" s="50"/>
      <c r="HC2238" s="8"/>
      <c r="HD2238" s="50"/>
      <c r="HE2238" s="138"/>
      <c r="HF2238" s="138"/>
      <c r="HG2238" s="138"/>
      <c r="HH2238" s="138"/>
      <c r="HI2238" s="138"/>
      <c r="HJ2238" s="141"/>
      <c r="HK2238" s="141"/>
      <c r="HL2238" s="141"/>
      <c r="HM2238" s="141"/>
      <c r="HN2238" s="141"/>
      <c r="HO2238" s="138"/>
      <c r="HP2238" s="141"/>
      <c r="HQ2238" s="138"/>
      <c r="HR2238" s="141"/>
      <c r="HS2238" s="141"/>
      <c r="HT2238" s="8"/>
      <c r="HU2238" s="8"/>
      <c r="HV2238" s="50"/>
      <c r="HX2238" s="50"/>
      <c r="HY2238" s="50"/>
      <c r="IB2238" s="8"/>
    </row>
    <row r="2239" spans="1:236" s="1" customFormat="1" ht="23.25">
      <c r="A2239" s="64"/>
      <c r="B2239" s="65" t="s">
        <v>62</v>
      </c>
      <c r="C2239" s="572" t="s">
        <v>63</v>
      </c>
      <c r="D2239" s="572"/>
      <c r="E2239" s="572"/>
      <c r="F2239" s="572"/>
      <c r="G2239" s="572"/>
      <c r="H2239" s="572"/>
      <c r="I2239" s="572"/>
      <c r="J2239" s="572"/>
      <c r="K2239" s="572"/>
      <c r="L2239" s="572"/>
      <c r="M2239" s="572"/>
      <c r="N2239" s="572"/>
      <c r="O2239" s="572"/>
      <c r="P2239" s="587"/>
      <c r="GO2239" s="50"/>
      <c r="GP2239" s="50"/>
      <c r="GQ2239" s="50"/>
      <c r="GR2239" s="50"/>
      <c r="GS2239" s="50"/>
      <c r="GT2239" s="50"/>
      <c r="GU2239" s="50"/>
      <c r="GW2239" s="63" t="s">
        <v>63</v>
      </c>
      <c r="GX2239" s="8"/>
      <c r="GY2239" s="8"/>
      <c r="GZ2239" s="8"/>
      <c r="HA2239" s="181"/>
      <c r="HB2239" s="50"/>
      <c r="HC2239" s="8"/>
      <c r="HD2239" s="50"/>
      <c r="HE2239" s="138"/>
      <c r="HF2239" s="138"/>
      <c r="HG2239" s="138"/>
      <c r="HH2239" s="138"/>
      <c r="HI2239" s="138"/>
      <c r="HJ2239" s="141"/>
      <c r="HK2239" s="141"/>
      <c r="HL2239" s="141"/>
      <c r="HM2239" s="141"/>
      <c r="HN2239" s="141"/>
      <c r="HO2239" s="138"/>
      <c r="HP2239" s="141"/>
      <c r="HQ2239" s="138"/>
      <c r="HR2239" s="141"/>
      <c r="HS2239" s="141"/>
      <c r="HT2239" s="8"/>
      <c r="HU2239" s="8"/>
      <c r="HV2239" s="50"/>
      <c r="HX2239" s="50"/>
      <c r="HY2239" s="50"/>
      <c r="IB2239" s="8"/>
    </row>
    <row r="2240" spans="1:236" s="1" customFormat="1" ht="15">
      <c r="A2240" s="64"/>
      <c r="B2240" s="65" t="s">
        <v>1324</v>
      </c>
      <c r="C2240" s="572" t="s">
        <v>1040</v>
      </c>
      <c r="D2240" s="572"/>
      <c r="E2240" s="572"/>
      <c r="F2240" s="572"/>
      <c r="G2240" s="572"/>
      <c r="H2240" s="572"/>
      <c r="I2240" s="572"/>
      <c r="J2240" s="572"/>
      <c r="K2240" s="572"/>
      <c r="L2240" s="572"/>
      <c r="M2240" s="572"/>
      <c r="N2240" s="572"/>
      <c r="O2240" s="572"/>
      <c r="P2240" s="587"/>
      <c r="GO2240" s="50"/>
      <c r="GP2240" s="50"/>
      <c r="GQ2240" s="50"/>
      <c r="GR2240" s="50"/>
      <c r="GS2240" s="50"/>
      <c r="GT2240" s="50"/>
      <c r="GU2240" s="50"/>
      <c r="GW2240" s="63" t="s">
        <v>1040</v>
      </c>
      <c r="GX2240" s="8"/>
      <c r="GY2240" s="8"/>
      <c r="GZ2240" s="8"/>
      <c r="HA2240" s="181"/>
      <c r="HB2240" s="50"/>
      <c r="HC2240" s="8"/>
      <c r="HD2240" s="50"/>
      <c r="HE2240" s="138"/>
      <c r="HF2240" s="138"/>
      <c r="HG2240" s="138"/>
      <c r="HH2240" s="138"/>
      <c r="HI2240" s="138"/>
      <c r="HJ2240" s="141"/>
      <c r="HK2240" s="141"/>
      <c r="HL2240" s="141"/>
      <c r="HM2240" s="141"/>
      <c r="HN2240" s="141"/>
      <c r="HO2240" s="138"/>
      <c r="HP2240" s="141"/>
      <c r="HQ2240" s="138"/>
      <c r="HR2240" s="141"/>
      <c r="HS2240" s="141"/>
      <c r="HT2240" s="8"/>
      <c r="HU2240" s="8"/>
      <c r="HV2240" s="50"/>
      <c r="HX2240" s="50"/>
      <c r="HY2240" s="50"/>
      <c r="IB2240" s="8"/>
    </row>
    <row r="2241" spans="1:236" s="1" customFormat="1" ht="15">
      <c r="A2241" s="66"/>
      <c r="B2241" s="67" t="s">
        <v>58</v>
      </c>
      <c r="C2241" s="581" t="s">
        <v>66</v>
      </c>
      <c r="D2241" s="581"/>
      <c r="E2241" s="581"/>
      <c r="F2241" s="581"/>
      <c r="G2241" s="581"/>
      <c r="H2241" s="68" t="s">
        <v>67</v>
      </c>
      <c r="I2241" s="69"/>
      <c r="J2241" s="69"/>
      <c r="K2241" s="94">
        <v>6.9984000000000005E-2</v>
      </c>
      <c r="L2241" s="70"/>
      <c r="M2241" s="69"/>
      <c r="N2241" s="70"/>
      <c r="O2241" s="69"/>
      <c r="P2241" s="83">
        <v>52.68</v>
      </c>
      <c r="GO2241" s="50"/>
      <c r="GP2241" s="50"/>
      <c r="GQ2241" s="50"/>
      <c r="GR2241" s="50"/>
      <c r="GS2241" s="50"/>
      <c r="GT2241" s="50"/>
      <c r="GU2241" s="50"/>
      <c r="GX2241" s="8" t="s">
        <v>66</v>
      </c>
      <c r="GY2241" s="8"/>
      <c r="GZ2241" s="8"/>
      <c r="HA2241" s="181"/>
      <c r="HB2241" s="50"/>
      <c r="HC2241" s="8"/>
      <c r="HD2241" s="50"/>
      <c r="HE2241" s="138"/>
      <c r="HF2241" s="138"/>
      <c r="HG2241" s="138"/>
      <c r="HH2241" s="138"/>
      <c r="HI2241" s="138"/>
      <c r="HJ2241" s="141"/>
      <c r="HK2241" s="141"/>
      <c r="HL2241" s="141"/>
      <c r="HM2241" s="141"/>
      <c r="HN2241" s="141"/>
      <c r="HO2241" s="138"/>
      <c r="HP2241" s="141"/>
      <c r="HQ2241" s="138"/>
      <c r="HR2241" s="141"/>
      <c r="HS2241" s="141"/>
      <c r="HT2241" s="8"/>
      <c r="HU2241" s="8"/>
      <c r="HV2241" s="50"/>
      <c r="HX2241" s="50"/>
      <c r="HY2241" s="50"/>
      <c r="IB2241" s="8"/>
    </row>
    <row r="2242" spans="1:236" s="1" customFormat="1" ht="15">
      <c r="A2242" s="73"/>
      <c r="B2242" s="67" t="s">
        <v>274</v>
      </c>
      <c r="C2242" s="581" t="s">
        <v>275</v>
      </c>
      <c r="D2242" s="581"/>
      <c r="E2242" s="581"/>
      <c r="F2242" s="581"/>
      <c r="G2242" s="581"/>
      <c r="H2242" s="68" t="s">
        <v>67</v>
      </c>
      <c r="I2242" s="96">
        <v>2.4300000000000002</v>
      </c>
      <c r="J2242" s="74">
        <v>2.4</v>
      </c>
      <c r="K2242" s="94">
        <v>6.9984000000000005E-2</v>
      </c>
      <c r="L2242" s="129"/>
      <c r="M2242" s="130"/>
      <c r="N2242" s="77">
        <v>752.81</v>
      </c>
      <c r="O2242" s="69"/>
      <c r="P2242" s="71">
        <v>52.68</v>
      </c>
      <c r="GO2242" s="50"/>
      <c r="GP2242" s="50"/>
      <c r="GQ2242" s="50"/>
      <c r="GR2242" s="50"/>
      <c r="GS2242" s="50"/>
      <c r="GT2242" s="50"/>
      <c r="GU2242" s="50"/>
      <c r="GX2242" s="8"/>
      <c r="GY2242" s="8" t="s">
        <v>275</v>
      </c>
      <c r="GZ2242" s="8"/>
      <c r="HA2242" s="181"/>
      <c r="HB2242" s="50"/>
      <c r="HC2242" s="8"/>
      <c r="HD2242" s="50"/>
      <c r="HE2242" s="138"/>
      <c r="HF2242" s="138"/>
      <c r="HG2242" s="138"/>
      <c r="HH2242" s="138"/>
      <c r="HI2242" s="138"/>
      <c r="HJ2242" s="141"/>
      <c r="HK2242" s="141"/>
      <c r="HL2242" s="141"/>
      <c r="HM2242" s="141"/>
      <c r="HN2242" s="141"/>
      <c r="HO2242" s="138"/>
      <c r="HP2242" s="141"/>
      <c r="HQ2242" s="138"/>
      <c r="HR2242" s="141"/>
      <c r="HS2242" s="141"/>
      <c r="HT2242" s="8"/>
      <c r="HU2242" s="8"/>
      <c r="HV2242" s="50"/>
      <c r="HX2242" s="50"/>
      <c r="HY2242" s="50"/>
      <c r="IB2242" s="8"/>
    </row>
    <row r="2243" spans="1:236" s="1" customFormat="1" ht="15">
      <c r="A2243" s="66"/>
      <c r="B2243" s="67" t="s">
        <v>70</v>
      </c>
      <c r="C2243" s="581" t="s">
        <v>71</v>
      </c>
      <c r="D2243" s="581"/>
      <c r="E2243" s="581"/>
      <c r="F2243" s="581"/>
      <c r="G2243" s="581"/>
      <c r="H2243" s="68"/>
      <c r="I2243" s="69"/>
      <c r="J2243" s="69"/>
      <c r="K2243" s="69"/>
      <c r="L2243" s="70"/>
      <c r="M2243" s="69"/>
      <c r="N2243" s="70"/>
      <c r="O2243" s="69"/>
      <c r="P2243" s="83">
        <v>0.96</v>
      </c>
      <c r="GO2243" s="50"/>
      <c r="GP2243" s="50"/>
      <c r="GQ2243" s="50"/>
      <c r="GR2243" s="50"/>
      <c r="GS2243" s="50"/>
      <c r="GT2243" s="50"/>
      <c r="GU2243" s="50"/>
      <c r="GX2243" s="8" t="s">
        <v>71</v>
      </c>
      <c r="GY2243" s="8"/>
      <c r="GZ2243" s="8"/>
      <c r="HA2243" s="181"/>
      <c r="HB2243" s="50"/>
      <c r="HC2243" s="8"/>
      <c r="HD2243" s="50"/>
      <c r="HE2243" s="138"/>
      <c r="HF2243" s="138"/>
      <c r="HG2243" s="138"/>
      <c r="HH2243" s="138"/>
      <c r="HI2243" s="138"/>
      <c r="HJ2243" s="141"/>
      <c r="HK2243" s="141"/>
      <c r="HL2243" s="141"/>
      <c r="HM2243" s="141"/>
      <c r="HN2243" s="141"/>
      <c r="HO2243" s="138"/>
      <c r="HP2243" s="141"/>
      <c r="HQ2243" s="138"/>
      <c r="HR2243" s="141"/>
      <c r="HS2243" s="141"/>
      <c r="HT2243" s="8"/>
      <c r="HU2243" s="8"/>
      <c r="HV2243" s="50"/>
      <c r="HX2243" s="50"/>
      <c r="HY2243" s="50"/>
      <c r="IB2243" s="8"/>
    </row>
    <row r="2244" spans="1:236" s="1" customFormat="1" ht="15">
      <c r="A2244" s="66"/>
      <c r="B2244" s="67"/>
      <c r="C2244" s="581" t="s">
        <v>72</v>
      </c>
      <c r="D2244" s="581"/>
      <c r="E2244" s="581"/>
      <c r="F2244" s="581"/>
      <c r="G2244" s="581"/>
      <c r="H2244" s="68" t="s">
        <v>67</v>
      </c>
      <c r="I2244" s="69"/>
      <c r="J2244" s="69"/>
      <c r="K2244" s="94">
        <v>5.7600000000000001E-4</v>
      </c>
      <c r="L2244" s="70"/>
      <c r="M2244" s="69"/>
      <c r="N2244" s="70"/>
      <c r="O2244" s="69"/>
      <c r="P2244" s="83">
        <v>0.49</v>
      </c>
      <c r="GO2244" s="50"/>
      <c r="GP2244" s="50"/>
      <c r="GQ2244" s="50"/>
      <c r="GR2244" s="50"/>
      <c r="GS2244" s="50"/>
      <c r="GT2244" s="50"/>
      <c r="GU2244" s="50"/>
      <c r="GX2244" s="8" t="s">
        <v>72</v>
      </c>
      <c r="GY2244" s="8"/>
      <c r="GZ2244" s="8"/>
      <c r="HA2244" s="181"/>
      <c r="HB2244" s="50"/>
      <c r="HC2244" s="8"/>
      <c r="HD2244" s="50"/>
      <c r="HE2244" s="138"/>
      <c r="HF2244" s="138"/>
      <c r="HG2244" s="138"/>
      <c r="HH2244" s="138"/>
      <c r="HI2244" s="138"/>
      <c r="HJ2244" s="141"/>
      <c r="HK2244" s="141"/>
      <c r="HL2244" s="141"/>
      <c r="HM2244" s="141"/>
      <c r="HN2244" s="141"/>
      <c r="HO2244" s="138"/>
      <c r="HP2244" s="141"/>
      <c r="HQ2244" s="138"/>
      <c r="HR2244" s="141"/>
      <c r="HS2244" s="141"/>
      <c r="HT2244" s="8"/>
      <c r="HU2244" s="8"/>
      <c r="HV2244" s="50"/>
      <c r="HX2244" s="50"/>
      <c r="HY2244" s="50"/>
      <c r="IB2244" s="8"/>
    </row>
    <row r="2245" spans="1:236" s="1" customFormat="1" ht="15">
      <c r="A2245" s="73"/>
      <c r="B2245" s="67" t="s">
        <v>190</v>
      </c>
      <c r="C2245" s="581" t="s">
        <v>191</v>
      </c>
      <c r="D2245" s="581"/>
      <c r="E2245" s="581"/>
      <c r="F2245" s="581"/>
      <c r="G2245" s="581"/>
      <c r="H2245" s="68" t="s">
        <v>75</v>
      </c>
      <c r="I2245" s="96">
        <v>0.02</v>
      </c>
      <c r="J2245" s="74">
        <v>2.4</v>
      </c>
      <c r="K2245" s="94">
        <v>5.7600000000000001E-4</v>
      </c>
      <c r="L2245" s="95">
        <v>6.62</v>
      </c>
      <c r="M2245" s="76">
        <v>1.57</v>
      </c>
      <c r="N2245" s="77">
        <v>10.39</v>
      </c>
      <c r="O2245" s="69"/>
      <c r="P2245" s="71">
        <v>0.01</v>
      </c>
      <c r="GO2245" s="50"/>
      <c r="GP2245" s="50"/>
      <c r="GQ2245" s="50"/>
      <c r="GR2245" s="50"/>
      <c r="GS2245" s="50"/>
      <c r="GT2245" s="50"/>
      <c r="GU2245" s="50"/>
      <c r="GX2245" s="8"/>
      <c r="GY2245" s="8" t="s">
        <v>191</v>
      </c>
      <c r="GZ2245" s="8"/>
      <c r="HA2245" s="181"/>
      <c r="HB2245" s="50"/>
      <c r="HC2245" s="8"/>
      <c r="HD2245" s="50"/>
      <c r="HE2245" s="138"/>
      <c r="HF2245" s="138"/>
      <c r="HG2245" s="138"/>
      <c r="HH2245" s="138"/>
      <c r="HI2245" s="138"/>
      <c r="HJ2245" s="141"/>
      <c r="HK2245" s="141"/>
      <c r="HL2245" s="141"/>
      <c r="HM2245" s="141"/>
      <c r="HN2245" s="141"/>
      <c r="HO2245" s="138"/>
      <c r="HP2245" s="141"/>
      <c r="HQ2245" s="138"/>
      <c r="HR2245" s="141"/>
      <c r="HS2245" s="141"/>
      <c r="HT2245" s="8"/>
      <c r="HU2245" s="8"/>
      <c r="HV2245" s="50"/>
      <c r="HX2245" s="50"/>
      <c r="HY2245" s="50"/>
      <c r="IB2245" s="8"/>
    </row>
    <row r="2246" spans="1:236" s="1" customFormat="1" ht="34.5">
      <c r="A2246" s="73"/>
      <c r="B2246" s="67" t="s">
        <v>581</v>
      </c>
      <c r="C2246" s="581" t="s">
        <v>582</v>
      </c>
      <c r="D2246" s="581"/>
      <c r="E2246" s="581"/>
      <c r="F2246" s="581"/>
      <c r="G2246" s="581"/>
      <c r="H2246" s="68" t="s">
        <v>75</v>
      </c>
      <c r="I2246" s="96">
        <v>0.01</v>
      </c>
      <c r="J2246" s="74">
        <v>2.4</v>
      </c>
      <c r="K2246" s="94">
        <v>2.8800000000000001E-4</v>
      </c>
      <c r="L2246" s="129"/>
      <c r="M2246" s="130"/>
      <c r="N2246" s="77">
        <v>1955.89</v>
      </c>
      <c r="O2246" s="69"/>
      <c r="P2246" s="71">
        <v>0.56000000000000005</v>
      </c>
      <c r="GO2246" s="50"/>
      <c r="GP2246" s="50"/>
      <c r="GQ2246" s="50"/>
      <c r="GR2246" s="50"/>
      <c r="GS2246" s="50"/>
      <c r="GT2246" s="50"/>
      <c r="GU2246" s="50"/>
      <c r="GX2246" s="8"/>
      <c r="GY2246" s="8" t="s">
        <v>582</v>
      </c>
      <c r="GZ2246" s="8"/>
      <c r="HA2246" s="181"/>
      <c r="HB2246" s="50"/>
      <c r="HC2246" s="8"/>
      <c r="HD2246" s="50"/>
      <c r="HE2246" s="138"/>
      <c r="HF2246" s="138"/>
      <c r="HG2246" s="138"/>
      <c r="HH2246" s="138"/>
      <c r="HI2246" s="138"/>
      <c r="HJ2246" s="141"/>
      <c r="HK2246" s="141"/>
      <c r="HL2246" s="141"/>
      <c r="HM2246" s="141"/>
      <c r="HN2246" s="141"/>
      <c r="HO2246" s="138"/>
      <c r="HP2246" s="141"/>
      <c r="HQ2246" s="138"/>
      <c r="HR2246" s="141"/>
      <c r="HS2246" s="141"/>
      <c r="HT2246" s="8"/>
      <c r="HU2246" s="8"/>
      <c r="HV2246" s="50"/>
      <c r="HX2246" s="50"/>
      <c r="HY2246" s="50"/>
      <c r="IB2246" s="8"/>
    </row>
    <row r="2247" spans="1:236" s="1" customFormat="1" ht="15">
      <c r="A2247" s="78"/>
      <c r="B2247" s="67" t="s">
        <v>212</v>
      </c>
      <c r="C2247" s="581" t="s">
        <v>213</v>
      </c>
      <c r="D2247" s="581"/>
      <c r="E2247" s="581"/>
      <c r="F2247" s="581"/>
      <c r="G2247" s="581"/>
      <c r="H2247" s="68" t="s">
        <v>67</v>
      </c>
      <c r="I2247" s="96">
        <v>0.01</v>
      </c>
      <c r="J2247" s="74">
        <v>2.4</v>
      </c>
      <c r="K2247" s="94">
        <v>2.8800000000000001E-4</v>
      </c>
      <c r="L2247" s="70"/>
      <c r="M2247" s="69"/>
      <c r="N2247" s="173">
        <v>916.47</v>
      </c>
      <c r="O2247" s="69"/>
      <c r="P2247" s="83">
        <v>0.26</v>
      </c>
      <c r="GO2247" s="50"/>
      <c r="GP2247" s="50"/>
      <c r="GQ2247" s="50"/>
      <c r="GR2247" s="50"/>
      <c r="GS2247" s="50"/>
      <c r="GT2247" s="50"/>
      <c r="GU2247" s="50"/>
      <c r="GX2247" s="8"/>
      <c r="GY2247" s="8"/>
      <c r="GZ2247" s="8" t="s">
        <v>213</v>
      </c>
      <c r="HA2247" s="181"/>
      <c r="HB2247" s="50"/>
      <c r="HC2247" s="8"/>
      <c r="HD2247" s="50"/>
      <c r="HE2247" s="138"/>
      <c r="HF2247" s="138"/>
      <c r="HG2247" s="138"/>
      <c r="HH2247" s="138"/>
      <c r="HI2247" s="138"/>
      <c r="HJ2247" s="141"/>
      <c r="HK2247" s="141"/>
      <c r="HL2247" s="141"/>
      <c r="HM2247" s="141"/>
      <c r="HN2247" s="141"/>
      <c r="HO2247" s="138"/>
      <c r="HP2247" s="141"/>
      <c r="HQ2247" s="138"/>
      <c r="HR2247" s="141"/>
      <c r="HS2247" s="141"/>
      <c r="HT2247" s="8"/>
      <c r="HU2247" s="8"/>
      <c r="HV2247" s="50"/>
      <c r="HX2247" s="50"/>
      <c r="HY2247" s="50"/>
      <c r="IB2247" s="8"/>
    </row>
    <row r="2248" spans="1:236" s="1" customFormat="1" ht="15">
      <c r="A2248" s="73"/>
      <c r="B2248" s="67" t="s">
        <v>78</v>
      </c>
      <c r="C2248" s="581" t="s">
        <v>79</v>
      </c>
      <c r="D2248" s="581"/>
      <c r="E2248" s="581"/>
      <c r="F2248" s="581"/>
      <c r="G2248" s="581"/>
      <c r="H2248" s="68" t="s">
        <v>75</v>
      </c>
      <c r="I2248" s="96">
        <v>0.01</v>
      </c>
      <c r="J2248" s="74">
        <v>2.4</v>
      </c>
      <c r="K2248" s="94">
        <v>2.8800000000000001E-4</v>
      </c>
      <c r="L2248" s="95">
        <v>477.92</v>
      </c>
      <c r="M2248" s="76">
        <v>1.46</v>
      </c>
      <c r="N2248" s="77">
        <v>697.76</v>
      </c>
      <c r="O2248" s="69"/>
      <c r="P2248" s="71">
        <v>0.2</v>
      </c>
      <c r="GO2248" s="50"/>
      <c r="GP2248" s="50"/>
      <c r="GQ2248" s="50"/>
      <c r="GR2248" s="50"/>
      <c r="GS2248" s="50"/>
      <c r="GT2248" s="50"/>
      <c r="GU2248" s="50"/>
      <c r="GX2248" s="8"/>
      <c r="GY2248" s="8" t="s">
        <v>79</v>
      </c>
      <c r="GZ2248" s="8"/>
      <c r="HA2248" s="181"/>
      <c r="HB2248" s="50"/>
      <c r="HC2248" s="8"/>
      <c r="HD2248" s="50"/>
      <c r="HE2248" s="138"/>
      <c r="HF2248" s="138"/>
      <c r="HG2248" s="138"/>
      <c r="HH2248" s="138"/>
      <c r="HI2248" s="138"/>
      <c r="HJ2248" s="141"/>
      <c r="HK2248" s="141"/>
      <c r="HL2248" s="141"/>
      <c r="HM2248" s="141"/>
      <c r="HN2248" s="141"/>
      <c r="HO2248" s="138"/>
      <c r="HP2248" s="141"/>
      <c r="HQ2248" s="138"/>
      <c r="HR2248" s="141"/>
      <c r="HS2248" s="141"/>
      <c r="HT2248" s="8"/>
      <c r="HU2248" s="8"/>
      <c r="HV2248" s="50"/>
      <c r="HX2248" s="50"/>
      <c r="HY2248" s="50"/>
      <c r="IB2248" s="8"/>
    </row>
    <row r="2249" spans="1:236" s="1" customFormat="1" ht="15">
      <c r="A2249" s="78"/>
      <c r="B2249" s="67" t="s">
        <v>80</v>
      </c>
      <c r="C2249" s="581" t="s">
        <v>81</v>
      </c>
      <c r="D2249" s="581"/>
      <c r="E2249" s="581"/>
      <c r="F2249" s="581"/>
      <c r="G2249" s="581"/>
      <c r="H2249" s="68" t="s">
        <v>67</v>
      </c>
      <c r="I2249" s="96">
        <v>0.01</v>
      </c>
      <c r="J2249" s="74">
        <v>2.4</v>
      </c>
      <c r="K2249" s="94">
        <v>2.8800000000000001E-4</v>
      </c>
      <c r="L2249" s="70"/>
      <c r="M2249" s="69"/>
      <c r="N2249" s="173">
        <v>797.45</v>
      </c>
      <c r="O2249" s="69"/>
      <c r="P2249" s="83">
        <v>0.23</v>
      </c>
      <c r="GO2249" s="50"/>
      <c r="GP2249" s="50"/>
      <c r="GQ2249" s="50"/>
      <c r="GR2249" s="50"/>
      <c r="GS2249" s="50"/>
      <c r="GT2249" s="50"/>
      <c r="GU2249" s="50"/>
      <c r="GX2249" s="8"/>
      <c r="GY2249" s="8"/>
      <c r="GZ2249" s="8" t="s">
        <v>81</v>
      </c>
      <c r="HA2249" s="181"/>
      <c r="HB2249" s="50"/>
      <c r="HC2249" s="8"/>
      <c r="HD2249" s="50"/>
      <c r="HE2249" s="138"/>
      <c r="HF2249" s="138"/>
      <c r="HG2249" s="138"/>
      <c r="HH2249" s="138"/>
      <c r="HI2249" s="138"/>
      <c r="HJ2249" s="141"/>
      <c r="HK2249" s="141"/>
      <c r="HL2249" s="141"/>
      <c r="HM2249" s="141"/>
      <c r="HN2249" s="141"/>
      <c r="HO2249" s="138"/>
      <c r="HP2249" s="141"/>
      <c r="HQ2249" s="138"/>
      <c r="HR2249" s="141"/>
      <c r="HS2249" s="141"/>
      <c r="HT2249" s="8"/>
      <c r="HU2249" s="8"/>
      <c r="HV2249" s="50"/>
      <c r="HX2249" s="50"/>
      <c r="HY2249" s="50"/>
      <c r="IB2249" s="8"/>
    </row>
    <row r="2250" spans="1:236" s="1" customFormat="1" ht="23.25">
      <c r="A2250" s="73"/>
      <c r="B2250" s="67" t="s">
        <v>614</v>
      </c>
      <c r="C2250" s="581" t="s">
        <v>615</v>
      </c>
      <c r="D2250" s="581"/>
      <c r="E2250" s="581"/>
      <c r="F2250" s="581"/>
      <c r="G2250" s="581"/>
      <c r="H2250" s="68" t="s">
        <v>75</v>
      </c>
      <c r="I2250" s="96">
        <v>0.85</v>
      </c>
      <c r="J2250" s="74">
        <v>2.4</v>
      </c>
      <c r="K2250" s="172">
        <v>2.4479999999999998E-2</v>
      </c>
      <c r="L2250" s="129"/>
      <c r="M2250" s="130"/>
      <c r="N2250" s="77">
        <v>7.56</v>
      </c>
      <c r="O2250" s="69"/>
      <c r="P2250" s="71">
        <v>0.19</v>
      </c>
      <c r="GO2250" s="50"/>
      <c r="GP2250" s="50"/>
      <c r="GQ2250" s="50"/>
      <c r="GR2250" s="50"/>
      <c r="GS2250" s="50"/>
      <c r="GT2250" s="50"/>
      <c r="GU2250" s="50"/>
      <c r="GX2250" s="8"/>
      <c r="GY2250" s="8" t="s">
        <v>615</v>
      </c>
      <c r="GZ2250" s="8"/>
      <c r="HA2250" s="181"/>
      <c r="HB2250" s="50"/>
      <c r="HC2250" s="8"/>
      <c r="HD2250" s="50"/>
      <c r="HE2250" s="138"/>
      <c r="HF2250" s="138"/>
      <c r="HG2250" s="138"/>
      <c r="HH2250" s="138"/>
      <c r="HI2250" s="138"/>
      <c r="HJ2250" s="141"/>
      <c r="HK2250" s="141"/>
      <c r="HL2250" s="141"/>
      <c r="HM2250" s="141"/>
      <c r="HN2250" s="141"/>
      <c r="HO2250" s="138"/>
      <c r="HP2250" s="141"/>
      <c r="HQ2250" s="138"/>
      <c r="HR2250" s="141"/>
      <c r="HS2250" s="141"/>
      <c r="HT2250" s="8"/>
      <c r="HU2250" s="8"/>
      <c r="HV2250" s="50"/>
      <c r="HX2250" s="50"/>
      <c r="HY2250" s="50"/>
      <c r="IB2250" s="8"/>
    </row>
    <row r="2251" spans="1:236" s="1" customFormat="1" ht="15">
      <c r="A2251" s="66"/>
      <c r="B2251" s="67" t="s">
        <v>84</v>
      </c>
      <c r="C2251" s="581" t="s">
        <v>85</v>
      </c>
      <c r="D2251" s="581"/>
      <c r="E2251" s="581"/>
      <c r="F2251" s="581"/>
      <c r="G2251" s="581"/>
      <c r="H2251" s="68"/>
      <c r="I2251" s="69"/>
      <c r="J2251" s="69"/>
      <c r="K2251" s="69"/>
      <c r="L2251" s="70"/>
      <c r="M2251" s="69"/>
      <c r="N2251" s="70"/>
      <c r="O2251" s="69"/>
      <c r="P2251" s="83">
        <v>568.79</v>
      </c>
      <c r="GO2251" s="50"/>
      <c r="GP2251" s="50"/>
      <c r="GQ2251" s="50"/>
      <c r="GR2251" s="50"/>
      <c r="GS2251" s="50"/>
      <c r="GT2251" s="50"/>
      <c r="GU2251" s="50"/>
      <c r="GX2251" s="8" t="s">
        <v>85</v>
      </c>
      <c r="GY2251" s="8"/>
      <c r="GZ2251" s="8"/>
      <c r="HA2251" s="181"/>
      <c r="HB2251" s="50"/>
      <c r="HC2251" s="8"/>
      <c r="HD2251" s="50"/>
      <c r="HE2251" s="138"/>
      <c r="HF2251" s="138"/>
      <c r="HG2251" s="138"/>
      <c r="HH2251" s="138"/>
      <c r="HI2251" s="138"/>
      <c r="HJ2251" s="141"/>
      <c r="HK2251" s="141"/>
      <c r="HL2251" s="141"/>
      <c r="HM2251" s="141"/>
      <c r="HN2251" s="141"/>
      <c r="HO2251" s="138"/>
      <c r="HP2251" s="141"/>
      <c r="HQ2251" s="138"/>
      <c r="HR2251" s="141"/>
      <c r="HS2251" s="141"/>
      <c r="HT2251" s="8"/>
      <c r="HU2251" s="8"/>
      <c r="HV2251" s="50"/>
      <c r="HX2251" s="50"/>
      <c r="HY2251" s="50"/>
      <c r="IB2251" s="8"/>
    </row>
    <row r="2252" spans="1:236" s="1" customFormat="1" ht="34.5">
      <c r="A2252" s="73"/>
      <c r="B2252" s="67" t="s">
        <v>1325</v>
      </c>
      <c r="C2252" s="581" t="s">
        <v>1326</v>
      </c>
      <c r="D2252" s="581"/>
      <c r="E2252" s="581"/>
      <c r="F2252" s="581"/>
      <c r="G2252" s="581"/>
      <c r="H2252" s="68" t="s">
        <v>91</v>
      </c>
      <c r="I2252" s="74">
        <v>32.700000000000003</v>
      </c>
      <c r="J2252" s="82">
        <v>2</v>
      </c>
      <c r="K2252" s="128">
        <v>0.78480000000000005</v>
      </c>
      <c r="L2252" s="95">
        <v>537.96</v>
      </c>
      <c r="M2252" s="76">
        <v>1.34</v>
      </c>
      <c r="N2252" s="77">
        <v>720.87</v>
      </c>
      <c r="O2252" s="69"/>
      <c r="P2252" s="71">
        <v>565.74</v>
      </c>
      <c r="GO2252" s="50"/>
      <c r="GP2252" s="50"/>
      <c r="GQ2252" s="50"/>
      <c r="GR2252" s="50"/>
      <c r="GS2252" s="50"/>
      <c r="GT2252" s="50"/>
      <c r="GU2252" s="50"/>
      <c r="GX2252" s="8"/>
      <c r="GY2252" s="8" t="s">
        <v>1326</v>
      </c>
      <c r="GZ2252" s="8"/>
      <c r="HA2252" s="181"/>
      <c r="HB2252" s="50"/>
      <c r="HC2252" s="8"/>
      <c r="HD2252" s="50"/>
      <c r="HE2252" s="138"/>
      <c r="HF2252" s="138"/>
      <c r="HG2252" s="138"/>
      <c r="HH2252" s="138"/>
      <c r="HI2252" s="138"/>
      <c r="HJ2252" s="141"/>
      <c r="HK2252" s="141"/>
      <c r="HL2252" s="141"/>
      <c r="HM2252" s="141"/>
      <c r="HN2252" s="141"/>
      <c r="HO2252" s="138"/>
      <c r="HP2252" s="141"/>
      <c r="HQ2252" s="138"/>
      <c r="HR2252" s="141"/>
      <c r="HS2252" s="141"/>
      <c r="HT2252" s="8"/>
      <c r="HU2252" s="8"/>
      <c r="HV2252" s="50"/>
      <c r="HX2252" s="50"/>
      <c r="HY2252" s="50"/>
      <c r="IB2252" s="8"/>
    </row>
    <row r="2253" spans="1:236" s="1" customFormat="1" ht="15">
      <c r="A2253" s="73"/>
      <c r="B2253" s="67" t="s">
        <v>385</v>
      </c>
      <c r="C2253" s="581" t="s">
        <v>386</v>
      </c>
      <c r="D2253" s="581"/>
      <c r="E2253" s="581"/>
      <c r="F2253" s="581"/>
      <c r="G2253" s="581"/>
      <c r="H2253" s="68" t="s">
        <v>88</v>
      </c>
      <c r="I2253" s="127">
        <v>1E-3</v>
      </c>
      <c r="J2253" s="82">
        <v>2</v>
      </c>
      <c r="K2253" s="94">
        <v>2.4000000000000001E-5</v>
      </c>
      <c r="L2253" s="75">
        <v>98526.45</v>
      </c>
      <c r="M2253" s="76">
        <v>1.29</v>
      </c>
      <c r="N2253" s="77">
        <v>127099.12</v>
      </c>
      <c r="O2253" s="69"/>
      <c r="P2253" s="71">
        <v>3.05</v>
      </c>
      <c r="GO2253" s="50"/>
      <c r="GP2253" s="50"/>
      <c r="GQ2253" s="50"/>
      <c r="GR2253" s="50"/>
      <c r="GS2253" s="50"/>
      <c r="GT2253" s="50"/>
      <c r="GU2253" s="50"/>
      <c r="GX2253" s="8"/>
      <c r="GY2253" s="8" t="s">
        <v>386</v>
      </c>
      <c r="GZ2253" s="8"/>
      <c r="HA2253" s="181"/>
      <c r="HB2253" s="50"/>
      <c r="HC2253" s="8"/>
      <c r="HD2253" s="50"/>
      <c r="HE2253" s="138"/>
      <c r="HF2253" s="138"/>
      <c r="HG2253" s="138"/>
      <c r="HH2253" s="138"/>
      <c r="HI2253" s="138"/>
      <c r="HJ2253" s="141"/>
      <c r="HK2253" s="141"/>
      <c r="HL2253" s="141"/>
      <c r="HM2253" s="141"/>
      <c r="HN2253" s="141"/>
      <c r="HO2253" s="138"/>
      <c r="HP2253" s="141"/>
      <c r="HQ2253" s="138"/>
      <c r="HR2253" s="141"/>
      <c r="HS2253" s="141"/>
      <c r="HT2253" s="8"/>
      <c r="HU2253" s="8"/>
      <c r="HV2253" s="50"/>
      <c r="HX2253" s="50"/>
      <c r="HY2253" s="50"/>
      <c r="IB2253" s="8"/>
    </row>
    <row r="2254" spans="1:236" s="1" customFormat="1" ht="15">
      <c r="A2254" s="79"/>
      <c r="B2254" s="65"/>
      <c r="C2254" s="579" t="s">
        <v>99</v>
      </c>
      <c r="D2254" s="579"/>
      <c r="E2254" s="579"/>
      <c r="F2254" s="579"/>
      <c r="G2254" s="579"/>
      <c r="H2254" s="53"/>
      <c r="I2254" s="54"/>
      <c r="J2254" s="54"/>
      <c r="K2254" s="54"/>
      <c r="L2254" s="57"/>
      <c r="M2254" s="54"/>
      <c r="N2254" s="80"/>
      <c r="O2254" s="54"/>
      <c r="P2254" s="81">
        <v>622.91999999999996</v>
      </c>
      <c r="GO2254" s="50"/>
      <c r="GP2254" s="50"/>
      <c r="GQ2254" s="50"/>
      <c r="GR2254" s="50"/>
      <c r="GS2254" s="50"/>
      <c r="GT2254" s="50"/>
      <c r="GU2254" s="50"/>
      <c r="GX2254" s="8"/>
      <c r="GY2254" s="8"/>
      <c r="GZ2254" s="8"/>
      <c r="HA2254" s="181"/>
      <c r="HB2254" s="50" t="s">
        <v>99</v>
      </c>
      <c r="HC2254" s="8"/>
      <c r="HD2254" s="50"/>
      <c r="HE2254" s="138"/>
      <c r="HF2254" s="138"/>
      <c r="HG2254" s="138"/>
      <c r="HH2254" s="138"/>
      <c r="HI2254" s="138"/>
      <c r="HJ2254" s="141"/>
      <c r="HK2254" s="141"/>
      <c r="HL2254" s="141"/>
      <c r="HM2254" s="141"/>
      <c r="HN2254" s="141"/>
      <c r="HO2254" s="138"/>
      <c r="HP2254" s="141"/>
      <c r="HQ2254" s="138"/>
      <c r="HR2254" s="141"/>
      <c r="HS2254" s="141"/>
      <c r="HT2254" s="8"/>
      <c r="HU2254" s="8"/>
      <c r="HV2254" s="50"/>
      <c r="HX2254" s="50"/>
      <c r="HY2254" s="50"/>
      <c r="IB2254" s="8"/>
    </row>
    <row r="2255" spans="1:236" s="1" customFormat="1" ht="15">
      <c r="A2255" s="78"/>
      <c r="B2255" s="67"/>
      <c r="C2255" s="581" t="s">
        <v>104</v>
      </c>
      <c r="D2255" s="581"/>
      <c r="E2255" s="581"/>
      <c r="F2255" s="581"/>
      <c r="G2255" s="581"/>
      <c r="H2255" s="68"/>
      <c r="I2255" s="69"/>
      <c r="J2255" s="69"/>
      <c r="K2255" s="69"/>
      <c r="L2255" s="70"/>
      <c r="M2255" s="69"/>
      <c r="N2255" s="70"/>
      <c r="O2255" s="69"/>
      <c r="P2255" s="83">
        <v>53.17</v>
      </c>
      <c r="GO2255" s="50"/>
      <c r="GP2255" s="50"/>
      <c r="GQ2255" s="50"/>
      <c r="GR2255" s="50"/>
      <c r="GS2255" s="50"/>
      <c r="GT2255" s="50"/>
      <c r="GU2255" s="50"/>
      <c r="GX2255" s="8"/>
      <c r="GY2255" s="8"/>
      <c r="GZ2255" s="8"/>
      <c r="HA2255" s="181"/>
      <c r="HB2255" s="50"/>
      <c r="HC2255" s="8" t="s">
        <v>104</v>
      </c>
      <c r="HD2255" s="50"/>
      <c r="HE2255" s="138"/>
      <c r="HF2255" s="138"/>
      <c r="HG2255" s="138"/>
      <c r="HH2255" s="138"/>
      <c r="HI2255" s="138"/>
      <c r="HJ2255" s="141"/>
      <c r="HK2255" s="141"/>
      <c r="HL2255" s="141"/>
      <c r="HM2255" s="141"/>
      <c r="HN2255" s="141"/>
      <c r="HO2255" s="138"/>
      <c r="HP2255" s="141"/>
      <c r="HQ2255" s="138"/>
      <c r="HR2255" s="141"/>
      <c r="HS2255" s="141"/>
      <c r="HT2255" s="8"/>
      <c r="HU2255" s="8"/>
      <c r="HV2255" s="50"/>
      <c r="HX2255" s="50"/>
      <c r="HY2255" s="50"/>
      <c r="IB2255" s="8"/>
    </row>
    <row r="2256" spans="1:236" s="1" customFormat="1" ht="23.25">
      <c r="A2256" s="78"/>
      <c r="B2256" s="67" t="s">
        <v>589</v>
      </c>
      <c r="C2256" s="581" t="s">
        <v>590</v>
      </c>
      <c r="D2256" s="581"/>
      <c r="E2256" s="581"/>
      <c r="F2256" s="581"/>
      <c r="G2256" s="581"/>
      <c r="H2256" s="68" t="s">
        <v>103</v>
      </c>
      <c r="I2256" s="82">
        <v>95</v>
      </c>
      <c r="J2256" s="69"/>
      <c r="K2256" s="82">
        <v>95</v>
      </c>
      <c r="L2256" s="70"/>
      <c r="M2256" s="69"/>
      <c r="N2256" s="70"/>
      <c r="O2256" s="69"/>
      <c r="P2256" s="83">
        <v>50.51</v>
      </c>
      <c r="GO2256" s="50"/>
      <c r="GP2256" s="50"/>
      <c r="GQ2256" s="50"/>
      <c r="GR2256" s="50"/>
      <c r="GS2256" s="50"/>
      <c r="GT2256" s="50"/>
      <c r="GU2256" s="50"/>
      <c r="GX2256" s="8"/>
      <c r="GY2256" s="8"/>
      <c r="GZ2256" s="8"/>
      <c r="HA2256" s="181"/>
      <c r="HB2256" s="50"/>
      <c r="HC2256" s="8" t="s">
        <v>590</v>
      </c>
      <c r="HD2256" s="50"/>
      <c r="HE2256" s="138"/>
      <c r="HF2256" s="138"/>
      <c r="HG2256" s="138"/>
      <c r="HH2256" s="138"/>
      <c r="HI2256" s="138"/>
      <c r="HJ2256" s="141"/>
      <c r="HK2256" s="141"/>
      <c r="HL2256" s="141"/>
      <c r="HM2256" s="141"/>
      <c r="HN2256" s="141"/>
      <c r="HO2256" s="138"/>
      <c r="HP2256" s="141"/>
      <c r="HQ2256" s="138"/>
      <c r="HR2256" s="141"/>
      <c r="HS2256" s="141"/>
      <c r="HT2256" s="8"/>
      <c r="HU2256" s="8"/>
      <c r="HV2256" s="50"/>
      <c r="HX2256" s="50"/>
      <c r="HY2256" s="50"/>
      <c r="IB2256" s="8"/>
    </row>
    <row r="2257" spans="1:236" s="1" customFormat="1" ht="23.25">
      <c r="A2257" s="78"/>
      <c r="B2257" s="67" t="s">
        <v>591</v>
      </c>
      <c r="C2257" s="581" t="s">
        <v>592</v>
      </c>
      <c r="D2257" s="581"/>
      <c r="E2257" s="581"/>
      <c r="F2257" s="581"/>
      <c r="G2257" s="581"/>
      <c r="H2257" s="68" t="s">
        <v>103</v>
      </c>
      <c r="I2257" s="82">
        <v>51</v>
      </c>
      <c r="J2257" s="69"/>
      <c r="K2257" s="82">
        <v>51</v>
      </c>
      <c r="L2257" s="70"/>
      <c r="M2257" s="69"/>
      <c r="N2257" s="70"/>
      <c r="O2257" s="69"/>
      <c r="P2257" s="83">
        <v>27.12</v>
      </c>
      <c r="GO2257" s="50"/>
      <c r="GP2257" s="50"/>
      <c r="GQ2257" s="50"/>
      <c r="GR2257" s="50"/>
      <c r="GS2257" s="50"/>
      <c r="GT2257" s="50"/>
      <c r="GU2257" s="50"/>
      <c r="GX2257" s="8"/>
      <c r="GY2257" s="8"/>
      <c r="GZ2257" s="8"/>
      <c r="HA2257" s="181"/>
      <c r="HB2257" s="50"/>
      <c r="HC2257" s="8" t="s">
        <v>592</v>
      </c>
      <c r="HD2257" s="50"/>
      <c r="HE2257" s="138"/>
      <c r="HF2257" s="138"/>
      <c r="HG2257" s="138"/>
      <c r="HH2257" s="138"/>
      <c r="HI2257" s="138"/>
      <c r="HJ2257" s="141"/>
      <c r="HK2257" s="141"/>
      <c r="HL2257" s="141"/>
      <c r="HM2257" s="141"/>
      <c r="HN2257" s="141"/>
      <c r="HO2257" s="138"/>
      <c r="HP2257" s="141"/>
      <c r="HQ2257" s="138"/>
      <c r="HR2257" s="141"/>
      <c r="HS2257" s="141"/>
      <c r="HT2257" s="8"/>
      <c r="HU2257" s="8"/>
      <c r="HV2257" s="50"/>
      <c r="HX2257" s="50"/>
      <c r="HY2257" s="50"/>
      <c r="IB2257" s="8"/>
    </row>
    <row r="2258" spans="1:236" s="1" customFormat="1" ht="15">
      <c r="A2258" s="84"/>
      <c r="B2258" s="85"/>
      <c r="C2258" s="579" t="s">
        <v>109</v>
      </c>
      <c r="D2258" s="579"/>
      <c r="E2258" s="579"/>
      <c r="F2258" s="579"/>
      <c r="G2258" s="579"/>
      <c r="H2258" s="53"/>
      <c r="I2258" s="54"/>
      <c r="J2258" s="54"/>
      <c r="K2258" s="54"/>
      <c r="L2258" s="57"/>
      <c r="M2258" s="54"/>
      <c r="N2258" s="80">
        <v>58379.17</v>
      </c>
      <c r="O2258" s="54"/>
      <c r="P2258" s="169">
        <v>700.55</v>
      </c>
      <c r="GO2258" s="50"/>
      <c r="GP2258" s="50"/>
      <c r="GQ2258" s="50"/>
      <c r="GR2258" s="50"/>
      <c r="GS2258" s="50"/>
      <c r="GT2258" s="50"/>
      <c r="GU2258" s="50"/>
      <c r="GX2258" s="8"/>
      <c r="GY2258" s="8"/>
      <c r="GZ2258" s="8"/>
      <c r="HA2258" s="181"/>
      <c r="HB2258" s="50"/>
      <c r="HC2258" s="8"/>
      <c r="HD2258" s="50" t="s">
        <v>109</v>
      </c>
      <c r="HE2258" s="138"/>
      <c r="HF2258" s="138"/>
      <c r="HG2258" s="138"/>
      <c r="HH2258" s="138"/>
      <c r="HI2258" s="138"/>
      <c r="HJ2258" s="141"/>
      <c r="HK2258" s="141"/>
      <c r="HL2258" s="141"/>
      <c r="HM2258" s="141"/>
      <c r="HN2258" s="141"/>
      <c r="HO2258" s="138"/>
      <c r="HP2258" s="141"/>
      <c r="HQ2258" s="138"/>
      <c r="HR2258" s="141"/>
      <c r="HS2258" s="141"/>
      <c r="HT2258" s="8"/>
      <c r="HU2258" s="8"/>
      <c r="HV2258" s="50"/>
      <c r="HX2258" s="50"/>
      <c r="HY2258" s="50"/>
      <c r="IB2258" s="8"/>
    </row>
    <row r="2259" spans="1:236" s="1" customFormat="1" ht="0.75" customHeight="1">
      <c r="A2259" s="86"/>
      <c r="B2259" s="87"/>
      <c r="C2259" s="87"/>
      <c r="D2259" s="87"/>
      <c r="E2259" s="87"/>
      <c r="F2259" s="87"/>
      <c r="G2259" s="87"/>
      <c r="H2259" s="88"/>
      <c r="I2259" s="89"/>
      <c r="J2259" s="89"/>
      <c r="K2259" s="89"/>
      <c r="L2259" s="90"/>
      <c r="M2259" s="89"/>
      <c r="N2259" s="90"/>
      <c r="O2259" s="89"/>
      <c r="P2259" s="91"/>
      <c r="GO2259" s="50"/>
      <c r="GP2259" s="50"/>
      <c r="GQ2259" s="50"/>
      <c r="GR2259" s="50"/>
      <c r="GS2259" s="50"/>
      <c r="GT2259" s="50"/>
      <c r="GU2259" s="50"/>
      <c r="GX2259" s="8"/>
      <c r="GY2259" s="8"/>
      <c r="GZ2259" s="8"/>
      <c r="HA2259" s="181"/>
      <c r="HB2259" s="50"/>
      <c r="HC2259" s="8"/>
      <c r="HD2259" s="50"/>
      <c r="HE2259" s="138"/>
      <c r="HF2259" s="138"/>
      <c r="HG2259" s="138"/>
      <c r="HH2259" s="138"/>
      <c r="HI2259" s="138"/>
      <c r="HJ2259" s="141"/>
      <c r="HK2259" s="141"/>
      <c r="HL2259" s="141"/>
      <c r="HM2259" s="141"/>
      <c r="HN2259" s="141"/>
      <c r="HO2259" s="138"/>
      <c r="HP2259" s="141"/>
      <c r="HQ2259" s="138"/>
      <c r="HR2259" s="141"/>
      <c r="HS2259" s="141"/>
      <c r="HT2259" s="8"/>
      <c r="HU2259" s="8"/>
      <c r="HV2259" s="50"/>
      <c r="HX2259" s="50"/>
      <c r="HY2259" s="50"/>
      <c r="IB2259" s="8"/>
    </row>
    <row r="2260" spans="1:236" s="1" customFormat="1" ht="15">
      <c r="A2260" s="79"/>
      <c r="B2260" s="104"/>
      <c r="C2260" s="576" t="s">
        <v>1327</v>
      </c>
      <c r="D2260" s="576"/>
      <c r="E2260" s="576"/>
      <c r="F2260" s="576"/>
      <c r="G2260" s="576"/>
      <c r="H2260" s="576"/>
      <c r="I2260" s="576"/>
      <c r="J2260" s="576"/>
      <c r="K2260" s="576"/>
      <c r="L2260" s="576"/>
      <c r="M2260" s="576"/>
      <c r="N2260" s="576"/>
      <c r="O2260" s="576"/>
      <c r="P2260" s="105"/>
      <c r="Q2260" s="106"/>
      <c r="R2260" s="107"/>
      <c r="GO2260" s="50"/>
      <c r="GP2260" s="50"/>
      <c r="GQ2260" s="50"/>
      <c r="GR2260" s="50"/>
      <c r="GS2260" s="50"/>
      <c r="GT2260" s="50"/>
      <c r="GU2260" s="50"/>
      <c r="GX2260" s="8"/>
      <c r="GY2260" s="8"/>
      <c r="GZ2260" s="8"/>
      <c r="HA2260" s="181"/>
      <c r="HB2260" s="50"/>
      <c r="HC2260" s="8"/>
      <c r="HD2260" s="50"/>
      <c r="HE2260" s="138"/>
      <c r="HF2260" s="138"/>
      <c r="HG2260" s="138"/>
      <c r="HH2260" s="138"/>
      <c r="HI2260" s="138"/>
      <c r="HJ2260" s="141"/>
      <c r="HK2260" s="141"/>
      <c r="HL2260" s="141"/>
      <c r="HM2260" s="141"/>
      <c r="HN2260" s="141"/>
      <c r="HO2260" s="138"/>
      <c r="HP2260" s="141"/>
      <c r="HQ2260" s="138"/>
      <c r="HR2260" s="141"/>
      <c r="HS2260" s="141"/>
      <c r="HT2260" s="8"/>
      <c r="HU2260" s="8"/>
      <c r="HV2260" s="50" t="s">
        <v>1327</v>
      </c>
      <c r="HX2260" s="50"/>
      <c r="HY2260" s="50"/>
      <c r="IB2260" s="8"/>
    </row>
    <row r="2261" spans="1:236" s="1" customFormat="1" ht="15">
      <c r="A2261" s="79"/>
      <c r="B2261" s="65"/>
      <c r="C2261" s="578" t="s">
        <v>439</v>
      </c>
      <c r="D2261" s="578"/>
      <c r="E2261" s="578"/>
      <c r="F2261" s="578"/>
      <c r="G2261" s="578"/>
      <c r="H2261" s="578"/>
      <c r="I2261" s="578"/>
      <c r="J2261" s="578"/>
      <c r="K2261" s="578"/>
      <c r="L2261" s="578"/>
      <c r="M2261" s="578"/>
      <c r="N2261" s="578"/>
      <c r="O2261" s="578"/>
      <c r="P2261" s="108">
        <v>621884.86</v>
      </c>
      <c r="GO2261" s="50"/>
      <c r="GP2261" s="50"/>
      <c r="GQ2261" s="50"/>
      <c r="GR2261" s="50"/>
      <c r="GS2261" s="50"/>
      <c r="GT2261" s="50"/>
      <c r="GU2261" s="50"/>
      <c r="GX2261" s="8"/>
      <c r="GY2261" s="8"/>
      <c r="GZ2261" s="8"/>
      <c r="HA2261" s="181"/>
      <c r="HB2261" s="50"/>
      <c r="HC2261" s="8"/>
      <c r="HD2261" s="50"/>
      <c r="HE2261" s="138"/>
      <c r="HF2261" s="138"/>
      <c r="HG2261" s="138"/>
      <c r="HH2261" s="138"/>
      <c r="HI2261" s="138"/>
      <c r="HJ2261" s="141"/>
      <c r="HK2261" s="141"/>
      <c r="HL2261" s="141"/>
      <c r="HM2261" s="141"/>
      <c r="HN2261" s="141"/>
      <c r="HO2261" s="138"/>
      <c r="HP2261" s="141"/>
      <c r="HQ2261" s="138"/>
      <c r="HR2261" s="141"/>
      <c r="HS2261" s="141"/>
      <c r="HT2261" s="8"/>
      <c r="HU2261" s="8"/>
      <c r="HV2261" s="50"/>
      <c r="HW2261" s="63" t="s">
        <v>439</v>
      </c>
      <c r="HX2261" s="50"/>
      <c r="HY2261" s="50"/>
      <c r="IB2261" s="8"/>
    </row>
    <row r="2262" spans="1:236" s="1" customFormat="1" ht="15">
      <c r="A2262" s="79"/>
      <c r="B2262" s="65"/>
      <c r="C2262" s="578" t="s">
        <v>440</v>
      </c>
      <c r="D2262" s="578"/>
      <c r="E2262" s="578"/>
      <c r="F2262" s="578"/>
      <c r="G2262" s="578"/>
      <c r="H2262" s="578"/>
      <c r="I2262" s="578"/>
      <c r="J2262" s="578"/>
      <c r="K2262" s="578"/>
      <c r="L2262" s="578"/>
      <c r="M2262" s="578"/>
      <c r="N2262" s="578"/>
      <c r="O2262" s="578"/>
      <c r="P2262" s="110"/>
      <c r="GO2262" s="50"/>
      <c r="GP2262" s="50"/>
      <c r="GQ2262" s="50"/>
      <c r="GR2262" s="50"/>
      <c r="GS2262" s="50"/>
      <c r="GT2262" s="50"/>
      <c r="GU2262" s="50"/>
      <c r="GX2262" s="8"/>
      <c r="GY2262" s="8"/>
      <c r="GZ2262" s="8"/>
      <c r="HA2262" s="181"/>
      <c r="HB2262" s="50"/>
      <c r="HC2262" s="8"/>
      <c r="HD2262" s="50"/>
      <c r="HE2262" s="138"/>
      <c r="HF2262" s="138"/>
      <c r="HG2262" s="138"/>
      <c r="HH2262" s="138"/>
      <c r="HI2262" s="138"/>
      <c r="HJ2262" s="141"/>
      <c r="HK2262" s="141"/>
      <c r="HL2262" s="141"/>
      <c r="HM2262" s="141"/>
      <c r="HN2262" s="141"/>
      <c r="HO2262" s="138"/>
      <c r="HP2262" s="141"/>
      <c r="HQ2262" s="138"/>
      <c r="HR2262" s="141"/>
      <c r="HS2262" s="141"/>
      <c r="HT2262" s="8"/>
      <c r="HU2262" s="8"/>
      <c r="HV2262" s="50"/>
      <c r="HW2262" s="63" t="s">
        <v>440</v>
      </c>
      <c r="HX2262" s="50"/>
      <c r="HY2262" s="50"/>
      <c r="IB2262" s="8"/>
    </row>
    <row r="2263" spans="1:236" s="1" customFormat="1" ht="15">
      <c r="A2263" s="79"/>
      <c r="B2263" s="65"/>
      <c r="C2263" s="578" t="s">
        <v>441</v>
      </c>
      <c r="D2263" s="578"/>
      <c r="E2263" s="578"/>
      <c r="F2263" s="578"/>
      <c r="G2263" s="578"/>
      <c r="H2263" s="578"/>
      <c r="I2263" s="578"/>
      <c r="J2263" s="578"/>
      <c r="K2263" s="578"/>
      <c r="L2263" s="578"/>
      <c r="M2263" s="578"/>
      <c r="N2263" s="578"/>
      <c r="O2263" s="578"/>
      <c r="P2263" s="108">
        <v>81860.36</v>
      </c>
      <c r="GO2263" s="50"/>
      <c r="GP2263" s="50"/>
      <c r="GQ2263" s="50"/>
      <c r="GR2263" s="50"/>
      <c r="GS2263" s="50"/>
      <c r="GT2263" s="50"/>
      <c r="GU2263" s="50"/>
      <c r="GX2263" s="8"/>
      <c r="GY2263" s="8"/>
      <c r="GZ2263" s="8"/>
      <c r="HA2263" s="181"/>
      <c r="HB2263" s="50"/>
      <c r="HC2263" s="8"/>
      <c r="HD2263" s="50"/>
      <c r="HE2263" s="138"/>
      <c r="HF2263" s="138"/>
      <c r="HG2263" s="138"/>
      <c r="HH2263" s="138"/>
      <c r="HI2263" s="138"/>
      <c r="HJ2263" s="141"/>
      <c r="HK2263" s="141"/>
      <c r="HL2263" s="141"/>
      <c r="HM2263" s="141"/>
      <c r="HN2263" s="141"/>
      <c r="HO2263" s="138"/>
      <c r="HP2263" s="141"/>
      <c r="HQ2263" s="138"/>
      <c r="HR2263" s="141"/>
      <c r="HS2263" s="141"/>
      <c r="HT2263" s="8"/>
      <c r="HU2263" s="8"/>
      <c r="HV2263" s="50"/>
      <c r="HW2263" s="63" t="s">
        <v>441</v>
      </c>
      <c r="HX2263" s="50"/>
      <c r="HY2263" s="50"/>
      <c r="IB2263" s="8"/>
    </row>
    <row r="2264" spans="1:236" s="1" customFormat="1" ht="15">
      <c r="A2264" s="79"/>
      <c r="B2264" s="65"/>
      <c r="C2264" s="578" t="s">
        <v>442</v>
      </c>
      <c r="D2264" s="578"/>
      <c r="E2264" s="578"/>
      <c r="F2264" s="578"/>
      <c r="G2264" s="578"/>
      <c r="H2264" s="578"/>
      <c r="I2264" s="578"/>
      <c r="J2264" s="578"/>
      <c r="K2264" s="578"/>
      <c r="L2264" s="578"/>
      <c r="M2264" s="578"/>
      <c r="N2264" s="578"/>
      <c r="O2264" s="578"/>
      <c r="P2264" s="108">
        <v>77930.070000000007</v>
      </c>
      <c r="GO2264" s="50"/>
      <c r="GP2264" s="50"/>
      <c r="GQ2264" s="50"/>
      <c r="GR2264" s="50"/>
      <c r="GS2264" s="50"/>
      <c r="GT2264" s="50"/>
      <c r="GU2264" s="50"/>
      <c r="GX2264" s="8"/>
      <c r="GY2264" s="8"/>
      <c r="GZ2264" s="8"/>
      <c r="HA2264" s="181"/>
      <c r="HB2264" s="50"/>
      <c r="HC2264" s="8"/>
      <c r="HD2264" s="50"/>
      <c r="HE2264" s="138"/>
      <c r="HF2264" s="138"/>
      <c r="HG2264" s="138"/>
      <c r="HH2264" s="138"/>
      <c r="HI2264" s="138"/>
      <c r="HJ2264" s="141"/>
      <c r="HK2264" s="141"/>
      <c r="HL2264" s="141"/>
      <c r="HM2264" s="141"/>
      <c r="HN2264" s="141"/>
      <c r="HO2264" s="138"/>
      <c r="HP2264" s="141"/>
      <c r="HQ2264" s="138"/>
      <c r="HR2264" s="141"/>
      <c r="HS2264" s="141"/>
      <c r="HT2264" s="8"/>
      <c r="HU2264" s="8"/>
      <c r="HV2264" s="50"/>
      <c r="HW2264" s="63" t="s">
        <v>442</v>
      </c>
      <c r="HX2264" s="50"/>
      <c r="HY2264" s="50"/>
      <c r="IB2264" s="8"/>
    </row>
    <row r="2265" spans="1:236" s="1" customFormat="1" ht="15">
      <c r="A2265" s="79"/>
      <c r="B2265" s="65"/>
      <c r="C2265" s="578" t="s">
        <v>443</v>
      </c>
      <c r="D2265" s="578"/>
      <c r="E2265" s="578"/>
      <c r="F2265" s="578"/>
      <c r="G2265" s="578"/>
      <c r="H2265" s="578"/>
      <c r="I2265" s="578"/>
      <c r="J2265" s="578"/>
      <c r="K2265" s="578"/>
      <c r="L2265" s="578"/>
      <c r="M2265" s="578"/>
      <c r="N2265" s="578"/>
      <c r="O2265" s="578"/>
      <c r="P2265" s="108">
        <v>41632.19</v>
      </c>
      <c r="GO2265" s="50"/>
      <c r="GP2265" s="50"/>
      <c r="GQ2265" s="50"/>
      <c r="GR2265" s="50"/>
      <c r="GS2265" s="50"/>
      <c r="GT2265" s="50"/>
      <c r="GU2265" s="50"/>
      <c r="GX2265" s="8"/>
      <c r="GY2265" s="8"/>
      <c r="GZ2265" s="8"/>
      <c r="HA2265" s="181"/>
      <c r="HB2265" s="50"/>
      <c r="HC2265" s="8"/>
      <c r="HD2265" s="50"/>
      <c r="HE2265" s="138"/>
      <c r="HF2265" s="138"/>
      <c r="HG2265" s="138"/>
      <c r="HH2265" s="138"/>
      <c r="HI2265" s="138"/>
      <c r="HJ2265" s="141"/>
      <c r="HK2265" s="141"/>
      <c r="HL2265" s="141"/>
      <c r="HM2265" s="141"/>
      <c r="HN2265" s="141"/>
      <c r="HO2265" s="138"/>
      <c r="HP2265" s="141"/>
      <c r="HQ2265" s="138"/>
      <c r="HR2265" s="141"/>
      <c r="HS2265" s="141"/>
      <c r="HT2265" s="8"/>
      <c r="HU2265" s="8"/>
      <c r="HV2265" s="50"/>
      <c r="HW2265" s="63" t="s">
        <v>443</v>
      </c>
      <c r="HX2265" s="50"/>
      <c r="HY2265" s="50"/>
      <c r="IB2265" s="8"/>
    </row>
    <row r="2266" spans="1:236" s="1" customFormat="1" ht="15">
      <c r="A2266" s="79"/>
      <c r="B2266" s="65"/>
      <c r="C2266" s="578" t="s">
        <v>444</v>
      </c>
      <c r="D2266" s="578"/>
      <c r="E2266" s="578"/>
      <c r="F2266" s="578"/>
      <c r="G2266" s="578"/>
      <c r="H2266" s="578"/>
      <c r="I2266" s="578"/>
      <c r="J2266" s="578"/>
      <c r="K2266" s="578"/>
      <c r="L2266" s="578"/>
      <c r="M2266" s="578"/>
      <c r="N2266" s="578"/>
      <c r="O2266" s="578"/>
      <c r="P2266" s="108">
        <v>420462.24</v>
      </c>
      <c r="GO2266" s="50"/>
      <c r="GP2266" s="50"/>
      <c r="GQ2266" s="50"/>
      <c r="GR2266" s="50"/>
      <c r="GS2266" s="50"/>
      <c r="GT2266" s="50"/>
      <c r="GU2266" s="50"/>
      <c r="GX2266" s="8"/>
      <c r="GY2266" s="8"/>
      <c r="GZ2266" s="8"/>
      <c r="HA2266" s="181"/>
      <c r="HB2266" s="50"/>
      <c r="HC2266" s="8"/>
      <c r="HD2266" s="50"/>
      <c r="HE2266" s="138"/>
      <c r="HF2266" s="138"/>
      <c r="HG2266" s="138"/>
      <c r="HH2266" s="138"/>
      <c r="HI2266" s="138"/>
      <c r="HJ2266" s="141"/>
      <c r="HK2266" s="141"/>
      <c r="HL2266" s="141"/>
      <c r="HM2266" s="141"/>
      <c r="HN2266" s="141"/>
      <c r="HO2266" s="138"/>
      <c r="HP2266" s="141"/>
      <c r="HQ2266" s="138"/>
      <c r="HR2266" s="141"/>
      <c r="HS2266" s="141"/>
      <c r="HT2266" s="8"/>
      <c r="HU2266" s="8"/>
      <c r="HV2266" s="50"/>
      <c r="HW2266" s="63" t="s">
        <v>444</v>
      </c>
      <c r="HX2266" s="50"/>
      <c r="HY2266" s="50"/>
      <c r="IB2266" s="8"/>
    </row>
    <row r="2267" spans="1:236" s="1" customFormat="1" ht="15">
      <c r="A2267" s="79"/>
      <c r="B2267" s="65"/>
      <c r="C2267" s="578" t="s">
        <v>446</v>
      </c>
      <c r="D2267" s="578"/>
      <c r="E2267" s="578"/>
      <c r="F2267" s="578"/>
      <c r="G2267" s="578"/>
      <c r="H2267" s="578"/>
      <c r="I2267" s="578"/>
      <c r="J2267" s="578"/>
      <c r="K2267" s="578"/>
      <c r="L2267" s="578"/>
      <c r="M2267" s="578"/>
      <c r="N2267" s="578"/>
      <c r="O2267" s="578"/>
      <c r="P2267" s="108">
        <v>824394.42</v>
      </c>
      <c r="GO2267" s="50"/>
      <c r="GP2267" s="50"/>
      <c r="GQ2267" s="50"/>
      <c r="GR2267" s="50"/>
      <c r="GS2267" s="50"/>
      <c r="GT2267" s="50"/>
      <c r="GU2267" s="50"/>
      <c r="GX2267" s="8"/>
      <c r="GY2267" s="8"/>
      <c r="GZ2267" s="8"/>
      <c r="HA2267" s="181"/>
      <c r="HB2267" s="50"/>
      <c r="HC2267" s="8"/>
      <c r="HD2267" s="50"/>
      <c r="HE2267" s="138"/>
      <c r="HF2267" s="138"/>
      <c r="HG2267" s="138"/>
      <c r="HH2267" s="138"/>
      <c r="HI2267" s="138"/>
      <c r="HJ2267" s="141"/>
      <c r="HK2267" s="141"/>
      <c r="HL2267" s="141"/>
      <c r="HM2267" s="141"/>
      <c r="HN2267" s="141"/>
      <c r="HO2267" s="138"/>
      <c r="HP2267" s="141"/>
      <c r="HQ2267" s="138"/>
      <c r="HR2267" s="141"/>
      <c r="HS2267" s="141"/>
      <c r="HT2267" s="8"/>
      <c r="HU2267" s="8"/>
      <c r="HV2267" s="50"/>
      <c r="HW2267" s="63" t="s">
        <v>446</v>
      </c>
      <c r="HX2267" s="50"/>
      <c r="HY2267" s="50"/>
      <c r="IB2267" s="8"/>
    </row>
    <row r="2268" spans="1:236" s="1" customFormat="1" ht="15">
      <c r="A2268" s="79"/>
      <c r="B2268" s="65"/>
      <c r="C2268" s="578" t="s">
        <v>440</v>
      </c>
      <c r="D2268" s="578"/>
      <c r="E2268" s="578"/>
      <c r="F2268" s="578"/>
      <c r="G2268" s="578"/>
      <c r="H2268" s="578"/>
      <c r="I2268" s="578"/>
      <c r="J2268" s="578"/>
      <c r="K2268" s="578"/>
      <c r="L2268" s="578"/>
      <c r="M2268" s="578"/>
      <c r="N2268" s="578"/>
      <c r="O2268" s="578"/>
      <c r="P2268" s="110"/>
      <c r="GO2268" s="50"/>
      <c r="GP2268" s="50"/>
      <c r="GQ2268" s="50"/>
      <c r="GR2268" s="50"/>
      <c r="GS2268" s="50"/>
      <c r="GT2268" s="50"/>
      <c r="GU2268" s="50"/>
      <c r="GX2268" s="8"/>
      <c r="GY2268" s="8"/>
      <c r="GZ2268" s="8"/>
      <c r="HA2268" s="181"/>
      <c r="HB2268" s="50"/>
      <c r="HC2268" s="8"/>
      <c r="HD2268" s="50"/>
      <c r="HE2268" s="138"/>
      <c r="HF2268" s="138"/>
      <c r="HG2268" s="138"/>
      <c r="HH2268" s="138"/>
      <c r="HI2268" s="138"/>
      <c r="HJ2268" s="141"/>
      <c r="HK2268" s="141"/>
      <c r="HL2268" s="141"/>
      <c r="HM2268" s="141"/>
      <c r="HN2268" s="141"/>
      <c r="HO2268" s="138"/>
      <c r="HP2268" s="141"/>
      <c r="HQ2268" s="138"/>
      <c r="HR2268" s="141"/>
      <c r="HS2268" s="141"/>
      <c r="HT2268" s="8"/>
      <c r="HU2268" s="8"/>
      <c r="HV2268" s="50"/>
      <c r="HW2268" s="63" t="s">
        <v>440</v>
      </c>
      <c r="HX2268" s="50"/>
      <c r="HY2268" s="50"/>
      <c r="IB2268" s="8"/>
    </row>
    <row r="2269" spans="1:236" s="1" customFormat="1" ht="15">
      <c r="A2269" s="79"/>
      <c r="B2269" s="65"/>
      <c r="C2269" s="578" t="s">
        <v>457</v>
      </c>
      <c r="D2269" s="578"/>
      <c r="E2269" s="578"/>
      <c r="F2269" s="578"/>
      <c r="G2269" s="578"/>
      <c r="H2269" s="578"/>
      <c r="I2269" s="578"/>
      <c r="J2269" s="578"/>
      <c r="K2269" s="578"/>
      <c r="L2269" s="578"/>
      <c r="M2269" s="578"/>
      <c r="N2269" s="578"/>
      <c r="O2269" s="578"/>
      <c r="P2269" s="108">
        <v>81860.36</v>
      </c>
      <c r="GO2269" s="50"/>
      <c r="GP2269" s="50"/>
      <c r="GQ2269" s="50"/>
      <c r="GR2269" s="50"/>
      <c r="GS2269" s="50"/>
      <c r="GT2269" s="50"/>
      <c r="GU2269" s="50"/>
      <c r="GX2269" s="8"/>
      <c r="GY2269" s="8"/>
      <c r="GZ2269" s="8"/>
      <c r="HA2269" s="181"/>
      <c r="HB2269" s="50"/>
      <c r="HC2269" s="8"/>
      <c r="HD2269" s="50"/>
      <c r="HE2269" s="138"/>
      <c r="HF2269" s="138"/>
      <c r="HG2269" s="138"/>
      <c r="HH2269" s="138"/>
      <c r="HI2269" s="138"/>
      <c r="HJ2269" s="141"/>
      <c r="HK2269" s="141"/>
      <c r="HL2269" s="141"/>
      <c r="HM2269" s="141"/>
      <c r="HN2269" s="141"/>
      <c r="HO2269" s="138"/>
      <c r="HP2269" s="141"/>
      <c r="HQ2269" s="138"/>
      <c r="HR2269" s="141"/>
      <c r="HS2269" s="141"/>
      <c r="HT2269" s="8"/>
      <c r="HU2269" s="8"/>
      <c r="HV2269" s="50"/>
      <c r="HW2269" s="63" t="s">
        <v>457</v>
      </c>
      <c r="HX2269" s="50"/>
      <c r="HY2269" s="50"/>
      <c r="IB2269" s="8"/>
    </row>
    <row r="2270" spans="1:236" s="1" customFormat="1" ht="15">
      <c r="A2270" s="79"/>
      <c r="B2270" s="65"/>
      <c r="C2270" s="578" t="s">
        <v>458</v>
      </c>
      <c r="D2270" s="578"/>
      <c r="E2270" s="578"/>
      <c r="F2270" s="578"/>
      <c r="G2270" s="578"/>
      <c r="H2270" s="578"/>
      <c r="I2270" s="578"/>
      <c r="J2270" s="578"/>
      <c r="K2270" s="578"/>
      <c r="L2270" s="578"/>
      <c r="M2270" s="578"/>
      <c r="N2270" s="578"/>
      <c r="O2270" s="578"/>
      <c r="P2270" s="108">
        <v>77930.070000000007</v>
      </c>
      <c r="GO2270" s="50"/>
      <c r="GP2270" s="50"/>
      <c r="GQ2270" s="50"/>
      <c r="GR2270" s="50"/>
      <c r="GS2270" s="50"/>
      <c r="GT2270" s="50"/>
      <c r="GU2270" s="50"/>
      <c r="GX2270" s="8"/>
      <c r="GY2270" s="8"/>
      <c r="GZ2270" s="8"/>
      <c r="HA2270" s="181"/>
      <c r="HB2270" s="50"/>
      <c r="HC2270" s="8"/>
      <c r="HD2270" s="50"/>
      <c r="HE2270" s="138"/>
      <c r="HF2270" s="138"/>
      <c r="HG2270" s="138"/>
      <c r="HH2270" s="138"/>
      <c r="HI2270" s="138"/>
      <c r="HJ2270" s="141"/>
      <c r="HK2270" s="141"/>
      <c r="HL2270" s="141"/>
      <c r="HM2270" s="141"/>
      <c r="HN2270" s="141"/>
      <c r="HO2270" s="138"/>
      <c r="HP2270" s="141"/>
      <c r="HQ2270" s="138"/>
      <c r="HR2270" s="141"/>
      <c r="HS2270" s="141"/>
      <c r="HT2270" s="8"/>
      <c r="HU2270" s="8"/>
      <c r="HV2270" s="50"/>
      <c r="HW2270" s="63" t="s">
        <v>458</v>
      </c>
      <c r="HX2270" s="50"/>
      <c r="HY2270" s="50"/>
      <c r="IB2270" s="8"/>
    </row>
    <row r="2271" spans="1:236" s="1" customFormat="1" ht="15">
      <c r="A2271" s="79"/>
      <c r="B2271" s="65"/>
      <c r="C2271" s="578" t="s">
        <v>459</v>
      </c>
      <c r="D2271" s="578"/>
      <c r="E2271" s="578"/>
      <c r="F2271" s="578"/>
      <c r="G2271" s="578"/>
      <c r="H2271" s="578"/>
      <c r="I2271" s="578"/>
      <c r="J2271" s="578"/>
      <c r="K2271" s="578"/>
      <c r="L2271" s="578"/>
      <c r="M2271" s="578"/>
      <c r="N2271" s="578"/>
      <c r="O2271" s="578"/>
      <c r="P2271" s="108">
        <v>41632.19</v>
      </c>
      <c r="GO2271" s="50"/>
      <c r="GP2271" s="50"/>
      <c r="GQ2271" s="50"/>
      <c r="GR2271" s="50"/>
      <c r="GS2271" s="50"/>
      <c r="GT2271" s="50"/>
      <c r="GU2271" s="50"/>
      <c r="GX2271" s="8"/>
      <c r="GY2271" s="8"/>
      <c r="GZ2271" s="8"/>
      <c r="HA2271" s="181"/>
      <c r="HB2271" s="50"/>
      <c r="HC2271" s="8"/>
      <c r="HD2271" s="50"/>
      <c r="HE2271" s="138"/>
      <c r="HF2271" s="138"/>
      <c r="HG2271" s="138"/>
      <c r="HH2271" s="138"/>
      <c r="HI2271" s="138"/>
      <c r="HJ2271" s="141"/>
      <c r="HK2271" s="141"/>
      <c r="HL2271" s="141"/>
      <c r="HM2271" s="141"/>
      <c r="HN2271" s="141"/>
      <c r="HO2271" s="138"/>
      <c r="HP2271" s="141"/>
      <c r="HQ2271" s="138"/>
      <c r="HR2271" s="141"/>
      <c r="HS2271" s="141"/>
      <c r="HT2271" s="8"/>
      <c r="HU2271" s="8"/>
      <c r="HV2271" s="50"/>
      <c r="HW2271" s="63" t="s">
        <v>459</v>
      </c>
      <c r="HX2271" s="50"/>
      <c r="HY2271" s="50"/>
      <c r="IB2271" s="8"/>
    </row>
    <row r="2272" spans="1:236" s="1" customFormat="1" ht="15">
      <c r="A2272" s="79"/>
      <c r="B2272" s="65"/>
      <c r="C2272" s="578" t="s">
        <v>460</v>
      </c>
      <c r="D2272" s="578"/>
      <c r="E2272" s="578"/>
      <c r="F2272" s="578"/>
      <c r="G2272" s="578"/>
      <c r="H2272" s="578"/>
      <c r="I2272" s="578"/>
      <c r="J2272" s="578"/>
      <c r="K2272" s="578"/>
      <c r="L2272" s="578"/>
      <c r="M2272" s="578"/>
      <c r="N2272" s="578"/>
      <c r="O2272" s="578"/>
      <c r="P2272" s="108">
        <v>420462.24</v>
      </c>
      <c r="GO2272" s="50"/>
      <c r="GP2272" s="50"/>
      <c r="GQ2272" s="50"/>
      <c r="GR2272" s="50"/>
      <c r="GS2272" s="50"/>
      <c r="GT2272" s="50"/>
      <c r="GU2272" s="50"/>
      <c r="GX2272" s="8"/>
      <c r="GY2272" s="8"/>
      <c r="GZ2272" s="8"/>
      <c r="HA2272" s="181"/>
      <c r="HB2272" s="50"/>
      <c r="HC2272" s="8"/>
      <c r="HD2272" s="50"/>
      <c r="HE2272" s="138"/>
      <c r="HF2272" s="138"/>
      <c r="HG2272" s="138"/>
      <c r="HH2272" s="138"/>
      <c r="HI2272" s="138"/>
      <c r="HJ2272" s="141"/>
      <c r="HK2272" s="141"/>
      <c r="HL2272" s="141"/>
      <c r="HM2272" s="141"/>
      <c r="HN2272" s="141"/>
      <c r="HO2272" s="138"/>
      <c r="HP2272" s="141"/>
      <c r="HQ2272" s="138"/>
      <c r="HR2272" s="141"/>
      <c r="HS2272" s="141"/>
      <c r="HT2272" s="8"/>
      <c r="HU2272" s="8"/>
      <c r="HV2272" s="50"/>
      <c r="HW2272" s="63" t="s">
        <v>460</v>
      </c>
      <c r="HX2272" s="50"/>
      <c r="HY2272" s="50"/>
      <c r="IB2272" s="8"/>
    </row>
    <row r="2273" spans="1:236" s="1" customFormat="1" ht="15">
      <c r="A2273" s="79"/>
      <c r="B2273" s="65"/>
      <c r="C2273" s="578" t="s">
        <v>461</v>
      </c>
      <c r="D2273" s="578"/>
      <c r="E2273" s="578"/>
      <c r="F2273" s="578"/>
      <c r="G2273" s="578"/>
      <c r="H2273" s="578"/>
      <c r="I2273" s="578"/>
      <c r="J2273" s="578"/>
      <c r="K2273" s="578"/>
      <c r="L2273" s="578"/>
      <c r="M2273" s="578"/>
      <c r="N2273" s="578"/>
      <c r="O2273" s="578"/>
      <c r="P2273" s="108">
        <v>128423.15</v>
      </c>
      <c r="GO2273" s="50"/>
      <c r="GP2273" s="50"/>
      <c r="GQ2273" s="50"/>
      <c r="GR2273" s="50"/>
      <c r="GS2273" s="50"/>
      <c r="GT2273" s="50"/>
      <c r="GU2273" s="50"/>
      <c r="GX2273" s="8"/>
      <c r="GY2273" s="8"/>
      <c r="GZ2273" s="8"/>
      <c r="HA2273" s="181"/>
      <c r="HB2273" s="50"/>
      <c r="HC2273" s="8"/>
      <c r="HD2273" s="50"/>
      <c r="HE2273" s="138"/>
      <c r="HF2273" s="138"/>
      <c r="HG2273" s="138"/>
      <c r="HH2273" s="138"/>
      <c r="HI2273" s="138"/>
      <c r="HJ2273" s="141"/>
      <c r="HK2273" s="141"/>
      <c r="HL2273" s="141"/>
      <c r="HM2273" s="141"/>
      <c r="HN2273" s="141"/>
      <c r="HO2273" s="138"/>
      <c r="HP2273" s="141"/>
      <c r="HQ2273" s="138"/>
      <c r="HR2273" s="141"/>
      <c r="HS2273" s="141"/>
      <c r="HT2273" s="8"/>
      <c r="HU2273" s="8"/>
      <c r="HV2273" s="50"/>
      <c r="HW2273" s="63" t="s">
        <v>461</v>
      </c>
      <c r="HX2273" s="50"/>
      <c r="HY2273" s="50"/>
      <c r="IB2273" s="8"/>
    </row>
    <row r="2274" spans="1:236" s="1" customFormat="1" ht="15">
      <c r="A2274" s="79"/>
      <c r="B2274" s="65"/>
      <c r="C2274" s="578" t="s">
        <v>462</v>
      </c>
      <c r="D2274" s="578"/>
      <c r="E2274" s="578"/>
      <c r="F2274" s="578"/>
      <c r="G2274" s="578"/>
      <c r="H2274" s="578"/>
      <c r="I2274" s="578"/>
      <c r="J2274" s="578"/>
      <c r="K2274" s="578"/>
      <c r="L2274" s="578"/>
      <c r="M2274" s="578"/>
      <c r="N2274" s="578"/>
      <c r="O2274" s="578"/>
      <c r="P2274" s="108">
        <v>74086.41</v>
      </c>
      <c r="GO2274" s="50"/>
      <c r="GP2274" s="50"/>
      <c r="GQ2274" s="50"/>
      <c r="GR2274" s="50"/>
      <c r="GS2274" s="50"/>
      <c r="GT2274" s="50"/>
      <c r="GU2274" s="50"/>
      <c r="GX2274" s="8"/>
      <c r="GY2274" s="8"/>
      <c r="GZ2274" s="8"/>
      <c r="HA2274" s="181"/>
      <c r="HB2274" s="50"/>
      <c r="HC2274" s="8"/>
      <c r="HD2274" s="50"/>
      <c r="HE2274" s="138"/>
      <c r="HF2274" s="138"/>
      <c r="HG2274" s="138"/>
      <c r="HH2274" s="138"/>
      <c r="HI2274" s="138"/>
      <c r="HJ2274" s="141"/>
      <c r="HK2274" s="141"/>
      <c r="HL2274" s="141"/>
      <c r="HM2274" s="141"/>
      <c r="HN2274" s="141"/>
      <c r="HO2274" s="138"/>
      <c r="HP2274" s="141"/>
      <c r="HQ2274" s="138"/>
      <c r="HR2274" s="141"/>
      <c r="HS2274" s="141"/>
      <c r="HT2274" s="8"/>
      <c r="HU2274" s="8"/>
      <c r="HV2274" s="50"/>
      <c r="HW2274" s="63" t="s">
        <v>462</v>
      </c>
      <c r="HX2274" s="50"/>
      <c r="HY2274" s="50"/>
      <c r="IB2274" s="8"/>
    </row>
    <row r="2275" spans="1:236" s="1" customFormat="1" ht="15">
      <c r="A2275" s="79"/>
      <c r="B2275" s="65"/>
      <c r="C2275" s="578" t="s">
        <v>463</v>
      </c>
      <c r="D2275" s="578"/>
      <c r="E2275" s="578"/>
      <c r="F2275" s="578"/>
      <c r="G2275" s="578"/>
      <c r="H2275" s="578"/>
      <c r="I2275" s="578"/>
      <c r="J2275" s="578"/>
      <c r="K2275" s="578"/>
      <c r="L2275" s="578"/>
      <c r="M2275" s="578"/>
      <c r="N2275" s="578"/>
      <c r="O2275" s="578"/>
      <c r="P2275" s="108">
        <v>123492.55</v>
      </c>
      <c r="GO2275" s="50"/>
      <c r="GP2275" s="50"/>
      <c r="GQ2275" s="50"/>
      <c r="GR2275" s="50"/>
      <c r="GS2275" s="50"/>
      <c r="GT2275" s="50"/>
      <c r="GU2275" s="50"/>
      <c r="GX2275" s="8"/>
      <c r="GY2275" s="8"/>
      <c r="GZ2275" s="8"/>
      <c r="HA2275" s="181"/>
      <c r="HB2275" s="50"/>
      <c r="HC2275" s="8"/>
      <c r="HD2275" s="50"/>
      <c r="HE2275" s="138"/>
      <c r="HF2275" s="138"/>
      <c r="HG2275" s="138"/>
      <c r="HH2275" s="138"/>
      <c r="HI2275" s="138"/>
      <c r="HJ2275" s="141"/>
      <c r="HK2275" s="141"/>
      <c r="HL2275" s="141"/>
      <c r="HM2275" s="141"/>
      <c r="HN2275" s="141"/>
      <c r="HO2275" s="138"/>
      <c r="HP2275" s="141"/>
      <c r="HQ2275" s="138"/>
      <c r="HR2275" s="141"/>
      <c r="HS2275" s="141"/>
      <c r="HT2275" s="8"/>
      <c r="HU2275" s="8"/>
      <c r="HV2275" s="50"/>
      <c r="HW2275" s="63" t="s">
        <v>463</v>
      </c>
      <c r="HX2275" s="50"/>
      <c r="HY2275" s="50"/>
      <c r="IB2275" s="8"/>
    </row>
    <row r="2276" spans="1:236" s="1" customFormat="1" ht="15">
      <c r="A2276" s="79"/>
      <c r="B2276" s="65"/>
      <c r="C2276" s="578" t="s">
        <v>464</v>
      </c>
      <c r="D2276" s="578"/>
      <c r="E2276" s="578"/>
      <c r="F2276" s="578"/>
      <c r="G2276" s="578"/>
      <c r="H2276" s="578"/>
      <c r="I2276" s="578"/>
      <c r="J2276" s="578"/>
      <c r="K2276" s="578"/>
      <c r="L2276" s="578"/>
      <c r="M2276" s="578"/>
      <c r="N2276" s="578"/>
      <c r="O2276" s="578"/>
      <c r="P2276" s="108">
        <v>128423.15</v>
      </c>
      <c r="GO2276" s="50"/>
      <c r="GP2276" s="50"/>
      <c r="GQ2276" s="50"/>
      <c r="GR2276" s="50"/>
      <c r="GS2276" s="50"/>
      <c r="GT2276" s="50"/>
      <c r="GU2276" s="50"/>
      <c r="GX2276" s="8"/>
      <c r="GY2276" s="8"/>
      <c r="GZ2276" s="8"/>
      <c r="HA2276" s="181"/>
      <c r="HB2276" s="50"/>
      <c r="HC2276" s="8"/>
      <c r="HD2276" s="50"/>
      <c r="HE2276" s="138"/>
      <c r="HF2276" s="138"/>
      <c r="HG2276" s="138"/>
      <c r="HH2276" s="138"/>
      <c r="HI2276" s="138"/>
      <c r="HJ2276" s="141"/>
      <c r="HK2276" s="141"/>
      <c r="HL2276" s="141"/>
      <c r="HM2276" s="141"/>
      <c r="HN2276" s="141"/>
      <c r="HO2276" s="138"/>
      <c r="HP2276" s="141"/>
      <c r="HQ2276" s="138"/>
      <c r="HR2276" s="141"/>
      <c r="HS2276" s="141"/>
      <c r="HT2276" s="8"/>
      <c r="HU2276" s="8"/>
      <c r="HV2276" s="50"/>
      <c r="HW2276" s="63" t="s">
        <v>464</v>
      </c>
      <c r="HX2276" s="50"/>
      <c r="HY2276" s="50"/>
      <c r="IB2276" s="8"/>
    </row>
    <row r="2277" spans="1:236" s="1" customFormat="1" ht="15">
      <c r="A2277" s="79"/>
      <c r="B2277" s="65"/>
      <c r="C2277" s="578" t="s">
        <v>465</v>
      </c>
      <c r="D2277" s="578"/>
      <c r="E2277" s="578"/>
      <c r="F2277" s="578"/>
      <c r="G2277" s="578"/>
      <c r="H2277" s="578"/>
      <c r="I2277" s="578"/>
      <c r="J2277" s="578"/>
      <c r="K2277" s="578"/>
      <c r="L2277" s="578"/>
      <c r="M2277" s="578"/>
      <c r="N2277" s="578"/>
      <c r="O2277" s="578"/>
      <c r="P2277" s="108">
        <v>74086.41</v>
      </c>
      <c r="GO2277" s="50"/>
      <c r="GP2277" s="50"/>
      <c r="GQ2277" s="50"/>
      <c r="GR2277" s="50"/>
      <c r="GS2277" s="50"/>
      <c r="GT2277" s="50"/>
      <c r="GU2277" s="50"/>
      <c r="GX2277" s="8"/>
      <c r="GY2277" s="8"/>
      <c r="GZ2277" s="8"/>
      <c r="HA2277" s="181"/>
      <c r="HB2277" s="50"/>
      <c r="HC2277" s="8"/>
      <c r="HD2277" s="50"/>
      <c r="HE2277" s="138"/>
      <c r="HF2277" s="138"/>
      <c r="HG2277" s="138"/>
      <c r="HH2277" s="138"/>
      <c r="HI2277" s="138"/>
      <c r="HJ2277" s="141"/>
      <c r="HK2277" s="141"/>
      <c r="HL2277" s="141"/>
      <c r="HM2277" s="141"/>
      <c r="HN2277" s="141"/>
      <c r="HO2277" s="138"/>
      <c r="HP2277" s="141"/>
      <c r="HQ2277" s="138"/>
      <c r="HR2277" s="141"/>
      <c r="HS2277" s="141"/>
      <c r="HT2277" s="8"/>
      <c r="HU2277" s="8"/>
      <c r="HV2277" s="50"/>
      <c r="HW2277" s="63" t="s">
        <v>465</v>
      </c>
      <c r="HX2277" s="50"/>
      <c r="HY2277" s="50"/>
      <c r="IB2277" s="8"/>
    </row>
    <row r="2278" spans="1:236" s="1" customFormat="1" ht="15">
      <c r="A2278" s="79"/>
      <c r="B2278" s="104"/>
      <c r="C2278" s="576" t="s">
        <v>1328</v>
      </c>
      <c r="D2278" s="576"/>
      <c r="E2278" s="576"/>
      <c r="F2278" s="576"/>
      <c r="G2278" s="576"/>
      <c r="H2278" s="576"/>
      <c r="I2278" s="576"/>
      <c r="J2278" s="576"/>
      <c r="K2278" s="576"/>
      <c r="L2278" s="576"/>
      <c r="M2278" s="576"/>
      <c r="N2278" s="576"/>
      <c r="O2278" s="576"/>
      <c r="P2278" s="111">
        <v>824394.42</v>
      </c>
      <c r="Q2278" s="166"/>
      <c r="R2278" s="103"/>
      <c r="GO2278" s="50"/>
      <c r="GP2278" s="50"/>
      <c r="GQ2278" s="50"/>
      <c r="GR2278" s="50"/>
      <c r="GS2278" s="50"/>
      <c r="GT2278" s="50"/>
      <c r="GU2278" s="50"/>
      <c r="GX2278" s="8"/>
      <c r="GY2278" s="8"/>
      <c r="GZ2278" s="8"/>
      <c r="HA2278" s="181"/>
      <c r="HB2278" s="50"/>
      <c r="HC2278" s="8"/>
      <c r="HD2278" s="50"/>
      <c r="HE2278" s="138"/>
      <c r="HF2278" s="138"/>
      <c r="HG2278" s="138"/>
      <c r="HH2278" s="138"/>
      <c r="HI2278" s="138"/>
      <c r="HJ2278" s="141"/>
      <c r="HK2278" s="141"/>
      <c r="HL2278" s="141"/>
      <c r="HM2278" s="141"/>
      <c r="HN2278" s="141"/>
      <c r="HO2278" s="138"/>
      <c r="HP2278" s="141"/>
      <c r="HQ2278" s="138"/>
      <c r="HR2278" s="141"/>
      <c r="HS2278" s="141"/>
      <c r="HT2278" s="8"/>
      <c r="HU2278" s="8"/>
      <c r="HV2278" s="50"/>
      <c r="HX2278" s="50" t="s">
        <v>1328</v>
      </c>
      <c r="HY2278" s="50"/>
      <c r="IB2278" s="8"/>
    </row>
    <row r="2279" spans="1:236" s="1" customFormat="1" ht="15">
      <c r="A2279" s="79"/>
      <c r="B2279" s="104"/>
      <c r="C2279" s="576" t="s">
        <v>467</v>
      </c>
      <c r="D2279" s="576"/>
      <c r="E2279" s="576"/>
      <c r="F2279" s="576"/>
      <c r="G2279" s="576"/>
      <c r="H2279" s="576"/>
      <c r="I2279" s="576"/>
      <c r="J2279" s="576"/>
      <c r="K2279" s="576"/>
      <c r="L2279" s="576"/>
      <c r="M2279" s="576"/>
      <c r="N2279" s="576"/>
      <c r="O2279" s="576"/>
      <c r="P2279" s="112"/>
      <c r="Q2279" s="102"/>
      <c r="R2279" s="103"/>
      <c r="GO2279" s="50"/>
      <c r="GP2279" s="50"/>
      <c r="GQ2279" s="50"/>
      <c r="GR2279" s="50"/>
      <c r="GS2279" s="50"/>
      <c r="GT2279" s="50"/>
      <c r="GU2279" s="50"/>
      <c r="GX2279" s="8"/>
      <c r="GY2279" s="8"/>
      <c r="GZ2279" s="8"/>
      <c r="HA2279" s="181"/>
      <c r="HB2279" s="50"/>
      <c r="HC2279" s="8"/>
      <c r="HD2279" s="50"/>
      <c r="HE2279" s="138"/>
      <c r="HF2279" s="138"/>
      <c r="HG2279" s="138"/>
      <c r="HH2279" s="138"/>
      <c r="HI2279" s="138"/>
      <c r="HJ2279" s="141"/>
      <c r="HK2279" s="141"/>
      <c r="HL2279" s="141"/>
      <c r="HM2279" s="141"/>
      <c r="HN2279" s="141"/>
      <c r="HO2279" s="138"/>
      <c r="HP2279" s="141"/>
      <c r="HQ2279" s="138"/>
      <c r="HR2279" s="141"/>
      <c r="HS2279" s="141"/>
      <c r="HT2279" s="8"/>
      <c r="HU2279" s="8"/>
      <c r="HV2279" s="50"/>
      <c r="HX2279" s="50"/>
      <c r="HY2279" s="50" t="s">
        <v>467</v>
      </c>
      <c r="IB2279" s="8"/>
    </row>
    <row r="2280" spans="1:236" s="1" customFormat="1" ht="15">
      <c r="A2280" s="79"/>
      <c r="B2280" s="104"/>
      <c r="C2280" s="577" t="s">
        <v>468</v>
      </c>
      <c r="D2280" s="577"/>
      <c r="E2280" s="577"/>
      <c r="F2280" s="577"/>
      <c r="G2280" s="577"/>
      <c r="H2280" s="577"/>
      <c r="I2280" s="577"/>
      <c r="J2280" s="577"/>
      <c r="K2280" s="113">
        <v>108.3550486</v>
      </c>
      <c r="L2280" s="577"/>
      <c r="M2280" s="577"/>
      <c r="N2280" s="577"/>
      <c r="O2280" s="577"/>
      <c r="P2280" s="110"/>
      <c r="Q2280" s="102"/>
      <c r="R2280" s="103"/>
      <c r="GO2280" s="50"/>
      <c r="GP2280" s="50"/>
      <c r="GQ2280" s="50"/>
      <c r="GR2280" s="50"/>
      <c r="GS2280" s="50"/>
      <c r="GT2280" s="50"/>
      <c r="GU2280" s="50"/>
      <c r="GX2280" s="8"/>
      <c r="GY2280" s="8"/>
      <c r="GZ2280" s="8"/>
      <c r="HA2280" s="181"/>
      <c r="HB2280" s="50"/>
      <c r="HC2280" s="8"/>
      <c r="HD2280" s="50"/>
      <c r="HE2280" s="138"/>
      <c r="HF2280" s="138"/>
      <c r="HG2280" s="138"/>
      <c r="HH2280" s="138"/>
      <c r="HI2280" s="138"/>
      <c r="HJ2280" s="141"/>
      <c r="HK2280" s="141"/>
      <c r="HL2280" s="141"/>
      <c r="HM2280" s="141"/>
      <c r="HN2280" s="141"/>
      <c r="HO2280" s="138"/>
      <c r="HP2280" s="141"/>
      <c r="HQ2280" s="138"/>
      <c r="HR2280" s="141"/>
      <c r="HS2280" s="141"/>
      <c r="HT2280" s="8"/>
      <c r="HU2280" s="8"/>
      <c r="HV2280" s="50"/>
      <c r="HX2280" s="50"/>
      <c r="HY2280" s="50"/>
      <c r="HZ2280" s="63" t="s">
        <v>468</v>
      </c>
      <c r="IB2280" s="8"/>
    </row>
    <row r="2281" spans="1:236" s="1" customFormat="1" ht="15">
      <c r="A2281" s="79"/>
      <c r="B2281" s="104"/>
      <c r="C2281" s="577" t="s">
        <v>469</v>
      </c>
      <c r="D2281" s="577"/>
      <c r="E2281" s="577"/>
      <c r="F2281" s="577"/>
      <c r="G2281" s="577"/>
      <c r="H2281" s="577"/>
      <c r="I2281" s="577"/>
      <c r="J2281" s="577"/>
      <c r="K2281" s="113">
        <v>39.091472400000001</v>
      </c>
      <c r="L2281" s="577"/>
      <c r="M2281" s="577"/>
      <c r="N2281" s="577"/>
      <c r="O2281" s="577"/>
      <c r="P2281" s="110"/>
      <c r="Q2281" s="102"/>
      <c r="R2281" s="103"/>
      <c r="GO2281" s="50"/>
      <c r="GP2281" s="50"/>
      <c r="GQ2281" s="50"/>
      <c r="GR2281" s="50"/>
      <c r="GS2281" s="50"/>
      <c r="GT2281" s="50"/>
      <c r="GU2281" s="50"/>
      <c r="GX2281" s="8"/>
      <c r="GY2281" s="8"/>
      <c r="GZ2281" s="8"/>
      <c r="HA2281" s="181"/>
      <c r="HB2281" s="50"/>
      <c r="HC2281" s="8"/>
      <c r="HD2281" s="50"/>
      <c r="HE2281" s="138"/>
      <c r="HF2281" s="138"/>
      <c r="HG2281" s="138"/>
      <c r="HH2281" s="138"/>
      <c r="HI2281" s="138"/>
      <c r="HJ2281" s="141"/>
      <c r="HK2281" s="141"/>
      <c r="HL2281" s="141"/>
      <c r="HM2281" s="141"/>
      <c r="HN2281" s="141"/>
      <c r="HO2281" s="138"/>
      <c r="HP2281" s="141"/>
      <c r="HQ2281" s="138"/>
      <c r="HR2281" s="141"/>
      <c r="HS2281" s="141"/>
      <c r="HT2281" s="8"/>
      <c r="HU2281" s="8"/>
      <c r="HV2281" s="50"/>
      <c r="HX2281" s="50"/>
      <c r="HY2281" s="50"/>
      <c r="HZ2281" s="63" t="s">
        <v>469</v>
      </c>
      <c r="IB2281" s="8"/>
    </row>
    <row r="2282" spans="1:236" s="1" customFormat="1" ht="0.75" customHeight="1">
      <c r="A2282" s="97"/>
      <c r="B2282" s="98"/>
      <c r="C2282" s="99"/>
      <c r="D2282" s="99"/>
      <c r="E2282" s="99"/>
      <c r="F2282" s="99"/>
      <c r="G2282" s="99"/>
      <c r="H2282" s="99"/>
      <c r="I2282" s="99"/>
      <c r="J2282" s="99"/>
      <c r="K2282" s="100"/>
      <c r="L2282" s="99"/>
      <c r="M2282" s="99"/>
      <c r="N2282" s="99"/>
      <c r="O2282" s="99"/>
      <c r="P2282" s="101"/>
      <c r="Q2282" s="102"/>
      <c r="R2282" s="103"/>
      <c r="GO2282" s="50"/>
      <c r="GP2282" s="50"/>
      <c r="GQ2282" s="50"/>
      <c r="GR2282" s="50"/>
      <c r="GS2282" s="50"/>
      <c r="GT2282" s="50"/>
      <c r="GU2282" s="50"/>
      <c r="GX2282" s="8"/>
      <c r="GY2282" s="8"/>
      <c r="GZ2282" s="8"/>
      <c r="HA2282" s="181"/>
      <c r="HB2282" s="50"/>
      <c r="HC2282" s="8"/>
      <c r="HD2282" s="50"/>
      <c r="HE2282" s="138"/>
      <c r="HF2282" s="138"/>
      <c r="HG2282" s="138"/>
      <c r="HH2282" s="138"/>
      <c r="HI2282" s="138"/>
      <c r="HJ2282" s="141"/>
      <c r="HK2282" s="141"/>
      <c r="HL2282" s="141"/>
      <c r="HM2282" s="141"/>
      <c r="HN2282" s="141"/>
      <c r="HO2282" s="138"/>
      <c r="HP2282" s="141"/>
      <c r="HQ2282" s="138"/>
      <c r="HR2282" s="141"/>
      <c r="HS2282" s="141"/>
      <c r="HT2282" s="8"/>
      <c r="HU2282" s="8"/>
      <c r="HV2282" s="50"/>
      <c r="HX2282" s="50"/>
      <c r="HY2282" s="50"/>
      <c r="IB2282" s="8"/>
    </row>
    <row r="2283" spans="1:236" s="1" customFormat="1" ht="15">
      <c r="A2283" s="582" t="s">
        <v>1329</v>
      </c>
      <c r="B2283" s="583"/>
      <c r="C2283" s="583"/>
      <c r="D2283" s="583"/>
      <c r="E2283" s="583"/>
      <c r="F2283" s="583"/>
      <c r="G2283" s="583"/>
      <c r="H2283" s="583"/>
      <c r="I2283" s="583"/>
      <c r="J2283" s="583"/>
      <c r="K2283" s="583"/>
      <c r="L2283" s="583"/>
      <c r="M2283" s="583"/>
      <c r="N2283" s="583"/>
      <c r="O2283" s="583"/>
      <c r="P2283" s="584"/>
      <c r="GO2283" s="50" t="s">
        <v>1329</v>
      </c>
      <c r="GP2283" s="50"/>
      <c r="GQ2283" s="50"/>
      <c r="GR2283" s="50"/>
      <c r="GS2283" s="50"/>
      <c r="GT2283" s="50"/>
      <c r="GU2283" s="50"/>
      <c r="GX2283" s="8"/>
      <c r="GY2283" s="8"/>
      <c r="GZ2283" s="8"/>
      <c r="HA2283" s="181"/>
      <c r="HB2283" s="50"/>
      <c r="HC2283" s="8"/>
      <c r="HD2283" s="50"/>
      <c r="HE2283" s="138"/>
      <c r="HF2283" s="138"/>
      <c r="HG2283" s="138"/>
      <c r="HH2283" s="138"/>
      <c r="HI2283" s="138"/>
      <c r="HJ2283" s="141"/>
      <c r="HK2283" s="141"/>
      <c r="HL2283" s="141"/>
      <c r="HM2283" s="141"/>
      <c r="HN2283" s="141"/>
      <c r="HO2283" s="138"/>
      <c r="HP2283" s="141"/>
      <c r="HQ2283" s="138"/>
      <c r="HR2283" s="141"/>
      <c r="HS2283" s="141"/>
      <c r="HT2283" s="8"/>
      <c r="HU2283" s="8"/>
      <c r="HV2283" s="50"/>
      <c r="HX2283" s="50"/>
      <c r="HY2283" s="50"/>
      <c r="IB2283" s="8"/>
    </row>
    <row r="2284" spans="1:236" s="1" customFormat="1" ht="33">
      <c r="A2284" s="51" t="s">
        <v>1330</v>
      </c>
      <c r="B2284" s="52" t="s">
        <v>1331</v>
      </c>
      <c r="C2284" s="580" t="s">
        <v>1332</v>
      </c>
      <c r="D2284" s="580"/>
      <c r="E2284" s="580"/>
      <c r="F2284" s="580"/>
      <c r="G2284" s="580"/>
      <c r="H2284" s="53" t="s">
        <v>1333</v>
      </c>
      <c r="I2284" s="54">
        <v>0.26900000000000002</v>
      </c>
      <c r="J2284" s="55">
        <v>1</v>
      </c>
      <c r="K2284" s="188">
        <v>0.26900000000000002</v>
      </c>
      <c r="L2284" s="57"/>
      <c r="M2284" s="54"/>
      <c r="N2284" s="57"/>
      <c r="O2284" s="54"/>
      <c r="P2284" s="58"/>
      <c r="Q2284" s="59"/>
      <c r="R2284" s="60"/>
      <c r="GO2284" s="50"/>
      <c r="GP2284" s="50"/>
      <c r="GQ2284" s="50" t="s">
        <v>1332</v>
      </c>
      <c r="GR2284" s="50" t="s">
        <v>6</v>
      </c>
      <c r="GS2284" s="50" t="s">
        <v>6</v>
      </c>
      <c r="GT2284" s="50" t="s">
        <v>6</v>
      </c>
      <c r="GU2284" s="50" t="s">
        <v>6</v>
      </c>
      <c r="GX2284" s="8"/>
      <c r="GY2284" s="8"/>
      <c r="GZ2284" s="8"/>
      <c r="HA2284" s="181"/>
      <c r="HB2284" s="50"/>
      <c r="HC2284" s="8"/>
      <c r="HD2284" s="50"/>
      <c r="HE2284" s="138"/>
      <c r="HF2284" s="138"/>
      <c r="HG2284" s="138"/>
      <c r="HH2284" s="138"/>
      <c r="HI2284" s="138"/>
      <c r="HJ2284" s="141"/>
      <c r="HK2284" s="141"/>
      <c r="HL2284" s="141"/>
      <c r="HM2284" s="141"/>
      <c r="HN2284" s="141"/>
      <c r="HO2284" s="138"/>
      <c r="HP2284" s="141"/>
      <c r="HQ2284" s="138"/>
      <c r="HR2284" s="141"/>
      <c r="HS2284" s="141"/>
      <c r="HT2284" s="8"/>
      <c r="HU2284" s="8"/>
      <c r="HV2284" s="50"/>
      <c r="HX2284" s="50"/>
      <c r="HY2284" s="50"/>
      <c r="IB2284" s="8"/>
    </row>
    <row r="2285" spans="1:236" s="1" customFormat="1" ht="15">
      <c r="A2285" s="61"/>
      <c r="B2285" s="62"/>
      <c r="C2285" s="578" t="s">
        <v>1334</v>
      </c>
      <c r="D2285" s="578"/>
      <c r="E2285" s="578"/>
      <c r="F2285" s="578"/>
      <c r="G2285" s="578"/>
      <c r="H2285" s="578"/>
      <c r="I2285" s="578"/>
      <c r="J2285" s="578"/>
      <c r="K2285" s="578"/>
      <c r="L2285" s="578"/>
      <c r="M2285" s="578"/>
      <c r="N2285" s="578"/>
      <c r="O2285" s="578"/>
      <c r="P2285" s="585"/>
      <c r="GO2285" s="50"/>
      <c r="GP2285" s="50"/>
      <c r="GQ2285" s="50"/>
      <c r="GR2285" s="50"/>
      <c r="GS2285" s="50"/>
      <c r="GT2285" s="50"/>
      <c r="GU2285" s="50"/>
      <c r="GV2285" s="63" t="s">
        <v>1334</v>
      </c>
      <c r="GX2285" s="8"/>
      <c r="GY2285" s="8"/>
      <c r="GZ2285" s="8"/>
      <c r="HA2285" s="181"/>
      <c r="HB2285" s="50"/>
      <c r="HC2285" s="8"/>
      <c r="HD2285" s="50"/>
      <c r="HE2285" s="138"/>
      <c r="HF2285" s="138"/>
      <c r="HG2285" s="138"/>
      <c r="HH2285" s="138"/>
      <c r="HI2285" s="138"/>
      <c r="HJ2285" s="141"/>
      <c r="HK2285" s="141"/>
      <c r="HL2285" s="141"/>
      <c r="HM2285" s="141"/>
      <c r="HN2285" s="141"/>
      <c r="HO2285" s="138"/>
      <c r="HP2285" s="141"/>
      <c r="HQ2285" s="138"/>
      <c r="HR2285" s="141"/>
      <c r="HS2285" s="141"/>
      <c r="HT2285" s="8"/>
      <c r="HU2285" s="8"/>
      <c r="HV2285" s="50"/>
      <c r="HX2285" s="50"/>
      <c r="HY2285" s="50"/>
      <c r="IB2285" s="8"/>
    </row>
    <row r="2286" spans="1:236" s="1" customFormat="1" ht="23.25">
      <c r="A2286" s="64"/>
      <c r="B2286" s="65" t="s">
        <v>62</v>
      </c>
      <c r="C2286" s="572" t="s">
        <v>63</v>
      </c>
      <c r="D2286" s="572"/>
      <c r="E2286" s="572"/>
      <c r="F2286" s="572"/>
      <c r="G2286" s="572"/>
      <c r="H2286" s="572"/>
      <c r="I2286" s="572"/>
      <c r="J2286" s="572"/>
      <c r="K2286" s="572"/>
      <c r="L2286" s="572"/>
      <c r="M2286" s="572"/>
      <c r="N2286" s="572"/>
      <c r="O2286" s="572"/>
      <c r="P2286" s="587"/>
      <c r="GO2286" s="50"/>
      <c r="GP2286" s="50"/>
      <c r="GQ2286" s="50"/>
      <c r="GR2286" s="50"/>
      <c r="GS2286" s="50"/>
      <c r="GT2286" s="50"/>
      <c r="GU2286" s="50"/>
      <c r="GW2286" s="63" t="s">
        <v>63</v>
      </c>
      <c r="GX2286" s="8"/>
      <c r="GY2286" s="8"/>
      <c r="GZ2286" s="8"/>
      <c r="HA2286" s="181"/>
      <c r="HB2286" s="50"/>
      <c r="HC2286" s="8"/>
      <c r="HD2286" s="50"/>
      <c r="HE2286" s="138"/>
      <c r="HF2286" s="138"/>
      <c r="HG2286" s="138"/>
      <c r="HH2286" s="138"/>
      <c r="HI2286" s="138"/>
      <c r="HJ2286" s="141"/>
      <c r="HK2286" s="141"/>
      <c r="HL2286" s="141"/>
      <c r="HM2286" s="141"/>
      <c r="HN2286" s="141"/>
      <c r="HO2286" s="138"/>
      <c r="HP2286" s="141"/>
      <c r="HQ2286" s="138"/>
      <c r="HR2286" s="141"/>
      <c r="HS2286" s="141"/>
      <c r="HT2286" s="8"/>
      <c r="HU2286" s="8"/>
      <c r="HV2286" s="50"/>
      <c r="HX2286" s="50"/>
      <c r="HY2286" s="50"/>
      <c r="IB2286" s="8"/>
    </row>
    <row r="2287" spans="1:236" s="1" customFormat="1" ht="15">
      <c r="A2287" s="66"/>
      <c r="B2287" s="67" t="s">
        <v>58</v>
      </c>
      <c r="C2287" s="581" t="s">
        <v>66</v>
      </c>
      <c r="D2287" s="581"/>
      <c r="E2287" s="581"/>
      <c r="F2287" s="581"/>
      <c r="G2287" s="581"/>
      <c r="H2287" s="68" t="s">
        <v>67</v>
      </c>
      <c r="I2287" s="69"/>
      <c r="J2287" s="69"/>
      <c r="K2287" s="94">
        <v>26.024135999999999</v>
      </c>
      <c r="L2287" s="70"/>
      <c r="M2287" s="69"/>
      <c r="N2287" s="70"/>
      <c r="O2287" s="69"/>
      <c r="P2287" s="71">
        <v>19591.23</v>
      </c>
      <c r="GO2287" s="50"/>
      <c r="GP2287" s="50"/>
      <c r="GQ2287" s="50"/>
      <c r="GR2287" s="50"/>
      <c r="GS2287" s="50"/>
      <c r="GT2287" s="50"/>
      <c r="GU2287" s="50"/>
      <c r="GX2287" s="8" t="s">
        <v>66</v>
      </c>
      <c r="GY2287" s="8"/>
      <c r="GZ2287" s="8"/>
      <c r="HA2287" s="181"/>
      <c r="HB2287" s="50"/>
      <c r="HC2287" s="8"/>
      <c r="HD2287" s="50"/>
      <c r="HE2287" s="138"/>
      <c r="HF2287" s="138"/>
      <c r="HG2287" s="138"/>
      <c r="HH2287" s="138"/>
      <c r="HI2287" s="138"/>
      <c r="HJ2287" s="141"/>
      <c r="HK2287" s="141"/>
      <c r="HL2287" s="141"/>
      <c r="HM2287" s="141"/>
      <c r="HN2287" s="141"/>
      <c r="HO2287" s="138"/>
      <c r="HP2287" s="141"/>
      <c r="HQ2287" s="138"/>
      <c r="HR2287" s="141"/>
      <c r="HS2287" s="141"/>
      <c r="HT2287" s="8"/>
      <c r="HU2287" s="8"/>
      <c r="HV2287" s="50"/>
      <c r="HX2287" s="50"/>
      <c r="HY2287" s="50"/>
      <c r="IB2287" s="8"/>
    </row>
    <row r="2288" spans="1:236" s="1" customFormat="1" ht="15">
      <c r="A2288" s="73"/>
      <c r="B2288" s="67" t="s">
        <v>274</v>
      </c>
      <c r="C2288" s="581" t="s">
        <v>275</v>
      </c>
      <c r="D2288" s="581"/>
      <c r="E2288" s="581"/>
      <c r="F2288" s="581"/>
      <c r="G2288" s="581"/>
      <c r="H2288" s="68" t="s">
        <v>67</v>
      </c>
      <c r="I2288" s="96">
        <v>80.62</v>
      </c>
      <c r="J2288" s="74">
        <v>1.2</v>
      </c>
      <c r="K2288" s="94">
        <v>26.024135999999999</v>
      </c>
      <c r="L2288" s="129"/>
      <c r="M2288" s="130"/>
      <c r="N2288" s="77">
        <v>752.81</v>
      </c>
      <c r="O2288" s="69"/>
      <c r="P2288" s="71">
        <v>19591.23</v>
      </c>
      <c r="GO2288" s="50"/>
      <c r="GP2288" s="50"/>
      <c r="GQ2288" s="50"/>
      <c r="GR2288" s="50"/>
      <c r="GS2288" s="50"/>
      <c r="GT2288" s="50"/>
      <c r="GU2288" s="50"/>
      <c r="GX2288" s="8"/>
      <c r="GY2288" s="8" t="s">
        <v>275</v>
      </c>
      <c r="GZ2288" s="8"/>
      <c r="HA2288" s="181"/>
      <c r="HB2288" s="50"/>
      <c r="HC2288" s="8"/>
      <c r="HD2288" s="50"/>
      <c r="HE2288" s="138"/>
      <c r="HF2288" s="138"/>
      <c r="HG2288" s="138"/>
      <c r="HH2288" s="138"/>
      <c r="HI2288" s="138"/>
      <c r="HJ2288" s="141"/>
      <c r="HK2288" s="141"/>
      <c r="HL2288" s="141"/>
      <c r="HM2288" s="141"/>
      <c r="HN2288" s="141"/>
      <c r="HO2288" s="138"/>
      <c r="HP2288" s="141"/>
      <c r="HQ2288" s="138"/>
      <c r="HR2288" s="141"/>
      <c r="HS2288" s="141"/>
      <c r="HT2288" s="8"/>
      <c r="HU2288" s="8"/>
      <c r="HV2288" s="50"/>
      <c r="HX2288" s="50"/>
      <c r="HY2288" s="50"/>
      <c r="IB2288" s="8"/>
    </row>
    <row r="2289" spans="1:236" s="1" customFormat="1" ht="15">
      <c r="A2289" s="66"/>
      <c r="B2289" s="67" t="s">
        <v>70</v>
      </c>
      <c r="C2289" s="581" t="s">
        <v>71</v>
      </c>
      <c r="D2289" s="581"/>
      <c r="E2289" s="581"/>
      <c r="F2289" s="581"/>
      <c r="G2289" s="581"/>
      <c r="H2289" s="68"/>
      <c r="I2289" s="69"/>
      <c r="J2289" s="69"/>
      <c r="K2289" s="69"/>
      <c r="L2289" s="70"/>
      <c r="M2289" s="69"/>
      <c r="N2289" s="70"/>
      <c r="O2289" s="69"/>
      <c r="P2289" s="71">
        <v>7776.71</v>
      </c>
      <c r="GO2289" s="50"/>
      <c r="GP2289" s="50"/>
      <c r="GQ2289" s="50"/>
      <c r="GR2289" s="50"/>
      <c r="GS2289" s="50"/>
      <c r="GT2289" s="50"/>
      <c r="GU2289" s="50"/>
      <c r="GX2289" s="8" t="s">
        <v>71</v>
      </c>
      <c r="GY2289" s="8"/>
      <c r="GZ2289" s="8"/>
      <c r="HA2289" s="181"/>
      <c r="HB2289" s="50"/>
      <c r="HC2289" s="8"/>
      <c r="HD2289" s="50"/>
      <c r="HE2289" s="138"/>
      <c r="HF2289" s="138"/>
      <c r="HG2289" s="138"/>
      <c r="HH2289" s="138"/>
      <c r="HI2289" s="138"/>
      <c r="HJ2289" s="141"/>
      <c r="HK2289" s="141"/>
      <c r="HL2289" s="141"/>
      <c r="HM2289" s="141"/>
      <c r="HN2289" s="141"/>
      <c r="HO2289" s="138"/>
      <c r="HP2289" s="141"/>
      <c r="HQ2289" s="138"/>
      <c r="HR2289" s="141"/>
      <c r="HS2289" s="141"/>
      <c r="HT2289" s="8"/>
      <c r="HU2289" s="8"/>
      <c r="HV2289" s="50"/>
      <c r="HX2289" s="50"/>
      <c r="HY2289" s="50"/>
      <c r="IB2289" s="8"/>
    </row>
    <row r="2290" spans="1:236" s="1" customFormat="1" ht="15">
      <c r="A2290" s="66"/>
      <c r="B2290" s="67"/>
      <c r="C2290" s="581" t="s">
        <v>72</v>
      </c>
      <c r="D2290" s="581"/>
      <c r="E2290" s="581"/>
      <c r="F2290" s="581"/>
      <c r="G2290" s="581"/>
      <c r="H2290" s="68" t="s">
        <v>67</v>
      </c>
      <c r="I2290" s="69"/>
      <c r="J2290" s="69"/>
      <c r="K2290" s="128">
        <v>5.0841000000000003</v>
      </c>
      <c r="L2290" s="70"/>
      <c r="M2290" s="69"/>
      <c r="N2290" s="70"/>
      <c r="O2290" s="69"/>
      <c r="P2290" s="71">
        <v>4923.03</v>
      </c>
      <c r="GO2290" s="50"/>
      <c r="GP2290" s="50"/>
      <c r="GQ2290" s="50"/>
      <c r="GR2290" s="50"/>
      <c r="GS2290" s="50"/>
      <c r="GT2290" s="50"/>
      <c r="GU2290" s="50"/>
      <c r="GX2290" s="8" t="s">
        <v>72</v>
      </c>
      <c r="GY2290" s="8"/>
      <c r="GZ2290" s="8"/>
      <c r="HA2290" s="181"/>
      <c r="HB2290" s="50"/>
      <c r="HC2290" s="8"/>
      <c r="HD2290" s="50"/>
      <c r="HE2290" s="138"/>
      <c r="HF2290" s="138"/>
      <c r="HG2290" s="138"/>
      <c r="HH2290" s="138"/>
      <c r="HI2290" s="138"/>
      <c r="HJ2290" s="141"/>
      <c r="HK2290" s="141"/>
      <c r="HL2290" s="141"/>
      <c r="HM2290" s="141"/>
      <c r="HN2290" s="141"/>
      <c r="HO2290" s="138"/>
      <c r="HP2290" s="141"/>
      <c r="HQ2290" s="138"/>
      <c r="HR2290" s="141"/>
      <c r="HS2290" s="141"/>
      <c r="HT2290" s="8"/>
      <c r="HU2290" s="8"/>
      <c r="HV2290" s="50"/>
      <c r="HX2290" s="50"/>
      <c r="HY2290" s="50"/>
      <c r="IB2290" s="8"/>
    </row>
    <row r="2291" spans="1:236" s="1" customFormat="1" ht="15">
      <c r="A2291" s="73"/>
      <c r="B2291" s="67" t="s">
        <v>73</v>
      </c>
      <c r="C2291" s="581" t="s">
        <v>74</v>
      </c>
      <c r="D2291" s="581"/>
      <c r="E2291" s="581"/>
      <c r="F2291" s="581"/>
      <c r="G2291" s="581"/>
      <c r="H2291" s="68" t="s">
        <v>75</v>
      </c>
      <c r="I2291" s="96">
        <v>9.77</v>
      </c>
      <c r="J2291" s="74">
        <v>1.2</v>
      </c>
      <c r="K2291" s="94">
        <v>3.153756</v>
      </c>
      <c r="L2291" s="129"/>
      <c r="M2291" s="130"/>
      <c r="N2291" s="77">
        <v>2027.59</v>
      </c>
      <c r="O2291" s="69"/>
      <c r="P2291" s="71">
        <v>6394.52</v>
      </c>
      <c r="GO2291" s="50"/>
      <c r="GP2291" s="50"/>
      <c r="GQ2291" s="50"/>
      <c r="GR2291" s="50"/>
      <c r="GS2291" s="50"/>
      <c r="GT2291" s="50"/>
      <c r="GU2291" s="50"/>
      <c r="GX2291" s="8"/>
      <c r="GY2291" s="8" t="s">
        <v>74</v>
      </c>
      <c r="GZ2291" s="8"/>
      <c r="HA2291" s="181"/>
      <c r="HB2291" s="50"/>
      <c r="HC2291" s="8"/>
      <c r="HD2291" s="50"/>
      <c r="HE2291" s="138"/>
      <c r="HF2291" s="138"/>
      <c r="HG2291" s="138"/>
      <c r="HH2291" s="138"/>
      <c r="HI2291" s="138"/>
      <c r="HJ2291" s="141"/>
      <c r="HK2291" s="141"/>
      <c r="HL2291" s="141"/>
      <c r="HM2291" s="141"/>
      <c r="HN2291" s="141"/>
      <c r="HO2291" s="138"/>
      <c r="HP2291" s="141"/>
      <c r="HQ2291" s="138"/>
      <c r="HR2291" s="141"/>
      <c r="HS2291" s="141"/>
      <c r="HT2291" s="8"/>
      <c r="HU2291" s="8"/>
      <c r="HV2291" s="50"/>
      <c r="HX2291" s="50"/>
      <c r="HY2291" s="50"/>
      <c r="IB2291" s="8"/>
    </row>
    <row r="2292" spans="1:236" s="1" customFormat="1" ht="15">
      <c r="A2292" s="78"/>
      <c r="B2292" s="67" t="s">
        <v>76</v>
      </c>
      <c r="C2292" s="581" t="s">
        <v>77</v>
      </c>
      <c r="D2292" s="581"/>
      <c r="E2292" s="581"/>
      <c r="F2292" s="581"/>
      <c r="G2292" s="581"/>
      <c r="H2292" s="68" t="s">
        <v>67</v>
      </c>
      <c r="I2292" s="96">
        <v>9.77</v>
      </c>
      <c r="J2292" s="74">
        <v>1.2</v>
      </c>
      <c r="K2292" s="94">
        <v>3.153756</v>
      </c>
      <c r="L2292" s="70"/>
      <c r="M2292" s="69"/>
      <c r="N2292" s="77">
        <v>1071.2</v>
      </c>
      <c r="O2292" s="69"/>
      <c r="P2292" s="71">
        <v>3378.3</v>
      </c>
      <c r="GO2292" s="50"/>
      <c r="GP2292" s="50"/>
      <c r="GQ2292" s="50"/>
      <c r="GR2292" s="50"/>
      <c r="GS2292" s="50"/>
      <c r="GT2292" s="50"/>
      <c r="GU2292" s="50"/>
      <c r="GX2292" s="8"/>
      <c r="GY2292" s="8"/>
      <c r="GZ2292" s="8" t="s">
        <v>77</v>
      </c>
      <c r="HA2292" s="181"/>
      <c r="HB2292" s="50"/>
      <c r="HC2292" s="8"/>
      <c r="HD2292" s="50"/>
      <c r="HE2292" s="138"/>
      <c r="HF2292" s="138"/>
      <c r="HG2292" s="138"/>
      <c r="HH2292" s="138"/>
      <c r="HI2292" s="138"/>
      <c r="HJ2292" s="141"/>
      <c r="HK2292" s="141"/>
      <c r="HL2292" s="141"/>
      <c r="HM2292" s="141"/>
      <c r="HN2292" s="141"/>
      <c r="HO2292" s="138"/>
      <c r="HP2292" s="141"/>
      <c r="HQ2292" s="138"/>
      <c r="HR2292" s="141"/>
      <c r="HS2292" s="141"/>
      <c r="HT2292" s="8"/>
      <c r="HU2292" s="8"/>
      <c r="HV2292" s="50"/>
      <c r="HX2292" s="50"/>
      <c r="HY2292" s="50"/>
      <c r="IB2292" s="8"/>
    </row>
    <row r="2293" spans="1:236" s="1" customFormat="1" ht="34.5">
      <c r="A2293" s="73"/>
      <c r="B2293" s="67" t="s">
        <v>581</v>
      </c>
      <c r="C2293" s="581" t="s">
        <v>582</v>
      </c>
      <c r="D2293" s="581"/>
      <c r="E2293" s="581"/>
      <c r="F2293" s="581"/>
      <c r="G2293" s="581"/>
      <c r="H2293" s="68" t="s">
        <v>75</v>
      </c>
      <c r="I2293" s="96">
        <v>0.14000000000000001</v>
      </c>
      <c r="J2293" s="74">
        <v>1.2</v>
      </c>
      <c r="K2293" s="94">
        <v>4.5192000000000003E-2</v>
      </c>
      <c r="L2293" s="129"/>
      <c r="M2293" s="130"/>
      <c r="N2293" s="77">
        <v>1955.89</v>
      </c>
      <c r="O2293" s="69"/>
      <c r="P2293" s="71">
        <v>88.39</v>
      </c>
      <c r="GO2293" s="50"/>
      <c r="GP2293" s="50"/>
      <c r="GQ2293" s="50"/>
      <c r="GR2293" s="50"/>
      <c r="GS2293" s="50"/>
      <c r="GT2293" s="50"/>
      <c r="GU2293" s="50"/>
      <c r="GX2293" s="8"/>
      <c r="GY2293" s="8" t="s">
        <v>582</v>
      </c>
      <c r="GZ2293" s="8"/>
      <c r="HA2293" s="181"/>
      <c r="HB2293" s="50"/>
      <c r="HC2293" s="8"/>
      <c r="HD2293" s="50"/>
      <c r="HE2293" s="138"/>
      <c r="HF2293" s="138"/>
      <c r="HG2293" s="138"/>
      <c r="HH2293" s="138"/>
      <c r="HI2293" s="138"/>
      <c r="HJ2293" s="141"/>
      <c r="HK2293" s="141"/>
      <c r="HL2293" s="141"/>
      <c r="HM2293" s="141"/>
      <c r="HN2293" s="141"/>
      <c r="HO2293" s="138"/>
      <c r="HP2293" s="141"/>
      <c r="HQ2293" s="138"/>
      <c r="HR2293" s="141"/>
      <c r="HS2293" s="141"/>
      <c r="HT2293" s="8"/>
      <c r="HU2293" s="8"/>
      <c r="HV2293" s="50"/>
      <c r="HX2293" s="50"/>
      <c r="HY2293" s="50"/>
      <c r="IB2293" s="8"/>
    </row>
    <row r="2294" spans="1:236" s="1" customFormat="1" ht="15">
      <c r="A2294" s="78"/>
      <c r="B2294" s="67" t="s">
        <v>212</v>
      </c>
      <c r="C2294" s="581" t="s">
        <v>213</v>
      </c>
      <c r="D2294" s="581"/>
      <c r="E2294" s="581"/>
      <c r="F2294" s="581"/>
      <c r="G2294" s="581"/>
      <c r="H2294" s="68" t="s">
        <v>67</v>
      </c>
      <c r="I2294" s="96">
        <v>0.14000000000000001</v>
      </c>
      <c r="J2294" s="74">
        <v>1.2</v>
      </c>
      <c r="K2294" s="94">
        <v>4.5192000000000003E-2</v>
      </c>
      <c r="L2294" s="70"/>
      <c r="M2294" s="69"/>
      <c r="N2294" s="173">
        <v>916.47</v>
      </c>
      <c r="O2294" s="69"/>
      <c r="P2294" s="83">
        <v>41.42</v>
      </c>
      <c r="GO2294" s="50"/>
      <c r="GP2294" s="50"/>
      <c r="GQ2294" s="50"/>
      <c r="GR2294" s="50"/>
      <c r="GS2294" s="50"/>
      <c r="GT2294" s="50"/>
      <c r="GU2294" s="50"/>
      <c r="GX2294" s="8"/>
      <c r="GY2294" s="8"/>
      <c r="GZ2294" s="8" t="s">
        <v>213</v>
      </c>
      <c r="HA2294" s="181"/>
      <c r="HB2294" s="50"/>
      <c r="HC2294" s="8"/>
      <c r="HD2294" s="50"/>
      <c r="HE2294" s="138"/>
      <c r="HF2294" s="138"/>
      <c r="HG2294" s="138"/>
      <c r="HH2294" s="138"/>
      <c r="HI2294" s="138"/>
      <c r="HJ2294" s="141"/>
      <c r="HK2294" s="141"/>
      <c r="HL2294" s="141"/>
      <c r="HM2294" s="141"/>
      <c r="HN2294" s="141"/>
      <c r="HO2294" s="138"/>
      <c r="HP2294" s="141"/>
      <c r="HQ2294" s="138"/>
      <c r="HR2294" s="141"/>
      <c r="HS2294" s="141"/>
      <c r="HT2294" s="8"/>
      <c r="HU2294" s="8"/>
      <c r="HV2294" s="50"/>
      <c r="HX2294" s="50"/>
      <c r="HY2294" s="50"/>
      <c r="IB2294" s="8"/>
    </row>
    <row r="2295" spans="1:236" s="1" customFormat="1" ht="15">
      <c r="A2295" s="73"/>
      <c r="B2295" s="67" t="s">
        <v>1335</v>
      </c>
      <c r="C2295" s="581" t="s">
        <v>1336</v>
      </c>
      <c r="D2295" s="581"/>
      <c r="E2295" s="581"/>
      <c r="F2295" s="581"/>
      <c r="G2295" s="581"/>
      <c r="H2295" s="68" t="s">
        <v>75</v>
      </c>
      <c r="I2295" s="74">
        <v>0.2</v>
      </c>
      <c r="J2295" s="74">
        <v>1.2</v>
      </c>
      <c r="K2295" s="172">
        <v>6.4560000000000006E-2</v>
      </c>
      <c r="L2295" s="129"/>
      <c r="M2295" s="130"/>
      <c r="N2295" s="77">
        <v>15.09</v>
      </c>
      <c r="O2295" s="69"/>
      <c r="P2295" s="71">
        <v>0.97</v>
      </c>
      <c r="GO2295" s="50"/>
      <c r="GP2295" s="50"/>
      <c r="GQ2295" s="50"/>
      <c r="GR2295" s="50"/>
      <c r="GS2295" s="50"/>
      <c r="GT2295" s="50"/>
      <c r="GU2295" s="50"/>
      <c r="GX2295" s="8"/>
      <c r="GY2295" s="8" t="s">
        <v>1336</v>
      </c>
      <c r="GZ2295" s="8"/>
      <c r="HA2295" s="181"/>
      <c r="HB2295" s="50"/>
      <c r="HC2295" s="8"/>
      <c r="HD2295" s="50"/>
      <c r="HE2295" s="138"/>
      <c r="HF2295" s="138"/>
      <c r="HG2295" s="138"/>
      <c r="HH2295" s="138"/>
      <c r="HI2295" s="138"/>
      <c r="HJ2295" s="141"/>
      <c r="HK2295" s="141"/>
      <c r="HL2295" s="141"/>
      <c r="HM2295" s="141"/>
      <c r="HN2295" s="141"/>
      <c r="HO2295" s="138"/>
      <c r="HP2295" s="141"/>
      <c r="HQ2295" s="138"/>
      <c r="HR2295" s="141"/>
      <c r="HS2295" s="141"/>
      <c r="HT2295" s="8"/>
      <c r="HU2295" s="8"/>
      <c r="HV2295" s="50"/>
      <c r="HX2295" s="50"/>
      <c r="HY2295" s="50"/>
      <c r="IB2295" s="8"/>
    </row>
    <row r="2296" spans="1:236" s="1" customFormat="1" ht="15">
      <c r="A2296" s="73"/>
      <c r="B2296" s="67" t="s">
        <v>78</v>
      </c>
      <c r="C2296" s="581" t="s">
        <v>79</v>
      </c>
      <c r="D2296" s="581"/>
      <c r="E2296" s="581"/>
      <c r="F2296" s="581"/>
      <c r="G2296" s="581"/>
      <c r="H2296" s="68" t="s">
        <v>75</v>
      </c>
      <c r="I2296" s="96">
        <v>5.72</v>
      </c>
      <c r="J2296" s="74">
        <v>1.2</v>
      </c>
      <c r="K2296" s="94">
        <v>1.8464160000000001</v>
      </c>
      <c r="L2296" s="95">
        <v>477.92</v>
      </c>
      <c r="M2296" s="76">
        <v>1.46</v>
      </c>
      <c r="N2296" s="77">
        <v>697.76</v>
      </c>
      <c r="O2296" s="69"/>
      <c r="P2296" s="71">
        <v>1288.3599999999999</v>
      </c>
      <c r="GO2296" s="50"/>
      <c r="GP2296" s="50"/>
      <c r="GQ2296" s="50"/>
      <c r="GR2296" s="50"/>
      <c r="GS2296" s="50"/>
      <c r="GT2296" s="50"/>
      <c r="GU2296" s="50"/>
      <c r="GX2296" s="8"/>
      <c r="GY2296" s="8" t="s">
        <v>79</v>
      </c>
      <c r="GZ2296" s="8"/>
      <c r="HA2296" s="181"/>
      <c r="HB2296" s="50"/>
      <c r="HC2296" s="8"/>
      <c r="HD2296" s="50"/>
      <c r="HE2296" s="138"/>
      <c r="HF2296" s="138"/>
      <c r="HG2296" s="138"/>
      <c r="HH2296" s="138"/>
      <c r="HI2296" s="138"/>
      <c r="HJ2296" s="141"/>
      <c r="HK2296" s="141"/>
      <c r="HL2296" s="141"/>
      <c r="HM2296" s="141"/>
      <c r="HN2296" s="141"/>
      <c r="HO2296" s="138"/>
      <c r="HP2296" s="141"/>
      <c r="HQ2296" s="138"/>
      <c r="HR2296" s="141"/>
      <c r="HS2296" s="141"/>
      <c r="HT2296" s="8"/>
      <c r="HU2296" s="8"/>
      <c r="HV2296" s="50"/>
      <c r="HX2296" s="50"/>
      <c r="HY2296" s="50"/>
      <c r="IB2296" s="8"/>
    </row>
    <row r="2297" spans="1:236" s="1" customFormat="1" ht="15">
      <c r="A2297" s="78"/>
      <c r="B2297" s="67" t="s">
        <v>80</v>
      </c>
      <c r="C2297" s="581" t="s">
        <v>81</v>
      </c>
      <c r="D2297" s="581"/>
      <c r="E2297" s="581"/>
      <c r="F2297" s="581"/>
      <c r="G2297" s="581"/>
      <c r="H2297" s="68" t="s">
        <v>67</v>
      </c>
      <c r="I2297" s="96">
        <v>5.72</v>
      </c>
      <c r="J2297" s="74">
        <v>1.2</v>
      </c>
      <c r="K2297" s="94">
        <v>1.8464160000000001</v>
      </c>
      <c r="L2297" s="70"/>
      <c r="M2297" s="69"/>
      <c r="N2297" s="173">
        <v>797.45</v>
      </c>
      <c r="O2297" s="69"/>
      <c r="P2297" s="71">
        <v>1472.42</v>
      </c>
      <c r="GO2297" s="50"/>
      <c r="GP2297" s="50"/>
      <c r="GQ2297" s="50"/>
      <c r="GR2297" s="50"/>
      <c r="GS2297" s="50"/>
      <c r="GT2297" s="50"/>
      <c r="GU2297" s="50"/>
      <c r="GX2297" s="8"/>
      <c r="GY2297" s="8"/>
      <c r="GZ2297" s="8" t="s">
        <v>81</v>
      </c>
      <c r="HA2297" s="181"/>
      <c r="HB2297" s="50"/>
      <c r="HC2297" s="8"/>
      <c r="HD2297" s="50"/>
      <c r="HE2297" s="138"/>
      <c r="HF2297" s="138"/>
      <c r="HG2297" s="138"/>
      <c r="HH2297" s="138"/>
      <c r="HI2297" s="138"/>
      <c r="HJ2297" s="141"/>
      <c r="HK2297" s="141"/>
      <c r="HL2297" s="141"/>
      <c r="HM2297" s="141"/>
      <c r="HN2297" s="141"/>
      <c r="HO2297" s="138"/>
      <c r="HP2297" s="141"/>
      <c r="HQ2297" s="138"/>
      <c r="HR2297" s="141"/>
      <c r="HS2297" s="141"/>
      <c r="HT2297" s="8"/>
      <c r="HU2297" s="8"/>
      <c r="HV2297" s="50"/>
      <c r="HX2297" s="50"/>
      <c r="HY2297" s="50"/>
      <c r="IB2297" s="8"/>
    </row>
    <row r="2298" spans="1:236" s="1" customFormat="1" ht="15">
      <c r="A2298" s="73"/>
      <c r="B2298" s="67" t="s">
        <v>1337</v>
      </c>
      <c r="C2298" s="581" t="s">
        <v>1338</v>
      </c>
      <c r="D2298" s="581"/>
      <c r="E2298" s="581"/>
      <c r="F2298" s="581"/>
      <c r="G2298" s="581"/>
      <c r="H2298" s="68" t="s">
        <v>75</v>
      </c>
      <c r="I2298" s="96">
        <v>0.12</v>
      </c>
      <c r="J2298" s="74">
        <v>1.2</v>
      </c>
      <c r="K2298" s="94">
        <v>3.8736E-2</v>
      </c>
      <c r="L2298" s="129"/>
      <c r="M2298" s="130"/>
      <c r="N2298" s="77">
        <v>115.45</v>
      </c>
      <c r="O2298" s="69"/>
      <c r="P2298" s="71">
        <v>4.47</v>
      </c>
      <c r="GO2298" s="50"/>
      <c r="GP2298" s="50"/>
      <c r="GQ2298" s="50"/>
      <c r="GR2298" s="50"/>
      <c r="GS2298" s="50"/>
      <c r="GT2298" s="50"/>
      <c r="GU2298" s="50"/>
      <c r="GX2298" s="8"/>
      <c r="GY2298" s="8" t="s">
        <v>1338</v>
      </c>
      <c r="GZ2298" s="8"/>
      <c r="HA2298" s="181"/>
      <c r="HB2298" s="50"/>
      <c r="HC2298" s="8"/>
      <c r="HD2298" s="50"/>
      <c r="HE2298" s="138"/>
      <c r="HF2298" s="138"/>
      <c r="HG2298" s="138"/>
      <c r="HH2298" s="138"/>
      <c r="HI2298" s="138"/>
      <c r="HJ2298" s="141"/>
      <c r="HK2298" s="141"/>
      <c r="HL2298" s="141"/>
      <c r="HM2298" s="141"/>
      <c r="HN2298" s="141"/>
      <c r="HO2298" s="138"/>
      <c r="HP2298" s="141"/>
      <c r="HQ2298" s="138"/>
      <c r="HR2298" s="141"/>
      <c r="HS2298" s="141"/>
      <c r="HT2298" s="8"/>
      <c r="HU2298" s="8"/>
      <c r="HV2298" s="50"/>
      <c r="HX2298" s="50"/>
      <c r="HY2298" s="50"/>
      <c r="IB2298" s="8"/>
    </row>
    <row r="2299" spans="1:236" s="1" customFormat="1" ht="15">
      <c r="A2299" s="78"/>
      <c r="B2299" s="67" t="s">
        <v>80</v>
      </c>
      <c r="C2299" s="581" t="s">
        <v>81</v>
      </c>
      <c r="D2299" s="581"/>
      <c r="E2299" s="581"/>
      <c r="F2299" s="581"/>
      <c r="G2299" s="581"/>
      <c r="H2299" s="68" t="s">
        <v>67</v>
      </c>
      <c r="I2299" s="96">
        <v>0.12</v>
      </c>
      <c r="J2299" s="74">
        <v>1.2</v>
      </c>
      <c r="K2299" s="94">
        <v>3.8736E-2</v>
      </c>
      <c r="L2299" s="70"/>
      <c r="M2299" s="69"/>
      <c r="N2299" s="173">
        <v>797.45</v>
      </c>
      <c r="O2299" s="69"/>
      <c r="P2299" s="83">
        <v>30.89</v>
      </c>
      <c r="GO2299" s="50"/>
      <c r="GP2299" s="50"/>
      <c r="GQ2299" s="50"/>
      <c r="GR2299" s="50"/>
      <c r="GS2299" s="50"/>
      <c r="GT2299" s="50"/>
      <c r="GU2299" s="50"/>
      <c r="GX2299" s="8"/>
      <c r="GY2299" s="8"/>
      <c r="GZ2299" s="8" t="s">
        <v>81</v>
      </c>
      <c r="HA2299" s="181"/>
      <c r="HB2299" s="50"/>
      <c r="HC2299" s="8"/>
      <c r="HD2299" s="50"/>
      <c r="HE2299" s="138"/>
      <c r="HF2299" s="138"/>
      <c r="HG2299" s="138"/>
      <c r="HH2299" s="138"/>
      <c r="HI2299" s="138"/>
      <c r="HJ2299" s="141"/>
      <c r="HK2299" s="141"/>
      <c r="HL2299" s="141"/>
      <c r="HM2299" s="141"/>
      <c r="HN2299" s="141"/>
      <c r="HO2299" s="138"/>
      <c r="HP2299" s="141"/>
      <c r="HQ2299" s="138"/>
      <c r="HR2299" s="141"/>
      <c r="HS2299" s="141"/>
      <c r="HT2299" s="8"/>
      <c r="HU2299" s="8"/>
      <c r="HV2299" s="50"/>
      <c r="HX2299" s="50"/>
      <c r="HY2299" s="50"/>
      <c r="IB2299" s="8"/>
    </row>
    <row r="2300" spans="1:236" s="1" customFormat="1" ht="15">
      <c r="A2300" s="66"/>
      <c r="B2300" s="67" t="s">
        <v>84</v>
      </c>
      <c r="C2300" s="581" t="s">
        <v>85</v>
      </c>
      <c r="D2300" s="581"/>
      <c r="E2300" s="581"/>
      <c r="F2300" s="581"/>
      <c r="G2300" s="581"/>
      <c r="H2300" s="68"/>
      <c r="I2300" s="69"/>
      <c r="J2300" s="69"/>
      <c r="K2300" s="69"/>
      <c r="L2300" s="70"/>
      <c r="M2300" s="69"/>
      <c r="N2300" s="70"/>
      <c r="O2300" s="69"/>
      <c r="P2300" s="71">
        <v>13501.06</v>
      </c>
      <c r="GO2300" s="50"/>
      <c r="GP2300" s="50"/>
      <c r="GQ2300" s="50"/>
      <c r="GR2300" s="50"/>
      <c r="GS2300" s="50"/>
      <c r="GT2300" s="50"/>
      <c r="GU2300" s="50"/>
      <c r="GX2300" s="8" t="s">
        <v>85</v>
      </c>
      <c r="GY2300" s="8"/>
      <c r="GZ2300" s="8"/>
      <c r="HA2300" s="181"/>
      <c r="HB2300" s="50"/>
      <c r="HC2300" s="8"/>
      <c r="HD2300" s="50"/>
      <c r="HE2300" s="138"/>
      <c r="HF2300" s="138"/>
      <c r="HG2300" s="138"/>
      <c r="HH2300" s="138"/>
      <c r="HI2300" s="138"/>
      <c r="HJ2300" s="141"/>
      <c r="HK2300" s="141"/>
      <c r="HL2300" s="141"/>
      <c r="HM2300" s="141"/>
      <c r="HN2300" s="141"/>
      <c r="HO2300" s="138"/>
      <c r="HP2300" s="141"/>
      <c r="HQ2300" s="138"/>
      <c r="HR2300" s="141"/>
      <c r="HS2300" s="141"/>
      <c r="HT2300" s="8"/>
      <c r="HU2300" s="8"/>
      <c r="HV2300" s="50"/>
      <c r="HX2300" s="50"/>
      <c r="HY2300" s="50"/>
      <c r="IB2300" s="8"/>
    </row>
    <row r="2301" spans="1:236" s="1" customFormat="1" ht="23.25">
      <c r="A2301" s="73"/>
      <c r="B2301" s="67" t="s">
        <v>1339</v>
      </c>
      <c r="C2301" s="581" t="s">
        <v>1340</v>
      </c>
      <c r="D2301" s="581"/>
      <c r="E2301" s="581"/>
      <c r="F2301" s="581"/>
      <c r="G2301" s="581"/>
      <c r="H2301" s="68" t="s">
        <v>88</v>
      </c>
      <c r="I2301" s="127">
        <v>2.1000000000000001E-2</v>
      </c>
      <c r="J2301" s="69"/>
      <c r="K2301" s="94">
        <v>5.6490000000000004E-3</v>
      </c>
      <c r="L2301" s="75">
        <v>109483.34</v>
      </c>
      <c r="M2301" s="76">
        <v>1.37</v>
      </c>
      <c r="N2301" s="77">
        <v>149992.18</v>
      </c>
      <c r="O2301" s="69"/>
      <c r="P2301" s="71">
        <v>847.31</v>
      </c>
      <c r="GO2301" s="50"/>
      <c r="GP2301" s="50"/>
      <c r="GQ2301" s="50"/>
      <c r="GR2301" s="50"/>
      <c r="GS2301" s="50"/>
      <c r="GT2301" s="50"/>
      <c r="GU2301" s="50"/>
      <c r="GX2301" s="8"/>
      <c r="GY2301" s="8" t="s">
        <v>1340</v>
      </c>
      <c r="GZ2301" s="8"/>
      <c r="HA2301" s="181"/>
      <c r="HB2301" s="50"/>
      <c r="HC2301" s="8"/>
      <c r="HD2301" s="50"/>
      <c r="HE2301" s="138"/>
      <c r="HF2301" s="138"/>
      <c r="HG2301" s="138"/>
      <c r="HH2301" s="138"/>
      <c r="HI2301" s="138"/>
      <c r="HJ2301" s="141"/>
      <c r="HK2301" s="141"/>
      <c r="HL2301" s="141"/>
      <c r="HM2301" s="141"/>
      <c r="HN2301" s="141"/>
      <c r="HO2301" s="138"/>
      <c r="HP2301" s="141"/>
      <c r="HQ2301" s="138"/>
      <c r="HR2301" s="141"/>
      <c r="HS2301" s="141"/>
      <c r="HT2301" s="8"/>
      <c r="HU2301" s="8"/>
      <c r="HV2301" s="50"/>
      <c r="HX2301" s="50"/>
      <c r="HY2301" s="50"/>
      <c r="IB2301" s="8"/>
    </row>
    <row r="2302" spans="1:236" s="1" customFormat="1" ht="15">
      <c r="A2302" s="73"/>
      <c r="B2302" s="67" t="s">
        <v>1341</v>
      </c>
      <c r="C2302" s="581" t="s">
        <v>1342</v>
      </c>
      <c r="D2302" s="581"/>
      <c r="E2302" s="581"/>
      <c r="F2302" s="581"/>
      <c r="G2302" s="581"/>
      <c r="H2302" s="68" t="s">
        <v>162</v>
      </c>
      <c r="I2302" s="96">
        <v>1.32</v>
      </c>
      <c r="J2302" s="69"/>
      <c r="K2302" s="172">
        <v>0.35508000000000001</v>
      </c>
      <c r="L2302" s="95">
        <v>565.20000000000005</v>
      </c>
      <c r="M2302" s="76">
        <v>2.56</v>
      </c>
      <c r="N2302" s="77">
        <v>1446.91</v>
      </c>
      <c r="O2302" s="69"/>
      <c r="P2302" s="71">
        <v>513.77</v>
      </c>
      <c r="GO2302" s="50"/>
      <c r="GP2302" s="50"/>
      <c r="GQ2302" s="50"/>
      <c r="GR2302" s="50"/>
      <c r="GS2302" s="50"/>
      <c r="GT2302" s="50"/>
      <c r="GU2302" s="50"/>
      <c r="GX2302" s="8"/>
      <c r="GY2302" s="8" t="s">
        <v>1342</v>
      </c>
      <c r="GZ2302" s="8"/>
      <c r="HA2302" s="181"/>
      <c r="HB2302" s="50"/>
      <c r="HC2302" s="8"/>
      <c r="HD2302" s="50"/>
      <c r="HE2302" s="138"/>
      <c r="HF2302" s="138"/>
      <c r="HG2302" s="138"/>
      <c r="HH2302" s="138"/>
      <c r="HI2302" s="138"/>
      <c r="HJ2302" s="141"/>
      <c r="HK2302" s="141"/>
      <c r="HL2302" s="141"/>
      <c r="HM2302" s="141"/>
      <c r="HN2302" s="141"/>
      <c r="HO2302" s="138"/>
      <c r="HP2302" s="141"/>
      <c r="HQ2302" s="138"/>
      <c r="HR2302" s="141"/>
      <c r="HS2302" s="141"/>
      <c r="HT2302" s="8"/>
      <c r="HU2302" s="8"/>
      <c r="HV2302" s="50"/>
      <c r="HX2302" s="50"/>
      <c r="HY2302" s="50"/>
      <c r="IB2302" s="8"/>
    </row>
    <row r="2303" spans="1:236" s="1" customFormat="1" ht="23.25">
      <c r="A2303" s="73"/>
      <c r="B2303" s="67" t="s">
        <v>1343</v>
      </c>
      <c r="C2303" s="581" t="s">
        <v>1344</v>
      </c>
      <c r="D2303" s="581"/>
      <c r="E2303" s="581"/>
      <c r="F2303" s="581"/>
      <c r="G2303" s="581"/>
      <c r="H2303" s="68" t="s">
        <v>88</v>
      </c>
      <c r="I2303" s="127">
        <v>6.0000000000000001E-3</v>
      </c>
      <c r="J2303" s="69"/>
      <c r="K2303" s="94">
        <v>1.614E-3</v>
      </c>
      <c r="L2303" s="75">
        <v>4800.8500000000004</v>
      </c>
      <c r="M2303" s="76">
        <v>2.0299999999999998</v>
      </c>
      <c r="N2303" s="77">
        <v>9745.73</v>
      </c>
      <c r="O2303" s="69"/>
      <c r="P2303" s="71">
        <v>15.73</v>
      </c>
      <c r="GO2303" s="50"/>
      <c r="GP2303" s="50"/>
      <c r="GQ2303" s="50"/>
      <c r="GR2303" s="50"/>
      <c r="GS2303" s="50"/>
      <c r="GT2303" s="50"/>
      <c r="GU2303" s="50"/>
      <c r="GX2303" s="8"/>
      <c r="GY2303" s="8" t="s">
        <v>1344</v>
      </c>
      <c r="GZ2303" s="8"/>
      <c r="HA2303" s="181"/>
      <c r="HB2303" s="50"/>
      <c r="HC2303" s="8"/>
      <c r="HD2303" s="50"/>
      <c r="HE2303" s="138"/>
      <c r="HF2303" s="138"/>
      <c r="HG2303" s="138"/>
      <c r="HH2303" s="138"/>
      <c r="HI2303" s="138"/>
      <c r="HJ2303" s="141"/>
      <c r="HK2303" s="141"/>
      <c r="HL2303" s="141"/>
      <c r="HM2303" s="141"/>
      <c r="HN2303" s="141"/>
      <c r="HO2303" s="138"/>
      <c r="HP2303" s="141"/>
      <c r="HQ2303" s="138"/>
      <c r="HR2303" s="141"/>
      <c r="HS2303" s="141"/>
      <c r="HT2303" s="8"/>
      <c r="HU2303" s="8"/>
      <c r="HV2303" s="50"/>
      <c r="HX2303" s="50"/>
      <c r="HY2303" s="50"/>
      <c r="IB2303" s="8"/>
    </row>
    <row r="2304" spans="1:236" s="1" customFormat="1" ht="15">
      <c r="A2304" s="73"/>
      <c r="B2304" s="67" t="s">
        <v>1345</v>
      </c>
      <c r="C2304" s="581" t="s">
        <v>1346</v>
      </c>
      <c r="D2304" s="581"/>
      <c r="E2304" s="581"/>
      <c r="F2304" s="581"/>
      <c r="G2304" s="581"/>
      <c r="H2304" s="68" t="s">
        <v>162</v>
      </c>
      <c r="I2304" s="96">
        <v>5.73</v>
      </c>
      <c r="J2304" s="69"/>
      <c r="K2304" s="172">
        <v>1.5413699999999999</v>
      </c>
      <c r="L2304" s="129"/>
      <c r="M2304" s="130"/>
      <c r="N2304" s="77">
        <v>7052.86</v>
      </c>
      <c r="O2304" s="69"/>
      <c r="P2304" s="71">
        <v>10871.07</v>
      </c>
      <c r="GO2304" s="50"/>
      <c r="GP2304" s="50"/>
      <c r="GQ2304" s="50"/>
      <c r="GR2304" s="50"/>
      <c r="GS2304" s="50"/>
      <c r="GT2304" s="50"/>
      <c r="GU2304" s="50"/>
      <c r="GX2304" s="8"/>
      <c r="GY2304" s="8" t="s">
        <v>1346</v>
      </c>
      <c r="GZ2304" s="8"/>
      <c r="HA2304" s="181"/>
      <c r="HB2304" s="50"/>
      <c r="HC2304" s="8"/>
      <c r="HD2304" s="50"/>
      <c r="HE2304" s="138"/>
      <c r="HF2304" s="138"/>
      <c r="HG2304" s="138"/>
      <c r="HH2304" s="138"/>
      <c r="HI2304" s="138"/>
      <c r="HJ2304" s="141"/>
      <c r="HK2304" s="141"/>
      <c r="HL2304" s="141"/>
      <c r="HM2304" s="141"/>
      <c r="HN2304" s="141"/>
      <c r="HO2304" s="138"/>
      <c r="HP2304" s="141"/>
      <c r="HQ2304" s="138"/>
      <c r="HR2304" s="141"/>
      <c r="HS2304" s="141"/>
      <c r="HT2304" s="8"/>
      <c r="HU2304" s="8"/>
      <c r="HV2304" s="50"/>
      <c r="HX2304" s="50"/>
      <c r="HY2304" s="50"/>
      <c r="IB2304" s="8"/>
    </row>
    <row r="2305" spans="1:236" s="1" customFormat="1" ht="15">
      <c r="A2305" s="73"/>
      <c r="B2305" s="67" t="s">
        <v>1347</v>
      </c>
      <c r="C2305" s="581" t="s">
        <v>1348</v>
      </c>
      <c r="D2305" s="581"/>
      <c r="E2305" s="581"/>
      <c r="F2305" s="581"/>
      <c r="G2305" s="581"/>
      <c r="H2305" s="68" t="s">
        <v>162</v>
      </c>
      <c r="I2305" s="96">
        <v>0.11</v>
      </c>
      <c r="J2305" s="69"/>
      <c r="K2305" s="172">
        <v>2.9590000000000002E-2</v>
      </c>
      <c r="L2305" s="75">
        <v>2750.65</v>
      </c>
      <c r="M2305" s="76">
        <v>1.87</v>
      </c>
      <c r="N2305" s="77">
        <v>5143.72</v>
      </c>
      <c r="O2305" s="69"/>
      <c r="P2305" s="71">
        <v>152.19999999999999</v>
      </c>
      <c r="GO2305" s="50"/>
      <c r="GP2305" s="50"/>
      <c r="GQ2305" s="50"/>
      <c r="GR2305" s="50"/>
      <c r="GS2305" s="50"/>
      <c r="GT2305" s="50"/>
      <c r="GU2305" s="50"/>
      <c r="GX2305" s="8"/>
      <c r="GY2305" s="8" t="s">
        <v>1348</v>
      </c>
      <c r="GZ2305" s="8"/>
      <c r="HA2305" s="181"/>
      <c r="HB2305" s="50"/>
      <c r="HC2305" s="8"/>
      <c r="HD2305" s="50"/>
      <c r="HE2305" s="138"/>
      <c r="HF2305" s="138"/>
      <c r="HG2305" s="138"/>
      <c r="HH2305" s="138"/>
      <c r="HI2305" s="138"/>
      <c r="HJ2305" s="141"/>
      <c r="HK2305" s="141"/>
      <c r="HL2305" s="141"/>
      <c r="HM2305" s="141"/>
      <c r="HN2305" s="141"/>
      <c r="HO2305" s="138"/>
      <c r="HP2305" s="141"/>
      <c r="HQ2305" s="138"/>
      <c r="HR2305" s="141"/>
      <c r="HS2305" s="141"/>
      <c r="HT2305" s="8"/>
      <c r="HU2305" s="8"/>
      <c r="HV2305" s="50"/>
      <c r="HX2305" s="50"/>
      <c r="HY2305" s="50"/>
      <c r="IB2305" s="8"/>
    </row>
    <row r="2306" spans="1:236" s="1" customFormat="1" ht="15">
      <c r="A2306" s="73"/>
      <c r="B2306" s="67" t="s">
        <v>314</v>
      </c>
      <c r="C2306" s="581" t="s">
        <v>315</v>
      </c>
      <c r="D2306" s="581"/>
      <c r="E2306" s="581"/>
      <c r="F2306" s="581"/>
      <c r="G2306" s="581"/>
      <c r="H2306" s="68" t="s">
        <v>162</v>
      </c>
      <c r="I2306" s="96">
        <v>0.69</v>
      </c>
      <c r="J2306" s="69"/>
      <c r="K2306" s="172">
        <v>0.18561</v>
      </c>
      <c r="L2306" s="129"/>
      <c r="M2306" s="130"/>
      <c r="N2306" s="77">
        <v>5931.67</v>
      </c>
      <c r="O2306" s="69"/>
      <c r="P2306" s="71">
        <v>1100.98</v>
      </c>
      <c r="GO2306" s="50"/>
      <c r="GP2306" s="50"/>
      <c r="GQ2306" s="50"/>
      <c r="GR2306" s="50"/>
      <c r="GS2306" s="50"/>
      <c r="GT2306" s="50"/>
      <c r="GU2306" s="50"/>
      <c r="GX2306" s="8"/>
      <c r="GY2306" s="8" t="s">
        <v>315</v>
      </c>
      <c r="GZ2306" s="8"/>
      <c r="HA2306" s="181"/>
      <c r="HB2306" s="50"/>
      <c r="HC2306" s="8"/>
      <c r="HD2306" s="50"/>
      <c r="HE2306" s="138"/>
      <c r="HF2306" s="138"/>
      <c r="HG2306" s="138"/>
      <c r="HH2306" s="138"/>
      <c r="HI2306" s="138"/>
      <c r="HJ2306" s="141"/>
      <c r="HK2306" s="141"/>
      <c r="HL2306" s="141"/>
      <c r="HM2306" s="141"/>
      <c r="HN2306" s="141"/>
      <c r="HO2306" s="138"/>
      <c r="HP2306" s="141"/>
      <c r="HQ2306" s="138"/>
      <c r="HR2306" s="141"/>
      <c r="HS2306" s="141"/>
      <c r="HT2306" s="8"/>
      <c r="HU2306" s="8"/>
      <c r="HV2306" s="50"/>
      <c r="HX2306" s="50"/>
      <c r="HY2306" s="50"/>
      <c r="IB2306" s="8"/>
    </row>
    <row r="2307" spans="1:236" s="1" customFormat="1" ht="23.25">
      <c r="A2307" s="174" t="s">
        <v>252</v>
      </c>
      <c r="B2307" s="175" t="s">
        <v>1349</v>
      </c>
      <c r="C2307" s="586" t="s">
        <v>1350</v>
      </c>
      <c r="D2307" s="586"/>
      <c r="E2307" s="586"/>
      <c r="F2307" s="586"/>
      <c r="G2307" s="586"/>
      <c r="H2307" s="176" t="s">
        <v>183</v>
      </c>
      <c r="I2307" s="177">
        <v>0</v>
      </c>
      <c r="J2307" s="178"/>
      <c r="K2307" s="177">
        <v>0</v>
      </c>
      <c r="L2307" s="179"/>
      <c r="M2307" s="178"/>
      <c r="N2307" s="179"/>
      <c r="O2307" s="178"/>
      <c r="P2307" s="180"/>
      <c r="GO2307" s="50"/>
      <c r="GP2307" s="50"/>
      <c r="GQ2307" s="50"/>
      <c r="GR2307" s="50"/>
      <c r="GS2307" s="50"/>
      <c r="GT2307" s="50"/>
      <c r="GU2307" s="50"/>
      <c r="GX2307" s="8"/>
      <c r="GY2307" s="8"/>
      <c r="GZ2307" s="8"/>
      <c r="HA2307" s="181" t="s">
        <v>1350</v>
      </c>
      <c r="HB2307" s="50"/>
      <c r="HC2307" s="8"/>
      <c r="HD2307" s="50"/>
      <c r="HE2307" s="138"/>
      <c r="HF2307" s="138"/>
      <c r="HG2307" s="138"/>
      <c r="HH2307" s="138"/>
      <c r="HI2307" s="138"/>
      <c r="HJ2307" s="141"/>
      <c r="HK2307" s="141"/>
      <c r="HL2307" s="141"/>
      <c r="HM2307" s="141"/>
      <c r="HN2307" s="141"/>
      <c r="HO2307" s="138"/>
      <c r="HP2307" s="141"/>
      <c r="HQ2307" s="138"/>
      <c r="HR2307" s="141"/>
      <c r="HS2307" s="141"/>
      <c r="HT2307" s="8"/>
      <c r="HU2307" s="8"/>
      <c r="HV2307" s="50"/>
      <c r="HX2307" s="50"/>
      <c r="HY2307" s="50"/>
      <c r="IB2307" s="8"/>
    </row>
    <row r="2308" spans="1:236" s="1" customFormat="1" ht="15">
      <c r="A2308" s="174" t="s">
        <v>252</v>
      </c>
      <c r="B2308" s="175" t="s">
        <v>1351</v>
      </c>
      <c r="C2308" s="586" t="s">
        <v>1352</v>
      </c>
      <c r="D2308" s="586"/>
      <c r="E2308" s="586"/>
      <c r="F2308" s="586"/>
      <c r="G2308" s="586"/>
      <c r="H2308" s="176" t="s">
        <v>61</v>
      </c>
      <c r="I2308" s="177">
        <v>0</v>
      </c>
      <c r="J2308" s="178"/>
      <c r="K2308" s="177">
        <v>0</v>
      </c>
      <c r="L2308" s="179"/>
      <c r="M2308" s="178"/>
      <c r="N2308" s="179"/>
      <c r="O2308" s="178"/>
      <c r="P2308" s="180"/>
      <c r="GO2308" s="50"/>
      <c r="GP2308" s="50"/>
      <c r="GQ2308" s="50"/>
      <c r="GR2308" s="50"/>
      <c r="GS2308" s="50"/>
      <c r="GT2308" s="50"/>
      <c r="GU2308" s="50"/>
      <c r="GX2308" s="8"/>
      <c r="GY2308" s="8"/>
      <c r="GZ2308" s="8"/>
      <c r="HA2308" s="181" t="s">
        <v>1352</v>
      </c>
      <c r="HB2308" s="50"/>
      <c r="HC2308" s="8"/>
      <c r="HD2308" s="50"/>
      <c r="HE2308" s="138"/>
      <c r="HF2308" s="138"/>
      <c r="HG2308" s="138"/>
      <c r="HH2308" s="138"/>
      <c r="HI2308" s="138"/>
      <c r="HJ2308" s="141"/>
      <c r="HK2308" s="141"/>
      <c r="HL2308" s="141"/>
      <c r="HM2308" s="141"/>
      <c r="HN2308" s="141"/>
      <c r="HO2308" s="138"/>
      <c r="HP2308" s="141"/>
      <c r="HQ2308" s="138"/>
      <c r="HR2308" s="141"/>
      <c r="HS2308" s="141"/>
      <c r="HT2308" s="8"/>
      <c r="HU2308" s="8"/>
      <c r="HV2308" s="50"/>
      <c r="HX2308" s="50"/>
      <c r="HY2308" s="50"/>
      <c r="IB2308" s="8"/>
    </row>
    <row r="2309" spans="1:236" s="1" customFormat="1" ht="34.5">
      <c r="A2309" s="174" t="s">
        <v>252</v>
      </c>
      <c r="B2309" s="175" t="s">
        <v>1353</v>
      </c>
      <c r="C2309" s="586" t="s">
        <v>1354</v>
      </c>
      <c r="D2309" s="586"/>
      <c r="E2309" s="586"/>
      <c r="F2309" s="586"/>
      <c r="G2309" s="586"/>
      <c r="H2309" s="176" t="s">
        <v>88</v>
      </c>
      <c r="I2309" s="177">
        <v>0</v>
      </c>
      <c r="J2309" s="178"/>
      <c r="K2309" s="177">
        <v>0</v>
      </c>
      <c r="L2309" s="179"/>
      <c r="M2309" s="178"/>
      <c r="N2309" s="179"/>
      <c r="O2309" s="178"/>
      <c r="P2309" s="180"/>
      <c r="GO2309" s="50"/>
      <c r="GP2309" s="50"/>
      <c r="GQ2309" s="50"/>
      <c r="GR2309" s="50"/>
      <c r="GS2309" s="50"/>
      <c r="GT2309" s="50"/>
      <c r="GU2309" s="50"/>
      <c r="GX2309" s="8"/>
      <c r="GY2309" s="8"/>
      <c r="GZ2309" s="8"/>
      <c r="HA2309" s="181" t="s">
        <v>1354</v>
      </c>
      <c r="HB2309" s="50"/>
      <c r="HC2309" s="8"/>
      <c r="HD2309" s="50"/>
      <c r="HE2309" s="138"/>
      <c r="HF2309" s="138"/>
      <c r="HG2309" s="138"/>
      <c r="HH2309" s="138"/>
      <c r="HI2309" s="138"/>
      <c r="HJ2309" s="141"/>
      <c r="HK2309" s="141"/>
      <c r="HL2309" s="141"/>
      <c r="HM2309" s="141"/>
      <c r="HN2309" s="141"/>
      <c r="HO2309" s="138"/>
      <c r="HP2309" s="141"/>
      <c r="HQ2309" s="138"/>
      <c r="HR2309" s="141"/>
      <c r="HS2309" s="141"/>
      <c r="HT2309" s="8"/>
      <c r="HU2309" s="8"/>
      <c r="HV2309" s="50"/>
      <c r="HX2309" s="50"/>
      <c r="HY2309" s="50"/>
      <c r="IB2309" s="8"/>
    </row>
    <row r="2310" spans="1:236" s="1" customFormat="1" ht="15">
      <c r="A2310" s="174" t="s">
        <v>252</v>
      </c>
      <c r="B2310" s="175" t="s">
        <v>1355</v>
      </c>
      <c r="C2310" s="586" t="s">
        <v>1356</v>
      </c>
      <c r="D2310" s="586"/>
      <c r="E2310" s="586"/>
      <c r="F2310" s="586"/>
      <c r="G2310" s="586"/>
      <c r="H2310" s="176" t="s">
        <v>61</v>
      </c>
      <c r="I2310" s="177">
        <v>0</v>
      </c>
      <c r="J2310" s="178"/>
      <c r="K2310" s="177">
        <v>0</v>
      </c>
      <c r="L2310" s="179"/>
      <c r="M2310" s="178"/>
      <c r="N2310" s="179"/>
      <c r="O2310" s="178"/>
      <c r="P2310" s="180"/>
      <c r="GO2310" s="50"/>
      <c r="GP2310" s="50"/>
      <c r="GQ2310" s="50"/>
      <c r="GR2310" s="50"/>
      <c r="GS2310" s="50"/>
      <c r="GT2310" s="50"/>
      <c r="GU2310" s="50"/>
      <c r="GX2310" s="8"/>
      <c r="GY2310" s="8"/>
      <c r="GZ2310" s="8"/>
      <c r="HA2310" s="181" t="s">
        <v>1356</v>
      </c>
      <c r="HB2310" s="50"/>
      <c r="HC2310" s="8"/>
      <c r="HD2310" s="50"/>
      <c r="HE2310" s="138"/>
      <c r="HF2310" s="138"/>
      <c r="HG2310" s="138"/>
      <c r="HH2310" s="138"/>
      <c r="HI2310" s="138"/>
      <c r="HJ2310" s="141"/>
      <c r="HK2310" s="141"/>
      <c r="HL2310" s="141"/>
      <c r="HM2310" s="141"/>
      <c r="HN2310" s="141"/>
      <c r="HO2310" s="138"/>
      <c r="HP2310" s="141"/>
      <c r="HQ2310" s="138"/>
      <c r="HR2310" s="141"/>
      <c r="HS2310" s="141"/>
      <c r="HT2310" s="8"/>
      <c r="HU2310" s="8"/>
      <c r="HV2310" s="50"/>
      <c r="HX2310" s="50"/>
      <c r="HY2310" s="50"/>
      <c r="IB2310" s="8"/>
    </row>
    <row r="2311" spans="1:236" s="1" customFormat="1" ht="15">
      <c r="A2311" s="79"/>
      <c r="B2311" s="65"/>
      <c r="C2311" s="579" t="s">
        <v>99</v>
      </c>
      <c r="D2311" s="579"/>
      <c r="E2311" s="579"/>
      <c r="F2311" s="579"/>
      <c r="G2311" s="579"/>
      <c r="H2311" s="53"/>
      <c r="I2311" s="54"/>
      <c r="J2311" s="54"/>
      <c r="K2311" s="54"/>
      <c r="L2311" s="57"/>
      <c r="M2311" s="54"/>
      <c r="N2311" s="80"/>
      <c r="O2311" s="54"/>
      <c r="P2311" s="81">
        <v>45792.03</v>
      </c>
      <c r="GO2311" s="50"/>
      <c r="GP2311" s="50"/>
      <c r="GQ2311" s="50"/>
      <c r="GR2311" s="50"/>
      <c r="GS2311" s="50"/>
      <c r="GT2311" s="50"/>
      <c r="GU2311" s="50"/>
      <c r="GX2311" s="8"/>
      <c r="GY2311" s="8"/>
      <c r="GZ2311" s="8"/>
      <c r="HA2311" s="181"/>
      <c r="HB2311" s="50" t="s">
        <v>99</v>
      </c>
      <c r="HC2311" s="8"/>
      <c r="HD2311" s="50"/>
      <c r="HE2311" s="138"/>
      <c r="HF2311" s="138"/>
      <c r="HG2311" s="138"/>
      <c r="HH2311" s="138"/>
      <c r="HI2311" s="138"/>
      <c r="HJ2311" s="141"/>
      <c r="HK2311" s="141"/>
      <c r="HL2311" s="141"/>
      <c r="HM2311" s="141"/>
      <c r="HN2311" s="141"/>
      <c r="HO2311" s="138"/>
      <c r="HP2311" s="141"/>
      <c r="HQ2311" s="138"/>
      <c r="HR2311" s="141"/>
      <c r="HS2311" s="141"/>
      <c r="HT2311" s="8"/>
      <c r="HU2311" s="8"/>
      <c r="HV2311" s="50"/>
      <c r="HX2311" s="50"/>
      <c r="HY2311" s="50"/>
      <c r="IB2311" s="8"/>
    </row>
    <row r="2312" spans="1:236" s="1" customFormat="1" ht="15">
      <c r="A2312" s="78"/>
      <c r="B2312" s="67"/>
      <c r="C2312" s="581" t="s">
        <v>104</v>
      </c>
      <c r="D2312" s="581"/>
      <c r="E2312" s="581"/>
      <c r="F2312" s="581"/>
      <c r="G2312" s="581"/>
      <c r="H2312" s="68"/>
      <c r="I2312" s="69"/>
      <c r="J2312" s="69"/>
      <c r="K2312" s="69"/>
      <c r="L2312" s="70"/>
      <c r="M2312" s="69"/>
      <c r="N2312" s="70"/>
      <c r="O2312" s="69"/>
      <c r="P2312" s="71">
        <v>24514.26</v>
      </c>
      <c r="GO2312" s="50"/>
      <c r="GP2312" s="50"/>
      <c r="GQ2312" s="50"/>
      <c r="GR2312" s="50"/>
      <c r="GS2312" s="50"/>
      <c r="GT2312" s="50"/>
      <c r="GU2312" s="50"/>
      <c r="GX2312" s="8"/>
      <c r="GY2312" s="8"/>
      <c r="GZ2312" s="8"/>
      <c r="HA2312" s="181"/>
      <c r="HB2312" s="50"/>
      <c r="HC2312" s="8" t="s">
        <v>104</v>
      </c>
      <c r="HD2312" s="50"/>
      <c r="HE2312" s="138"/>
      <c r="HF2312" s="138"/>
      <c r="HG2312" s="138"/>
      <c r="HH2312" s="138"/>
      <c r="HI2312" s="138"/>
      <c r="HJ2312" s="141"/>
      <c r="HK2312" s="141"/>
      <c r="HL2312" s="141"/>
      <c r="HM2312" s="141"/>
      <c r="HN2312" s="141"/>
      <c r="HO2312" s="138"/>
      <c r="HP2312" s="141"/>
      <c r="HQ2312" s="138"/>
      <c r="HR2312" s="141"/>
      <c r="HS2312" s="141"/>
      <c r="HT2312" s="8"/>
      <c r="HU2312" s="8"/>
      <c r="HV2312" s="50"/>
      <c r="HX2312" s="50"/>
      <c r="HY2312" s="50"/>
      <c r="IB2312" s="8"/>
    </row>
    <row r="2313" spans="1:236" s="1" customFormat="1" ht="23.25">
      <c r="A2313" s="78"/>
      <c r="B2313" s="67" t="s">
        <v>1357</v>
      </c>
      <c r="C2313" s="581" t="s">
        <v>1358</v>
      </c>
      <c r="D2313" s="581"/>
      <c r="E2313" s="581"/>
      <c r="F2313" s="581"/>
      <c r="G2313" s="581"/>
      <c r="H2313" s="68" t="s">
        <v>103</v>
      </c>
      <c r="I2313" s="82">
        <v>118</v>
      </c>
      <c r="J2313" s="69"/>
      <c r="K2313" s="82">
        <v>118</v>
      </c>
      <c r="L2313" s="70"/>
      <c r="M2313" s="69"/>
      <c r="N2313" s="70"/>
      <c r="O2313" s="69"/>
      <c r="P2313" s="71">
        <v>28926.83</v>
      </c>
      <c r="GO2313" s="50"/>
      <c r="GP2313" s="50"/>
      <c r="GQ2313" s="50"/>
      <c r="GR2313" s="50"/>
      <c r="GS2313" s="50"/>
      <c r="GT2313" s="50"/>
      <c r="GU2313" s="50"/>
      <c r="GX2313" s="8"/>
      <c r="GY2313" s="8"/>
      <c r="GZ2313" s="8"/>
      <c r="HA2313" s="181"/>
      <c r="HB2313" s="50"/>
      <c r="HC2313" s="8" t="s">
        <v>1358</v>
      </c>
      <c r="HD2313" s="50"/>
      <c r="HE2313" s="138"/>
      <c r="HF2313" s="138"/>
      <c r="HG2313" s="138"/>
      <c r="HH2313" s="138"/>
      <c r="HI2313" s="138"/>
      <c r="HJ2313" s="141"/>
      <c r="HK2313" s="141"/>
      <c r="HL2313" s="141"/>
      <c r="HM2313" s="141"/>
      <c r="HN2313" s="141"/>
      <c r="HO2313" s="138"/>
      <c r="HP2313" s="141"/>
      <c r="HQ2313" s="138"/>
      <c r="HR2313" s="141"/>
      <c r="HS2313" s="141"/>
      <c r="HT2313" s="8"/>
      <c r="HU2313" s="8"/>
      <c r="HV2313" s="50"/>
      <c r="HX2313" s="50"/>
      <c r="HY2313" s="50"/>
      <c r="IB2313" s="8"/>
    </row>
    <row r="2314" spans="1:236" s="1" customFormat="1" ht="23.25">
      <c r="A2314" s="78"/>
      <c r="B2314" s="67" t="s">
        <v>1359</v>
      </c>
      <c r="C2314" s="581" t="s">
        <v>1360</v>
      </c>
      <c r="D2314" s="581"/>
      <c r="E2314" s="581"/>
      <c r="F2314" s="581"/>
      <c r="G2314" s="581"/>
      <c r="H2314" s="68" t="s">
        <v>103</v>
      </c>
      <c r="I2314" s="82">
        <v>74</v>
      </c>
      <c r="J2314" s="69"/>
      <c r="K2314" s="82">
        <v>74</v>
      </c>
      <c r="L2314" s="70"/>
      <c r="M2314" s="69"/>
      <c r="N2314" s="70"/>
      <c r="O2314" s="69"/>
      <c r="P2314" s="71">
        <v>18140.55</v>
      </c>
      <c r="GO2314" s="50"/>
      <c r="GP2314" s="50"/>
      <c r="GQ2314" s="50"/>
      <c r="GR2314" s="50"/>
      <c r="GS2314" s="50"/>
      <c r="GT2314" s="50"/>
      <c r="GU2314" s="50"/>
      <c r="GX2314" s="8"/>
      <c r="GY2314" s="8"/>
      <c r="GZ2314" s="8"/>
      <c r="HA2314" s="181"/>
      <c r="HB2314" s="50"/>
      <c r="HC2314" s="8" t="s">
        <v>1360</v>
      </c>
      <c r="HD2314" s="50"/>
      <c r="HE2314" s="138"/>
      <c r="HF2314" s="138"/>
      <c r="HG2314" s="138"/>
      <c r="HH2314" s="138"/>
      <c r="HI2314" s="138"/>
      <c r="HJ2314" s="141"/>
      <c r="HK2314" s="141"/>
      <c r="HL2314" s="141"/>
      <c r="HM2314" s="141"/>
      <c r="HN2314" s="141"/>
      <c r="HO2314" s="138"/>
      <c r="HP2314" s="141"/>
      <c r="HQ2314" s="138"/>
      <c r="HR2314" s="141"/>
      <c r="HS2314" s="141"/>
      <c r="HT2314" s="8"/>
      <c r="HU2314" s="8"/>
      <c r="HV2314" s="50"/>
      <c r="HX2314" s="50"/>
      <c r="HY2314" s="50"/>
      <c r="IB2314" s="8"/>
    </row>
    <row r="2315" spans="1:236" s="1" customFormat="1" ht="15">
      <c r="A2315" s="84"/>
      <c r="B2315" s="85"/>
      <c r="C2315" s="579" t="s">
        <v>109</v>
      </c>
      <c r="D2315" s="579"/>
      <c r="E2315" s="579"/>
      <c r="F2315" s="579"/>
      <c r="G2315" s="579"/>
      <c r="H2315" s="53"/>
      <c r="I2315" s="54"/>
      <c r="J2315" s="54"/>
      <c r="K2315" s="54"/>
      <c r="L2315" s="57"/>
      <c r="M2315" s="54"/>
      <c r="N2315" s="80">
        <v>345202.27</v>
      </c>
      <c r="O2315" s="54"/>
      <c r="P2315" s="81">
        <v>92859.41</v>
      </c>
      <c r="GO2315" s="50"/>
      <c r="GP2315" s="50"/>
      <c r="GQ2315" s="50"/>
      <c r="GR2315" s="50"/>
      <c r="GS2315" s="50"/>
      <c r="GT2315" s="50"/>
      <c r="GU2315" s="50"/>
      <c r="GX2315" s="8"/>
      <c r="GY2315" s="8"/>
      <c r="GZ2315" s="8"/>
      <c r="HA2315" s="181"/>
      <c r="HB2315" s="50"/>
      <c r="HC2315" s="8"/>
      <c r="HD2315" s="50" t="s">
        <v>109</v>
      </c>
      <c r="HE2315" s="138"/>
      <c r="HF2315" s="138"/>
      <c r="HG2315" s="138"/>
      <c r="HH2315" s="138"/>
      <c r="HI2315" s="138"/>
      <c r="HJ2315" s="141"/>
      <c r="HK2315" s="141"/>
      <c r="HL2315" s="141"/>
      <c r="HM2315" s="141"/>
      <c r="HN2315" s="141"/>
      <c r="HO2315" s="138"/>
      <c r="HP2315" s="141"/>
      <c r="HQ2315" s="138"/>
      <c r="HR2315" s="141"/>
      <c r="HS2315" s="141"/>
      <c r="HT2315" s="8"/>
      <c r="HU2315" s="8"/>
      <c r="HV2315" s="50"/>
      <c r="HX2315" s="50"/>
      <c r="HY2315" s="50"/>
      <c r="IB2315" s="8"/>
    </row>
    <row r="2316" spans="1:236" s="1" customFormat="1" ht="0.75" customHeight="1">
      <c r="A2316" s="86"/>
      <c r="B2316" s="87"/>
      <c r="C2316" s="87"/>
      <c r="D2316" s="87"/>
      <c r="E2316" s="87"/>
      <c r="F2316" s="87"/>
      <c r="G2316" s="87"/>
      <c r="H2316" s="88"/>
      <c r="I2316" s="89"/>
      <c r="J2316" s="89"/>
      <c r="K2316" s="89"/>
      <c r="L2316" s="90"/>
      <c r="M2316" s="89"/>
      <c r="N2316" s="90"/>
      <c r="O2316" s="89"/>
      <c r="P2316" s="91"/>
      <c r="GO2316" s="50"/>
      <c r="GP2316" s="50"/>
      <c r="GQ2316" s="50"/>
      <c r="GR2316" s="50"/>
      <c r="GS2316" s="50"/>
      <c r="GT2316" s="50"/>
      <c r="GU2316" s="50"/>
      <c r="GX2316" s="8"/>
      <c r="GY2316" s="8"/>
      <c r="GZ2316" s="8"/>
      <c r="HA2316" s="181"/>
      <c r="HB2316" s="50"/>
      <c r="HC2316" s="8"/>
      <c r="HD2316" s="50"/>
      <c r="HE2316" s="138"/>
      <c r="HF2316" s="138"/>
      <c r="HG2316" s="138"/>
      <c r="HH2316" s="138"/>
      <c r="HI2316" s="138"/>
      <c r="HJ2316" s="141"/>
      <c r="HK2316" s="141"/>
      <c r="HL2316" s="141"/>
      <c r="HM2316" s="141"/>
      <c r="HN2316" s="141"/>
      <c r="HO2316" s="138"/>
      <c r="HP2316" s="141"/>
      <c r="HQ2316" s="138"/>
      <c r="HR2316" s="141"/>
      <c r="HS2316" s="141"/>
      <c r="HT2316" s="8"/>
      <c r="HU2316" s="8"/>
      <c r="HV2316" s="50"/>
      <c r="HX2316" s="50"/>
      <c r="HY2316" s="50"/>
      <c r="IB2316" s="8"/>
    </row>
    <row r="2317" spans="1:236" s="1" customFormat="1" ht="15">
      <c r="A2317" s="51" t="s">
        <v>1361</v>
      </c>
      <c r="B2317" s="52" t="s">
        <v>1362</v>
      </c>
      <c r="C2317" s="580" t="s">
        <v>315</v>
      </c>
      <c r="D2317" s="580"/>
      <c r="E2317" s="580"/>
      <c r="F2317" s="580"/>
      <c r="G2317" s="580"/>
      <c r="H2317" s="53" t="s">
        <v>162</v>
      </c>
      <c r="I2317" s="54">
        <v>-0.18561</v>
      </c>
      <c r="J2317" s="55">
        <v>1</v>
      </c>
      <c r="K2317" s="92">
        <v>-0.18561</v>
      </c>
      <c r="L2317" s="57"/>
      <c r="M2317" s="54"/>
      <c r="N2317" s="57"/>
      <c r="O2317" s="54"/>
      <c r="P2317" s="81">
        <v>-1100.98</v>
      </c>
      <c r="Q2317" s="59"/>
      <c r="R2317" s="60"/>
      <c r="GO2317" s="50"/>
      <c r="GP2317" s="50"/>
      <c r="GQ2317" s="50" t="s">
        <v>315</v>
      </c>
      <c r="GR2317" s="50" t="s">
        <v>6</v>
      </c>
      <c r="GS2317" s="50" t="s">
        <v>6</v>
      </c>
      <c r="GT2317" s="50" t="s">
        <v>6</v>
      </c>
      <c r="GU2317" s="50" t="s">
        <v>6</v>
      </c>
      <c r="GX2317" s="8"/>
      <c r="GY2317" s="8"/>
      <c r="GZ2317" s="8"/>
      <c r="HA2317" s="181"/>
      <c r="HB2317" s="50"/>
      <c r="HC2317" s="8"/>
      <c r="HD2317" s="50"/>
      <c r="HE2317" s="138"/>
      <c r="HF2317" s="138"/>
      <c r="HG2317" s="138"/>
      <c r="HH2317" s="138"/>
      <c r="HI2317" s="138"/>
      <c r="HJ2317" s="141"/>
      <c r="HK2317" s="141"/>
      <c r="HL2317" s="141"/>
      <c r="HM2317" s="141"/>
      <c r="HN2317" s="141"/>
      <c r="HO2317" s="138"/>
      <c r="HP2317" s="141"/>
      <c r="HQ2317" s="138"/>
      <c r="HR2317" s="141"/>
      <c r="HS2317" s="141"/>
      <c r="HT2317" s="8"/>
      <c r="HU2317" s="8"/>
      <c r="HV2317" s="50"/>
      <c r="HX2317" s="50"/>
      <c r="HY2317" s="50"/>
      <c r="IB2317" s="8"/>
    </row>
    <row r="2318" spans="1:236" s="1" customFormat="1" ht="15">
      <c r="A2318" s="78" t="s">
        <v>1361</v>
      </c>
      <c r="B2318" s="67" t="s">
        <v>1362</v>
      </c>
      <c r="C2318" s="581" t="s">
        <v>1363</v>
      </c>
      <c r="D2318" s="581"/>
      <c r="E2318" s="581"/>
      <c r="F2318" s="581"/>
      <c r="G2318" s="581"/>
      <c r="H2318" s="68" t="s">
        <v>162</v>
      </c>
      <c r="I2318" s="172">
        <v>-0.18561</v>
      </c>
      <c r="J2318" s="69"/>
      <c r="K2318" s="172">
        <v>-0.18561</v>
      </c>
      <c r="L2318" s="70"/>
      <c r="M2318" s="69"/>
      <c r="N2318" s="77">
        <v>5931.67</v>
      </c>
      <c r="O2318" s="69"/>
      <c r="P2318" s="71">
        <v>-1100.98</v>
      </c>
      <c r="GO2318" s="50"/>
      <c r="GP2318" s="50"/>
      <c r="GQ2318" s="50"/>
      <c r="GR2318" s="50"/>
      <c r="GS2318" s="50"/>
      <c r="GT2318" s="50"/>
      <c r="GU2318" s="50"/>
      <c r="GX2318" s="8"/>
      <c r="GY2318" s="8"/>
      <c r="GZ2318" s="8"/>
      <c r="HA2318" s="181"/>
      <c r="HB2318" s="50"/>
      <c r="HC2318" s="8"/>
      <c r="HD2318" s="50"/>
      <c r="HE2318" s="138"/>
      <c r="HF2318" s="138"/>
      <c r="HG2318" s="138"/>
      <c r="HH2318" s="138"/>
      <c r="HI2318" s="138"/>
      <c r="HJ2318" s="141"/>
      <c r="HK2318" s="141"/>
      <c r="HL2318" s="141"/>
      <c r="HM2318" s="141"/>
      <c r="HN2318" s="141"/>
      <c r="HO2318" s="138"/>
      <c r="HP2318" s="141"/>
      <c r="HQ2318" s="138"/>
      <c r="HR2318" s="141"/>
      <c r="HS2318" s="141"/>
      <c r="HT2318" s="8" t="s">
        <v>1363</v>
      </c>
      <c r="HU2318" s="8"/>
      <c r="HV2318" s="50"/>
      <c r="HX2318" s="50"/>
      <c r="HY2318" s="50"/>
      <c r="IB2318" s="8"/>
    </row>
    <row r="2319" spans="1:236" s="1" customFormat="1" ht="68.25">
      <c r="A2319" s="78" t="s">
        <v>1364</v>
      </c>
      <c r="B2319" s="67" t="s">
        <v>1365</v>
      </c>
      <c r="C2319" s="581" t="s">
        <v>633</v>
      </c>
      <c r="D2319" s="581"/>
      <c r="E2319" s="581"/>
      <c r="F2319" s="581"/>
      <c r="G2319" s="581"/>
      <c r="H2319" s="68" t="s">
        <v>88</v>
      </c>
      <c r="I2319" s="69"/>
      <c r="J2319" s="69"/>
      <c r="K2319" s="128">
        <v>-0.44919999999999999</v>
      </c>
      <c r="L2319" s="70"/>
      <c r="M2319" s="69"/>
      <c r="N2319" s="173">
        <v>972.96</v>
      </c>
      <c r="O2319" s="69"/>
      <c r="P2319" s="83">
        <v>-437.05</v>
      </c>
      <c r="GO2319" s="50"/>
      <c r="GP2319" s="50"/>
      <c r="GQ2319" s="50"/>
      <c r="GR2319" s="50"/>
      <c r="GS2319" s="50"/>
      <c r="GT2319" s="50"/>
      <c r="GU2319" s="50"/>
      <c r="GX2319" s="8"/>
      <c r="GY2319" s="8"/>
      <c r="GZ2319" s="8"/>
      <c r="HA2319" s="181"/>
      <c r="HB2319" s="50"/>
      <c r="HC2319" s="8"/>
      <c r="HD2319" s="50"/>
      <c r="HE2319" s="138"/>
      <c r="HF2319" s="138"/>
      <c r="HG2319" s="138"/>
      <c r="HH2319" s="138"/>
      <c r="HI2319" s="138"/>
      <c r="HJ2319" s="141"/>
      <c r="HK2319" s="141"/>
      <c r="HL2319" s="141"/>
      <c r="HM2319" s="141"/>
      <c r="HN2319" s="141"/>
      <c r="HO2319" s="138"/>
      <c r="HP2319" s="141"/>
      <c r="HQ2319" s="138"/>
      <c r="HR2319" s="141"/>
      <c r="HS2319" s="141"/>
      <c r="HT2319" s="8"/>
      <c r="HU2319" s="8" t="s">
        <v>633</v>
      </c>
      <c r="HV2319" s="50"/>
      <c r="HX2319" s="50"/>
      <c r="HY2319" s="50"/>
      <c r="IB2319" s="8"/>
    </row>
    <row r="2320" spans="1:236" s="1" customFormat="1" ht="68.25">
      <c r="A2320" s="78" t="s">
        <v>1366</v>
      </c>
      <c r="B2320" s="67" t="s">
        <v>1367</v>
      </c>
      <c r="C2320" s="581" t="s">
        <v>636</v>
      </c>
      <c r="D2320" s="581"/>
      <c r="E2320" s="581"/>
      <c r="F2320" s="581"/>
      <c r="G2320" s="581"/>
      <c r="H2320" s="68" t="s">
        <v>88</v>
      </c>
      <c r="I2320" s="69"/>
      <c r="J2320" s="69"/>
      <c r="K2320" s="128">
        <v>-0.44919999999999999</v>
      </c>
      <c r="L2320" s="70"/>
      <c r="M2320" s="69"/>
      <c r="N2320" s="173">
        <v>666.88</v>
      </c>
      <c r="O2320" s="82">
        <v>-1</v>
      </c>
      <c r="P2320" s="83">
        <v>299.56</v>
      </c>
      <c r="GO2320" s="50"/>
      <c r="GP2320" s="50"/>
      <c r="GQ2320" s="50"/>
      <c r="GR2320" s="50"/>
      <c r="GS2320" s="50"/>
      <c r="GT2320" s="50"/>
      <c r="GU2320" s="50"/>
      <c r="GX2320" s="8"/>
      <c r="GY2320" s="8"/>
      <c r="GZ2320" s="8"/>
      <c r="HA2320" s="181"/>
      <c r="HB2320" s="50"/>
      <c r="HC2320" s="8"/>
      <c r="HD2320" s="50"/>
      <c r="HE2320" s="138"/>
      <c r="HF2320" s="138"/>
      <c r="HG2320" s="138"/>
      <c r="HH2320" s="138"/>
      <c r="HI2320" s="138"/>
      <c r="HJ2320" s="141"/>
      <c r="HK2320" s="141"/>
      <c r="HL2320" s="141"/>
      <c r="HM2320" s="141"/>
      <c r="HN2320" s="141"/>
      <c r="HO2320" s="138"/>
      <c r="HP2320" s="141"/>
      <c r="HQ2320" s="138"/>
      <c r="HR2320" s="141"/>
      <c r="HS2320" s="141"/>
      <c r="HT2320" s="8"/>
      <c r="HU2320" s="8" t="s">
        <v>636</v>
      </c>
      <c r="HV2320" s="50"/>
      <c r="HX2320" s="50"/>
      <c r="HY2320" s="50"/>
      <c r="IB2320" s="8"/>
    </row>
    <row r="2321" spans="1:236" s="1" customFormat="1" ht="15">
      <c r="A2321" s="84"/>
      <c r="B2321" s="85"/>
      <c r="C2321" s="579" t="s">
        <v>109</v>
      </c>
      <c r="D2321" s="579"/>
      <c r="E2321" s="579"/>
      <c r="F2321" s="579"/>
      <c r="G2321" s="579"/>
      <c r="H2321" s="53"/>
      <c r="I2321" s="54"/>
      <c r="J2321" s="54"/>
      <c r="K2321" s="54"/>
      <c r="L2321" s="57"/>
      <c r="M2321" s="54"/>
      <c r="N2321" s="57"/>
      <c r="O2321" s="54"/>
      <c r="P2321" s="81">
        <v>-1238.47</v>
      </c>
      <c r="GO2321" s="50"/>
      <c r="GP2321" s="50"/>
      <c r="GQ2321" s="50"/>
      <c r="GR2321" s="50"/>
      <c r="GS2321" s="50"/>
      <c r="GT2321" s="50"/>
      <c r="GU2321" s="50"/>
      <c r="GX2321" s="8"/>
      <c r="GY2321" s="8"/>
      <c r="GZ2321" s="8"/>
      <c r="HA2321" s="181"/>
      <c r="HB2321" s="50"/>
      <c r="HC2321" s="8"/>
      <c r="HD2321" s="50" t="s">
        <v>109</v>
      </c>
      <c r="HE2321" s="138"/>
      <c r="HF2321" s="138"/>
      <c r="HG2321" s="138"/>
      <c r="HH2321" s="138"/>
      <c r="HI2321" s="138"/>
      <c r="HJ2321" s="141"/>
      <c r="HK2321" s="141"/>
      <c r="HL2321" s="141"/>
      <c r="HM2321" s="141"/>
      <c r="HN2321" s="141"/>
      <c r="HO2321" s="138"/>
      <c r="HP2321" s="141"/>
      <c r="HQ2321" s="138"/>
      <c r="HR2321" s="141"/>
      <c r="HS2321" s="141"/>
      <c r="HT2321" s="8"/>
      <c r="HU2321" s="8"/>
      <c r="HV2321" s="50"/>
      <c r="HX2321" s="50"/>
      <c r="HY2321" s="50"/>
      <c r="IB2321" s="8"/>
    </row>
    <row r="2322" spans="1:236" s="1" customFormat="1" ht="0.75" customHeight="1">
      <c r="A2322" s="86"/>
      <c r="B2322" s="87"/>
      <c r="C2322" s="87"/>
      <c r="D2322" s="87"/>
      <c r="E2322" s="87"/>
      <c r="F2322" s="87"/>
      <c r="G2322" s="87"/>
      <c r="H2322" s="88"/>
      <c r="I2322" s="89"/>
      <c r="J2322" s="89"/>
      <c r="K2322" s="89"/>
      <c r="L2322" s="90"/>
      <c r="M2322" s="89"/>
      <c r="N2322" s="90"/>
      <c r="O2322" s="89"/>
      <c r="P2322" s="91"/>
      <c r="GO2322" s="50"/>
      <c r="GP2322" s="50"/>
      <c r="GQ2322" s="50"/>
      <c r="GR2322" s="50"/>
      <c r="GS2322" s="50"/>
      <c r="GT2322" s="50"/>
      <c r="GU2322" s="50"/>
      <c r="GX2322" s="8"/>
      <c r="GY2322" s="8"/>
      <c r="GZ2322" s="8"/>
      <c r="HA2322" s="181"/>
      <c r="HB2322" s="50"/>
      <c r="HC2322" s="8"/>
      <c r="HD2322" s="50"/>
      <c r="HE2322" s="138"/>
      <c r="HF2322" s="138"/>
      <c r="HG2322" s="138"/>
      <c r="HH2322" s="138"/>
      <c r="HI2322" s="138"/>
      <c r="HJ2322" s="141"/>
      <c r="HK2322" s="141"/>
      <c r="HL2322" s="141"/>
      <c r="HM2322" s="141"/>
      <c r="HN2322" s="141"/>
      <c r="HO2322" s="138"/>
      <c r="HP2322" s="141"/>
      <c r="HQ2322" s="138"/>
      <c r="HR2322" s="141"/>
      <c r="HS2322" s="141"/>
      <c r="HT2322" s="8"/>
      <c r="HU2322" s="8"/>
      <c r="HV2322" s="50"/>
      <c r="HX2322" s="50"/>
      <c r="HY2322" s="50"/>
      <c r="IB2322" s="8"/>
    </row>
    <row r="2323" spans="1:236" s="1" customFormat="1" ht="15">
      <c r="A2323" s="51" t="s">
        <v>1368</v>
      </c>
      <c r="B2323" s="52" t="s">
        <v>873</v>
      </c>
      <c r="C2323" s="580" t="s">
        <v>874</v>
      </c>
      <c r="D2323" s="580"/>
      <c r="E2323" s="580"/>
      <c r="F2323" s="580"/>
      <c r="G2323" s="580"/>
      <c r="H2323" s="53" t="s">
        <v>162</v>
      </c>
      <c r="I2323" s="54">
        <v>0.18561</v>
      </c>
      <c r="J2323" s="55">
        <v>1</v>
      </c>
      <c r="K2323" s="92">
        <v>0.18561</v>
      </c>
      <c r="L2323" s="57"/>
      <c r="M2323" s="54"/>
      <c r="N2323" s="57"/>
      <c r="O2323" s="54"/>
      <c r="P2323" s="81">
        <v>1369.18</v>
      </c>
      <c r="Q2323" s="59"/>
      <c r="R2323" s="60"/>
      <c r="GO2323" s="50"/>
      <c r="GP2323" s="50"/>
      <c r="GQ2323" s="50" t="s">
        <v>874</v>
      </c>
      <c r="GR2323" s="50" t="s">
        <v>6</v>
      </c>
      <c r="GS2323" s="50" t="s">
        <v>6</v>
      </c>
      <c r="GT2323" s="50" t="s">
        <v>6</v>
      </c>
      <c r="GU2323" s="50" t="s">
        <v>6</v>
      </c>
      <c r="GX2323" s="8"/>
      <c r="GY2323" s="8"/>
      <c r="GZ2323" s="8"/>
      <c r="HA2323" s="181"/>
      <c r="HB2323" s="50"/>
      <c r="HC2323" s="8"/>
      <c r="HD2323" s="50"/>
      <c r="HE2323" s="138"/>
      <c r="HF2323" s="138"/>
      <c r="HG2323" s="138"/>
      <c r="HH2323" s="138"/>
      <c r="HI2323" s="138"/>
      <c r="HJ2323" s="141"/>
      <c r="HK2323" s="141"/>
      <c r="HL2323" s="141"/>
      <c r="HM2323" s="141"/>
      <c r="HN2323" s="141"/>
      <c r="HO2323" s="138"/>
      <c r="HP2323" s="141"/>
      <c r="HQ2323" s="138"/>
      <c r="HR2323" s="141"/>
      <c r="HS2323" s="141"/>
      <c r="HT2323" s="8"/>
      <c r="HU2323" s="8"/>
      <c r="HV2323" s="50"/>
      <c r="HX2323" s="50"/>
      <c r="HY2323" s="50"/>
      <c r="IB2323" s="8"/>
    </row>
    <row r="2324" spans="1:236" s="1" customFormat="1" ht="15">
      <c r="A2324" s="78" t="s">
        <v>1368</v>
      </c>
      <c r="B2324" s="67" t="s">
        <v>873</v>
      </c>
      <c r="C2324" s="581" t="s">
        <v>875</v>
      </c>
      <c r="D2324" s="581"/>
      <c r="E2324" s="581"/>
      <c r="F2324" s="581"/>
      <c r="G2324" s="581"/>
      <c r="H2324" s="68" t="s">
        <v>162</v>
      </c>
      <c r="I2324" s="172">
        <v>0.18561</v>
      </c>
      <c r="J2324" s="69"/>
      <c r="K2324" s="172">
        <v>0.18561</v>
      </c>
      <c r="L2324" s="70"/>
      <c r="M2324" s="69"/>
      <c r="N2324" s="77">
        <v>7376.67</v>
      </c>
      <c r="O2324" s="69"/>
      <c r="P2324" s="71">
        <v>1369.18</v>
      </c>
      <c r="GO2324" s="50"/>
      <c r="GP2324" s="50"/>
      <c r="GQ2324" s="50"/>
      <c r="GR2324" s="50"/>
      <c r="GS2324" s="50"/>
      <c r="GT2324" s="50"/>
      <c r="GU2324" s="50"/>
      <c r="GX2324" s="8"/>
      <c r="GY2324" s="8"/>
      <c r="GZ2324" s="8"/>
      <c r="HA2324" s="181"/>
      <c r="HB2324" s="50"/>
      <c r="HC2324" s="8"/>
      <c r="HD2324" s="50"/>
      <c r="HE2324" s="138"/>
      <c r="HF2324" s="138"/>
      <c r="HG2324" s="138"/>
      <c r="HH2324" s="138"/>
      <c r="HI2324" s="138"/>
      <c r="HJ2324" s="141"/>
      <c r="HK2324" s="141"/>
      <c r="HL2324" s="141"/>
      <c r="HM2324" s="141"/>
      <c r="HN2324" s="141"/>
      <c r="HO2324" s="138"/>
      <c r="HP2324" s="141"/>
      <c r="HQ2324" s="138"/>
      <c r="HR2324" s="141"/>
      <c r="HS2324" s="141"/>
      <c r="HT2324" s="8" t="s">
        <v>875</v>
      </c>
      <c r="HU2324" s="8"/>
      <c r="HV2324" s="50"/>
      <c r="HX2324" s="50"/>
      <c r="HY2324" s="50"/>
      <c r="IB2324" s="8"/>
    </row>
    <row r="2325" spans="1:236" s="1" customFormat="1" ht="68.25">
      <c r="A2325" s="78" t="s">
        <v>1369</v>
      </c>
      <c r="B2325" s="67" t="s">
        <v>877</v>
      </c>
      <c r="C2325" s="581" t="s">
        <v>633</v>
      </c>
      <c r="D2325" s="581"/>
      <c r="E2325" s="581"/>
      <c r="F2325" s="581"/>
      <c r="G2325" s="581"/>
      <c r="H2325" s="68" t="s">
        <v>88</v>
      </c>
      <c r="I2325" s="69"/>
      <c r="J2325" s="69"/>
      <c r="K2325" s="128">
        <v>0.44919999999999999</v>
      </c>
      <c r="L2325" s="70"/>
      <c r="M2325" s="69"/>
      <c r="N2325" s="173">
        <v>972.96</v>
      </c>
      <c r="O2325" s="69"/>
      <c r="P2325" s="83">
        <v>437.05</v>
      </c>
      <c r="GO2325" s="50"/>
      <c r="GP2325" s="50"/>
      <c r="GQ2325" s="50"/>
      <c r="GR2325" s="50"/>
      <c r="GS2325" s="50"/>
      <c r="GT2325" s="50"/>
      <c r="GU2325" s="50"/>
      <c r="GX2325" s="8"/>
      <c r="GY2325" s="8"/>
      <c r="GZ2325" s="8"/>
      <c r="HA2325" s="181"/>
      <c r="HB2325" s="50"/>
      <c r="HC2325" s="8"/>
      <c r="HD2325" s="50"/>
      <c r="HE2325" s="138"/>
      <c r="HF2325" s="138"/>
      <c r="HG2325" s="138"/>
      <c r="HH2325" s="138"/>
      <c r="HI2325" s="138"/>
      <c r="HJ2325" s="141"/>
      <c r="HK2325" s="141"/>
      <c r="HL2325" s="141"/>
      <c r="HM2325" s="141"/>
      <c r="HN2325" s="141"/>
      <c r="HO2325" s="138"/>
      <c r="HP2325" s="141"/>
      <c r="HQ2325" s="138"/>
      <c r="HR2325" s="141"/>
      <c r="HS2325" s="141"/>
      <c r="HT2325" s="8"/>
      <c r="HU2325" s="8" t="s">
        <v>633</v>
      </c>
      <c r="HV2325" s="50"/>
      <c r="HX2325" s="50"/>
      <c r="HY2325" s="50"/>
      <c r="IB2325" s="8"/>
    </row>
    <row r="2326" spans="1:236" s="1" customFormat="1" ht="68.25">
      <c r="A2326" s="78" t="s">
        <v>1370</v>
      </c>
      <c r="B2326" s="67" t="s">
        <v>879</v>
      </c>
      <c r="C2326" s="581" t="s">
        <v>636</v>
      </c>
      <c r="D2326" s="581"/>
      <c r="E2326" s="581"/>
      <c r="F2326" s="581"/>
      <c r="G2326" s="581"/>
      <c r="H2326" s="68" t="s">
        <v>88</v>
      </c>
      <c r="I2326" s="69"/>
      <c r="J2326" s="69"/>
      <c r="K2326" s="128">
        <v>0.44919999999999999</v>
      </c>
      <c r="L2326" s="70"/>
      <c r="M2326" s="69"/>
      <c r="N2326" s="173">
        <v>666.88</v>
      </c>
      <c r="O2326" s="82">
        <v>-1</v>
      </c>
      <c r="P2326" s="83">
        <v>-299.56</v>
      </c>
      <c r="GO2326" s="50"/>
      <c r="GP2326" s="50"/>
      <c r="GQ2326" s="50"/>
      <c r="GR2326" s="50"/>
      <c r="GS2326" s="50"/>
      <c r="GT2326" s="50"/>
      <c r="GU2326" s="50"/>
      <c r="GX2326" s="8"/>
      <c r="GY2326" s="8"/>
      <c r="GZ2326" s="8"/>
      <c r="HA2326" s="181"/>
      <c r="HB2326" s="50"/>
      <c r="HC2326" s="8"/>
      <c r="HD2326" s="50"/>
      <c r="HE2326" s="138"/>
      <c r="HF2326" s="138"/>
      <c r="HG2326" s="138"/>
      <c r="HH2326" s="138"/>
      <c r="HI2326" s="138"/>
      <c r="HJ2326" s="141"/>
      <c r="HK2326" s="141"/>
      <c r="HL2326" s="141"/>
      <c r="HM2326" s="141"/>
      <c r="HN2326" s="141"/>
      <c r="HO2326" s="138"/>
      <c r="HP2326" s="141"/>
      <c r="HQ2326" s="138"/>
      <c r="HR2326" s="141"/>
      <c r="HS2326" s="141"/>
      <c r="HT2326" s="8"/>
      <c r="HU2326" s="8" t="s">
        <v>636</v>
      </c>
      <c r="HV2326" s="50"/>
      <c r="HX2326" s="50"/>
      <c r="HY2326" s="50"/>
      <c r="IB2326" s="8"/>
    </row>
    <row r="2327" spans="1:236" s="1" customFormat="1" ht="15">
      <c r="A2327" s="84"/>
      <c r="B2327" s="85"/>
      <c r="C2327" s="579" t="s">
        <v>109</v>
      </c>
      <c r="D2327" s="579"/>
      <c r="E2327" s="579"/>
      <c r="F2327" s="579"/>
      <c r="G2327" s="579"/>
      <c r="H2327" s="53"/>
      <c r="I2327" s="54"/>
      <c r="J2327" s="54"/>
      <c r="K2327" s="54"/>
      <c r="L2327" s="57"/>
      <c r="M2327" s="54"/>
      <c r="N2327" s="57"/>
      <c r="O2327" s="54"/>
      <c r="P2327" s="81">
        <v>1506.67</v>
      </c>
      <c r="GO2327" s="50"/>
      <c r="GP2327" s="50"/>
      <c r="GQ2327" s="50"/>
      <c r="GR2327" s="50"/>
      <c r="GS2327" s="50"/>
      <c r="GT2327" s="50"/>
      <c r="GU2327" s="50"/>
      <c r="GX2327" s="8"/>
      <c r="GY2327" s="8"/>
      <c r="GZ2327" s="8"/>
      <c r="HA2327" s="181"/>
      <c r="HB2327" s="50"/>
      <c r="HC2327" s="8"/>
      <c r="HD2327" s="50" t="s">
        <v>109</v>
      </c>
      <c r="HE2327" s="138"/>
      <c r="HF2327" s="138"/>
      <c r="HG2327" s="138"/>
      <c r="HH2327" s="138"/>
      <c r="HI2327" s="138"/>
      <c r="HJ2327" s="141"/>
      <c r="HK2327" s="141"/>
      <c r="HL2327" s="141"/>
      <c r="HM2327" s="141"/>
      <c r="HN2327" s="141"/>
      <c r="HO2327" s="138"/>
      <c r="HP2327" s="141"/>
      <c r="HQ2327" s="138"/>
      <c r="HR2327" s="141"/>
      <c r="HS2327" s="141"/>
      <c r="HT2327" s="8"/>
      <c r="HU2327" s="8"/>
      <c r="HV2327" s="50"/>
      <c r="HX2327" s="50"/>
      <c r="HY2327" s="50"/>
      <c r="IB2327" s="8"/>
    </row>
    <row r="2328" spans="1:236" s="1" customFormat="1" ht="0.75" customHeight="1">
      <c r="A2328" s="86"/>
      <c r="B2328" s="87"/>
      <c r="C2328" s="87"/>
      <c r="D2328" s="87"/>
      <c r="E2328" s="87"/>
      <c r="F2328" s="87"/>
      <c r="G2328" s="87"/>
      <c r="H2328" s="88"/>
      <c r="I2328" s="89"/>
      <c r="J2328" s="89"/>
      <c r="K2328" s="89"/>
      <c r="L2328" s="90"/>
      <c r="M2328" s="89"/>
      <c r="N2328" s="90"/>
      <c r="O2328" s="89"/>
      <c r="P2328" s="91"/>
      <c r="GO2328" s="50"/>
      <c r="GP2328" s="50"/>
      <c r="GQ2328" s="50"/>
      <c r="GR2328" s="50"/>
      <c r="GS2328" s="50"/>
      <c r="GT2328" s="50"/>
      <c r="GU2328" s="50"/>
      <c r="GX2328" s="8"/>
      <c r="GY2328" s="8"/>
      <c r="GZ2328" s="8"/>
      <c r="HA2328" s="181"/>
      <c r="HB2328" s="50"/>
      <c r="HC2328" s="8"/>
      <c r="HD2328" s="50"/>
      <c r="HE2328" s="138"/>
      <c r="HF2328" s="138"/>
      <c r="HG2328" s="138"/>
      <c r="HH2328" s="138"/>
      <c r="HI2328" s="138"/>
      <c r="HJ2328" s="141"/>
      <c r="HK2328" s="141"/>
      <c r="HL2328" s="141"/>
      <c r="HM2328" s="141"/>
      <c r="HN2328" s="141"/>
      <c r="HO2328" s="138"/>
      <c r="HP2328" s="141"/>
      <c r="HQ2328" s="138"/>
      <c r="HR2328" s="141"/>
      <c r="HS2328" s="141"/>
      <c r="HT2328" s="8"/>
      <c r="HU2328" s="8"/>
      <c r="HV2328" s="50"/>
      <c r="HX2328" s="50"/>
      <c r="HY2328" s="50"/>
      <c r="IB2328" s="8"/>
    </row>
    <row r="2329" spans="1:236" s="1" customFormat="1" ht="22.5">
      <c r="A2329" s="51" t="s">
        <v>1371</v>
      </c>
      <c r="B2329" s="52" t="s">
        <v>1372</v>
      </c>
      <c r="C2329" s="580" t="s">
        <v>1373</v>
      </c>
      <c r="D2329" s="580"/>
      <c r="E2329" s="580"/>
      <c r="F2329" s="580"/>
      <c r="G2329" s="580"/>
      <c r="H2329" s="53" t="s">
        <v>162</v>
      </c>
      <c r="I2329" s="54">
        <v>0.51</v>
      </c>
      <c r="J2329" s="55">
        <v>1</v>
      </c>
      <c r="K2329" s="168">
        <v>0.51</v>
      </c>
      <c r="L2329" s="57"/>
      <c r="M2329" s="54"/>
      <c r="N2329" s="57"/>
      <c r="O2329" s="54"/>
      <c r="P2329" s="81">
        <v>12948.43</v>
      </c>
      <c r="Q2329" s="59"/>
      <c r="R2329" s="60"/>
      <c r="GO2329" s="50"/>
      <c r="GP2329" s="50"/>
      <c r="GQ2329" s="50" t="s">
        <v>1373</v>
      </c>
      <c r="GR2329" s="50" t="s">
        <v>6</v>
      </c>
      <c r="GS2329" s="50" t="s">
        <v>6</v>
      </c>
      <c r="GT2329" s="50" t="s">
        <v>6</v>
      </c>
      <c r="GU2329" s="50" t="s">
        <v>6</v>
      </c>
      <c r="GX2329" s="8"/>
      <c r="GY2329" s="8"/>
      <c r="GZ2329" s="8"/>
      <c r="HA2329" s="181"/>
      <c r="HB2329" s="50"/>
      <c r="HC2329" s="8"/>
      <c r="HD2329" s="50"/>
      <c r="HE2329" s="138"/>
      <c r="HF2329" s="138"/>
      <c r="HG2329" s="138"/>
      <c r="HH2329" s="138"/>
      <c r="HI2329" s="138"/>
      <c r="HJ2329" s="141"/>
      <c r="HK2329" s="141"/>
      <c r="HL2329" s="141"/>
      <c r="HM2329" s="141"/>
      <c r="HN2329" s="141"/>
      <c r="HO2329" s="138"/>
      <c r="HP2329" s="141"/>
      <c r="HQ2329" s="138"/>
      <c r="HR2329" s="141"/>
      <c r="HS2329" s="141"/>
      <c r="HT2329" s="8"/>
      <c r="HU2329" s="8"/>
      <c r="HV2329" s="50"/>
      <c r="HX2329" s="50"/>
      <c r="HY2329" s="50"/>
      <c r="IB2329" s="8"/>
    </row>
    <row r="2330" spans="1:236" s="1" customFormat="1" ht="15">
      <c r="A2330" s="61"/>
      <c r="B2330" s="62"/>
      <c r="C2330" s="578" t="s">
        <v>1374</v>
      </c>
      <c r="D2330" s="578"/>
      <c r="E2330" s="578"/>
      <c r="F2330" s="578"/>
      <c r="G2330" s="578"/>
      <c r="H2330" s="578"/>
      <c r="I2330" s="578"/>
      <c r="J2330" s="578"/>
      <c r="K2330" s="578"/>
      <c r="L2330" s="578"/>
      <c r="M2330" s="578"/>
      <c r="N2330" s="578"/>
      <c r="O2330" s="578"/>
      <c r="P2330" s="585"/>
      <c r="GO2330" s="50"/>
      <c r="GP2330" s="50"/>
      <c r="GQ2330" s="50"/>
      <c r="GR2330" s="50"/>
      <c r="GS2330" s="50"/>
      <c r="GT2330" s="50"/>
      <c r="GU2330" s="50"/>
      <c r="GV2330" s="63" t="s">
        <v>1374</v>
      </c>
      <c r="GX2330" s="8"/>
      <c r="GY2330" s="8"/>
      <c r="GZ2330" s="8"/>
      <c r="HA2330" s="181"/>
      <c r="HB2330" s="50"/>
      <c r="HC2330" s="8"/>
      <c r="HD2330" s="50"/>
      <c r="HE2330" s="138"/>
      <c r="HF2330" s="138"/>
      <c r="HG2330" s="138"/>
      <c r="HH2330" s="138"/>
      <c r="HI2330" s="138"/>
      <c r="HJ2330" s="141"/>
      <c r="HK2330" s="141"/>
      <c r="HL2330" s="141"/>
      <c r="HM2330" s="141"/>
      <c r="HN2330" s="141"/>
      <c r="HO2330" s="138"/>
      <c r="HP2330" s="141"/>
      <c r="HQ2330" s="138"/>
      <c r="HR2330" s="141"/>
      <c r="HS2330" s="141"/>
      <c r="HT2330" s="8"/>
      <c r="HU2330" s="8"/>
      <c r="HV2330" s="50"/>
      <c r="HX2330" s="50"/>
      <c r="HY2330" s="50"/>
      <c r="IB2330" s="8"/>
    </row>
    <row r="2331" spans="1:236" s="1" customFormat="1" ht="23.25">
      <c r="A2331" s="78" t="s">
        <v>1371</v>
      </c>
      <c r="B2331" s="67" t="s">
        <v>1372</v>
      </c>
      <c r="C2331" s="581" t="s">
        <v>1375</v>
      </c>
      <c r="D2331" s="581"/>
      <c r="E2331" s="581"/>
      <c r="F2331" s="581"/>
      <c r="G2331" s="581"/>
      <c r="H2331" s="68" t="s">
        <v>162</v>
      </c>
      <c r="I2331" s="96">
        <v>0.51</v>
      </c>
      <c r="J2331" s="69"/>
      <c r="K2331" s="96">
        <v>0.51</v>
      </c>
      <c r="L2331" s="70"/>
      <c r="M2331" s="69"/>
      <c r="N2331" s="77">
        <v>25389.08</v>
      </c>
      <c r="O2331" s="69"/>
      <c r="P2331" s="71">
        <v>12948.43</v>
      </c>
      <c r="GO2331" s="50"/>
      <c r="GP2331" s="50"/>
      <c r="GQ2331" s="50"/>
      <c r="GR2331" s="50"/>
      <c r="GS2331" s="50"/>
      <c r="GT2331" s="50"/>
      <c r="GU2331" s="50"/>
      <c r="GX2331" s="8"/>
      <c r="GY2331" s="8"/>
      <c r="GZ2331" s="8"/>
      <c r="HA2331" s="181"/>
      <c r="HB2331" s="50"/>
      <c r="HC2331" s="8"/>
      <c r="HD2331" s="50"/>
      <c r="HE2331" s="138"/>
      <c r="HF2331" s="138"/>
      <c r="HG2331" s="138"/>
      <c r="HH2331" s="138"/>
      <c r="HI2331" s="138"/>
      <c r="HJ2331" s="141"/>
      <c r="HK2331" s="141"/>
      <c r="HL2331" s="141"/>
      <c r="HM2331" s="141"/>
      <c r="HN2331" s="141"/>
      <c r="HO2331" s="138"/>
      <c r="HP2331" s="141"/>
      <c r="HQ2331" s="138"/>
      <c r="HR2331" s="141"/>
      <c r="HS2331" s="141"/>
      <c r="HT2331" s="8" t="s">
        <v>1375</v>
      </c>
      <c r="HU2331" s="8"/>
      <c r="HV2331" s="50"/>
      <c r="HX2331" s="50"/>
      <c r="HY2331" s="50"/>
      <c r="IB2331" s="8"/>
    </row>
    <row r="2332" spans="1:236" s="1" customFormat="1" ht="68.25">
      <c r="A2332" s="78" t="s">
        <v>1376</v>
      </c>
      <c r="B2332" s="67" t="s">
        <v>1377</v>
      </c>
      <c r="C2332" s="581" t="s">
        <v>633</v>
      </c>
      <c r="D2332" s="581"/>
      <c r="E2332" s="581"/>
      <c r="F2332" s="581"/>
      <c r="G2332" s="581"/>
      <c r="H2332" s="68" t="s">
        <v>88</v>
      </c>
      <c r="I2332" s="69"/>
      <c r="J2332" s="69"/>
      <c r="K2332" s="127">
        <v>1.2749999999999999</v>
      </c>
      <c r="L2332" s="70"/>
      <c r="M2332" s="69"/>
      <c r="N2332" s="173">
        <v>972.96</v>
      </c>
      <c r="O2332" s="69"/>
      <c r="P2332" s="71">
        <v>1240.52</v>
      </c>
      <c r="GO2332" s="50"/>
      <c r="GP2332" s="50"/>
      <c r="GQ2332" s="50"/>
      <c r="GR2332" s="50"/>
      <c r="GS2332" s="50"/>
      <c r="GT2332" s="50"/>
      <c r="GU2332" s="50"/>
      <c r="GX2332" s="8"/>
      <c r="GY2332" s="8"/>
      <c r="GZ2332" s="8"/>
      <c r="HA2332" s="181"/>
      <c r="HB2332" s="50"/>
      <c r="HC2332" s="8"/>
      <c r="HD2332" s="50"/>
      <c r="HE2332" s="138"/>
      <c r="HF2332" s="138"/>
      <c r="HG2332" s="138"/>
      <c r="HH2332" s="138"/>
      <c r="HI2332" s="138"/>
      <c r="HJ2332" s="141"/>
      <c r="HK2332" s="141"/>
      <c r="HL2332" s="141"/>
      <c r="HM2332" s="141"/>
      <c r="HN2332" s="141"/>
      <c r="HO2332" s="138"/>
      <c r="HP2332" s="141"/>
      <c r="HQ2332" s="138"/>
      <c r="HR2332" s="141"/>
      <c r="HS2332" s="141"/>
      <c r="HT2332" s="8"/>
      <c r="HU2332" s="8" t="s">
        <v>633</v>
      </c>
      <c r="HV2332" s="50"/>
      <c r="HX2332" s="50"/>
      <c r="HY2332" s="50"/>
      <c r="IB2332" s="8"/>
    </row>
    <row r="2333" spans="1:236" s="1" customFormat="1" ht="68.25">
      <c r="A2333" s="78" t="s">
        <v>1378</v>
      </c>
      <c r="B2333" s="67" t="s">
        <v>1379</v>
      </c>
      <c r="C2333" s="581" t="s">
        <v>636</v>
      </c>
      <c r="D2333" s="581"/>
      <c r="E2333" s="581"/>
      <c r="F2333" s="581"/>
      <c r="G2333" s="581"/>
      <c r="H2333" s="68" t="s">
        <v>88</v>
      </c>
      <c r="I2333" s="69"/>
      <c r="J2333" s="69"/>
      <c r="K2333" s="127">
        <v>1.2749999999999999</v>
      </c>
      <c r="L2333" s="70"/>
      <c r="M2333" s="69"/>
      <c r="N2333" s="173">
        <v>666.88</v>
      </c>
      <c r="O2333" s="82">
        <v>-1</v>
      </c>
      <c r="P2333" s="83">
        <v>-850.27</v>
      </c>
      <c r="GO2333" s="50"/>
      <c r="GP2333" s="50"/>
      <c r="GQ2333" s="50"/>
      <c r="GR2333" s="50"/>
      <c r="GS2333" s="50"/>
      <c r="GT2333" s="50"/>
      <c r="GU2333" s="50"/>
      <c r="GX2333" s="8"/>
      <c r="GY2333" s="8"/>
      <c r="GZ2333" s="8"/>
      <c r="HA2333" s="181"/>
      <c r="HB2333" s="50"/>
      <c r="HC2333" s="8"/>
      <c r="HD2333" s="50"/>
      <c r="HE2333" s="138"/>
      <c r="HF2333" s="138"/>
      <c r="HG2333" s="138"/>
      <c r="HH2333" s="138"/>
      <c r="HI2333" s="138"/>
      <c r="HJ2333" s="141"/>
      <c r="HK2333" s="141"/>
      <c r="HL2333" s="141"/>
      <c r="HM2333" s="141"/>
      <c r="HN2333" s="141"/>
      <c r="HO2333" s="138"/>
      <c r="HP2333" s="141"/>
      <c r="HQ2333" s="138"/>
      <c r="HR2333" s="141"/>
      <c r="HS2333" s="141"/>
      <c r="HT2333" s="8"/>
      <c r="HU2333" s="8" t="s">
        <v>636</v>
      </c>
      <c r="HV2333" s="50"/>
      <c r="HX2333" s="50"/>
      <c r="HY2333" s="50"/>
      <c r="IB2333" s="8"/>
    </row>
    <row r="2334" spans="1:236" s="1" customFormat="1" ht="15">
      <c r="A2334" s="84"/>
      <c r="B2334" s="85"/>
      <c r="C2334" s="579" t="s">
        <v>109</v>
      </c>
      <c r="D2334" s="579"/>
      <c r="E2334" s="579"/>
      <c r="F2334" s="579"/>
      <c r="G2334" s="579"/>
      <c r="H2334" s="53"/>
      <c r="I2334" s="54"/>
      <c r="J2334" s="54"/>
      <c r="K2334" s="54"/>
      <c r="L2334" s="57"/>
      <c r="M2334" s="54"/>
      <c r="N2334" s="57"/>
      <c r="O2334" s="54"/>
      <c r="P2334" s="81">
        <v>13338.68</v>
      </c>
      <c r="GO2334" s="50"/>
      <c r="GP2334" s="50"/>
      <c r="GQ2334" s="50"/>
      <c r="GR2334" s="50"/>
      <c r="GS2334" s="50"/>
      <c r="GT2334" s="50"/>
      <c r="GU2334" s="50"/>
      <c r="GX2334" s="8"/>
      <c r="GY2334" s="8"/>
      <c r="GZ2334" s="8"/>
      <c r="HA2334" s="181"/>
      <c r="HB2334" s="50"/>
      <c r="HC2334" s="8"/>
      <c r="HD2334" s="50" t="s">
        <v>109</v>
      </c>
      <c r="HE2334" s="138"/>
      <c r="HF2334" s="138"/>
      <c r="HG2334" s="138"/>
      <c r="HH2334" s="138"/>
      <c r="HI2334" s="138"/>
      <c r="HJ2334" s="141"/>
      <c r="HK2334" s="141"/>
      <c r="HL2334" s="141"/>
      <c r="HM2334" s="141"/>
      <c r="HN2334" s="141"/>
      <c r="HO2334" s="138"/>
      <c r="HP2334" s="141"/>
      <c r="HQ2334" s="138"/>
      <c r="HR2334" s="141"/>
      <c r="HS2334" s="141"/>
      <c r="HT2334" s="8"/>
      <c r="HU2334" s="8"/>
      <c r="HV2334" s="50"/>
      <c r="HX2334" s="50"/>
      <c r="HY2334" s="50"/>
      <c r="IB2334" s="8"/>
    </row>
    <row r="2335" spans="1:236" s="1" customFormat="1" ht="0.75" customHeight="1">
      <c r="A2335" s="86"/>
      <c r="B2335" s="87"/>
      <c r="C2335" s="87"/>
      <c r="D2335" s="87"/>
      <c r="E2335" s="87"/>
      <c r="F2335" s="87"/>
      <c r="G2335" s="87"/>
      <c r="H2335" s="88"/>
      <c r="I2335" s="89"/>
      <c r="J2335" s="89"/>
      <c r="K2335" s="89"/>
      <c r="L2335" s="90"/>
      <c r="M2335" s="89"/>
      <c r="N2335" s="90"/>
      <c r="O2335" s="89"/>
      <c r="P2335" s="91"/>
      <c r="GO2335" s="50"/>
      <c r="GP2335" s="50"/>
      <c r="GQ2335" s="50"/>
      <c r="GR2335" s="50"/>
      <c r="GS2335" s="50"/>
      <c r="GT2335" s="50"/>
      <c r="GU2335" s="50"/>
      <c r="GX2335" s="8"/>
      <c r="GY2335" s="8"/>
      <c r="GZ2335" s="8"/>
      <c r="HA2335" s="181"/>
      <c r="HB2335" s="50"/>
      <c r="HC2335" s="8"/>
      <c r="HD2335" s="50"/>
      <c r="HE2335" s="138"/>
      <c r="HF2335" s="138"/>
      <c r="HG2335" s="138"/>
      <c r="HH2335" s="138"/>
      <c r="HI2335" s="138"/>
      <c r="HJ2335" s="141"/>
      <c r="HK2335" s="141"/>
      <c r="HL2335" s="141"/>
      <c r="HM2335" s="141"/>
      <c r="HN2335" s="141"/>
      <c r="HO2335" s="138"/>
      <c r="HP2335" s="141"/>
      <c r="HQ2335" s="138"/>
      <c r="HR2335" s="141"/>
      <c r="HS2335" s="141"/>
      <c r="HT2335" s="8"/>
      <c r="HU2335" s="8"/>
      <c r="HV2335" s="50"/>
      <c r="HX2335" s="50"/>
      <c r="HY2335" s="50"/>
      <c r="IB2335" s="8"/>
    </row>
    <row r="2336" spans="1:236" s="1" customFormat="1" ht="33">
      <c r="A2336" s="51" t="s">
        <v>1380</v>
      </c>
      <c r="B2336" s="52" t="s">
        <v>1381</v>
      </c>
      <c r="C2336" s="580" t="s">
        <v>1382</v>
      </c>
      <c r="D2336" s="580"/>
      <c r="E2336" s="580"/>
      <c r="F2336" s="580"/>
      <c r="G2336" s="580"/>
      <c r="H2336" s="53" t="s">
        <v>162</v>
      </c>
      <c r="I2336" s="54">
        <v>1.18</v>
      </c>
      <c r="J2336" s="55">
        <v>1</v>
      </c>
      <c r="K2336" s="168">
        <v>1.18</v>
      </c>
      <c r="L2336" s="57"/>
      <c r="M2336" s="54"/>
      <c r="N2336" s="57"/>
      <c r="O2336" s="54"/>
      <c r="P2336" s="81">
        <v>28267.34</v>
      </c>
      <c r="Q2336" s="59"/>
      <c r="R2336" s="60"/>
      <c r="GO2336" s="50"/>
      <c r="GP2336" s="50"/>
      <c r="GQ2336" s="50" t="s">
        <v>1382</v>
      </c>
      <c r="GR2336" s="50" t="s">
        <v>6</v>
      </c>
      <c r="GS2336" s="50" t="s">
        <v>6</v>
      </c>
      <c r="GT2336" s="50" t="s">
        <v>6</v>
      </c>
      <c r="GU2336" s="50" t="s">
        <v>6</v>
      </c>
      <c r="GX2336" s="8"/>
      <c r="GY2336" s="8"/>
      <c r="GZ2336" s="8"/>
      <c r="HA2336" s="181"/>
      <c r="HB2336" s="50"/>
      <c r="HC2336" s="8"/>
      <c r="HD2336" s="50"/>
      <c r="HE2336" s="138"/>
      <c r="HF2336" s="138"/>
      <c r="HG2336" s="138"/>
      <c r="HH2336" s="138"/>
      <c r="HI2336" s="138"/>
      <c r="HJ2336" s="141"/>
      <c r="HK2336" s="141"/>
      <c r="HL2336" s="141"/>
      <c r="HM2336" s="141"/>
      <c r="HN2336" s="141"/>
      <c r="HO2336" s="138"/>
      <c r="HP2336" s="141"/>
      <c r="HQ2336" s="138"/>
      <c r="HR2336" s="141"/>
      <c r="HS2336" s="141"/>
      <c r="HT2336" s="8"/>
      <c r="HU2336" s="8"/>
      <c r="HV2336" s="50"/>
      <c r="HX2336" s="50"/>
      <c r="HY2336" s="50"/>
      <c r="IB2336" s="8"/>
    </row>
    <row r="2337" spans="1:236" s="1" customFormat="1" ht="15">
      <c r="A2337" s="61"/>
      <c r="B2337" s="62"/>
      <c r="C2337" s="578" t="s">
        <v>1383</v>
      </c>
      <c r="D2337" s="578"/>
      <c r="E2337" s="578"/>
      <c r="F2337" s="578"/>
      <c r="G2337" s="578"/>
      <c r="H2337" s="578"/>
      <c r="I2337" s="578"/>
      <c r="J2337" s="578"/>
      <c r="K2337" s="578"/>
      <c r="L2337" s="578"/>
      <c r="M2337" s="578"/>
      <c r="N2337" s="578"/>
      <c r="O2337" s="578"/>
      <c r="P2337" s="585"/>
      <c r="GO2337" s="50"/>
      <c r="GP2337" s="50"/>
      <c r="GQ2337" s="50"/>
      <c r="GR2337" s="50"/>
      <c r="GS2337" s="50"/>
      <c r="GT2337" s="50"/>
      <c r="GU2337" s="50"/>
      <c r="GV2337" s="63" t="s">
        <v>1383</v>
      </c>
      <c r="GX2337" s="8"/>
      <c r="GY2337" s="8"/>
      <c r="GZ2337" s="8"/>
      <c r="HA2337" s="181"/>
      <c r="HB2337" s="50"/>
      <c r="HC2337" s="8"/>
      <c r="HD2337" s="50"/>
      <c r="HE2337" s="138"/>
      <c r="HF2337" s="138"/>
      <c r="HG2337" s="138"/>
      <c r="HH2337" s="138"/>
      <c r="HI2337" s="138"/>
      <c r="HJ2337" s="141"/>
      <c r="HK2337" s="141"/>
      <c r="HL2337" s="141"/>
      <c r="HM2337" s="141"/>
      <c r="HN2337" s="141"/>
      <c r="HO2337" s="138"/>
      <c r="HP2337" s="141"/>
      <c r="HQ2337" s="138"/>
      <c r="HR2337" s="141"/>
      <c r="HS2337" s="141"/>
      <c r="HT2337" s="8"/>
      <c r="HU2337" s="8"/>
      <c r="HV2337" s="50"/>
      <c r="HX2337" s="50"/>
      <c r="HY2337" s="50"/>
      <c r="IB2337" s="8"/>
    </row>
    <row r="2338" spans="1:236" s="1" customFormat="1" ht="23.25">
      <c r="A2338" s="78" t="s">
        <v>1380</v>
      </c>
      <c r="B2338" s="67" t="s">
        <v>1381</v>
      </c>
      <c r="C2338" s="581" t="s">
        <v>1384</v>
      </c>
      <c r="D2338" s="581"/>
      <c r="E2338" s="581"/>
      <c r="F2338" s="581"/>
      <c r="G2338" s="581"/>
      <c r="H2338" s="68" t="s">
        <v>162</v>
      </c>
      <c r="I2338" s="96">
        <v>1.18</v>
      </c>
      <c r="J2338" s="69"/>
      <c r="K2338" s="96">
        <v>1.18</v>
      </c>
      <c r="L2338" s="77">
        <v>11039.34</v>
      </c>
      <c r="M2338" s="96">
        <v>2.17</v>
      </c>
      <c r="N2338" s="77">
        <v>23955.37</v>
      </c>
      <c r="O2338" s="69"/>
      <c r="P2338" s="71">
        <v>28267.34</v>
      </c>
      <c r="GO2338" s="50"/>
      <c r="GP2338" s="50"/>
      <c r="GQ2338" s="50"/>
      <c r="GR2338" s="50"/>
      <c r="GS2338" s="50"/>
      <c r="GT2338" s="50"/>
      <c r="GU2338" s="50"/>
      <c r="GX2338" s="8"/>
      <c r="GY2338" s="8"/>
      <c r="GZ2338" s="8"/>
      <c r="HA2338" s="181"/>
      <c r="HB2338" s="50"/>
      <c r="HC2338" s="8"/>
      <c r="HD2338" s="50"/>
      <c r="HE2338" s="138"/>
      <c r="HF2338" s="138"/>
      <c r="HG2338" s="138"/>
      <c r="HH2338" s="138"/>
      <c r="HI2338" s="138"/>
      <c r="HJ2338" s="141"/>
      <c r="HK2338" s="141"/>
      <c r="HL2338" s="141"/>
      <c r="HM2338" s="141"/>
      <c r="HN2338" s="141"/>
      <c r="HO2338" s="138"/>
      <c r="HP2338" s="141"/>
      <c r="HQ2338" s="138"/>
      <c r="HR2338" s="141"/>
      <c r="HS2338" s="141"/>
      <c r="HT2338" s="8" t="s">
        <v>1384</v>
      </c>
      <c r="HU2338" s="8"/>
      <c r="HV2338" s="50"/>
      <c r="HX2338" s="50"/>
      <c r="HY2338" s="50"/>
      <c r="IB2338" s="8"/>
    </row>
    <row r="2339" spans="1:236" s="1" customFormat="1" ht="68.25">
      <c r="A2339" s="78" t="s">
        <v>1385</v>
      </c>
      <c r="B2339" s="67" t="s">
        <v>1386</v>
      </c>
      <c r="C2339" s="581" t="s">
        <v>633</v>
      </c>
      <c r="D2339" s="581"/>
      <c r="E2339" s="581"/>
      <c r="F2339" s="581"/>
      <c r="G2339" s="581"/>
      <c r="H2339" s="68" t="s">
        <v>88</v>
      </c>
      <c r="I2339" s="69"/>
      <c r="J2339" s="69"/>
      <c r="K2339" s="128">
        <v>0.95650000000000002</v>
      </c>
      <c r="L2339" s="70"/>
      <c r="M2339" s="69"/>
      <c r="N2339" s="173">
        <v>972.96</v>
      </c>
      <c r="O2339" s="69"/>
      <c r="P2339" s="83">
        <v>930.64</v>
      </c>
      <c r="GO2339" s="50"/>
      <c r="GP2339" s="50"/>
      <c r="GQ2339" s="50"/>
      <c r="GR2339" s="50"/>
      <c r="GS2339" s="50"/>
      <c r="GT2339" s="50"/>
      <c r="GU2339" s="50"/>
      <c r="GX2339" s="8"/>
      <c r="GY2339" s="8"/>
      <c r="GZ2339" s="8"/>
      <c r="HA2339" s="181"/>
      <c r="HB2339" s="50"/>
      <c r="HC2339" s="8"/>
      <c r="HD2339" s="50"/>
      <c r="HE2339" s="138"/>
      <c r="HF2339" s="138"/>
      <c r="HG2339" s="138"/>
      <c r="HH2339" s="138"/>
      <c r="HI2339" s="138"/>
      <c r="HJ2339" s="141"/>
      <c r="HK2339" s="141"/>
      <c r="HL2339" s="141"/>
      <c r="HM2339" s="141"/>
      <c r="HN2339" s="141"/>
      <c r="HO2339" s="138"/>
      <c r="HP2339" s="141"/>
      <c r="HQ2339" s="138"/>
      <c r="HR2339" s="141"/>
      <c r="HS2339" s="141"/>
      <c r="HT2339" s="8"/>
      <c r="HU2339" s="8" t="s">
        <v>633</v>
      </c>
      <c r="HV2339" s="50"/>
      <c r="HX2339" s="50"/>
      <c r="HY2339" s="50"/>
      <c r="IB2339" s="8"/>
    </row>
    <row r="2340" spans="1:236" s="1" customFormat="1" ht="68.25">
      <c r="A2340" s="78" t="s">
        <v>1387</v>
      </c>
      <c r="B2340" s="67" t="s">
        <v>1388</v>
      </c>
      <c r="C2340" s="581" t="s">
        <v>636</v>
      </c>
      <c r="D2340" s="581"/>
      <c r="E2340" s="581"/>
      <c r="F2340" s="581"/>
      <c r="G2340" s="581"/>
      <c r="H2340" s="68" t="s">
        <v>88</v>
      </c>
      <c r="I2340" s="69"/>
      <c r="J2340" s="69"/>
      <c r="K2340" s="128">
        <v>0.95650000000000002</v>
      </c>
      <c r="L2340" s="70"/>
      <c r="M2340" s="69"/>
      <c r="N2340" s="173">
        <v>666.88</v>
      </c>
      <c r="O2340" s="82">
        <v>-1</v>
      </c>
      <c r="P2340" s="83">
        <v>-637.87</v>
      </c>
      <c r="GO2340" s="50"/>
      <c r="GP2340" s="50"/>
      <c r="GQ2340" s="50"/>
      <c r="GR2340" s="50"/>
      <c r="GS2340" s="50"/>
      <c r="GT2340" s="50"/>
      <c r="GU2340" s="50"/>
      <c r="GX2340" s="8"/>
      <c r="GY2340" s="8"/>
      <c r="GZ2340" s="8"/>
      <c r="HA2340" s="181"/>
      <c r="HB2340" s="50"/>
      <c r="HC2340" s="8"/>
      <c r="HD2340" s="50"/>
      <c r="HE2340" s="138"/>
      <c r="HF2340" s="138"/>
      <c r="HG2340" s="138"/>
      <c r="HH2340" s="138"/>
      <c r="HI2340" s="138"/>
      <c r="HJ2340" s="141"/>
      <c r="HK2340" s="141"/>
      <c r="HL2340" s="141"/>
      <c r="HM2340" s="141"/>
      <c r="HN2340" s="141"/>
      <c r="HO2340" s="138"/>
      <c r="HP2340" s="141"/>
      <c r="HQ2340" s="138"/>
      <c r="HR2340" s="141"/>
      <c r="HS2340" s="141"/>
      <c r="HT2340" s="8"/>
      <c r="HU2340" s="8" t="s">
        <v>636</v>
      </c>
      <c r="HV2340" s="50"/>
      <c r="HX2340" s="50"/>
      <c r="HY2340" s="50"/>
      <c r="IB2340" s="8"/>
    </row>
    <row r="2341" spans="1:236" s="1" customFormat="1" ht="15">
      <c r="A2341" s="84"/>
      <c r="B2341" s="85"/>
      <c r="C2341" s="579" t="s">
        <v>109</v>
      </c>
      <c r="D2341" s="579"/>
      <c r="E2341" s="579"/>
      <c r="F2341" s="579"/>
      <c r="G2341" s="579"/>
      <c r="H2341" s="53"/>
      <c r="I2341" s="54"/>
      <c r="J2341" s="54"/>
      <c r="K2341" s="54"/>
      <c r="L2341" s="57"/>
      <c r="M2341" s="54"/>
      <c r="N2341" s="57"/>
      <c r="O2341" s="54"/>
      <c r="P2341" s="81">
        <v>28560.11</v>
      </c>
      <c r="GO2341" s="50"/>
      <c r="GP2341" s="50"/>
      <c r="GQ2341" s="50"/>
      <c r="GR2341" s="50"/>
      <c r="GS2341" s="50"/>
      <c r="GT2341" s="50"/>
      <c r="GU2341" s="50"/>
      <c r="GX2341" s="8"/>
      <c r="GY2341" s="8"/>
      <c r="GZ2341" s="8"/>
      <c r="HA2341" s="181"/>
      <c r="HB2341" s="50"/>
      <c r="HC2341" s="8"/>
      <c r="HD2341" s="50" t="s">
        <v>109</v>
      </c>
      <c r="HE2341" s="138"/>
      <c r="HF2341" s="138"/>
      <c r="HG2341" s="138"/>
      <c r="HH2341" s="138"/>
      <c r="HI2341" s="138"/>
      <c r="HJ2341" s="141"/>
      <c r="HK2341" s="141"/>
      <c r="HL2341" s="141"/>
      <c r="HM2341" s="141"/>
      <c r="HN2341" s="141"/>
      <c r="HO2341" s="138"/>
      <c r="HP2341" s="141"/>
      <c r="HQ2341" s="138"/>
      <c r="HR2341" s="141"/>
      <c r="HS2341" s="141"/>
      <c r="HT2341" s="8"/>
      <c r="HU2341" s="8"/>
      <c r="HV2341" s="50"/>
      <c r="HX2341" s="50"/>
      <c r="HY2341" s="50"/>
      <c r="IB2341" s="8"/>
    </row>
    <row r="2342" spans="1:236" s="1" customFormat="1" ht="0.75" customHeight="1">
      <c r="A2342" s="86"/>
      <c r="B2342" s="87"/>
      <c r="C2342" s="87"/>
      <c r="D2342" s="87"/>
      <c r="E2342" s="87"/>
      <c r="F2342" s="87"/>
      <c r="G2342" s="87"/>
      <c r="H2342" s="88"/>
      <c r="I2342" s="89"/>
      <c r="J2342" s="89"/>
      <c r="K2342" s="89"/>
      <c r="L2342" s="90"/>
      <c r="M2342" s="89"/>
      <c r="N2342" s="90"/>
      <c r="O2342" s="89"/>
      <c r="P2342" s="91"/>
      <c r="GO2342" s="50"/>
      <c r="GP2342" s="50"/>
      <c r="GQ2342" s="50"/>
      <c r="GR2342" s="50"/>
      <c r="GS2342" s="50"/>
      <c r="GT2342" s="50"/>
      <c r="GU2342" s="50"/>
      <c r="GX2342" s="8"/>
      <c r="GY2342" s="8"/>
      <c r="GZ2342" s="8"/>
      <c r="HA2342" s="181"/>
      <c r="HB2342" s="50"/>
      <c r="HC2342" s="8"/>
      <c r="HD2342" s="50"/>
      <c r="HE2342" s="138"/>
      <c r="HF2342" s="138"/>
      <c r="HG2342" s="138"/>
      <c r="HH2342" s="138"/>
      <c r="HI2342" s="138"/>
      <c r="HJ2342" s="141"/>
      <c r="HK2342" s="141"/>
      <c r="HL2342" s="141"/>
      <c r="HM2342" s="141"/>
      <c r="HN2342" s="141"/>
      <c r="HO2342" s="138"/>
      <c r="HP2342" s="141"/>
      <c r="HQ2342" s="138"/>
      <c r="HR2342" s="141"/>
      <c r="HS2342" s="141"/>
      <c r="HT2342" s="8"/>
      <c r="HU2342" s="8"/>
      <c r="HV2342" s="50"/>
      <c r="HX2342" s="50"/>
      <c r="HY2342" s="50"/>
      <c r="IB2342" s="8"/>
    </row>
    <row r="2343" spans="1:236" s="1" customFormat="1" ht="22.5">
      <c r="A2343" s="51" t="s">
        <v>1389</v>
      </c>
      <c r="B2343" s="52" t="s">
        <v>1390</v>
      </c>
      <c r="C2343" s="580" t="s">
        <v>1391</v>
      </c>
      <c r="D2343" s="580"/>
      <c r="E2343" s="580"/>
      <c r="F2343" s="580"/>
      <c r="G2343" s="580"/>
      <c r="H2343" s="53" t="s">
        <v>162</v>
      </c>
      <c r="I2343" s="54">
        <v>0.41</v>
      </c>
      <c r="J2343" s="55">
        <v>1</v>
      </c>
      <c r="K2343" s="168">
        <v>0.41</v>
      </c>
      <c r="L2343" s="57"/>
      <c r="M2343" s="54"/>
      <c r="N2343" s="57"/>
      <c r="O2343" s="54"/>
      <c r="P2343" s="81">
        <v>9684.59</v>
      </c>
      <c r="Q2343" s="59"/>
      <c r="R2343" s="60"/>
      <c r="GO2343" s="50"/>
      <c r="GP2343" s="50"/>
      <c r="GQ2343" s="50" t="s">
        <v>1391</v>
      </c>
      <c r="GR2343" s="50" t="s">
        <v>6</v>
      </c>
      <c r="GS2343" s="50" t="s">
        <v>6</v>
      </c>
      <c r="GT2343" s="50" t="s">
        <v>6</v>
      </c>
      <c r="GU2343" s="50" t="s">
        <v>6</v>
      </c>
      <c r="GX2343" s="8"/>
      <c r="GY2343" s="8"/>
      <c r="GZ2343" s="8"/>
      <c r="HA2343" s="181"/>
      <c r="HB2343" s="50"/>
      <c r="HC2343" s="8"/>
      <c r="HD2343" s="50"/>
      <c r="HE2343" s="138"/>
      <c r="HF2343" s="138"/>
      <c r="HG2343" s="138"/>
      <c r="HH2343" s="138"/>
      <c r="HI2343" s="138"/>
      <c r="HJ2343" s="141"/>
      <c r="HK2343" s="141"/>
      <c r="HL2343" s="141"/>
      <c r="HM2343" s="141"/>
      <c r="HN2343" s="141"/>
      <c r="HO2343" s="138"/>
      <c r="HP2343" s="141"/>
      <c r="HQ2343" s="138"/>
      <c r="HR2343" s="141"/>
      <c r="HS2343" s="141"/>
      <c r="HT2343" s="8"/>
      <c r="HU2343" s="8"/>
      <c r="HV2343" s="50"/>
      <c r="HX2343" s="50"/>
      <c r="HY2343" s="50"/>
      <c r="IB2343" s="8"/>
    </row>
    <row r="2344" spans="1:236" s="1" customFormat="1" ht="15">
      <c r="A2344" s="61"/>
      <c r="B2344" s="62"/>
      <c r="C2344" s="578" t="s">
        <v>1392</v>
      </c>
      <c r="D2344" s="578"/>
      <c r="E2344" s="578"/>
      <c r="F2344" s="578"/>
      <c r="G2344" s="578"/>
      <c r="H2344" s="578"/>
      <c r="I2344" s="578"/>
      <c r="J2344" s="578"/>
      <c r="K2344" s="578"/>
      <c r="L2344" s="578"/>
      <c r="M2344" s="578"/>
      <c r="N2344" s="578"/>
      <c r="O2344" s="578"/>
      <c r="P2344" s="585"/>
      <c r="GO2344" s="50"/>
      <c r="GP2344" s="50"/>
      <c r="GQ2344" s="50"/>
      <c r="GR2344" s="50"/>
      <c r="GS2344" s="50"/>
      <c r="GT2344" s="50"/>
      <c r="GU2344" s="50"/>
      <c r="GV2344" s="63" t="s">
        <v>1392</v>
      </c>
      <c r="GX2344" s="8"/>
      <c r="GY2344" s="8"/>
      <c r="GZ2344" s="8"/>
      <c r="HA2344" s="181"/>
      <c r="HB2344" s="50"/>
      <c r="HC2344" s="8"/>
      <c r="HD2344" s="50"/>
      <c r="HE2344" s="138"/>
      <c r="HF2344" s="138"/>
      <c r="HG2344" s="138"/>
      <c r="HH2344" s="138"/>
      <c r="HI2344" s="138"/>
      <c r="HJ2344" s="141"/>
      <c r="HK2344" s="141"/>
      <c r="HL2344" s="141"/>
      <c r="HM2344" s="141"/>
      <c r="HN2344" s="141"/>
      <c r="HO2344" s="138"/>
      <c r="HP2344" s="141"/>
      <c r="HQ2344" s="138"/>
      <c r="HR2344" s="141"/>
      <c r="HS2344" s="141"/>
      <c r="HT2344" s="8"/>
      <c r="HU2344" s="8"/>
      <c r="HV2344" s="50"/>
      <c r="HX2344" s="50"/>
      <c r="HY2344" s="50"/>
      <c r="IB2344" s="8"/>
    </row>
    <row r="2345" spans="1:236" s="1" customFormat="1" ht="23.25">
      <c r="A2345" s="78" t="s">
        <v>1389</v>
      </c>
      <c r="B2345" s="67" t="s">
        <v>1390</v>
      </c>
      <c r="C2345" s="581" t="s">
        <v>1393</v>
      </c>
      <c r="D2345" s="581"/>
      <c r="E2345" s="581"/>
      <c r="F2345" s="581"/>
      <c r="G2345" s="581"/>
      <c r="H2345" s="68" t="s">
        <v>162</v>
      </c>
      <c r="I2345" s="96">
        <v>0.41</v>
      </c>
      <c r="J2345" s="69"/>
      <c r="K2345" s="96">
        <v>0.41</v>
      </c>
      <c r="L2345" s="77">
        <v>16634.48</v>
      </c>
      <c r="M2345" s="96">
        <v>1.42</v>
      </c>
      <c r="N2345" s="77">
        <v>23620.959999999999</v>
      </c>
      <c r="O2345" s="69"/>
      <c r="P2345" s="71">
        <v>9684.59</v>
      </c>
      <c r="GO2345" s="50"/>
      <c r="GP2345" s="50"/>
      <c r="GQ2345" s="50"/>
      <c r="GR2345" s="50"/>
      <c r="GS2345" s="50"/>
      <c r="GT2345" s="50"/>
      <c r="GU2345" s="50"/>
      <c r="GX2345" s="8"/>
      <c r="GY2345" s="8"/>
      <c r="GZ2345" s="8"/>
      <c r="HA2345" s="181"/>
      <c r="HB2345" s="50"/>
      <c r="HC2345" s="8"/>
      <c r="HD2345" s="50"/>
      <c r="HE2345" s="138"/>
      <c r="HF2345" s="138"/>
      <c r="HG2345" s="138"/>
      <c r="HH2345" s="138"/>
      <c r="HI2345" s="138"/>
      <c r="HJ2345" s="141"/>
      <c r="HK2345" s="141"/>
      <c r="HL2345" s="141"/>
      <c r="HM2345" s="141"/>
      <c r="HN2345" s="141"/>
      <c r="HO2345" s="138"/>
      <c r="HP2345" s="141"/>
      <c r="HQ2345" s="138"/>
      <c r="HR2345" s="141"/>
      <c r="HS2345" s="141"/>
      <c r="HT2345" s="8" t="s">
        <v>1393</v>
      </c>
      <c r="HU2345" s="8"/>
      <c r="HV2345" s="50"/>
      <c r="HX2345" s="50"/>
      <c r="HY2345" s="50"/>
      <c r="IB2345" s="8"/>
    </row>
    <row r="2346" spans="1:236" s="1" customFormat="1" ht="68.25">
      <c r="A2346" s="78" t="s">
        <v>1394</v>
      </c>
      <c r="B2346" s="67" t="s">
        <v>1395</v>
      </c>
      <c r="C2346" s="581" t="s">
        <v>633</v>
      </c>
      <c r="D2346" s="581"/>
      <c r="E2346" s="581"/>
      <c r="F2346" s="581"/>
      <c r="G2346" s="581"/>
      <c r="H2346" s="68" t="s">
        <v>88</v>
      </c>
      <c r="I2346" s="69"/>
      <c r="J2346" s="69"/>
      <c r="K2346" s="128">
        <v>1.6793</v>
      </c>
      <c r="L2346" s="70"/>
      <c r="M2346" s="69"/>
      <c r="N2346" s="173">
        <v>972.96</v>
      </c>
      <c r="O2346" s="69"/>
      <c r="P2346" s="71">
        <v>1633.89</v>
      </c>
      <c r="GO2346" s="50"/>
      <c r="GP2346" s="50"/>
      <c r="GQ2346" s="50"/>
      <c r="GR2346" s="50"/>
      <c r="GS2346" s="50"/>
      <c r="GT2346" s="50"/>
      <c r="GU2346" s="50"/>
      <c r="GX2346" s="8"/>
      <c r="GY2346" s="8"/>
      <c r="GZ2346" s="8"/>
      <c r="HA2346" s="181"/>
      <c r="HB2346" s="50"/>
      <c r="HC2346" s="8"/>
      <c r="HD2346" s="50"/>
      <c r="HE2346" s="138"/>
      <c r="HF2346" s="138"/>
      <c r="HG2346" s="138"/>
      <c r="HH2346" s="138"/>
      <c r="HI2346" s="138"/>
      <c r="HJ2346" s="141"/>
      <c r="HK2346" s="141"/>
      <c r="HL2346" s="141"/>
      <c r="HM2346" s="141"/>
      <c r="HN2346" s="141"/>
      <c r="HO2346" s="138"/>
      <c r="HP2346" s="141"/>
      <c r="HQ2346" s="138"/>
      <c r="HR2346" s="141"/>
      <c r="HS2346" s="141"/>
      <c r="HT2346" s="8"/>
      <c r="HU2346" s="8" t="s">
        <v>633</v>
      </c>
      <c r="HV2346" s="50"/>
      <c r="HX2346" s="50"/>
      <c r="HY2346" s="50"/>
      <c r="IB2346" s="8"/>
    </row>
    <row r="2347" spans="1:236" s="1" customFormat="1" ht="68.25">
      <c r="A2347" s="78" t="s">
        <v>1396</v>
      </c>
      <c r="B2347" s="67" t="s">
        <v>1397</v>
      </c>
      <c r="C2347" s="581" t="s">
        <v>636</v>
      </c>
      <c r="D2347" s="581"/>
      <c r="E2347" s="581"/>
      <c r="F2347" s="581"/>
      <c r="G2347" s="581"/>
      <c r="H2347" s="68" t="s">
        <v>88</v>
      </c>
      <c r="I2347" s="69"/>
      <c r="J2347" s="69"/>
      <c r="K2347" s="128">
        <v>1.6793</v>
      </c>
      <c r="L2347" s="70"/>
      <c r="M2347" s="69"/>
      <c r="N2347" s="173">
        <v>666.88</v>
      </c>
      <c r="O2347" s="82">
        <v>-1</v>
      </c>
      <c r="P2347" s="71">
        <v>-1119.8900000000001</v>
      </c>
      <c r="GO2347" s="50"/>
      <c r="GP2347" s="50"/>
      <c r="GQ2347" s="50"/>
      <c r="GR2347" s="50"/>
      <c r="GS2347" s="50"/>
      <c r="GT2347" s="50"/>
      <c r="GU2347" s="50"/>
      <c r="GX2347" s="8"/>
      <c r="GY2347" s="8"/>
      <c r="GZ2347" s="8"/>
      <c r="HA2347" s="181"/>
      <c r="HB2347" s="50"/>
      <c r="HC2347" s="8"/>
      <c r="HD2347" s="50"/>
      <c r="HE2347" s="138"/>
      <c r="HF2347" s="138"/>
      <c r="HG2347" s="138"/>
      <c r="HH2347" s="138"/>
      <c r="HI2347" s="138"/>
      <c r="HJ2347" s="141"/>
      <c r="HK2347" s="141"/>
      <c r="HL2347" s="141"/>
      <c r="HM2347" s="141"/>
      <c r="HN2347" s="141"/>
      <c r="HO2347" s="138"/>
      <c r="HP2347" s="141"/>
      <c r="HQ2347" s="138"/>
      <c r="HR2347" s="141"/>
      <c r="HS2347" s="141"/>
      <c r="HT2347" s="8"/>
      <c r="HU2347" s="8" t="s">
        <v>636</v>
      </c>
      <c r="HV2347" s="50"/>
      <c r="HX2347" s="50"/>
      <c r="HY2347" s="50"/>
      <c r="IB2347" s="8"/>
    </row>
    <row r="2348" spans="1:236" s="1" customFormat="1" ht="15">
      <c r="A2348" s="84"/>
      <c r="B2348" s="85"/>
      <c r="C2348" s="579" t="s">
        <v>109</v>
      </c>
      <c r="D2348" s="579"/>
      <c r="E2348" s="579"/>
      <c r="F2348" s="579"/>
      <c r="G2348" s="579"/>
      <c r="H2348" s="53"/>
      <c r="I2348" s="54"/>
      <c r="J2348" s="54"/>
      <c r="K2348" s="54"/>
      <c r="L2348" s="57"/>
      <c r="M2348" s="54"/>
      <c r="N2348" s="57"/>
      <c r="O2348" s="54"/>
      <c r="P2348" s="81">
        <v>10198.59</v>
      </c>
      <c r="GO2348" s="50"/>
      <c r="GP2348" s="50"/>
      <c r="GQ2348" s="50"/>
      <c r="GR2348" s="50"/>
      <c r="GS2348" s="50"/>
      <c r="GT2348" s="50"/>
      <c r="GU2348" s="50"/>
      <c r="GX2348" s="8"/>
      <c r="GY2348" s="8"/>
      <c r="GZ2348" s="8"/>
      <c r="HA2348" s="181"/>
      <c r="HB2348" s="50"/>
      <c r="HC2348" s="8"/>
      <c r="HD2348" s="50" t="s">
        <v>109</v>
      </c>
      <c r="HE2348" s="138"/>
      <c r="HF2348" s="138"/>
      <c r="HG2348" s="138"/>
      <c r="HH2348" s="138"/>
      <c r="HI2348" s="138"/>
      <c r="HJ2348" s="141"/>
      <c r="HK2348" s="141"/>
      <c r="HL2348" s="141"/>
      <c r="HM2348" s="141"/>
      <c r="HN2348" s="141"/>
      <c r="HO2348" s="138"/>
      <c r="HP2348" s="141"/>
      <c r="HQ2348" s="138"/>
      <c r="HR2348" s="141"/>
      <c r="HS2348" s="141"/>
      <c r="HT2348" s="8"/>
      <c r="HU2348" s="8"/>
      <c r="HV2348" s="50"/>
      <c r="HX2348" s="50"/>
      <c r="HY2348" s="50"/>
      <c r="IB2348" s="8"/>
    </row>
    <row r="2349" spans="1:236" s="1" customFormat="1" ht="0.75" customHeight="1">
      <c r="A2349" s="86"/>
      <c r="B2349" s="87"/>
      <c r="C2349" s="87"/>
      <c r="D2349" s="87"/>
      <c r="E2349" s="87"/>
      <c r="F2349" s="87"/>
      <c r="G2349" s="87"/>
      <c r="H2349" s="88"/>
      <c r="I2349" s="89"/>
      <c r="J2349" s="89"/>
      <c r="K2349" s="89"/>
      <c r="L2349" s="90"/>
      <c r="M2349" s="89"/>
      <c r="N2349" s="90"/>
      <c r="O2349" s="89"/>
      <c r="P2349" s="91"/>
      <c r="GO2349" s="50"/>
      <c r="GP2349" s="50"/>
      <c r="GQ2349" s="50"/>
      <c r="GR2349" s="50"/>
      <c r="GS2349" s="50"/>
      <c r="GT2349" s="50"/>
      <c r="GU2349" s="50"/>
      <c r="GX2349" s="8"/>
      <c r="GY2349" s="8"/>
      <c r="GZ2349" s="8"/>
      <c r="HA2349" s="181"/>
      <c r="HB2349" s="50"/>
      <c r="HC2349" s="8"/>
      <c r="HD2349" s="50"/>
      <c r="HE2349" s="138"/>
      <c r="HF2349" s="138"/>
      <c r="HG2349" s="138"/>
      <c r="HH2349" s="138"/>
      <c r="HI2349" s="138"/>
      <c r="HJ2349" s="141"/>
      <c r="HK2349" s="141"/>
      <c r="HL2349" s="141"/>
      <c r="HM2349" s="141"/>
      <c r="HN2349" s="141"/>
      <c r="HO2349" s="138"/>
      <c r="HP2349" s="141"/>
      <c r="HQ2349" s="138"/>
      <c r="HR2349" s="141"/>
      <c r="HS2349" s="141"/>
      <c r="HT2349" s="8"/>
      <c r="HU2349" s="8"/>
      <c r="HV2349" s="50"/>
      <c r="HX2349" s="50"/>
      <c r="HY2349" s="50"/>
      <c r="IB2349" s="8"/>
    </row>
    <row r="2350" spans="1:236" s="1" customFormat="1" ht="33">
      <c r="A2350" s="51" t="s">
        <v>1398</v>
      </c>
      <c r="B2350" s="52" t="s">
        <v>1399</v>
      </c>
      <c r="C2350" s="580" t="s">
        <v>1400</v>
      </c>
      <c r="D2350" s="580"/>
      <c r="E2350" s="580"/>
      <c r="F2350" s="580"/>
      <c r="G2350" s="580"/>
      <c r="H2350" s="53" t="s">
        <v>162</v>
      </c>
      <c r="I2350" s="54">
        <v>0.59</v>
      </c>
      <c r="J2350" s="55">
        <v>1</v>
      </c>
      <c r="K2350" s="168">
        <v>0.59</v>
      </c>
      <c r="L2350" s="57"/>
      <c r="M2350" s="54"/>
      <c r="N2350" s="57"/>
      <c r="O2350" s="54"/>
      <c r="P2350" s="81">
        <v>25675.25</v>
      </c>
      <c r="Q2350" s="59"/>
      <c r="R2350" s="60"/>
      <c r="GO2350" s="50"/>
      <c r="GP2350" s="50"/>
      <c r="GQ2350" s="50" t="s">
        <v>1400</v>
      </c>
      <c r="GR2350" s="50" t="s">
        <v>6</v>
      </c>
      <c r="GS2350" s="50" t="s">
        <v>6</v>
      </c>
      <c r="GT2350" s="50" t="s">
        <v>6</v>
      </c>
      <c r="GU2350" s="50" t="s">
        <v>6</v>
      </c>
      <c r="GX2350" s="8"/>
      <c r="GY2350" s="8"/>
      <c r="GZ2350" s="8"/>
      <c r="HA2350" s="181"/>
      <c r="HB2350" s="50"/>
      <c r="HC2350" s="8"/>
      <c r="HD2350" s="50"/>
      <c r="HE2350" s="138"/>
      <c r="HF2350" s="138"/>
      <c r="HG2350" s="138"/>
      <c r="HH2350" s="138"/>
      <c r="HI2350" s="138"/>
      <c r="HJ2350" s="141"/>
      <c r="HK2350" s="141"/>
      <c r="HL2350" s="141"/>
      <c r="HM2350" s="141"/>
      <c r="HN2350" s="141"/>
      <c r="HO2350" s="138"/>
      <c r="HP2350" s="141"/>
      <c r="HQ2350" s="138"/>
      <c r="HR2350" s="141"/>
      <c r="HS2350" s="141"/>
      <c r="HT2350" s="8"/>
      <c r="HU2350" s="8"/>
      <c r="HV2350" s="50"/>
      <c r="HX2350" s="50"/>
      <c r="HY2350" s="50"/>
      <c r="IB2350" s="8"/>
    </row>
    <row r="2351" spans="1:236" s="1" customFormat="1" ht="34.5">
      <c r="A2351" s="78" t="s">
        <v>1398</v>
      </c>
      <c r="B2351" s="67" t="s">
        <v>1399</v>
      </c>
      <c r="C2351" s="581" t="s">
        <v>1401</v>
      </c>
      <c r="D2351" s="581"/>
      <c r="E2351" s="581"/>
      <c r="F2351" s="581"/>
      <c r="G2351" s="581"/>
      <c r="H2351" s="68" t="s">
        <v>162</v>
      </c>
      <c r="I2351" s="96">
        <v>0.59</v>
      </c>
      <c r="J2351" s="69"/>
      <c r="K2351" s="96">
        <v>0.59</v>
      </c>
      <c r="L2351" s="77">
        <v>19962.099999999999</v>
      </c>
      <c r="M2351" s="96">
        <v>2.1800000000000002</v>
      </c>
      <c r="N2351" s="77">
        <v>43517.38</v>
      </c>
      <c r="O2351" s="69"/>
      <c r="P2351" s="71">
        <v>25675.25</v>
      </c>
      <c r="GO2351" s="50"/>
      <c r="GP2351" s="50"/>
      <c r="GQ2351" s="50"/>
      <c r="GR2351" s="50"/>
      <c r="GS2351" s="50"/>
      <c r="GT2351" s="50"/>
      <c r="GU2351" s="50"/>
      <c r="GX2351" s="8"/>
      <c r="GY2351" s="8"/>
      <c r="GZ2351" s="8"/>
      <c r="HA2351" s="181"/>
      <c r="HB2351" s="50"/>
      <c r="HC2351" s="8"/>
      <c r="HD2351" s="50"/>
      <c r="HE2351" s="138"/>
      <c r="HF2351" s="138"/>
      <c r="HG2351" s="138"/>
      <c r="HH2351" s="138"/>
      <c r="HI2351" s="138"/>
      <c r="HJ2351" s="141"/>
      <c r="HK2351" s="141"/>
      <c r="HL2351" s="141"/>
      <c r="HM2351" s="141"/>
      <c r="HN2351" s="141"/>
      <c r="HO2351" s="138"/>
      <c r="HP2351" s="141"/>
      <c r="HQ2351" s="138"/>
      <c r="HR2351" s="141"/>
      <c r="HS2351" s="141"/>
      <c r="HT2351" s="8" t="s">
        <v>1401</v>
      </c>
      <c r="HU2351" s="8"/>
      <c r="HV2351" s="50"/>
      <c r="HX2351" s="50"/>
      <c r="HY2351" s="50"/>
      <c r="IB2351" s="8"/>
    </row>
    <row r="2352" spans="1:236" s="1" customFormat="1" ht="68.25">
      <c r="A2352" s="78" t="s">
        <v>1402</v>
      </c>
      <c r="B2352" s="67" t="s">
        <v>1403</v>
      </c>
      <c r="C2352" s="581" t="s">
        <v>633</v>
      </c>
      <c r="D2352" s="581"/>
      <c r="E2352" s="581"/>
      <c r="F2352" s="581"/>
      <c r="G2352" s="581"/>
      <c r="H2352" s="68" t="s">
        <v>88</v>
      </c>
      <c r="I2352" s="69"/>
      <c r="J2352" s="69"/>
      <c r="K2352" s="128">
        <v>0.75519999999999998</v>
      </c>
      <c r="L2352" s="70"/>
      <c r="M2352" s="69"/>
      <c r="N2352" s="173">
        <v>972.96</v>
      </c>
      <c r="O2352" s="69"/>
      <c r="P2352" s="83">
        <v>734.78</v>
      </c>
      <c r="GO2352" s="50"/>
      <c r="GP2352" s="50"/>
      <c r="GQ2352" s="50"/>
      <c r="GR2352" s="50"/>
      <c r="GS2352" s="50"/>
      <c r="GT2352" s="50"/>
      <c r="GU2352" s="50"/>
      <c r="GX2352" s="8"/>
      <c r="GY2352" s="8"/>
      <c r="GZ2352" s="8"/>
      <c r="HA2352" s="181"/>
      <c r="HB2352" s="50"/>
      <c r="HC2352" s="8"/>
      <c r="HD2352" s="50"/>
      <c r="HE2352" s="138"/>
      <c r="HF2352" s="138"/>
      <c r="HG2352" s="138"/>
      <c r="HH2352" s="138"/>
      <c r="HI2352" s="138"/>
      <c r="HJ2352" s="141"/>
      <c r="HK2352" s="141"/>
      <c r="HL2352" s="141"/>
      <c r="HM2352" s="141"/>
      <c r="HN2352" s="141"/>
      <c r="HO2352" s="138"/>
      <c r="HP2352" s="141"/>
      <c r="HQ2352" s="138"/>
      <c r="HR2352" s="141"/>
      <c r="HS2352" s="141"/>
      <c r="HT2352" s="8"/>
      <c r="HU2352" s="8" t="s">
        <v>633</v>
      </c>
      <c r="HV2352" s="50"/>
      <c r="HX2352" s="50"/>
      <c r="HY2352" s="50"/>
      <c r="IB2352" s="8"/>
    </row>
    <row r="2353" spans="1:236" s="1" customFormat="1" ht="68.25">
      <c r="A2353" s="78" t="s">
        <v>1404</v>
      </c>
      <c r="B2353" s="67" t="s">
        <v>1405</v>
      </c>
      <c r="C2353" s="581" t="s">
        <v>636</v>
      </c>
      <c r="D2353" s="581"/>
      <c r="E2353" s="581"/>
      <c r="F2353" s="581"/>
      <c r="G2353" s="581"/>
      <c r="H2353" s="68" t="s">
        <v>88</v>
      </c>
      <c r="I2353" s="69"/>
      <c r="J2353" s="69"/>
      <c r="K2353" s="128">
        <v>0.75519999999999998</v>
      </c>
      <c r="L2353" s="70"/>
      <c r="M2353" s="69"/>
      <c r="N2353" s="173">
        <v>666.88</v>
      </c>
      <c r="O2353" s="82">
        <v>-1</v>
      </c>
      <c r="P2353" s="83">
        <v>-503.63</v>
      </c>
      <c r="GO2353" s="50"/>
      <c r="GP2353" s="50"/>
      <c r="GQ2353" s="50"/>
      <c r="GR2353" s="50"/>
      <c r="GS2353" s="50"/>
      <c r="GT2353" s="50"/>
      <c r="GU2353" s="50"/>
      <c r="GX2353" s="8"/>
      <c r="GY2353" s="8"/>
      <c r="GZ2353" s="8"/>
      <c r="HA2353" s="181"/>
      <c r="HB2353" s="50"/>
      <c r="HC2353" s="8"/>
      <c r="HD2353" s="50"/>
      <c r="HE2353" s="138"/>
      <c r="HF2353" s="138"/>
      <c r="HG2353" s="138"/>
      <c r="HH2353" s="138"/>
      <c r="HI2353" s="138"/>
      <c r="HJ2353" s="141"/>
      <c r="HK2353" s="141"/>
      <c r="HL2353" s="141"/>
      <c r="HM2353" s="141"/>
      <c r="HN2353" s="141"/>
      <c r="HO2353" s="138"/>
      <c r="HP2353" s="141"/>
      <c r="HQ2353" s="138"/>
      <c r="HR2353" s="141"/>
      <c r="HS2353" s="141"/>
      <c r="HT2353" s="8"/>
      <c r="HU2353" s="8" t="s">
        <v>636</v>
      </c>
      <c r="HV2353" s="50"/>
      <c r="HX2353" s="50"/>
      <c r="HY2353" s="50"/>
      <c r="IB2353" s="8"/>
    </row>
    <row r="2354" spans="1:236" s="1" customFormat="1" ht="15">
      <c r="A2354" s="84"/>
      <c r="B2354" s="85"/>
      <c r="C2354" s="579" t="s">
        <v>109</v>
      </c>
      <c r="D2354" s="579"/>
      <c r="E2354" s="579"/>
      <c r="F2354" s="579"/>
      <c r="G2354" s="579"/>
      <c r="H2354" s="53"/>
      <c r="I2354" s="54"/>
      <c r="J2354" s="54"/>
      <c r="K2354" s="54"/>
      <c r="L2354" s="57"/>
      <c r="M2354" s="54"/>
      <c r="N2354" s="57"/>
      <c r="O2354" s="54"/>
      <c r="P2354" s="81">
        <v>25906.400000000001</v>
      </c>
      <c r="GO2354" s="50"/>
      <c r="GP2354" s="50"/>
      <c r="GQ2354" s="50"/>
      <c r="GR2354" s="50"/>
      <c r="GS2354" s="50"/>
      <c r="GT2354" s="50"/>
      <c r="GU2354" s="50"/>
      <c r="GX2354" s="8"/>
      <c r="GY2354" s="8"/>
      <c r="GZ2354" s="8"/>
      <c r="HA2354" s="181"/>
      <c r="HB2354" s="50"/>
      <c r="HC2354" s="8"/>
      <c r="HD2354" s="50" t="s">
        <v>109</v>
      </c>
      <c r="HE2354" s="138"/>
      <c r="HF2354" s="138"/>
      <c r="HG2354" s="138"/>
      <c r="HH2354" s="138"/>
      <c r="HI2354" s="138"/>
      <c r="HJ2354" s="141"/>
      <c r="HK2354" s="141"/>
      <c r="HL2354" s="141"/>
      <c r="HM2354" s="141"/>
      <c r="HN2354" s="141"/>
      <c r="HO2354" s="138"/>
      <c r="HP2354" s="141"/>
      <c r="HQ2354" s="138"/>
      <c r="HR2354" s="141"/>
      <c r="HS2354" s="141"/>
      <c r="HT2354" s="8"/>
      <c r="HU2354" s="8"/>
      <c r="HV2354" s="50"/>
      <c r="HX2354" s="50"/>
      <c r="HY2354" s="50"/>
      <c r="IB2354" s="8"/>
    </row>
    <row r="2355" spans="1:236" s="1" customFormat="1" ht="0.75" customHeight="1">
      <c r="A2355" s="86"/>
      <c r="B2355" s="87"/>
      <c r="C2355" s="87"/>
      <c r="D2355" s="87"/>
      <c r="E2355" s="87"/>
      <c r="F2355" s="87"/>
      <c r="G2355" s="87"/>
      <c r="H2355" s="88"/>
      <c r="I2355" s="89"/>
      <c r="J2355" s="89"/>
      <c r="K2355" s="89"/>
      <c r="L2355" s="90"/>
      <c r="M2355" s="89"/>
      <c r="N2355" s="90"/>
      <c r="O2355" s="89"/>
      <c r="P2355" s="91"/>
      <c r="GO2355" s="50"/>
      <c r="GP2355" s="50"/>
      <c r="GQ2355" s="50"/>
      <c r="GR2355" s="50"/>
      <c r="GS2355" s="50"/>
      <c r="GT2355" s="50"/>
      <c r="GU2355" s="50"/>
      <c r="GX2355" s="8"/>
      <c r="GY2355" s="8"/>
      <c r="GZ2355" s="8"/>
      <c r="HA2355" s="181"/>
      <c r="HB2355" s="50"/>
      <c r="HC2355" s="8"/>
      <c r="HD2355" s="50"/>
      <c r="HE2355" s="138"/>
      <c r="HF2355" s="138"/>
      <c r="HG2355" s="138"/>
      <c r="HH2355" s="138"/>
      <c r="HI2355" s="138"/>
      <c r="HJ2355" s="141"/>
      <c r="HK2355" s="141"/>
      <c r="HL2355" s="141"/>
      <c r="HM2355" s="141"/>
      <c r="HN2355" s="141"/>
      <c r="HO2355" s="138"/>
      <c r="HP2355" s="141"/>
      <c r="HQ2355" s="138"/>
      <c r="HR2355" s="141"/>
      <c r="HS2355" s="141"/>
      <c r="HT2355" s="8"/>
      <c r="HU2355" s="8"/>
      <c r="HV2355" s="50"/>
      <c r="HX2355" s="50"/>
      <c r="HY2355" s="50"/>
      <c r="IB2355" s="8"/>
    </row>
    <row r="2356" spans="1:236" s="1" customFormat="1" ht="22.5">
      <c r="A2356" s="51" t="s">
        <v>1406</v>
      </c>
      <c r="B2356" s="52" t="s">
        <v>1407</v>
      </c>
      <c r="C2356" s="580" t="s">
        <v>1408</v>
      </c>
      <c r="D2356" s="580"/>
      <c r="E2356" s="580"/>
      <c r="F2356" s="580"/>
      <c r="G2356" s="580"/>
      <c r="H2356" s="53" t="s">
        <v>61</v>
      </c>
      <c r="I2356" s="54">
        <v>1</v>
      </c>
      <c r="J2356" s="55">
        <v>1</v>
      </c>
      <c r="K2356" s="55">
        <v>1</v>
      </c>
      <c r="L2356" s="57"/>
      <c r="M2356" s="54"/>
      <c r="N2356" s="57"/>
      <c r="O2356" s="54"/>
      <c r="P2356" s="81">
        <v>5872.09</v>
      </c>
      <c r="Q2356" s="59"/>
      <c r="R2356" s="60"/>
      <c r="GO2356" s="50"/>
      <c r="GP2356" s="50"/>
      <c r="GQ2356" s="50" t="s">
        <v>1408</v>
      </c>
      <c r="GR2356" s="50" t="s">
        <v>6</v>
      </c>
      <c r="GS2356" s="50" t="s">
        <v>6</v>
      </c>
      <c r="GT2356" s="50" t="s">
        <v>6</v>
      </c>
      <c r="GU2356" s="50" t="s">
        <v>6</v>
      </c>
      <c r="GX2356" s="8"/>
      <c r="GY2356" s="8"/>
      <c r="GZ2356" s="8"/>
      <c r="HA2356" s="181"/>
      <c r="HB2356" s="50"/>
      <c r="HC2356" s="8"/>
      <c r="HD2356" s="50"/>
      <c r="HE2356" s="138"/>
      <c r="HF2356" s="138"/>
      <c r="HG2356" s="138"/>
      <c r="HH2356" s="138"/>
      <c r="HI2356" s="138"/>
      <c r="HJ2356" s="141"/>
      <c r="HK2356" s="141"/>
      <c r="HL2356" s="141"/>
      <c r="HM2356" s="141"/>
      <c r="HN2356" s="141"/>
      <c r="HO2356" s="138"/>
      <c r="HP2356" s="141"/>
      <c r="HQ2356" s="138"/>
      <c r="HR2356" s="141"/>
      <c r="HS2356" s="141"/>
      <c r="HT2356" s="8"/>
      <c r="HU2356" s="8"/>
      <c r="HV2356" s="50"/>
      <c r="HX2356" s="50"/>
      <c r="HY2356" s="50"/>
      <c r="IB2356" s="8"/>
    </row>
    <row r="2357" spans="1:236" s="1" customFormat="1" ht="23.25">
      <c r="A2357" s="78" t="s">
        <v>1406</v>
      </c>
      <c r="B2357" s="67" t="s">
        <v>1407</v>
      </c>
      <c r="C2357" s="581" t="s">
        <v>1409</v>
      </c>
      <c r="D2357" s="581"/>
      <c r="E2357" s="581"/>
      <c r="F2357" s="581"/>
      <c r="G2357" s="581"/>
      <c r="H2357" s="68" t="s">
        <v>61</v>
      </c>
      <c r="I2357" s="82">
        <v>1</v>
      </c>
      <c r="J2357" s="69"/>
      <c r="K2357" s="82">
        <v>1</v>
      </c>
      <c r="L2357" s="77">
        <v>3580.54</v>
      </c>
      <c r="M2357" s="96">
        <v>1.64</v>
      </c>
      <c r="N2357" s="77">
        <v>5872.09</v>
      </c>
      <c r="O2357" s="69"/>
      <c r="P2357" s="71">
        <v>5872.09</v>
      </c>
      <c r="GO2357" s="50"/>
      <c r="GP2357" s="50"/>
      <c r="GQ2357" s="50"/>
      <c r="GR2357" s="50"/>
      <c r="GS2357" s="50"/>
      <c r="GT2357" s="50"/>
      <c r="GU2357" s="50"/>
      <c r="GX2357" s="8"/>
      <c r="GY2357" s="8"/>
      <c r="GZ2357" s="8"/>
      <c r="HA2357" s="181"/>
      <c r="HB2357" s="50"/>
      <c r="HC2357" s="8"/>
      <c r="HD2357" s="50"/>
      <c r="HE2357" s="138"/>
      <c r="HF2357" s="138"/>
      <c r="HG2357" s="138"/>
      <c r="HH2357" s="138"/>
      <c r="HI2357" s="138"/>
      <c r="HJ2357" s="141"/>
      <c r="HK2357" s="141"/>
      <c r="HL2357" s="141"/>
      <c r="HM2357" s="141"/>
      <c r="HN2357" s="141"/>
      <c r="HO2357" s="138"/>
      <c r="HP2357" s="141"/>
      <c r="HQ2357" s="138"/>
      <c r="HR2357" s="141"/>
      <c r="HS2357" s="141"/>
      <c r="HT2357" s="8" t="s">
        <v>1409</v>
      </c>
      <c r="HU2357" s="8"/>
      <c r="HV2357" s="50"/>
      <c r="HX2357" s="50"/>
      <c r="HY2357" s="50"/>
      <c r="IB2357" s="8"/>
    </row>
    <row r="2358" spans="1:236" s="1" customFormat="1" ht="68.25">
      <c r="A2358" s="78" t="s">
        <v>1410</v>
      </c>
      <c r="B2358" s="67" t="s">
        <v>1411</v>
      </c>
      <c r="C2358" s="581" t="s">
        <v>633</v>
      </c>
      <c r="D2358" s="581"/>
      <c r="E2358" s="581"/>
      <c r="F2358" s="581"/>
      <c r="G2358" s="581"/>
      <c r="H2358" s="68" t="s">
        <v>88</v>
      </c>
      <c r="I2358" s="69"/>
      <c r="J2358" s="69"/>
      <c r="K2358" s="127">
        <v>4.4999999999999998E-2</v>
      </c>
      <c r="L2358" s="70"/>
      <c r="M2358" s="69"/>
      <c r="N2358" s="173">
        <v>972.96</v>
      </c>
      <c r="O2358" s="69"/>
      <c r="P2358" s="83">
        <v>43.78</v>
      </c>
      <c r="GO2358" s="50"/>
      <c r="GP2358" s="50"/>
      <c r="GQ2358" s="50"/>
      <c r="GR2358" s="50"/>
      <c r="GS2358" s="50"/>
      <c r="GT2358" s="50"/>
      <c r="GU2358" s="50"/>
      <c r="GX2358" s="8"/>
      <c r="GY2358" s="8"/>
      <c r="GZ2358" s="8"/>
      <c r="HA2358" s="181"/>
      <c r="HB2358" s="50"/>
      <c r="HC2358" s="8"/>
      <c r="HD2358" s="50"/>
      <c r="HE2358" s="138"/>
      <c r="HF2358" s="138"/>
      <c r="HG2358" s="138"/>
      <c r="HH2358" s="138"/>
      <c r="HI2358" s="138"/>
      <c r="HJ2358" s="141"/>
      <c r="HK2358" s="141"/>
      <c r="HL2358" s="141"/>
      <c r="HM2358" s="141"/>
      <c r="HN2358" s="141"/>
      <c r="HO2358" s="138"/>
      <c r="HP2358" s="141"/>
      <c r="HQ2358" s="138"/>
      <c r="HR2358" s="141"/>
      <c r="HS2358" s="141"/>
      <c r="HT2358" s="8"/>
      <c r="HU2358" s="8" t="s">
        <v>633</v>
      </c>
      <c r="HV2358" s="50"/>
      <c r="HX2358" s="50"/>
      <c r="HY2358" s="50"/>
      <c r="IB2358" s="8"/>
    </row>
    <row r="2359" spans="1:236" s="1" customFormat="1" ht="68.25">
      <c r="A2359" s="78" t="s">
        <v>1412</v>
      </c>
      <c r="B2359" s="67" t="s">
        <v>1413</v>
      </c>
      <c r="C2359" s="581" t="s">
        <v>636</v>
      </c>
      <c r="D2359" s="581"/>
      <c r="E2359" s="581"/>
      <c r="F2359" s="581"/>
      <c r="G2359" s="581"/>
      <c r="H2359" s="68" t="s">
        <v>88</v>
      </c>
      <c r="I2359" s="69"/>
      <c r="J2359" s="69"/>
      <c r="K2359" s="127">
        <v>4.4999999999999998E-2</v>
      </c>
      <c r="L2359" s="70"/>
      <c r="M2359" s="69"/>
      <c r="N2359" s="173">
        <v>666.88</v>
      </c>
      <c r="O2359" s="82">
        <v>-1</v>
      </c>
      <c r="P2359" s="83">
        <v>-30.01</v>
      </c>
      <c r="GO2359" s="50"/>
      <c r="GP2359" s="50"/>
      <c r="GQ2359" s="50"/>
      <c r="GR2359" s="50"/>
      <c r="GS2359" s="50"/>
      <c r="GT2359" s="50"/>
      <c r="GU2359" s="50"/>
      <c r="GX2359" s="8"/>
      <c r="GY2359" s="8"/>
      <c r="GZ2359" s="8"/>
      <c r="HA2359" s="181"/>
      <c r="HB2359" s="50"/>
      <c r="HC2359" s="8"/>
      <c r="HD2359" s="50"/>
      <c r="HE2359" s="138"/>
      <c r="HF2359" s="138"/>
      <c r="HG2359" s="138"/>
      <c r="HH2359" s="138"/>
      <c r="HI2359" s="138"/>
      <c r="HJ2359" s="141"/>
      <c r="HK2359" s="141"/>
      <c r="HL2359" s="141"/>
      <c r="HM2359" s="141"/>
      <c r="HN2359" s="141"/>
      <c r="HO2359" s="138"/>
      <c r="HP2359" s="141"/>
      <c r="HQ2359" s="138"/>
      <c r="HR2359" s="141"/>
      <c r="HS2359" s="141"/>
      <c r="HT2359" s="8"/>
      <c r="HU2359" s="8" t="s">
        <v>636</v>
      </c>
      <c r="HV2359" s="50"/>
      <c r="HX2359" s="50"/>
      <c r="HY2359" s="50"/>
      <c r="IB2359" s="8"/>
    </row>
    <row r="2360" spans="1:236" s="1" customFormat="1" ht="15">
      <c r="A2360" s="84"/>
      <c r="B2360" s="85"/>
      <c r="C2360" s="579" t="s">
        <v>109</v>
      </c>
      <c r="D2360" s="579"/>
      <c r="E2360" s="579"/>
      <c r="F2360" s="579"/>
      <c r="G2360" s="579"/>
      <c r="H2360" s="53"/>
      <c r="I2360" s="54"/>
      <c r="J2360" s="54"/>
      <c r="K2360" s="54"/>
      <c r="L2360" s="57"/>
      <c r="M2360" s="54"/>
      <c r="N2360" s="57"/>
      <c r="O2360" s="54"/>
      <c r="P2360" s="81">
        <v>5885.86</v>
      </c>
      <c r="GO2360" s="50"/>
      <c r="GP2360" s="50"/>
      <c r="GQ2360" s="50"/>
      <c r="GR2360" s="50"/>
      <c r="GS2360" s="50"/>
      <c r="GT2360" s="50"/>
      <c r="GU2360" s="50"/>
      <c r="GX2360" s="8"/>
      <c r="GY2360" s="8"/>
      <c r="GZ2360" s="8"/>
      <c r="HA2360" s="181"/>
      <c r="HB2360" s="50"/>
      <c r="HC2360" s="8"/>
      <c r="HD2360" s="50" t="s">
        <v>109</v>
      </c>
      <c r="HE2360" s="138"/>
      <c r="HF2360" s="138"/>
      <c r="HG2360" s="138"/>
      <c r="HH2360" s="138"/>
      <c r="HI2360" s="138"/>
      <c r="HJ2360" s="141"/>
      <c r="HK2360" s="141"/>
      <c r="HL2360" s="141"/>
      <c r="HM2360" s="141"/>
      <c r="HN2360" s="141"/>
      <c r="HO2360" s="138"/>
      <c r="HP2360" s="141"/>
      <c r="HQ2360" s="138"/>
      <c r="HR2360" s="141"/>
      <c r="HS2360" s="141"/>
      <c r="HT2360" s="8"/>
      <c r="HU2360" s="8"/>
      <c r="HV2360" s="50"/>
      <c r="HX2360" s="50"/>
      <c r="HY2360" s="50"/>
      <c r="IB2360" s="8"/>
    </row>
    <row r="2361" spans="1:236" s="1" customFormat="1" ht="0.75" customHeight="1">
      <c r="A2361" s="86"/>
      <c r="B2361" s="87"/>
      <c r="C2361" s="87"/>
      <c r="D2361" s="87"/>
      <c r="E2361" s="87"/>
      <c r="F2361" s="87"/>
      <c r="G2361" s="87"/>
      <c r="H2361" s="88"/>
      <c r="I2361" s="89"/>
      <c r="J2361" s="89"/>
      <c r="K2361" s="89"/>
      <c r="L2361" s="90"/>
      <c r="M2361" s="89"/>
      <c r="N2361" s="90"/>
      <c r="O2361" s="89"/>
      <c r="P2361" s="91"/>
      <c r="GO2361" s="50"/>
      <c r="GP2361" s="50"/>
      <c r="GQ2361" s="50"/>
      <c r="GR2361" s="50"/>
      <c r="GS2361" s="50"/>
      <c r="GT2361" s="50"/>
      <c r="GU2361" s="50"/>
      <c r="GX2361" s="8"/>
      <c r="GY2361" s="8"/>
      <c r="GZ2361" s="8"/>
      <c r="HA2361" s="181"/>
      <c r="HB2361" s="50"/>
      <c r="HC2361" s="8"/>
      <c r="HD2361" s="50"/>
      <c r="HE2361" s="138"/>
      <c r="HF2361" s="138"/>
      <c r="HG2361" s="138"/>
      <c r="HH2361" s="138"/>
      <c r="HI2361" s="138"/>
      <c r="HJ2361" s="141"/>
      <c r="HK2361" s="141"/>
      <c r="HL2361" s="141"/>
      <c r="HM2361" s="141"/>
      <c r="HN2361" s="141"/>
      <c r="HO2361" s="138"/>
      <c r="HP2361" s="141"/>
      <c r="HQ2361" s="138"/>
      <c r="HR2361" s="141"/>
      <c r="HS2361" s="141"/>
      <c r="HT2361" s="8"/>
      <c r="HU2361" s="8"/>
      <c r="HV2361" s="50"/>
      <c r="HX2361" s="50"/>
      <c r="HY2361" s="50"/>
      <c r="IB2361" s="8"/>
    </row>
    <row r="2362" spans="1:236" s="1" customFormat="1" ht="22.5">
      <c r="A2362" s="51" t="s">
        <v>1414</v>
      </c>
      <c r="B2362" s="52" t="s">
        <v>1415</v>
      </c>
      <c r="C2362" s="580" t="s">
        <v>1416</v>
      </c>
      <c r="D2362" s="580"/>
      <c r="E2362" s="580"/>
      <c r="F2362" s="580"/>
      <c r="G2362" s="580"/>
      <c r="H2362" s="53" t="s">
        <v>61</v>
      </c>
      <c r="I2362" s="54">
        <v>1</v>
      </c>
      <c r="J2362" s="55">
        <v>1</v>
      </c>
      <c r="K2362" s="55">
        <v>1</v>
      </c>
      <c r="L2362" s="57"/>
      <c r="M2362" s="54"/>
      <c r="N2362" s="57"/>
      <c r="O2362" s="54"/>
      <c r="P2362" s="58"/>
      <c r="Q2362" s="59"/>
      <c r="R2362" s="60"/>
      <c r="GO2362" s="50"/>
      <c r="GP2362" s="50"/>
      <c r="GQ2362" s="50" t="s">
        <v>1416</v>
      </c>
      <c r="GR2362" s="50" t="s">
        <v>6</v>
      </c>
      <c r="GS2362" s="50" t="s">
        <v>6</v>
      </c>
      <c r="GT2362" s="50" t="s">
        <v>6</v>
      </c>
      <c r="GU2362" s="50" t="s">
        <v>6</v>
      </c>
      <c r="GX2362" s="8"/>
      <c r="GY2362" s="8"/>
      <c r="GZ2362" s="8"/>
      <c r="HA2362" s="181"/>
      <c r="HB2362" s="50"/>
      <c r="HC2362" s="8"/>
      <c r="HD2362" s="50"/>
      <c r="HE2362" s="138"/>
      <c r="HF2362" s="138"/>
      <c r="HG2362" s="138"/>
      <c r="HH2362" s="138"/>
      <c r="HI2362" s="138"/>
      <c r="HJ2362" s="141"/>
      <c r="HK2362" s="141"/>
      <c r="HL2362" s="141"/>
      <c r="HM2362" s="141"/>
      <c r="HN2362" s="141"/>
      <c r="HO2362" s="138"/>
      <c r="HP2362" s="141"/>
      <c r="HQ2362" s="138"/>
      <c r="HR2362" s="141"/>
      <c r="HS2362" s="141"/>
      <c r="HT2362" s="8"/>
      <c r="HU2362" s="8"/>
      <c r="HV2362" s="50"/>
      <c r="HX2362" s="50"/>
      <c r="HY2362" s="50"/>
      <c r="IB2362" s="8"/>
    </row>
    <row r="2363" spans="1:236" s="1" customFormat="1" ht="23.25">
      <c r="A2363" s="64"/>
      <c r="B2363" s="65" t="s">
        <v>62</v>
      </c>
      <c r="C2363" s="572" t="s">
        <v>63</v>
      </c>
      <c r="D2363" s="572"/>
      <c r="E2363" s="572"/>
      <c r="F2363" s="572"/>
      <c r="G2363" s="572"/>
      <c r="H2363" s="572"/>
      <c r="I2363" s="572"/>
      <c r="J2363" s="572"/>
      <c r="K2363" s="572"/>
      <c r="L2363" s="572"/>
      <c r="M2363" s="572"/>
      <c r="N2363" s="572"/>
      <c r="O2363" s="572"/>
      <c r="P2363" s="587"/>
      <c r="GO2363" s="50"/>
      <c r="GP2363" s="50"/>
      <c r="GQ2363" s="50"/>
      <c r="GR2363" s="50"/>
      <c r="GS2363" s="50"/>
      <c r="GT2363" s="50"/>
      <c r="GU2363" s="50"/>
      <c r="GW2363" s="63" t="s">
        <v>63</v>
      </c>
      <c r="GX2363" s="8"/>
      <c r="GY2363" s="8"/>
      <c r="GZ2363" s="8"/>
      <c r="HA2363" s="181"/>
      <c r="HB2363" s="50"/>
      <c r="HC2363" s="8"/>
      <c r="HD2363" s="50"/>
      <c r="HE2363" s="138"/>
      <c r="HF2363" s="138"/>
      <c r="HG2363" s="138"/>
      <c r="HH2363" s="138"/>
      <c r="HI2363" s="138"/>
      <c r="HJ2363" s="141"/>
      <c r="HK2363" s="141"/>
      <c r="HL2363" s="141"/>
      <c r="HM2363" s="141"/>
      <c r="HN2363" s="141"/>
      <c r="HO2363" s="138"/>
      <c r="HP2363" s="141"/>
      <c r="HQ2363" s="138"/>
      <c r="HR2363" s="141"/>
      <c r="HS2363" s="141"/>
      <c r="HT2363" s="8"/>
      <c r="HU2363" s="8"/>
      <c r="HV2363" s="50"/>
      <c r="HX2363" s="50"/>
      <c r="HY2363" s="50"/>
      <c r="IB2363" s="8"/>
    </row>
    <row r="2364" spans="1:236" s="1" customFormat="1" ht="15">
      <c r="A2364" s="66"/>
      <c r="B2364" s="67" t="s">
        <v>58</v>
      </c>
      <c r="C2364" s="581" t="s">
        <v>66</v>
      </c>
      <c r="D2364" s="581"/>
      <c r="E2364" s="581"/>
      <c r="F2364" s="581"/>
      <c r="G2364" s="581"/>
      <c r="H2364" s="68" t="s">
        <v>67</v>
      </c>
      <c r="I2364" s="69"/>
      <c r="J2364" s="69"/>
      <c r="K2364" s="127">
        <v>7.7160000000000002</v>
      </c>
      <c r="L2364" s="70"/>
      <c r="M2364" s="69"/>
      <c r="N2364" s="70"/>
      <c r="O2364" s="69"/>
      <c r="P2364" s="71">
        <v>6084.22</v>
      </c>
      <c r="GO2364" s="50"/>
      <c r="GP2364" s="50"/>
      <c r="GQ2364" s="50"/>
      <c r="GR2364" s="50"/>
      <c r="GS2364" s="50"/>
      <c r="GT2364" s="50"/>
      <c r="GU2364" s="50"/>
      <c r="GX2364" s="8" t="s">
        <v>66</v>
      </c>
      <c r="GY2364" s="8"/>
      <c r="GZ2364" s="8"/>
      <c r="HA2364" s="181"/>
      <c r="HB2364" s="50"/>
      <c r="HC2364" s="8"/>
      <c r="HD2364" s="50"/>
      <c r="HE2364" s="138"/>
      <c r="HF2364" s="138"/>
      <c r="HG2364" s="138"/>
      <c r="HH2364" s="138"/>
      <c r="HI2364" s="138"/>
      <c r="HJ2364" s="141"/>
      <c r="HK2364" s="141"/>
      <c r="HL2364" s="141"/>
      <c r="HM2364" s="141"/>
      <c r="HN2364" s="141"/>
      <c r="HO2364" s="138"/>
      <c r="HP2364" s="141"/>
      <c r="HQ2364" s="138"/>
      <c r="HR2364" s="141"/>
      <c r="HS2364" s="141"/>
      <c r="HT2364" s="8"/>
      <c r="HU2364" s="8"/>
      <c r="HV2364" s="50"/>
      <c r="HX2364" s="50"/>
      <c r="HY2364" s="50"/>
      <c r="IB2364" s="8"/>
    </row>
    <row r="2365" spans="1:236" s="1" customFormat="1" ht="15">
      <c r="A2365" s="73"/>
      <c r="B2365" s="67" t="s">
        <v>308</v>
      </c>
      <c r="C2365" s="581" t="s">
        <v>309</v>
      </c>
      <c r="D2365" s="581"/>
      <c r="E2365" s="581"/>
      <c r="F2365" s="581"/>
      <c r="G2365" s="581"/>
      <c r="H2365" s="68" t="s">
        <v>67</v>
      </c>
      <c r="I2365" s="96">
        <v>6.43</v>
      </c>
      <c r="J2365" s="74">
        <v>1.2</v>
      </c>
      <c r="K2365" s="127">
        <v>7.7160000000000002</v>
      </c>
      <c r="L2365" s="129"/>
      <c r="M2365" s="130"/>
      <c r="N2365" s="77">
        <v>788.52</v>
      </c>
      <c r="O2365" s="69"/>
      <c r="P2365" s="71">
        <v>6084.22</v>
      </c>
      <c r="GO2365" s="50"/>
      <c r="GP2365" s="50"/>
      <c r="GQ2365" s="50"/>
      <c r="GR2365" s="50"/>
      <c r="GS2365" s="50"/>
      <c r="GT2365" s="50"/>
      <c r="GU2365" s="50"/>
      <c r="GX2365" s="8"/>
      <c r="GY2365" s="8" t="s">
        <v>309</v>
      </c>
      <c r="GZ2365" s="8"/>
      <c r="HA2365" s="181"/>
      <c r="HB2365" s="50"/>
      <c r="HC2365" s="8"/>
      <c r="HD2365" s="50"/>
      <c r="HE2365" s="138"/>
      <c r="HF2365" s="138"/>
      <c r="HG2365" s="138"/>
      <c r="HH2365" s="138"/>
      <c r="HI2365" s="138"/>
      <c r="HJ2365" s="141"/>
      <c r="HK2365" s="141"/>
      <c r="HL2365" s="141"/>
      <c r="HM2365" s="141"/>
      <c r="HN2365" s="141"/>
      <c r="HO2365" s="138"/>
      <c r="HP2365" s="141"/>
      <c r="HQ2365" s="138"/>
      <c r="HR2365" s="141"/>
      <c r="HS2365" s="141"/>
      <c r="HT2365" s="8"/>
      <c r="HU2365" s="8"/>
      <c r="HV2365" s="50"/>
      <c r="HX2365" s="50"/>
      <c r="HY2365" s="50"/>
      <c r="IB2365" s="8"/>
    </row>
    <row r="2366" spans="1:236" s="1" customFormat="1" ht="15">
      <c r="A2366" s="66"/>
      <c r="B2366" s="67" t="s">
        <v>70</v>
      </c>
      <c r="C2366" s="581" t="s">
        <v>71</v>
      </c>
      <c r="D2366" s="581"/>
      <c r="E2366" s="581"/>
      <c r="F2366" s="581"/>
      <c r="G2366" s="581"/>
      <c r="H2366" s="68"/>
      <c r="I2366" s="69"/>
      <c r="J2366" s="69"/>
      <c r="K2366" s="69"/>
      <c r="L2366" s="70"/>
      <c r="M2366" s="69"/>
      <c r="N2366" s="70"/>
      <c r="O2366" s="69"/>
      <c r="P2366" s="71">
        <v>3067.68</v>
      </c>
      <c r="GO2366" s="50"/>
      <c r="GP2366" s="50"/>
      <c r="GQ2366" s="50"/>
      <c r="GR2366" s="50"/>
      <c r="GS2366" s="50"/>
      <c r="GT2366" s="50"/>
      <c r="GU2366" s="50"/>
      <c r="GX2366" s="8" t="s">
        <v>71</v>
      </c>
      <c r="GY2366" s="8"/>
      <c r="GZ2366" s="8"/>
      <c r="HA2366" s="181"/>
      <c r="HB2366" s="50"/>
      <c r="HC2366" s="8"/>
      <c r="HD2366" s="50"/>
      <c r="HE2366" s="138"/>
      <c r="HF2366" s="138"/>
      <c r="HG2366" s="138"/>
      <c r="HH2366" s="138"/>
      <c r="HI2366" s="138"/>
      <c r="HJ2366" s="141"/>
      <c r="HK2366" s="141"/>
      <c r="HL2366" s="141"/>
      <c r="HM2366" s="141"/>
      <c r="HN2366" s="141"/>
      <c r="HO2366" s="138"/>
      <c r="HP2366" s="141"/>
      <c r="HQ2366" s="138"/>
      <c r="HR2366" s="141"/>
      <c r="HS2366" s="141"/>
      <c r="HT2366" s="8"/>
      <c r="HU2366" s="8"/>
      <c r="HV2366" s="50"/>
      <c r="HX2366" s="50"/>
      <c r="HY2366" s="50"/>
      <c r="IB2366" s="8"/>
    </row>
    <row r="2367" spans="1:236" s="1" customFormat="1" ht="15">
      <c r="A2367" s="66"/>
      <c r="B2367" s="67"/>
      <c r="C2367" s="581" t="s">
        <v>72</v>
      </c>
      <c r="D2367" s="581"/>
      <c r="E2367" s="581"/>
      <c r="F2367" s="581"/>
      <c r="G2367" s="581"/>
      <c r="H2367" s="68" t="s">
        <v>67</v>
      </c>
      <c r="I2367" s="69"/>
      <c r="J2367" s="69"/>
      <c r="K2367" s="127">
        <v>1.284</v>
      </c>
      <c r="L2367" s="70"/>
      <c r="M2367" s="69"/>
      <c r="N2367" s="70"/>
      <c r="O2367" s="69"/>
      <c r="P2367" s="71">
        <v>1332.71</v>
      </c>
      <c r="GO2367" s="50"/>
      <c r="GP2367" s="50"/>
      <c r="GQ2367" s="50"/>
      <c r="GR2367" s="50"/>
      <c r="GS2367" s="50"/>
      <c r="GT2367" s="50"/>
      <c r="GU2367" s="50"/>
      <c r="GX2367" s="8" t="s">
        <v>72</v>
      </c>
      <c r="GY2367" s="8"/>
      <c r="GZ2367" s="8"/>
      <c r="HA2367" s="181"/>
      <c r="HB2367" s="50"/>
      <c r="HC2367" s="8"/>
      <c r="HD2367" s="50"/>
      <c r="HE2367" s="138"/>
      <c r="HF2367" s="138"/>
      <c r="HG2367" s="138"/>
      <c r="HH2367" s="138"/>
      <c r="HI2367" s="138"/>
      <c r="HJ2367" s="141"/>
      <c r="HK2367" s="141"/>
      <c r="HL2367" s="141"/>
      <c r="HM2367" s="141"/>
      <c r="HN2367" s="141"/>
      <c r="HO2367" s="138"/>
      <c r="HP2367" s="141"/>
      <c r="HQ2367" s="138"/>
      <c r="HR2367" s="141"/>
      <c r="HS2367" s="141"/>
      <c r="HT2367" s="8"/>
      <c r="HU2367" s="8"/>
      <c r="HV2367" s="50"/>
      <c r="HX2367" s="50"/>
      <c r="HY2367" s="50"/>
      <c r="IB2367" s="8"/>
    </row>
    <row r="2368" spans="1:236" s="1" customFormat="1" ht="15">
      <c r="A2368" s="73"/>
      <c r="B2368" s="67" t="s">
        <v>804</v>
      </c>
      <c r="C2368" s="581" t="s">
        <v>805</v>
      </c>
      <c r="D2368" s="581"/>
      <c r="E2368" s="581"/>
      <c r="F2368" s="581"/>
      <c r="G2368" s="581"/>
      <c r="H2368" s="68" t="s">
        <v>75</v>
      </c>
      <c r="I2368" s="96">
        <v>0.94</v>
      </c>
      <c r="J2368" s="74">
        <v>1.2</v>
      </c>
      <c r="K2368" s="127">
        <v>1.1279999999999999</v>
      </c>
      <c r="L2368" s="75">
        <v>1703.3</v>
      </c>
      <c r="M2368" s="76">
        <v>1.54</v>
      </c>
      <c r="N2368" s="77">
        <v>2623.08</v>
      </c>
      <c r="O2368" s="69"/>
      <c r="P2368" s="71">
        <v>2958.83</v>
      </c>
      <c r="GO2368" s="50"/>
      <c r="GP2368" s="50"/>
      <c r="GQ2368" s="50"/>
      <c r="GR2368" s="50"/>
      <c r="GS2368" s="50"/>
      <c r="GT2368" s="50"/>
      <c r="GU2368" s="50"/>
      <c r="GX2368" s="8"/>
      <c r="GY2368" s="8" t="s">
        <v>805</v>
      </c>
      <c r="GZ2368" s="8"/>
      <c r="HA2368" s="181"/>
      <c r="HB2368" s="50"/>
      <c r="HC2368" s="8"/>
      <c r="HD2368" s="50"/>
      <c r="HE2368" s="138"/>
      <c r="HF2368" s="138"/>
      <c r="HG2368" s="138"/>
      <c r="HH2368" s="138"/>
      <c r="HI2368" s="138"/>
      <c r="HJ2368" s="141"/>
      <c r="HK2368" s="141"/>
      <c r="HL2368" s="141"/>
      <c r="HM2368" s="141"/>
      <c r="HN2368" s="141"/>
      <c r="HO2368" s="138"/>
      <c r="HP2368" s="141"/>
      <c r="HQ2368" s="138"/>
      <c r="HR2368" s="141"/>
      <c r="HS2368" s="141"/>
      <c r="HT2368" s="8"/>
      <c r="HU2368" s="8"/>
      <c r="HV2368" s="50"/>
      <c r="HX2368" s="50"/>
      <c r="HY2368" s="50"/>
      <c r="IB2368" s="8"/>
    </row>
    <row r="2369" spans="1:236" s="1" customFormat="1" ht="15">
      <c r="A2369" s="78"/>
      <c r="B2369" s="67" t="s">
        <v>76</v>
      </c>
      <c r="C2369" s="581" t="s">
        <v>77</v>
      </c>
      <c r="D2369" s="581"/>
      <c r="E2369" s="581"/>
      <c r="F2369" s="581"/>
      <c r="G2369" s="581"/>
      <c r="H2369" s="68" t="s">
        <v>67</v>
      </c>
      <c r="I2369" s="96">
        <v>0.94</v>
      </c>
      <c r="J2369" s="74">
        <v>1.2</v>
      </c>
      <c r="K2369" s="127">
        <v>1.1279999999999999</v>
      </c>
      <c r="L2369" s="70"/>
      <c r="M2369" s="69"/>
      <c r="N2369" s="77">
        <v>1071.2</v>
      </c>
      <c r="O2369" s="69"/>
      <c r="P2369" s="71">
        <v>1208.31</v>
      </c>
      <c r="GO2369" s="50"/>
      <c r="GP2369" s="50"/>
      <c r="GQ2369" s="50"/>
      <c r="GR2369" s="50"/>
      <c r="GS2369" s="50"/>
      <c r="GT2369" s="50"/>
      <c r="GU2369" s="50"/>
      <c r="GX2369" s="8"/>
      <c r="GY2369" s="8"/>
      <c r="GZ2369" s="8" t="s">
        <v>77</v>
      </c>
      <c r="HA2369" s="181"/>
      <c r="HB2369" s="50"/>
      <c r="HC2369" s="8"/>
      <c r="HD2369" s="50"/>
      <c r="HE2369" s="138"/>
      <c r="HF2369" s="138"/>
      <c r="HG2369" s="138"/>
      <c r="HH2369" s="138"/>
      <c r="HI2369" s="138"/>
      <c r="HJ2369" s="141"/>
      <c r="HK2369" s="141"/>
      <c r="HL2369" s="141"/>
      <c r="HM2369" s="141"/>
      <c r="HN2369" s="141"/>
      <c r="HO2369" s="138"/>
      <c r="HP2369" s="141"/>
      <c r="HQ2369" s="138"/>
      <c r="HR2369" s="141"/>
      <c r="HS2369" s="141"/>
      <c r="HT2369" s="8"/>
      <c r="HU2369" s="8"/>
      <c r="HV2369" s="50"/>
      <c r="HX2369" s="50"/>
      <c r="HY2369" s="50"/>
      <c r="IB2369" s="8"/>
    </row>
    <row r="2370" spans="1:236" s="1" customFormat="1" ht="15">
      <c r="A2370" s="73"/>
      <c r="B2370" s="67" t="s">
        <v>78</v>
      </c>
      <c r="C2370" s="581" t="s">
        <v>79</v>
      </c>
      <c r="D2370" s="581"/>
      <c r="E2370" s="581"/>
      <c r="F2370" s="581"/>
      <c r="G2370" s="581"/>
      <c r="H2370" s="68" t="s">
        <v>75</v>
      </c>
      <c r="I2370" s="96">
        <v>0.13</v>
      </c>
      <c r="J2370" s="74">
        <v>1.2</v>
      </c>
      <c r="K2370" s="127">
        <v>0.156</v>
      </c>
      <c r="L2370" s="95">
        <v>477.92</v>
      </c>
      <c r="M2370" s="76">
        <v>1.46</v>
      </c>
      <c r="N2370" s="77">
        <v>697.76</v>
      </c>
      <c r="O2370" s="69"/>
      <c r="P2370" s="71">
        <v>108.85</v>
      </c>
      <c r="GO2370" s="50"/>
      <c r="GP2370" s="50"/>
      <c r="GQ2370" s="50"/>
      <c r="GR2370" s="50"/>
      <c r="GS2370" s="50"/>
      <c r="GT2370" s="50"/>
      <c r="GU2370" s="50"/>
      <c r="GX2370" s="8"/>
      <c r="GY2370" s="8" t="s">
        <v>79</v>
      </c>
      <c r="GZ2370" s="8"/>
      <c r="HA2370" s="181"/>
      <c r="HB2370" s="50"/>
      <c r="HC2370" s="8"/>
      <c r="HD2370" s="50"/>
      <c r="HE2370" s="138"/>
      <c r="HF2370" s="138"/>
      <c r="HG2370" s="138"/>
      <c r="HH2370" s="138"/>
      <c r="HI2370" s="138"/>
      <c r="HJ2370" s="141"/>
      <c r="HK2370" s="141"/>
      <c r="HL2370" s="141"/>
      <c r="HM2370" s="141"/>
      <c r="HN2370" s="141"/>
      <c r="HO2370" s="138"/>
      <c r="HP2370" s="141"/>
      <c r="HQ2370" s="138"/>
      <c r="HR2370" s="141"/>
      <c r="HS2370" s="141"/>
      <c r="HT2370" s="8"/>
      <c r="HU2370" s="8"/>
      <c r="HV2370" s="50"/>
      <c r="HX2370" s="50"/>
      <c r="HY2370" s="50"/>
      <c r="IB2370" s="8"/>
    </row>
    <row r="2371" spans="1:236" s="1" customFormat="1" ht="15">
      <c r="A2371" s="78"/>
      <c r="B2371" s="67" t="s">
        <v>80</v>
      </c>
      <c r="C2371" s="581" t="s">
        <v>81</v>
      </c>
      <c r="D2371" s="581"/>
      <c r="E2371" s="581"/>
      <c r="F2371" s="581"/>
      <c r="G2371" s="581"/>
      <c r="H2371" s="68" t="s">
        <v>67</v>
      </c>
      <c r="I2371" s="96">
        <v>0.13</v>
      </c>
      <c r="J2371" s="74">
        <v>1.2</v>
      </c>
      <c r="K2371" s="127">
        <v>0.156</v>
      </c>
      <c r="L2371" s="70"/>
      <c r="M2371" s="69"/>
      <c r="N2371" s="173">
        <v>797.45</v>
      </c>
      <c r="O2371" s="69"/>
      <c r="P2371" s="83">
        <v>124.4</v>
      </c>
      <c r="GO2371" s="50"/>
      <c r="GP2371" s="50"/>
      <c r="GQ2371" s="50"/>
      <c r="GR2371" s="50"/>
      <c r="GS2371" s="50"/>
      <c r="GT2371" s="50"/>
      <c r="GU2371" s="50"/>
      <c r="GX2371" s="8"/>
      <c r="GY2371" s="8"/>
      <c r="GZ2371" s="8" t="s">
        <v>81</v>
      </c>
      <c r="HA2371" s="181"/>
      <c r="HB2371" s="50"/>
      <c r="HC2371" s="8"/>
      <c r="HD2371" s="50"/>
      <c r="HE2371" s="138"/>
      <c r="HF2371" s="138"/>
      <c r="HG2371" s="138"/>
      <c r="HH2371" s="138"/>
      <c r="HI2371" s="138"/>
      <c r="HJ2371" s="141"/>
      <c r="HK2371" s="141"/>
      <c r="HL2371" s="141"/>
      <c r="HM2371" s="141"/>
      <c r="HN2371" s="141"/>
      <c r="HO2371" s="138"/>
      <c r="HP2371" s="141"/>
      <c r="HQ2371" s="138"/>
      <c r="HR2371" s="141"/>
      <c r="HS2371" s="141"/>
      <c r="HT2371" s="8"/>
      <c r="HU2371" s="8"/>
      <c r="HV2371" s="50"/>
      <c r="HX2371" s="50"/>
      <c r="HY2371" s="50"/>
      <c r="IB2371" s="8"/>
    </row>
    <row r="2372" spans="1:236" s="1" customFormat="1" ht="15">
      <c r="A2372" s="66"/>
      <c r="B2372" s="67" t="s">
        <v>84</v>
      </c>
      <c r="C2372" s="581" t="s">
        <v>85</v>
      </c>
      <c r="D2372" s="581"/>
      <c r="E2372" s="581"/>
      <c r="F2372" s="581"/>
      <c r="G2372" s="581"/>
      <c r="H2372" s="68"/>
      <c r="I2372" s="69"/>
      <c r="J2372" s="69"/>
      <c r="K2372" s="69"/>
      <c r="L2372" s="70"/>
      <c r="M2372" s="69"/>
      <c r="N2372" s="70"/>
      <c r="O2372" s="69"/>
      <c r="P2372" s="83">
        <v>32.65</v>
      </c>
      <c r="GO2372" s="50"/>
      <c r="GP2372" s="50"/>
      <c r="GQ2372" s="50"/>
      <c r="GR2372" s="50"/>
      <c r="GS2372" s="50"/>
      <c r="GT2372" s="50"/>
      <c r="GU2372" s="50"/>
      <c r="GX2372" s="8" t="s">
        <v>85</v>
      </c>
      <c r="GY2372" s="8"/>
      <c r="GZ2372" s="8"/>
      <c r="HA2372" s="181"/>
      <c r="HB2372" s="50"/>
      <c r="HC2372" s="8"/>
      <c r="HD2372" s="50"/>
      <c r="HE2372" s="138"/>
      <c r="HF2372" s="138"/>
      <c r="HG2372" s="138"/>
      <c r="HH2372" s="138"/>
      <c r="HI2372" s="138"/>
      <c r="HJ2372" s="141"/>
      <c r="HK2372" s="141"/>
      <c r="HL2372" s="141"/>
      <c r="HM2372" s="141"/>
      <c r="HN2372" s="141"/>
      <c r="HO2372" s="138"/>
      <c r="HP2372" s="141"/>
      <c r="HQ2372" s="138"/>
      <c r="HR2372" s="141"/>
      <c r="HS2372" s="141"/>
      <c r="HT2372" s="8"/>
      <c r="HU2372" s="8"/>
      <c r="HV2372" s="50"/>
      <c r="HX2372" s="50"/>
      <c r="HY2372" s="50"/>
      <c r="IB2372" s="8"/>
    </row>
    <row r="2373" spans="1:236" s="1" customFormat="1" ht="15">
      <c r="A2373" s="73"/>
      <c r="B2373" s="67" t="s">
        <v>363</v>
      </c>
      <c r="C2373" s="581" t="s">
        <v>364</v>
      </c>
      <c r="D2373" s="581"/>
      <c r="E2373" s="581"/>
      <c r="F2373" s="581"/>
      <c r="G2373" s="581"/>
      <c r="H2373" s="68" t="s">
        <v>365</v>
      </c>
      <c r="I2373" s="128">
        <v>0.12479999999999999</v>
      </c>
      <c r="J2373" s="69"/>
      <c r="K2373" s="128">
        <v>0.12479999999999999</v>
      </c>
      <c r="L2373" s="129"/>
      <c r="M2373" s="130"/>
      <c r="N2373" s="77">
        <v>3.93</v>
      </c>
      <c r="O2373" s="69"/>
      <c r="P2373" s="71">
        <v>0.49</v>
      </c>
      <c r="GO2373" s="50"/>
      <c r="GP2373" s="50"/>
      <c r="GQ2373" s="50"/>
      <c r="GR2373" s="50"/>
      <c r="GS2373" s="50"/>
      <c r="GT2373" s="50"/>
      <c r="GU2373" s="50"/>
      <c r="GX2373" s="8"/>
      <c r="GY2373" s="8" t="s">
        <v>364</v>
      </c>
      <c r="GZ2373" s="8"/>
      <c r="HA2373" s="181"/>
      <c r="HB2373" s="50"/>
      <c r="HC2373" s="8"/>
      <c r="HD2373" s="50"/>
      <c r="HE2373" s="138"/>
      <c r="HF2373" s="138"/>
      <c r="HG2373" s="138"/>
      <c r="HH2373" s="138"/>
      <c r="HI2373" s="138"/>
      <c r="HJ2373" s="141"/>
      <c r="HK2373" s="141"/>
      <c r="HL2373" s="141"/>
      <c r="HM2373" s="141"/>
      <c r="HN2373" s="141"/>
      <c r="HO2373" s="138"/>
      <c r="HP2373" s="141"/>
      <c r="HQ2373" s="138"/>
      <c r="HR2373" s="141"/>
      <c r="HS2373" s="141"/>
      <c r="HT2373" s="8"/>
      <c r="HU2373" s="8"/>
      <c r="HV2373" s="50"/>
      <c r="HX2373" s="50"/>
      <c r="HY2373" s="50"/>
      <c r="IB2373" s="8"/>
    </row>
    <row r="2374" spans="1:236" s="1" customFormat="1" ht="15">
      <c r="A2374" s="73"/>
      <c r="B2374" s="67" t="s">
        <v>1417</v>
      </c>
      <c r="C2374" s="581" t="s">
        <v>1418</v>
      </c>
      <c r="D2374" s="581"/>
      <c r="E2374" s="581"/>
      <c r="F2374" s="581"/>
      <c r="G2374" s="581"/>
      <c r="H2374" s="68" t="s">
        <v>143</v>
      </c>
      <c r="I2374" s="74">
        <v>0.4</v>
      </c>
      <c r="J2374" s="69"/>
      <c r="K2374" s="74">
        <v>0.4</v>
      </c>
      <c r="L2374" s="95">
        <v>47.57</v>
      </c>
      <c r="M2374" s="76">
        <v>1.69</v>
      </c>
      <c r="N2374" s="77">
        <v>80.39</v>
      </c>
      <c r="O2374" s="69"/>
      <c r="P2374" s="71">
        <v>32.159999999999997</v>
      </c>
      <c r="GO2374" s="50"/>
      <c r="GP2374" s="50"/>
      <c r="GQ2374" s="50"/>
      <c r="GR2374" s="50"/>
      <c r="GS2374" s="50"/>
      <c r="GT2374" s="50"/>
      <c r="GU2374" s="50"/>
      <c r="GX2374" s="8"/>
      <c r="GY2374" s="8" t="s">
        <v>1418</v>
      </c>
      <c r="GZ2374" s="8"/>
      <c r="HA2374" s="181"/>
      <c r="HB2374" s="50"/>
      <c r="HC2374" s="8"/>
      <c r="HD2374" s="50"/>
      <c r="HE2374" s="138"/>
      <c r="HF2374" s="138"/>
      <c r="HG2374" s="138"/>
      <c r="HH2374" s="138"/>
      <c r="HI2374" s="138"/>
      <c r="HJ2374" s="141"/>
      <c r="HK2374" s="141"/>
      <c r="HL2374" s="141"/>
      <c r="HM2374" s="141"/>
      <c r="HN2374" s="141"/>
      <c r="HO2374" s="138"/>
      <c r="HP2374" s="141"/>
      <c r="HQ2374" s="138"/>
      <c r="HR2374" s="141"/>
      <c r="HS2374" s="141"/>
      <c r="HT2374" s="8"/>
      <c r="HU2374" s="8"/>
      <c r="HV2374" s="50"/>
      <c r="HX2374" s="50"/>
      <c r="HY2374" s="50"/>
      <c r="IB2374" s="8"/>
    </row>
    <row r="2375" spans="1:236" s="1" customFormat="1" ht="15">
      <c r="A2375" s="174" t="s">
        <v>252</v>
      </c>
      <c r="B2375" s="175" t="s">
        <v>1419</v>
      </c>
      <c r="C2375" s="586" t="s">
        <v>1420</v>
      </c>
      <c r="D2375" s="586"/>
      <c r="E2375" s="586"/>
      <c r="F2375" s="586"/>
      <c r="G2375" s="586"/>
      <c r="H2375" s="176" t="s">
        <v>88</v>
      </c>
      <c r="I2375" s="177">
        <v>0</v>
      </c>
      <c r="J2375" s="178"/>
      <c r="K2375" s="177">
        <v>0</v>
      </c>
      <c r="L2375" s="179"/>
      <c r="M2375" s="178"/>
      <c r="N2375" s="179"/>
      <c r="O2375" s="178"/>
      <c r="P2375" s="180"/>
      <c r="GO2375" s="50"/>
      <c r="GP2375" s="50"/>
      <c r="GQ2375" s="50"/>
      <c r="GR2375" s="50"/>
      <c r="GS2375" s="50"/>
      <c r="GT2375" s="50"/>
      <c r="GU2375" s="50"/>
      <c r="GX2375" s="8"/>
      <c r="GY2375" s="8"/>
      <c r="GZ2375" s="8"/>
      <c r="HA2375" s="181" t="s">
        <v>1420</v>
      </c>
      <c r="HB2375" s="50"/>
      <c r="HC2375" s="8"/>
      <c r="HD2375" s="50"/>
      <c r="HE2375" s="138"/>
      <c r="HF2375" s="138"/>
      <c r="HG2375" s="138"/>
      <c r="HH2375" s="138"/>
      <c r="HI2375" s="138"/>
      <c r="HJ2375" s="141"/>
      <c r="HK2375" s="141"/>
      <c r="HL2375" s="141"/>
      <c r="HM2375" s="141"/>
      <c r="HN2375" s="141"/>
      <c r="HO2375" s="138"/>
      <c r="HP2375" s="141"/>
      <c r="HQ2375" s="138"/>
      <c r="HR2375" s="141"/>
      <c r="HS2375" s="141"/>
      <c r="HT2375" s="8"/>
      <c r="HU2375" s="8"/>
      <c r="HV2375" s="50"/>
      <c r="HX2375" s="50"/>
      <c r="HY2375" s="50"/>
      <c r="IB2375" s="8"/>
    </row>
    <row r="2376" spans="1:236" s="1" customFormat="1" ht="15">
      <c r="A2376" s="174" t="s">
        <v>252</v>
      </c>
      <c r="B2376" s="175" t="s">
        <v>1421</v>
      </c>
      <c r="C2376" s="586" t="s">
        <v>1422</v>
      </c>
      <c r="D2376" s="586"/>
      <c r="E2376" s="586"/>
      <c r="F2376" s="586"/>
      <c r="G2376" s="586"/>
      <c r="H2376" s="176" t="s">
        <v>162</v>
      </c>
      <c r="I2376" s="177">
        <v>0</v>
      </c>
      <c r="J2376" s="178"/>
      <c r="K2376" s="177">
        <v>0</v>
      </c>
      <c r="L2376" s="179"/>
      <c r="M2376" s="178"/>
      <c r="N2376" s="179"/>
      <c r="O2376" s="178"/>
      <c r="P2376" s="180"/>
      <c r="GO2376" s="50"/>
      <c r="GP2376" s="50"/>
      <c r="GQ2376" s="50"/>
      <c r="GR2376" s="50"/>
      <c r="GS2376" s="50"/>
      <c r="GT2376" s="50"/>
      <c r="GU2376" s="50"/>
      <c r="GX2376" s="8"/>
      <c r="GY2376" s="8"/>
      <c r="GZ2376" s="8"/>
      <c r="HA2376" s="181" t="s">
        <v>1422</v>
      </c>
      <c r="HB2376" s="50"/>
      <c r="HC2376" s="8"/>
      <c r="HD2376" s="50"/>
      <c r="HE2376" s="138"/>
      <c r="HF2376" s="138"/>
      <c r="HG2376" s="138"/>
      <c r="HH2376" s="138"/>
      <c r="HI2376" s="138"/>
      <c r="HJ2376" s="141"/>
      <c r="HK2376" s="141"/>
      <c r="HL2376" s="141"/>
      <c r="HM2376" s="141"/>
      <c r="HN2376" s="141"/>
      <c r="HO2376" s="138"/>
      <c r="HP2376" s="141"/>
      <c r="HQ2376" s="138"/>
      <c r="HR2376" s="141"/>
      <c r="HS2376" s="141"/>
      <c r="HT2376" s="8"/>
      <c r="HU2376" s="8"/>
      <c r="HV2376" s="50"/>
      <c r="HX2376" s="50"/>
      <c r="HY2376" s="50"/>
      <c r="IB2376" s="8"/>
    </row>
    <row r="2377" spans="1:236" s="1" customFormat="1" ht="15">
      <c r="A2377" s="79"/>
      <c r="B2377" s="65"/>
      <c r="C2377" s="579" t="s">
        <v>99</v>
      </c>
      <c r="D2377" s="579"/>
      <c r="E2377" s="579"/>
      <c r="F2377" s="579"/>
      <c r="G2377" s="579"/>
      <c r="H2377" s="53"/>
      <c r="I2377" s="54"/>
      <c r="J2377" s="54"/>
      <c r="K2377" s="54"/>
      <c r="L2377" s="57"/>
      <c r="M2377" s="54"/>
      <c r="N2377" s="80"/>
      <c r="O2377" s="54"/>
      <c r="P2377" s="81">
        <v>10517.26</v>
      </c>
      <c r="GO2377" s="50"/>
      <c r="GP2377" s="50"/>
      <c r="GQ2377" s="50"/>
      <c r="GR2377" s="50"/>
      <c r="GS2377" s="50"/>
      <c r="GT2377" s="50"/>
      <c r="GU2377" s="50"/>
      <c r="GX2377" s="8"/>
      <c r="GY2377" s="8"/>
      <c r="GZ2377" s="8"/>
      <c r="HA2377" s="181"/>
      <c r="HB2377" s="50" t="s">
        <v>99</v>
      </c>
      <c r="HC2377" s="8"/>
      <c r="HD2377" s="50"/>
      <c r="HE2377" s="138"/>
      <c r="HF2377" s="138"/>
      <c r="HG2377" s="138"/>
      <c r="HH2377" s="138"/>
      <c r="HI2377" s="138"/>
      <c r="HJ2377" s="141"/>
      <c r="HK2377" s="141"/>
      <c r="HL2377" s="141"/>
      <c r="HM2377" s="141"/>
      <c r="HN2377" s="141"/>
      <c r="HO2377" s="138"/>
      <c r="HP2377" s="141"/>
      <c r="HQ2377" s="138"/>
      <c r="HR2377" s="141"/>
      <c r="HS2377" s="141"/>
      <c r="HT2377" s="8"/>
      <c r="HU2377" s="8"/>
      <c r="HV2377" s="50"/>
      <c r="HX2377" s="50"/>
      <c r="HY2377" s="50"/>
      <c r="IB2377" s="8"/>
    </row>
    <row r="2378" spans="1:236" s="1" customFormat="1" ht="15">
      <c r="A2378" s="78"/>
      <c r="B2378" s="67"/>
      <c r="C2378" s="581" t="s">
        <v>104</v>
      </c>
      <c r="D2378" s="581"/>
      <c r="E2378" s="581"/>
      <c r="F2378" s="581"/>
      <c r="G2378" s="581"/>
      <c r="H2378" s="68"/>
      <c r="I2378" s="69"/>
      <c r="J2378" s="69"/>
      <c r="K2378" s="69"/>
      <c r="L2378" s="70"/>
      <c r="M2378" s="69"/>
      <c r="N2378" s="70"/>
      <c r="O2378" s="69"/>
      <c r="P2378" s="71">
        <v>7416.93</v>
      </c>
      <c r="GO2378" s="50"/>
      <c r="GP2378" s="50"/>
      <c r="GQ2378" s="50"/>
      <c r="GR2378" s="50"/>
      <c r="GS2378" s="50"/>
      <c r="GT2378" s="50"/>
      <c r="GU2378" s="50"/>
      <c r="GX2378" s="8"/>
      <c r="GY2378" s="8"/>
      <c r="GZ2378" s="8"/>
      <c r="HA2378" s="181"/>
      <c r="HB2378" s="50"/>
      <c r="HC2378" s="8" t="s">
        <v>104</v>
      </c>
      <c r="HD2378" s="50"/>
      <c r="HE2378" s="138"/>
      <c r="HF2378" s="138"/>
      <c r="HG2378" s="138"/>
      <c r="HH2378" s="138"/>
      <c r="HI2378" s="138"/>
      <c r="HJ2378" s="141"/>
      <c r="HK2378" s="141"/>
      <c r="HL2378" s="141"/>
      <c r="HM2378" s="141"/>
      <c r="HN2378" s="141"/>
      <c r="HO2378" s="138"/>
      <c r="HP2378" s="141"/>
      <c r="HQ2378" s="138"/>
      <c r="HR2378" s="141"/>
      <c r="HS2378" s="141"/>
      <c r="HT2378" s="8"/>
      <c r="HU2378" s="8"/>
      <c r="HV2378" s="50"/>
      <c r="HX2378" s="50"/>
      <c r="HY2378" s="50"/>
      <c r="IB2378" s="8"/>
    </row>
    <row r="2379" spans="1:236" s="1" customFormat="1" ht="15">
      <c r="A2379" s="78"/>
      <c r="B2379" s="67" t="s">
        <v>1423</v>
      </c>
      <c r="C2379" s="581" t="s">
        <v>1424</v>
      </c>
      <c r="D2379" s="581"/>
      <c r="E2379" s="581"/>
      <c r="F2379" s="581"/>
      <c r="G2379" s="581"/>
      <c r="H2379" s="68" t="s">
        <v>103</v>
      </c>
      <c r="I2379" s="82">
        <v>109</v>
      </c>
      <c r="J2379" s="69"/>
      <c r="K2379" s="82">
        <v>109</v>
      </c>
      <c r="L2379" s="70"/>
      <c r="M2379" s="69"/>
      <c r="N2379" s="70"/>
      <c r="O2379" s="69"/>
      <c r="P2379" s="71">
        <v>8084.45</v>
      </c>
      <c r="GO2379" s="50"/>
      <c r="GP2379" s="50"/>
      <c r="GQ2379" s="50"/>
      <c r="GR2379" s="50"/>
      <c r="GS2379" s="50"/>
      <c r="GT2379" s="50"/>
      <c r="GU2379" s="50"/>
      <c r="GX2379" s="8"/>
      <c r="GY2379" s="8"/>
      <c r="GZ2379" s="8"/>
      <c r="HA2379" s="181"/>
      <c r="HB2379" s="50"/>
      <c r="HC2379" s="8" t="s">
        <v>1424</v>
      </c>
      <c r="HD2379" s="50"/>
      <c r="HE2379" s="138"/>
      <c r="HF2379" s="138"/>
      <c r="HG2379" s="138"/>
      <c r="HH2379" s="138"/>
      <c r="HI2379" s="138"/>
      <c r="HJ2379" s="141"/>
      <c r="HK2379" s="141"/>
      <c r="HL2379" s="141"/>
      <c r="HM2379" s="141"/>
      <c r="HN2379" s="141"/>
      <c r="HO2379" s="138"/>
      <c r="HP2379" s="141"/>
      <c r="HQ2379" s="138"/>
      <c r="HR2379" s="141"/>
      <c r="HS2379" s="141"/>
      <c r="HT2379" s="8"/>
      <c r="HU2379" s="8"/>
      <c r="HV2379" s="50"/>
      <c r="HX2379" s="50"/>
      <c r="HY2379" s="50"/>
      <c r="IB2379" s="8"/>
    </row>
    <row r="2380" spans="1:236" s="1" customFormat="1" ht="15">
      <c r="A2380" s="78"/>
      <c r="B2380" s="67" t="s">
        <v>1425</v>
      </c>
      <c r="C2380" s="581" t="s">
        <v>1426</v>
      </c>
      <c r="D2380" s="581"/>
      <c r="E2380" s="581"/>
      <c r="F2380" s="581"/>
      <c r="G2380" s="581"/>
      <c r="H2380" s="68" t="s">
        <v>103</v>
      </c>
      <c r="I2380" s="82">
        <v>55</v>
      </c>
      <c r="J2380" s="69"/>
      <c r="K2380" s="82">
        <v>55</v>
      </c>
      <c r="L2380" s="70"/>
      <c r="M2380" s="69"/>
      <c r="N2380" s="70"/>
      <c r="O2380" s="69"/>
      <c r="P2380" s="71">
        <v>4079.31</v>
      </c>
      <c r="GO2380" s="50"/>
      <c r="GP2380" s="50"/>
      <c r="GQ2380" s="50"/>
      <c r="GR2380" s="50"/>
      <c r="GS2380" s="50"/>
      <c r="GT2380" s="50"/>
      <c r="GU2380" s="50"/>
      <c r="GX2380" s="8"/>
      <c r="GY2380" s="8"/>
      <c r="GZ2380" s="8"/>
      <c r="HA2380" s="181"/>
      <c r="HB2380" s="50"/>
      <c r="HC2380" s="8" t="s">
        <v>1426</v>
      </c>
      <c r="HD2380" s="50"/>
      <c r="HE2380" s="138"/>
      <c r="HF2380" s="138"/>
      <c r="HG2380" s="138"/>
      <c r="HH2380" s="138"/>
      <c r="HI2380" s="138"/>
      <c r="HJ2380" s="141"/>
      <c r="HK2380" s="141"/>
      <c r="HL2380" s="141"/>
      <c r="HM2380" s="141"/>
      <c r="HN2380" s="141"/>
      <c r="HO2380" s="138"/>
      <c r="HP2380" s="141"/>
      <c r="HQ2380" s="138"/>
      <c r="HR2380" s="141"/>
      <c r="HS2380" s="141"/>
      <c r="HT2380" s="8"/>
      <c r="HU2380" s="8"/>
      <c r="HV2380" s="50"/>
      <c r="HX2380" s="50"/>
      <c r="HY2380" s="50"/>
      <c r="IB2380" s="8"/>
    </row>
    <row r="2381" spans="1:236" s="1" customFormat="1" ht="15">
      <c r="A2381" s="84"/>
      <c r="B2381" s="85"/>
      <c r="C2381" s="579" t="s">
        <v>109</v>
      </c>
      <c r="D2381" s="579"/>
      <c r="E2381" s="579"/>
      <c r="F2381" s="579"/>
      <c r="G2381" s="579"/>
      <c r="H2381" s="53"/>
      <c r="I2381" s="54"/>
      <c r="J2381" s="54"/>
      <c r="K2381" s="54"/>
      <c r="L2381" s="57"/>
      <c r="M2381" s="54"/>
      <c r="N2381" s="80">
        <v>22681.02</v>
      </c>
      <c r="O2381" s="54"/>
      <c r="P2381" s="81">
        <v>22681.02</v>
      </c>
      <c r="GO2381" s="50"/>
      <c r="GP2381" s="50"/>
      <c r="GQ2381" s="50"/>
      <c r="GR2381" s="50"/>
      <c r="GS2381" s="50"/>
      <c r="GT2381" s="50"/>
      <c r="GU2381" s="50"/>
      <c r="GX2381" s="8"/>
      <c r="GY2381" s="8"/>
      <c r="GZ2381" s="8"/>
      <c r="HA2381" s="181"/>
      <c r="HB2381" s="50"/>
      <c r="HC2381" s="8"/>
      <c r="HD2381" s="50" t="s">
        <v>109</v>
      </c>
      <c r="HE2381" s="138"/>
      <c r="HF2381" s="138"/>
      <c r="HG2381" s="138"/>
      <c r="HH2381" s="138"/>
      <c r="HI2381" s="138"/>
      <c r="HJ2381" s="141"/>
      <c r="HK2381" s="141"/>
      <c r="HL2381" s="141"/>
      <c r="HM2381" s="141"/>
      <c r="HN2381" s="141"/>
      <c r="HO2381" s="138"/>
      <c r="HP2381" s="141"/>
      <c r="HQ2381" s="138"/>
      <c r="HR2381" s="141"/>
      <c r="HS2381" s="141"/>
      <c r="HT2381" s="8"/>
      <c r="HU2381" s="8"/>
      <c r="HV2381" s="50"/>
      <c r="HX2381" s="50"/>
      <c r="HY2381" s="50"/>
      <c r="IB2381" s="8"/>
    </row>
    <row r="2382" spans="1:236" s="1" customFormat="1" ht="0.75" customHeight="1">
      <c r="A2382" s="86"/>
      <c r="B2382" s="87"/>
      <c r="C2382" s="87"/>
      <c r="D2382" s="87"/>
      <c r="E2382" s="87"/>
      <c r="F2382" s="87"/>
      <c r="G2382" s="87"/>
      <c r="H2382" s="88"/>
      <c r="I2382" s="89"/>
      <c r="J2382" s="89"/>
      <c r="K2382" s="89"/>
      <c r="L2382" s="90"/>
      <c r="M2382" s="89"/>
      <c r="N2382" s="90"/>
      <c r="O2382" s="89"/>
      <c r="P2382" s="91"/>
      <c r="GO2382" s="50"/>
      <c r="GP2382" s="50"/>
      <c r="GQ2382" s="50"/>
      <c r="GR2382" s="50"/>
      <c r="GS2382" s="50"/>
      <c r="GT2382" s="50"/>
      <c r="GU2382" s="50"/>
      <c r="GX2382" s="8"/>
      <c r="GY2382" s="8"/>
      <c r="GZ2382" s="8"/>
      <c r="HA2382" s="181"/>
      <c r="HB2382" s="50"/>
      <c r="HC2382" s="8"/>
      <c r="HD2382" s="50"/>
      <c r="HE2382" s="138"/>
      <c r="HF2382" s="138"/>
      <c r="HG2382" s="138"/>
      <c r="HH2382" s="138"/>
      <c r="HI2382" s="138"/>
      <c r="HJ2382" s="141"/>
      <c r="HK2382" s="141"/>
      <c r="HL2382" s="141"/>
      <c r="HM2382" s="141"/>
      <c r="HN2382" s="141"/>
      <c r="HO2382" s="138"/>
      <c r="HP2382" s="141"/>
      <c r="HQ2382" s="138"/>
      <c r="HR2382" s="141"/>
      <c r="HS2382" s="141"/>
      <c r="HT2382" s="8"/>
      <c r="HU2382" s="8"/>
      <c r="HV2382" s="50"/>
      <c r="HX2382" s="50"/>
      <c r="HY2382" s="50"/>
      <c r="IB2382" s="8"/>
    </row>
    <row r="2383" spans="1:236" s="1" customFormat="1" ht="33">
      <c r="A2383" s="51" t="s">
        <v>1427</v>
      </c>
      <c r="B2383" s="52" t="s">
        <v>1428</v>
      </c>
      <c r="C2383" s="580" t="s">
        <v>1429</v>
      </c>
      <c r="D2383" s="580"/>
      <c r="E2383" s="580"/>
      <c r="F2383" s="580"/>
      <c r="G2383" s="580"/>
      <c r="H2383" s="53" t="s">
        <v>162</v>
      </c>
      <c r="I2383" s="54">
        <v>0.14000000000000001</v>
      </c>
      <c r="J2383" s="55">
        <v>1</v>
      </c>
      <c r="K2383" s="168">
        <v>0.14000000000000001</v>
      </c>
      <c r="L2383" s="57"/>
      <c r="M2383" s="54"/>
      <c r="N2383" s="57"/>
      <c r="O2383" s="54"/>
      <c r="P2383" s="81">
        <v>2473.6999999999998</v>
      </c>
      <c r="Q2383" s="59"/>
      <c r="R2383" s="60"/>
      <c r="GO2383" s="50"/>
      <c r="GP2383" s="50"/>
      <c r="GQ2383" s="50" t="s">
        <v>1429</v>
      </c>
      <c r="GR2383" s="50" t="s">
        <v>6</v>
      </c>
      <c r="GS2383" s="50" t="s">
        <v>6</v>
      </c>
      <c r="GT2383" s="50" t="s">
        <v>6</v>
      </c>
      <c r="GU2383" s="50" t="s">
        <v>6</v>
      </c>
      <c r="GX2383" s="8"/>
      <c r="GY2383" s="8"/>
      <c r="GZ2383" s="8"/>
      <c r="HA2383" s="181"/>
      <c r="HB2383" s="50"/>
      <c r="HC2383" s="8"/>
      <c r="HD2383" s="50"/>
      <c r="HE2383" s="138"/>
      <c r="HF2383" s="138"/>
      <c r="HG2383" s="138"/>
      <c r="HH2383" s="138"/>
      <c r="HI2383" s="138"/>
      <c r="HJ2383" s="141"/>
      <c r="HK2383" s="141"/>
      <c r="HL2383" s="141"/>
      <c r="HM2383" s="141"/>
      <c r="HN2383" s="141"/>
      <c r="HO2383" s="138"/>
      <c r="HP2383" s="141"/>
      <c r="HQ2383" s="138"/>
      <c r="HR2383" s="141"/>
      <c r="HS2383" s="141"/>
      <c r="HT2383" s="8"/>
      <c r="HU2383" s="8"/>
      <c r="HV2383" s="50"/>
      <c r="HX2383" s="50"/>
      <c r="HY2383" s="50"/>
      <c r="IB2383" s="8"/>
    </row>
    <row r="2384" spans="1:236" s="1" customFormat="1" ht="34.5">
      <c r="A2384" s="78" t="s">
        <v>1427</v>
      </c>
      <c r="B2384" s="67" t="s">
        <v>1428</v>
      </c>
      <c r="C2384" s="581" t="s">
        <v>1430</v>
      </c>
      <c r="D2384" s="581"/>
      <c r="E2384" s="581"/>
      <c r="F2384" s="581"/>
      <c r="G2384" s="581"/>
      <c r="H2384" s="68" t="s">
        <v>162</v>
      </c>
      <c r="I2384" s="96">
        <v>0.14000000000000001</v>
      </c>
      <c r="J2384" s="69"/>
      <c r="K2384" s="96">
        <v>0.14000000000000001</v>
      </c>
      <c r="L2384" s="77">
        <v>17669.32</v>
      </c>
      <c r="M2384" s="82">
        <v>1</v>
      </c>
      <c r="N2384" s="77">
        <v>17669.32</v>
      </c>
      <c r="O2384" s="69"/>
      <c r="P2384" s="71">
        <v>2473.6999999999998</v>
      </c>
      <c r="GO2384" s="50"/>
      <c r="GP2384" s="50"/>
      <c r="GQ2384" s="50"/>
      <c r="GR2384" s="50"/>
      <c r="GS2384" s="50"/>
      <c r="GT2384" s="50"/>
      <c r="GU2384" s="50"/>
      <c r="GX2384" s="8"/>
      <c r="GY2384" s="8"/>
      <c r="GZ2384" s="8"/>
      <c r="HA2384" s="181"/>
      <c r="HB2384" s="50"/>
      <c r="HC2384" s="8"/>
      <c r="HD2384" s="50"/>
      <c r="HE2384" s="138"/>
      <c r="HF2384" s="138"/>
      <c r="HG2384" s="138"/>
      <c r="HH2384" s="138"/>
      <c r="HI2384" s="138"/>
      <c r="HJ2384" s="141"/>
      <c r="HK2384" s="141"/>
      <c r="HL2384" s="141"/>
      <c r="HM2384" s="141"/>
      <c r="HN2384" s="141"/>
      <c r="HO2384" s="138"/>
      <c r="HP2384" s="141"/>
      <c r="HQ2384" s="138"/>
      <c r="HR2384" s="141"/>
      <c r="HS2384" s="141"/>
      <c r="HT2384" s="8" t="s">
        <v>1430</v>
      </c>
      <c r="HU2384" s="8"/>
      <c r="HV2384" s="50"/>
      <c r="HX2384" s="50"/>
      <c r="HY2384" s="50"/>
      <c r="IB2384" s="8"/>
    </row>
    <row r="2385" spans="1:236" s="1" customFormat="1" ht="68.25">
      <c r="A2385" s="78" t="s">
        <v>1431</v>
      </c>
      <c r="B2385" s="67" t="s">
        <v>1432</v>
      </c>
      <c r="C2385" s="581" t="s">
        <v>1002</v>
      </c>
      <c r="D2385" s="581"/>
      <c r="E2385" s="581"/>
      <c r="F2385" s="581"/>
      <c r="G2385" s="581"/>
      <c r="H2385" s="68" t="s">
        <v>88</v>
      </c>
      <c r="I2385" s="69"/>
      <c r="J2385" s="69"/>
      <c r="K2385" s="128">
        <v>8.5400000000000004E-2</v>
      </c>
      <c r="L2385" s="70"/>
      <c r="M2385" s="69"/>
      <c r="N2385" s="77">
        <v>1144.6600000000001</v>
      </c>
      <c r="O2385" s="69"/>
      <c r="P2385" s="83">
        <v>97.75</v>
      </c>
      <c r="GO2385" s="50"/>
      <c r="GP2385" s="50"/>
      <c r="GQ2385" s="50"/>
      <c r="GR2385" s="50"/>
      <c r="GS2385" s="50"/>
      <c r="GT2385" s="50"/>
      <c r="GU2385" s="50"/>
      <c r="GX2385" s="8"/>
      <c r="GY2385" s="8"/>
      <c r="GZ2385" s="8"/>
      <c r="HA2385" s="181"/>
      <c r="HB2385" s="50"/>
      <c r="HC2385" s="8"/>
      <c r="HD2385" s="50"/>
      <c r="HE2385" s="138"/>
      <c r="HF2385" s="138"/>
      <c r="HG2385" s="138"/>
      <c r="HH2385" s="138"/>
      <c r="HI2385" s="138"/>
      <c r="HJ2385" s="141"/>
      <c r="HK2385" s="141"/>
      <c r="HL2385" s="141"/>
      <c r="HM2385" s="141"/>
      <c r="HN2385" s="141"/>
      <c r="HO2385" s="138"/>
      <c r="HP2385" s="141"/>
      <c r="HQ2385" s="138"/>
      <c r="HR2385" s="141"/>
      <c r="HS2385" s="141"/>
      <c r="HT2385" s="8"/>
      <c r="HU2385" s="8" t="s">
        <v>1002</v>
      </c>
      <c r="HV2385" s="50"/>
      <c r="HX2385" s="50"/>
      <c r="HY2385" s="50"/>
      <c r="IB2385" s="8"/>
    </row>
    <row r="2386" spans="1:236" s="1" customFormat="1" ht="68.25">
      <c r="A2386" s="78" t="s">
        <v>1433</v>
      </c>
      <c r="B2386" s="67" t="s">
        <v>1434</v>
      </c>
      <c r="C2386" s="581" t="s">
        <v>1005</v>
      </c>
      <c r="D2386" s="581"/>
      <c r="E2386" s="581"/>
      <c r="F2386" s="581"/>
      <c r="G2386" s="581"/>
      <c r="H2386" s="68" t="s">
        <v>88</v>
      </c>
      <c r="I2386" s="69"/>
      <c r="J2386" s="69"/>
      <c r="K2386" s="128">
        <v>8.5400000000000004E-2</v>
      </c>
      <c r="L2386" s="70"/>
      <c r="M2386" s="69"/>
      <c r="N2386" s="173">
        <v>784.56</v>
      </c>
      <c r="O2386" s="82">
        <v>-1</v>
      </c>
      <c r="P2386" s="83">
        <v>-67</v>
      </c>
      <c r="GO2386" s="50"/>
      <c r="GP2386" s="50"/>
      <c r="GQ2386" s="50"/>
      <c r="GR2386" s="50"/>
      <c r="GS2386" s="50"/>
      <c r="GT2386" s="50"/>
      <c r="GU2386" s="50"/>
      <c r="GX2386" s="8"/>
      <c r="GY2386" s="8"/>
      <c r="GZ2386" s="8"/>
      <c r="HA2386" s="181"/>
      <c r="HB2386" s="50"/>
      <c r="HC2386" s="8"/>
      <c r="HD2386" s="50"/>
      <c r="HE2386" s="138"/>
      <c r="HF2386" s="138"/>
      <c r="HG2386" s="138"/>
      <c r="HH2386" s="138"/>
      <c r="HI2386" s="138"/>
      <c r="HJ2386" s="141"/>
      <c r="HK2386" s="141"/>
      <c r="HL2386" s="141"/>
      <c r="HM2386" s="141"/>
      <c r="HN2386" s="141"/>
      <c r="HO2386" s="138"/>
      <c r="HP2386" s="141"/>
      <c r="HQ2386" s="138"/>
      <c r="HR2386" s="141"/>
      <c r="HS2386" s="141"/>
      <c r="HT2386" s="8"/>
      <c r="HU2386" s="8" t="s">
        <v>1005</v>
      </c>
      <c r="HV2386" s="50"/>
      <c r="HX2386" s="50"/>
      <c r="HY2386" s="50"/>
      <c r="IB2386" s="8"/>
    </row>
    <row r="2387" spans="1:236" s="1" customFormat="1" ht="15">
      <c r="A2387" s="84"/>
      <c r="B2387" s="85"/>
      <c r="C2387" s="579" t="s">
        <v>109</v>
      </c>
      <c r="D2387" s="579"/>
      <c r="E2387" s="579"/>
      <c r="F2387" s="579"/>
      <c r="G2387" s="579"/>
      <c r="H2387" s="53"/>
      <c r="I2387" s="54"/>
      <c r="J2387" s="54"/>
      <c r="K2387" s="54"/>
      <c r="L2387" s="57"/>
      <c r="M2387" s="54"/>
      <c r="N2387" s="57"/>
      <c r="O2387" s="54"/>
      <c r="P2387" s="81">
        <v>2504.4499999999998</v>
      </c>
      <c r="GO2387" s="50"/>
      <c r="GP2387" s="50"/>
      <c r="GQ2387" s="50"/>
      <c r="GR2387" s="50"/>
      <c r="GS2387" s="50"/>
      <c r="GT2387" s="50"/>
      <c r="GU2387" s="50"/>
      <c r="GX2387" s="8"/>
      <c r="GY2387" s="8"/>
      <c r="GZ2387" s="8"/>
      <c r="HA2387" s="181"/>
      <c r="HB2387" s="50"/>
      <c r="HC2387" s="8"/>
      <c r="HD2387" s="50" t="s">
        <v>109</v>
      </c>
      <c r="HE2387" s="138"/>
      <c r="HF2387" s="138"/>
      <c r="HG2387" s="138"/>
      <c r="HH2387" s="138"/>
      <c r="HI2387" s="138"/>
      <c r="HJ2387" s="141"/>
      <c r="HK2387" s="141"/>
      <c r="HL2387" s="141"/>
      <c r="HM2387" s="141"/>
      <c r="HN2387" s="141"/>
      <c r="HO2387" s="138"/>
      <c r="HP2387" s="141"/>
      <c r="HQ2387" s="138"/>
      <c r="HR2387" s="141"/>
      <c r="HS2387" s="141"/>
      <c r="HT2387" s="8"/>
      <c r="HU2387" s="8"/>
      <c r="HV2387" s="50"/>
      <c r="HX2387" s="50"/>
      <c r="HY2387" s="50"/>
      <c r="IB2387" s="8"/>
    </row>
    <row r="2388" spans="1:236" s="1" customFormat="1" ht="0.75" customHeight="1">
      <c r="A2388" s="86"/>
      <c r="B2388" s="87"/>
      <c r="C2388" s="87"/>
      <c r="D2388" s="87"/>
      <c r="E2388" s="87"/>
      <c r="F2388" s="87"/>
      <c r="G2388" s="87"/>
      <c r="H2388" s="88"/>
      <c r="I2388" s="89"/>
      <c r="J2388" s="89"/>
      <c r="K2388" s="89"/>
      <c r="L2388" s="90"/>
      <c r="M2388" s="89"/>
      <c r="N2388" s="90"/>
      <c r="O2388" s="89"/>
      <c r="P2388" s="91"/>
      <c r="GO2388" s="50"/>
      <c r="GP2388" s="50"/>
      <c r="GQ2388" s="50"/>
      <c r="GR2388" s="50"/>
      <c r="GS2388" s="50"/>
      <c r="GT2388" s="50"/>
      <c r="GU2388" s="50"/>
      <c r="GX2388" s="8"/>
      <c r="GY2388" s="8"/>
      <c r="GZ2388" s="8"/>
      <c r="HA2388" s="181"/>
      <c r="HB2388" s="50"/>
      <c r="HC2388" s="8"/>
      <c r="HD2388" s="50"/>
      <c r="HE2388" s="138"/>
      <c r="HF2388" s="138"/>
      <c r="HG2388" s="138"/>
      <c r="HH2388" s="138"/>
      <c r="HI2388" s="138"/>
      <c r="HJ2388" s="141"/>
      <c r="HK2388" s="141"/>
      <c r="HL2388" s="141"/>
      <c r="HM2388" s="141"/>
      <c r="HN2388" s="141"/>
      <c r="HO2388" s="138"/>
      <c r="HP2388" s="141"/>
      <c r="HQ2388" s="138"/>
      <c r="HR2388" s="141"/>
      <c r="HS2388" s="141"/>
      <c r="HT2388" s="8"/>
      <c r="HU2388" s="8"/>
      <c r="HV2388" s="50"/>
      <c r="HX2388" s="50"/>
      <c r="HY2388" s="50"/>
      <c r="IB2388" s="8"/>
    </row>
    <row r="2389" spans="1:236" s="1" customFormat="1" ht="22.5">
      <c r="A2389" s="51" t="s">
        <v>1435</v>
      </c>
      <c r="B2389" s="52" t="s">
        <v>986</v>
      </c>
      <c r="C2389" s="580" t="s">
        <v>987</v>
      </c>
      <c r="D2389" s="580"/>
      <c r="E2389" s="580"/>
      <c r="F2389" s="580"/>
      <c r="G2389" s="580"/>
      <c r="H2389" s="53" t="s">
        <v>608</v>
      </c>
      <c r="I2389" s="54">
        <v>0.34200000000000003</v>
      </c>
      <c r="J2389" s="55">
        <v>1</v>
      </c>
      <c r="K2389" s="188">
        <v>0.34200000000000003</v>
      </c>
      <c r="L2389" s="57"/>
      <c r="M2389" s="54"/>
      <c r="N2389" s="57"/>
      <c r="O2389" s="54"/>
      <c r="P2389" s="58"/>
      <c r="Q2389" s="59"/>
      <c r="R2389" s="60"/>
      <c r="GO2389" s="50"/>
      <c r="GP2389" s="50"/>
      <c r="GQ2389" s="50" t="s">
        <v>987</v>
      </c>
      <c r="GR2389" s="50" t="s">
        <v>6</v>
      </c>
      <c r="GS2389" s="50" t="s">
        <v>6</v>
      </c>
      <c r="GT2389" s="50" t="s">
        <v>6</v>
      </c>
      <c r="GU2389" s="50" t="s">
        <v>6</v>
      </c>
      <c r="GX2389" s="8"/>
      <c r="GY2389" s="8"/>
      <c r="GZ2389" s="8"/>
      <c r="HA2389" s="181"/>
      <c r="HB2389" s="50"/>
      <c r="HC2389" s="8"/>
      <c r="HD2389" s="50"/>
      <c r="HE2389" s="138"/>
      <c r="HF2389" s="138"/>
      <c r="HG2389" s="138"/>
      <c r="HH2389" s="138"/>
      <c r="HI2389" s="138"/>
      <c r="HJ2389" s="141"/>
      <c r="HK2389" s="141"/>
      <c r="HL2389" s="141"/>
      <c r="HM2389" s="141"/>
      <c r="HN2389" s="141"/>
      <c r="HO2389" s="138"/>
      <c r="HP2389" s="141"/>
      <c r="HQ2389" s="138"/>
      <c r="HR2389" s="141"/>
      <c r="HS2389" s="141"/>
      <c r="HT2389" s="8"/>
      <c r="HU2389" s="8"/>
      <c r="HV2389" s="50"/>
      <c r="HX2389" s="50"/>
      <c r="HY2389" s="50"/>
      <c r="IB2389" s="8"/>
    </row>
    <row r="2390" spans="1:236" s="1" customFormat="1" ht="15">
      <c r="A2390" s="61"/>
      <c r="B2390" s="62"/>
      <c r="C2390" s="578" t="s">
        <v>1436</v>
      </c>
      <c r="D2390" s="578"/>
      <c r="E2390" s="578"/>
      <c r="F2390" s="578"/>
      <c r="G2390" s="578"/>
      <c r="H2390" s="578"/>
      <c r="I2390" s="578"/>
      <c r="J2390" s="578"/>
      <c r="K2390" s="578"/>
      <c r="L2390" s="578"/>
      <c r="M2390" s="578"/>
      <c r="N2390" s="578"/>
      <c r="O2390" s="578"/>
      <c r="P2390" s="585"/>
      <c r="GO2390" s="50"/>
      <c r="GP2390" s="50"/>
      <c r="GQ2390" s="50"/>
      <c r="GR2390" s="50"/>
      <c r="GS2390" s="50"/>
      <c r="GT2390" s="50"/>
      <c r="GU2390" s="50"/>
      <c r="GV2390" s="63" t="s">
        <v>1436</v>
      </c>
      <c r="GX2390" s="8"/>
      <c r="GY2390" s="8"/>
      <c r="GZ2390" s="8"/>
      <c r="HA2390" s="181"/>
      <c r="HB2390" s="50"/>
      <c r="HC2390" s="8"/>
      <c r="HD2390" s="50"/>
      <c r="HE2390" s="138"/>
      <c r="HF2390" s="138"/>
      <c r="HG2390" s="138"/>
      <c r="HH2390" s="138"/>
      <c r="HI2390" s="138"/>
      <c r="HJ2390" s="141"/>
      <c r="HK2390" s="141"/>
      <c r="HL2390" s="141"/>
      <c r="HM2390" s="141"/>
      <c r="HN2390" s="141"/>
      <c r="HO2390" s="138"/>
      <c r="HP2390" s="141"/>
      <c r="HQ2390" s="138"/>
      <c r="HR2390" s="141"/>
      <c r="HS2390" s="141"/>
      <c r="HT2390" s="8"/>
      <c r="HU2390" s="8"/>
      <c r="HV2390" s="50"/>
      <c r="HX2390" s="50"/>
      <c r="HY2390" s="50"/>
      <c r="IB2390" s="8"/>
    </row>
    <row r="2391" spans="1:236" s="1" customFormat="1" ht="23.25">
      <c r="A2391" s="64"/>
      <c r="B2391" s="65" t="s">
        <v>62</v>
      </c>
      <c r="C2391" s="572" t="s">
        <v>63</v>
      </c>
      <c r="D2391" s="572"/>
      <c r="E2391" s="572"/>
      <c r="F2391" s="572"/>
      <c r="G2391" s="572"/>
      <c r="H2391" s="572"/>
      <c r="I2391" s="572"/>
      <c r="J2391" s="572"/>
      <c r="K2391" s="572"/>
      <c r="L2391" s="572"/>
      <c r="M2391" s="572"/>
      <c r="N2391" s="572"/>
      <c r="O2391" s="572"/>
      <c r="P2391" s="587"/>
      <c r="GO2391" s="50"/>
      <c r="GP2391" s="50"/>
      <c r="GQ2391" s="50"/>
      <c r="GR2391" s="50"/>
      <c r="GS2391" s="50"/>
      <c r="GT2391" s="50"/>
      <c r="GU2391" s="50"/>
      <c r="GW2391" s="63" t="s">
        <v>63</v>
      </c>
      <c r="GX2391" s="8"/>
      <c r="GY2391" s="8"/>
      <c r="GZ2391" s="8"/>
      <c r="HA2391" s="181"/>
      <c r="HB2391" s="50"/>
      <c r="HC2391" s="8"/>
      <c r="HD2391" s="50"/>
      <c r="HE2391" s="138"/>
      <c r="HF2391" s="138"/>
      <c r="HG2391" s="138"/>
      <c r="HH2391" s="138"/>
      <c r="HI2391" s="138"/>
      <c r="HJ2391" s="141"/>
      <c r="HK2391" s="141"/>
      <c r="HL2391" s="141"/>
      <c r="HM2391" s="141"/>
      <c r="HN2391" s="141"/>
      <c r="HO2391" s="138"/>
      <c r="HP2391" s="141"/>
      <c r="HQ2391" s="138"/>
      <c r="HR2391" s="141"/>
      <c r="HS2391" s="141"/>
      <c r="HT2391" s="8"/>
      <c r="HU2391" s="8"/>
      <c r="HV2391" s="50"/>
      <c r="HX2391" s="50"/>
      <c r="HY2391" s="50"/>
      <c r="IB2391" s="8"/>
    </row>
    <row r="2392" spans="1:236" s="1" customFormat="1" ht="15">
      <c r="A2392" s="66"/>
      <c r="B2392" s="67" t="s">
        <v>58</v>
      </c>
      <c r="C2392" s="581" t="s">
        <v>66</v>
      </c>
      <c r="D2392" s="581"/>
      <c r="E2392" s="581"/>
      <c r="F2392" s="581"/>
      <c r="G2392" s="581"/>
      <c r="H2392" s="68" t="s">
        <v>67</v>
      </c>
      <c r="I2392" s="69"/>
      <c r="J2392" s="69"/>
      <c r="K2392" s="94">
        <v>1.3789439999999999</v>
      </c>
      <c r="L2392" s="70"/>
      <c r="M2392" s="69"/>
      <c r="N2392" s="70"/>
      <c r="O2392" s="69"/>
      <c r="P2392" s="71">
        <v>1087.32</v>
      </c>
      <c r="GO2392" s="50"/>
      <c r="GP2392" s="50"/>
      <c r="GQ2392" s="50"/>
      <c r="GR2392" s="50"/>
      <c r="GS2392" s="50"/>
      <c r="GT2392" s="50"/>
      <c r="GU2392" s="50"/>
      <c r="GX2392" s="8" t="s">
        <v>66</v>
      </c>
      <c r="GY2392" s="8"/>
      <c r="GZ2392" s="8"/>
      <c r="HA2392" s="181"/>
      <c r="HB2392" s="50"/>
      <c r="HC2392" s="8"/>
      <c r="HD2392" s="50"/>
      <c r="HE2392" s="138"/>
      <c r="HF2392" s="138"/>
      <c r="HG2392" s="138"/>
      <c r="HH2392" s="138"/>
      <c r="HI2392" s="138"/>
      <c r="HJ2392" s="141"/>
      <c r="HK2392" s="141"/>
      <c r="HL2392" s="141"/>
      <c r="HM2392" s="141"/>
      <c r="HN2392" s="141"/>
      <c r="HO2392" s="138"/>
      <c r="HP2392" s="141"/>
      <c r="HQ2392" s="138"/>
      <c r="HR2392" s="141"/>
      <c r="HS2392" s="141"/>
      <c r="HT2392" s="8"/>
      <c r="HU2392" s="8"/>
      <c r="HV2392" s="50"/>
      <c r="HX2392" s="50"/>
      <c r="HY2392" s="50"/>
      <c r="IB2392" s="8"/>
    </row>
    <row r="2393" spans="1:236" s="1" customFormat="1" ht="15">
      <c r="A2393" s="73"/>
      <c r="B2393" s="67" t="s">
        <v>308</v>
      </c>
      <c r="C2393" s="581" t="s">
        <v>309</v>
      </c>
      <c r="D2393" s="581"/>
      <c r="E2393" s="581"/>
      <c r="F2393" s="581"/>
      <c r="G2393" s="581"/>
      <c r="H2393" s="68" t="s">
        <v>67</v>
      </c>
      <c r="I2393" s="96">
        <v>3.36</v>
      </c>
      <c r="J2393" s="74">
        <v>1.2</v>
      </c>
      <c r="K2393" s="94">
        <v>1.3789439999999999</v>
      </c>
      <c r="L2393" s="129"/>
      <c r="M2393" s="130"/>
      <c r="N2393" s="77">
        <v>788.52</v>
      </c>
      <c r="O2393" s="69"/>
      <c r="P2393" s="71">
        <v>1087.32</v>
      </c>
      <c r="GO2393" s="50"/>
      <c r="GP2393" s="50"/>
      <c r="GQ2393" s="50"/>
      <c r="GR2393" s="50"/>
      <c r="GS2393" s="50"/>
      <c r="GT2393" s="50"/>
      <c r="GU2393" s="50"/>
      <c r="GX2393" s="8"/>
      <c r="GY2393" s="8" t="s">
        <v>309</v>
      </c>
      <c r="GZ2393" s="8"/>
      <c r="HA2393" s="181"/>
      <c r="HB2393" s="50"/>
      <c r="HC2393" s="8"/>
      <c r="HD2393" s="50"/>
      <c r="HE2393" s="138"/>
      <c r="HF2393" s="138"/>
      <c r="HG2393" s="138"/>
      <c r="HH2393" s="138"/>
      <c r="HI2393" s="138"/>
      <c r="HJ2393" s="141"/>
      <c r="HK2393" s="141"/>
      <c r="HL2393" s="141"/>
      <c r="HM2393" s="141"/>
      <c r="HN2393" s="141"/>
      <c r="HO2393" s="138"/>
      <c r="HP2393" s="141"/>
      <c r="HQ2393" s="138"/>
      <c r="HR2393" s="141"/>
      <c r="HS2393" s="141"/>
      <c r="HT2393" s="8"/>
      <c r="HU2393" s="8"/>
      <c r="HV2393" s="50"/>
      <c r="HX2393" s="50"/>
      <c r="HY2393" s="50"/>
      <c r="IB2393" s="8"/>
    </row>
    <row r="2394" spans="1:236" s="1" customFormat="1" ht="15">
      <c r="A2394" s="66"/>
      <c r="B2394" s="67" t="s">
        <v>70</v>
      </c>
      <c r="C2394" s="581" t="s">
        <v>71</v>
      </c>
      <c r="D2394" s="581"/>
      <c r="E2394" s="581"/>
      <c r="F2394" s="581"/>
      <c r="G2394" s="581"/>
      <c r="H2394" s="68"/>
      <c r="I2394" s="69"/>
      <c r="J2394" s="69"/>
      <c r="K2394" s="69"/>
      <c r="L2394" s="70"/>
      <c r="M2394" s="69"/>
      <c r="N2394" s="70"/>
      <c r="O2394" s="69"/>
      <c r="P2394" s="83">
        <v>14.32</v>
      </c>
      <c r="GO2394" s="50"/>
      <c r="GP2394" s="50"/>
      <c r="GQ2394" s="50"/>
      <c r="GR2394" s="50"/>
      <c r="GS2394" s="50"/>
      <c r="GT2394" s="50"/>
      <c r="GU2394" s="50"/>
      <c r="GX2394" s="8" t="s">
        <v>71</v>
      </c>
      <c r="GY2394" s="8"/>
      <c r="GZ2394" s="8"/>
      <c r="HA2394" s="181"/>
      <c r="HB2394" s="50"/>
      <c r="HC2394" s="8"/>
      <c r="HD2394" s="50"/>
      <c r="HE2394" s="138"/>
      <c r="HF2394" s="138"/>
      <c r="HG2394" s="138"/>
      <c r="HH2394" s="138"/>
      <c r="HI2394" s="138"/>
      <c r="HJ2394" s="141"/>
      <c r="HK2394" s="141"/>
      <c r="HL2394" s="141"/>
      <c r="HM2394" s="141"/>
      <c r="HN2394" s="141"/>
      <c r="HO2394" s="138"/>
      <c r="HP2394" s="141"/>
      <c r="HQ2394" s="138"/>
      <c r="HR2394" s="141"/>
      <c r="HS2394" s="141"/>
      <c r="HT2394" s="8"/>
      <c r="HU2394" s="8"/>
      <c r="HV2394" s="50"/>
      <c r="HX2394" s="50"/>
      <c r="HY2394" s="50"/>
      <c r="IB2394" s="8"/>
    </row>
    <row r="2395" spans="1:236" s="1" customFormat="1" ht="15">
      <c r="A2395" s="66"/>
      <c r="B2395" s="67"/>
      <c r="C2395" s="581" t="s">
        <v>72</v>
      </c>
      <c r="D2395" s="581"/>
      <c r="E2395" s="581"/>
      <c r="F2395" s="581"/>
      <c r="G2395" s="581"/>
      <c r="H2395" s="68" t="s">
        <v>67</v>
      </c>
      <c r="I2395" s="69"/>
      <c r="J2395" s="69"/>
      <c r="K2395" s="172">
        <v>2.052E-2</v>
      </c>
      <c r="L2395" s="70"/>
      <c r="M2395" s="69"/>
      <c r="N2395" s="70"/>
      <c r="O2395" s="69"/>
      <c r="P2395" s="83">
        <v>16.36</v>
      </c>
      <c r="GO2395" s="50"/>
      <c r="GP2395" s="50"/>
      <c r="GQ2395" s="50"/>
      <c r="GR2395" s="50"/>
      <c r="GS2395" s="50"/>
      <c r="GT2395" s="50"/>
      <c r="GU2395" s="50"/>
      <c r="GX2395" s="8" t="s">
        <v>72</v>
      </c>
      <c r="GY2395" s="8"/>
      <c r="GZ2395" s="8"/>
      <c r="HA2395" s="181"/>
      <c r="HB2395" s="50"/>
      <c r="HC2395" s="8"/>
      <c r="HD2395" s="50"/>
      <c r="HE2395" s="138"/>
      <c r="HF2395" s="138"/>
      <c r="HG2395" s="138"/>
      <c r="HH2395" s="138"/>
      <c r="HI2395" s="138"/>
      <c r="HJ2395" s="141"/>
      <c r="HK2395" s="141"/>
      <c r="HL2395" s="141"/>
      <c r="HM2395" s="141"/>
      <c r="HN2395" s="141"/>
      <c r="HO2395" s="138"/>
      <c r="HP2395" s="141"/>
      <c r="HQ2395" s="138"/>
      <c r="HR2395" s="141"/>
      <c r="HS2395" s="141"/>
      <c r="HT2395" s="8"/>
      <c r="HU2395" s="8"/>
      <c r="HV2395" s="50"/>
      <c r="HX2395" s="50"/>
      <c r="HY2395" s="50"/>
      <c r="IB2395" s="8"/>
    </row>
    <row r="2396" spans="1:236" s="1" customFormat="1" ht="15">
      <c r="A2396" s="73"/>
      <c r="B2396" s="67" t="s">
        <v>78</v>
      </c>
      <c r="C2396" s="581" t="s">
        <v>79</v>
      </c>
      <c r="D2396" s="581"/>
      <c r="E2396" s="581"/>
      <c r="F2396" s="581"/>
      <c r="G2396" s="581"/>
      <c r="H2396" s="68" t="s">
        <v>75</v>
      </c>
      <c r="I2396" s="96">
        <v>0.05</v>
      </c>
      <c r="J2396" s="74">
        <v>1.2</v>
      </c>
      <c r="K2396" s="172">
        <v>2.052E-2</v>
      </c>
      <c r="L2396" s="95">
        <v>477.92</v>
      </c>
      <c r="M2396" s="76">
        <v>1.46</v>
      </c>
      <c r="N2396" s="77">
        <v>697.76</v>
      </c>
      <c r="O2396" s="69"/>
      <c r="P2396" s="71">
        <v>14.32</v>
      </c>
      <c r="GO2396" s="50"/>
      <c r="GP2396" s="50"/>
      <c r="GQ2396" s="50"/>
      <c r="GR2396" s="50"/>
      <c r="GS2396" s="50"/>
      <c r="GT2396" s="50"/>
      <c r="GU2396" s="50"/>
      <c r="GX2396" s="8"/>
      <c r="GY2396" s="8" t="s">
        <v>79</v>
      </c>
      <c r="GZ2396" s="8"/>
      <c r="HA2396" s="181"/>
      <c r="HB2396" s="50"/>
      <c r="HC2396" s="8"/>
      <c r="HD2396" s="50"/>
      <c r="HE2396" s="138"/>
      <c r="HF2396" s="138"/>
      <c r="HG2396" s="138"/>
      <c r="HH2396" s="138"/>
      <c r="HI2396" s="138"/>
      <c r="HJ2396" s="141"/>
      <c r="HK2396" s="141"/>
      <c r="HL2396" s="141"/>
      <c r="HM2396" s="141"/>
      <c r="HN2396" s="141"/>
      <c r="HO2396" s="138"/>
      <c r="HP2396" s="141"/>
      <c r="HQ2396" s="138"/>
      <c r="HR2396" s="141"/>
      <c r="HS2396" s="141"/>
      <c r="HT2396" s="8"/>
      <c r="HU2396" s="8"/>
      <c r="HV2396" s="50"/>
      <c r="HX2396" s="50"/>
      <c r="HY2396" s="50"/>
      <c r="IB2396" s="8"/>
    </row>
    <row r="2397" spans="1:236" s="1" customFormat="1" ht="15">
      <c r="A2397" s="78"/>
      <c r="B2397" s="67" t="s">
        <v>80</v>
      </c>
      <c r="C2397" s="581" t="s">
        <v>81</v>
      </c>
      <c r="D2397" s="581"/>
      <c r="E2397" s="581"/>
      <c r="F2397" s="581"/>
      <c r="G2397" s="581"/>
      <c r="H2397" s="68" t="s">
        <v>67</v>
      </c>
      <c r="I2397" s="96">
        <v>0.05</v>
      </c>
      <c r="J2397" s="74">
        <v>1.2</v>
      </c>
      <c r="K2397" s="172">
        <v>2.052E-2</v>
      </c>
      <c r="L2397" s="70"/>
      <c r="M2397" s="69"/>
      <c r="N2397" s="173">
        <v>797.45</v>
      </c>
      <c r="O2397" s="69"/>
      <c r="P2397" s="83">
        <v>16.36</v>
      </c>
      <c r="GO2397" s="50"/>
      <c r="GP2397" s="50"/>
      <c r="GQ2397" s="50"/>
      <c r="GR2397" s="50"/>
      <c r="GS2397" s="50"/>
      <c r="GT2397" s="50"/>
      <c r="GU2397" s="50"/>
      <c r="GX2397" s="8"/>
      <c r="GY2397" s="8"/>
      <c r="GZ2397" s="8" t="s">
        <v>81</v>
      </c>
      <c r="HA2397" s="181"/>
      <c r="HB2397" s="50"/>
      <c r="HC2397" s="8"/>
      <c r="HD2397" s="50"/>
      <c r="HE2397" s="138"/>
      <c r="HF2397" s="138"/>
      <c r="HG2397" s="138"/>
      <c r="HH2397" s="138"/>
      <c r="HI2397" s="138"/>
      <c r="HJ2397" s="141"/>
      <c r="HK2397" s="141"/>
      <c r="HL2397" s="141"/>
      <c r="HM2397" s="141"/>
      <c r="HN2397" s="141"/>
      <c r="HO2397" s="138"/>
      <c r="HP2397" s="141"/>
      <c r="HQ2397" s="138"/>
      <c r="HR2397" s="141"/>
      <c r="HS2397" s="141"/>
      <c r="HT2397" s="8"/>
      <c r="HU2397" s="8"/>
      <c r="HV2397" s="50"/>
      <c r="HX2397" s="50"/>
      <c r="HY2397" s="50"/>
      <c r="IB2397" s="8"/>
    </row>
    <row r="2398" spans="1:236" s="1" customFormat="1" ht="23.25">
      <c r="A2398" s="174" t="s">
        <v>253</v>
      </c>
      <c r="B2398" s="175" t="s">
        <v>989</v>
      </c>
      <c r="C2398" s="586" t="s">
        <v>990</v>
      </c>
      <c r="D2398" s="586"/>
      <c r="E2398" s="586"/>
      <c r="F2398" s="586"/>
      <c r="G2398" s="586"/>
      <c r="H2398" s="176" t="s">
        <v>91</v>
      </c>
      <c r="I2398" s="184">
        <v>55.62</v>
      </c>
      <c r="J2398" s="178"/>
      <c r="K2398" s="194">
        <v>19.022040000000001</v>
      </c>
      <c r="L2398" s="179"/>
      <c r="M2398" s="178"/>
      <c r="N2398" s="179"/>
      <c r="O2398" s="178"/>
      <c r="P2398" s="180"/>
      <c r="GO2398" s="50"/>
      <c r="GP2398" s="50"/>
      <c r="GQ2398" s="50"/>
      <c r="GR2398" s="50"/>
      <c r="GS2398" s="50"/>
      <c r="GT2398" s="50"/>
      <c r="GU2398" s="50"/>
      <c r="GX2398" s="8"/>
      <c r="GY2398" s="8"/>
      <c r="GZ2398" s="8"/>
      <c r="HA2398" s="181" t="s">
        <v>990</v>
      </c>
      <c r="HB2398" s="50"/>
      <c r="HC2398" s="8"/>
      <c r="HD2398" s="50"/>
      <c r="HE2398" s="138"/>
      <c r="HF2398" s="138"/>
      <c r="HG2398" s="138"/>
      <c r="HH2398" s="138"/>
      <c r="HI2398" s="138"/>
      <c r="HJ2398" s="141"/>
      <c r="HK2398" s="141"/>
      <c r="HL2398" s="141"/>
      <c r="HM2398" s="141"/>
      <c r="HN2398" s="141"/>
      <c r="HO2398" s="138"/>
      <c r="HP2398" s="141"/>
      <c r="HQ2398" s="138"/>
      <c r="HR2398" s="141"/>
      <c r="HS2398" s="141"/>
      <c r="HT2398" s="8"/>
      <c r="HU2398" s="8"/>
      <c r="HV2398" s="50"/>
      <c r="HX2398" s="50"/>
      <c r="HY2398" s="50"/>
      <c r="IB2398" s="8"/>
    </row>
    <row r="2399" spans="1:236" s="1" customFormat="1" ht="15">
      <c r="A2399" s="79"/>
      <c r="B2399" s="65"/>
      <c r="C2399" s="579" t="s">
        <v>99</v>
      </c>
      <c r="D2399" s="579"/>
      <c r="E2399" s="579"/>
      <c r="F2399" s="579"/>
      <c r="G2399" s="579"/>
      <c r="H2399" s="53"/>
      <c r="I2399" s="54"/>
      <c r="J2399" s="54"/>
      <c r="K2399" s="54"/>
      <c r="L2399" s="57"/>
      <c r="M2399" s="54"/>
      <c r="N2399" s="80"/>
      <c r="O2399" s="54"/>
      <c r="P2399" s="81">
        <v>1118</v>
      </c>
      <c r="GO2399" s="50"/>
      <c r="GP2399" s="50"/>
      <c r="GQ2399" s="50"/>
      <c r="GR2399" s="50"/>
      <c r="GS2399" s="50"/>
      <c r="GT2399" s="50"/>
      <c r="GU2399" s="50"/>
      <c r="GX2399" s="8"/>
      <c r="GY2399" s="8"/>
      <c r="GZ2399" s="8"/>
      <c r="HA2399" s="181"/>
      <c r="HB2399" s="50" t="s">
        <v>99</v>
      </c>
      <c r="HC2399" s="8"/>
      <c r="HD2399" s="50"/>
      <c r="HE2399" s="138"/>
      <c r="HF2399" s="138"/>
      <c r="HG2399" s="138"/>
      <c r="HH2399" s="138"/>
      <c r="HI2399" s="138"/>
      <c r="HJ2399" s="141"/>
      <c r="HK2399" s="141"/>
      <c r="HL2399" s="141"/>
      <c r="HM2399" s="141"/>
      <c r="HN2399" s="141"/>
      <c r="HO2399" s="138"/>
      <c r="HP2399" s="141"/>
      <c r="HQ2399" s="138"/>
      <c r="HR2399" s="141"/>
      <c r="HS2399" s="141"/>
      <c r="HT2399" s="8"/>
      <c r="HU2399" s="8"/>
      <c r="HV2399" s="50"/>
      <c r="HX2399" s="50"/>
      <c r="HY2399" s="50"/>
      <c r="IB2399" s="8"/>
    </row>
    <row r="2400" spans="1:236" s="1" customFormat="1" ht="15">
      <c r="A2400" s="78"/>
      <c r="B2400" s="67"/>
      <c r="C2400" s="581" t="s">
        <v>104</v>
      </c>
      <c r="D2400" s="581"/>
      <c r="E2400" s="581"/>
      <c r="F2400" s="581"/>
      <c r="G2400" s="581"/>
      <c r="H2400" s="68"/>
      <c r="I2400" s="69"/>
      <c r="J2400" s="69"/>
      <c r="K2400" s="69"/>
      <c r="L2400" s="70"/>
      <c r="M2400" s="69"/>
      <c r="N2400" s="70"/>
      <c r="O2400" s="69"/>
      <c r="P2400" s="71">
        <v>1103.68</v>
      </c>
      <c r="GO2400" s="50"/>
      <c r="GP2400" s="50"/>
      <c r="GQ2400" s="50"/>
      <c r="GR2400" s="50"/>
      <c r="GS2400" s="50"/>
      <c r="GT2400" s="50"/>
      <c r="GU2400" s="50"/>
      <c r="GX2400" s="8"/>
      <c r="GY2400" s="8"/>
      <c r="GZ2400" s="8"/>
      <c r="HA2400" s="181"/>
      <c r="HB2400" s="50"/>
      <c r="HC2400" s="8" t="s">
        <v>104</v>
      </c>
      <c r="HD2400" s="50"/>
      <c r="HE2400" s="138"/>
      <c r="HF2400" s="138"/>
      <c r="HG2400" s="138"/>
      <c r="HH2400" s="138"/>
      <c r="HI2400" s="138"/>
      <c r="HJ2400" s="141"/>
      <c r="HK2400" s="141"/>
      <c r="HL2400" s="141"/>
      <c r="HM2400" s="141"/>
      <c r="HN2400" s="141"/>
      <c r="HO2400" s="138"/>
      <c r="HP2400" s="141"/>
      <c r="HQ2400" s="138"/>
      <c r="HR2400" s="141"/>
      <c r="HS2400" s="141"/>
      <c r="HT2400" s="8"/>
      <c r="HU2400" s="8"/>
      <c r="HV2400" s="50"/>
      <c r="HX2400" s="50"/>
      <c r="HY2400" s="50"/>
      <c r="IB2400" s="8"/>
    </row>
    <row r="2401" spans="1:236" s="1" customFormat="1" ht="15">
      <c r="A2401" s="78"/>
      <c r="B2401" s="67" t="s">
        <v>991</v>
      </c>
      <c r="C2401" s="581" t="s">
        <v>992</v>
      </c>
      <c r="D2401" s="581"/>
      <c r="E2401" s="581"/>
      <c r="F2401" s="581"/>
      <c r="G2401" s="581"/>
      <c r="H2401" s="68" t="s">
        <v>103</v>
      </c>
      <c r="I2401" s="82">
        <v>111</v>
      </c>
      <c r="J2401" s="69"/>
      <c r="K2401" s="82">
        <v>111</v>
      </c>
      <c r="L2401" s="70"/>
      <c r="M2401" s="69"/>
      <c r="N2401" s="70"/>
      <c r="O2401" s="69"/>
      <c r="P2401" s="71">
        <v>1225.08</v>
      </c>
      <c r="GO2401" s="50"/>
      <c r="GP2401" s="50"/>
      <c r="GQ2401" s="50"/>
      <c r="GR2401" s="50"/>
      <c r="GS2401" s="50"/>
      <c r="GT2401" s="50"/>
      <c r="GU2401" s="50"/>
      <c r="GX2401" s="8"/>
      <c r="GY2401" s="8"/>
      <c r="GZ2401" s="8"/>
      <c r="HA2401" s="181"/>
      <c r="HB2401" s="50"/>
      <c r="HC2401" s="8" t="s">
        <v>992</v>
      </c>
      <c r="HD2401" s="50"/>
      <c r="HE2401" s="138"/>
      <c r="HF2401" s="138"/>
      <c r="HG2401" s="138"/>
      <c r="HH2401" s="138"/>
      <c r="HI2401" s="138"/>
      <c r="HJ2401" s="141"/>
      <c r="HK2401" s="141"/>
      <c r="HL2401" s="141"/>
      <c r="HM2401" s="141"/>
      <c r="HN2401" s="141"/>
      <c r="HO2401" s="138"/>
      <c r="HP2401" s="141"/>
      <c r="HQ2401" s="138"/>
      <c r="HR2401" s="141"/>
      <c r="HS2401" s="141"/>
      <c r="HT2401" s="8"/>
      <c r="HU2401" s="8"/>
      <c r="HV2401" s="50"/>
      <c r="HX2401" s="50"/>
      <c r="HY2401" s="50"/>
      <c r="IB2401" s="8"/>
    </row>
    <row r="2402" spans="1:236" s="1" customFormat="1" ht="15">
      <c r="A2402" s="78"/>
      <c r="B2402" s="67" t="s">
        <v>993</v>
      </c>
      <c r="C2402" s="581" t="s">
        <v>994</v>
      </c>
      <c r="D2402" s="581"/>
      <c r="E2402" s="581"/>
      <c r="F2402" s="581"/>
      <c r="G2402" s="581"/>
      <c r="H2402" s="68" t="s">
        <v>103</v>
      </c>
      <c r="I2402" s="82">
        <v>69</v>
      </c>
      <c r="J2402" s="69"/>
      <c r="K2402" s="82">
        <v>69</v>
      </c>
      <c r="L2402" s="70"/>
      <c r="M2402" s="69"/>
      <c r="N2402" s="70"/>
      <c r="O2402" s="69"/>
      <c r="P2402" s="83">
        <v>761.54</v>
      </c>
      <c r="GO2402" s="50"/>
      <c r="GP2402" s="50"/>
      <c r="GQ2402" s="50"/>
      <c r="GR2402" s="50"/>
      <c r="GS2402" s="50"/>
      <c r="GT2402" s="50"/>
      <c r="GU2402" s="50"/>
      <c r="GX2402" s="8"/>
      <c r="GY2402" s="8"/>
      <c r="GZ2402" s="8"/>
      <c r="HA2402" s="181"/>
      <c r="HB2402" s="50"/>
      <c r="HC2402" s="8" t="s">
        <v>994</v>
      </c>
      <c r="HD2402" s="50"/>
      <c r="HE2402" s="138"/>
      <c r="HF2402" s="138"/>
      <c r="HG2402" s="138"/>
      <c r="HH2402" s="138"/>
      <c r="HI2402" s="138"/>
      <c r="HJ2402" s="141"/>
      <c r="HK2402" s="141"/>
      <c r="HL2402" s="141"/>
      <c r="HM2402" s="141"/>
      <c r="HN2402" s="141"/>
      <c r="HO2402" s="138"/>
      <c r="HP2402" s="141"/>
      <c r="HQ2402" s="138"/>
      <c r="HR2402" s="141"/>
      <c r="HS2402" s="141"/>
      <c r="HT2402" s="8"/>
      <c r="HU2402" s="8"/>
      <c r="HV2402" s="50"/>
      <c r="HX2402" s="50"/>
      <c r="HY2402" s="50"/>
      <c r="IB2402" s="8"/>
    </row>
    <row r="2403" spans="1:236" s="1" customFormat="1" ht="15">
      <c r="A2403" s="84"/>
      <c r="B2403" s="85"/>
      <c r="C2403" s="579" t="s">
        <v>109</v>
      </c>
      <c r="D2403" s="579"/>
      <c r="E2403" s="579"/>
      <c r="F2403" s="579"/>
      <c r="G2403" s="579"/>
      <c r="H2403" s="53"/>
      <c r="I2403" s="54"/>
      <c r="J2403" s="54"/>
      <c r="K2403" s="54"/>
      <c r="L2403" s="57"/>
      <c r="M2403" s="54"/>
      <c r="N2403" s="80">
        <v>9077.84</v>
      </c>
      <c r="O2403" s="54"/>
      <c r="P2403" s="81">
        <v>3104.62</v>
      </c>
      <c r="GO2403" s="50"/>
      <c r="GP2403" s="50"/>
      <c r="GQ2403" s="50"/>
      <c r="GR2403" s="50"/>
      <c r="GS2403" s="50"/>
      <c r="GT2403" s="50"/>
      <c r="GU2403" s="50"/>
      <c r="GX2403" s="8"/>
      <c r="GY2403" s="8"/>
      <c r="GZ2403" s="8"/>
      <c r="HA2403" s="181"/>
      <c r="HB2403" s="50"/>
      <c r="HC2403" s="8"/>
      <c r="HD2403" s="50" t="s">
        <v>109</v>
      </c>
      <c r="HE2403" s="138"/>
      <c r="HF2403" s="138"/>
      <c r="HG2403" s="138"/>
      <c r="HH2403" s="138"/>
      <c r="HI2403" s="138"/>
      <c r="HJ2403" s="141"/>
      <c r="HK2403" s="141"/>
      <c r="HL2403" s="141"/>
      <c r="HM2403" s="141"/>
      <c r="HN2403" s="141"/>
      <c r="HO2403" s="138"/>
      <c r="HP2403" s="141"/>
      <c r="HQ2403" s="138"/>
      <c r="HR2403" s="141"/>
      <c r="HS2403" s="141"/>
      <c r="HT2403" s="8"/>
      <c r="HU2403" s="8"/>
      <c r="HV2403" s="50"/>
      <c r="HX2403" s="50"/>
      <c r="HY2403" s="50"/>
      <c r="IB2403" s="8"/>
    </row>
    <row r="2404" spans="1:236" s="1" customFormat="1" ht="0.75" customHeight="1">
      <c r="A2404" s="86"/>
      <c r="B2404" s="87"/>
      <c r="C2404" s="87"/>
      <c r="D2404" s="87"/>
      <c r="E2404" s="87"/>
      <c r="F2404" s="87"/>
      <c r="G2404" s="87"/>
      <c r="H2404" s="88"/>
      <c r="I2404" s="89"/>
      <c r="J2404" s="89"/>
      <c r="K2404" s="89"/>
      <c r="L2404" s="90"/>
      <c r="M2404" s="89"/>
      <c r="N2404" s="90"/>
      <c r="O2404" s="89"/>
      <c r="P2404" s="91"/>
      <c r="GO2404" s="50"/>
      <c r="GP2404" s="50"/>
      <c r="GQ2404" s="50"/>
      <c r="GR2404" s="50"/>
      <c r="GS2404" s="50"/>
      <c r="GT2404" s="50"/>
      <c r="GU2404" s="50"/>
      <c r="GX2404" s="8"/>
      <c r="GY2404" s="8"/>
      <c r="GZ2404" s="8"/>
      <c r="HA2404" s="181"/>
      <c r="HB2404" s="50"/>
      <c r="HC2404" s="8"/>
      <c r="HD2404" s="50"/>
      <c r="HE2404" s="138"/>
      <c r="HF2404" s="138"/>
      <c r="HG2404" s="138"/>
      <c r="HH2404" s="138"/>
      <c r="HI2404" s="138"/>
      <c r="HJ2404" s="141"/>
      <c r="HK2404" s="141"/>
      <c r="HL2404" s="141"/>
      <c r="HM2404" s="141"/>
      <c r="HN2404" s="141"/>
      <c r="HO2404" s="138"/>
      <c r="HP2404" s="141"/>
      <c r="HQ2404" s="138"/>
      <c r="HR2404" s="141"/>
      <c r="HS2404" s="141"/>
      <c r="HT2404" s="8"/>
      <c r="HU2404" s="8"/>
      <c r="HV2404" s="50"/>
      <c r="HX2404" s="50"/>
      <c r="HY2404" s="50"/>
      <c r="IB2404" s="8"/>
    </row>
    <row r="2405" spans="1:236" s="1" customFormat="1" ht="15">
      <c r="A2405" s="51" t="s">
        <v>1437</v>
      </c>
      <c r="B2405" s="52" t="s">
        <v>996</v>
      </c>
      <c r="C2405" s="580" t="s">
        <v>997</v>
      </c>
      <c r="D2405" s="580"/>
      <c r="E2405" s="580"/>
      <c r="F2405" s="580"/>
      <c r="G2405" s="580"/>
      <c r="H2405" s="53" t="s">
        <v>88</v>
      </c>
      <c r="I2405" s="54">
        <v>1.7100000000000001E-2</v>
      </c>
      <c r="J2405" s="55">
        <v>1</v>
      </c>
      <c r="K2405" s="182">
        <v>1.7100000000000001E-2</v>
      </c>
      <c r="L2405" s="57"/>
      <c r="M2405" s="54"/>
      <c r="N2405" s="57"/>
      <c r="O2405" s="54"/>
      <c r="P2405" s="81">
        <v>2938.47</v>
      </c>
      <c r="Q2405" s="59"/>
      <c r="R2405" s="60"/>
      <c r="GO2405" s="50"/>
      <c r="GP2405" s="50"/>
      <c r="GQ2405" s="50" t="s">
        <v>997</v>
      </c>
      <c r="GR2405" s="50" t="s">
        <v>6</v>
      </c>
      <c r="GS2405" s="50" t="s">
        <v>6</v>
      </c>
      <c r="GT2405" s="50" t="s">
        <v>6</v>
      </c>
      <c r="GU2405" s="50" t="s">
        <v>6</v>
      </c>
      <c r="GX2405" s="8"/>
      <c r="GY2405" s="8"/>
      <c r="GZ2405" s="8"/>
      <c r="HA2405" s="181"/>
      <c r="HB2405" s="50"/>
      <c r="HC2405" s="8"/>
      <c r="HD2405" s="50"/>
      <c r="HE2405" s="138"/>
      <c r="HF2405" s="138"/>
      <c r="HG2405" s="138"/>
      <c r="HH2405" s="138"/>
      <c r="HI2405" s="138"/>
      <c r="HJ2405" s="141"/>
      <c r="HK2405" s="141"/>
      <c r="HL2405" s="141"/>
      <c r="HM2405" s="141"/>
      <c r="HN2405" s="141"/>
      <c r="HO2405" s="138"/>
      <c r="HP2405" s="141"/>
      <c r="HQ2405" s="138"/>
      <c r="HR2405" s="141"/>
      <c r="HS2405" s="141"/>
      <c r="HT2405" s="8"/>
      <c r="HU2405" s="8"/>
      <c r="HV2405" s="50"/>
      <c r="HX2405" s="50"/>
      <c r="HY2405" s="50"/>
      <c r="IB2405" s="8"/>
    </row>
    <row r="2406" spans="1:236" s="1" customFormat="1" ht="15">
      <c r="A2406" s="61"/>
      <c r="B2406" s="62"/>
      <c r="C2406" s="578" t="s">
        <v>1438</v>
      </c>
      <c r="D2406" s="578"/>
      <c r="E2406" s="578"/>
      <c r="F2406" s="578"/>
      <c r="G2406" s="578"/>
      <c r="H2406" s="578"/>
      <c r="I2406" s="578"/>
      <c r="J2406" s="578"/>
      <c r="K2406" s="578"/>
      <c r="L2406" s="578"/>
      <c r="M2406" s="578"/>
      <c r="N2406" s="578"/>
      <c r="O2406" s="578"/>
      <c r="P2406" s="585"/>
      <c r="GO2406" s="50"/>
      <c r="GP2406" s="50"/>
      <c r="GQ2406" s="50"/>
      <c r="GR2406" s="50"/>
      <c r="GS2406" s="50"/>
      <c r="GT2406" s="50"/>
      <c r="GU2406" s="50"/>
      <c r="GV2406" s="63" t="s">
        <v>1438</v>
      </c>
      <c r="GX2406" s="8"/>
      <c r="GY2406" s="8"/>
      <c r="GZ2406" s="8"/>
      <c r="HA2406" s="181"/>
      <c r="HB2406" s="50"/>
      <c r="HC2406" s="8"/>
      <c r="HD2406" s="50"/>
      <c r="HE2406" s="138"/>
      <c r="HF2406" s="138"/>
      <c r="HG2406" s="138"/>
      <c r="HH2406" s="138"/>
      <c r="HI2406" s="138"/>
      <c r="HJ2406" s="141"/>
      <c r="HK2406" s="141"/>
      <c r="HL2406" s="141"/>
      <c r="HM2406" s="141"/>
      <c r="HN2406" s="141"/>
      <c r="HO2406" s="138"/>
      <c r="HP2406" s="141"/>
      <c r="HQ2406" s="138"/>
      <c r="HR2406" s="141"/>
      <c r="HS2406" s="141"/>
      <c r="HT2406" s="8"/>
      <c r="HU2406" s="8"/>
      <c r="HV2406" s="50"/>
      <c r="HX2406" s="50"/>
      <c r="HY2406" s="50"/>
      <c r="IB2406" s="8"/>
    </row>
    <row r="2407" spans="1:236" s="1" customFormat="1" ht="15">
      <c r="A2407" s="78" t="s">
        <v>1437</v>
      </c>
      <c r="B2407" s="67" t="s">
        <v>996</v>
      </c>
      <c r="C2407" s="581" t="s">
        <v>999</v>
      </c>
      <c r="D2407" s="581"/>
      <c r="E2407" s="581"/>
      <c r="F2407" s="581"/>
      <c r="G2407" s="581"/>
      <c r="H2407" s="68" t="s">
        <v>88</v>
      </c>
      <c r="I2407" s="128">
        <v>1.7100000000000001E-2</v>
      </c>
      <c r="J2407" s="69"/>
      <c r="K2407" s="128">
        <v>1.7100000000000001E-2</v>
      </c>
      <c r="L2407" s="77">
        <v>94417.63</v>
      </c>
      <c r="M2407" s="96">
        <v>1.82</v>
      </c>
      <c r="N2407" s="77">
        <v>171840.09</v>
      </c>
      <c r="O2407" s="69"/>
      <c r="P2407" s="71">
        <v>2938.47</v>
      </c>
      <c r="GO2407" s="50"/>
      <c r="GP2407" s="50"/>
      <c r="GQ2407" s="50"/>
      <c r="GR2407" s="50"/>
      <c r="GS2407" s="50"/>
      <c r="GT2407" s="50"/>
      <c r="GU2407" s="50"/>
      <c r="GX2407" s="8"/>
      <c r="GY2407" s="8"/>
      <c r="GZ2407" s="8"/>
      <c r="HA2407" s="181"/>
      <c r="HB2407" s="50"/>
      <c r="HC2407" s="8"/>
      <c r="HD2407" s="50"/>
      <c r="HE2407" s="138"/>
      <c r="HF2407" s="138"/>
      <c r="HG2407" s="138"/>
      <c r="HH2407" s="138"/>
      <c r="HI2407" s="138"/>
      <c r="HJ2407" s="141"/>
      <c r="HK2407" s="141"/>
      <c r="HL2407" s="141"/>
      <c r="HM2407" s="141"/>
      <c r="HN2407" s="141"/>
      <c r="HO2407" s="138"/>
      <c r="HP2407" s="141"/>
      <c r="HQ2407" s="138"/>
      <c r="HR2407" s="141"/>
      <c r="HS2407" s="141"/>
      <c r="HT2407" s="8" t="s">
        <v>999</v>
      </c>
      <c r="HU2407" s="8"/>
      <c r="HV2407" s="50"/>
      <c r="HX2407" s="50"/>
      <c r="HY2407" s="50"/>
      <c r="IB2407" s="8"/>
    </row>
    <row r="2408" spans="1:236" s="1" customFormat="1" ht="68.25">
      <c r="A2408" s="78" t="s">
        <v>1439</v>
      </c>
      <c r="B2408" s="67" t="s">
        <v>1001</v>
      </c>
      <c r="C2408" s="581" t="s">
        <v>1002</v>
      </c>
      <c r="D2408" s="581"/>
      <c r="E2408" s="581"/>
      <c r="F2408" s="581"/>
      <c r="G2408" s="581"/>
      <c r="H2408" s="68" t="s">
        <v>88</v>
      </c>
      <c r="I2408" s="69"/>
      <c r="J2408" s="69"/>
      <c r="K2408" s="128">
        <v>1.7600000000000001E-2</v>
      </c>
      <c r="L2408" s="70"/>
      <c r="M2408" s="69"/>
      <c r="N2408" s="77">
        <v>1144.6600000000001</v>
      </c>
      <c r="O2408" s="69"/>
      <c r="P2408" s="83">
        <v>20.149999999999999</v>
      </c>
      <c r="GO2408" s="50"/>
      <c r="GP2408" s="50"/>
      <c r="GQ2408" s="50"/>
      <c r="GR2408" s="50"/>
      <c r="GS2408" s="50"/>
      <c r="GT2408" s="50"/>
      <c r="GU2408" s="50"/>
      <c r="GX2408" s="8"/>
      <c r="GY2408" s="8"/>
      <c r="GZ2408" s="8"/>
      <c r="HA2408" s="181"/>
      <c r="HB2408" s="50"/>
      <c r="HC2408" s="8"/>
      <c r="HD2408" s="50"/>
      <c r="HE2408" s="138"/>
      <c r="HF2408" s="138"/>
      <c r="HG2408" s="138"/>
      <c r="HH2408" s="138"/>
      <c r="HI2408" s="138"/>
      <c r="HJ2408" s="141"/>
      <c r="HK2408" s="141"/>
      <c r="HL2408" s="141"/>
      <c r="HM2408" s="141"/>
      <c r="HN2408" s="141"/>
      <c r="HO2408" s="138"/>
      <c r="HP2408" s="141"/>
      <c r="HQ2408" s="138"/>
      <c r="HR2408" s="141"/>
      <c r="HS2408" s="141"/>
      <c r="HT2408" s="8"/>
      <c r="HU2408" s="8" t="s">
        <v>1002</v>
      </c>
      <c r="HV2408" s="50"/>
      <c r="HX2408" s="50"/>
      <c r="HY2408" s="50"/>
      <c r="IB2408" s="8"/>
    </row>
    <row r="2409" spans="1:236" s="1" customFormat="1" ht="68.25">
      <c r="A2409" s="78" t="s">
        <v>1440</v>
      </c>
      <c r="B2409" s="67" t="s">
        <v>1004</v>
      </c>
      <c r="C2409" s="581" t="s">
        <v>1005</v>
      </c>
      <c r="D2409" s="581"/>
      <c r="E2409" s="581"/>
      <c r="F2409" s="581"/>
      <c r="G2409" s="581"/>
      <c r="H2409" s="68" t="s">
        <v>88</v>
      </c>
      <c r="I2409" s="69"/>
      <c r="J2409" s="69"/>
      <c r="K2409" s="128">
        <v>1.7600000000000001E-2</v>
      </c>
      <c r="L2409" s="70"/>
      <c r="M2409" s="69"/>
      <c r="N2409" s="173">
        <v>784.56</v>
      </c>
      <c r="O2409" s="82">
        <v>-1</v>
      </c>
      <c r="P2409" s="83">
        <v>-13.81</v>
      </c>
      <c r="GO2409" s="50"/>
      <c r="GP2409" s="50"/>
      <c r="GQ2409" s="50"/>
      <c r="GR2409" s="50"/>
      <c r="GS2409" s="50"/>
      <c r="GT2409" s="50"/>
      <c r="GU2409" s="50"/>
      <c r="GX2409" s="8"/>
      <c r="GY2409" s="8"/>
      <c r="GZ2409" s="8"/>
      <c r="HA2409" s="181"/>
      <c r="HB2409" s="50"/>
      <c r="HC2409" s="8"/>
      <c r="HD2409" s="50"/>
      <c r="HE2409" s="138"/>
      <c r="HF2409" s="138"/>
      <c r="HG2409" s="138"/>
      <c r="HH2409" s="138"/>
      <c r="HI2409" s="138"/>
      <c r="HJ2409" s="141"/>
      <c r="HK2409" s="141"/>
      <c r="HL2409" s="141"/>
      <c r="HM2409" s="141"/>
      <c r="HN2409" s="141"/>
      <c r="HO2409" s="138"/>
      <c r="HP2409" s="141"/>
      <c r="HQ2409" s="138"/>
      <c r="HR2409" s="141"/>
      <c r="HS2409" s="141"/>
      <c r="HT2409" s="8"/>
      <c r="HU2409" s="8" t="s">
        <v>1005</v>
      </c>
      <c r="HV2409" s="50"/>
      <c r="HX2409" s="50"/>
      <c r="HY2409" s="50"/>
      <c r="IB2409" s="8"/>
    </row>
    <row r="2410" spans="1:236" s="1" customFormat="1" ht="15">
      <c r="A2410" s="84"/>
      <c r="B2410" s="85"/>
      <c r="C2410" s="579" t="s">
        <v>109</v>
      </c>
      <c r="D2410" s="579"/>
      <c r="E2410" s="579"/>
      <c r="F2410" s="579"/>
      <c r="G2410" s="579"/>
      <c r="H2410" s="53"/>
      <c r="I2410" s="54"/>
      <c r="J2410" s="54"/>
      <c r="K2410" s="54"/>
      <c r="L2410" s="57"/>
      <c r="M2410" s="54"/>
      <c r="N2410" s="57"/>
      <c r="O2410" s="54"/>
      <c r="P2410" s="81">
        <v>2944.81</v>
      </c>
      <c r="GO2410" s="50"/>
      <c r="GP2410" s="50"/>
      <c r="GQ2410" s="50"/>
      <c r="GR2410" s="50"/>
      <c r="GS2410" s="50"/>
      <c r="GT2410" s="50"/>
      <c r="GU2410" s="50"/>
      <c r="GX2410" s="8"/>
      <c r="GY2410" s="8"/>
      <c r="GZ2410" s="8"/>
      <c r="HA2410" s="181"/>
      <c r="HB2410" s="50"/>
      <c r="HC2410" s="8"/>
      <c r="HD2410" s="50" t="s">
        <v>109</v>
      </c>
      <c r="HE2410" s="138"/>
      <c r="HF2410" s="138"/>
      <c r="HG2410" s="138"/>
      <c r="HH2410" s="138"/>
      <c r="HI2410" s="138"/>
      <c r="HJ2410" s="141"/>
      <c r="HK2410" s="141"/>
      <c r="HL2410" s="141"/>
      <c r="HM2410" s="141"/>
      <c r="HN2410" s="141"/>
      <c r="HO2410" s="138"/>
      <c r="HP2410" s="141"/>
      <c r="HQ2410" s="138"/>
      <c r="HR2410" s="141"/>
      <c r="HS2410" s="141"/>
      <c r="HT2410" s="8"/>
      <c r="HU2410" s="8"/>
      <c r="HV2410" s="50"/>
      <c r="HX2410" s="50"/>
      <c r="HY2410" s="50"/>
      <c r="IB2410" s="8"/>
    </row>
    <row r="2411" spans="1:236" s="1" customFormat="1" ht="0.75" customHeight="1">
      <c r="A2411" s="86"/>
      <c r="B2411" s="87"/>
      <c r="C2411" s="87"/>
      <c r="D2411" s="87"/>
      <c r="E2411" s="87"/>
      <c r="F2411" s="87"/>
      <c r="G2411" s="87"/>
      <c r="H2411" s="88"/>
      <c r="I2411" s="89"/>
      <c r="J2411" s="89"/>
      <c r="K2411" s="89"/>
      <c r="L2411" s="90"/>
      <c r="M2411" s="89"/>
      <c r="N2411" s="90"/>
      <c r="O2411" s="89"/>
      <c r="P2411" s="91"/>
      <c r="GO2411" s="50"/>
      <c r="GP2411" s="50"/>
      <c r="GQ2411" s="50"/>
      <c r="GR2411" s="50"/>
      <c r="GS2411" s="50"/>
      <c r="GT2411" s="50"/>
      <c r="GU2411" s="50"/>
      <c r="GX2411" s="8"/>
      <c r="GY2411" s="8"/>
      <c r="GZ2411" s="8"/>
      <c r="HA2411" s="181"/>
      <c r="HB2411" s="50"/>
      <c r="HC2411" s="8"/>
      <c r="HD2411" s="50"/>
      <c r="HE2411" s="138"/>
      <c r="HF2411" s="138"/>
      <c r="HG2411" s="138"/>
      <c r="HH2411" s="138"/>
      <c r="HI2411" s="138"/>
      <c r="HJ2411" s="141"/>
      <c r="HK2411" s="141"/>
      <c r="HL2411" s="141"/>
      <c r="HM2411" s="141"/>
      <c r="HN2411" s="141"/>
      <c r="HO2411" s="138"/>
      <c r="HP2411" s="141"/>
      <c r="HQ2411" s="138"/>
      <c r="HR2411" s="141"/>
      <c r="HS2411" s="141"/>
      <c r="HT2411" s="8"/>
      <c r="HU2411" s="8"/>
      <c r="HV2411" s="50"/>
      <c r="HX2411" s="50"/>
      <c r="HY2411" s="50"/>
      <c r="IB2411" s="8"/>
    </row>
    <row r="2412" spans="1:236" s="1" customFormat="1" ht="22.5">
      <c r="A2412" s="51" t="s">
        <v>1441</v>
      </c>
      <c r="B2412" s="52" t="s">
        <v>1442</v>
      </c>
      <c r="C2412" s="580" t="s">
        <v>1443</v>
      </c>
      <c r="D2412" s="580"/>
      <c r="E2412" s="580"/>
      <c r="F2412" s="580"/>
      <c r="G2412" s="580"/>
      <c r="H2412" s="53" t="s">
        <v>608</v>
      </c>
      <c r="I2412" s="54">
        <v>3.9600000000000003E-2</v>
      </c>
      <c r="J2412" s="55">
        <v>1</v>
      </c>
      <c r="K2412" s="182">
        <v>3.9600000000000003E-2</v>
      </c>
      <c r="L2412" s="57"/>
      <c r="M2412" s="54"/>
      <c r="N2412" s="57"/>
      <c r="O2412" s="54"/>
      <c r="P2412" s="58"/>
      <c r="Q2412" s="59"/>
      <c r="R2412" s="60"/>
      <c r="GO2412" s="50"/>
      <c r="GP2412" s="50"/>
      <c r="GQ2412" s="50" t="s">
        <v>1443</v>
      </c>
      <c r="GR2412" s="50" t="s">
        <v>6</v>
      </c>
      <c r="GS2412" s="50" t="s">
        <v>6</v>
      </c>
      <c r="GT2412" s="50" t="s">
        <v>6</v>
      </c>
      <c r="GU2412" s="50" t="s">
        <v>6</v>
      </c>
      <c r="GX2412" s="8"/>
      <c r="GY2412" s="8"/>
      <c r="GZ2412" s="8"/>
      <c r="HA2412" s="181"/>
      <c r="HB2412" s="50"/>
      <c r="HC2412" s="8"/>
      <c r="HD2412" s="50"/>
      <c r="HE2412" s="138"/>
      <c r="HF2412" s="138"/>
      <c r="HG2412" s="138"/>
      <c r="HH2412" s="138"/>
      <c r="HI2412" s="138"/>
      <c r="HJ2412" s="141"/>
      <c r="HK2412" s="141"/>
      <c r="HL2412" s="141"/>
      <c r="HM2412" s="141"/>
      <c r="HN2412" s="141"/>
      <c r="HO2412" s="138"/>
      <c r="HP2412" s="141"/>
      <c r="HQ2412" s="138"/>
      <c r="HR2412" s="141"/>
      <c r="HS2412" s="141"/>
      <c r="HT2412" s="8"/>
      <c r="HU2412" s="8"/>
      <c r="HV2412" s="50"/>
      <c r="HX2412" s="50"/>
      <c r="HY2412" s="50"/>
      <c r="IB2412" s="8"/>
    </row>
    <row r="2413" spans="1:236" s="1" customFormat="1" ht="15">
      <c r="A2413" s="61"/>
      <c r="B2413" s="62"/>
      <c r="C2413" s="578" t="s">
        <v>1444</v>
      </c>
      <c r="D2413" s="578"/>
      <c r="E2413" s="578"/>
      <c r="F2413" s="578"/>
      <c r="G2413" s="578"/>
      <c r="H2413" s="578"/>
      <c r="I2413" s="578"/>
      <c r="J2413" s="578"/>
      <c r="K2413" s="578"/>
      <c r="L2413" s="578"/>
      <c r="M2413" s="578"/>
      <c r="N2413" s="578"/>
      <c r="O2413" s="578"/>
      <c r="P2413" s="585"/>
      <c r="GO2413" s="50"/>
      <c r="GP2413" s="50"/>
      <c r="GQ2413" s="50"/>
      <c r="GR2413" s="50"/>
      <c r="GS2413" s="50"/>
      <c r="GT2413" s="50"/>
      <c r="GU2413" s="50"/>
      <c r="GV2413" s="63" t="s">
        <v>1444</v>
      </c>
      <c r="GX2413" s="8"/>
      <c r="GY2413" s="8"/>
      <c r="GZ2413" s="8"/>
      <c r="HA2413" s="181"/>
      <c r="HB2413" s="50"/>
      <c r="HC2413" s="8"/>
      <c r="HD2413" s="50"/>
      <c r="HE2413" s="138"/>
      <c r="HF2413" s="138"/>
      <c r="HG2413" s="138"/>
      <c r="HH2413" s="138"/>
      <c r="HI2413" s="138"/>
      <c r="HJ2413" s="141"/>
      <c r="HK2413" s="141"/>
      <c r="HL2413" s="141"/>
      <c r="HM2413" s="141"/>
      <c r="HN2413" s="141"/>
      <c r="HO2413" s="138"/>
      <c r="HP2413" s="141"/>
      <c r="HQ2413" s="138"/>
      <c r="HR2413" s="141"/>
      <c r="HS2413" s="141"/>
      <c r="HT2413" s="8"/>
      <c r="HU2413" s="8"/>
      <c r="HV2413" s="50"/>
      <c r="HX2413" s="50"/>
      <c r="HY2413" s="50"/>
      <c r="IB2413" s="8"/>
    </row>
    <row r="2414" spans="1:236" s="1" customFormat="1" ht="23.25">
      <c r="A2414" s="64"/>
      <c r="B2414" s="65" t="s">
        <v>62</v>
      </c>
      <c r="C2414" s="572" t="s">
        <v>63</v>
      </c>
      <c r="D2414" s="572"/>
      <c r="E2414" s="572"/>
      <c r="F2414" s="572"/>
      <c r="G2414" s="572"/>
      <c r="H2414" s="572"/>
      <c r="I2414" s="572"/>
      <c r="J2414" s="572"/>
      <c r="K2414" s="572"/>
      <c r="L2414" s="572"/>
      <c r="M2414" s="572"/>
      <c r="N2414" s="572"/>
      <c r="O2414" s="572"/>
      <c r="P2414" s="587"/>
      <c r="GO2414" s="50"/>
      <c r="GP2414" s="50"/>
      <c r="GQ2414" s="50"/>
      <c r="GR2414" s="50"/>
      <c r="GS2414" s="50"/>
      <c r="GT2414" s="50"/>
      <c r="GU2414" s="50"/>
      <c r="GW2414" s="63" t="s">
        <v>63</v>
      </c>
      <c r="GX2414" s="8"/>
      <c r="GY2414" s="8"/>
      <c r="GZ2414" s="8"/>
      <c r="HA2414" s="181"/>
      <c r="HB2414" s="50"/>
      <c r="HC2414" s="8"/>
      <c r="HD2414" s="50"/>
      <c r="HE2414" s="138"/>
      <c r="HF2414" s="138"/>
      <c r="HG2414" s="138"/>
      <c r="HH2414" s="138"/>
      <c r="HI2414" s="138"/>
      <c r="HJ2414" s="141"/>
      <c r="HK2414" s="141"/>
      <c r="HL2414" s="141"/>
      <c r="HM2414" s="141"/>
      <c r="HN2414" s="141"/>
      <c r="HO2414" s="138"/>
      <c r="HP2414" s="141"/>
      <c r="HQ2414" s="138"/>
      <c r="HR2414" s="141"/>
      <c r="HS2414" s="141"/>
      <c r="HT2414" s="8"/>
      <c r="HU2414" s="8"/>
      <c r="HV2414" s="50"/>
      <c r="HX2414" s="50"/>
      <c r="HY2414" s="50"/>
      <c r="IB2414" s="8"/>
    </row>
    <row r="2415" spans="1:236" s="1" customFormat="1" ht="15">
      <c r="A2415" s="66"/>
      <c r="B2415" s="67" t="s">
        <v>58</v>
      </c>
      <c r="C2415" s="581" t="s">
        <v>66</v>
      </c>
      <c r="D2415" s="581"/>
      <c r="E2415" s="581"/>
      <c r="F2415" s="581"/>
      <c r="G2415" s="581"/>
      <c r="H2415" s="68" t="s">
        <v>67</v>
      </c>
      <c r="I2415" s="69"/>
      <c r="J2415" s="69"/>
      <c r="K2415" s="94">
        <v>0.67953600000000003</v>
      </c>
      <c r="L2415" s="70"/>
      <c r="M2415" s="69"/>
      <c r="N2415" s="70"/>
      <c r="O2415" s="69"/>
      <c r="P2415" s="83">
        <v>481.23</v>
      </c>
      <c r="GO2415" s="50"/>
      <c r="GP2415" s="50"/>
      <c r="GQ2415" s="50"/>
      <c r="GR2415" s="50"/>
      <c r="GS2415" s="50"/>
      <c r="GT2415" s="50"/>
      <c r="GU2415" s="50"/>
      <c r="GX2415" s="8" t="s">
        <v>66</v>
      </c>
      <c r="GY2415" s="8"/>
      <c r="GZ2415" s="8"/>
      <c r="HA2415" s="181"/>
      <c r="HB2415" s="50"/>
      <c r="HC2415" s="8"/>
      <c r="HD2415" s="50"/>
      <c r="HE2415" s="138"/>
      <c r="HF2415" s="138"/>
      <c r="HG2415" s="138"/>
      <c r="HH2415" s="138"/>
      <c r="HI2415" s="138"/>
      <c r="HJ2415" s="141"/>
      <c r="HK2415" s="141"/>
      <c r="HL2415" s="141"/>
      <c r="HM2415" s="141"/>
      <c r="HN2415" s="141"/>
      <c r="HO2415" s="138"/>
      <c r="HP2415" s="141"/>
      <c r="HQ2415" s="138"/>
      <c r="HR2415" s="141"/>
      <c r="HS2415" s="141"/>
      <c r="HT2415" s="8"/>
      <c r="HU2415" s="8"/>
      <c r="HV2415" s="50"/>
      <c r="HX2415" s="50"/>
      <c r="HY2415" s="50"/>
      <c r="IB2415" s="8"/>
    </row>
    <row r="2416" spans="1:236" s="1" customFormat="1" ht="15">
      <c r="A2416" s="73"/>
      <c r="B2416" s="67" t="s">
        <v>337</v>
      </c>
      <c r="C2416" s="581" t="s">
        <v>338</v>
      </c>
      <c r="D2416" s="581"/>
      <c r="E2416" s="581"/>
      <c r="F2416" s="581"/>
      <c r="G2416" s="581"/>
      <c r="H2416" s="68" t="s">
        <v>67</v>
      </c>
      <c r="I2416" s="74">
        <v>14.3</v>
      </c>
      <c r="J2416" s="74">
        <v>1.2</v>
      </c>
      <c r="K2416" s="94">
        <v>0.67953600000000003</v>
      </c>
      <c r="L2416" s="129"/>
      <c r="M2416" s="130"/>
      <c r="N2416" s="77">
        <v>708.18</v>
      </c>
      <c r="O2416" s="69"/>
      <c r="P2416" s="71">
        <v>481.23</v>
      </c>
      <c r="GO2416" s="50"/>
      <c r="GP2416" s="50"/>
      <c r="GQ2416" s="50"/>
      <c r="GR2416" s="50"/>
      <c r="GS2416" s="50"/>
      <c r="GT2416" s="50"/>
      <c r="GU2416" s="50"/>
      <c r="GX2416" s="8"/>
      <c r="GY2416" s="8" t="s">
        <v>338</v>
      </c>
      <c r="GZ2416" s="8"/>
      <c r="HA2416" s="181"/>
      <c r="HB2416" s="50"/>
      <c r="HC2416" s="8"/>
      <c r="HD2416" s="50"/>
      <c r="HE2416" s="138"/>
      <c r="HF2416" s="138"/>
      <c r="HG2416" s="138"/>
      <c r="HH2416" s="138"/>
      <c r="HI2416" s="138"/>
      <c r="HJ2416" s="141"/>
      <c r="HK2416" s="141"/>
      <c r="HL2416" s="141"/>
      <c r="HM2416" s="141"/>
      <c r="HN2416" s="141"/>
      <c r="HO2416" s="138"/>
      <c r="HP2416" s="141"/>
      <c r="HQ2416" s="138"/>
      <c r="HR2416" s="141"/>
      <c r="HS2416" s="141"/>
      <c r="HT2416" s="8"/>
      <c r="HU2416" s="8"/>
      <c r="HV2416" s="50"/>
      <c r="HX2416" s="50"/>
      <c r="HY2416" s="50"/>
      <c r="IB2416" s="8"/>
    </row>
    <row r="2417" spans="1:236" s="1" customFormat="1" ht="15">
      <c r="A2417" s="66"/>
      <c r="B2417" s="67" t="s">
        <v>70</v>
      </c>
      <c r="C2417" s="581" t="s">
        <v>71</v>
      </c>
      <c r="D2417" s="581"/>
      <c r="E2417" s="581"/>
      <c r="F2417" s="581"/>
      <c r="G2417" s="581"/>
      <c r="H2417" s="68"/>
      <c r="I2417" s="69"/>
      <c r="J2417" s="69"/>
      <c r="K2417" s="69"/>
      <c r="L2417" s="70"/>
      <c r="M2417" s="69"/>
      <c r="N2417" s="70"/>
      <c r="O2417" s="69"/>
      <c r="P2417" s="83">
        <v>28.21</v>
      </c>
      <c r="GO2417" s="50"/>
      <c r="GP2417" s="50"/>
      <c r="GQ2417" s="50"/>
      <c r="GR2417" s="50"/>
      <c r="GS2417" s="50"/>
      <c r="GT2417" s="50"/>
      <c r="GU2417" s="50"/>
      <c r="GX2417" s="8" t="s">
        <v>71</v>
      </c>
      <c r="GY2417" s="8"/>
      <c r="GZ2417" s="8"/>
      <c r="HA2417" s="181"/>
      <c r="HB2417" s="50"/>
      <c r="HC2417" s="8"/>
      <c r="HD2417" s="50"/>
      <c r="HE2417" s="138"/>
      <c r="HF2417" s="138"/>
      <c r="HG2417" s="138"/>
      <c r="HH2417" s="138"/>
      <c r="HI2417" s="138"/>
      <c r="HJ2417" s="141"/>
      <c r="HK2417" s="141"/>
      <c r="HL2417" s="141"/>
      <c r="HM2417" s="141"/>
      <c r="HN2417" s="141"/>
      <c r="HO2417" s="138"/>
      <c r="HP2417" s="141"/>
      <c r="HQ2417" s="138"/>
      <c r="HR2417" s="141"/>
      <c r="HS2417" s="141"/>
      <c r="HT2417" s="8"/>
      <c r="HU2417" s="8"/>
      <c r="HV2417" s="50"/>
      <c r="HX2417" s="50"/>
      <c r="HY2417" s="50"/>
      <c r="IB2417" s="8"/>
    </row>
    <row r="2418" spans="1:236" s="1" customFormat="1" ht="15">
      <c r="A2418" s="66"/>
      <c r="B2418" s="67"/>
      <c r="C2418" s="581" t="s">
        <v>72</v>
      </c>
      <c r="D2418" s="581"/>
      <c r="E2418" s="581"/>
      <c r="F2418" s="581"/>
      <c r="G2418" s="581"/>
      <c r="H2418" s="68" t="s">
        <v>67</v>
      </c>
      <c r="I2418" s="69"/>
      <c r="J2418" s="69"/>
      <c r="K2418" s="94">
        <v>2.6136E-2</v>
      </c>
      <c r="L2418" s="70"/>
      <c r="M2418" s="69"/>
      <c r="N2418" s="70"/>
      <c r="O2418" s="69"/>
      <c r="P2418" s="83">
        <v>20.84</v>
      </c>
      <c r="GO2418" s="50"/>
      <c r="GP2418" s="50"/>
      <c r="GQ2418" s="50"/>
      <c r="GR2418" s="50"/>
      <c r="GS2418" s="50"/>
      <c r="GT2418" s="50"/>
      <c r="GU2418" s="50"/>
      <c r="GX2418" s="8" t="s">
        <v>72</v>
      </c>
      <c r="GY2418" s="8"/>
      <c r="GZ2418" s="8"/>
      <c r="HA2418" s="181"/>
      <c r="HB2418" s="50"/>
      <c r="HC2418" s="8"/>
      <c r="HD2418" s="50"/>
      <c r="HE2418" s="138"/>
      <c r="HF2418" s="138"/>
      <c r="HG2418" s="138"/>
      <c r="HH2418" s="138"/>
      <c r="HI2418" s="138"/>
      <c r="HJ2418" s="141"/>
      <c r="HK2418" s="141"/>
      <c r="HL2418" s="141"/>
      <c r="HM2418" s="141"/>
      <c r="HN2418" s="141"/>
      <c r="HO2418" s="138"/>
      <c r="HP2418" s="141"/>
      <c r="HQ2418" s="138"/>
      <c r="HR2418" s="141"/>
      <c r="HS2418" s="141"/>
      <c r="HT2418" s="8"/>
      <c r="HU2418" s="8"/>
      <c r="HV2418" s="50"/>
      <c r="HX2418" s="50"/>
      <c r="HY2418" s="50"/>
      <c r="IB2418" s="8"/>
    </row>
    <row r="2419" spans="1:236" s="1" customFormat="1" ht="23.25">
      <c r="A2419" s="73"/>
      <c r="B2419" s="67" t="s">
        <v>1445</v>
      </c>
      <c r="C2419" s="581" t="s">
        <v>1446</v>
      </c>
      <c r="D2419" s="581"/>
      <c r="E2419" s="581"/>
      <c r="F2419" s="581"/>
      <c r="G2419" s="581"/>
      <c r="H2419" s="68" t="s">
        <v>75</v>
      </c>
      <c r="I2419" s="96">
        <v>1.79</v>
      </c>
      <c r="J2419" s="74">
        <v>1.2</v>
      </c>
      <c r="K2419" s="72">
        <v>8.5060800000000006E-2</v>
      </c>
      <c r="L2419" s="95">
        <v>95.25</v>
      </c>
      <c r="M2419" s="76">
        <v>1.23</v>
      </c>
      <c r="N2419" s="77">
        <v>117.16</v>
      </c>
      <c r="O2419" s="69"/>
      <c r="P2419" s="71">
        <v>9.9700000000000006</v>
      </c>
      <c r="GO2419" s="50"/>
      <c r="GP2419" s="50"/>
      <c r="GQ2419" s="50"/>
      <c r="GR2419" s="50"/>
      <c r="GS2419" s="50"/>
      <c r="GT2419" s="50"/>
      <c r="GU2419" s="50"/>
      <c r="GX2419" s="8"/>
      <c r="GY2419" s="8" t="s">
        <v>1446</v>
      </c>
      <c r="GZ2419" s="8"/>
      <c r="HA2419" s="181"/>
      <c r="HB2419" s="50"/>
      <c r="HC2419" s="8"/>
      <c r="HD2419" s="50"/>
      <c r="HE2419" s="138"/>
      <c r="HF2419" s="138"/>
      <c r="HG2419" s="138"/>
      <c r="HH2419" s="138"/>
      <c r="HI2419" s="138"/>
      <c r="HJ2419" s="141"/>
      <c r="HK2419" s="141"/>
      <c r="HL2419" s="141"/>
      <c r="HM2419" s="141"/>
      <c r="HN2419" s="141"/>
      <c r="HO2419" s="138"/>
      <c r="HP2419" s="141"/>
      <c r="HQ2419" s="138"/>
      <c r="HR2419" s="141"/>
      <c r="HS2419" s="141"/>
      <c r="HT2419" s="8"/>
      <c r="HU2419" s="8"/>
      <c r="HV2419" s="50"/>
      <c r="HX2419" s="50"/>
      <c r="HY2419" s="50"/>
      <c r="IB2419" s="8"/>
    </row>
    <row r="2420" spans="1:236" s="1" customFormat="1" ht="15">
      <c r="A2420" s="73"/>
      <c r="B2420" s="67" t="s">
        <v>78</v>
      </c>
      <c r="C2420" s="581" t="s">
        <v>79</v>
      </c>
      <c r="D2420" s="581"/>
      <c r="E2420" s="581"/>
      <c r="F2420" s="581"/>
      <c r="G2420" s="581"/>
      <c r="H2420" s="68" t="s">
        <v>75</v>
      </c>
      <c r="I2420" s="96">
        <v>0.55000000000000004</v>
      </c>
      <c r="J2420" s="74">
        <v>1.2</v>
      </c>
      <c r="K2420" s="94">
        <v>2.6136E-2</v>
      </c>
      <c r="L2420" s="95">
        <v>477.92</v>
      </c>
      <c r="M2420" s="76">
        <v>1.46</v>
      </c>
      <c r="N2420" s="77">
        <v>697.76</v>
      </c>
      <c r="O2420" s="69"/>
      <c r="P2420" s="71">
        <v>18.239999999999998</v>
      </c>
      <c r="GO2420" s="50"/>
      <c r="GP2420" s="50"/>
      <c r="GQ2420" s="50"/>
      <c r="GR2420" s="50"/>
      <c r="GS2420" s="50"/>
      <c r="GT2420" s="50"/>
      <c r="GU2420" s="50"/>
      <c r="GX2420" s="8"/>
      <c r="GY2420" s="8" t="s">
        <v>79</v>
      </c>
      <c r="GZ2420" s="8"/>
      <c r="HA2420" s="181"/>
      <c r="HB2420" s="50"/>
      <c r="HC2420" s="8"/>
      <c r="HD2420" s="50"/>
      <c r="HE2420" s="138"/>
      <c r="HF2420" s="138"/>
      <c r="HG2420" s="138"/>
      <c r="HH2420" s="138"/>
      <c r="HI2420" s="138"/>
      <c r="HJ2420" s="141"/>
      <c r="HK2420" s="141"/>
      <c r="HL2420" s="141"/>
      <c r="HM2420" s="141"/>
      <c r="HN2420" s="141"/>
      <c r="HO2420" s="138"/>
      <c r="HP2420" s="141"/>
      <c r="HQ2420" s="138"/>
      <c r="HR2420" s="141"/>
      <c r="HS2420" s="141"/>
      <c r="HT2420" s="8"/>
      <c r="HU2420" s="8"/>
      <c r="HV2420" s="50"/>
      <c r="HX2420" s="50"/>
      <c r="HY2420" s="50"/>
      <c r="IB2420" s="8"/>
    </row>
    <row r="2421" spans="1:236" s="1" customFormat="1" ht="15">
      <c r="A2421" s="78"/>
      <c r="B2421" s="67" t="s">
        <v>80</v>
      </c>
      <c r="C2421" s="581" t="s">
        <v>81</v>
      </c>
      <c r="D2421" s="581"/>
      <c r="E2421" s="581"/>
      <c r="F2421" s="581"/>
      <c r="G2421" s="581"/>
      <c r="H2421" s="68" t="s">
        <v>67</v>
      </c>
      <c r="I2421" s="96">
        <v>0.55000000000000004</v>
      </c>
      <c r="J2421" s="74">
        <v>1.2</v>
      </c>
      <c r="K2421" s="94">
        <v>2.6136E-2</v>
      </c>
      <c r="L2421" s="70"/>
      <c r="M2421" s="69"/>
      <c r="N2421" s="173">
        <v>797.45</v>
      </c>
      <c r="O2421" s="69"/>
      <c r="P2421" s="83">
        <v>20.84</v>
      </c>
      <c r="GO2421" s="50"/>
      <c r="GP2421" s="50"/>
      <c r="GQ2421" s="50"/>
      <c r="GR2421" s="50"/>
      <c r="GS2421" s="50"/>
      <c r="GT2421" s="50"/>
      <c r="GU2421" s="50"/>
      <c r="GX2421" s="8"/>
      <c r="GY2421" s="8"/>
      <c r="GZ2421" s="8" t="s">
        <v>81</v>
      </c>
      <c r="HA2421" s="181"/>
      <c r="HB2421" s="50"/>
      <c r="HC2421" s="8"/>
      <c r="HD2421" s="50"/>
      <c r="HE2421" s="138"/>
      <c r="HF2421" s="138"/>
      <c r="HG2421" s="138"/>
      <c r="HH2421" s="138"/>
      <c r="HI2421" s="138"/>
      <c r="HJ2421" s="141"/>
      <c r="HK2421" s="141"/>
      <c r="HL2421" s="141"/>
      <c r="HM2421" s="141"/>
      <c r="HN2421" s="141"/>
      <c r="HO2421" s="138"/>
      <c r="HP2421" s="141"/>
      <c r="HQ2421" s="138"/>
      <c r="HR2421" s="141"/>
      <c r="HS2421" s="141"/>
      <c r="HT2421" s="8"/>
      <c r="HU2421" s="8"/>
      <c r="HV2421" s="50"/>
      <c r="HX2421" s="50"/>
      <c r="HY2421" s="50"/>
      <c r="IB2421" s="8"/>
    </row>
    <row r="2422" spans="1:236" s="1" customFormat="1" ht="15">
      <c r="A2422" s="66"/>
      <c r="B2422" s="67" t="s">
        <v>84</v>
      </c>
      <c r="C2422" s="581" t="s">
        <v>85</v>
      </c>
      <c r="D2422" s="581"/>
      <c r="E2422" s="581"/>
      <c r="F2422" s="581"/>
      <c r="G2422" s="581"/>
      <c r="H2422" s="68"/>
      <c r="I2422" s="69"/>
      <c r="J2422" s="69"/>
      <c r="K2422" s="69"/>
      <c r="L2422" s="70"/>
      <c r="M2422" s="69"/>
      <c r="N2422" s="70"/>
      <c r="O2422" s="69"/>
      <c r="P2422" s="83">
        <v>51.62</v>
      </c>
      <c r="GO2422" s="50"/>
      <c r="GP2422" s="50"/>
      <c r="GQ2422" s="50"/>
      <c r="GR2422" s="50"/>
      <c r="GS2422" s="50"/>
      <c r="GT2422" s="50"/>
      <c r="GU2422" s="50"/>
      <c r="GX2422" s="8" t="s">
        <v>85</v>
      </c>
      <c r="GY2422" s="8"/>
      <c r="GZ2422" s="8"/>
      <c r="HA2422" s="181"/>
      <c r="HB2422" s="50"/>
      <c r="HC2422" s="8"/>
      <c r="HD2422" s="50"/>
      <c r="HE2422" s="138"/>
      <c r="HF2422" s="138"/>
      <c r="HG2422" s="138"/>
      <c r="HH2422" s="138"/>
      <c r="HI2422" s="138"/>
      <c r="HJ2422" s="141"/>
      <c r="HK2422" s="141"/>
      <c r="HL2422" s="141"/>
      <c r="HM2422" s="141"/>
      <c r="HN2422" s="141"/>
      <c r="HO2422" s="138"/>
      <c r="HP2422" s="141"/>
      <c r="HQ2422" s="138"/>
      <c r="HR2422" s="141"/>
      <c r="HS2422" s="141"/>
      <c r="HT2422" s="8"/>
      <c r="HU2422" s="8"/>
      <c r="HV2422" s="50"/>
      <c r="HX2422" s="50"/>
      <c r="HY2422" s="50"/>
      <c r="IB2422" s="8"/>
    </row>
    <row r="2423" spans="1:236" s="1" customFormat="1" ht="15">
      <c r="A2423" s="73"/>
      <c r="B2423" s="67" t="s">
        <v>1447</v>
      </c>
      <c r="C2423" s="581" t="s">
        <v>1448</v>
      </c>
      <c r="D2423" s="581"/>
      <c r="E2423" s="581"/>
      <c r="F2423" s="581"/>
      <c r="G2423" s="581"/>
      <c r="H2423" s="68" t="s">
        <v>88</v>
      </c>
      <c r="I2423" s="127">
        <v>1.6E-2</v>
      </c>
      <c r="J2423" s="69"/>
      <c r="K2423" s="72">
        <v>6.3360000000000001E-4</v>
      </c>
      <c r="L2423" s="75">
        <v>62186.75</v>
      </c>
      <c r="M2423" s="76">
        <v>1.31</v>
      </c>
      <c r="N2423" s="77">
        <v>81464.639999999999</v>
      </c>
      <c r="O2423" s="69"/>
      <c r="P2423" s="71">
        <v>51.62</v>
      </c>
      <c r="GO2423" s="50"/>
      <c r="GP2423" s="50"/>
      <c r="GQ2423" s="50"/>
      <c r="GR2423" s="50"/>
      <c r="GS2423" s="50"/>
      <c r="GT2423" s="50"/>
      <c r="GU2423" s="50"/>
      <c r="GX2423" s="8"/>
      <c r="GY2423" s="8" t="s">
        <v>1448</v>
      </c>
      <c r="GZ2423" s="8"/>
      <c r="HA2423" s="181"/>
      <c r="HB2423" s="50"/>
      <c r="HC2423" s="8"/>
      <c r="HD2423" s="50"/>
      <c r="HE2423" s="138"/>
      <c r="HF2423" s="138"/>
      <c r="HG2423" s="138"/>
      <c r="HH2423" s="138"/>
      <c r="HI2423" s="138"/>
      <c r="HJ2423" s="141"/>
      <c r="HK2423" s="141"/>
      <c r="HL2423" s="141"/>
      <c r="HM2423" s="141"/>
      <c r="HN2423" s="141"/>
      <c r="HO2423" s="138"/>
      <c r="HP2423" s="141"/>
      <c r="HQ2423" s="138"/>
      <c r="HR2423" s="141"/>
      <c r="HS2423" s="141"/>
      <c r="HT2423" s="8"/>
      <c r="HU2423" s="8"/>
      <c r="HV2423" s="50"/>
      <c r="HX2423" s="50"/>
      <c r="HY2423" s="50"/>
      <c r="IB2423" s="8"/>
    </row>
    <row r="2424" spans="1:236" s="1" customFormat="1" ht="15">
      <c r="A2424" s="174" t="s">
        <v>253</v>
      </c>
      <c r="B2424" s="175" t="s">
        <v>1449</v>
      </c>
      <c r="C2424" s="586" t="s">
        <v>1450</v>
      </c>
      <c r="D2424" s="586"/>
      <c r="E2424" s="586"/>
      <c r="F2424" s="586"/>
      <c r="G2424" s="586"/>
      <c r="H2424" s="176" t="s">
        <v>88</v>
      </c>
      <c r="I2424" s="192">
        <v>8.0000000000000002E-3</v>
      </c>
      <c r="J2424" s="178"/>
      <c r="K2424" s="195">
        <v>3.168E-4</v>
      </c>
      <c r="L2424" s="179"/>
      <c r="M2424" s="178"/>
      <c r="N2424" s="179"/>
      <c r="O2424" s="178"/>
      <c r="P2424" s="180"/>
      <c r="GO2424" s="50"/>
      <c r="GP2424" s="50"/>
      <c r="GQ2424" s="50"/>
      <c r="GR2424" s="50"/>
      <c r="GS2424" s="50"/>
      <c r="GT2424" s="50"/>
      <c r="GU2424" s="50"/>
      <c r="GX2424" s="8"/>
      <c r="GY2424" s="8"/>
      <c r="GZ2424" s="8"/>
      <c r="HA2424" s="181" t="s">
        <v>1450</v>
      </c>
      <c r="HB2424" s="50"/>
      <c r="HC2424" s="8"/>
      <c r="HD2424" s="50"/>
      <c r="HE2424" s="138"/>
      <c r="HF2424" s="138"/>
      <c r="HG2424" s="138"/>
      <c r="HH2424" s="138"/>
      <c r="HI2424" s="138"/>
      <c r="HJ2424" s="141"/>
      <c r="HK2424" s="141"/>
      <c r="HL2424" s="141"/>
      <c r="HM2424" s="141"/>
      <c r="HN2424" s="141"/>
      <c r="HO2424" s="138"/>
      <c r="HP2424" s="141"/>
      <c r="HQ2424" s="138"/>
      <c r="HR2424" s="141"/>
      <c r="HS2424" s="141"/>
      <c r="HT2424" s="8"/>
      <c r="HU2424" s="8"/>
      <c r="HV2424" s="50"/>
      <c r="HX2424" s="50"/>
      <c r="HY2424" s="50"/>
      <c r="IB2424" s="8"/>
    </row>
    <row r="2425" spans="1:236" s="1" customFormat="1" ht="15">
      <c r="A2425" s="174" t="s">
        <v>253</v>
      </c>
      <c r="B2425" s="175" t="s">
        <v>1451</v>
      </c>
      <c r="C2425" s="586" t="s">
        <v>1452</v>
      </c>
      <c r="D2425" s="586"/>
      <c r="E2425" s="586"/>
      <c r="F2425" s="586"/>
      <c r="G2425" s="586"/>
      <c r="H2425" s="176" t="s">
        <v>88</v>
      </c>
      <c r="I2425" s="184">
        <v>0.22</v>
      </c>
      <c r="J2425" s="178"/>
      <c r="K2425" s="185">
        <v>8.7119999999999993E-3</v>
      </c>
      <c r="L2425" s="179"/>
      <c r="M2425" s="178"/>
      <c r="N2425" s="179"/>
      <c r="O2425" s="178"/>
      <c r="P2425" s="180"/>
      <c r="GO2425" s="50"/>
      <c r="GP2425" s="50"/>
      <c r="GQ2425" s="50"/>
      <c r="GR2425" s="50"/>
      <c r="GS2425" s="50"/>
      <c r="GT2425" s="50"/>
      <c r="GU2425" s="50"/>
      <c r="GX2425" s="8"/>
      <c r="GY2425" s="8"/>
      <c r="GZ2425" s="8"/>
      <c r="HA2425" s="181" t="s">
        <v>1452</v>
      </c>
      <c r="HB2425" s="50"/>
      <c r="HC2425" s="8"/>
      <c r="HD2425" s="50"/>
      <c r="HE2425" s="138"/>
      <c r="HF2425" s="138"/>
      <c r="HG2425" s="138"/>
      <c r="HH2425" s="138"/>
      <c r="HI2425" s="138"/>
      <c r="HJ2425" s="141"/>
      <c r="HK2425" s="141"/>
      <c r="HL2425" s="141"/>
      <c r="HM2425" s="141"/>
      <c r="HN2425" s="141"/>
      <c r="HO2425" s="138"/>
      <c r="HP2425" s="141"/>
      <c r="HQ2425" s="138"/>
      <c r="HR2425" s="141"/>
      <c r="HS2425" s="141"/>
      <c r="HT2425" s="8"/>
      <c r="HU2425" s="8"/>
      <c r="HV2425" s="50"/>
      <c r="HX2425" s="50"/>
      <c r="HY2425" s="50"/>
      <c r="IB2425" s="8"/>
    </row>
    <row r="2426" spans="1:236" s="1" customFormat="1" ht="15">
      <c r="A2426" s="174" t="s">
        <v>253</v>
      </c>
      <c r="B2426" s="175" t="s">
        <v>871</v>
      </c>
      <c r="C2426" s="586" t="s">
        <v>1453</v>
      </c>
      <c r="D2426" s="586"/>
      <c r="E2426" s="586"/>
      <c r="F2426" s="586"/>
      <c r="G2426" s="586"/>
      <c r="H2426" s="176" t="s">
        <v>162</v>
      </c>
      <c r="I2426" s="193">
        <v>2.5</v>
      </c>
      <c r="J2426" s="178"/>
      <c r="K2426" s="192">
        <v>9.9000000000000005E-2</v>
      </c>
      <c r="L2426" s="179"/>
      <c r="M2426" s="178"/>
      <c r="N2426" s="179"/>
      <c r="O2426" s="178"/>
      <c r="P2426" s="180"/>
      <c r="GO2426" s="50"/>
      <c r="GP2426" s="50"/>
      <c r="GQ2426" s="50"/>
      <c r="GR2426" s="50"/>
      <c r="GS2426" s="50"/>
      <c r="GT2426" s="50"/>
      <c r="GU2426" s="50"/>
      <c r="GX2426" s="8"/>
      <c r="GY2426" s="8"/>
      <c r="GZ2426" s="8"/>
      <c r="HA2426" s="181" t="s">
        <v>1453</v>
      </c>
      <c r="HB2426" s="50"/>
      <c r="HC2426" s="8"/>
      <c r="HD2426" s="50"/>
      <c r="HE2426" s="138"/>
      <c r="HF2426" s="138"/>
      <c r="HG2426" s="138"/>
      <c r="HH2426" s="138"/>
      <c r="HI2426" s="138"/>
      <c r="HJ2426" s="141"/>
      <c r="HK2426" s="141"/>
      <c r="HL2426" s="141"/>
      <c r="HM2426" s="141"/>
      <c r="HN2426" s="141"/>
      <c r="HO2426" s="138"/>
      <c r="HP2426" s="141"/>
      <c r="HQ2426" s="138"/>
      <c r="HR2426" s="141"/>
      <c r="HS2426" s="141"/>
      <c r="HT2426" s="8"/>
      <c r="HU2426" s="8"/>
      <c r="HV2426" s="50"/>
      <c r="HX2426" s="50"/>
      <c r="HY2426" s="50"/>
      <c r="IB2426" s="8"/>
    </row>
    <row r="2427" spans="1:236" s="1" customFormat="1" ht="15">
      <c r="A2427" s="174" t="s">
        <v>253</v>
      </c>
      <c r="B2427" s="175" t="s">
        <v>1454</v>
      </c>
      <c r="C2427" s="586" t="s">
        <v>1455</v>
      </c>
      <c r="D2427" s="586"/>
      <c r="E2427" s="586"/>
      <c r="F2427" s="586"/>
      <c r="G2427" s="586"/>
      <c r="H2427" s="176" t="s">
        <v>143</v>
      </c>
      <c r="I2427" s="177">
        <v>110</v>
      </c>
      <c r="J2427" s="178"/>
      <c r="K2427" s="192">
        <v>4.3559999999999999</v>
      </c>
      <c r="L2427" s="179"/>
      <c r="M2427" s="178"/>
      <c r="N2427" s="179"/>
      <c r="O2427" s="178"/>
      <c r="P2427" s="180"/>
      <c r="GO2427" s="50"/>
      <c r="GP2427" s="50"/>
      <c r="GQ2427" s="50"/>
      <c r="GR2427" s="50"/>
      <c r="GS2427" s="50"/>
      <c r="GT2427" s="50"/>
      <c r="GU2427" s="50"/>
      <c r="GX2427" s="8"/>
      <c r="GY2427" s="8"/>
      <c r="GZ2427" s="8"/>
      <c r="HA2427" s="181" t="s">
        <v>1455</v>
      </c>
      <c r="HB2427" s="50"/>
      <c r="HC2427" s="8"/>
      <c r="HD2427" s="50"/>
      <c r="HE2427" s="138"/>
      <c r="HF2427" s="138"/>
      <c r="HG2427" s="138"/>
      <c r="HH2427" s="138"/>
      <c r="HI2427" s="138"/>
      <c r="HJ2427" s="141"/>
      <c r="HK2427" s="141"/>
      <c r="HL2427" s="141"/>
      <c r="HM2427" s="141"/>
      <c r="HN2427" s="141"/>
      <c r="HO2427" s="138"/>
      <c r="HP2427" s="141"/>
      <c r="HQ2427" s="138"/>
      <c r="HR2427" s="141"/>
      <c r="HS2427" s="141"/>
      <c r="HT2427" s="8"/>
      <c r="HU2427" s="8"/>
      <c r="HV2427" s="50"/>
      <c r="HX2427" s="50"/>
      <c r="HY2427" s="50"/>
      <c r="IB2427" s="8"/>
    </row>
    <row r="2428" spans="1:236" s="1" customFormat="1" ht="15">
      <c r="A2428" s="79"/>
      <c r="B2428" s="65"/>
      <c r="C2428" s="579" t="s">
        <v>99</v>
      </c>
      <c r="D2428" s="579"/>
      <c r="E2428" s="579"/>
      <c r="F2428" s="579"/>
      <c r="G2428" s="579"/>
      <c r="H2428" s="53"/>
      <c r="I2428" s="54"/>
      <c r="J2428" s="54"/>
      <c r="K2428" s="54"/>
      <c r="L2428" s="57"/>
      <c r="M2428" s="54"/>
      <c r="N2428" s="80"/>
      <c r="O2428" s="54"/>
      <c r="P2428" s="81">
        <v>581.9</v>
      </c>
      <c r="GO2428" s="50"/>
      <c r="GP2428" s="50"/>
      <c r="GQ2428" s="50"/>
      <c r="GR2428" s="50"/>
      <c r="GS2428" s="50"/>
      <c r="GT2428" s="50"/>
      <c r="GU2428" s="50"/>
      <c r="GX2428" s="8"/>
      <c r="GY2428" s="8"/>
      <c r="GZ2428" s="8"/>
      <c r="HA2428" s="181"/>
      <c r="HB2428" s="50" t="s">
        <v>99</v>
      </c>
      <c r="HC2428" s="8"/>
      <c r="HD2428" s="50"/>
      <c r="HE2428" s="138"/>
      <c r="HF2428" s="138"/>
      <c r="HG2428" s="138"/>
      <c r="HH2428" s="138"/>
      <c r="HI2428" s="138"/>
      <c r="HJ2428" s="141"/>
      <c r="HK2428" s="141"/>
      <c r="HL2428" s="141"/>
      <c r="HM2428" s="141"/>
      <c r="HN2428" s="141"/>
      <c r="HO2428" s="138"/>
      <c r="HP2428" s="141"/>
      <c r="HQ2428" s="138"/>
      <c r="HR2428" s="141"/>
      <c r="HS2428" s="141"/>
      <c r="HT2428" s="8"/>
      <c r="HU2428" s="8"/>
      <c r="HV2428" s="50"/>
      <c r="HX2428" s="50"/>
      <c r="HY2428" s="50"/>
      <c r="IB2428" s="8"/>
    </row>
    <row r="2429" spans="1:236" s="1" customFormat="1" ht="15">
      <c r="A2429" s="78"/>
      <c r="B2429" s="67"/>
      <c r="C2429" s="581" t="s">
        <v>104</v>
      </c>
      <c r="D2429" s="581"/>
      <c r="E2429" s="581"/>
      <c r="F2429" s="581"/>
      <c r="G2429" s="581"/>
      <c r="H2429" s="68"/>
      <c r="I2429" s="69"/>
      <c r="J2429" s="69"/>
      <c r="K2429" s="69"/>
      <c r="L2429" s="70"/>
      <c r="M2429" s="69"/>
      <c r="N2429" s="70"/>
      <c r="O2429" s="69"/>
      <c r="P2429" s="83">
        <v>502.07</v>
      </c>
      <c r="GO2429" s="50"/>
      <c r="GP2429" s="50"/>
      <c r="GQ2429" s="50"/>
      <c r="GR2429" s="50"/>
      <c r="GS2429" s="50"/>
      <c r="GT2429" s="50"/>
      <c r="GU2429" s="50"/>
      <c r="GX2429" s="8"/>
      <c r="GY2429" s="8"/>
      <c r="GZ2429" s="8"/>
      <c r="HA2429" s="181"/>
      <c r="HB2429" s="50"/>
      <c r="HC2429" s="8" t="s">
        <v>104</v>
      </c>
      <c r="HD2429" s="50"/>
      <c r="HE2429" s="138"/>
      <c r="HF2429" s="138"/>
      <c r="HG2429" s="138"/>
      <c r="HH2429" s="138"/>
      <c r="HI2429" s="138"/>
      <c r="HJ2429" s="141"/>
      <c r="HK2429" s="141"/>
      <c r="HL2429" s="141"/>
      <c r="HM2429" s="141"/>
      <c r="HN2429" s="141"/>
      <c r="HO2429" s="138"/>
      <c r="HP2429" s="141"/>
      <c r="HQ2429" s="138"/>
      <c r="HR2429" s="141"/>
      <c r="HS2429" s="141"/>
      <c r="HT2429" s="8"/>
      <c r="HU2429" s="8"/>
      <c r="HV2429" s="50"/>
      <c r="HX2429" s="50"/>
      <c r="HY2429" s="50"/>
      <c r="IB2429" s="8"/>
    </row>
    <row r="2430" spans="1:236" s="1" customFormat="1" ht="15">
      <c r="A2430" s="78"/>
      <c r="B2430" s="67" t="s">
        <v>991</v>
      </c>
      <c r="C2430" s="581" t="s">
        <v>992</v>
      </c>
      <c r="D2430" s="581"/>
      <c r="E2430" s="581"/>
      <c r="F2430" s="581"/>
      <c r="G2430" s="581"/>
      <c r="H2430" s="68" t="s">
        <v>103</v>
      </c>
      <c r="I2430" s="82">
        <v>111</v>
      </c>
      <c r="J2430" s="69"/>
      <c r="K2430" s="82">
        <v>111</v>
      </c>
      <c r="L2430" s="70"/>
      <c r="M2430" s="69"/>
      <c r="N2430" s="70"/>
      <c r="O2430" s="69"/>
      <c r="P2430" s="83">
        <v>557.29999999999995</v>
      </c>
      <c r="GO2430" s="50"/>
      <c r="GP2430" s="50"/>
      <c r="GQ2430" s="50"/>
      <c r="GR2430" s="50"/>
      <c r="GS2430" s="50"/>
      <c r="GT2430" s="50"/>
      <c r="GU2430" s="50"/>
      <c r="GX2430" s="8"/>
      <c r="GY2430" s="8"/>
      <c r="GZ2430" s="8"/>
      <c r="HA2430" s="181"/>
      <c r="HB2430" s="50"/>
      <c r="HC2430" s="8" t="s">
        <v>992</v>
      </c>
      <c r="HD2430" s="50"/>
      <c r="HE2430" s="138"/>
      <c r="HF2430" s="138"/>
      <c r="HG2430" s="138"/>
      <c r="HH2430" s="138"/>
      <c r="HI2430" s="138"/>
      <c r="HJ2430" s="141"/>
      <c r="HK2430" s="141"/>
      <c r="HL2430" s="141"/>
      <c r="HM2430" s="141"/>
      <c r="HN2430" s="141"/>
      <c r="HO2430" s="138"/>
      <c r="HP2430" s="141"/>
      <c r="HQ2430" s="138"/>
      <c r="HR2430" s="141"/>
      <c r="HS2430" s="141"/>
      <c r="HT2430" s="8"/>
      <c r="HU2430" s="8"/>
      <c r="HV2430" s="50"/>
      <c r="HX2430" s="50"/>
      <c r="HY2430" s="50"/>
      <c r="IB2430" s="8"/>
    </row>
    <row r="2431" spans="1:236" s="1" customFormat="1" ht="15">
      <c r="A2431" s="78"/>
      <c r="B2431" s="67" t="s">
        <v>993</v>
      </c>
      <c r="C2431" s="581" t="s">
        <v>994</v>
      </c>
      <c r="D2431" s="581"/>
      <c r="E2431" s="581"/>
      <c r="F2431" s="581"/>
      <c r="G2431" s="581"/>
      <c r="H2431" s="68" t="s">
        <v>103</v>
      </c>
      <c r="I2431" s="82">
        <v>69</v>
      </c>
      <c r="J2431" s="69"/>
      <c r="K2431" s="82">
        <v>69</v>
      </c>
      <c r="L2431" s="70"/>
      <c r="M2431" s="69"/>
      <c r="N2431" s="70"/>
      <c r="O2431" s="69"/>
      <c r="P2431" s="83">
        <v>346.43</v>
      </c>
      <c r="GO2431" s="50"/>
      <c r="GP2431" s="50"/>
      <c r="GQ2431" s="50"/>
      <c r="GR2431" s="50"/>
      <c r="GS2431" s="50"/>
      <c r="GT2431" s="50"/>
      <c r="GU2431" s="50"/>
      <c r="GX2431" s="8"/>
      <c r="GY2431" s="8"/>
      <c r="GZ2431" s="8"/>
      <c r="HA2431" s="181"/>
      <c r="HB2431" s="50"/>
      <c r="HC2431" s="8" t="s">
        <v>994</v>
      </c>
      <c r="HD2431" s="50"/>
      <c r="HE2431" s="138"/>
      <c r="HF2431" s="138"/>
      <c r="HG2431" s="138"/>
      <c r="HH2431" s="138"/>
      <c r="HI2431" s="138"/>
      <c r="HJ2431" s="141"/>
      <c r="HK2431" s="141"/>
      <c r="HL2431" s="141"/>
      <c r="HM2431" s="141"/>
      <c r="HN2431" s="141"/>
      <c r="HO2431" s="138"/>
      <c r="HP2431" s="141"/>
      <c r="HQ2431" s="138"/>
      <c r="HR2431" s="141"/>
      <c r="HS2431" s="141"/>
      <c r="HT2431" s="8"/>
      <c r="HU2431" s="8"/>
      <c r="HV2431" s="50"/>
      <c r="HX2431" s="50"/>
      <c r="HY2431" s="50"/>
      <c r="IB2431" s="8"/>
    </row>
    <row r="2432" spans="1:236" s="1" customFormat="1" ht="15">
      <c r="A2432" s="84"/>
      <c r="B2432" s="85"/>
      <c r="C2432" s="579" t="s">
        <v>109</v>
      </c>
      <c r="D2432" s="579"/>
      <c r="E2432" s="579"/>
      <c r="F2432" s="579"/>
      <c r="G2432" s="579"/>
      <c r="H2432" s="53"/>
      <c r="I2432" s="54"/>
      <c r="J2432" s="54"/>
      <c r="K2432" s="54"/>
      <c r="L2432" s="57"/>
      <c r="M2432" s="54"/>
      <c r="N2432" s="80">
        <v>37515.910000000003</v>
      </c>
      <c r="O2432" s="54"/>
      <c r="P2432" s="81">
        <v>1485.63</v>
      </c>
      <c r="GO2432" s="50"/>
      <c r="GP2432" s="50"/>
      <c r="GQ2432" s="50"/>
      <c r="GR2432" s="50"/>
      <c r="GS2432" s="50"/>
      <c r="GT2432" s="50"/>
      <c r="GU2432" s="50"/>
      <c r="GX2432" s="8"/>
      <c r="GY2432" s="8"/>
      <c r="GZ2432" s="8"/>
      <c r="HA2432" s="181"/>
      <c r="HB2432" s="50"/>
      <c r="HC2432" s="8"/>
      <c r="HD2432" s="50" t="s">
        <v>109</v>
      </c>
      <c r="HE2432" s="138"/>
      <c r="HF2432" s="138"/>
      <c r="HG2432" s="138"/>
      <c r="HH2432" s="138"/>
      <c r="HI2432" s="138"/>
      <c r="HJ2432" s="141"/>
      <c r="HK2432" s="141"/>
      <c r="HL2432" s="141"/>
      <c r="HM2432" s="141"/>
      <c r="HN2432" s="141"/>
      <c r="HO2432" s="138"/>
      <c r="HP2432" s="141"/>
      <c r="HQ2432" s="138"/>
      <c r="HR2432" s="141"/>
      <c r="HS2432" s="141"/>
      <c r="HT2432" s="8"/>
      <c r="HU2432" s="8"/>
      <c r="HV2432" s="50"/>
      <c r="HX2432" s="50"/>
      <c r="HY2432" s="50"/>
      <c r="IB2432" s="8"/>
    </row>
    <row r="2433" spans="1:236" s="1" customFormat="1" ht="0.75" customHeight="1">
      <c r="A2433" s="86"/>
      <c r="B2433" s="87"/>
      <c r="C2433" s="87"/>
      <c r="D2433" s="87"/>
      <c r="E2433" s="87"/>
      <c r="F2433" s="87"/>
      <c r="G2433" s="87"/>
      <c r="H2433" s="88"/>
      <c r="I2433" s="89"/>
      <c r="J2433" s="89"/>
      <c r="K2433" s="89"/>
      <c r="L2433" s="90"/>
      <c r="M2433" s="89"/>
      <c r="N2433" s="90"/>
      <c r="O2433" s="89"/>
      <c r="P2433" s="91"/>
      <c r="GO2433" s="50"/>
      <c r="GP2433" s="50"/>
      <c r="GQ2433" s="50"/>
      <c r="GR2433" s="50"/>
      <c r="GS2433" s="50"/>
      <c r="GT2433" s="50"/>
      <c r="GU2433" s="50"/>
      <c r="GX2433" s="8"/>
      <c r="GY2433" s="8"/>
      <c r="GZ2433" s="8"/>
      <c r="HA2433" s="181"/>
      <c r="HB2433" s="50"/>
      <c r="HC2433" s="8"/>
      <c r="HD2433" s="50"/>
      <c r="HE2433" s="138"/>
      <c r="HF2433" s="138"/>
      <c r="HG2433" s="138"/>
      <c r="HH2433" s="138"/>
      <c r="HI2433" s="138"/>
      <c r="HJ2433" s="141"/>
      <c r="HK2433" s="141"/>
      <c r="HL2433" s="141"/>
      <c r="HM2433" s="141"/>
      <c r="HN2433" s="141"/>
      <c r="HO2433" s="138"/>
      <c r="HP2433" s="141"/>
      <c r="HQ2433" s="138"/>
      <c r="HR2433" s="141"/>
      <c r="HS2433" s="141"/>
      <c r="HT2433" s="8"/>
      <c r="HU2433" s="8"/>
      <c r="HV2433" s="50"/>
      <c r="HX2433" s="50"/>
      <c r="HY2433" s="50"/>
      <c r="IB2433" s="8"/>
    </row>
    <row r="2434" spans="1:236" s="1" customFormat="1" ht="33">
      <c r="A2434" s="51" t="s">
        <v>1456</v>
      </c>
      <c r="B2434" s="52" t="s">
        <v>1457</v>
      </c>
      <c r="C2434" s="580" t="s">
        <v>1458</v>
      </c>
      <c r="D2434" s="580"/>
      <c r="E2434" s="580"/>
      <c r="F2434" s="580"/>
      <c r="G2434" s="580"/>
      <c r="H2434" s="53" t="s">
        <v>143</v>
      </c>
      <c r="I2434" s="54">
        <v>4.3559999999999999</v>
      </c>
      <c r="J2434" s="55">
        <v>1</v>
      </c>
      <c r="K2434" s="188">
        <v>4.3559999999999999</v>
      </c>
      <c r="L2434" s="57"/>
      <c r="M2434" s="54"/>
      <c r="N2434" s="57"/>
      <c r="O2434" s="54"/>
      <c r="P2434" s="169">
        <v>445.53</v>
      </c>
      <c r="Q2434" s="59"/>
      <c r="R2434" s="60"/>
      <c r="GO2434" s="50"/>
      <c r="GP2434" s="50"/>
      <c r="GQ2434" s="50" t="s">
        <v>1458</v>
      </c>
      <c r="GR2434" s="50" t="s">
        <v>6</v>
      </c>
      <c r="GS2434" s="50" t="s">
        <v>6</v>
      </c>
      <c r="GT2434" s="50" t="s">
        <v>6</v>
      </c>
      <c r="GU2434" s="50" t="s">
        <v>6</v>
      </c>
      <c r="GX2434" s="8"/>
      <c r="GY2434" s="8"/>
      <c r="GZ2434" s="8"/>
      <c r="HA2434" s="181"/>
      <c r="HB2434" s="50"/>
      <c r="HC2434" s="8"/>
      <c r="HD2434" s="50"/>
      <c r="HE2434" s="138"/>
      <c r="HF2434" s="138"/>
      <c r="HG2434" s="138"/>
      <c r="HH2434" s="138"/>
      <c r="HI2434" s="138"/>
      <c r="HJ2434" s="141"/>
      <c r="HK2434" s="141"/>
      <c r="HL2434" s="141"/>
      <c r="HM2434" s="141"/>
      <c r="HN2434" s="141"/>
      <c r="HO2434" s="138"/>
      <c r="HP2434" s="141"/>
      <c r="HQ2434" s="138"/>
      <c r="HR2434" s="141"/>
      <c r="HS2434" s="141"/>
      <c r="HT2434" s="8"/>
      <c r="HU2434" s="8"/>
      <c r="HV2434" s="50"/>
      <c r="HX2434" s="50"/>
      <c r="HY2434" s="50"/>
      <c r="IB2434" s="8"/>
    </row>
    <row r="2435" spans="1:236" s="1" customFormat="1" ht="34.5">
      <c r="A2435" s="78" t="s">
        <v>1456</v>
      </c>
      <c r="B2435" s="67" t="s">
        <v>1457</v>
      </c>
      <c r="C2435" s="581" t="s">
        <v>1459</v>
      </c>
      <c r="D2435" s="581"/>
      <c r="E2435" s="581"/>
      <c r="F2435" s="581"/>
      <c r="G2435" s="581"/>
      <c r="H2435" s="68" t="s">
        <v>143</v>
      </c>
      <c r="I2435" s="127">
        <v>4.3559999999999999</v>
      </c>
      <c r="J2435" s="69"/>
      <c r="K2435" s="127">
        <v>4.3559999999999999</v>
      </c>
      <c r="L2435" s="173">
        <v>60.52</v>
      </c>
      <c r="M2435" s="96">
        <v>1.69</v>
      </c>
      <c r="N2435" s="173">
        <v>102.28</v>
      </c>
      <c r="O2435" s="69"/>
      <c r="P2435" s="83">
        <v>445.53</v>
      </c>
      <c r="GO2435" s="50"/>
      <c r="GP2435" s="50"/>
      <c r="GQ2435" s="50"/>
      <c r="GR2435" s="50"/>
      <c r="GS2435" s="50"/>
      <c r="GT2435" s="50"/>
      <c r="GU2435" s="50"/>
      <c r="GX2435" s="8"/>
      <c r="GY2435" s="8"/>
      <c r="GZ2435" s="8"/>
      <c r="HA2435" s="181"/>
      <c r="HB2435" s="50"/>
      <c r="HC2435" s="8"/>
      <c r="HD2435" s="50"/>
      <c r="HE2435" s="138"/>
      <c r="HF2435" s="138"/>
      <c r="HG2435" s="138"/>
      <c r="HH2435" s="138"/>
      <c r="HI2435" s="138"/>
      <c r="HJ2435" s="141"/>
      <c r="HK2435" s="141"/>
      <c r="HL2435" s="141"/>
      <c r="HM2435" s="141"/>
      <c r="HN2435" s="141"/>
      <c r="HO2435" s="138"/>
      <c r="HP2435" s="141"/>
      <c r="HQ2435" s="138"/>
      <c r="HR2435" s="141"/>
      <c r="HS2435" s="141"/>
      <c r="HT2435" s="8" t="s">
        <v>1459</v>
      </c>
      <c r="HU2435" s="8"/>
      <c r="HV2435" s="50"/>
      <c r="HX2435" s="50"/>
      <c r="HY2435" s="50"/>
      <c r="IB2435" s="8"/>
    </row>
    <row r="2436" spans="1:236" s="1" customFormat="1" ht="68.25">
      <c r="A2436" s="78" t="s">
        <v>1460</v>
      </c>
      <c r="B2436" s="67" t="s">
        <v>1461</v>
      </c>
      <c r="C2436" s="581" t="s">
        <v>1002</v>
      </c>
      <c r="D2436" s="581"/>
      <c r="E2436" s="581"/>
      <c r="F2436" s="581"/>
      <c r="G2436" s="581"/>
      <c r="H2436" s="68" t="s">
        <v>88</v>
      </c>
      <c r="I2436" s="69"/>
      <c r="J2436" s="69"/>
      <c r="K2436" s="128">
        <v>9.1000000000000004E-3</v>
      </c>
      <c r="L2436" s="70"/>
      <c r="M2436" s="69"/>
      <c r="N2436" s="77">
        <v>1144.6600000000001</v>
      </c>
      <c r="O2436" s="69"/>
      <c r="P2436" s="83">
        <v>10.42</v>
      </c>
      <c r="GO2436" s="50"/>
      <c r="GP2436" s="50"/>
      <c r="GQ2436" s="50"/>
      <c r="GR2436" s="50"/>
      <c r="GS2436" s="50"/>
      <c r="GT2436" s="50"/>
      <c r="GU2436" s="50"/>
      <c r="GX2436" s="8"/>
      <c r="GY2436" s="8"/>
      <c r="GZ2436" s="8"/>
      <c r="HA2436" s="181"/>
      <c r="HB2436" s="50"/>
      <c r="HC2436" s="8"/>
      <c r="HD2436" s="50"/>
      <c r="HE2436" s="138"/>
      <c r="HF2436" s="138"/>
      <c r="HG2436" s="138"/>
      <c r="HH2436" s="138"/>
      <c r="HI2436" s="138"/>
      <c r="HJ2436" s="141"/>
      <c r="HK2436" s="141"/>
      <c r="HL2436" s="141"/>
      <c r="HM2436" s="141"/>
      <c r="HN2436" s="141"/>
      <c r="HO2436" s="138"/>
      <c r="HP2436" s="141"/>
      <c r="HQ2436" s="138"/>
      <c r="HR2436" s="141"/>
      <c r="HS2436" s="141"/>
      <c r="HT2436" s="8"/>
      <c r="HU2436" s="8" t="s">
        <v>1002</v>
      </c>
      <c r="HV2436" s="50"/>
      <c r="HX2436" s="50"/>
      <c r="HY2436" s="50"/>
      <c r="IB2436" s="8"/>
    </row>
    <row r="2437" spans="1:236" s="1" customFormat="1" ht="68.25">
      <c r="A2437" s="78" t="s">
        <v>1462</v>
      </c>
      <c r="B2437" s="67" t="s">
        <v>1463</v>
      </c>
      <c r="C2437" s="581" t="s">
        <v>1005</v>
      </c>
      <c r="D2437" s="581"/>
      <c r="E2437" s="581"/>
      <c r="F2437" s="581"/>
      <c r="G2437" s="581"/>
      <c r="H2437" s="68" t="s">
        <v>88</v>
      </c>
      <c r="I2437" s="69"/>
      <c r="J2437" s="69"/>
      <c r="K2437" s="128">
        <v>9.1000000000000004E-3</v>
      </c>
      <c r="L2437" s="70"/>
      <c r="M2437" s="69"/>
      <c r="N2437" s="173">
        <v>784.56</v>
      </c>
      <c r="O2437" s="82">
        <v>-1</v>
      </c>
      <c r="P2437" s="83">
        <v>-7.14</v>
      </c>
      <c r="GO2437" s="50"/>
      <c r="GP2437" s="50"/>
      <c r="GQ2437" s="50"/>
      <c r="GR2437" s="50"/>
      <c r="GS2437" s="50"/>
      <c r="GT2437" s="50"/>
      <c r="GU2437" s="50"/>
      <c r="GX2437" s="8"/>
      <c r="GY2437" s="8"/>
      <c r="GZ2437" s="8"/>
      <c r="HA2437" s="181"/>
      <c r="HB2437" s="50"/>
      <c r="HC2437" s="8"/>
      <c r="HD2437" s="50"/>
      <c r="HE2437" s="138"/>
      <c r="HF2437" s="138"/>
      <c r="HG2437" s="138"/>
      <c r="HH2437" s="138"/>
      <c r="HI2437" s="138"/>
      <c r="HJ2437" s="141"/>
      <c r="HK2437" s="141"/>
      <c r="HL2437" s="141"/>
      <c r="HM2437" s="141"/>
      <c r="HN2437" s="141"/>
      <c r="HO2437" s="138"/>
      <c r="HP2437" s="141"/>
      <c r="HQ2437" s="138"/>
      <c r="HR2437" s="141"/>
      <c r="HS2437" s="141"/>
      <c r="HT2437" s="8"/>
      <c r="HU2437" s="8" t="s">
        <v>1005</v>
      </c>
      <c r="HV2437" s="50"/>
      <c r="HX2437" s="50"/>
      <c r="HY2437" s="50"/>
      <c r="IB2437" s="8"/>
    </row>
    <row r="2438" spans="1:236" s="1" customFormat="1" ht="15">
      <c r="A2438" s="84"/>
      <c r="B2438" s="85"/>
      <c r="C2438" s="579" t="s">
        <v>109</v>
      </c>
      <c r="D2438" s="579"/>
      <c r="E2438" s="579"/>
      <c r="F2438" s="579"/>
      <c r="G2438" s="579"/>
      <c r="H2438" s="53"/>
      <c r="I2438" s="54"/>
      <c r="J2438" s="54"/>
      <c r="K2438" s="54"/>
      <c r="L2438" s="57"/>
      <c r="M2438" s="54"/>
      <c r="N2438" s="57"/>
      <c r="O2438" s="54"/>
      <c r="P2438" s="169">
        <v>448.81</v>
      </c>
      <c r="GO2438" s="50"/>
      <c r="GP2438" s="50"/>
      <c r="GQ2438" s="50"/>
      <c r="GR2438" s="50"/>
      <c r="GS2438" s="50"/>
      <c r="GT2438" s="50"/>
      <c r="GU2438" s="50"/>
      <c r="GX2438" s="8"/>
      <c r="GY2438" s="8"/>
      <c r="GZ2438" s="8"/>
      <c r="HA2438" s="181"/>
      <c r="HB2438" s="50"/>
      <c r="HC2438" s="8"/>
      <c r="HD2438" s="50" t="s">
        <v>109</v>
      </c>
      <c r="HE2438" s="138"/>
      <c r="HF2438" s="138"/>
      <c r="HG2438" s="138"/>
      <c r="HH2438" s="138"/>
      <c r="HI2438" s="138"/>
      <c r="HJ2438" s="141"/>
      <c r="HK2438" s="141"/>
      <c r="HL2438" s="141"/>
      <c r="HM2438" s="141"/>
      <c r="HN2438" s="141"/>
      <c r="HO2438" s="138"/>
      <c r="HP2438" s="141"/>
      <c r="HQ2438" s="138"/>
      <c r="HR2438" s="141"/>
      <c r="HS2438" s="141"/>
      <c r="HT2438" s="8"/>
      <c r="HU2438" s="8"/>
      <c r="HV2438" s="50"/>
      <c r="HX2438" s="50"/>
      <c r="HY2438" s="50"/>
      <c r="IB2438" s="8"/>
    </row>
    <row r="2439" spans="1:236" s="1" customFormat="1" ht="0.75" customHeight="1">
      <c r="A2439" s="86"/>
      <c r="B2439" s="87"/>
      <c r="C2439" s="87"/>
      <c r="D2439" s="87"/>
      <c r="E2439" s="87"/>
      <c r="F2439" s="87"/>
      <c r="G2439" s="87"/>
      <c r="H2439" s="88"/>
      <c r="I2439" s="89"/>
      <c r="J2439" s="89"/>
      <c r="K2439" s="89"/>
      <c r="L2439" s="90"/>
      <c r="M2439" s="89"/>
      <c r="N2439" s="90"/>
      <c r="O2439" s="89"/>
      <c r="P2439" s="91"/>
      <c r="GO2439" s="50"/>
      <c r="GP2439" s="50"/>
      <c r="GQ2439" s="50"/>
      <c r="GR2439" s="50"/>
      <c r="GS2439" s="50"/>
      <c r="GT2439" s="50"/>
      <c r="GU2439" s="50"/>
      <c r="GX2439" s="8"/>
      <c r="GY2439" s="8"/>
      <c r="GZ2439" s="8"/>
      <c r="HA2439" s="181"/>
      <c r="HB2439" s="50"/>
      <c r="HC2439" s="8"/>
      <c r="HD2439" s="50"/>
      <c r="HE2439" s="138"/>
      <c r="HF2439" s="138"/>
      <c r="HG2439" s="138"/>
      <c r="HH2439" s="138"/>
      <c r="HI2439" s="138"/>
      <c r="HJ2439" s="141"/>
      <c r="HK2439" s="141"/>
      <c r="HL2439" s="141"/>
      <c r="HM2439" s="141"/>
      <c r="HN2439" s="141"/>
      <c r="HO2439" s="138"/>
      <c r="HP2439" s="141"/>
      <c r="HQ2439" s="138"/>
      <c r="HR2439" s="141"/>
      <c r="HS2439" s="141"/>
      <c r="HT2439" s="8"/>
      <c r="HU2439" s="8"/>
      <c r="HV2439" s="50"/>
      <c r="HX2439" s="50"/>
      <c r="HY2439" s="50"/>
      <c r="IB2439" s="8"/>
    </row>
    <row r="2440" spans="1:236" s="1" customFormat="1" ht="75">
      <c r="A2440" s="51" t="s">
        <v>1464</v>
      </c>
      <c r="B2440" s="52" t="s">
        <v>1465</v>
      </c>
      <c r="C2440" s="580" t="s">
        <v>1466</v>
      </c>
      <c r="D2440" s="580"/>
      <c r="E2440" s="580"/>
      <c r="F2440" s="580"/>
      <c r="G2440" s="580"/>
      <c r="H2440" s="53" t="s">
        <v>91</v>
      </c>
      <c r="I2440" s="54">
        <v>8.7119999999999997</v>
      </c>
      <c r="J2440" s="55">
        <v>1</v>
      </c>
      <c r="K2440" s="188">
        <v>8.7119999999999997</v>
      </c>
      <c r="L2440" s="57"/>
      <c r="M2440" s="54"/>
      <c r="N2440" s="57"/>
      <c r="O2440" s="54"/>
      <c r="P2440" s="81">
        <v>2654.63</v>
      </c>
      <c r="Q2440" s="59"/>
      <c r="R2440" s="60"/>
      <c r="GO2440" s="50"/>
      <c r="GP2440" s="50"/>
      <c r="GQ2440" s="50" t="s">
        <v>1466</v>
      </c>
      <c r="GR2440" s="50" t="s">
        <v>6</v>
      </c>
      <c r="GS2440" s="50" t="s">
        <v>6</v>
      </c>
      <c r="GT2440" s="50" t="s">
        <v>6</v>
      </c>
      <c r="GU2440" s="50" t="s">
        <v>6</v>
      </c>
      <c r="GX2440" s="8"/>
      <c r="GY2440" s="8"/>
      <c r="GZ2440" s="8"/>
      <c r="HA2440" s="181"/>
      <c r="HB2440" s="50"/>
      <c r="HC2440" s="8"/>
      <c r="HD2440" s="50"/>
      <c r="HE2440" s="138"/>
      <c r="HF2440" s="138"/>
      <c r="HG2440" s="138"/>
      <c r="HH2440" s="138"/>
      <c r="HI2440" s="138"/>
      <c r="HJ2440" s="141"/>
      <c r="HK2440" s="141"/>
      <c r="HL2440" s="141"/>
      <c r="HM2440" s="141"/>
      <c r="HN2440" s="141"/>
      <c r="HO2440" s="138"/>
      <c r="HP2440" s="141"/>
      <c r="HQ2440" s="138"/>
      <c r="HR2440" s="141"/>
      <c r="HS2440" s="141"/>
      <c r="HT2440" s="8"/>
      <c r="HU2440" s="8"/>
      <c r="HV2440" s="50"/>
      <c r="HX2440" s="50"/>
      <c r="HY2440" s="50"/>
      <c r="IB2440" s="8"/>
    </row>
    <row r="2441" spans="1:236" s="1" customFormat="1" ht="15">
      <c r="A2441" s="61"/>
      <c r="B2441" s="62"/>
      <c r="C2441" s="578" t="s">
        <v>1467</v>
      </c>
      <c r="D2441" s="578"/>
      <c r="E2441" s="578"/>
      <c r="F2441" s="578"/>
      <c r="G2441" s="578"/>
      <c r="H2441" s="578"/>
      <c r="I2441" s="578"/>
      <c r="J2441" s="578"/>
      <c r="K2441" s="578"/>
      <c r="L2441" s="578"/>
      <c r="M2441" s="578"/>
      <c r="N2441" s="578"/>
      <c r="O2441" s="578"/>
      <c r="P2441" s="585"/>
      <c r="GO2441" s="50"/>
      <c r="GP2441" s="50"/>
      <c r="GQ2441" s="50"/>
      <c r="GR2441" s="50"/>
      <c r="GS2441" s="50"/>
      <c r="GT2441" s="50"/>
      <c r="GU2441" s="50"/>
      <c r="GV2441" s="63" t="s">
        <v>1467</v>
      </c>
      <c r="GX2441" s="8"/>
      <c r="GY2441" s="8"/>
      <c r="GZ2441" s="8"/>
      <c r="HA2441" s="181"/>
      <c r="HB2441" s="50"/>
      <c r="HC2441" s="8"/>
      <c r="HD2441" s="50"/>
      <c r="HE2441" s="138"/>
      <c r="HF2441" s="138"/>
      <c r="HG2441" s="138"/>
      <c r="HH2441" s="138"/>
      <c r="HI2441" s="138"/>
      <c r="HJ2441" s="141"/>
      <c r="HK2441" s="141"/>
      <c r="HL2441" s="141"/>
      <c r="HM2441" s="141"/>
      <c r="HN2441" s="141"/>
      <c r="HO2441" s="138"/>
      <c r="HP2441" s="141"/>
      <c r="HQ2441" s="138"/>
      <c r="HR2441" s="141"/>
      <c r="HS2441" s="141"/>
      <c r="HT2441" s="8"/>
      <c r="HU2441" s="8"/>
      <c r="HV2441" s="50"/>
      <c r="HX2441" s="50"/>
      <c r="HY2441" s="50"/>
      <c r="IB2441" s="8"/>
    </row>
    <row r="2442" spans="1:236" s="1" customFormat="1" ht="79.5">
      <c r="A2442" s="78" t="s">
        <v>1464</v>
      </c>
      <c r="B2442" s="67" t="s">
        <v>1465</v>
      </c>
      <c r="C2442" s="581" t="s">
        <v>1468</v>
      </c>
      <c r="D2442" s="581"/>
      <c r="E2442" s="581"/>
      <c r="F2442" s="581"/>
      <c r="G2442" s="581"/>
      <c r="H2442" s="68" t="s">
        <v>91</v>
      </c>
      <c r="I2442" s="127">
        <v>8.7119999999999997</v>
      </c>
      <c r="J2442" s="69"/>
      <c r="K2442" s="127">
        <v>8.7119999999999997</v>
      </c>
      <c r="L2442" s="173">
        <v>188.09</v>
      </c>
      <c r="M2442" s="96">
        <v>1.62</v>
      </c>
      <c r="N2442" s="173">
        <v>304.70999999999998</v>
      </c>
      <c r="O2442" s="69"/>
      <c r="P2442" s="71">
        <v>2654.63</v>
      </c>
      <c r="GO2442" s="50"/>
      <c r="GP2442" s="50"/>
      <c r="GQ2442" s="50"/>
      <c r="GR2442" s="50"/>
      <c r="GS2442" s="50"/>
      <c r="GT2442" s="50"/>
      <c r="GU2442" s="50"/>
      <c r="GX2442" s="8"/>
      <c r="GY2442" s="8"/>
      <c r="GZ2442" s="8"/>
      <c r="HA2442" s="181"/>
      <c r="HB2442" s="50"/>
      <c r="HC2442" s="8"/>
      <c r="HD2442" s="50"/>
      <c r="HE2442" s="138"/>
      <c r="HF2442" s="138"/>
      <c r="HG2442" s="138"/>
      <c r="HH2442" s="138"/>
      <c r="HI2442" s="138"/>
      <c r="HJ2442" s="141"/>
      <c r="HK2442" s="141"/>
      <c r="HL2442" s="141"/>
      <c r="HM2442" s="141"/>
      <c r="HN2442" s="141"/>
      <c r="HO2442" s="138"/>
      <c r="HP2442" s="141"/>
      <c r="HQ2442" s="138"/>
      <c r="HR2442" s="141"/>
      <c r="HS2442" s="141"/>
      <c r="HT2442" s="8" t="s">
        <v>1468</v>
      </c>
      <c r="HU2442" s="8"/>
      <c r="HV2442" s="50"/>
      <c r="HX2442" s="50"/>
      <c r="HY2442" s="50"/>
      <c r="IB2442" s="8"/>
    </row>
    <row r="2443" spans="1:236" s="1" customFormat="1" ht="68.25">
      <c r="A2443" s="78" t="s">
        <v>1469</v>
      </c>
      <c r="B2443" s="67" t="s">
        <v>1470</v>
      </c>
      <c r="C2443" s="581" t="s">
        <v>1002</v>
      </c>
      <c r="D2443" s="581"/>
      <c r="E2443" s="581"/>
      <c r="F2443" s="581"/>
      <c r="G2443" s="581"/>
      <c r="H2443" s="68" t="s">
        <v>88</v>
      </c>
      <c r="I2443" s="69"/>
      <c r="J2443" s="69"/>
      <c r="K2443" s="128">
        <v>9.7999999999999997E-3</v>
      </c>
      <c r="L2443" s="70"/>
      <c r="M2443" s="69"/>
      <c r="N2443" s="77">
        <v>1144.6600000000001</v>
      </c>
      <c r="O2443" s="69"/>
      <c r="P2443" s="83">
        <v>11.22</v>
      </c>
      <c r="GO2443" s="50"/>
      <c r="GP2443" s="50"/>
      <c r="GQ2443" s="50"/>
      <c r="GR2443" s="50"/>
      <c r="GS2443" s="50"/>
      <c r="GT2443" s="50"/>
      <c r="GU2443" s="50"/>
      <c r="GX2443" s="8"/>
      <c r="GY2443" s="8"/>
      <c r="GZ2443" s="8"/>
      <c r="HA2443" s="181"/>
      <c r="HB2443" s="50"/>
      <c r="HC2443" s="8"/>
      <c r="HD2443" s="50"/>
      <c r="HE2443" s="138"/>
      <c r="HF2443" s="138"/>
      <c r="HG2443" s="138"/>
      <c r="HH2443" s="138"/>
      <c r="HI2443" s="138"/>
      <c r="HJ2443" s="141"/>
      <c r="HK2443" s="141"/>
      <c r="HL2443" s="141"/>
      <c r="HM2443" s="141"/>
      <c r="HN2443" s="141"/>
      <c r="HO2443" s="138"/>
      <c r="HP2443" s="141"/>
      <c r="HQ2443" s="138"/>
      <c r="HR2443" s="141"/>
      <c r="HS2443" s="141"/>
      <c r="HT2443" s="8"/>
      <c r="HU2443" s="8" t="s">
        <v>1002</v>
      </c>
      <c r="HV2443" s="50"/>
      <c r="HX2443" s="50"/>
      <c r="HY2443" s="50"/>
      <c r="IB2443" s="8"/>
    </row>
    <row r="2444" spans="1:236" s="1" customFormat="1" ht="68.25">
      <c r="A2444" s="78" t="s">
        <v>1471</v>
      </c>
      <c r="B2444" s="67" t="s">
        <v>1472</v>
      </c>
      <c r="C2444" s="581" t="s">
        <v>1005</v>
      </c>
      <c r="D2444" s="581"/>
      <c r="E2444" s="581"/>
      <c r="F2444" s="581"/>
      <c r="G2444" s="581"/>
      <c r="H2444" s="68" t="s">
        <v>88</v>
      </c>
      <c r="I2444" s="69"/>
      <c r="J2444" s="69"/>
      <c r="K2444" s="128">
        <v>9.7999999999999997E-3</v>
      </c>
      <c r="L2444" s="70"/>
      <c r="M2444" s="69"/>
      <c r="N2444" s="173">
        <v>784.56</v>
      </c>
      <c r="O2444" s="82">
        <v>-1</v>
      </c>
      <c r="P2444" s="83">
        <v>-7.69</v>
      </c>
      <c r="GO2444" s="50"/>
      <c r="GP2444" s="50"/>
      <c r="GQ2444" s="50"/>
      <c r="GR2444" s="50"/>
      <c r="GS2444" s="50"/>
      <c r="GT2444" s="50"/>
      <c r="GU2444" s="50"/>
      <c r="GX2444" s="8"/>
      <c r="GY2444" s="8"/>
      <c r="GZ2444" s="8"/>
      <c r="HA2444" s="181"/>
      <c r="HB2444" s="50"/>
      <c r="HC2444" s="8"/>
      <c r="HD2444" s="50"/>
      <c r="HE2444" s="138"/>
      <c r="HF2444" s="138"/>
      <c r="HG2444" s="138"/>
      <c r="HH2444" s="138"/>
      <c r="HI2444" s="138"/>
      <c r="HJ2444" s="141"/>
      <c r="HK2444" s="141"/>
      <c r="HL2444" s="141"/>
      <c r="HM2444" s="141"/>
      <c r="HN2444" s="141"/>
      <c r="HO2444" s="138"/>
      <c r="HP2444" s="141"/>
      <c r="HQ2444" s="138"/>
      <c r="HR2444" s="141"/>
      <c r="HS2444" s="141"/>
      <c r="HT2444" s="8"/>
      <c r="HU2444" s="8" t="s">
        <v>1005</v>
      </c>
      <c r="HV2444" s="50"/>
      <c r="HX2444" s="50"/>
      <c r="HY2444" s="50"/>
      <c r="IB2444" s="8"/>
    </row>
    <row r="2445" spans="1:236" s="1" customFormat="1" ht="15">
      <c r="A2445" s="84"/>
      <c r="B2445" s="85"/>
      <c r="C2445" s="579" t="s">
        <v>109</v>
      </c>
      <c r="D2445" s="579"/>
      <c r="E2445" s="579"/>
      <c r="F2445" s="579"/>
      <c r="G2445" s="579"/>
      <c r="H2445" s="53"/>
      <c r="I2445" s="54"/>
      <c r="J2445" s="54"/>
      <c r="K2445" s="54"/>
      <c r="L2445" s="57"/>
      <c r="M2445" s="54"/>
      <c r="N2445" s="57"/>
      <c r="O2445" s="54"/>
      <c r="P2445" s="81">
        <v>2658.16</v>
      </c>
      <c r="GO2445" s="50"/>
      <c r="GP2445" s="50"/>
      <c r="GQ2445" s="50"/>
      <c r="GR2445" s="50"/>
      <c r="GS2445" s="50"/>
      <c r="GT2445" s="50"/>
      <c r="GU2445" s="50"/>
      <c r="GX2445" s="8"/>
      <c r="GY2445" s="8"/>
      <c r="GZ2445" s="8"/>
      <c r="HA2445" s="181"/>
      <c r="HB2445" s="50"/>
      <c r="HC2445" s="8"/>
      <c r="HD2445" s="50" t="s">
        <v>109</v>
      </c>
      <c r="HE2445" s="138"/>
      <c r="HF2445" s="138"/>
      <c r="HG2445" s="138"/>
      <c r="HH2445" s="138"/>
      <c r="HI2445" s="138"/>
      <c r="HJ2445" s="141"/>
      <c r="HK2445" s="141"/>
      <c r="HL2445" s="141"/>
      <c r="HM2445" s="141"/>
      <c r="HN2445" s="141"/>
      <c r="HO2445" s="138"/>
      <c r="HP2445" s="141"/>
      <c r="HQ2445" s="138"/>
      <c r="HR2445" s="141"/>
      <c r="HS2445" s="141"/>
      <c r="HT2445" s="8"/>
      <c r="HU2445" s="8"/>
      <c r="HV2445" s="50"/>
      <c r="HX2445" s="50"/>
      <c r="HY2445" s="50"/>
      <c r="IB2445" s="8"/>
    </row>
    <row r="2446" spans="1:236" s="1" customFormat="1" ht="0.75" customHeight="1">
      <c r="A2446" s="86"/>
      <c r="B2446" s="87"/>
      <c r="C2446" s="87"/>
      <c r="D2446" s="87"/>
      <c r="E2446" s="87"/>
      <c r="F2446" s="87"/>
      <c r="G2446" s="87"/>
      <c r="H2446" s="88"/>
      <c r="I2446" s="89"/>
      <c r="J2446" s="89"/>
      <c r="K2446" s="89"/>
      <c r="L2446" s="90"/>
      <c r="M2446" s="89"/>
      <c r="N2446" s="90"/>
      <c r="O2446" s="89"/>
      <c r="P2446" s="91"/>
      <c r="GO2446" s="50"/>
      <c r="GP2446" s="50"/>
      <c r="GQ2446" s="50"/>
      <c r="GR2446" s="50"/>
      <c r="GS2446" s="50"/>
      <c r="GT2446" s="50"/>
      <c r="GU2446" s="50"/>
      <c r="GX2446" s="8"/>
      <c r="GY2446" s="8"/>
      <c r="GZ2446" s="8"/>
      <c r="HA2446" s="181"/>
      <c r="HB2446" s="50"/>
      <c r="HC2446" s="8"/>
      <c r="HD2446" s="50"/>
      <c r="HE2446" s="138"/>
      <c r="HF2446" s="138"/>
      <c r="HG2446" s="138"/>
      <c r="HH2446" s="138"/>
      <c r="HI2446" s="138"/>
      <c r="HJ2446" s="141"/>
      <c r="HK2446" s="141"/>
      <c r="HL2446" s="141"/>
      <c r="HM2446" s="141"/>
      <c r="HN2446" s="141"/>
      <c r="HO2446" s="138"/>
      <c r="HP2446" s="141"/>
      <c r="HQ2446" s="138"/>
      <c r="HR2446" s="141"/>
      <c r="HS2446" s="141"/>
      <c r="HT2446" s="8"/>
      <c r="HU2446" s="8"/>
      <c r="HV2446" s="50"/>
      <c r="HX2446" s="50"/>
      <c r="HY2446" s="50"/>
      <c r="IB2446" s="8"/>
    </row>
    <row r="2447" spans="1:236" s="1" customFormat="1" ht="15">
      <c r="A2447" s="51" t="s">
        <v>1473</v>
      </c>
      <c r="B2447" s="52" t="s">
        <v>1474</v>
      </c>
      <c r="C2447" s="580" t="s">
        <v>1475</v>
      </c>
      <c r="D2447" s="580"/>
      <c r="E2447" s="580"/>
      <c r="F2447" s="580"/>
      <c r="G2447" s="580"/>
      <c r="H2447" s="53" t="s">
        <v>162</v>
      </c>
      <c r="I2447" s="54">
        <v>0.8</v>
      </c>
      <c r="J2447" s="55">
        <v>1</v>
      </c>
      <c r="K2447" s="165">
        <v>0.8</v>
      </c>
      <c r="L2447" s="57"/>
      <c r="M2447" s="54"/>
      <c r="N2447" s="57"/>
      <c r="O2447" s="54"/>
      <c r="P2447" s="58"/>
      <c r="Q2447" s="59"/>
      <c r="R2447" s="60"/>
      <c r="GO2447" s="50"/>
      <c r="GP2447" s="50"/>
      <c r="GQ2447" s="50" t="s">
        <v>1475</v>
      </c>
      <c r="GR2447" s="50" t="s">
        <v>6</v>
      </c>
      <c r="GS2447" s="50" t="s">
        <v>6</v>
      </c>
      <c r="GT2447" s="50" t="s">
        <v>6</v>
      </c>
      <c r="GU2447" s="50" t="s">
        <v>6</v>
      </c>
      <c r="GX2447" s="8"/>
      <c r="GY2447" s="8"/>
      <c r="GZ2447" s="8"/>
      <c r="HA2447" s="181"/>
      <c r="HB2447" s="50"/>
      <c r="HC2447" s="8"/>
      <c r="HD2447" s="50"/>
      <c r="HE2447" s="138"/>
      <c r="HF2447" s="138"/>
      <c r="HG2447" s="138"/>
      <c r="HH2447" s="138"/>
      <c r="HI2447" s="138"/>
      <c r="HJ2447" s="141"/>
      <c r="HK2447" s="141"/>
      <c r="HL2447" s="141"/>
      <c r="HM2447" s="141"/>
      <c r="HN2447" s="141"/>
      <c r="HO2447" s="138"/>
      <c r="HP2447" s="141"/>
      <c r="HQ2447" s="138"/>
      <c r="HR2447" s="141"/>
      <c r="HS2447" s="141"/>
      <c r="HT2447" s="8"/>
      <c r="HU2447" s="8"/>
      <c r="HV2447" s="50"/>
      <c r="HX2447" s="50"/>
      <c r="HY2447" s="50"/>
      <c r="IB2447" s="8"/>
    </row>
    <row r="2448" spans="1:236" s="1" customFormat="1" ht="23.25">
      <c r="A2448" s="64"/>
      <c r="B2448" s="65" t="s">
        <v>62</v>
      </c>
      <c r="C2448" s="572" t="s">
        <v>63</v>
      </c>
      <c r="D2448" s="572"/>
      <c r="E2448" s="572"/>
      <c r="F2448" s="572"/>
      <c r="G2448" s="572"/>
      <c r="H2448" s="572"/>
      <c r="I2448" s="572"/>
      <c r="J2448" s="572"/>
      <c r="K2448" s="572"/>
      <c r="L2448" s="572"/>
      <c r="M2448" s="572"/>
      <c r="N2448" s="572"/>
      <c r="O2448" s="572"/>
      <c r="P2448" s="587"/>
      <c r="GO2448" s="50"/>
      <c r="GP2448" s="50"/>
      <c r="GQ2448" s="50"/>
      <c r="GR2448" s="50"/>
      <c r="GS2448" s="50"/>
      <c r="GT2448" s="50"/>
      <c r="GU2448" s="50"/>
      <c r="GW2448" s="63" t="s">
        <v>63</v>
      </c>
      <c r="GX2448" s="8"/>
      <c r="GY2448" s="8"/>
      <c r="GZ2448" s="8"/>
      <c r="HA2448" s="181"/>
      <c r="HB2448" s="50"/>
      <c r="HC2448" s="8"/>
      <c r="HD2448" s="50"/>
      <c r="HE2448" s="138"/>
      <c r="HF2448" s="138"/>
      <c r="HG2448" s="138"/>
      <c r="HH2448" s="138"/>
      <c r="HI2448" s="138"/>
      <c r="HJ2448" s="141"/>
      <c r="HK2448" s="141"/>
      <c r="HL2448" s="141"/>
      <c r="HM2448" s="141"/>
      <c r="HN2448" s="141"/>
      <c r="HO2448" s="138"/>
      <c r="HP2448" s="141"/>
      <c r="HQ2448" s="138"/>
      <c r="HR2448" s="141"/>
      <c r="HS2448" s="141"/>
      <c r="HT2448" s="8"/>
      <c r="HU2448" s="8"/>
      <c r="HV2448" s="50"/>
      <c r="HX2448" s="50"/>
      <c r="HY2448" s="50"/>
      <c r="IB2448" s="8"/>
    </row>
    <row r="2449" spans="1:236" s="1" customFormat="1" ht="15">
      <c r="A2449" s="66"/>
      <c r="B2449" s="67" t="s">
        <v>58</v>
      </c>
      <c r="C2449" s="581" t="s">
        <v>66</v>
      </c>
      <c r="D2449" s="581"/>
      <c r="E2449" s="581"/>
      <c r="F2449" s="581"/>
      <c r="G2449" s="581"/>
      <c r="H2449" s="68" t="s">
        <v>67</v>
      </c>
      <c r="I2449" s="69"/>
      <c r="J2449" s="69"/>
      <c r="K2449" s="127">
        <v>0.81599999999999995</v>
      </c>
      <c r="L2449" s="70"/>
      <c r="M2449" s="69"/>
      <c r="N2449" s="70"/>
      <c r="O2449" s="69"/>
      <c r="P2449" s="83">
        <v>539.03</v>
      </c>
      <c r="GO2449" s="50"/>
      <c r="GP2449" s="50"/>
      <c r="GQ2449" s="50"/>
      <c r="GR2449" s="50"/>
      <c r="GS2449" s="50"/>
      <c r="GT2449" s="50"/>
      <c r="GU2449" s="50"/>
      <c r="GX2449" s="8" t="s">
        <v>66</v>
      </c>
      <c r="GY2449" s="8"/>
      <c r="GZ2449" s="8"/>
      <c r="HA2449" s="181"/>
      <c r="HB2449" s="50"/>
      <c r="HC2449" s="8"/>
      <c r="HD2449" s="50"/>
      <c r="HE2449" s="138"/>
      <c r="HF2449" s="138"/>
      <c r="HG2449" s="138"/>
      <c r="HH2449" s="138"/>
      <c r="HI2449" s="138"/>
      <c r="HJ2449" s="141"/>
      <c r="HK2449" s="141"/>
      <c r="HL2449" s="141"/>
      <c r="HM2449" s="141"/>
      <c r="HN2449" s="141"/>
      <c r="HO2449" s="138"/>
      <c r="HP2449" s="141"/>
      <c r="HQ2449" s="138"/>
      <c r="HR2449" s="141"/>
      <c r="HS2449" s="141"/>
      <c r="HT2449" s="8"/>
      <c r="HU2449" s="8"/>
      <c r="HV2449" s="50"/>
      <c r="HX2449" s="50"/>
      <c r="HY2449" s="50"/>
      <c r="IB2449" s="8"/>
    </row>
    <row r="2450" spans="1:236" s="1" customFormat="1" ht="15">
      <c r="A2450" s="73"/>
      <c r="B2450" s="67" t="s">
        <v>1010</v>
      </c>
      <c r="C2450" s="581" t="s">
        <v>1011</v>
      </c>
      <c r="D2450" s="581"/>
      <c r="E2450" s="581"/>
      <c r="F2450" s="581"/>
      <c r="G2450" s="581"/>
      <c r="H2450" s="68" t="s">
        <v>67</v>
      </c>
      <c r="I2450" s="96">
        <v>0.85</v>
      </c>
      <c r="J2450" s="74">
        <v>1.2</v>
      </c>
      <c r="K2450" s="127">
        <v>0.81599999999999995</v>
      </c>
      <c r="L2450" s="129"/>
      <c r="M2450" s="130"/>
      <c r="N2450" s="77">
        <v>660.57</v>
      </c>
      <c r="O2450" s="69"/>
      <c r="P2450" s="71">
        <v>539.03</v>
      </c>
      <c r="GO2450" s="50"/>
      <c r="GP2450" s="50"/>
      <c r="GQ2450" s="50"/>
      <c r="GR2450" s="50"/>
      <c r="GS2450" s="50"/>
      <c r="GT2450" s="50"/>
      <c r="GU2450" s="50"/>
      <c r="GX2450" s="8"/>
      <c r="GY2450" s="8" t="s">
        <v>1011</v>
      </c>
      <c r="GZ2450" s="8"/>
      <c r="HA2450" s="181"/>
      <c r="HB2450" s="50"/>
      <c r="HC2450" s="8"/>
      <c r="HD2450" s="50"/>
      <c r="HE2450" s="138"/>
      <c r="HF2450" s="138"/>
      <c r="HG2450" s="138"/>
      <c r="HH2450" s="138"/>
      <c r="HI2450" s="138"/>
      <c r="HJ2450" s="141"/>
      <c r="HK2450" s="141"/>
      <c r="HL2450" s="141"/>
      <c r="HM2450" s="141"/>
      <c r="HN2450" s="141"/>
      <c r="HO2450" s="138"/>
      <c r="HP2450" s="141"/>
      <c r="HQ2450" s="138"/>
      <c r="HR2450" s="141"/>
      <c r="HS2450" s="141"/>
      <c r="HT2450" s="8"/>
      <c r="HU2450" s="8"/>
      <c r="HV2450" s="50"/>
      <c r="HX2450" s="50"/>
      <c r="HY2450" s="50"/>
      <c r="IB2450" s="8"/>
    </row>
    <row r="2451" spans="1:236" s="1" customFormat="1" ht="15">
      <c r="A2451" s="66"/>
      <c r="B2451" s="67" t="s">
        <v>70</v>
      </c>
      <c r="C2451" s="581" t="s">
        <v>71</v>
      </c>
      <c r="D2451" s="581"/>
      <c r="E2451" s="581"/>
      <c r="F2451" s="581"/>
      <c r="G2451" s="581"/>
      <c r="H2451" s="68"/>
      <c r="I2451" s="69"/>
      <c r="J2451" s="69"/>
      <c r="K2451" s="69"/>
      <c r="L2451" s="70"/>
      <c r="M2451" s="69"/>
      <c r="N2451" s="70"/>
      <c r="O2451" s="69"/>
      <c r="P2451" s="83">
        <v>114.05</v>
      </c>
      <c r="GO2451" s="50"/>
      <c r="GP2451" s="50"/>
      <c r="GQ2451" s="50"/>
      <c r="GR2451" s="50"/>
      <c r="GS2451" s="50"/>
      <c r="GT2451" s="50"/>
      <c r="GU2451" s="50"/>
      <c r="GX2451" s="8" t="s">
        <v>71</v>
      </c>
      <c r="GY2451" s="8"/>
      <c r="GZ2451" s="8"/>
      <c r="HA2451" s="181"/>
      <c r="HB2451" s="50"/>
      <c r="HC2451" s="8"/>
      <c r="HD2451" s="50"/>
      <c r="HE2451" s="138"/>
      <c r="HF2451" s="138"/>
      <c r="HG2451" s="138"/>
      <c r="HH2451" s="138"/>
      <c r="HI2451" s="138"/>
      <c r="HJ2451" s="141"/>
      <c r="HK2451" s="141"/>
      <c r="HL2451" s="141"/>
      <c r="HM2451" s="141"/>
      <c r="HN2451" s="141"/>
      <c r="HO2451" s="138"/>
      <c r="HP2451" s="141"/>
      <c r="HQ2451" s="138"/>
      <c r="HR2451" s="141"/>
      <c r="HS2451" s="141"/>
      <c r="HT2451" s="8"/>
      <c r="HU2451" s="8"/>
      <c r="HV2451" s="50"/>
      <c r="HX2451" s="50"/>
      <c r="HY2451" s="50"/>
      <c r="IB2451" s="8"/>
    </row>
    <row r="2452" spans="1:236" s="1" customFormat="1" ht="15">
      <c r="A2452" s="66"/>
      <c r="B2452" s="67"/>
      <c r="C2452" s="581" t="s">
        <v>72</v>
      </c>
      <c r="D2452" s="581"/>
      <c r="E2452" s="581"/>
      <c r="F2452" s="581"/>
      <c r="G2452" s="581"/>
      <c r="H2452" s="68" t="s">
        <v>67</v>
      </c>
      <c r="I2452" s="69"/>
      <c r="J2452" s="69"/>
      <c r="K2452" s="128">
        <v>6.7199999999999996E-2</v>
      </c>
      <c r="L2452" s="70"/>
      <c r="M2452" s="69"/>
      <c r="N2452" s="70"/>
      <c r="O2452" s="69"/>
      <c r="P2452" s="83">
        <v>61.59</v>
      </c>
      <c r="GO2452" s="50"/>
      <c r="GP2452" s="50"/>
      <c r="GQ2452" s="50"/>
      <c r="GR2452" s="50"/>
      <c r="GS2452" s="50"/>
      <c r="GT2452" s="50"/>
      <c r="GU2452" s="50"/>
      <c r="GX2452" s="8" t="s">
        <v>72</v>
      </c>
      <c r="GY2452" s="8"/>
      <c r="GZ2452" s="8"/>
      <c r="HA2452" s="181"/>
      <c r="HB2452" s="50"/>
      <c r="HC2452" s="8"/>
      <c r="HD2452" s="50"/>
      <c r="HE2452" s="138"/>
      <c r="HF2452" s="138"/>
      <c r="HG2452" s="138"/>
      <c r="HH2452" s="138"/>
      <c r="HI2452" s="138"/>
      <c r="HJ2452" s="141"/>
      <c r="HK2452" s="141"/>
      <c r="HL2452" s="141"/>
      <c r="HM2452" s="141"/>
      <c r="HN2452" s="141"/>
      <c r="HO2452" s="138"/>
      <c r="HP2452" s="141"/>
      <c r="HQ2452" s="138"/>
      <c r="HR2452" s="141"/>
      <c r="HS2452" s="141"/>
      <c r="HT2452" s="8"/>
      <c r="HU2452" s="8"/>
      <c r="HV2452" s="50"/>
      <c r="HX2452" s="50"/>
      <c r="HY2452" s="50"/>
      <c r="IB2452" s="8"/>
    </row>
    <row r="2453" spans="1:236" s="1" customFormat="1" ht="34.5">
      <c r="A2453" s="73"/>
      <c r="B2453" s="67" t="s">
        <v>1045</v>
      </c>
      <c r="C2453" s="581" t="s">
        <v>1046</v>
      </c>
      <c r="D2453" s="581"/>
      <c r="E2453" s="581"/>
      <c r="F2453" s="581"/>
      <c r="G2453" s="581"/>
      <c r="H2453" s="68" t="s">
        <v>75</v>
      </c>
      <c r="I2453" s="96">
        <v>7.0000000000000007E-2</v>
      </c>
      <c r="J2453" s="74">
        <v>1.2</v>
      </c>
      <c r="K2453" s="128">
        <v>6.7199999999999996E-2</v>
      </c>
      <c r="L2453" s="129"/>
      <c r="M2453" s="130"/>
      <c r="N2453" s="77">
        <v>1565.61</v>
      </c>
      <c r="O2453" s="69"/>
      <c r="P2453" s="71">
        <v>105.21</v>
      </c>
      <c r="GO2453" s="50"/>
      <c r="GP2453" s="50"/>
      <c r="GQ2453" s="50"/>
      <c r="GR2453" s="50"/>
      <c r="GS2453" s="50"/>
      <c r="GT2453" s="50"/>
      <c r="GU2453" s="50"/>
      <c r="GX2453" s="8"/>
      <c r="GY2453" s="8" t="s">
        <v>1046</v>
      </c>
      <c r="GZ2453" s="8"/>
      <c r="HA2453" s="181"/>
      <c r="HB2453" s="50"/>
      <c r="HC2453" s="8"/>
      <c r="HD2453" s="50"/>
      <c r="HE2453" s="138"/>
      <c r="HF2453" s="138"/>
      <c r="HG2453" s="138"/>
      <c r="HH2453" s="138"/>
      <c r="HI2453" s="138"/>
      <c r="HJ2453" s="141"/>
      <c r="HK2453" s="141"/>
      <c r="HL2453" s="141"/>
      <c r="HM2453" s="141"/>
      <c r="HN2453" s="141"/>
      <c r="HO2453" s="138"/>
      <c r="HP2453" s="141"/>
      <c r="HQ2453" s="138"/>
      <c r="HR2453" s="141"/>
      <c r="HS2453" s="141"/>
      <c r="HT2453" s="8"/>
      <c r="HU2453" s="8"/>
      <c r="HV2453" s="50"/>
      <c r="HX2453" s="50"/>
      <c r="HY2453" s="50"/>
      <c r="IB2453" s="8"/>
    </row>
    <row r="2454" spans="1:236" s="1" customFormat="1" ht="15">
      <c r="A2454" s="78"/>
      <c r="B2454" s="67" t="s">
        <v>212</v>
      </c>
      <c r="C2454" s="581" t="s">
        <v>213</v>
      </c>
      <c r="D2454" s="581"/>
      <c r="E2454" s="581"/>
      <c r="F2454" s="581"/>
      <c r="G2454" s="581"/>
      <c r="H2454" s="68" t="s">
        <v>67</v>
      </c>
      <c r="I2454" s="96">
        <v>7.0000000000000007E-2</v>
      </c>
      <c r="J2454" s="74">
        <v>1.2</v>
      </c>
      <c r="K2454" s="128">
        <v>6.7199999999999996E-2</v>
      </c>
      <c r="L2454" s="70"/>
      <c r="M2454" s="69"/>
      <c r="N2454" s="173">
        <v>916.47</v>
      </c>
      <c r="O2454" s="69"/>
      <c r="P2454" s="83">
        <v>61.59</v>
      </c>
      <c r="GO2454" s="50"/>
      <c r="GP2454" s="50"/>
      <c r="GQ2454" s="50"/>
      <c r="GR2454" s="50"/>
      <c r="GS2454" s="50"/>
      <c r="GT2454" s="50"/>
      <c r="GU2454" s="50"/>
      <c r="GX2454" s="8"/>
      <c r="GY2454" s="8"/>
      <c r="GZ2454" s="8" t="s">
        <v>213</v>
      </c>
      <c r="HA2454" s="181"/>
      <c r="HB2454" s="50"/>
      <c r="HC2454" s="8"/>
      <c r="HD2454" s="50"/>
      <c r="HE2454" s="138"/>
      <c r="HF2454" s="138"/>
      <c r="HG2454" s="138"/>
      <c r="HH2454" s="138"/>
      <c r="HI2454" s="138"/>
      <c r="HJ2454" s="141"/>
      <c r="HK2454" s="141"/>
      <c r="HL2454" s="141"/>
      <c r="HM2454" s="141"/>
      <c r="HN2454" s="141"/>
      <c r="HO2454" s="138"/>
      <c r="HP2454" s="141"/>
      <c r="HQ2454" s="138"/>
      <c r="HR2454" s="141"/>
      <c r="HS2454" s="141"/>
      <c r="HT2454" s="8"/>
      <c r="HU2454" s="8"/>
      <c r="HV2454" s="50"/>
      <c r="HX2454" s="50"/>
      <c r="HY2454" s="50"/>
      <c r="IB2454" s="8"/>
    </row>
    <row r="2455" spans="1:236" s="1" customFormat="1" ht="23.25">
      <c r="A2455" s="73"/>
      <c r="B2455" s="67" t="s">
        <v>1047</v>
      </c>
      <c r="C2455" s="581" t="s">
        <v>1048</v>
      </c>
      <c r="D2455" s="581"/>
      <c r="E2455" s="581"/>
      <c r="F2455" s="581"/>
      <c r="G2455" s="581"/>
      <c r="H2455" s="68" t="s">
        <v>75</v>
      </c>
      <c r="I2455" s="74">
        <v>0.4</v>
      </c>
      <c r="J2455" s="74">
        <v>1.2</v>
      </c>
      <c r="K2455" s="127">
        <v>0.38400000000000001</v>
      </c>
      <c r="L2455" s="129"/>
      <c r="M2455" s="130"/>
      <c r="N2455" s="77">
        <v>23.01</v>
      </c>
      <c r="O2455" s="69"/>
      <c r="P2455" s="71">
        <v>8.84</v>
      </c>
      <c r="GO2455" s="50"/>
      <c r="GP2455" s="50"/>
      <c r="GQ2455" s="50"/>
      <c r="GR2455" s="50"/>
      <c r="GS2455" s="50"/>
      <c r="GT2455" s="50"/>
      <c r="GU2455" s="50"/>
      <c r="GX2455" s="8"/>
      <c r="GY2455" s="8" t="s">
        <v>1048</v>
      </c>
      <c r="GZ2455" s="8"/>
      <c r="HA2455" s="181"/>
      <c r="HB2455" s="50"/>
      <c r="HC2455" s="8"/>
      <c r="HD2455" s="50"/>
      <c r="HE2455" s="138"/>
      <c r="HF2455" s="138"/>
      <c r="HG2455" s="138"/>
      <c r="HH2455" s="138"/>
      <c r="HI2455" s="138"/>
      <c r="HJ2455" s="141"/>
      <c r="HK2455" s="141"/>
      <c r="HL2455" s="141"/>
      <c r="HM2455" s="141"/>
      <c r="HN2455" s="141"/>
      <c r="HO2455" s="138"/>
      <c r="HP2455" s="141"/>
      <c r="HQ2455" s="138"/>
      <c r="HR2455" s="141"/>
      <c r="HS2455" s="141"/>
      <c r="HT2455" s="8"/>
      <c r="HU2455" s="8"/>
      <c r="HV2455" s="50"/>
      <c r="HX2455" s="50"/>
      <c r="HY2455" s="50"/>
      <c r="IB2455" s="8"/>
    </row>
    <row r="2456" spans="1:236" s="1" customFormat="1" ht="15">
      <c r="A2456" s="66"/>
      <c r="B2456" s="67" t="s">
        <v>84</v>
      </c>
      <c r="C2456" s="581" t="s">
        <v>85</v>
      </c>
      <c r="D2456" s="581"/>
      <c r="E2456" s="581"/>
      <c r="F2456" s="581"/>
      <c r="G2456" s="581"/>
      <c r="H2456" s="68"/>
      <c r="I2456" s="69"/>
      <c r="J2456" s="69"/>
      <c r="K2456" s="69"/>
      <c r="L2456" s="70"/>
      <c r="M2456" s="69"/>
      <c r="N2456" s="70"/>
      <c r="O2456" s="69"/>
      <c r="P2456" s="83">
        <v>6</v>
      </c>
      <c r="GO2456" s="50"/>
      <c r="GP2456" s="50"/>
      <c r="GQ2456" s="50"/>
      <c r="GR2456" s="50"/>
      <c r="GS2456" s="50"/>
      <c r="GT2456" s="50"/>
      <c r="GU2456" s="50"/>
      <c r="GX2456" s="8" t="s">
        <v>85</v>
      </c>
      <c r="GY2456" s="8"/>
      <c r="GZ2456" s="8"/>
      <c r="HA2456" s="181"/>
      <c r="HB2456" s="50"/>
      <c r="HC2456" s="8"/>
      <c r="HD2456" s="50"/>
      <c r="HE2456" s="138"/>
      <c r="HF2456" s="138"/>
      <c r="HG2456" s="138"/>
      <c r="HH2456" s="138"/>
      <c r="HI2456" s="138"/>
      <c r="HJ2456" s="141"/>
      <c r="HK2456" s="141"/>
      <c r="HL2456" s="141"/>
      <c r="HM2456" s="141"/>
      <c r="HN2456" s="141"/>
      <c r="HO2456" s="138"/>
      <c r="HP2456" s="141"/>
      <c r="HQ2456" s="138"/>
      <c r="HR2456" s="141"/>
      <c r="HS2456" s="141"/>
      <c r="HT2456" s="8"/>
      <c r="HU2456" s="8"/>
      <c r="HV2456" s="50"/>
      <c r="HX2456" s="50"/>
      <c r="HY2456" s="50"/>
      <c r="IB2456" s="8"/>
    </row>
    <row r="2457" spans="1:236" s="1" customFormat="1" ht="15">
      <c r="A2457" s="73"/>
      <c r="B2457" s="67" t="s">
        <v>686</v>
      </c>
      <c r="C2457" s="581" t="s">
        <v>687</v>
      </c>
      <c r="D2457" s="581"/>
      <c r="E2457" s="581"/>
      <c r="F2457" s="581"/>
      <c r="G2457" s="581"/>
      <c r="H2457" s="68" t="s">
        <v>162</v>
      </c>
      <c r="I2457" s="96">
        <v>0.15</v>
      </c>
      <c r="J2457" s="69"/>
      <c r="K2457" s="96">
        <v>0.12</v>
      </c>
      <c r="L2457" s="95">
        <v>35.71</v>
      </c>
      <c r="M2457" s="186">
        <v>1.4</v>
      </c>
      <c r="N2457" s="77">
        <v>49.99</v>
      </c>
      <c r="O2457" s="69"/>
      <c r="P2457" s="71">
        <v>6</v>
      </c>
      <c r="GO2457" s="50"/>
      <c r="GP2457" s="50"/>
      <c r="GQ2457" s="50"/>
      <c r="GR2457" s="50"/>
      <c r="GS2457" s="50"/>
      <c r="GT2457" s="50"/>
      <c r="GU2457" s="50"/>
      <c r="GX2457" s="8"/>
      <c r="GY2457" s="8" t="s">
        <v>687</v>
      </c>
      <c r="GZ2457" s="8"/>
      <c r="HA2457" s="181"/>
      <c r="HB2457" s="50"/>
      <c r="HC2457" s="8"/>
      <c r="HD2457" s="50"/>
      <c r="HE2457" s="138"/>
      <c r="HF2457" s="138"/>
      <c r="HG2457" s="138"/>
      <c r="HH2457" s="138"/>
      <c r="HI2457" s="138"/>
      <c r="HJ2457" s="141"/>
      <c r="HK2457" s="141"/>
      <c r="HL2457" s="141"/>
      <c r="HM2457" s="141"/>
      <c r="HN2457" s="141"/>
      <c r="HO2457" s="138"/>
      <c r="HP2457" s="141"/>
      <c r="HQ2457" s="138"/>
      <c r="HR2457" s="141"/>
      <c r="HS2457" s="141"/>
      <c r="HT2457" s="8"/>
      <c r="HU2457" s="8"/>
      <c r="HV2457" s="50"/>
      <c r="HX2457" s="50"/>
      <c r="HY2457" s="50"/>
      <c r="IB2457" s="8"/>
    </row>
    <row r="2458" spans="1:236" s="1" customFormat="1" ht="15">
      <c r="A2458" s="174" t="s">
        <v>253</v>
      </c>
      <c r="B2458" s="175" t="s">
        <v>1256</v>
      </c>
      <c r="C2458" s="586" t="s">
        <v>1257</v>
      </c>
      <c r="D2458" s="586"/>
      <c r="E2458" s="586"/>
      <c r="F2458" s="586"/>
      <c r="G2458" s="586"/>
      <c r="H2458" s="176" t="s">
        <v>162</v>
      </c>
      <c r="I2458" s="184">
        <v>1.1499999999999999</v>
      </c>
      <c r="J2458" s="178"/>
      <c r="K2458" s="184">
        <v>0.92</v>
      </c>
      <c r="L2458" s="179"/>
      <c r="M2458" s="178"/>
      <c r="N2458" s="179"/>
      <c r="O2458" s="178"/>
      <c r="P2458" s="180"/>
      <c r="GO2458" s="50"/>
      <c r="GP2458" s="50"/>
      <c r="GQ2458" s="50"/>
      <c r="GR2458" s="50"/>
      <c r="GS2458" s="50"/>
      <c r="GT2458" s="50"/>
      <c r="GU2458" s="50"/>
      <c r="GX2458" s="8"/>
      <c r="GY2458" s="8"/>
      <c r="GZ2458" s="8"/>
      <c r="HA2458" s="181" t="s">
        <v>1257</v>
      </c>
      <c r="HB2458" s="50"/>
      <c r="HC2458" s="8"/>
      <c r="HD2458" s="50"/>
      <c r="HE2458" s="138"/>
      <c r="HF2458" s="138"/>
      <c r="HG2458" s="138"/>
      <c r="HH2458" s="138"/>
      <c r="HI2458" s="138"/>
      <c r="HJ2458" s="141"/>
      <c r="HK2458" s="141"/>
      <c r="HL2458" s="141"/>
      <c r="HM2458" s="141"/>
      <c r="HN2458" s="141"/>
      <c r="HO2458" s="138"/>
      <c r="HP2458" s="141"/>
      <c r="HQ2458" s="138"/>
      <c r="HR2458" s="141"/>
      <c r="HS2458" s="141"/>
      <c r="HT2458" s="8"/>
      <c r="HU2458" s="8"/>
      <c r="HV2458" s="50"/>
      <c r="HX2458" s="50"/>
      <c r="HY2458" s="50"/>
      <c r="IB2458" s="8"/>
    </row>
    <row r="2459" spans="1:236" s="1" customFormat="1" ht="15">
      <c r="A2459" s="79"/>
      <c r="B2459" s="65"/>
      <c r="C2459" s="579" t="s">
        <v>99</v>
      </c>
      <c r="D2459" s="579"/>
      <c r="E2459" s="579"/>
      <c r="F2459" s="579"/>
      <c r="G2459" s="579"/>
      <c r="H2459" s="53"/>
      <c r="I2459" s="54"/>
      <c r="J2459" s="54"/>
      <c r="K2459" s="54"/>
      <c r="L2459" s="57"/>
      <c r="M2459" s="54"/>
      <c r="N2459" s="80"/>
      <c r="O2459" s="54"/>
      <c r="P2459" s="81">
        <v>720.67</v>
      </c>
      <c r="GO2459" s="50"/>
      <c r="GP2459" s="50"/>
      <c r="GQ2459" s="50"/>
      <c r="GR2459" s="50"/>
      <c r="GS2459" s="50"/>
      <c r="GT2459" s="50"/>
      <c r="GU2459" s="50"/>
      <c r="GX2459" s="8"/>
      <c r="GY2459" s="8"/>
      <c r="GZ2459" s="8"/>
      <c r="HA2459" s="181"/>
      <c r="HB2459" s="50" t="s">
        <v>99</v>
      </c>
      <c r="HC2459" s="8"/>
      <c r="HD2459" s="50"/>
      <c r="HE2459" s="138"/>
      <c r="HF2459" s="138"/>
      <c r="HG2459" s="138"/>
      <c r="HH2459" s="138"/>
      <c r="HI2459" s="138"/>
      <c r="HJ2459" s="141"/>
      <c r="HK2459" s="141"/>
      <c r="HL2459" s="141"/>
      <c r="HM2459" s="141"/>
      <c r="HN2459" s="141"/>
      <c r="HO2459" s="138"/>
      <c r="HP2459" s="141"/>
      <c r="HQ2459" s="138"/>
      <c r="HR2459" s="141"/>
      <c r="HS2459" s="141"/>
      <c r="HT2459" s="8"/>
      <c r="HU2459" s="8"/>
      <c r="HV2459" s="50"/>
      <c r="HX2459" s="50"/>
      <c r="HY2459" s="50"/>
      <c r="IB2459" s="8"/>
    </row>
    <row r="2460" spans="1:236" s="1" customFormat="1" ht="15">
      <c r="A2460" s="78"/>
      <c r="B2460" s="67"/>
      <c r="C2460" s="581" t="s">
        <v>104</v>
      </c>
      <c r="D2460" s="581"/>
      <c r="E2460" s="581"/>
      <c r="F2460" s="581"/>
      <c r="G2460" s="581"/>
      <c r="H2460" s="68"/>
      <c r="I2460" s="69"/>
      <c r="J2460" s="69"/>
      <c r="K2460" s="69"/>
      <c r="L2460" s="70"/>
      <c r="M2460" s="69"/>
      <c r="N2460" s="70"/>
      <c r="O2460" s="69"/>
      <c r="P2460" s="83">
        <v>600.62</v>
      </c>
      <c r="GO2460" s="50"/>
      <c r="GP2460" s="50"/>
      <c r="GQ2460" s="50"/>
      <c r="GR2460" s="50"/>
      <c r="GS2460" s="50"/>
      <c r="GT2460" s="50"/>
      <c r="GU2460" s="50"/>
      <c r="GX2460" s="8"/>
      <c r="GY2460" s="8"/>
      <c r="GZ2460" s="8"/>
      <c r="HA2460" s="181"/>
      <c r="HB2460" s="50"/>
      <c r="HC2460" s="8" t="s">
        <v>104</v>
      </c>
      <c r="HD2460" s="50"/>
      <c r="HE2460" s="138"/>
      <c r="HF2460" s="138"/>
      <c r="HG2460" s="138"/>
      <c r="HH2460" s="138"/>
      <c r="HI2460" s="138"/>
      <c r="HJ2460" s="141"/>
      <c r="HK2460" s="141"/>
      <c r="HL2460" s="141"/>
      <c r="HM2460" s="141"/>
      <c r="HN2460" s="141"/>
      <c r="HO2460" s="138"/>
      <c r="HP2460" s="141"/>
      <c r="HQ2460" s="138"/>
      <c r="HR2460" s="141"/>
      <c r="HS2460" s="141"/>
      <c r="HT2460" s="8"/>
      <c r="HU2460" s="8"/>
      <c r="HV2460" s="50"/>
      <c r="HX2460" s="50"/>
      <c r="HY2460" s="50"/>
      <c r="IB2460" s="8"/>
    </row>
    <row r="2461" spans="1:236" s="1" customFormat="1" ht="15">
      <c r="A2461" s="78"/>
      <c r="B2461" s="67" t="s">
        <v>991</v>
      </c>
      <c r="C2461" s="581" t="s">
        <v>992</v>
      </c>
      <c r="D2461" s="581"/>
      <c r="E2461" s="581"/>
      <c r="F2461" s="581"/>
      <c r="G2461" s="581"/>
      <c r="H2461" s="68" t="s">
        <v>103</v>
      </c>
      <c r="I2461" s="82">
        <v>111</v>
      </c>
      <c r="J2461" s="69"/>
      <c r="K2461" s="82">
        <v>111</v>
      </c>
      <c r="L2461" s="70"/>
      <c r="M2461" s="69"/>
      <c r="N2461" s="70"/>
      <c r="O2461" s="69"/>
      <c r="P2461" s="83">
        <v>666.69</v>
      </c>
      <c r="GO2461" s="50"/>
      <c r="GP2461" s="50"/>
      <c r="GQ2461" s="50"/>
      <c r="GR2461" s="50"/>
      <c r="GS2461" s="50"/>
      <c r="GT2461" s="50"/>
      <c r="GU2461" s="50"/>
      <c r="GX2461" s="8"/>
      <c r="GY2461" s="8"/>
      <c r="GZ2461" s="8"/>
      <c r="HA2461" s="181"/>
      <c r="HB2461" s="50"/>
      <c r="HC2461" s="8" t="s">
        <v>992</v>
      </c>
      <c r="HD2461" s="50"/>
      <c r="HE2461" s="138"/>
      <c r="HF2461" s="138"/>
      <c r="HG2461" s="138"/>
      <c r="HH2461" s="138"/>
      <c r="HI2461" s="138"/>
      <c r="HJ2461" s="141"/>
      <c r="HK2461" s="141"/>
      <c r="HL2461" s="141"/>
      <c r="HM2461" s="141"/>
      <c r="HN2461" s="141"/>
      <c r="HO2461" s="138"/>
      <c r="HP2461" s="141"/>
      <c r="HQ2461" s="138"/>
      <c r="HR2461" s="141"/>
      <c r="HS2461" s="141"/>
      <c r="HT2461" s="8"/>
      <c r="HU2461" s="8"/>
      <c r="HV2461" s="50"/>
      <c r="HX2461" s="50"/>
      <c r="HY2461" s="50"/>
      <c r="IB2461" s="8"/>
    </row>
    <row r="2462" spans="1:236" s="1" customFormat="1" ht="15">
      <c r="A2462" s="78"/>
      <c r="B2462" s="67" t="s">
        <v>993</v>
      </c>
      <c r="C2462" s="581" t="s">
        <v>994</v>
      </c>
      <c r="D2462" s="581"/>
      <c r="E2462" s="581"/>
      <c r="F2462" s="581"/>
      <c r="G2462" s="581"/>
      <c r="H2462" s="68" t="s">
        <v>103</v>
      </c>
      <c r="I2462" s="82">
        <v>69</v>
      </c>
      <c r="J2462" s="69"/>
      <c r="K2462" s="82">
        <v>69</v>
      </c>
      <c r="L2462" s="70"/>
      <c r="M2462" s="69"/>
      <c r="N2462" s="70"/>
      <c r="O2462" s="69"/>
      <c r="P2462" s="83">
        <v>414.43</v>
      </c>
      <c r="GO2462" s="50"/>
      <c r="GP2462" s="50"/>
      <c r="GQ2462" s="50"/>
      <c r="GR2462" s="50"/>
      <c r="GS2462" s="50"/>
      <c r="GT2462" s="50"/>
      <c r="GU2462" s="50"/>
      <c r="GX2462" s="8"/>
      <c r="GY2462" s="8"/>
      <c r="GZ2462" s="8"/>
      <c r="HA2462" s="181"/>
      <c r="HB2462" s="50"/>
      <c r="HC2462" s="8" t="s">
        <v>994</v>
      </c>
      <c r="HD2462" s="50"/>
      <c r="HE2462" s="138"/>
      <c r="HF2462" s="138"/>
      <c r="HG2462" s="138"/>
      <c r="HH2462" s="138"/>
      <c r="HI2462" s="138"/>
      <c r="HJ2462" s="141"/>
      <c r="HK2462" s="141"/>
      <c r="HL2462" s="141"/>
      <c r="HM2462" s="141"/>
      <c r="HN2462" s="141"/>
      <c r="HO2462" s="138"/>
      <c r="HP2462" s="141"/>
      <c r="HQ2462" s="138"/>
      <c r="HR2462" s="141"/>
      <c r="HS2462" s="141"/>
      <c r="HT2462" s="8"/>
      <c r="HU2462" s="8"/>
      <c r="HV2462" s="50"/>
      <c r="HX2462" s="50"/>
      <c r="HY2462" s="50"/>
      <c r="IB2462" s="8"/>
    </row>
    <row r="2463" spans="1:236" s="1" customFormat="1" ht="15">
      <c r="A2463" s="84"/>
      <c r="B2463" s="85"/>
      <c r="C2463" s="579" t="s">
        <v>109</v>
      </c>
      <c r="D2463" s="579"/>
      <c r="E2463" s="579"/>
      <c r="F2463" s="579"/>
      <c r="G2463" s="579"/>
      <c r="H2463" s="53"/>
      <c r="I2463" s="54"/>
      <c r="J2463" s="54"/>
      <c r="K2463" s="54"/>
      <c r="L2463" s="57"/>
      <c r="M2463" s="54"/>
      <c r="N2463" s="80">
        <v>2252.2399999999998</v>
      </c>
      <c r="O2463" s="54"/>
      <c r="P2463" s="81">
        <v>1801.79</v>
      </c>
      <c r="GO2463" s="50"/>
      <c r="GP2463" s="50"/>
      <c r="GQ2463" s="50"/>
      <c r="GR2463" s="50"/>
      <c r="GS2463" s="50"/>
      <c r="GT2463" s="50"/>
      <c r="GU2463" s="50"/>
      <c r="GX2463" s="8"/>
      <c r="GY2463" s="8"/>
      <c r="GZ2463" s="8"/>
      <c r="HA2463" s="181"/>
      <c r="HB2463" s="50"/>
      <c r="HC2463" s="8"/>
      <c r="HD2463" s="50" t="s">
        <v>109</v>
      </c>
      <c r="HE2463" s="138"/>
      <c r="HF2463" s="138"/>
      <c r="HG2463" s="138"/>
      <c r="HH2463" s="138"/>
      <c r="HI2463" s="138"/>
      <c r="HJ2463" s="141"/>
      <c r="HK2463" s="141"/>
      <c r="HL2463" s="141"/>
      <c r="HM2463" s="141"/>
      <c r="HN2463" s="141"/>
      <c r="HO2463" s="138"/>
      <c r="HP2463" s="141"/>
      <c r="HQ2463" s="138"/>
      <c r="HR2463" s="141"/>
      <c r="HS2463" s="141"/>
      <c r="HT2463" s="8"/>
      <c r="HU2463" s="8"/>
      <c r="HV2463" s="50"/>
      <c r="HX2463" s="50"/>
      <c r="HY2463" s="50"/>
      <c r="IB2463" s="8"/>
    </row>
    <row r="2464" spans="1:236" s="1" customFormat="1" ht="0.75" customHeight="1">
      <c r="A2464" s="86"/>
      <c r="B2464" s="87"/>
      <c r="C2464" s="87"/>
      <c r="D2464" s="87"/>
      <c r="E2464" s="87"/>
      <c r="F2464" s="87"/>
      <c r="G2464" s="87"/>
      <c r="H2464" s="88"/>
      <c r="I2464" s="89"/>
      <c r="J2464" s="89"/>
      <c r="K2464" s="89"/>
      <c r="L2464" s="90"/>
      <c r="M2464" s="89"/>
      <c r="N2464" s="90"/>
      <c r="O2464" s="89"/>
      <c r="P2464" s="91"/>
      <c r="GO2464" s="50"/>
      <c r="GP2464" s="50"/>
      <c r="GQ2464" s="50"/>
      <c r="GR2464" s="50"/>
      <c r="GS2464" s="50"/>
      <c r="GT2464" s="50"/>
      <c r="GU2464" s="50"/>
      <c r="GX2464" s="8"/>
      <c r="GY2464" s="8"/>
      <c r="GZ2464" s="8"/>
      <c r="HA2464" s="181"/>
      <c r="HB2464" s="50"/>
      <c r="HC2464" s="8"/>
      <c r="HD2464" s="50"/>
      <c r="HE2464" s="138"/>
      <c r="HF2464" s="138"/>
      <c r="HG2464" s="138"/>
      <c r="HH2464" s="138"/>
      <c r="HI2464" s="138"/>
      <c r="HJ2464" s="141"/>
      <c r="HK2464" s="141"/>
      <c r="HL2464" s="141"/>
      <c r="HM2464" s="141"/>
      <c r="HN2464" s="141"/>
      <c r="HO2464" s="138"/>
      <c r="HP2464" s="141"/>
      <c r="HQ2464" s="138"/>
      <c r="HR2464" s="141"/>
      <c r="HS2464" s="141"/>
      <c r="HT2464" s="8"/>
      <c r="HU2464" s="8"/>
      <c r="HV2464" s="50"/>
      <c r="HX2464" s="50"/>
      <c r="HY2464" s="50"/>
      <c r="IB2464" s="8"/>
    </row>
    <row r="2465" spans="1:236" s="1" customFormat="1" ht="22.5">
      <c r="A2465" s="51" t="s">
        <v>1476</v>
      </c>
      <c r="B2465" s="52" t="s">
        <v>1477</v>
      </c>
      <c r="C2465" s="580" t="s">
        <v>1478</v>
      </c>
      <c r="D2465" s="580"/>
      <c r="E2465" s="580"/>
      <c r="F2465" s="580"/>
      <c r="G2465" s="580"/>
      <c r="H2465" s="53" t="s">
        <v>162</v>
      </c>
      <c r="I2465" s="54">
        <v>0.83638000000000001</v>
      </c>
      <c r="J2465" s="55">
        <v>1</v>
      </c>
      <c r="K2465" s="92">
        <v>0.83638000000000001</v>
      </c>
      <c r="L2465" s="57"/>
      <c r="M2465" s="54"/>
      <c r="N2465" s="57"/>
      <c r="O2465" s="54"/>
      <c r="P2465" s="81">
        <v>2032.83</v>
      </c>
      <c r="Q2465" s="59"/>
      <c r="R2465" s="60"/>
      <c r="GO2465" s="50"/>
      <c r="GP2465" s="50"/>
      <c r="GQ2465" s="50" t="s">
        <v>1478</v>
      </c>
      <c r="GR2465" s="50" t="s">
        <v>6</v>
      </c>
      <c r="GS2465" s="50" t="s">
        <v>6</v>
      </c>
      <c r="GT2465" s="50" t="s">
        <v>6</v>
      </c>
      <c r="GU2465" s="50" t="s">
        <v>6</v>
      </c>
      <c r="GX2465" s="8"/>
      <c r="GY2465" s="8"/>
      <c r="GZ2465" s="8"/>
      <c r="HA2465" s="181"/>
      <c r="HB2465" s="50"/>
      <c r="HC2465" s="8"/>
      <c r="HD2465" s="50"/>
      <c r="HE2465" s="138"/>
      <c r="HF2465" s="138"/>
      <c r="HG2465" s="138"/>
      <c r="HH2465" s="138"/>
      <c r="HI2465" s="138"/>
      <c r="HJ2465" s="141"/>
      <c r="HK2465" s="141"/>
      <c r="HL2465" s="141"/>
      <c r="HM2465" s="141"/>
      <c r="HN2465" s="141"/>
      <c r="HO2465" s="138"/>
      <c r="HP2465" s="141"/>
      <c r="HQ2465" s="138"/>
      <c r="HR2465" s="141"/>
      <c r="HS2465" s="141"/>
      <c r="HT2465" s="8"/>
      <c r="HU2465" s="8"/>
      <c r="HV2465" s="50"/>
      <c r="HX2465" s="50"/>
      <c r="HY2465" s="50"/>
      <c r="IB2465" s="8"/>
    </row>
    <row r="2466" spans="1:236" s="1" customFormat="1" ht="23.25">
      <c r="A2466" s="78" t="s">
        <v>1476</v>
      </c>
      <c r="B2466" s="67" t="s">
        <v>1477</v>
      </c>
      <c r="C2466" s="581" t="s">
        <v>1479</v>
      </c>
      <c r="D2466" s="581"/>
      <c r="E2466" s="581"/>
      <c r="F2466" s="581"/>
      <c r="G2466" s="581"/>
      <c r="H2466" s="68" t="s">
        <v>162</v>
      </c>
      <c r="I2466" s="172">
        <v>0.83638000000000001</v>
      </c>
      <c r="J2466" s="69"/>
      <c r="K2466" s="172">
        <v>0.83638000000000001</v>
      </c>
      <c r="L2466" s="77">
        <v>1827.45</v>
      </c>
      <c r="M2466" s="96">
        <v>1.33</v>
      </c>
      <c r="N2466" s="77">
        <v>2430.5100000000002</v>
      </c>
      <c r="O2466" s="69"/>
      <c r="P2466" s="71">
        <v>2032.83</v>
      </c>
      <c r="GO2466" s="50"/>
      <c r="GP2466" s="50"/>
      <c r="GQ2466" s="50"/>
      <c r="GR2466" s="50"/>
      <c r="GS2466" s="50"/>
      <c r="GT2466" s="50"/>
      <c r="GU2466" s="50"/>
      <c r="GX2466" s="8"/>
      <c r="GY2466" s="8"/>
      <c r="GZ2466" s="8"/>
      <c r="HA2466" s="181"/>
      <c r="HB2466" s="50"/>
      <c r="HC2466" s="8"/>
      <c r="HD2466" s="50"/>
      <c r="HE2466" s="138"/>
      <c r="HF2466" s="138"/>
      <c r="HG2466" s="138"/>
      <c r="HH2466" s="138"/>
      <c r="HI2466" s="138"/>
      <c r="HJ2466" s="141"/>
      <c r="HK2466" s="141"/>
      <c r="HL2466" s="141"/>
      <c r="HM2466" s="141"/>
      <c r="HN2466" s="141"/>
      <c r="HO2466" s="138"/>
      <c r="HP2466" s="141"/>
      <c r="HQ2466" s="138"/>
      <c r="HR2466" s="141"/>
      <c r="HS2466" s="141"/>
      <c r="HT2466" s="8" t="s">
        <v>1479</v>
      </c>
      <c r="HU2466" s="8"/>
      <c r="HV2466" s="50"/>
      <c r="HX2466" s="50"/>
      <c r="HY2466" s="50"/>
      <c r="IB2466" s="8"/>
    </row>
    <row r="2467" spans="1:236" s="1" customFormat="1" ht="68.25">
      <c r="A2467" s="78" t="s">
        <v>1480</v>
      </c>
      <c r="B2467" s="67" t="s">
        <v>1481</v>
      </c>
      <c r="C2467" s="581" t="s">
        <v>598</v>
      </c>
      <c r="D2467" s="581"/>
      <c r="E2467" s="581"/>
      <c r="F2467" s="581"/>
      <c r="G2467" s="581"/>
      <c r="H2467" s="68" t="s">
        <v>88</v>
      </c>
      <c r="I2467" s="69"/>
      <c r="J2467" s="69"/>
      <c r="K2467" s="128">
        <v>1.4051</v>
      </c>
      <c r="L2467" s="70"/>
      <c r="M2467" s="69"/>
      <c r="N2467" s="173">
        <v>816.66</v>
      </c>
      <c r="O2467" s="69"/>
      <c r="P2467" s="71">
        <v>1147.49</v>
      </c>
      <c r="GO2467" s="50"/>
      <c r="GP2467" s="50"/>
      <c r="GQ2467" s="50"/>
      <c r="GR2467" s="50"/>
      <c r="GS2467" s="50"/>
      <c r="GT2467" s="50"/>
      <c r="GU2467" s="50"/>
      <c r="GX2467" s="8"/>
      <c r="GY2467" s="8"/>
      <c r="GZ2467" s="8"/>
      <c r="HA2467" s="181"/>
      <c r="HB2467" s="50"/>
      <c r="HC2467" s="8"/>
      <c r="HD2467" s="50"/>
      <c r="HE2467" s="138"/>
      <c r="HF2467" s="138"/>
      <c r="HG2467" s="138"/>
      <c r="HH2467" s="138"/>
      <c r="HI2467" s="138"/>
      <c r="HJ2467" s="141"/>
      <c r="HK2467" s="141"/>
      <c r="HL2467" s="141"/>
      <c r="HM2467" s="141"/>
      <c r="HN2467" s="141"/>
      <c r="HO2467" s="138"/>
      <c r="HP2467" s="141"/>
      <c r="HQ2467" s="138"/>
      <c r="HR2467" s="141"/>
      <c r="HS2467" s="141"/>
      <c r="HT2467" s="8"/>
      <c r="HU2467" s="8" t="s">
        <v>598</v>
      </c>
      <c r="HV2467" s="50"/>
      <c r="HX2467" s="50"/>
      <c r="HY2467" s="50"/>
      <c r="IB2467" s="8"/>
    </row>
    <row r="2468" spans="1:236" s="1" customFormat="1" ht="68.25">
      <c r="A2468" s="78" t="s">
        <v>1482</v>
      </c>
      <c r="B2468" s="67" t="s">
        <v>1483</v>
      </c>
      <c r="C2468" s="581" t="s">
        <v>601</v>
      </c>
      <c r="D2468" s="581"/>
      <c r="E2468" s="581"/>
      <c r="F2468" s="581"/>
      <c r="G2468" s="581"/>
      <c r="H2468" s="68" t="s">
        <v>88</v>
      </c>
      <c r="I2468" s="69"/>
      <c r="J2468" s="69"/>
      <c r="K2468" s="128">
        <v>1.4051</v>
      </c>
      <c r="L2468" s="70"/>
      <c r="M2468" s="69"/>
      <c r="N2468" s="173">
        <v>440.7</v>
      </c>
      <c r="O2468" s="82">
        <v>-1</v>
      </c>
      <c r="P2468" s="83">
        <v>-619.23</v>
      </c>
      <c r="GO2468" s="50"/>
      <c r="GP2468" s="50"/>
      <c r="GQ2468" s="50"/>
      <c r="GR2468" s="50"/>
      <c r="GS2468" s="50"/>
      <c r="GT2468" s="50"/>
      <c r="GU2468" s="50"/>
      <c r="GX2468" s="8"/>
      <c r="GY2468" s="8"/>
      <c r="GZ2468" s="8"/>
      <c r="HA2468" s="181"/>
      <c r="HB2468" s="50"/>
      <c r="HC2468" s="8"/>
      <c r="HD2468" s="50"/>
      <c r="HE2468" s="138"/>
      <c r="HF2468" s="138"/>
      <c r="HG2468" s="138"/>
      <c r="HH2468" s="138"/>
      <c r="HI2468" s="138"/>
      <c r="HJ2468" s="141"/>
      <c r="HK2468" s="141"/>
      <c r="HL2468" s="141"/>
      <c r="HM2468" s="141"/>
      <c r="HN2468" s="141"/>
      <c r="HO2468" s="138"/>
      <c r="HP2468" s="141"/>
      <c r="HQ2468" s="138"/>
      <c r="HR2468" s="141"/>
      <c r="HS2468" s="141"/>
      <c r="HT2468" s="8"/>
      <c r="HU2468" s="8" t="s">
        <v>601</v>
      </c>
      <c r="HV2468" s="50"/>
      <c r="HX2468" s="50"/>
      <c r="HY2468" s="50"/>
      <c r="IB2468" s="8"/>
    </row>
    <row r="2469" spans="1:236" s="1" customFormat="1" ht="15">
      <c r="A2469" s="84"/>
      <c r="B2469" s="85"/>
      <c r="C2469" s="579" t="s">
        <v>109</v>
      </c>
      <c r="D2469" s="579"/>
      <c r="E2469" s="579"/>
      <c r="F2469" s="579"/>
      <c r="G2469" s="579"/>
      <c r="H2469" s="53"/>
      <c r="I2469" s="54"/>
      <c r="J2469" s="54"/>
      <c r="K2469" s="54"/>
      <c r="L2469" s="57"/>
      <c r="M2469" s="54"/>
      <c r="N2469" s="57"/>
      <c r="O2469" s="54"/>
      <c r="P2469" s="81">
        <v>2561.09</v>
      </c>
      <c r="GO2469" s="50"/>
      <c r="GP2469" s="50"/>
      <c r="GQ2469" s="50"/>
      <c r="GR2469" s="50"/>
      <c r="GS2469" s="50"/>
      <c r="GT2469" s="50"/>
      <c r="GU2469" s="50"/>
      <c r="GX2469" s="8"/>
      <c r="GY2469" s="8"/>
      <c r="GZ2469" s="8"/>
      <c r="HA2469" s="181"/>
      <c r="HB2469" s="50"/>
      <c r="HC2469" s="8"/>
      <c r="HD2469" s="50" t="s">
        <v>109</v>
      </c>
      <c r="HE2469" s="138"/>
      <c r="HF2469" s="138"/>
      <c r="HG2469" s="138"/>
      <c r="HH2469" s="138"/>
      <c r="HI2469" s="138"/>
      <c r="HJ2469" s="141"/>
      <c r="HK2469" s="141"/>
      <c r="HL2469" s="141"/>
      <c r="HM2469" s="141"/>
      <c r="HN2469" s="141"/>
      <c r="HO2469" s="138"/>
      <c r="HP2469" s="141"/>
      <c r="HQ2469" s="138"/>
      <c r="HR2469" s="141"/>
      <c r="HS2469" s="141"/>
      <c r="HT2469" s="8"/>
      <c r="HU2469" s="8"/>
      <c r="HV2469" s="50"/>
      <c r="HX2469" s="50"/>
      <c r="HY2469" s="50"/>
      <c r="IB2469" s="8"/>
    </row>
    <row r="2470" spans="1:236" s="1" customFormat="1" ht="0.75" customHeight="1">
      <c r="A2470" s="86"/>
      <c r="B2470" s="87"/>
      <c r="C2470" s="87"/>
      <c r="D2470" s="87"/>
      <c r="E2470" s="87"/>
      <c r="F2470" s="87"/>
      <c r="G2470" s="87"/>
      <c r="H2470" s="88"/>
      <c r="I2470" s="89"/>
      <c r="J2470" s="89"/>
      <c r="K2470" s="89"/>
      <c r="L2470" s="90"/>
      <c r="M2470" s="89"/>
      <c r="N2470" s="90"/>
      <c r="O2470" s="89"/>
      <c r="P2470" s="91"/>
      <c r="GO2470" s="50"/>
      <c r="GP2470" s="50"/>
      <c r="GQ2470" s="50"/>
      <c r="GR2470" s="50"/>
      <c r="GS2470" s="50"/>
      <c r="GT2470" s="50"/>
      <c r="GU2470" s="50"/>
      <c r="GX2470" s="8"/>
      <c r="GY2470" s="8"/>
      <c r="GZ2470" s="8"/>
      <c r="HA2470" s="181"/>
      <c r="HB2470" s="50"/>
      <c r="HC2470" s="8"/>
      <c r="HD2470" s="50"/>
      <c r="HE2470" s="138"/>
      <c r="HF2470" s="138"/>
      <c r="HG2470" s="138"/>
      <c r="HH2470" s="138"/>
      <c r="HI2470" s="138"/>
      <c r="HJ2470" s="141"/>
      <c r="HK2470" s="141"/>
      <c r="HL2470" s="141"/>
      <c r="HM2470" s="141"/>
      <c r="HN2470" s="141"/>
      <c r="HO2470" s="138"/>
      <c r="HP2470" s="141"/>
      <c r="HQ2470" s="138"/>
      <c r="HR2470" s="141"/>
      <c r="HS2470" s="141"/>
      <c r="HT2470" s="8"/>
      <c r="HU2470" s="8"/>
      <c r="HV2470" s="50"/>
      <c r="HX2470" s="50"/>
      <c r="HY2470" s="50"/>
      <c r="IB2470" s="8"/>
    </row>
    <row r="2471" spans="1:236" s="1" customFormat="1" ht="15">
      <c r="A2471" s="51" t="s">
        <v>1484</v>
      </c>
      <c r="B2471" s="52" t="s">
        <v>1485</v>
      </c>
      <c r="C2471" s="580" t="s">
        <v>1486</v>
      </c>
      <c r="D2471" s="580"/>
      <c r="E2471" s="580"/>
      <c r="F2471" s="580"/>
      <c r="G2471" s="580"/>
      <c r="H2471" s="53" t="s">
        <v>61</v>
      </c>
      <c r="I2471" s="54">
        <v>1</v>
      </c>
      <c r="J2471" s="55">
        <v>1</v>
      </c>
      <c r="K2471" s="55">
        <v>1</v>
      </c>
      <c r="L2471" s="57"/>
      <c r="M2471" s="54"/>
      <c r="N2471" s="57"/>
      <c r="O2471" s="54"/>
      <c r="P2471" s="58"/>
      <c r="Q2471" s="59"/>
      <c r="R2471" s="60"/>
      <c r="GO2471" s="50"/>
      <c r="GP2471" s="50"/>
      <c r="GQ2471" s="50" t="s">
        <v>1486</v>
      </c>
      <c r="GR2471" s="50" t="s">
        <v>6</v>
      </c>
      <c r="GS2471" s="50" t="s">
        <v>6</v>
      </c>
      <c r="GT2471" s="50" t="s">
        <v>6</v>
      </c>
      <c r="GU2471" s="50" t="s">
        <v>6</v>
      </c>
      <c r="GX2471" s="8"/>
      <c r="GY2471" s="8"/>
      <c r="GZ2471" s="8"/>
      <c r="HA2471" s="181"/>
      <c r="HB2471" s="50"/>
      <c r="HC2471" s="8"/>
      <c r="HD2471" s="50"/>
      <c r="HE2471" s="138"/>
      <c r="HF2471" s="138"/>
      <c r="HG2471" s="138"/>
      <c r="HH2471" s="138"/>
      <c r="HI2471" s="138"/>
      <c r="HJ2471" s="141"/>
      <c r="HK2471" s="141"/>
      <c r="HL2471" s="141"/>
      <c r="HM2471" s="141"/>
      <c r="HN2471" s="141"/>
      <c r="HO2471" s="138"/>
      <c r="HP2471" s="141"/>
      <c r="HQ2471" s="138"/>
      <c r="HR2471" s="141"/>
      <c r="HS2471" s="141"/>
      <c r="HT2471" s="8"/>
      <c r="HU2471" s="8"/>
      <c r="HV2471" s="50"/>
      <c r="HX2471" s="50"/>
      <c r="HY2471" s="50"/>
      <c r="IB2471" s="8"/>
    </row>
    <row r="2472" spans="1:236" s="1" customFormat="1" ht="23.25">
      <c r="A2472" s="64"/>
      <c r="B2472" s="65" t="s">
        <v>62</v>
      </c>
      <c r="C2472" s="572" t="s">
        <v>63</v>
      </c>
      <c r="D2472" s="572"/>
      <c r="E2472" s="572"/>
      <c r="F2472" s="572"/>
      <c r="G2472" s="572"/>
      <c r="H2472" s="572"/>
      <c r="I2472" s="572"/>
      <c r="J2472" s="572"/>
      <c r="K2472" s="572"/>
      <c r="L2472" s="572"/>
      <c r="M2472" s="572"/>
      <c r="N2472" s="572"/>
      <c r="O2472" s="572"/>
      <c r="P2472" s="587"/>
      <c r="GO2472" s="50"/>
      <c r="GP2472" s="50"/>
      <c r="GQ2472" s="50"/>
      <c r="GR2472" s="50"/>
      <c r="GS2472" s="50"/>
      <c r="GT2472" s="50"/>
      <c r="GU2472" s="50"/>
      <c r="GW2472" s="63" t="s">
        <v>63</v>
      </c>
      <c r="GX2472" s="8"/>
      <c r="GY2472" s="8"/>
      <c r="GZ2472" s="8"/>
      <c r="HA2472" s="181"/>
      <c r="HB2472" s="50"/>
      <c r="HC2472" s="8"/>
      <c r="HD2472" s="50"/>
      <c r="HE2472" s="138"/>
      <c r="HF2472" s="138"/>
      <c r="HG2472" s="138"/>
      <c r="HH2472" s="138"/>
      <c r="HI2472" s="138"/>
      <c r="HJ2472" s="141"/>
      <c r="HK2472" s="141"/>
      <c r="HL2472" s="141"/>
      <c r="HM2472" s="141"/>
      <c r="HN2472" s="141"/>
      <c r="HO2472" s="138"/>
      <c r="HP2472" s="141"/>
      <c r="HQ2472" s="138"/>
      <c r="HR2472" s="141"/>
      <c r="HS2472" s="141"/>
      <c r="HT2472" s="8"/>
      <c r="HU2472" s="8"/>
      <c r="HV2472" s="50"/>
      <c r="HX2472" s="50"/>
      <c r="HY2472" s="50"/>
      <c r="IB2472" s="8"/>
    </row>
    <row r="2473" spans="1:236" s="1" customFormat="1" ht="15">
      <c r="A2473" s="66"/>
      <c r="B2473" s="67" t="s">
        <v>58</v>
      </c>
      <c r="C2473" s="581" t="s">
        <v>66</v>
      </c>
      <c r="D2473" s="581"/>
      <c r="E2473" s="581"/>
      <c r="F2473" s="581"/>
      <c r="G2473" s="581"/>
      <c r="H2473" s="68" t="s">
        <v>67</v>
      </c>
      <c r="I2473" s="69"/>
      <c r="J2473" s="69"/>
      <c r="K2473" s="127">
        <v>3.2639999999999998</v>
      </c>
      <c r="L2473" s="70"/>
      <c r="M2473" s="69"/>
      <c r="N2473" s="70"/>
      <c r="O2473" s="69"/>
      <c r="P2473" s="71">
        <v>2292.08</v>
      </c>
      <c r="GO2473" s="50"/>
      <c r="GP2473" s="50"/>
      <c r="GQ2473" s="50"/>
      <c r="GR2473" s="50"/>
      <c r="GS2473" s="50"/>
      <c r="GT2473" s="50"/>
      <c r="GU2473" s="50"/>
      <c r="GX2473" s="8" t="s">
        <v>66</v>
      </c>
      <c r="GY2473" s="8"/>
      <c r="GZ2473" s="8"/>
      <c r="HA2473" s="181"/>
      <c r="HB2473" s="50"/>
      <c r="HC2473" s="8"/>
      <c r="HD2473" s="50"/>
      <c r="HE2473" s="138"/>
      <c r="HF2473" s="138"/>
      <c r="HG2473" s="138"/>
      <c r="HH2473" s="138"/>
      <c r="HI2473" s="138"/>
      <c r="HJ2473" s="141"/>
      <c r="HK2473" s="141"/>
      <c r="HL2473" s="141"/>
      <c r="HM2473" s="141"/>
      <c r="HN2473" s="141"/>
      <c r="HO2473" s="138"/>
      <c r="HP2473" s="141"/>
      <c r="HQ2473" s="138"/>
      <c r="HR2473" s="141"/>
      <c r="HS2473" s="141"/>
      <c r="HT2473" s="8"/>
      <c r="HU2473" s="8"/>
      <c r="HV2473" s="50"/>
      <c r="HX2473" s="50"/>
      <c r="HY2473" s="50"/>
      <c r="IB2473" s="8"/>
    </row>
    <row r="2474" spans="1:236" s="1" customFormat="1" ht="15">
      <c r="A2474" s="73"/>
      <c r="B2474" s="67" t="s">
        <v>802</v>
      </c>
      <c r="C2474" s="581" t="s">
        <v>803</v>
      </c>
      <c r="D2474" s="581"/>
      <c r="E2474" s="581"/>
      <c r="F2474" s="581"/>
      <c r="G2474" s="581"/>
      <c r="H2474" s="68" t="s">
        <v>67</v>
      </c>
      <c r="I2474" s="96">
        <v>2.72</v>
      </c>
      <c r="J2474" s="74">
        <v>1.2</v>
      </c>
      <c r="K2474" s="127">
        <v>3.2639999999999998</v>
      </c>
      <c r="L2474" s="129"/>
      <c r="M2474" s="130"/>
      <c r="N2474" s="77">
        <v>702.23</v>
      </c>
      <c r="O2474" s="69"/>
      <c r="P2474" s="71">
        <v>2292.08</v>
      </c>
      <c r="GO2474" s="50"/>
      <c r="GP2474" s="50"/>
      <c r="GQ2474" s="50"/>
      <c r="GR2474" s="50"/>
      <c r="GS2474" s="50"/>
      <c r="GT2474" s="50"/>
      <c r="GU2474" s="50"/>
      <c r="GX2474" s="8"/>
      <c r="GY2474" s="8" t="s">
        <v>803</v>
      </c>
      <c r="GZ2474" s="8"/>
      <c r="HA2474" s="181"/>
      <c r="HB2474" s="50"/>
      <c r="HC2474" s="8"/>
      <c r="HD2474" s="50"/>
      <c r="HE2474" s="138"/>
      <c r="HF2474" s="138"/>
      <c r="HG2474" s="138"/>
      <c r="HH2474" s="138"/>
      <c r="HI2474" s="138"/>
      <c r="HJ2474" s="141"/>
      <c r="HK2474" s="141"/>
      <c r="HL2474" s="141"/>
      <c r="HM2474" s="141"/>
      <c r="HN2474" s="141"/>
      <c r="HO2474" s="138"/>
      <c r="HP2474" s="141"/>
      <c r="HQ2474" s="138"/>
      <c r="HR2474" s="141"/>
      <c r="HS2474" s="141"/>
      <c r="HT2474" s="8"/>
      <c r="HU2474" s="8"/>
      <c r="HV2474" s="50"/>
      <c r="HX2474" s="50"/>
      <c r="HY2474" s="50"/>
      <c r="IB2474" s="8"/>
    </row>
    <row r="2475" spans="1:236" s="1" customFormat="1" ht="15">
      <c r="A2475" s="66"/>
      <c r="B2475" s="67" t="s">
        <v>70</v>
      </c>
      <c r="C2475" s="581" t="s">
        <v>71</v>
      </c>
      <c r="D2475" s="581"/>
      <c r="E2475" s="581"/>
      <c r="F2475" s="581"/>
      <c r="G2475" s="581"/>
      <c r="H2475" s="68"/>
      <c r="I2475" s="69"/>
      <c r="J2475" s="69"/>
      <c r="K2475" s="69"/>
      <c r="L2475" s="70"/>
      <c r="M2475" s="69"/>
      <c r="N2475" s="70"/>
      <c r="O2475" s="69"/>
      <c r="P2475" s="83">
        <v>7.54</v>
      </c>
      <c r="GO2475" s="50"/>
      <c r="GP2475" s="50"/>
      <c r="GQ2475" s="50"/>
      <c r="GR2475" s="50"/>
      <c r="GS2475" s="50"/>
      <c r="GT2475" s="50"/>
      <c r="GU2475" s="50"/>
      <c r="GX2475" s="8" t="s">
        <v>71</v>
      </c>
      <c r="GY2475" s="8"/>
      <c r="GZ2475" s="8"/>
      <c r="HA2475" s="181"/>
      <c r="HB2475" s="50"/>
      <c r="HC2475" s="8"/>
      <c r="HD2475" s="50"/>
      <c r="HE2475" s="138"/>
      <c r="HF2475" s="138"/>
      <c r="HG2475" s="138"/>
      <c r="HH2475" s="138"/>
      <c r="HI2475" s="138"/>
      <c r="HJ2475" s="141"/>
      <c r="HK2475" s="141"/>
      <c r="HL2475" s="141"/>
      <c r="HM2475" s="141"/>
      <c r="HN2475" s="141"/>
      <c r="HO2475" s="138"/>
      <c r="HP2475" s="141"/>
      <c r="HQ2475" s="138"/>
      <c r="HR2475" s="141"/>
      <c r="HS2475" s="141"/>
      <c r="HT2475" s="8"/>
      <c r="HU2475" s="8"/>
      <c r="HV2475" s="50"/>
      <c r="HX2475" s="50"/>
      <c r="HY2475" s="50"/>
      <c r="IB2475" s="8"/>
    </row>
    <row r="2476" spans="1:236" s="1" customFormat="1" ht="15">
      <c r="A2476" s="66"/>
      <c r="B2476" s="67"/>
      <c r="C2476" s="581" t="s">
        <v>72</v>
      </c>
      <c r="D2476" s="581"/>
      <c r="E2476" s="581"/>
      <c r="F2476" s="581"/>
      <c r="G2476" s="581"/>
      <c r="H2476" s="68" t="s">
        <v>67</v>
      </c>
      <c r="I2476" s="69"/>
      <c r="J2476" s="69"/>
      <c r="K2476" s="128">
        <v>1.0800000000000001E-2</v>
      </c>
      <c r="L2476" s="70"/>
      <c r="M2476" s="69"/>
      <c r="N2476" s="70"/>
      <c r="O2476" s="69"/>
      <c r="P2476" s="83">
        <v>8.61</v>
      </c>
      <c r="GO2476" s="50"/>
      <c r="GP2476" s="50"/>
      <c r="GQ2476" s="50"/>
      <c r="GR2476" s="50"/>
      <c r="GS2476" s="50"/>
      <c r="GT2476" s="50"/>
      <c r="GU2476" s="50"/>
      <c r="GX2476" s="8" t="s">
        <v>72</v>
      </c>
      <c r="GY2476" s="8"/>
      <c r="GZ2476" s="8"/>
      <c r="HA2476" s="181"/>
      <c r="HB2476" s="50"/>
      <c r="HC2476" s="8"/>
      <c r="HD2476" s="50"/>
      <c r="HE2476" s="138"/>
      <c r="HF2476" s="138"/>
      <c r="HG2476" s="138"/>
      <c r="HH2476" s="138"/>
      <c r="HI2476" s="138"/>
      <c r="HJ2476" s="141"/>
      <c r="HK2476" s="141"/>
      <c r="HL2476" s="141"/>
      <c r="HM2476" s="141"/>
      <c r="HN2476" s="141"/>
      <c r="HO2476" s="138"/>
      <c r="HP2476" s="141"/>
      <c r="HQ2476" s="138"/>
      <c r="HR2476" s="141"/>
      <c r="HS2476" s="141"/>
      <c r="HT2476" s="8"/>
      <c r="HU2476" s="8"/>
      <c r="HV2476" s="50"/>
      <c r="HX2476" s="50"/>
      <c r="HY2476" s="50"/>
      <c r="IB2476" s="8"/>
    </row>
    <row r="2477" spans="1:236" s="1" customFormat="1" ht="15">
      <c r="A2477" s="73"/>
      <c r="B2477" s="67" t="s">
        <v>78</v>
      </c>
      <c r="C2477" s="581" t="s">
        <v>79</v>
      </c>
      <c r="D2477" s="581"/>
      <c r="E2477" s="581"/>
      <c r="F2477" s="581"/>
      <c r="G2477" s="581"/>
      <c r="H2477" s="68" t="s">
        <v>75</v>
      </c>
      <c r="I2477" s="127">
        <v>8.9999999999999993E-3</v>
      </c>
      <c r="J2477" s="74">
        <v>1.2</v>
      </c>
      <c r="K2477" s="128">
        <v>1.0800000000000001E-2</v>
      </c>
      <c r="L2477" s="95">
        <v>477.92</v>
      </c>
      <c r="M2477" s="76">
        <v>1.46</v>
      </c>
      <c r="N2477" s="77">
        <v>697.76</v>
      </c>
      <c r="O2477" s="69"/>
      <c r="P2477" s="71">
        <v>7.54</v>
      </c>
      <c r="GO2477" s="50"/>
      <c r="GP2477" s="50"/>
      <c r="GQ2477" s="50"/>
      <c r="GR2477" s="50"/>
      <c r="GS2477" s="50"/>
      <c r="GT2477" s="50"/>
      <c r="GU2477" s="50"/>
      <c r="GX2477" s="8"/>
      <c r="GY2477" s="8" t="s">
        <v>79</v>
      </c>
      <c r="GZ2477" s="8"/>
      <c r="HA2477" s="181"/>
      <c r="HB2477" s="50"/>
      <c r="HC2477" s="8"/>
      <c r="HD2477" s="50"/>
      <c r="HE2477" s="138"/>
      <c r="HF2477" s="138"/>
      <c r="HG2477" s="138"/>
      <c r="HH2477" s="138"/>
      <c r="HI2477" s="138"/>
      <c r="HJ2477" s="141"/>
      <c r="HK2477" s="141"/>
      <c r="HL2477" s="141"/>
      <c r="HM2477" s="141"/>
      <c r="HN2477" s="141"/>
      <c r="HO2477" s="138"/>
      <c r="HP2477" s="141"/>
      <c r="HQ2477" s="138"/>
      <c r="HR2477" s="141"/>
      <c r="HS2477" s="141"/>
      <c r="HT2477" s="8"/>
      <c r="HU2477" s="8"/>
      <c r="HV2477" s="50"/>
      <c r="HX2477" s="50"/>
      <c r="HY2477" s="50"/>
      <c r="IB2477" s="8"/>
    </row>
    <row r="2478" spans="1:236" s="1" customFormat="1" ht="15">
      <c r="A2478" s="78"/>
      <c r="B2478" s="67" t="s">
        <v>80</v>
      </c>
      <c r="C2478" s="581" t="s">
        <v>81</v>
      </c>
      <c r="D2478" s="581"/>
      <c r="E2478" s="581"/>
      <c r="F2478" s="581"/>
      <c r="G2478" s="581"/>
      <c r="H2478" s="68" t="s">
        <v>67</v>
      </c>
      <c r="I2478" s="127">
        <v>8.9999999999999993E-3</v>
      </c>
      <c r="J2478" s="74">
        <v>1.2</v>
      </c>
      <c r="K2478" s="128">
        <v>1.0800000000000001E-2</v>
      </c>
      <c r="L2478" s="70"/>
      <c r="M2478" s="69"/>
      <c r="N2478" s="173">
        <v>797.45</v>
      </c>
      <c r="O2478" s="69"/>
      <c r="P2478" s="83">
        <v>8.61</v>
      </c>
      <c r="GO2478" s="50"/>
      <c r="GP2478" s="50"/>
      <c r="GQ2478" s="50"/>
      <c r="GR2478" s="50"/>
      <c r="GS2478" s="50"/>
      <c r="GT2478" s="50"/>
      <c r="GU2478" s="50"/>
      <c r="GX2478" s="8"/>
      <c r="GY2478" s="8"/>
      <c r="GZ2478" s="8" t="s">
        <v>81</v>
      </c>
      <c r="HA2478" s="181"/>
      <c r="HB2478" s="50"/>
      <c r="HC2478" s="8"/>
      <c r="HD2478" s="50"/>
      <c r="HE2478" s="138"/>
      <c r="HF2478" s="138"/>
      <c r="HG2478" s="138"/>
      <c r="HH2478" s="138"/>
      <c r="HI2478" s="138"/>
      <c r="HJ2478" s="141"/>
      <c r="HK2478" s="141"/>
      <c r="HL2478" s="141"/>
      <c r="HM2478" s="141"/>
      <c r="HN2478" s="141"/>
      <c r="HO2478" s="138"/>
      <c r="HP2478" s="141"/>
      <c r="HQ2478" s="138"/>
      <c r="HR2478" s="141"/>
      <c r="HS2478" s="141"/>
      <c r="HT2478" s="8"/>
      <c r="HU2478" s="8"/>
      <c r="HV2478" s="50"/>
      <c r="HX2478" s="50"/>
      <c r="HY2478" s="50"/>
      <c r="IB2478" s="8"/>
    </row>
    <row r="2479" spans="1:236" s="1" customFormat="1" ht="15">
      <c r="A2479" s="66"/>
      <c r="B2479" s="67" t="s">
        <v>84</v>
      </c>
      <c r="C2479" s="581" t="s">
        <v>85</v>
      </c>
      <c r="D2479" s="581"/>
      <c r="E2479" s="581"/>
      <c r="F2479" s="581"/>
      <c r="G2479" s="581"/>
      <c r="H2479" s="68"/>
      <c r="I2479" s="69"/>
      <c r="J2479" s="69"/>
      <c r="K2479" s="69"/>
      <c r="L2479" s="70"/>
      <c r="M2479" s="69"/>
      <c r="N2479" s="70"/>
      <c r="O2479" s="69"/>
      <c r="P2479" s="83">
        <v>166.01</v>
      </c>
      <c r="GO2479" s="50"/>
      <c r="GP2479" s="50"/>
      <c r="GQ2479" s="50"/>
      <c r="GR2479" s="50"/>
      <c r="GS2479" s="50"/>
      <c r="GT2479" s="50"/>
      <c r="GU2479" s="50"/>
      <c r="GX2479" s="8" t="s">
        <v>85</v>
      </c>
      <c r="GY2479" s="8"/>
      <c r="GZ2479" s="8"/>
      <c r="HA2479" s="181"/>
      <c r="HB2479" s="50"/>
      <c r="HC2479" s="8"/>
      <c r="HD2479" s="50"/>
      <c r="HE2479" s="138"/>
      <c r="HF2479" s="138"/>
      <c r="HG2479" s="138"/>
      <c r="HH2479" s="138"/>
      <c r="HI2479" s="138"/>
      <c r="HJ2479" s="141"/>
      <c r="HK2479" s="141"/>
      <c r="HL2479" s="141"/>
      <c r="HM2479" s="141"/>
      <c r="HN2479" s="141"/>
      <c r="HO2479" s="138"/>
      <c r="HP2479" s="141"/>
      <c r="HQ2479" s="138"/>
      <c r="HR2479" s="141"/>
      <c r="HS2479" s="141"/>
      <c r="HT2479" s="8"/>
      <c r="HU2479" s="8"/>
      <c r="HV2479" s="50"/>
      <c r="HX2479" s="50"/>
      <c r="HY2479" s="50"/>
      <c r="IB2479" s="8"/>
    </row>
    <row r="2480" spans="1:236" s="1" customFormat="1" ht="15">
      <c r="A2480" s="73"/>
      <c r="B2480" s="67" t="s">
        <v>368</v>
      </c>
      <c r="C2480" s="581" t="s">
        <v>369</v>
      </c>
      <c r="D2480" s="581"/>
      <c r="E2480" s="581"/>
      <c r="F2480" s="581"/>
      <c r="G2480" s="581"/>
      <c r="H2480" s="68" t="s">
        <v>88</v>
      </c>
      <c r="I2480" s="128">
        <v>1.1999999999999999E-3</v>
      </c>
      <c r="J2480" s="69"/>
      <c r="K2480" s="128">
        <v>1.1999999999999999E-3</v>
      </c>
      <c r="L2480" s="75">
        <v>70296.2</v>
      </c>
      <c r="M2480" s="186">
        <v>1.3</v>
      </c>
      <c r="N2480" s="77">
        <v>91385.06</v>
      </c>
      <c r="O2480" s="69"/>
      <c r="P2480" s="71">
        <v>109.66</v>
      </c>
      <c r="GO2480" s="50"/>
      <c r="GP2480" s="50"/>
      <c r="GQ2480" s="50"/>
      <c r="GR2480" s="50"/>
      <c r="GS2480" s="50"/>
      <c r="GT2480" s="50"/>
      <c r="GU2480" s="50"/>
      <c r="GX2480" s="8"/>
      <c r="GY2480" s="8" t="s">
        <v>369</v>
      </c>
      <c r="GZ2480" s="8"/>
      <c r="HA2480" s="181"/>
      <c r="HB2480" s="50"/>
      <c r="HC2480" s="8"/>
      <c r="HD2480" s="50"/>
      <c r="HE2480" s="138"/>
      <c r="HF2480" s="138"/>
      <c r="HG2480" s="138"/>
      <c r="HH2480" s="138"/>
      <c r="HI2480" s="138"/>
      <c r="HJ2480" s="141"/>
      <c r="HK2480" s="141"/>
      <c r="HL2480" s="141"/>
      <c r="HM2480" s="141"/>
      <c r="HN2480" s="141"/>
      <c r="HO2480" s="138"/>
      <c r="HP2480" s="141"/>
      <c r="HQ2480" s="138"/>
      <c r="HR2480" s="141"/>
      <c r="HS2480" s="141"/>
      <c r="HT2480" s="8"/>
      <c r="HU2480" s="8"/>
      <c r="HV2480" s="50"/>
      <c r="HX2480" s="50"/>
      <c r="HY2480" s="50"/>
      <c r="IB2480" s="8"/>
    </row>
    <row r="2481" spans="1:236" s="1" customFormat="1" ht="15">
      <c r="A2481" s="73"/>
      <c r="B2481" s="67" t="s">
        <v>1419</v>
      </c>
      <c r="C2481" s="581" t="s">
        <v>1420</v>
      </c>
      <c r="D2481" s="581"/>
      <c r="E2481" s="581"/>
      <c r="F2481" s="581"/>
      <c r="G2481" s="581"/>
      <c r="H2481" s="68" t="s">
        <v>88</v>
      </c>
      <c r="I2481" s="128">
        <v>8.9999999999999998E-4</v>
      </c>
      <c r="J2481" s="69"/>
      <c r="K2481" s="128">
        <v>8.9999999999999998E-4</v>
      </c>
      <c r="L2481" s="75">
        <v>55898.18</v>
      </c>
      <c r="M2481" s="76">
        <v>1.1200000000000001</v>
      </c>
      <c r="N2481" s="77">
        <v>62605.96</v>
      </c>
      <c r="O2481" s="69"/>
      <c r="P2481" s="71">
        <v>56.35</v>
      </c>
      <c r="GO2481" s="50"/>
      <c r="GP2481" s="50"/>
      <c r="GQ2481" s="50"/>
      <c r="GR2481" s="50"/>
      <c r="GS2481" s="50"/>
      <c r="GT2481" s="50"/>
      <c r="GU2481" s="50"/>
      <c r="GX2481" s="8"/>
      <c r="GY2481" s="8" t="s">
        <v>1420</v>
      </c>
      <c r="GZ2481" s="8"/>
      <c r="HA2481" s="181"/>
      <c r="HB2481" s="50"/>
      <c r="HC2481" s="8"/>
      <c r="HD2481" s="50"/>
      <c r="HE2481" s="138"/>
      <c r="HF2481" s="138"/>
      <c r="HG2481" s="138"/>
      <c r="HH2481" s="138"/>
      <c r="HI2481" s="138"/>
      <c r="HJ2481" s="141"/>
      <c r="HK2481" s="141"/>
      <c r="HL2481" s="141"/>
      <c r="HM2481" s="141"/>
      <c r="HN2481" s="141"/>
      <c r="HO2481" s="138"/>
      <c r="HP2481" s="141"/>
      <c r="HQ2481" s="138"/>
      <c r="HR2481" s="141"/>
      <c r="HS2481" s="141"/>
      <c r="HT2481" s="8"/>
      <c r="HU2481" s="8"/>
      <c r="HV2481" s="50"/>
      <c r="HX2481" s="50"/>
      <c r="HY2481" s="50"/>
      <c r="IB2481" s="8"/>
    </row>
    <row r="2482" spans="1:236" s="1" customFormat="1" ht="15">
      <c r="A2482" s="79"/>
      <c r="B2482" s="65"/>
      <c r="C2482" s="579" t="s">
        <v>99</v>
      </c>
      <c r="D2482" s="579"/>
      <c r="E2482" s="579"/>
      <c r="F2482" s="579"/>
      <c r="G2482" s="579"/>
      <c r="H2482" s="53"/>
      <c r="I2482" s="54"/>
      <c r="J2482" s="54"/>
      <c r="K2482" s="54"/>
      <c r="L2482" s="57"/>
      <c r="M2482" s="54"/>
      <c r="N2482" s="80"/>
      <c r="O2482" s="54"/>
      <c r="P2482" s="81">
        <v>2474.2399999999998</v>
      </c>
      <c r="GO2482" s="50"/>
      <c r="GP2482" s="50"/>
      <c r="GQ2482" s="50"/>
      <c r="GR2482" s="50"/>
      <c r="GS2482" s="50"/>
      <c r="GT2482" s="50"/>
      <c r="GU2482" s="50"/>
      <c r="GX2482" s="8"/>
      <c r="GY2482" s="8"/>
      <c r="GZ2482" s="8"/>
      <c r="HA2482" s="181"/>
      <c r="HB2482" s="50" t="s">
        <v>99</v>
      </c>
      <c r="HC2482" s="8"/>
      <c r="HD2482" s="50"/>
      <c r="HE2482" s="138"/>
      <c r="HF2482" s="138"/>
      <c r="HG2482" s="138"/>
      <c r="HH2482" s="138"/>
      <c r="HI2482" s="138"/>
      <c r="HJ2482" s="141"/>
      <c r="HK2482" s="141"/>
      <c r="HL2482" s="141"/>
      <c r="HM2482" s="141"/>
      <c r="HN2482" s="141"/>
      <c r="HO2482" s="138"/>
      <c r="HP2482" s="141"/>
      <c r="HQ2482" s="138"/>
      <c r="HR2482" s="141"/>
      <c r="HS2482" s="141"/>
      <c r="HT2482" s="8"/>
      <c r="HU2482" s="8"/>
      <c r="HV2482" s="50"/>
      <c r="HX2482" s="50"/>
      <c r="HY2482" s="50"/>
      <c r="IB2482" s="8"/>
    </row>
    <row r="2483" spans="1:236" s="1" customFormat="1" ht="15">
      <c r="A2483" s="78"/>
      <c r="B2483" s="67"/>
      <c r="C2483" s="581" t="s">
        <v>104</v>
      </c>
      <c r="D2483" s="581"/>
      <c r="E2483" s="581"/>
      <c r="F2483" s="581"/>
      <c r="G2483" s="581"/>
      <c r="H2483" s="68"/>
      <c r="I2483" s="69"/>
      <c r="J2483" s="69"/>
      <c r="K2483" s="69"/>
      <c r="L2483" s="70"/>
      <c r="M2483" s="69"/>
      <c r="N2483" s="70"/>
      <c r="O2483" s="69"/>
      <c r="P2483" s="71">
        <v>2300.69</v>
      </c>
      <c r="GO2483" s="50"/>
      <c r="GP2483" s="50"/>
      <c r="GQ2483" s="50"/>
      <c r="GR2483" s="50"/>
      <c r="GS2483" s="50"/>
      <c r="GT2483" s="50"/>
      <c r="GU2483" s="50"/>
      <c r="GX2483" s="8"/>
      <c r="GY2483" s="8"/>
      <c r="GZ2483" s="8"/>
      <c r="HA2483" s="181"/>
      <c r="HB2483" s="50"/>
      <c r="HC2483" s="8" t="s">
        <v>104</v>
      </c>
      <c r="HD2483" s="50"/>
      <c r="HE2483" s="138"/>
      <c r="HF2483" s="138"/>
      <c r="HG2483" s="138"/>
      <c r="HH2483" s="138"/>
      <c r="HI2483" s="138"/>
      <c r="HJ2483" s="141"/>
      <c r="HK2483" s="141"/>
      <c r="HL2483" s="141"/>
      <c r="HM2483" s="141"/>
      <c r="HN2483" s="141"/>
      <c r="HO2483" s="138"/>
      <c r="HP2483" s="141"/>
      <c r="HQ2483" s="138"/>
      <c r="HR2483" s="141"/>
      <c r="HS2483" s="141"/>
      <c r="HT2483" s="8"/>
      <c r="HU2483" s="8"/>
      <c r="HV2483" s="50"/>
      <c r="HX2483" s="50"/>
      <c r="HY2483" s="50"/>
      <c r="IB2483" s="8"/>
    </row>
    <row r="2484" spans="1:236" s="1" customFormat="1" ht="15">
      <c r="A2484" s="78"/>
      <c r="B2484" s="67" t="s">
        <v>1423</v>
      </c>
      <c r="C2484" s="581" t="s">
        <v>1424</v>
      </c>
      <c r="D2484" s="581"/>
      <c r="E2484" s="581"/>
      <c r="F2484" s="581"/>
      <c r="G2484" s="581"/>
      <c r="H2484" s="68" t="s">
        <v>103</v>
      </c>
      <c r="I2484" s="82">
        <v>109</v>
      </c>
      <c r="J2484" s="69"/>
      <c r="K2484" s="82">
        <v>109</v>
      </c>
      <c r="L2484" s="70"/>
      <c r="M2484" s="69"/>
      <c r="N2484" s="70"/>
      <c r="O2484" s="69"/>
      <c r="P2484" s="71">
        <v>2507.75</v>
      </c>
      <c r="GO2484" s="50"/>
      <c r="GP2484" s="50"/>
      <c r="GQ2484" s="50"/>
      <c r="GR2484" s="50"/>
      <c r="GS2484" s="50"/>
      <c r="GT2484" s="50"/>
      <c r="GU2484" s="50"/>
      <c r="GX2484" s="8"/>
      <c r="GY2484" s="8"/>
      <c r="GZ2484" s="8"/>
      <c r="HA2484" s="181"/>
      <c r="HB2484" s="50"/>
      <c r="HC2484" s="8" t="s">
        <v>1424</v>
      </c>
      <c r="HD2484" s="50"/>
      <c r="HE2484" s="138"/>
      <c r="HF2484" s="138"/>
      <c r="HG2484" s="138"/>
      <c r="HH2484" s="138"/>
      <c r="HI2484" s="138"/>
      <c r="HJ2484" s="141"/>
      <c r="HK2484" s="141"/>
      <c r="HL2484" s="141"/>
      <c r="HM2484" s="141"/>
      <c r="HN2484" s="141"/>
      <c r="HO2484" s="138"/>
      <c r="HP2484" s="141"/>
      <c r="HQ2484" s="138"/>
      <c r="HR2484" s="141"/>
      <c r="HS2484" s="141"/>
      <c r="HT2484" s="8"/>
      <c r="HU2484" s="8"/>
      <c r="HV2484" s="50"/>
      <c r="HX2484" s="50"/>
      <c r="HY2484" s="50"/>
      <c r="IB2484" s="8"/>
    </row>
    <row r="2485" spans="1:236" s="1" customFormat="1" ht="15">
      <c r="A2485" s="78"/>
      <c r="B2485" s="67" t="s">
        <v>1425</v>
      </c>
      <c r="C2485" s="581" t="s">
        <v>1426</v>
      </c>
      <c r="D2485" s="581"/>
      <c r="E2485" s="581"/>
      <c r="F2485" s="581"/>
      <c r="G2485" s="581"/>
      <c r="H2485" s="68" t="s">
        <v>103</v>
      </c>
      <c r="I2485" s="82">
        <v>55</v>
      </c>
      <c r="J2485" s="69"/>
      <c r="K2485" s="82">
        <v>55</v>
      </c>
      <c r="L2485" s="70"/>
      <c r="M2485" s="69"/>
      <c r="N2485" s="70"/>
      <c r="O2485" s="69"/>
      <c r="P2485" s="71">
        <v>1265.3800000000001</v>
      </c>
      <c r="GO2485" s="50"/>
      <c r="GP2485" s="50"/>
      <c r="GQ2485" s="50"/>
      <c r="GR2485" s="50"/>
      <c r="GS2485" s="50"/>
      <c r="GT2485" s="50"/>
      <c r="GU2485" s="50"/>
      <c r="GX2485" s="8"/>
      <c r="GY2485" s="8"/>
      <c r="GZ2485" s="8"/>
      <c r="HA2485" s="181"/>
      <c r="HB2485" s="50"/>
      <c r="HC2485" s="8" t="s">
        <v>1426</v>
      </c>
      <c r="HD2485" s="50"/>
      <c r="HE2485" s="138"/>
      <c r="HF2485" s="138"/>
      <c r="HG2485" s="138"/>
      <c r="HH2485" s="138"/>
      <c r="HI2485" s="138"/>
      <c r="HJ2485" s="141"/>
      <c r="HK2485" s="141"/>
      <c r="HL2485" s="141"/>
      <c r="HM2485" s="141"/>
      <c r="HN2485" s="141"/>
      <c r="HO2485" s="138"/>
      <c r="HP2485" s="141"/>
      <c r="HQ2485" s="138"/>
      <c r="HR2485" s="141"/>
      <c r="HS2485" s="141"/>
      <c r="HT2485" s="8"/>
      <c r="HU2485" s="8"/>
      <c r="HV2485" s="50"/>
      <c r="HX2485" s="50"/>
      <c r="HY2485" s="50"/>
      <c r="IB2485" s="8"/>
    </row>
    <row r="2486" spans="1:236" s="1" customFormat="1" ht="15">
      <c r="A2486" s="84"/>
      <c r="B2486" s="85"/>
      <c r="C2486" s="579" t="s">
        <v>109</v>
      </c>
      <c r="D2486" s="579"/>
      <c r="E2486" s="579"/>
      <c r="F2486" s="579"/>
      <c r="G2486" s="579"/>
      <c r="H2486" s="53"/>
      <c r="I2486" s="54"/>
      <c r="J2486" s="54"/>
      <c r="K2486" s="54"/>
      <c r="L2486" s="57"/>
      <c r="M2486" s="54"/>
      <c r="N2486" s="80">
        <v>6247.37</v>
      </c>
      <c r="O2486" s="54"/>
      <c r="P2486" s="81">
        <v>6247.37</v>
      </c>
      <c r="GO2486" s="50"/>
      <c r="GP2486" s="50"/>
      <c r="GQ2486" s="50"/>
      <c r="GR2486" s="50"/>
      <c r="GS2486" s="50"/>
      <c r="GT2486" s="50"/>
      <c r="GU2486" s="50"/>
      <c r="GX2486" s="8"/>
      <c r="GY2486" s="8"/>
      <c r="GZ2486" s="8"/>
      <c r="HA2486" s="181"/>
      <c r="HB2486" s="50"/>
      <c r="HC2486" s="8"/>
      <c r="HD2486" s="50" t="s">
        <v>109</v>
      </c>
      <c r="HE2486" s="138"/>
      <c r="HF2486" s="138"/>
      <c r="HG2486" s="138"/>
      <c r="HH2486" s="138"/>
      <c r="HI2486" s="138"/>
      <c r="HJ2486" s="141"/>
      <c r="HK2486" s="141"/>
      <c r="HL2486" s="141"/>
      <c r="HM2486" s="141"/>
      <c r="HN2486" s="141"/>
      <c r="HO2486" s="138"/>
      <c r="HP2486" s="141"/>
      <c r="HQ2486" s="138"/>
      <c r="HR2486" s="141"/>
      <c r="HS2486" s="141"/>
      <c r="HT2486" s="8"/>
      <c r="HU2486" s="8"/>
      <c r="HV2486" s="50"/>
      <c r="HX2486" s="50"/>
      <c r="HY2486" s="50"/>
      <c r="IB2486" s="8"/>
    </row>
    <row r="2487" spans="1:236" s="1" customFormat="1" ht="0.75" customHeight="1">
      <c r="A2487" s="86"/>
      <c r="B2487" s="87"/>
      <c r="C2487" s="87"/>
      <c r="D2487" s="87"/>
      <c r="E2487" s="87"/>
      <c r="F2487" s="87"/>
      <c r="G2487" s="87"/>
      <c r="H2487" s="88"/>
      <c r="I2487" s="89"/>
      <c r="J2487" s="89"/>
      <c r="K2487" s="89"/>
      <c r="L2487" s="90"/>
      <c r="M2487" s="89"/>
      <c r="N2487" s="90"/>
      <c r="O2487" s="89"/>
      <c r="P2487" s="91"/>
      <c r="GO2487" s="50"/>
      <c r="GP2487" s="50"/>
      <c r="GQ2487" s="50"/>
      <c r="GR2487" s="50"/>
      <c r="GS2487" s="50"/>
      <c r="GT2487" s="50"/>
      <c r="GU2487" s="50"/>
      <c r="GX2487" s="8"/>
      <c r="GY2487" s="8"/>
      <c r="GZ2487" s="8"/>
      <c r="HA2487" s="181"/>
      <c r="HB2487" s="50"/>
      <c r="HC2487" s="8"/>
      <c r="HD2487" s="50"/>
      <c r="HE2487" s="138"/>
      <c r="HF2487" s="138"/>
      <c r="HG2487" s="138"/>
      <c r="HH2487" s="138"/>
      <c r="HI2487" s="138"/>
      <c r="HJ2487" s="141"/>
      <c r="HK2487" s="141"/>
      <c r="HL2487" s="141"/>
      <c r="HM2487" s="141"/>
      <c r="HN2487" s="141"/>
      <c r="HO2487" s="138"/>
      <c r="HP2487" s="141"/>
      <c r="HQ2487" s="138"/>
      <c r="HR2487" s="141"/>
      <c r="HS2487" s="141"/>
      <c r="HT2487" s="8"/>
      <c r="HU2487" s="8"/>
      <c r="HV2487" s="50"/>
      <c r="HX2487" s="50"/>
      <c r="HY2487" s="50"/>
      <c r="IB2487" s="8"/>
    </row>
    <row r="2488" spans="1:236" s="1" customFormat="1" ht="21">
      <c r="A2488" s="51" t="s">
        <v>1487</v>
      </c>
      <c r="B2488" s="52" t="s">
        <v>1488</v>
      </c>
      <c r="C2488" s="580" t="s">
        <v>1489</v>
      </c>
      <c r="D2488" s="580"/>
      <c r="E2488" s="580"/>
      <c r="F2488" s="580"/>
      <c r="G2488" s="580"/>
      <c r="H2488" s="53" t="s">
        <v>61</v>
      </c>
      <c r="I2488" s="54">
        <v>1</v>
      </c>
      <c r="J2488" s="55">
        <v>1</v>
      </c>
      <c r="K2488" s="55">
        <v>1</v>
      </c>
      <c r="L2488" s="57"/>
      <c r="M2488" s="54"/>
      <c r="N2488" s="57"/>
      <c r="O2488" s="54"/>
      <c r="P2488" s="81">
        <v>20400</v>
      </c>
      <c r="Q2488" s="59"/>
      <c r="R2488" s="60"/>
      <c r="GO2488" s="50"/>
      <c r="GP2488" s="50"/>
      <c r="GQ2488" s="50" t="s">
        <v>1489</v>
      </c>
      <c r="GR2488" s="50" t="s">
        <v>6</v>
      </c>
      <c r="GS2488" s="50" t="s">
        <v>6</v>
      </c>
      <c r="GT2488" s="50" t="s">
        <v>6</v>
      </c>
      <c r="GU2488" s="50" t="s">
        <v>6</v>
      </c>
      <c r="GX2488" s="8"/>
      <c r="GY2488" s="8"/>
      <c r="GZ2488" s="8"/>
      <c r="HA2488" s="181"/>
      <c r="HB2488" s="50"/>
      <c r="HC2488" s="8"/>
      <c r="HD2488" s="50"/>
      <c r="HE2488" s="138"/>
      <c r="HF2488" s="138"/>
      <c r="HG2488" s="138"/>
      <c r="HH2488" s="138"/>
      <c r="HI2488" s="138"/>
      <c r="HJ2488" s="141"/>
      <c r="HK2488" s="141"/>
      <c r="HL2488" s="141"/>
      <c r="HM2488" s="141"/>
      <c r="HN2488" s="141"/>
      <c r="HO2488" s="138"/>
      <c r="HP2488" s="141"/>
      <c r="HQ2488" s="138"/>
      <c r="HR2488" s="141"/>
      <c r="HS2488" s="141"/>
      <c r="HT2488" s="8"/>
      <c r="HU2488" s="8"/>
      <c r="HV2488" s="50"/>
      <c r="HX2488" s="50"/>
      <c r="HY2488" s="50"/>
      <c r="IB2488" s="8"/>
    </row>
    <row r="2489" spans="1:236" s="1" customFormat="1" ht="22.5">
      <c r="A2489" s="78" t="s">
        <v>1487</v>
      </c>
      <c r="B2489" s="67" t="s">
        <v>1488</v>
      </c>
      <c r="C2489" s="581" t="s">
        <v>1490</v>
      </c>
      <c r="D2489" s="581"/>
      <c r="E2489" s="581"/>
      <c r="F2489" s="581"/>
      <c r="G2489" s="581"/>
      <c r="H2489" s="68" t="s">
        <v>61</v>
      </c>
      <c r="I2489" s="82">
        <v>1</v>
      </c>
      <c r="J2489" s="69"/>
      <c r="K2489" s="82">
        <v>1</v>
      </c>
      <c r="L2489" s="70"/>
      <c r="M2489" s="69"/>
      <c r="N2489" s="77">
        <v>20400</v>
      </c>
      <c r="O2489" s="69"/>
      <c r="P2489" s="71">
        <v>20400</v>
      </c>
      <c r="GO2489" s="50"/>
      <c r="GP2489" s="50"/>
      <c r="GQ2489" s="50"/>
      <c r="GR2489" s="50"/>
      <c r="GS2489" s="50"/>
      <c r="GT2489" s="50"/>
      <c r="GU2489" s="50"/>
      <c r="GX2489" s="8"/>
      <c r="GY2489" s="8"/>
      <c r="GZ2489" s="8"/>
      <c r="HA2489" s="181"/>
      <c r="HB2489" s="50"/>
      <c r="HC2489" s="8"/>
      <c r="HD2489" s="50"/>
      <c r="HE2489" s="138"/>
      <c r="HF2489" s="138"/>
      <c r="HG2489" s="138"/>
      <c r="HH2489" s="138"/>
      <c r="HI2489" s="138"/>
      <c r="HJ2489" s="141"/>
      <c r="HK2489" s="141"/>
      <c r="HL2489" s="141"/>
      <c r="HM2489" s="141"/>
      <c r="HN2489" s="141"/>
      <c r="HO2489" s="138"/>
      <c r="HP2489" s="141"/>
      <c r="HQ2489" s="138"/>
      <c r="HR2489" s="141"/>
      <c r="HS2489" s="141"/>
      <c r="HT2489" s="8" t="s">
        <v>1490</v>
      </c>
      <c r="HU2489" s="8"/>
      <c r="HV2489" s="50"/>
      <c r="HX2489" s="50"/>
      <c r="HY2489" s="50"/>
      <c r="IB2489" s="8"/>
    </row>
    <row r="2490" spans="1:236" s="1" customFormat="1" ht="45.75">
      <c r="A2490" s="78" t="s">
        <v>1491</v>
      </c>
      <c r="B2490" s="67" t="s">
        <v>1492</v>
      </c>
      <c r="C2490" s="581" t="s">
        <v>1493</v>
      </c>
      <c r="D2490" s="581"/>
      <c r="E2490" s="581"/>
      <c r="F2490" s="581"/>
      <c r="G2490" s="581"/>
      <c r="H2490" s="68" t="s">
        <v>88</v>
      </c>
      <c r="I2490" s="69"/>
      <c r="J2490" s="69"/>
      <c r="K2490" s="96">
        <v>0.15</v>
      </c>
      <c r="L2490" s="70"/>
      <c r="M2490" s="69"/>
      <c r="N2490" s="77">
        <v>3095.22</v>
      </c>
      <c r="O2490" s="69"/>
      <c r="P2490" s="83">
        <v>464.28</v>
      </c>
      <c r="GO2490" s="50"/>
      <c r="GP2490" s="50"/>
      <c r="GQ2490" s="50"/>
      <c r="GR2490" s="50"/>
      <c r="GS2490" s="50"/>
      <c r="GT2490" s="50"/>
      <c r="GU2490" s="50"/>
      <c r="GX2490" s="8"/>
      <c r="GY2490" s="8"/>
      <c r="GZ2490" s="8"/>
      <c r="HA2490" s="181"/>
      <c r="HB2490" s="50"/>
      <c r="HC2490" s="8"/>
      <c r="HD2490" s="50"/>
      <c r="HE2490" s="138"/>
      <c r="HF2490" s="138"/>
      <c r="HG2490" s="138"/>
      <c r="HH2490" s="138"/>
      <c r="HI2490" s="138"/>
      <c r="HJ2490" s="141"/>
      <c r="HK2490" s="141"/>
      <c r="HL2490" s="141"/>
      <c r="HM2490" s="141"/>
      <c r="HN2490" s="141"/>
      <c r="HO2490" s="138"/>
      <c r="HP2490" s="141"/>
      <c r="HQ2490" s="138"/>
      <c r="HR2490" s="141"/>
      <c r="HS2490" s="141"/>
      <c r="HT2490" s="8"/>
      <c r="HU2490" s="8" t="s">
        <v>1493</v>
      </c>
      <c r="HV2490" s="50"/>
      <c r="HX2490" s="50"/>
      <c r="HY2490" s="50"/>
      <c r="IB2490" s="8"/>
    </row>
    <row r="2491" spans="1:236" s="1" customFormat="1" ht="33.75">
      <c r="A2491" s="78" t="s">
        <v>1494</v>
      </c>
      <c r="B2491" s="67" t="s">
        <v>1495</v>
      </c>
      <c r="C2491" s="581" t="s">
        <v>1496</v>
      </c>
      <c r="D2491" s="581"/>
      <c r="E2491" s="581"/>
      <c r="F2491" s="581"/>
      <c r="G2491" s="581"/>
      <c r="H2491" s="68" t="s">
        <v>88</v>
      </c>
      <c r="I2491" s="69"/>
      <c r="J2491" s="69"/>
      <c r="K2491" s="96">
        <v>0.15</v>
      </c>
      <c r="L2491" s="70"/>
      <c r="M2491" s="69"/>
      <c r="N2491" s="173">
        <v>900.28</v>
      </c>
      <c r="O2491" s="69"/>
      <c r="P2491" s="83">
        <v>135.04</v>
      </c>
      <c r="GO2491" s="50"/>
      <c r="GP2491" s="50"/>
      <c r="GQ2491" s="50"/>
      <c r="GR2491" s="50"/>
      <c r="GS2491" s="50"/>
      <c r="GT2491" s="50"/>
      <c r="GU2491" s="50"/>
      <c r="GX2491" s="8"/>
      <c r="GY2491" s="8"/>
      <c r="GZ2491" s="8"/>
      <c r="HA2491" s="181"/>
      <c r="HB2491" s="50"/>
      <c r="HC2491" s="8"/>
      <c r="HD2491" s="50"/>
      <c r="HE2491" s="138"/>
      <c r="HF2491" s="138"/>
      <c r="HG2491" s="138"/>
      <c r="HH2491" s="138"/>
      <c r="HI2491" s="138"/>
      <c r="HJ2491" s="141"/>
      <c r="HK2491" s="141"/>
      <c r="HL2491" s="141"/>
      <c r="HM2491" s="141"/>
      <c r="HN2491" s="141"/>
      <c r="HO2491" s="138"/>
      <c r="HP2491" s="141"/>
      <c r="HQ2491" s="138"/>
      <c r="HR2491" s="141"/>
      <c r="HS2491" s="141"/>
      <c r="HT2491" s="8"/>
      <c r="HU2491" s="8" t="s">
        <v>1496</v>
      </c>
      <c r="HV2491" s="50"/>
      <c r="HX2491" s="50"/>
      <c r="HY2491" s="50"/>
      <c r="IB2491" s="8"/>
    </row>
    <row r="2492" spans="1:236" s="1" customFormat="1" ht="68.25">
      <c r="A2492" s="78" t="s">
        <v>1497</v>
      </c>
      <c r="B2492" s="67" t="s">
        <v>1498</v>
      </c>
      <c r="C2492" s="581" t="s">
        <v>1002</v>
      </c>
      <c r="D2492" s="581"/>
      <c r="E2492" s="581"/>
      <c r="F2492" s="581"/>
      <c r="G2492" s="581"/>
      <c r="H2492" s="68" t="s">
        <v>88</v>
      </c>
      <c r="I2492" s="69"/>
      <c r="J2492" s="69"/>
      <c r="K2492" s="96">
        <v>0.15</v>
      </c>
      <c r="L2492" s="70"/>
      <c r="M2492" s="69"/>
      <c r="N2492" s="77">
        <v>1144.6600000000001</v>
      </c>
      <c r="O2492" s="69"/>
      <c r="P2492" s="83">
        <v>171.7</v>
      </c>
      <c r="GO2492" s="50"/>
      <c r="GP2492" s="50"/>
      <c r="GQ2492" s="50"/>
      <c r="GR2492" s="50"/>
      <c r="GS2492" s="50"/>
      <c r="GT2492" s="50"/>
      <c r="GU2492" s="50"/>
      <c r="GX2492" s="8"/>
      <c r="GY2492" s="8"/>
      <c r="GZ2492" s="8"/>
      <c r="HA2492" s="181"/>
      <c r="HB2492" s="50"/>
      <c r="HC2492" s="8"/>
      <c r="HD2492" s="50"/>
      <c r="HE2492" s="138"/>
      <c r="HF2492" s="138"/>
      <c r="HG2492" s="138"/>
      <c r="HH2492" s="138"/>
      <c r="HI2492" s="138"/>
      <c r="HJ2492" s="141"/>
      <c r="HK2492" s="141"/>
      <c r="HL2492" s="141"/>
      <c r="HM2492" s="141"/>
      <c r="HN2492" s="141"/>
      <c r="HO2492" s="138"/>
      <c r="HP2492" s="141"/>
      <c r="HQ2492" s="138"/>
      <c r="HR2492" s="141"/>
      <c r="HS2492" s="141"/>
      <c r="HT2492" s="8"/>
      <c r="HU2492" s="8" t="s">
        <v>1002</v>
      </c>
      <c r="HV2492" s="50"/>
      <c r="HX2492" s="50"/>
      <c r="HY2492" s="50"/>
      <c r="IB2492" s="8"/>
    </row>
    <row r="2493" spans="1:236" s="1" customFormat="1" ht="68.25">
      <c r="A2493" s="78" t="s">
        <v>1499</v>
      </c>
      <c r="B2493" s="67" t="s">
        <v>1500</v>
      </c>
      <c r="C2493" s="581" t="s">
        <v>1005</v>
      </c>
      <c r="D2493" s="581"/>
      <c r="E2493" s="581"/>
      <c r="F2493" s="581"/>
      <c r="G2493" s="581"/>
      <c r="H2493" s="68" t="s">
        <v>88</v>
      </c>
      <c r="I2493" s="69"/>
      <c r="J2493" s="69"/>
      <c r="K2493" s="96">
        <v>0.15</v>
      </c>
      <c r="L2493" s="70"/>
      <c r="M2493" s="69"/>
      <c r="N2493" s="173">
        <v>784.56</v>
      </c>
      <c r="O2493" s="82">
        <v>-1</v>
      </c>
      <c r="P2493" s="83">
        <v>-117.68</v>
      </c>
      <c r="GO2493" s="50"/>
      <c r="GP2493" s="50"/>
      <c r="GQ2493" s="50"/>
      <c r="GR2493" s="50"/>
      <c r="GS2493" s="50"/>
      <c r="GT2493" s="50"/>
      <c r="GU2493" s="50"/>
      <c r="GX2493" s="8"/>
      <c r="GY2493" s="8"/>
      <c r="GZ2493" s="8"/>
      <c r="HA2493" s="181"/>
      <c r="HB2493" s="50"/>
      <c r="HC2493" s="8"/>
      <c r="HD2493" s="50"/>
      <c r="HE2493" s="138"/>
      <c r="HF2493" s="138"/>
      <c r="HG2493" s="138"/>
      <c r="HH2493" s="138"/>
      <c r="HI2493" s="138"/>
      <c r="HJ2493" s="141"/>
      <c r="HK2493" s="141"/>
      <c r="HL2493" s="141"/>
      <c r="HM2493" s="141"/>
      <c r="HN2493" s="141"/>
      <c r="HO2493" s="138"/>
      <c r="HP2493" s="141"/>
      <c r="HQ2493" s="138"/>
      <c r="HR2493" s="141"/>
      <c r="HS2493" s="141"/>
      <c r="HT2493" s="8"/>
      <c r="HU2493" s="8" t="s">
        <v>1005</v>
      </c>
      <c r="HV2493" s="50"/>
      <c r="HX2493" s="50"/>
      <c r="HY2493" s="50"/>
      <c r="IB2493" s="8"/>
    </row>
    <row r="2494" spans="1:236" s="1" customFormat="1" ht="33.75">
      <c r="A2494" s="78" t="s">
        <v>1501</v>
      </c>
      <c r="B2494" s="67" t="s">
        <v>1502</v>
      </c>
      <c r="C2494" s="581" t="s">
        <v>1503</v>
      </c>
      <c r="D2494" s="581"/>
      <c r="E2494" s="581"/>
      <c r="F2494" s="581"/>
      <c r="G2494" s="581"/>
      <c r="H2494" s="68" t="s">
        <v>88</v>
      </c>
      <c r="I2494" s="69"/>
      <c r="J2494" s="69"/>
      <c r="K2494" s="96">
        <v>0.15</v>
      </c>
      <c r="L2494" s="70"/>
      <c r="M2494" s="69"/>
      <c r="N2494" s="173">
        <v>636.91999999999996</v>
      </c>
      <c r="O2494" s="69"/>
      <c r="P2494" s="83">
        <v>95.54</v>
      </c>
      <c r="GO2494" s="50"/>
      <c r="GP2494" s="50"/>
      <c r="GQ2494" s="50"/>
      <c r="GR2494" s="50"/>
      <c r="GS2494" s="50"/>
      <c r="GT2494" s="50"/>
      <c r="GU2494" s="50"/>
      <c r="GX2494" s="8"/>
      <c r="GY2494" s="8"/>
      <c r="GZ2494" s="8"/>
      <c r="HA2494" s="181"/>
      <c r="HB2494" s="50"/>
      <c r="HC2494" s="8"/>
      <c r="HD2494" s="50"/>
      <c r="HE2494" s="138"/>
      <c r="HF2494" s="138"/>
      <c r="HG2494" s="138"/>
      <c r="HH2494" s="138"/>
      <c r="HI2494" s="138"/>
      <c r="HJ2494" s="141"/>
      <c r="HK2494" s="141"/>
      <c r="HL2494" s="141"/>
      <c r="HM2494" s="141"/>
      <c r="HN2494" s="141"/>
      <c r="HO2494" s="138"/>
      <c r="HP2494" s="141"/>
      <c r="HQ2494" s="138"/>
      <c r="HR2494" s="141"/>
      <c r="HS2494" s="141"/>
      <c r="HT2494" s="8"/>
      <c r="HU2494" s="8" t="s">
        <v>1503</v>
      </c>
      <c r="HV2494" s="50"/>
      <c r="HX2494" s="50"/>
      <c r="HY2494" s="50"/>
      <c r="IB2494" s="8"/>
    </row>
    <row r="2495" spans="1:236" s="1" customFormat="1" ht="15">
      <c r="A2495" s="84"/>
      <c r="B2495" s="85"/>
      <c r="C2495" s="579" t="s">
        <v>109</v>
      </c>
      <c r="D2495" s="579"/>
      <c r="E2495" s="579"/>
      <c r="F2495" s="579"/>
      <c r="G2495" s="579"/>
      <c r="H2495" s="53"/>
      <c r="I2495" s="54"/>
      <c r="J2495" s="54"/>
      <c r="K2495" s="54"/>
      <c r="L2495" s="57"/>
      <c r="M2495" s="54"/>
      <c r="N2495" s="57"/>
      <c r="O2495" s="54"/>
      <c r="P2495" s="81">
        <v>21148.880000000001</v>
      </c>
      <c r="GO2495" s="50"/>
      <c r="GP2495" s="50"/>
      <c r="GQ2495" s="50"/>
      <c r="GR2495" s="50"/>
      <c r="GS2495" s="50"/>
      <c r="GT2495" s="50"/>
      <c r="GU2495" s="50"/>
      <c r="GX2495" s="8"/>
      <c r="GY2495" s="8"/>
      <c r="GZ2495" s="8"/>
      <c r="HA2495" s="181"/>
      <c r="HB2495" s="50"/>
      <c r="HC2495" s="8"/>
      <c r="HD2495" s="50" t="s">
        <v>109</v>
      </c>
      <c r="HE2495" s="138"/>
      <c r="HF2495" s="138"/>
      <c r="HG2495" s="138"/>
      <c r="HH2495" s="138"/>
      <c r="HI2495" s="138"/>
      <c r="HJ2495" s="141"/>
      <c r="HK2495" s="141"/>
      <c r="HL2495" s="141"/>
      <c r="HM2495" s="141"/>
      <c r="HN2495" s="141"/>
      <c r="HO2495" s="138"/>
      <c r="HP2495" s="141"/>
      <c r="HQ2495" s="138"/>
      <c r="HR2495" s="141"/>
      <c r="HS2495" s="141"/>
      <c r="HT2495" s="8"/>
      <c r="HU2495" s="8"/>
      <c r="HV2495" s="50"/>
      <c r="HX2495" s="50"/>
      <c r="HY2495" s="50"/>
      <c r="IB2495" s="8"/>
    </row>
    <row r="2496" spans="1:236" s="1" customFormat="1" ht="0.75" customHeight="1">
      <c r="A2496" s="86"/>
      <c r="B2496" s="87"/>
      <c r="C2496" s="87"/>
      <c r="D2496" s="87"/>
      <c r="E2496" s="87"/>
      <c r="F2496" s="87"/>
      <c r="G2496" s="87"/>
      <c r="H2496" s="88"/>
      <c r="I2496" s="89"/>
      <c r="J2496" s="89"/>
      <c r="K2496" s="89"/>
      <c r="L2496" s="90"/>
      <c r="M2496" s="89"/>
      <c r="N2496" s="90"/>
      <c r="O2496" s="89"/>
      <c r="P2496" s="91"/>
      <c r="GO2496" s="50"/>
      <c r="GP2496" s="50"/>
      <c r="GQ2496" s="50"/>
      <c r="GR2496" s="50"/>
      <c r="GS2496" s="50"/>
      <c r="GT2496" s="50"/>
      <c r="GU2496" s="50"/>
      <c r="GX2496" s="8"/>
      <c r="GY2496" s="8"/>
      <c r="GZ2496" s="8"/>
      <c r="HA2496" s="181"/>
      <c r="HB2496" s="50"/>
      <c r="HC2496" s="8"/>
      <c r="HD2496" s="50"/>
      <c r="HE2496" s="138"/>
      <c r="HF2496" s="138"/>
      <c r="HG2496" s="138"/>
      <c r="HH2496" s="138"/>
      <c r="HI2496" s="138"/>
      <c r="HJ2496" s="141"/>
      <c r="HK2496" s="141"/>
      <c r="HL2496" s="141"/>
      <c r="HM2496" s="141"/>
      <c r="HN2496" s="141"/>
      <c r="HO2496" s="138"/>
      <c r="HP2496" s="141"/>
      <c r="HQ2496" s="138"/>
      <c r="HR2496" s="141"/>
      <c r="HS2496" s="141"/>
      <c r="HT2496" s="8"/>
      <c r="HU2496" s="8"/>
      <c r="HV2496" s="50"/>
      <c r="HX2496" s="50"/>
      <c r="HY2496" s="50"/>
      <c r="IB2496" s="8"/>
    </row>
    <row r="2497" spans="1:236" s="1" customFormat="1" ht="15">
      <c r="A2497" s="79"/>
      <c r="B2497" s="104"/>
      <c r="C2497" s="576" t="s">
        <v>1504</v>
      </c>
      <c r="D2497" s="576"/>
      <c r="E2497" s="576"/>
      <c r="F2497" s="576"/>
      <c r="G2497" s="576"/>
      <c r="H2497" s="576"/>
      <c r="I2497" s="576"/>
      <c r="J2497" s="576"/>
      <c r="K2497" s="576"/>
      <c r="L2497" s="576"/>
      <c r="M2497" s="576"/>
      <c r="N2497" s="576"/>
      <c r="O2497" s="576"/>
      <c r="P2497" s="105"/>
      <c r="Q2497" s="106"/>
      <c r="R2497" s="107"/>
      <c r="GO2497" s="50"/>
      <c r="GP2497" s="50"/>
      <c r="GQ2497" s="50"/>
      <c r="GR2497" s="50"/>
      <c r="GS2497" s="50"/>
      <c r="GT2497" s="50"/>
      <c r="GU2497" s="50"/>
      <c r="GX2497" s="8"/>
      <c r="GY2497" s="8"/>
      <c r="GZ2497" s="8"/>
      <c r="HA2497" s="181"/>
      <c r="HB2497" s="50"/>
      <c r="HC2497" s="8"/>
      <c r="HD2497" s="50"/>
      <c r="HE2497" s="138"/>
      <c r="HF2497" s="138"/>
      <c r="HG2497" s="138"/>
      <c r="HH2497" s="138"/>
      <c r="HI2497" s="138"/>
      <c r="HJ2497" s="141"/>
      <c r="HK2497" s="141"/>
      <c r="HL2497" s="141"/>
      <c r="HM2497" s="141"/>
      <c r="HN2497" s="141"/>
      <c r="HO2497" s="138"/>
      <c r="HP2497" s="141"/>
      <c r="HQ2497" s="138"/>
      <c r="HR2497" s="141"/>
      <c r="HS2497" s="141"/>
      <c r="HT2497" s="8"/>
      <c r="HU2497" s="8"/>
      <c r="HV2497" s="50" t="s">
        <v>1504</v>
      </c>
      <c r="HX2497" s="50"/>
      <c r="HY2497" s="50"/>
      <c r="IB2497" s="8"/>
    </row>
    <row r="2498" spans="1:236" s="1" customFormat="1" ht="15">
      <c r="A2498" s="79"/>
      <c r="B2498" s="65"/>
      <c r="C2498" s="578" t="s">
        <v>439</v>
      </c>
      <c r="D2498" s="578"/>
      <c r="E2498" s="578"/>
      <c r="F2498" s="578"/>
      <c r="G2498" s="578"/>
      <c r="H2498" s="578"/>
      <c r="I2498" s="578"/>
      <c r="J2498" s="578"/>
      <c r="K2498" s="578"/>
      <c r="L2498" s="578"/>
      <c r="M2498" s="578"/>
      <c r="N2498" s="578"/>
      <c r="O2498" s="578"/>
      <c r="P2498" s="108">
        <v>177628.14</v>
      </c>
      <c r="GO2498" s="50"/>
      <c r="GP2498" s="50"/>
      <c r="GQ2498" s="50"/>
      <c r="GR2498" s="50"/>
      <c r="GS2498" s="50"/>
      <c r="GT2498" s="50"/>
      <c r="GU2498" s="50"/>
      <c r="GX2498" s="8"/>
      <c r="GY2498" s="8"/>
      <c r="GZ2498" s="8"/>
      <c r="HA2498" s="181"/>
      <c r="HB2498" s="50"/>
      <c r="HC2498" s="8"/>
      <c r="HD2498" s="50"/>
      <c r="HE2498" s="138"/>
      <c r="HF2498" s="138"/>
      <c r="HG2498" s="138"/>
      <c r="HH2498" s="138"/>
      <c r="HI2498" s="138"/>
      <c r="HJ2498" s="141"/>
      <c r="HK2498" s="141"/>
      <c r="HL2498" s="141"/>
      <c r="HM2498" s="141"/>
      <c r="HN2498" s="141"/>
      <c r="HO2498" s="138"/>
      <c r="HP2498" s="141"/>
      <c r="HQ2498" s="138"/>
      <c r="HR2498" s="141"/>
      <c r="HS2498" s="141"/>
      <c r="HT2498" s="8"/>
      <c r="HU2498" s="8"/>
      <c r="HV2498" s="50"/>
      <c r="HW2498" s="63" t="s">
        <v>439</v>
      </c>
      <c r="HX2498" s="50"/>
      <c r="HY2498" s="50"/>
      <c r="IB2498" s="8"/>
    </row>
    <row r="2499" spans="1:236" s="1" customFormat="1" ht="15">
      <c r="A2499" s="79"/>
      <c r="B2499" s="65"/>
      <c r="C2499" s="578" t="s">
        <v>440</v>
      </c>
      <c r="D2499" s="578"/>
      <c r="E2499" s="578"/>
      <c r="F2499" s="578"/>
      <c r="G2499" s="578"/>
      <c r="H2499" s="578"/>
      <c r="I2499" s="578"/>
      <c r="J2499" s="578"/>
      <c r="K2499" s="578"/>
      <c r="L2499" s="578"/>
      <c r="M2499" s="578"/>
      <c r="N2499" s="578"/>
      <c r="O2499" s="578"/>
      <c r="P2499" s="110"/>
      <c r="GO2499" s="50"/>
      <c r="GP2499" s="50"/>
      <c r="GQ2499" s="50"/>
      <c r="GR2499" s="50"/>
      <c r="GS2499" s="50"/>
      <c r="GT2499" s="50"/>
      <c r="GU2499" s="50"/>
      <c r="GX2499" s="8"/>
      <c r="GY2499" s="8"/>
      <c r="GZ2499" s="8"/>
      <c r="HA2499" s="181"/>
      <c r="HB2499" s="50"/>
      <c r="HC2499" s="8"/>
      <c r="HD2499" s="50"/>
      <c r="HE2499" s="138"/>
      <c r="HF2499" s="138"/>
      <c r="HG2499" s="138"/>
      <c r="HH2499" s="138"/>
      <c r="HI2499" s="138"/>
      <c r="HJ2499" s="141"/>
      <c r="HK2499" s="141"/>
      <c r="HL2499" s="141"/>
      <c r="HM2499" s="141"/>
      <c r="HN2499" s="141"/>
      <c r="HO2499" s="138"/>
      <c r="HP2499" s="141"/>
      <c r="HQ2499" s="138"/>
      <c r="HR2499" s="141"/>
      <c r="HS2499" s="141"/>
      <c r="HT2499" s="8"/>
      <c r="HU2499" s="8"/>
      <c r="HV2499" s="50"/>
      <c r="HW2499" s="63" t="s">
        <v>440</v>
      </c>
      <c r="HX2499" s="50"/>
      <c r="HY2499" s="50"/>
      <c r="IB2499" s="8"/>
    </row>
    <row r="2500" spans="1:236" s="1" customFormat="1" ht="15">
      <c r="A2500" s="79"/>
      <c r="B2500" s="65"/>
      <c r="C2500" s="578" t="s">
        <v>441</v>
      </c>
      <c r="D2500" s="578"/>
      <c r="E2500" s="578"/>
      <c r="F2500" s="578"/>
      <c r="G2500" s="578"/>
      <c r="H2500" s="578"/>
      <c r="I2500" s="578"/>
      <c r="J2500" s="578"/>
      <c r="K2500" s="578"/>
      <c r="L2500" s="578"/>
      <c r="M2500" s="578"/>
      <c r="N2500" s="578"/>
      <c r="O2500" s="578"/>
      <c r="P2500" s="108">
        <v>30075.11</v>
      </c>
      <c r="GO2500" s="50"/>
      <c r="GP2500" s="50"/>
      <c r="GQ2500" s="50"/>
      <c r="GR2500" s="50"/>
      <c r="GS2500" s="50"/>
      <c r="GT2500" s="50"/>
      <c r="GU2500" s="50"/>
      <c r="GX2500" s="8"/>
      <c r="GY2500" s="8"/>
      <c r="GZ2500" s="8"/>
      <c r="HA2500" s="181"/>
      <c r="HB2500" s="50"/>
      <c r="HC2500" s="8"/>
      <c r="HD2500" s="50"/>
      <c r="HE2500" s="138"/>
      <c r="HF2500" s="138"/>
      <c r="HG2500" s="138"/>
      <c r="HH2500" s="138"/>
      <c r="HI2500" s="138"/>
      <c r="HJ2500" s="141"/>
      <c r="HK2500" s="141"/>
      <c r="HL2500" s="141"/>
      <c r="HM2500" s="141"/>
      <c r="HN2500" s="141"/>
      <c r="HO2500" s="138"/>
      <c r="HP2500" s="141"/>
      <c r="HQ2500" s="138"/>
      <c r="HR2500" s="141"/>
      <c r="HS2500" s="141"/>
      <c r="HT2500" s="8"/>
      <c r="HU2500" s="8"/>
      <c r="HV2500" s="50"/>
      <c r="HW2500" s="63" t="s">
        <v>441</v>
      </c>
      <c r="HX2500" s="50"/>
      <c r="HY2500" s="50"/>
      <c r="IB2500" s="8"/>
    </row>
    <row r="2501" spans="1:236" s="1" customFormat="1" ht="15">
      <c r="A2501" s="79"/>
      <c r="B2501" s="65"/>
      <c r="C2501" s="578" t="s">
        <v>442</v>
      </c>
      <c r="D2501" s="578"/>
      <c r="E2501" s="578"/>
      <c r="F2501" s="578"/>
      <c r="G2501" s="578"/>
      <c r="H2501" s="578"/>
      <c r="I2501" s="578"/>
      <c r="J2501" s="578"/>
      <c r="K2501" s="578"/>
      <c r="L2501" s="578"/>
      <c r="M2501" s="578"/>
      <c r="N2501" s="578"/>
      <c r="O2501" s="578"/>
      <c r="P2501" s="108">
        <v>11008.51</v>
      </c>
      <c r="GO2501" s="50"/>
      <c r="GP2501" s="50"/>
      <c r="GQ2501" s="50"/>
      <c r="GR2501" s="50"/>
      <c r="GS2501" s="50"/>
      <c r="GT2501" s="50"/>
      <c r="GU2501" s="50"/>
      <c r="GX2501" s="8"/>
      <c r="GY2501" s="8"/>
      <c r="GZ2501" s="8"/>
      <c r="HA2501" s="181"/>
      <c r="HB2501" s="50"/>
      <c r="HC2501" s="8"/>
      <c r="HD2501" s="50"/>
      <c r="HE2501" s="138"/>
      <c r="HF2501" s="138"/>
      <c r="HG2501" s="138"/>
      <c r="HH2501" s="138"/>
      <c r="HI2501" s="138"/>
      <c r="HJ2501" s="141"/>
      <c r="HK2501" s="141"/>
      <c r="HL2501" s="141"/>
      <c r="HM2501" s="141"/>
      <c r="HN2501" s="141"/>
      <c r="HO2501" s="138"/>
      <c r="HP2501" s="141"/>
      <c r="HQ2501" s="138"/>
      <c r="HR2501" s="141"/>
      <c r="HS2501" s="141"/>
      <c r="HT2501" s="8"/>
      <c r="HU2501" s="8"/>
      <c r="HV2501" s="50"/>
      <c r="HW2501" s="63" t="s">
        <v>442</v>
      </c>
      <c r="HX2501" s="50"/>
      <c r="HY2501" s="50"/>
      <c r="IB2501" s="8"/>
    </row>
    <row r="2502" spans="1:236" s="1" customFormat="1" ht="15">
      <c r="A2502" s="79"/>
      <c r="B2502" s="65"/>
      <c r="C2502" s="578" t="s">
        <v>443</v>
      </c>
      <c r="D2502" s="578"/>
      <c r="E2502" s="578"/>
      <c r="F2502" s="578"/>
      <c r="G2502" s="578"/>
      <c r="H2502" s="578"/>
      <c r="I2502" s="578"/>
      <c r="J2502" s="578"/>
      <c r="K2502" s="578"/>
      <c r="L2502" s="578"/>
      <c r="M2502" s="578"/>
      <c r="N2502" s="578"/>
      <c r="O2502" s="578"/>
      <c r="P2502" s="108">
        <v>6363.14</v>
      </c>
      <c r="GO2502" s="50"/>
      <c r="GP2502" s="50"/>
      <c r="GQ2502" s="50"/>
      <c r="GR2502" s="50"/>
      <c r="GS2502" s="50"/>
      <c r="GT2502" s="50"/>
      <c r="GU2502" s="50"/>
      <c r="GX2502" s="8"/>
      <c r="GY2502" s="8"/>
      <c r="GZ2502" s="8"/>
      <c r="HA2502" s="181"/>
      <c r="HB2502" s="50"/>
      <c r="HC2502" s="8"/>
      <c r="HD2502" s="50"/>
      <c r="HE2502" s="138"/>
      <c r="HF2502" s="138"/>
      <c r="HG2502" s="138"/>
      <c r="HH2502" s="138"/>
      <c r="HI2502" s="138"/>
      <c r="HJ2502" s="141"/>
      <c r="HK2502" s="141"/>
      <c r="HL2502" s="141"/>
      <c r="HM2502" s="141"/>
      <c r="HN2502" s="141"/>
      <c r="HO2502" s="138"/>
      <c r="HP2502" s="141"/>
      <c r="HQ2502" s="138"/>
      <c r="HR2502" s="141"/>
      <c r="HS2502" s="141"/>
      <c r="HT2502" s="8"/>
      <c r="HU2502" s="8"/>
      <c r="HV2502" s="50"/>
      <c r="HW2502" s="63" t="s">
        <v>443</v>
      </c>
      <c r="HX2502" s="50"/>
      <c r="HY2502" s="50"/>
      <c r="IB2502" s="8"/>
    </row>
    <row r="2503" spans="1:236" s="1" customFormat="1" ht="15">
      <c r="A2503" s="79"/>
      <c r="B2503" s="65"/>
      <c r="C2503" s="578" t="s">
        <v>444</v>
      </c>
      <c r="D2503" s="578"/>
      <c r="E2503" s="578"/>
      <c r="F2503" s="578"/>
      <c r="G2503" s="578"/>
      <c r="H2503" s="578"/>
      <c r="I2503" s="578"/>
      <c r="J2503" s="578"/>
      <c r="K2503" s="578"/>
      <c r="L2503" s="578"/>
      <c r="M2503" s="578"/>
      <c r="N2503" s="578"/>
      <c r="O2503" s="578"/>
      <c r="P2503" s="108">
        <v>130181.38</v>
      </c>
      <c r="GO2503" s="50"/>
      <c r="GP2503" s="50"/>
      <c r="GQ2503" s="50"/>
      <c r="GR2503" s="50"/>
      <c r="GS2503" s="50"/>
      <c r="GT2503" s="50"/>
      <c r="GU2503" s="50"/>
      <c r="GX2503" s="8"/>
      <c r="GY2503" s="8"/>
      <c r="GZ2503" s="8"/>
      <c r="HA2503" s="181"/>
      <c r="HB2503" s="50"/>
      <c r="HC2503" s="8"/>
      <c r="HD2503" s="50"/>
      <c r="HE2503" s="138"/>
      <c r="HF2503" s="138"/>
      <c r="HG2503" s="138"/>
      <c r="HH2503" s="138"/>
      <c r="HI2503" s="138"/>
      <c r="HJ2503" s="141"/>
      <c r="HK2503" s="141"/>
      <c r="HL2503" s="141"/>
      <c r="HM2503" s="141"/>
      <c r="HN2503" s="141"/>
      <c r="HO2503" s="138"/>
      <c r="HP2503" s="141"/>
      <c r="HQ2503" s="138"/>
      <c r="HR2503" s="141"/>
      <c r="HS2503" s="141"/>
      <c r="HT2503" s="8"/>
      <c r="HU2503" s="8"/>
      <c r="HV2503" s="50"/>
      <c r="HW2503" s="63" t="s">
        <v>444</v>
      </c>
      <c r="HX2503" s="50"/>
      <c r="HY2503" s="50"/>
      <c r="IB2503" s="8"/>
    </row>
    <row r="2504" spans="1:236" s="1" customFormat="1" ht="15">
      <c r="A2504" s="79"/>
      <c r="B2504" s="65"/>
      <c r="C2504" s="578" t="s">
        <v>446</v>
      </c>
      <c r="D2504" s="578"/>
      <c r="E2504" s="578"/>
      <c r="F2504" s="578"/>
      <c r="G2504" s="578"/>
      <c r="H2504" s="578"/>
      <c r="I2504" s="578"/>
      <c r="J2504" s="578"/>
      <c r="K2504" s="578"/>
      <c r="L2504" s="578"/>
      <c r="M2504" s="578"/>
      <c r="N2504" s="578"/>
      <c r="O2504" s="578"/>
      <c r="P2504" s="108">
        <v>244603.88</v>
      </c>
      <c r="GO2504" s="50"/>
      <c r="GP2504" s="50"/>
      <c r="GQ2504" s="50"/>
      <c r="GR2504" s="50"/>
      <c r="GS2504" s="50"/>
      <c r="GT2504" s="50"/>
      <c r="GU2504" s="50"/>
      <c r="GX2504" s="8"/>
      <c r="GY2504" s="8"/>
      <c r="GZ2504" s="8"/>
      <c r="HA2504" s="181"/>
      <c r="HB2504" s="50"/>
      <c r="HC2504" s="8"/>
      <c r="HD2504" s="50"/>
      <c r="HE2504" s="138"/>
      <c r="HF2504" s="138"/>
      <c r="HG2504" s="138"/>
      <c r="HH2504" s="138"/>
      <c r="HI2504" s="138"/>
      <c r="HJ2504" s="141"/>
      <c r="HK2504" s="141"/>
      <c r="HL2504" s="141"/>
      <c r="HM2504" s="141"/>
      <c r="HN2504" s="141"/>
      <c r="HO2504" s="138"/>
      <c r="HP2504" s="141"/>
      <c r="HQ2504" s="138"/>
      <c r="HR2504" s="141"/>
      <c r="HS2504" s="141"/>
      <c r="HT2504" s="8"/>
      <c r="HU2504" s="8"/>
      <c r="HV2504" s="50"/>
      <c r="HW2504" s="63" t="s">
        <v>446</v>
      </c>
      <c r="HX2504" s="50"/>
      <c r="HY2504" s="50"/>
      <c r="IB2504" s="8"/>
    </row>
    <row r="2505" spans="1:236" s="1" customFormat="1" ht="15">
      <c r="A2505" s="79"/>
      <c r="B2505" s="65"/>
      <c r="C2505" s="578" t="s">
        <v>440</v>
      </c>
      <c r="D2505" s="578"/>
      <c r="E2505" s="578"/>
      <c r="F2505" s="578"/>
      <c r="G2505" s="578"/>
      <c r="H2505" s="578"/>
      <c r="I2505" s="578"/>
      <c r="J2505" s="578"/>
      <c r="K2505" s="578"/>
      <c r="L2505" s="578"/>
      <c r="M2505" s="578"/>
      <c r="N2505" s="578"/>
      <c r="O2505" s="578"/>
      <c r="P2505" s="110"/>
      <c r="GO2505" s="50"/>
      <c r="GP2505" s="50"/>
      <c r="GQ2505" s="50"/>
      <c r="GR2505" s="50"/>
      <c r="GS2505" s="50"/>
      <c r="GT2505" s="50"/>
      <c r="GU2505" s="50"/>
      <c r="GX2505" s="8"/>
      <c r="GY2505" s="8"/>
      <c r="GZ2505" s="8"/>
      <c r="HA2505" s="181"/>
      <c r="HB2505" s="50"/>
      <c r="HC2505" s="8"/>
      <c r="HD2505" s="50"/>
      <c r="HE2505" s="138"/>
      <c r="HF2505" s="138"/>
      <c r="HG2505" s="138"/>
      <c r="HH2505" s="138"/>
      <c r="HI2505" s="138"/>
      <c r="HJ2505" s="141"/>
      <c r="HK2505" s="141"/>
      <c r="HL2505" s="141"/>
      <c r="HM2505" s="141"/>
      <c r="HN2505" s="141"/>
      <c r="HO2505" s="138"/>
      <c r="HP2505" s="141"/>
      <c r="HQ2505" s="138"/>
      <c r="HR2505" s="141"/>
      <c r="HS2505" s="141"/>
      <c r="HT2505" s="8"/>
      <c r="HU2505" s="8"/>
      <c r="HV2505" s="50"/>
      <c r="HW2505" s="63" t="s">
        <v>440</v>
      </c>
      <c r="HX2505" s="50"/>
      <c r="HY2505" s="50"/>
      <c r="IB2505" s="8"/>
    </row>
    <row r="2506" spans="1:236" s="1" customFormat="1" ht="15">
      <c r="A2506" s="79"/>
      <c r="B2506" s="65"/>
      <c r="C2506" s="578" t="s">
        <v>457</v>
      </c>
      <c r="D2506" s="578"/>
      <c r="E2506" s="578"/>
      <c r="F2506" s="578"/>
      <c r="G2506" s="578"/>
      <c r="H2506" s="578"/>
      <c r="I2506" s="578"/>
      <c r="J2506" s="578"/>
      <c r="K2506" s="578"/>
      <c r="L2506" s="578"/>
      <c r="M2506" s="578"/>
      <c r="N2506" s="578"/>
      <c r="O2506" s="578"/>
      <c r="P2506" s="108">
        <v>30075.11</v>
      </c>
      <c r="GO2506" s="50"/>
      <c r="GP2506" s="50"/>
      <c r="GQ2506" s="50"/>
      <c r="GR2506" s="50"/>
      <c r="GS2506" s="50"/>
      <c r="GT2506" s="50"/>
      <c r="GU2506" s="50"/>
      <c r="GX2506" s="8"/>
      <c r="GY2506" s="8"/>
      <c r="GZ2506" s="8"/>
      <c r="HA2506" s="181"/>
      <c r="HB2506" s="50"/>
      <c r="HC2506" s="8"/>
      <c r="HD2506" s="50"/>
      <c r="HE2506" s="138"/>
      <c r="HF2506" s="138"/>
      <c r="HG2506" s="138"/>
      <c r="HH2506" s="138"/>
      <c r="HI2506" s="138"/>
      <c r="HJ2506" s="141"/>
      <c r="HK2506" s="141"/>
      <c r="HL2506" s="141"/>
      <c r="HM2506" s="141"/>
      <c r="HN2506" s="141"/>
      <c r="HO2506" s="138"/>
      <c r="HP2506" s="141"/>
      <c r="HQ2506" s="138"/>
      <c r="HR2506" s="141"/>
      <c r="HS2506" s="141"/>
      <c r="HT2506" s="8"/>
      <c r="HU2506" s="8"/>
      <c r="HV2506" s="50"/>
      <c r="HW2506" s="63" t="s">
        <v>457</v>
      </c>
      <c r="HX2506" s="50"/>
      <c r="HY2506" s="50"/>
      <c r="IB2506" s="8"/>
    </row>
    <row r="2507" spans="1:236" s="1" customFormat="1" ht="15">
      <c r="A2507" s="79"/>
      <c r="B2507" s="65"/>
      <c r="C2507" s="578" t="s">
        <v>458</v>
      </c>
      <c r="D2507" s="578"/>
      <c r="E2507" s="578"/>
      <c r="F2507" s="578"/>
      <c r="G2507" s="578"/>
      <c r="H2507" s="578"/>
      <c r="I2507" s="578"/>
      <c r="J2507" s="578"/>
      <c r="K2507" s="578"/>
      <c r="L2507" s="578"/>
      <c r="M2507" s="578"/>
      <c r="N2507" s="578"/>
      <c r="O2507" s="578"/>
      <c r="P2507" s="108">
        <v>11008.51</v>
      </c>
      <c r="GO2507" s="50"/>
      <c r="GP2507" s="50"/>
      <c r="GQ2507" s="50"/>
      <c r="GR2507" s="50"/>
      <c r="GS2507" s="50"/>
      <c r="GT2507" s="50"/>
      <c r="GU2507" s="50"/>
      <c r="GX2507" s="8"/>
      <c r="GY2507" s="8"/>
      <c r="GZ2507" s="8"/>
      <c r="HA2507" s="181"/>
      <c r="HB2507" s="50"/>
      <c r="HC2507" s="8"/>
      <c r="HD2507" s="50"/>
      <c r="HE2507" s="138"/>
      <c r="HF2507" s="138"/>
      <c r="HG2507" s="138"/>
      <c r="HH2507" s="138"/>
      <c r="HI2507" s="138"/>
      <c r="HJ2507" s="141"/>
      <c r="HK2507" s="141"/>
      <c r="HL2507" s="141"/>
      <c r="HM2507" s="141"/>
      <c r="HN2507" s="141"/>
      <c r="HO2507" s="138"/>
      <c r="HP2507" s="141"/>
      <c r="HQ2507" s="138"/>
      <c r="HR2507" s="141"/>
      <c r="HS2507" s="141"/>
      <c r="HT2507" s="8"/>
      <c r="HU2507" s="8"/>
      <c r="HV2507" s="50"/>
      <c r="HW2507" s="63" t="s">
        <v>458</v>
      </c>
      <c r="HX2507" s="50"/>
      <c r="HY2507" s="50"/>
      <c r="IB2507" s="8"/>
    </row>
    <row r="2508" spans="1:236" s="1" customFormat="1" ht="15">
      <c r="A2508" s="79"/>
      <c r="B2508" s="65"/>
      <c r="C2508" s="578" t="s">
        <v>459</v>
      </c>
      <c r="D2508" s="578"/>
      <c r="E2508" s="578"/>
      <c r="F2508" s="578"/>
      <c r="G2508" s="578"/>
      <c r="H2508" s="578"/>
      <c r="I2508" s="578"/>
      <c r="J2508" s="578"/>
      <c r="K2508" s="578"/>
      <c r="L2508" s="578"/>
      <c r="M2508" s="578"/>
      <c r="N2508" s="578"/>
      <c r="O2508" s="578"/>
      <c r="P2508" s="108">
        <v>6363.14</v>
      </c>
      <c r="GO2508" s="50"/>
      <c r="GP2508" s="50"/>
      <c r="GQ2508" s="50"/>
      <c r="GR2508" s="50"/>
      <c r="GS2508" s="50"/>
      <c r="GT2508" s="50"/>
      <c r="GU2508" s="50"/>
      <c r="GX2508" s="8"/>
      <c r="GY2508" s="8"/>
      <c r="GZ2508" s="8"/>
      <c r="HA2508" s="181"/>
      <c r="HB2508" s="50"/>
      <c r="HC2508" s="8"/>
      <c r="HD2508" s="50"/>
      <c r="HE2508" s="138"/>
      <c r="HF2508" s="138"/>
      <c r="HG2508" s="138"/>
      <c r="HH2508" s="138"/>
      <c r="HI2508" s="138"/>
      <c r="HJ2508" s="141"/>
      <c r="HK2508" s="141"/>
      <c r="HL2508" s="141"/>
      <c r="HM2508" s="141"/>
      <c r="HN2508" s="141"/>
      <c r="HO2508" s="138"/>
      <c r="HP2508" s="141"/>
      <c r="HQ2508" s="138"/>
      <c r="HR2508" s="141"/>
      <c r="HS2508" s="141"/>
      <c r="HT2508" s="8"/>
      <c r="HU2508" s="8"/>
      <c r="HV2508" s="50"/>
      <c r="HW2508" s="63" t="s">
        <v>459</v>
      </c>
      <c r="HX2508" s="50"/>
      <c r="HY2508" s="50"/>
      <c r="IB2508" s="8"/>
    </row>
    <row r="2509" spans="1:236" s="1" customFormat="1" ht="15">
      <c r="A2509" s="79"/>
      <c r="B2509" s="65"/>
      <c r="C2509" s="578" t="s">
        <v>460</v>
      </c>
      <c r="D2509" s="578"/>
      <c r="E2509" s="578"/>
      <c r="F2509" s="578"/>
      <c r="G2509" s="578"/>
      <c r="H2509" s="578"/>
      <c r="I2509" s="578"/>
      <c r="J2509" s="578"/>
      <c r="K2509" s="578"/>
      <c r="L2509" s="578"/>
      <c r="M2509" s="578"/>
      <c r="N2509" s="578"/>
      <c r="O2509" s="578"/>
      <c r="P2509" s="108">
        <v>130181.38</v>
      </c>
      <c r="GO2509" s="50"/>
      <c r="GP2509" s="50"/>
      <c r="GQ2509" s="50"/>
      <c r="GR2509" s="50"/>
      <c r="GS2509" s="50"/>
      <c r="GT2509" s="50"/>
      <c r="GU2509" s="50"/>
      <c r="GX2509" s="8"/>
      <c r="GY2509" s="8"/>
      <c r="GZ2509" s="8"/>
      <c r="HA2509" s="181"/>
      <c r="HB2509" s="50"/>
      <c r="HC2509" s="8"/>
      <c r="HD2509" s="50"/>
      <c r="HE2509" s="138"/>
      <c r="HF2509" s="138"/>
      <c r="HG2509" s="138"/>
      <c r="HH2509" s="138"/>
      <c r="HI2509" s="138"/>
      <c r="HJ2509" s="141"/>
      <c r="HK2509" s="141"/>
      <c r="HL2509" s="141"/>
      <c r="HM2509" s="141"/>
      <c r="HN2509" s="141"/>
      <c r="HO2509" s="138"/>
      <c r="HP2509" s="141"/>
      <c r="HQ2509" s="138"/>
      <c r="HR2509" s="141"/>
      <c r="HS2509" s="141"/>
      <c r="HT2509" s="8"/>
      <c r="HU2509" s="8"/>
      <c r="HV2509" s="50"/>
      <c r="HW2509" s="63" t="s">
        <v>460</v>
      </c>
      <c r="HX2509" s="50"/>
      <c r="HY2509" s="50"/>
      <c r="IB2509" s="8"/>
    </row>
    <row r="2510" spans="1:236" s="1" customFormat="1" ht="15">
      <c r="A2510" s="79"/>
      <c r="B2510" s="65"/>
      <c r="C2510" s="578" t="s">
        <v>461</v>
      </c>
      <c r="D2510" s="578"/>
      <c r="E2510" s="578"/>
      <c r="F2510" s="578"/>
      <c r="G2510" s="578"/>
      <c r="H2510" s="578"/>
      <c r="I2510" s="578"/>
      <c r="J2510" s="578"/>
      <c r="K2510" s="578"/>
      <c r="L2510" s="578"/>
      <c r="M2510" s="578"/>
      <c r="N2510" s="578"/>
      <c r="O2510" s="578"/>
      <c r="P2510" s="108">
        <v>41968.1</v>
      </c>
      <c r="GO2510" s="50"/>
      <c r="GP2510" s="50"/>
      <c r="GQ2510" s="50"/>
      <c r="GR2510" s="50"/>
      <c r="GS2510" s="50"/>
      <c r="GT2510" s="50"/>
      <c r="GU2510" s="50"/>
      <c r="GX2510" s="8"/>
      <c r="GY2510" s="8"/>
      <c r="GZ2510" s="8"/>
      <c r="HA2510" s="181"/>
      <c r="HB2510" s="50"/>
      <c r="HC2510" s="8"/>
      <c r="HD2510" s="50"/>
      <c r="HE2510" s="138"/>
      <c r="HF2510" s="138"/>
      <c r="HG2510" s="138"/>
      <c r="HH2510" s="138"/>
      <c r="HI2510" s="138"/>
      <c r="HJ2510" s="141"/>
      <c r="HK2510" s="141"/>
      <c r="HL2510" s="141"/>
      <c r="HM2510" s="141"/>
      <c r="HN2510" s="141"/>
      <c r="HO2510" s="138"/>
      <c r="HP2510" s="141"/>
      <c r="HQ2510" s="138"/>
      <c r="HR2510" s="141"/>
      <c r="HS2510" s="141"/>
      <c r="HT2510" s="8"/>
      <c r="HU2510" s="8"/>
      <c r="HV2510" s="50"/>
      <c r="HW2510" s="63" t="s">
        <v>461</v>
      </c>
      <c r="HX2510" s="50"/>
      <c r="HY2510" s="50"/>
      <c r="IB2510" s="8"/>
    </row>
    <row r="2511" spans="1:236" s="1" customFormat="1" ht="15">
      <c r="A2511" s="79"/>
      <c r="B2511" s="65"/>
      <c r="C2511" s="578" t="s">
        <v>462</v>
      </c>
      <c r="D2511" s="578"/>
      <c r="E2511" s="578"/>
      <c r="F2511" s="578"/>
      <c r="G2511" s="578"/>
      <c r="H2511" s="578"/>
      <c r="I2511" s="578"/>
      <c r="J2511" s="578"/>
      <c r="K2511" s="578"/>
      <c r="L2511" s="578"/>
      <c r="M2511" s="578"/>
      <c r="N2511" s="578"/>
      <c r="O2511" s="578"/>
      <c r="P2511" s="108">
        <v>25007.64</v>
      </c>
      <c r="GO2511" s="50"/>
      <c r="GP2511" s="50"/>
      <c r="GQ2511" s="50"/>
      <c r="GR2511" s="50"/>
      <c r="GS2511" s="50"/>
      <c r="GT2511" s="50"/>
      <c r="GU2511" s="50"/>
      <c r="GX2511" s="8"/>
      <c r="GY2511" s="8"/>
      <c r="GZ2511" s="8"/>
      <c r="HA2511" s="181"/>
      <c r="HB2511" s="50"/>
      <c r="HC2511" s="8"/>
      <c r="HD2511" s="50"/>
      <c r="HE2511" s="138"/>
      <c r="HF2511" s="138"/>
      <c r="HG2511" s="138"/>
      <c r="HH2511" s="138"/>
      <c r="HI2511" s="138"/>
      <c r="HJ2511" s="141"/>
      <c r="HK2511" s="141"/>
      <c r="HL2511" s="141"/>
      <c r="HM2511" s="141"/>
      <c r="HN2511" s="141"/>
      <c r="HO2511" s="138"/>
      <c r="HP2511" s="141"/>
      <c r="HQ2511" s="138"/>
      <c r="HR2511" s="141"/>
      <c r="HS2511" s="141"/>
      <c r="HT2511" s="8"/>
      <c r="HU2511" s="8"/>
      <c r="HV2511" s="50"/>
      <c r="HW2511" s="63" t="s">
        <v>462</v>
      </c>
      <c r="HX2511" s="50"/>
      <c r="HY2511" s="50"/>
      <c r="IB2511" s="8"/>
    </row>
    <row r="2512" spans="1:236" s="1" customFormat="1" ht="15">
      <c r="A2512" s="79"/>
      <c r="B2512" s="65"/>
      <c r="C2512" s="578" t="s">
        <v>463</v>
      </c>
      <c r="D2512" s="578"/>
      <c r="E2512" s="578"/>
      <c r="F2512" s="578"/>
      <c r="G2512" s="578"/>
      <c r="H2512" s="578"/>
      <c r="I2512" s="578"/>
      <c r="J2512" s="578"/>
      <c r="K2512" s="578"/>
      <c r="L2512" s="578"/>
      <c r="M2512" s="578"/>
      <c r="N2512" s="578"/>
      <c r="O2512" s="578"/>
      <c r="P2512" s="108">
        <v>36438.25</v>
      </c>
      <c r="GO2512" s="50"/>
      <c r="GP2512" s="50"/>
      <c r="GQ2512" s="50"/>
      <c r="GR2512" s="50"/>
      <c r="GS2512" s="50"/>
      <c r="GT2512" s="50"/>
      <c r="GU2512" s="50"/>
      <c r="GX2512" s="8"/>
      <c r="GY2512" s="8"/>
      <c r="GZ2512" s="8"/>
      <c r="HA2512" s="181"/>
      <c r="HB2512" s="50"/>
      <c r="HC2512" s="8"/>
      <c r="HD2512" s="50"/>
      <c r="HE2512" s="138"/>
      <c r="HF2512" s="138"/>
      <c r="HG2512" s="138"/>
      <c r="HH2512" s="138"/>
      <c r="HI2512" s="138"/>
      <c r="HJ2512" s="141"/>
      <c r="HK2512" s="141"/>
      <c r="HL2512" s="141"/>
      <c r="HM2512" s="141"/>
      <c r="HN2512" s="141"/>
      <c r="HO2512" s="138"/>
      <c r="HP2512" s="141"/>
      <c r="HQ2512" s="138"/>
      <c r="HR2512" s="141"/>
      <c r="HS2512" s="141"/>
      <c r="HT2512" s="8"/>
      <c r="HU2512" s="8"/>
      <c r="HV2512" s="50"/>
      <c r="HW2512" s="63" t="s">
        <v>463</v>
      </c>
      <c r="HX2512" s="50"/>
      <c r="HY2512" s="50"/>
      <c r="IB2512" s="8"/>
    </row>
    <row r="2513" spans="1:236" s="1" customFormat="1" ht="15">
      <c r="A2513" s="79"/>
      <c r="B2513" s="65"/>
      <c r="C2513" s="578" t="s">
        <v>464</v>
      </c>
      <c r="D2513" s="578"/>
      <c r="E2513" s="578"/>
      <c r="F2513" s="578"/>
      <c r="G2513" s="578"/>
      <c r="H2513" s="578"/>
      <c r="I2513" s="578"/>
      <c r="J2513" s="578"/>
      <c r="K2513" s="578"/>
      <c r="L2513" s="578"/>
      <c r="M2513" s="578"/>
      <c r="N2513" s="578"/>
      <c r="O2513" s="578"/>
      <c r="P2513" s="108">
        <v>41968.1</v>
      </c>
      <c r="GO2513" s="50"/>
      <c r="GP2513" s="50"/>
      <c r="GQ2513" s="50"/>
      <c r="GR2513" s="50"/>
      <c r="GS2513" s="50"/>
      <c r="GT2513" s="50"/>
      <c r="GU2513" s="50"/>
      <c r="GX2513" s="8"/>
      <c r="GY2513" s="8"/>
      <c r="GZ2513" s="8"/>
      <c r="HA2513" s="181"/>
      <c r="HB2513" s="50"/>
      <c r="HC2513" s="8"/>
      <c r="HD2513" s="50"/>
      <c r="HE2513" s="138"/>
      <c r="HF2513" s="138"/>
      <c r="HG2513" s="138"/>
      <c r="HH2513" s="138"/>
      <c r="HI2513" s="138"/>
      <c r="HJ2513" s="141"/>
      <c r="HK2513" s="141"/>
      <c r="HL2513" s="141"/>
      <c r="HM2513" s="141"/>
      <c r="HN2513" s="141"/>
      <c r="HO2513" s="138"/>
      <c r="HP2513" s="141"/>
      <c r="HQ2513" s="138"/>
      <c r="HR2513" s="141"/>
      <c r="HS2513" s="141"/>
      <c r="HT2513" s="8"/>
      <c r="HU2513" s="8"/>
      <c r="HV2513" s="50"/>
      <c r="HW2513" s="63" t="s">
        <v>464</v>
      </c>
      <c r="HX2513" s="50"/>
      <c r="HY2513" s="50"/>
      <c r="IB2513" s="8"/>
    </row>
    <row r="2514" spans="1:236" s="1" customFormat="1" ht="15">
      <c r="A2514" s="79"/>
      <c r="B2514" s="65"/>
      <c r="C2514" s="578" t="s">
        <v>465</v>
      </c>
      <c r="D2514" s="578"/>
      <c r="E2514" s="578"/>
      <c r="F2514" s="578"/>
      <c r="G2514" s="578"/>
      <c r="H2514" s="578"/>
      <c r="I2514" s="578"/>
      <c r="J2514" s="578"/>
      <c r="K2514" s="578"/>
      <c r="L2514" s="578"/>
      <c r="M2514" s="578"/>
      <c r="N2514" s="578"/>
      <c r="O2514" s="578"/>
      <c r="P2514" s="108">
        <v>25007.64</v>
      </c>
      <c r="GO2514" s="50"/>
      <c r="GP2514" s="50"/>
      <c r="GQ2514" s="50"/>
      <c r="GR2514" s="50"/>
      <c r="GS2514" s="50"/>
      <c r="GT2514" s="50"/>
      <c r="GU2514" s="50"/>
      <c r="GX2514" s="8"/>
      <c r="GY2514" s="8"/>
      <c r="GZ2514" s="8"/>
      <c r="HA2514" s="181"/>
      <c r="HB2514" s="50"/>
      <c r="HC2514" s="8"/>
      <c r="HD2514" s="50"/>
      <c r="HE2514" s="138"/>
      <c r="HF2514" s="138"/>
      <c r="HG2514" s="138"/>
      <c r="HH2514" s="138"/>
      <c r="HI2514" s="138"/>
      <c r="HJ2514" s="141"/>
      <c r="HK2514" s="141"/>
      <c r="HL2514" s="141"/>
      <c r="HM2514" s="141"/>
      <c r="HN2514" s="141"/>
      <c r="HO2514" s="138"/>
      <c r="HP2514" s="141"/>
      <c r="HQ2514" s="138"/>
      <c r="HR2514" s="141"/>
      <c r="HS2514" s="141"/>
      <c r="HT2514" s="8"/>
      <c r="HU2514" s="8"/>
      <c r="HV2514" s="50"/>
      <c r="HW2514" s="63" t="s">
        <v>465</v>
      </c>
      <c r="HX2514" s="50"/>
      <c r="HY2514" s="50"/>
      <c r="IB2514" s="8"/>
    </row>
    <row r="2515" spans="1:236" s="1" customFormat="1" ht="15">
      <c r="A2515" s="79"/>
      <c r="B2515" s="104"/>
      <c r="C2515" s="576" t="s">
        <v>1505</v>
      </c>
      <c r="D2515" s="576"/>
      <c r="E2515" s="576"/>
      <c r="F2515" s="576"/>
      <c r="G2515" s="576"/>
      <c r="H2515" s="576"/>
      <c r="I2515" s="576"/>
      <c r="J2515" s="576"/>
      <c r="K2515" s="576"/>
      <c r="L2515" s="576"/>
      <c r="M2515" s="576"/>
      <c r="N2515" s="576"/>
      <c r="O2515" s="576"/>
      <c r="P2515" s="111">
        <v>244603.88</v>
      </c>
      <c r="Q2515" s="166"/>
      <c r="R2515" s="103"/>
      <c r="GO2515" s="50"/>
      <c r="GP2515" s="50"/>
      <c r="GQ2515" s="50"/>
      <c r="GR2515" s="50"/>
      <c r="GS2515" s="50"/>
      <c r="GT2515" s="50"/>
      <c r="GU2515" s="50"/>
      <c r="GX2515" s="8"/>
      <c r="GY2515" s="8"/>
      <c r="GZ2515" s="8"/>
      <c r="HA2515" s="181"/>
      <c r="HB2515" s="50"/>
      <c r="HC2515" s="8"/>
      <c r="HD2515" s="50"/>
      <c r="HE2515" s="138"/>
      <c r="HF2515" s="138"/>
      <c r="HG2515" s="138"/>
      <c r="HH2515" s="138"/>
      <c r="HI2515" s="138"/>
      <c r="HJ2515" s="141"/>
      <c r="HK2515" s="141"/>
      <c r="HL2515" s="141"/>
      <c r="HM2515" s="141"/>
      <c r="HN2515" s="141"/>
      <c r="HO2515" s="138"/>
      <c r="HP2515" s="141"/>
      <c r="HQ2515" s="138"/>
      <c r="HR2515" s="141"/>
      <c r="HS2515" s="141"/>
      <c r="HT2515" s="8"/>
      <c r="HU2515" s="8"/>
      <c r="HV2515" s="50"/>
      <c r="HX2515" s="50" t="s">
        <v>1505</v>
      </c>
      <c r="HY2515" s="50"/>
      <c r="IB2515" s="8"/>
    </row>
    <row r="2516" spans="1:236" s="1" customFormat="1" ht="15">
      <c r="A2516" s="79"/>
      <c r="B2516" s="104"/>
      <c r="C2516" s="576" t="s">
        <v>467</v>
      </c>
      <c r="D2516" s="576"/>
      <c r="E2516" s="576"/>
      <c r="F2516" s="576"/>
      <c r="G2516" s="576"/>
      <c r="H2516" s="576"/>
      <c r="I2516" s="576"/>
      <c r="J2516" s="576"/>
      <c r="K2516" s="576"/>
      <c r="L2516" s="576"/>
      <c r="M2516" s="576"/>
      <c r="N2516" s="576"/>
      <c r="O2516" s="576"/>
      <c r="P2516" s="112"/>
      <c r="Q2516" s="102"/>
      <c r="R2516" s="103"/>
      <c r="GO2516" s="50"/>
      <c r="GP2516" s="50"/>
      <c r="GQ2516" s="50"/>
      <c r="GR2516" s="50"/>
      <c r="GS2516" s="50"/>
      <c r="GT2516" s="50"/>
      <c r="GU2516" s="50"/>
      <c r="GX2516" s="8"/>
      <c r="GY2516" s="8"/>
      <c r="GZ2516" s="8"/>
      <c r="HA2516" s="181"/>
      <c r="HB2516" s="50"/>
      <c r="HC2516" s="8"/>
      <c r="HD2516" s="50"/>
      <c r="HE2516" s="138"/>
      <c r="HF2516" s="138"/>
      <c r="HG2516" s="138"/>
      <c r="HH2516" s="138"/>
      <c r="HI2516" s="138"/>
      <c r="HJ2516" s="141"/>
      <c r="HK2516" s="141"/>
      <c r="HL2516" s="141"/>
      <c r="HM2516" s="141"/>
      <c r="HN2516" s="141"/>
      <c r="HO2516" s="138"/>
      <c r="HP2516" s="141"/>
      <c r="HQ2516" s="138"/>
      <c r="HR2516" s="141"/>
      <c r="HS2516" s="141"/>
      <c r="HT2516" s="8"/>
      <c r="HU2516" s="8"/>
      <c r="HV2516" s="50"/>
      <c r="HX2516" s="50"/>
      <c r="HY2516" s="50" t="s">
        <v>467</v>
      </c>
      <c r="IB2516" s="8"/>
    </row>
    <row r="2517" spans="1:236" s="1" customFormat="1" ht="15">
      <c r="A2517" s="79"/>
      <c r="B2517" s="104"/>
      <c r="C2517" s="577" t="s">
        <v>1162</v>
      </c>
      <c r="D2517" s="577"/>
      <c r="E2517" s="577"/>
      <c r="F2517" s="577"/>
      <c r="G2517" s="577"/>
      <c r="H2517" s="577"/>
      <c r="I2517" s="577"/>
      <c r="J2517" s="577"/>
      <c r="K2517" s="577"/>
      <c r="L2517" s="577"/>
      <c r="M2517" s="577"/>
      <c r="N2517" s="577"/>
      <c r="O2517" s="577"/>
      <c r="P2517" s="108">
        <v>20400</v>
      </c>
      <c r="Q2517" s="102"/>
      <c r="R2517" s="103"/>
      <c r="GO2517" s="50"/>
      <c r="GP2517" s="50"/>
      <c r="GQ2517" s="50"/>
      <c r="GR2517" s="50"/>
      <c r="GS2517" s="50"/>
      <c r="GT2517" s="50"/>
      <c r="GU2517" s="50"/>
      <c r="GX2517" s="8"/>
      <c r="GY2517" s="8"/>
      <c r="GZ2517" s="8"/>
      <c r="HA2517" s="181"/>
      <c r="HB2517" s="50"/>
      <c r="HC2517" s="8"/>
      <c r="HD2517" s="50"/>
      <c r="HE2517" s="138"/>
      <c r="HF2517" s="138"/>
      <c r="HG2517" s="138"/>
      <c r="HH2517" s="138"/>
      <c r="HI2517" s="138"/>
      <c r="HJ2517" s="141"/>
      <c r="HK2517" s="141"/>
      <c r="HL2517" s="141"/>
      <c r="HM2517" s="141"/>
      <c r="HN2517" s="141"/>
      <c r="HO2517" s="138"/>
      <c r="HP2517" s="141"/>
      <c r="HQ2517" s="138"/>
      <c r="HR2517" s="141"/>
      <c r="HS2517" s="141"/>
      <c r="HT2517" s="8"/>
      <c r="HU2517" s="8"/>
      <c r="HV2517" s="50"/>
      <c r="HX2517" s="50"/>
      <c r="HY2517" s="50"/>
      <c r="IA2517" s="63" t="s">
        <v>1162</v>
      </c>
      <c r="IB2517" s="8"/>
    </row>
    <row r="2518" spans="1:236" s="1" customFormat="1" ht="15">
      <c r="A2518" s="79"/>
      <c r="B2518" s="104"/>
      <c r="C2518" s="577" t="s">
        <v>468</v>
      </c>
      <c r="D2518" s="577"/>
      <c r="E2518" s="577"/>
      <c r="F2518" s="577"/>
      <c r="G2518" s="577"/>
      <c r="H2518" s="577"/>
      <c r="I2518" s="577"/>
      <c r="J2518" s="577"/>
      <c r="K2518" s="170">
        <v>39.878616000000001</v>
      </c>
      <c r="L2518" s="577"/>
      <c r="M2518" s="577"/>
      <c r="N2518" s="577"/>
      <c r="O2518" s="577"/>
      <c r="P2518" s="110"/>
      <c r="Q2518" s="102"/>
      <c r="R2518" s="103"/>
      <c r="GO2518" s="50"/>
      <c r="GP2518" s="50"/>
      <c r="GQ2518" s="50"/>
      <c r="GR2518" s="50"/>
      <c r="GS2518" s="50"/>
      <c r="GT2518" s="50"/>
      <c r="GU2518" s="50"/>
      <c r="GX2518" s="8"/>
      <c r="GY2518" s="8"/>
      <c r="GZ2518" s="8"/>
      <c r="HA2518" s="181"/>
      <c r="HB2518" s="50"/>
      <c r="HC2518" s="8"/>
      <c r="HD2518" s="50"/>
      <c r="HE2518" s="138"/>
      <c r="HF2518" s="138"/>
      <c r="HG2518" s="138"/>
      <c r="HH2518" s="138"/>
      <c r="HI2518" s="138"/>
      <c r="HJ2518" s="141"/>
      <c r="HK2518" s="141"/>
      <c r="HL2518" s="141"/>
      <c r="HM2518" s="141"/>
      <c r="HN2518" s="141"/>
      <c r="HO2518" s="138"/>
      <c r="HP2518" s="141"/>
      <c r="HQ2518" s="138"/>
      <c r="HR2518" s="141"/>
      <c r="HS2518" s="141"/>
      <c r="HT2518" s="8"/>
      <c r="HU2518" s="8"/>
      <c r="HV2518" s="50"/>
      <c r="HX2518" s="50"/>
      <c r="HY2518" s="50"/>
      <c r="HZ2518" s="63" t="s">
        <v>468</v>
      </c>
      <c r="IB2518" s="8"/>
    </row>
    <row r="2519" spans="1:236" s="1" customFormat="1" ht="15">
      <c r="A2519" s="79"/>
      <c r="B2519" s="104"/>
      <c r="C2519" s="577" t="s">
        <v>469</v>
      </c>
      <c r="D2519" s="577"/>
      <c r="E2519" s="577"/>
      <c r="F2519" s="577"/>
      <c r="G2519" s="577"/>
      <c r="H2519" s="577"/>
      <c r="I2519" s="577"/>
      <c r="J2519" s="577"/>
      <c r="K2519" s="170">
        <v>6.492756</v>
      </c>
      <c r="L2519" s="577"/>
      <c r="M2519" s="577"/>
      <c r="N2519" s="577"/>
      <c r="O2519" s="577"/>
      <c r="P2519" s="110"/>
      <c r="Q2519" s="102"/>
      <c r="R2519" s="103"/>
      <c r="GO2519" s="50"/>
      <c r="GP2519" s="50"/>
      <c r="GQ2519" s="50"/>
      <c r="GR2519" s="50"/>
      <c r="GS2519" s="50"/>
      <c r="GT2519" s="50"/>
      <c r="GU2519" s="50"/>
      <c r="GX2519" s="8"/>
      <c r="GY2519" s="8"/>
      <c r="GZ2519" s="8"/>
      <c r="HA2519" s="181"/>
      <c r="HB2519" s="50"/>
      <c r="HC2519" s="8"/>
      <c r="HD2519" s="50"/>
      <c r="HE2519" s="138"/>
      <c r="HF2519" s="138"/>
      <c r="HG2519" s="138"/>
      <c r="HH2519" s="138"/>
      <c r="HI2519" s="138"/>
      <c r="HJ2519" s="141"/>
      <c r="HK2519" s="141"/>
      <c r="HL2519" s="141"/>
      <c r="HM2519" s="141"/>
      <c r="HN2519" s="141"/>
      <c r="HO2519" s="138"/>
      <c r="HP2519" s="141"/>
      <c r="HQ2519" s="138"/>
      <c r="HR2519" s="141"/>
      <c r="HS2519" s="141"/>
      <c r="HT2519" s="8"/>
      <c r="HU2519" s="8"/>
      <c r="HV2519" s="50"/>
      <c r="HX2519" s="50"/>
      <c r="HY2519" s="50"/>
      <c r="HZ2519" s="63" t="s">
        <v>469</v>
      </c>
      <c r="IB2519" s="8"/>
    </row>
    <row r="2520" spans="1:236" s="1" customFormat="1" ht="0.75" customHeight="1">
      <c r="A2520" s="97"/>
      <c r="B2520" s="98"/>
      <c r="C2520" s="99"/>
      <c r="D2520" s="99"/>
      <c r="E2520" s="99"/>
      <c r="F2520" s="99"/>
      <c r="G2520" s="99"/>
      <c r="H2520" s="99"/>
      <c r="I2520" s="99"/>
      <c r="J2520" s="99"/>
      <c r="K2520" s="100"/>
      <c r="L2520" s="99"/>
      <c r="M2520" s="99"/>
      <c r="N2520" s="99"/>
      <c r="O2520" s="99"/>
      <c r="P2520" s="101"/>
      <c r="Q2520" s="102"/>
      <c r="R2520" s="103"/>
      <c r="GO2520" s="50"/>
      <c r="GP2520" s="50"/>
      <c r="GQ2520" s="50"/>
      <c r="GR2520" s="50"/>
      <c r="GS2520" s="50"/>
      <c r="GT2520" s="50"/>
      <c r="GU2520" s="50"/>
      <c r="GX2520" s="8"/>
      <c r="GY2520" s="8"/>
      <c r="GZ2520" s="8"/>
      <c r="HA2520" s="181"/>
      <c r="HB2520" s="50"/>
      <c r="HC2520" s="8"/>
      <c r="HD2520" s="50"/>
      <c r="HE2520" s="138"/>
      <c r="HF2520" s="138"/>
      <c r="HG2520" s="138"/>
      <c r="HH2520" s="138"/>
      <c r="HI2520" s="138"/>
      <c r="HJ2520" s="141"/>
      <c r="HK2520" s="141"/>
      <c r="HL2520" s="141"/>
      <c r="HM2520" s="141"/>
      <c r="HN2520" s="141"/>
      <c r="HO2520" s="138"/>
      <c r="HP2520" s="141"/>
      <c r="HQ2520" s="138"/>
      <c r="HR2520" s="141"/>
      <c r="HS2520" s="141"/>
      <c r="HT2520" s="8"/>
      <c r="HU2520" s="8"/>
      <c r="HV2520" s="50"/>
      <c r="HX2520" s="50"/>
      <c r="HY2520" s="50"/>
      <c r="IB2520" s="8"/>
    </row>
    <row r="2521" spans="1:236" s="1" customFormat="1" ht="15">
      <c r="A2521" s="582" t="s">
        <v>1506</v>
      </c>
      <c r="B2521" s="583"/>
      <c r="C2521" s="583"/>
      <c r="D2521" s="583"/>
      <c r="E2521" s="583"/>
      <c r="F2521" s="583"/>
      <c r="G2521" s="583"/>
      <c r="H2521" s="583"/>
      <c r="I2521" s="583"/>
      <c r="J2521" s="583"/>
      <c r="K2521" s="583"/>
      <c r="L2521" s="583"/>
      <c r="M2521" s="583"/>
      <c r="N2521" s="583"/>
      <c r="O2521" s="583"/>
      <c r="P2521" s="584"/>
      <c r="GO2521" s="50" t="s">
        <v>1506</v>
      </c>
      <c r="GP2521" s="50"/>
      <c r="GQ2521" s="50"/>
      <c r="GR2521" s="50"/>
      <c r="GS2521" s="50"/>
      <c r="GT2521" s="50"/>
      <c r="GU2521" s="50"/>
      <c r="GX2521" s="8"/>
      <c r="GY2521" s="8"/>
      <c r="GZ2521" s="8"/>
      <c r="HA2521" s="181"/>
      <c r="HB2521" s="50"/>
      <c r="HC2521" s="8"/>
      <c r="HD2521" s="50"/>
      <c r="HE2521" s="138"/>
      <c r="HF2521" s="138"/>
      <c r="HG2521" s="138"/>
      <c r="HH2521" s="138"/>
      <c r="HI2521" s="138"/>
      <c r="HJ2521" s="141"/>
      <c r="HK2521" s="141"/>
      <c r="HL2521" s="141"/>
      <c r="HM2521" s="141"/>
      <c r="HN2521" s="141"/>
      <c r="HO2521" s="138"/>
      <c r="HP2521" s="141"/>
      <c r="HQ2521" s="138"/>
      <c r="HR2521" s="141"/>
      <c r="HS2521" s="141"/>
      <c r="HT2521" s="8"/>
      <c r="HU2521" s="8"/>
      <c r="HV2521" s="50"/>
      <c r="HX2521" s="50"/>
      <c r="HY2521" s="50"/>
      <c r="IB2521" s="8"/>
    </row>
    <row r="2522" spans="1:236" s="1" customFormat="1" ht="15">
      <c r="A2522" s="582" t="s">
        <v>1507</v>
      </c>
      <c r="B2522" s="583"/>
      <c r="C2522" s="583"/>
      <c r="D2522" s="583"/>
      <c r="E2522" s="583"/>
      <c r="F2522" s="583"/>
      <c r="G2522" s="583"/>
      <c r="H2522" s="583"/>
      <c r="I2522" s="583"/>
      <c r="J2522" s="583"/>
      <c r="K2522" s="583"/>
      <c r="L2522" s="583"/>
      <c r="M2522" s="583"/>
      <c r="N2522" s="583"/>
      <c r="O2522" s="583"/>
      <c r="P2522" s="584"/>
      <c r="GO2522" s="50"/>
      <c r="GP2522" s="50" t="s">
        <v>1507</v>
      </c>
      <c r="GQ2522" s="50"/>
      <c r="GR2522" s="50"/>
      <c r="GS2522" s="50"/>
      <c r="GT2522" s="50"/>
      <c r="GU2522" s="50"/>
      <c r="GX2522" s="8"/>
      <c r="GY2522" s="8"/>
      <c r="GZ2522" s="8"/>
      <c r="HA2522" s="181"/>
      <c r="HB2522" s="50"/>
      <c r="HC2522" s="8"/>
      <c r="HD2522" s="50"/>
      <c r="HE2522" s="138"/>
      <c r="HF2522" s="138"/>
      <c r="HG2522" s="138"/>
      <c r="HH2522" s="138"/>
      <c r="HI2522" s="138"/>
      <c r="HJ2522" s="141"/>
      <c r="HK2522" s="141"/>
      <c r="HL2522" s="141"/>
      <c r="HM2522" s="141"/>
      <c r="HN2522" s="141"/>
      <c r="HO2522" s="138"/>
      <c r="HP2522" s="141"/>
      <c r="HQ2522" s="138"/>
      <c r="HR2522" s="141"/>
      <c r="HS2522" s="141"/>
      <c r="HT2522" s="8"/>
      <c r="HU2522" s="8"/>
      <c r="HV2522" s="50"/>
      <c r="HX2522" s="50"/>
      <c r="HY2522" s="50"/>
      <c r="IB2522" s="8"/>
    </row>
    <row r="2523" spans="1:236" s="1" customFormat="1" ht="22.5">
      <c r="A2523" s="51" t="s">
        <v>1508</v>
      </c>
      <c r="B2523" s="52" t="s">
        <v>1509</v>
      </c>
      <c r="C2523" s="580" t="s">
        <v>1510</v>
      </c>
      <c r="D2523" s="580"/>
      <c r="E2523" s="580"/>
      <c r="F2523" s="580"/>
      <c r="G2523" s="580"/>
      <c r="H2523" s="53" t="s">
        <v>295</v>
      </c>
      <c r="I2523" s="54">
        <v>2.76E-2</v>
      </c>
      <c r="J2523" s="55">
        <v>1</v>
      </c>
      <c r="K2523" s="182">
        <v>2.76E-2</v>
      </c>
      <c r="L2523" s="57"/>
      <c r="M2523" s="54"/>
      <c r="N2523" s="57"/>
      <c r="O2523" s="54"/>
      <c r="P2523" s="58"/>
      <c r="Q2523" s="59"/>
      <c r="R2523" s="60"/>
      <c r="GO2523" s="50"/>
      <c r="GP2523" s="50"/>
      <c r="GQ2523" s="50" t="s">
        <v>1510</v>
      </c>
      <c r="GR2523" s="50" t="s">
        <v>6</v>
      </c>
      <c r="GS2523" s="50" t="s">
        <v>6</v>
      </c>
      <c r="GT2523" s="50" t="s">
        <v>6</v>
      </c>
      <c r="GU2523" s="50" t="s">
        <v>6</v>
      </c>
      <c r="GX2523" s="8"/>
      <c r="GY2523" s="8"/>
      <c r="GZ2523" s="8"/>
      <c r="HA2523" s="181"/>
      <c r="HB2523" s="50"/>
      <c r="HC2523" s="8"/>
      <c r="HD2523" s="50"/>
      <c r="HE2523" s="138"/>
      <c r="HF2523" s="138"/>
      <c r="HG2523" s="138"/>
      <c r="HH2523" s="138"/>
      <c r="HI2523" s="138"/>
      <c r="HJ2523" s="141"/>
      <c r="HK2523" s="141"/>
      <c r="HL2523" s="141"/>
      <c r="HM2523" s="141"/>
      <c r="HN2523" s="141"/>
      <c r="HO2523" s="138"/>
      <c r="HP2523" s="141"/>
      <c r="HQ2523" s="138"/>
      <c r="HR2523" s="141"/>
      <c r="HS2523" s="141"/>
      <c r="HT2523" s="8"/>
      <c r="HU2523" s="8"/>
      <c r="HV2523" s="50"/>
      <c r="HX2523" s="50"/>
      <c r="HY2523" s="50"/>
      <c r="IB2523" s="8"/>
    </row>
    <row r="2524" spans="1:236" s="1" customFormat="1" ht="15">
      <c r="A2524" s="61"/>
      <c r="B2524" s="62"/>
      <c r="C2524" s="578" t="s">
        <v>1511</v>
      </c>
      <c r="D2524" s="578"/>
      <c r="E2524" s="578"/>
      <c r="F2524" s="578"/>
      <c r="G2524" s="578"/>
      <c r="H2524" s="578"/>
      <c r="I2524" s="578"/>
      <c r="J2524" s="578"/>
      <c r="K2524" s="578"/>
      <c r="L2524" s="578"/>
      <c r="M2524" s="578"/>
      <c r="N2524" s="578"/>
      <c r="O2524" s="578"/>
      <c r="P2524" s="585"/>
      <c r="GO2524" s="50"/>
      <c r="GP2524" s="50"/>
      <c r="GQ2524" s="50"/>
      <c r="GR2524" s="50"/>
      <c r="GS2524" s="50"/>
      <c r="GT2524" s="50"/>
      <c r="GU2524" s="50"/>
      <c r="GV2524" s="63" t="s">
        <v>1511</v>
      </c>
      <c r="GX2524" s="8"/>
      <c r="GY2524" s="8"/>
      <c r="GZ2524" s="8"/>
      <c r="HA2524" s="181"/>
      <c r="HB2524" s="50"/>
      <c r="HC2524" s="8"/>
      <c r="HD2524" s="50"/>
      <c r="HE2524" s="138"/>
      <c r="HF2524" s="138"/>
      <c r="HG2524" s="138"/>
      <c r="HH2524" s="138"/>
      <c r="HI2524" s="138"/>
      <c r="HJ2524" s="141"/>
      <c r="HK2524" s="141"/>
      <c r="HL2524" s="141"/>
      <c r="HM2524" s="141"/>
      <c r="HN2524" s="141"/>
      <c r="HO2524" s="138"/>
      <c r="HP2524" s="141"/>
      <c r="HQ2524" s="138"/>
      <c r="HR2524" s="141"/>
      <c r="HS2524" s="141"/>
      <c r="HT2524" s="8"/>
      <c r="HU2524" s="8"/>
      <c r="HV2524" s="50"/>
      <c r="HX2524" s="50"/>
      <c r="HY2524" s="50"/>
      <c r="IB2524" s="8"/>
    </row>
    <row r="2525" spans="1:236" s="1" customFormat="1" ht="23.25">
      <c r="A2525" s="64"/>
      <c r="B2525" s="65" t="s">
        <v>62</v>
      </c>
      <c r="C2525" s="572" t="s">
        <v>63</v>
      </c>
      <c r="D2525" s="572"/>
      <c r="E2525" s="572"/>
      <c r="F2525" s="572"/>
      <c r="G2525" s="572"/>
      <c r="H2525" s="572"/>
      <c r="I2525" s="572"/>
      <c r="J2525" s="572"/>
      <c r="K2525" s="572"/>
      <c r="L2525" s="572"/>
      <c r="M2525" s="572"/>
      <c r="N2525" s="572"/>
      <c r="O2525" s="572"/>
      <c r="P2525" s="587"/>
      <c r="GO2525" s="50"/>
      <c r="GP2525" s="50"/>
      <c r="GQ2525" s="50"/>
      <c r="GR2525" s="50"/>
      <c r="GS2525" s="50"/>
      <c r="GT2525" s="50"/>
      <c r="GU2525" s="50"/>
      <c r="GW2525" s="63" t="s">
        <v>63</v>
      </c>
      <c r="GX2525" s="8"/>
      <c r="GY2525" s="8"/>
      <c r="GZ2525" s="8"/>
      <c r="HA2525" s="181"/>
      <c r="HB2525" s="50"/>
      <c r="HC2525" s="8"/>
      <c r="HD2525" s="50"/>
      <c r="HE2525" s="138"/>
      <c r="HF2525" s="138"/>
      <c r="HG2525" s="138"/>
      <c r="HH2525" s="138"/>
      <c r="HI2525" s="138"/>
      <c r="HJ2525" s="141"/>
      <c r="HK2525" s="141"/>
      <c r="HL2525" s="141"/>
      <c r="HM2525" s="141"/>
      <c r="HN2525" s="141"/>
      <c r="HO2525" s="138"/>
      <c r="HP2525" s="141"/>
      <c r="HQ2525" s="138"/>
      <c r="HR2525" s="141"/>
      <c r="HS2525" s="141"/>
      <c r="HT2525" s="8"/>
      <c r="HU2525" s="8"/>
      <c r="HV2525" s="50"/>
      <c r="HX2525" s="50"/>
      <c r="HY2525" s="50"/>
      <c r="IB2525" s="8"/>
    </row>
    <row r="2526" spans="1:236" s="1" customFormat="1" ht="15">
      <c r="A2526" s="66"/>
      <c r="B2526" s="67" t="s">
        <v>58</v>
      </c>
      <c r="C2526" s="581" t="s">
        <v>66</v>
      </c>
      <c r="D2526" s="581"/>
      <c r="E2526" s="581"/>
      <c r="F2526" s="581"/>
      <c r="G2526" s="581"/>
      <c r="H2526" s="68" t="s">
        <v>67</v>
      </c>
      <c r="I2526" s="69"/>
      <c r="J2526" s="69"/>
      <c r="K2526" s="172">
        <v>11.02896</v>
      </c>
      <c r="L2526" s="70"/>
      <c r="M2526" s="69"/>
      <c r="N2526" s="70"/>
      <c r="O2526" s="69"/>
      <c r="P2526" s="71">
        <v>8401.2000000000007</v>
      </c>
      <c r="GO2526" s="50"/>
      <c r="GP2526" s="50"/>
      <c r="GQ2526" s="50"/>
      <c r="GR2526" s="50"/>
      <c r="GS2526" s="50"/>
      <c r="GT2526" s="50"/>
      <c r="GU2526" s="50"/>
      <c r="GX2526" s="8" t="s">
        <v>66</v>
      </c>
      <c r="GY2526" s="8"/>
      <c r="GZ2526" s="8"/>
      <c r="HA2526" s="181"/>
      <c r="HB2526" s="50"/>
      <c r="HC2526" s="8"/>
      <c r="HD2526" s="50"/>
      <c r="HE2526" s="138"/>
      <c r="HF2526" s="138"/>
      <c r="HG2526" s="138"/>
      <c r="HH2526" s="138"/>
      <c r="HI2526" s="138"/>
      <c r="HJ2526" s="141"/>
      <c r="HK2526" s="141"/>
      <c r="HL2526" s="141"/>
      <c r="HM2526" s="141"/>
      <c r="HN2526" s="141"/>
      <c r="HO2526" s="138"/>
      <c r="HP2526" s="141"/>
      <c r="HQ2526" s="138"/>
      <c r="HR2526" s="141"/>
      <c r="HS2526" s="141"/>
      <c r="HT2526" s="8"/>
      <c r="HU2526" s="8"/>
      <c r="HV2526" s="50"/>
      <c r="HX2526" s="50"/>
      <c r="HY2526" s="50"/>
      <c r="IB2526" s="8"/>
    </row>
    <row r="2527" spans="1:236" s="1" customFormat="1" ht="15">
      <c r="A2527" s="73"/>
      <c r="B2527" s="67" t="s">
        <v>923</v>
      </c>
      <c r="C2527" s="581" t="s">
        <v>924</v>
      </c>
      <c r="D2527" s="581"/>
      <c r="E2527" s="581"/>
      <c r="F2527" s="581"/>
      <c r="G2527" s="581"/>
      <c r="H2527" s="68" t="s">
        <v>67</v>
      </c>
      <c r="I2527" s="82">
        <v>333</v>
      </c>
      <c r="J2527" s="74">
        <v>1.2</v>
      </c>
      <c r="K2527" s="172">
        <v>11.02896</v>
      </c>
      <c r="L2527" s="129"/>
      <c r="M2527" s="130"/>
      <c r="N2527" s="77">
        <v>761.74</v>
      </c>
      <c r="O2527" s="69"/>
      <c r="P2527" s="71">
        <v>8401.2000000000007</v>
      </c>
      <c r="GO2527" s="50"/>
      <c r="GP2527" s="50"/>
      <c r="GQ2527" s="50"/>
      <c r="GR2527" s="50"/>
      <c r="GS2527" s="50"/>
      <c r="GT2527" s="50"/>
      <c r="GU2527" s="50"/>
      <c r="GX2527" s="8"/>
      <c r="GY2527" s="8" t="s">
        <v>924</v>
      </c>
      <c r="GZ2527" s="8"/>
      <c r="HA2527" s="181"/>
      <c r="HB2527" s="50"/>
      <c r="HC2527" s="8"/>
      <c r="HD2527" s="50"/>
      <c r="HE2527" s="138"/>
      <c r="HF2527" s="138"/>
      <c r="HG2527" s="138"/>
      <c r="HH2527" s="138"/>
      <c r="HI2527" s="138"/>
      <c r="HJ2527" s="141"/>
      <c r="HK2527" s="141"/>
      <c r="HL2527" s="141"/>
      <c r="HM2527" s="141"/>
      <c r="HN2527" s="141"/>
      <c r="HO2527" s="138"/>
      <c r="HP2527" s="141"/>
      <c r="HQ2527" s="138"/>
      <c r="HR2527" s="141"/>
      <c r="HS2527" s="141"/>
      <c r="HT2527" s="8"/>
      <c r="HU2527" s="8"/>
      <c r="HV2527" s="50"/>
      <c r="HX2527" s="50"/>
      <c r="HY2527" s="50"/>
      <c r="IB2527" s="8"/>
    </row>
    <row r="2528" spans="1:236" s="1" customFormat="1" ht="15">
      <c r="A2528" s="66"/>
      <c r="B2528" s="67" t="s">
        <v>70</v>
      </c>
      <c r="C2528" s="581" t="s">
        <v>71</v>
      </c>
      <c r="D2528" s="581"/>
      <c r="E2528" s="581"/>
      <c r="F2528" s="581"/>
      <c r="G2528" s="581"/>
      <c r="H2528" s="68"/>
      <c r="I2528" s="69"/>
      <c r="J2528" s="69"/>
      <c r="K2528" s="69"/>
      <c r="L2528" s="70"/>
      <c r="M2528" s="69"/>
      <c r="N2528" s="70"/>
      <c r="O2528" s="69"/>
      <c r="P2528" s="71">
        <v>5099.18</v>
      </c>
      <c r="GO2528" s="50"/>
      <c r="GP2528" s="50"/>
      <c r="GQ2528" s="50"/>
      <c r="GR2528" s="50"/>
      <c r="GS2528" s="50"/>
      <c r="GT2528" s="50"/>
      <c r="GU2528" s="50"/>
      <c r="GX2528" s="8" t="s">
        <v>71</v>
      </c>
      <c r="GY2528" s="8"/>
      <c r="GZ2528" s="8"/>
      <c r="HA2528" s="181"/>
      <c r="HB2528" s="50"/>
      <c r="HC2528" s="8"/>
      <c r="HD2528" s="50"/>
      <c r="HE2528" s="138"/>
      <c r="HF2528" s="138"/>
      <c r="HG2528" s="138"/>
      <c r="HH2528" s="138"/>
      <c r="HI2528" s="138"/>
      <c r="HJ2528" s="141"/>
      <c r="HK2528" s="141"/>
      <c r="HL2528" s="141"/>
      <c r="HM2528" s="141"/>
      <c r="HN2528" s="141"/>
      <c r="HO2528" s="138"/>
      <c r="HP2528" s="141"/>
      <c r="HQ2528" s="138"/>
      <c r="HR2528" s="141"/>
      <c r="HS2528" s="141"/>
      <c r="HT2528" s="8"/>
      <c r="HU2528" s="8"/>
      <c r="HV2528" s="50"/>
      <c r="HX2528" s="50"/>
      <c r="HY2528" s="50"/>
      <c r="IB2528" s="8"/>
    </row>
    <row r="2529" spans="1:236" s="1" customFormat="1" ht="15">
      <c r="A2529" s="66"/>
      <c r="B2529" s="67"/>
      <c r="C2529" s="581" t="s">
        <v>72</v>
      </c>
      <c r="D2529" s="581"/>
      <c r="E2529" s="581"/>
      <c r="F2529" s="581"/>
      <c r="G2529" s="581"/>
      <c r="H2529" s="68" t="s">
        <v>67</v>
      </c>
      <c r="I2529" s="69"/>
      <c r="J2529" s="69"/>
      <c r="K2529" s="72">
        <v>2.0050848000000001</v>
      </c>
      <c r="L2529" s="70"/>
      <c r="M2529" s="69"/>
      <c r="N2529" s="70"/>
      <c r="O2529" s="69"/>
      <c r="P2529" s="71">
        <v>2104.87</v>
      </c>
      <c r="GO2529" s="50"/>
      <c r="GP2529" s="50"/>
      <c r="GQ2529" s="50"/>
      <c r="GR2529" s="50"/>
      <c r="GS2529" s="50"/>
      <c r="GT2529" s="50"/>
      <c r="GU2529" s="50"/>
      <c r="GX2529" s="8" t="s">
        <v>72</v>
      </c>
      <c r="GY2529" s="8"/>
      <c r="GZ2529" s="8"/>
      <c r="HA2529" s="181"/>
      <c r="HB2529" s="50"/>
      <c r="HC2529" s="8"/>
      <c r="HD2529" s="50"/>
      <c r="HE2529" s="138"/>
      <c r="HF2529" s="138"/>
      <c r="HG2529" s="138"/>
      <c r="HH2529" s="138"/>
      <c r="HI2529" s="138"/>
      <c r="HJ2529" s="141"/>
      <c r="HK2529" s="141"/>
      <c r="HL2529" s="141"/>
      <c r="HM2529" s="141"/>
      <c r="HN2529" s="141"/>
      <c r="HO2529" s="138"/>
      <c r="HP2529" s="141"/>
      <c r="HQ2529" s="138"/>
      <c r="HR2529" s="141"/>
      <c r="HS2529" s="141"/>
      <c r="HT2529" s="8"/>
      <c r="HU2529" s="8"/>
      <c r="HV2529" s="50"/>
      <c r="HX2529" s="50"/>
      <c r="HY2529" s="50"/>
      <c r="IB2529" s="8"/>
    </row>
    <row r="2530" spans="1:236" s="1" customFormat="1" ht="15">
      <c r="A2530" s="73"/>
      <c r="B2530" s="67" t="s">
        <v>73</v>
      </c>
      <c r="C2530" s="581" t="s">
        <v>74</v>
      </c>
      <c r="D2530" s="581"/>
      <c r="E2530" s="581"/>
      <c r="F2530" s="581"/>
      <c r="G2530" s="581"/>
      <c r="H2530" s="68" t="s">
        <v>75</v>
      </c>
      <c r="I2530" s="96">
        <v>3.16</v>
      </c>
      <c r="J2530" s="74">
        <v>1.2</v>
      </c>
      <c r="K2530" s="72">
        <v>0.10465919999999999</v>
      </c>
      <c r="L2530" s="129"/>
      <c r="M2530" s="130"/>
      <c r="N2530" s="77">
        <v>2027.59</v>
      </c>
      <c r="O2530" s="69"/>
      <c r="P2530" s="71">
        <v>212.21</v>
      </c>
      <c r="GO2530" s="50"/>
      <c r="GP2530" s="50"/>
      <c r="GQ2530" s="50"/>
      <c r="GR2530" s="50"/>
      <c r="GS2530" s="50"/>
      <c r="GT2530" s="50"/>
      <c r="GU2530" s="50"/>
      <c r="GX2530" s="8"/>
      <c r="GY2530" s="8" t="s">
        <v>74</v>
      </c>
      <c r="GZ2530" s="8"/>
      <c r="HA2530" s="181"/>
      <c r="HB2530" s="50"/>
      <c r="HC2530" s="8"/>
      <c r="HD2530" s="50"/>
      <c r="HE2530" s="138"/>
      <c r="HF2530" s="138"/>
      <c r="HG2530" s="138"/>
      <c r="HH2530" s="138"/>
      <c r="HI2530" s="138"/>
      <c r="HJ2530" s="141"/>
      <c r="HK2530" s="141"/>
      <c r="HL2530" s="141"/>
      <c r="HM2530" s="141"/>
      <c r="HN2530" s="141"/>
      <c r="HO2530" s="138"/>
      <c r="HP2530" s="141"/>
      <c r="HQ2530" s="138"/>
      <c r="HR2530" s="141"/>
      <c r="HS2530" s="141"/>
      <c r="HT2530" s="8"/>
      <c r="HU2530" s="8"/>
      <c r="HV2530" s="50"/>
      <c r="HX2530" s="50"/>
      <c r="HY2530" s="50"/>
      <c r="IB2530" s="8"/>
    </row>
    <row r="2531" spans="1:236" s="1" customFormat="1" ht="15">
      <c r="A2531" s="78"/>
      <c r="B2531" s="67" t="s">
        <v>76</v>
      </c>
      <c r="C2531" s="581" t="s">
        <v>77</v>
      </c>
      <c r="D2531" s="581"/>
      <c r="E2531" s="581"/>
      <c r="F2531" s="581"/>
      <c r="G2531" s="581"/>
      <c r="H2531" s="68" t="s">
        <v>67</v>
      </c>
      <c r="I2531" s="96">
        <v>3.16</v>
      </c>
      <c r="J2531" s="74">
        <v>1.2</v>
      </c>
      <c r="K2531" s="72">
        <v>0.10465919999999999</v>
      </c>
      <c r="L2531" s="70"/>
      <c r="M2531" s="69"/>
      <c r="N2531" s="77">
        <v>1071.2</v>
      </c>
      <c r="O2531" s="69"/>
      <c r="P2531" s="83">
        <v>112.11</v>
      </c>
      <c r="GO2531" s="50"/>
      <c r="GP2531" s="50"/>
      <c r="GQ2531" s="50"/>
      <c r="GR2531" s="50"/>
      <c r="GS2531" s="50"/>
      <c r="GT2531" s="50"/>
      <c r="GU2531" s="50"/>
      <c r="GX2531" s="8"/>
      <c r="GY2531" s="8"/>
      <c r="GZ2531" s="8" t="s">
        <v>77</v>
      </c>
      <c r="HA2531" s="181"/>
      <c r="HB2531" s="50"/>
      <c r="HC2531" s="8"/>
      <c r="HD2531" s="50"/>
      <c r="HE2531" s="138"/>
      <c r="HF2531" s="138"/>
      <c r="HG2531" s="138"/>
      <c r="HH2531" s="138"/>
      <c r="HI2531" s="138"/>
      <c r="HJ2531" s="141"/>
      <c r="HK2531" s="141"/>
      <c r="HL2531" s="141"/>
      <c r="HM2531" s="141"/>
      <c r="HN2531" s="141"/>
      <c r="HO2531" s="138"/>
      <c r="HP2531" s="141"/>
      <c r="HQ2531" s="138"/>
      <c r="HR2531" s="141"/>
      <c r="HS2531" s="141"/>
      <c r="HT2531" s="8"/>
      <c r="HU2531" s="8"/>
      <c r="HV2531" s="50"/>
      <c r="HX2531" s="50"/>
      <c r="HY2531" s="50"/>
      <c r="IB2531" s="8"/>
    </row>
    <row r="2532" spans="1:236" s="1" customFormat="1" ht="15">
      <c r="A2532" s="73"/>
      <c r="B2532" s="67" t="s">
        <v>804</v>
      </c>
      <c r="C2532" s="581" t="s">
        <v>805</v>
      </c>
      <c r="D2532" s="581"/>
      <c r="E2532" s="581"/>
      <c r="F2532" s="581"/>
      <c r="G2532" s="581"/>
      <c r="H2532" s="68" t="s">
        <v>75</v>
      </c>
      <c r="I2532" s="96">
        <v>52.64</v>
      </c>
      <c r="J2532" s="74">
        <v>1.2</v>
      </c>
      <c r="K2532" s="72">
        <v>1.7434368</v>
      </c>
      <c r="L2532" s="75">
        <v>1703.3</v>
      </c>
      <c r="M2532" s="76">
        <v>1.54</v>
      </c>
      <c r="N2532" s="77">
        <v>2623.08</v>
      </c>
      <c r="O2532" s="69"/>
      <c r="P2532" s="71">
        <v>4573.17</v>
      </c>
      <c r="GO2532" s="50"/>
      <c r="GP2532" s="50"/>
      <c r="GQ2532" s="50"/>
      <c r="GR2532" s="50"/>
      <c r="GS2532" s="50"/>
      <c r="GT2532" s="50"/>
      <c r="GU2532" s="50"/>
      <c r="GX2532" s="8"/>
      <c r="GY2532" s="8" t="s">
        <v>805</v>
      </c>
      <c r="GZ2532" s="8"/>
      <c r="HA2532" s="181"/>
      <c r="HB2532" s="50"/>
      <c r="HC2532" s="8"/>
      <c r="HD2532" s="50"/>
      <c r="HE2532" s="138"/>
      <c r="HF2532" s="138"/>
      <c r="HG2532" s="138"/>
      <c r="HH2532" s="138"/>
      <c r="HI2532" s="138"/>
      <c r="HJ2532" s="141"/>
      <c r="HK2532" s="141"/>
      <c r="HL2532" s="141"/>
      <c r="HM2532" s="141"/>
      <c r="HN2532" s="141"/>
      <c r="HO2532" s="138"/>
      <c r="HP2532" s="141"/>
      <c r="HQ2532" s="138"/>
      <c r="HR2532" s="141"/>
      <c r="HS2532" s="141"/>
      <c r="HT2532" s="8"/>
      <c r="HU2532" s="8"/>
      <c r="HV2532" s="50"/>
      <c r="HX2532" s="50"/>
      <c r="HY2532" s="50"/>
      <c r="IB2532" s="8"/>
    </row>
    <row r="2533" spans="1:236" s="1" customFormat="1" ht="15">
      <c r="A2533" s="78"/>
      <c r="B2533" s="67" t="s">
        <v>76</v>
      </c>
      <c r="C2533" s="581" t="s">
        <v>77</v>
      </c>
      <c r="D2533" s="581"/>
      <c r="E2533" s="581"/>
      <c r="F2533" s="581"/>
      <c r="G2533" s="581"/>
      <c r="H2533" s="68" t="s">
        <v>67</v>
      </c>
      <c r="I2533" s="96">
        <v>52.64</v>
      </c>
      <c r="J2533" s="74">
        <v>1.2</v>
      </c>
      <c r="K2533" s="72">
        <v>1.7434368</v>
      </c>
      <c r="L2533" s="70"/>
      <c r="M2533" s="69"/>
      <c r="N2533" s="77">
        <v>1071.2</v>
      </c>
      <c r="O2533" s="69"/>
      <c r="P2533" s="71">
        <v>1867.57</v>
      </c>
      <c r="GO2533" s="50"/>
      <c r="GP2533" s="50"/>
      <c r="GQ2533" s="50"/>
      <c r="GR2533" s="50"/>
      <c r="GS2533" s="50"/>
      <c r="GT2533" s="50"/>
      <c r="GU2533" s="50"/>
      <c r="GX2533" s="8"/>
      <c r="GY2533" s="8"/>
      <c r="GZ2533" s="8" t="s">
        <v>77</v>
      </c>
      <c r="HA2533" s="181"/>
      <c r="HB2533" s="50"/>
      <c r="HC2533" s="8"/>
      <c r="HD2533" s="50"/>
      <c r="HE2533" s="138"/>
      <c r="HF2533" s="138"/>
      <c r="HG2533" s="138"/>
      <c r="HH2533" s="138"/>
      <c r="HI2533" s="138"/>
      <c r="HJ2533" s="141"/>
      <c r="HK2533" s="141"/>
      <c r="HL2533" s="141"/>
      <c r="HM2533" s="141"/>
      <c r="HN2533" s="141"/>
      <c r="HO2533" s="138"/>
      <c r="HP2533" s="141"/>
      <c r="HQ2533" s="138"/>
      <c r="HR2533" s="141"/>
      <c r="HS2533" s="141"/>
      <c r="HT2533" s="8"/>
      <c r="HU2533" s="8"/>
      <c r="HV2533" s="50"/>
      <c r="HX2533" s="50"/>
      <c r="HY2533" s="50"/>
      <c r="IB2533" s="8"/>
    </row>
    <row r="2534" spans="1:236" s="1" customFormat="1" ht="23.25">
      <c r="A2534" s="73"/>
      <c r="B2534" s="67" t="s">
        <v>1445</v>
      </c>
      <c r="C2534" s="581" t="s">
        <v>1446</v>
      </c>
      <c r="D2534" s="581"/>
      <c r="E2534" s="581"/>
      <c r="F2534" s="581"/>
      <c r="G2534" s="581"/>
      <c r="H2534" s="68" t="s">
        <v>75</v>
      </c>
      <c r="I2534" s="96">
        <v>52.64</v>
      </c>
      <c r="J2534" s="74">
        <v>1.2</v>
      </c>
      <c r="K2534" s="72">
        <v>1.7434368</v>
      </c>
      <c r="L2534" s="95">
        <v>95.25</v>
      </c>
      <c r="M2534" s="76">
        <v>1.23</v>
      </c>
      <c r="N2534" s="77">
        <v>117.16</v>
      </c>
      <c r="O2534" s="69"/>
      <c r="P2534" s="71">
        <v>204.26</v>
      </c>
      <c r="GO2534" s="50"/>
      <c r="GP2534" s="50"/>
      <c r="GQ2534" s="50"/>
      <c r="GR2534" s="50"/>
      <c r="GS2534" s="50"/>
      <c r="GT2534" s="50"/>
      <c r="GU2534" s="50"/>
      <c r="GX2534" s="8"/>
      <c r="GY2534" s="8" t="s">
        <v>1446</v>
      </c>
      <c r="GZ2534" s="8"/>
      <c r="HA2534" s="181"/>
      <c r="HB2534" s="50"/>
      <c r="HC2534" s="8"/>
      <c r="HD2534" s="50"/>
      <c r="HE2534" s="138"/>
      <c r="HF2534" s="138"/>
      <c r="HG2534" s="138"/>
      <c r="HH2534" s="138"/>
      <c r="HI2534" s="138"/>
      <c r="HJ2534" s="141"/>
      <c r="HK2534" s="141"/>
      <c r="HL2534" s="141"/>
      <c r="HM2534" s="141"/>
      <c r="HN2534" s="141"/>
      <c r="HO2534" s="138"/>
      <c r="HP2534" s="141"/>
      <c r="HQ2534" s="138"/>
      <c r="HR2534" s="141"/>
      <c r="HS2534" s="141"/>
      <c r="HT2534" s="8"/>
      <c r="HU2534" s="8"/>
      <c r="HV2534" s="50"/>
      <c r="HX2534" s="50"/>
      <c r="HY2534" s="50"/>
      <c r="IB2534" s="8"/>
    </row>
    <row r="2535" spans="1:236" s="1" customFormat="1" ht="15">
      <c r="A2535" s="73"/>
      <c r="B2535" s="67" t="s">
        <v>78</v>
      </c>
      <c r="C2535" s="581" t="s">
        <v>79</v>
      </c>
      <c r="D2535" s="581"/>
      <c r="E2535" s="581"/>
      <c r="F2535" s="581"/>
      <c r="G2535" s="581"/>
      <c r="H2535" s="68" t="s">
        <v>75</v>
      </c>
      <c r="I2535" s="96">
        <v>4.74</v>
      </c>
      <c r="J2535" s="74">
        <v>1.2</v>
      </c>
      <c r="K2535" s="72">
        <v>0.15698880000000001</v>
      </c>
      <c r="L2535" s="95">
        <v>477.92</v>
      </c>
      <c r="M2535" s="76">
        <v>1.46</v>
      </c>
      <c r="N2535" s="77">
        <v>697.76</v>
      </c>
      <c r="O2535" s="69"/>
      <c r="P2535" s="71">
        <v>109.54</v>
      </c>
      <c r="GO2535" s="50"/>
      <c r="GP2535" s="50"/>
      <c r="GQ2535" s="50"/>
      <c r="GR2535" s="50"/>
      <c r="GS2535" s="50"/>
      <c r="GT2535" s="50"/>
      <c r="GU2535" s="50"/>
      <c r="GX2535" s="8"/>
      <c r="GY2535" s="8" t="s">
        <v>79</v>
      </c>
      <c r="GZ2535" s="8"/>
      <c r="HA2535" s="181"/>
      <c r="HB2535" s="50"/>
      <c r="HC2535" s="8"/>
      <c r="HD2535" s="50"/>
      <c r="HE2535" s="138"/>
      <c r="HF2535" s="138"/>
      <c r="HG2535" s="138"/>
      <c r="HH2535" s="138"/>
      <c r="HI2535" s="138"/>
      <c r="HJ2535" s="141"/>
      <c r="HK2535" s="141"/>
      <c r="HL2535" s="141"/>
      <c r="HM2535" s="141"/>
      <c r="HN2535" s="141"/>
      <c r="HO2535" s="138"/>
      <c r="HP2535" s="141"/>
      <c r="HQ2535" s="138"/>
      <c r="HR2535" s="141"/>
      <c r="HS2535" s="141"/>
      <c r="HT2535" s="8"/>
      <c r="HU2535" s="8"/>
      <c r="HV2535" s="50"/>
      <c r="HX2535" s="50"/>
      <c r="HY2535" s="50"/>
      <c r="IB2535" s="8"/>
    </row>
    <row r="2536" spans="1:236" s="1" customFormat="1" ht="15">
      <c r="A2536" s="78"/>
      <c r="B2536" s="67" t="s">
        <v>80</v>
      </c>
      <c r="C2536" s="581" t="s">
        <v>81</v>
      </c>
      <c r="D2536" s="581"/>
      <c r="E2536" s="581"/>
      <c r="F2536" s="581"/>
      <c r="G2536" s="581"/>
      <c r="H2536" s="68" t="s">
        <v>67</v>
      </c>
      <c r="I2536" s="96">
        <v>4.74</v>
      </c>
      <c r="J2536" s="74">
        <v>1.2</v>
      </c>
      <c r="K2536" s="72">
        <v>0.15698880000000001</v>
      </c>
      <c r="L2536" s="70"/>
      <c r="M2536" s="69"/>
      <c r="N2536" s="173">
        <v>797.45</v>
      </c>
      <c r="O2536" s="69"/>
      <c r="P2536" s="83">
        <v>125.19</v>
      </c>
      <c r="GO2536" s="50"/>
      <c r="GP2536" s="50"/>
      <c r="GQ2536" s="50"/>
      <c r="GR2536" s="50"/>
      <c r="GS2536" s="50"/>
      <c r="GT2536" s="50"/>
      <c r="GU2536" s="50"/>
      <c r="GX2536" s="8"/>
      <c r="GY2536" s="8"/>
      <c r="GZ2536" s="8" t="s">
        <v>81</v>
      </c>
      <c r="HA2536" s="181"/>
      <c r="HB2536" s="50"/>
      <c r="HC2536" s="8"/>
      <c r="HD2536" s="50"/>
      <c r="HE2536" s="138"/>
      <c r="HF2536" s="138"/>
      <c r="HG2536" s="138"/>
      <c r="HH2536" s="138"/>
      <c r="HI2536" s="138"/>
      <c r="HJ2536" s="141"/>
      <c r="HK2536" s="141"/>
      <c r="HL2536" s="141"/>
      <c r="HM2536" s="141"/>
      <c r="HN2536" s="141"/>
      <c r="HO2536" s="138"/>
      <c r="HP2536" s="141"/>
      <c r="HQ2536" s="138"/>
      <c r="HR2536" s="141"/>
      <c r="HS2536" s="141"/>
      <c r="HT2536" s="8"/>
      <c r="HU2536" s="8"/>
      <c r="HV2536" s="50"/>
      <c r="HX2536" s="50"/>
      <c r="HY2536" s="50"/>
      <c r="IB2536" s="8"/>
    </row>
    <row r="2537" spans="1:236" s="1" customFormat="1" ht="15">
      <c r="A2537" s="66"/>
      <c r="B2537" s="67" t="s">
        <v>84</v>
      </c>
      <c r="C2537" s="581" t="s">
        <v>85</v>
      </c>
      <c r="D2537" s="581"/>
      <c r="E2537" s="581"/>
      <c r="F2537" s="581"/>
      <c r="G2537" s="581"/>
      <c r="H2537" s="68"/>
      <c r="I2537" s="69"/>
      <c r="J2537" s="69"/>
      <c r="K2537" s="69"/>
      <c r="L2537" s="70"/>
      <c r="M2537" s="69"/>
      <c r="N2537" s="70"/>
      <c r="O2537" s="69"/>
      <c r="P2537" s="71">
        <v>3859.05</v>
      </c>
      <c r="GO2537" s="50"/>
      <c r="GP2537" s="50"/>
      <c r="GQ2537" s="50"/>
      <c r="GR2537" s="50"/>
      <c r="GS2537" s="50"/>
      <c r="GT2537" s="50"/>
      <c r="GU2537" s="50"/>
      <c r="GX2537" s="8" t="s">
        <v>85</v>
      </c>
      <c r="GY2537" s="8"/>
      <c r="GZ2537" s="8"/>
      <c r="HA2537" s="181"/>
      <c r="HB2537" s="50"/>
      <c r="HC2537" s="8"/>
      <c r="HD2537" s="50"/>
      <c r="HE2537" s="138"/>
      <c r="HF2537" s="138"/>
      <c r="HG2537" s="138"/>
      <c r="HH2537" s="138"/>
      <c r="HI2537" s="138"/>
      <c r="HJ2537" s="141"/>
      <c r="HK2537" s="141"/>
      <c r="HL2537" s="141"/>
      <c r="HM2537" s="141"/>
      <c r="HN2537" s="141"/>
      <c r="HO2537" s="138"/>
      <c r="HP2537" s="141"/>
      <c r="HQ2537" s="138"/>
      <c r="HR2537" s="141"/>
      <c r="HS2537" s="141"/>
      <c r="HT2537" s="8"/>
      <c r="HU2537" s="8"/>
      <c r="HV2537" s="50"/>
      <c r="HX2537" s="50"/>
      <c r="HY2537" s="50"/>
      <c r="IB2537" s="8"/>
    </row>
    <row r="2538" spans="1:236" s="1" customFormat="1" ht="15">
      <c r="A2538" s="73"/>
      <c r="B2538" s="67" t="s">
        <v>1512</v>
      </c>
      <c r="C2538" s="581" t="s">
        <v>1513</v>
      </c>
      <c r="D2538" s="581"/>
      <c r="E2538" s="581"/>
      <c r="F2538" s="581"/>
      <c r="G2538" s="581"/>
      <c r="H2538" s="68" t="s">
        <v>88</v>
      </c>
      <c r="I2538" s="74">
        <v>3.4</v>
      </c>
      <c r="J2538" s="69"/>
      <c r="K2538" s="172">
        <v>9.3840000000000007E-2</v>
      </c>
      <c r="L2538" s="75">
        <v>23356.13</v>
      </c>
      <c r="M2538" s="76">
        <v>1.54</v>
      </c>
      <c r="N2538" s="77">
        <v>35968.44</v>
      </c>
      <c r="O2538" s="69"/>
      <c r="P2538" s="71">
        <v>3375.28</v>
      </c>
      <c r="GO2538" s="50"/>
      <c r="GP2538" s="50"/>
      <c r="GQ2538" s="50"/>
      <c r="GR2538" s="50"/>
      <c r="GS2538" s="50"/>
      <c r="GT2538" s="50"/>
      <c r="GU2538" s="50"/>
      <c r="GX2538" s="8"/>
      <c r="GY2538" s="8" t="s">
        <v>1513</v>
      </c>
      <c r="GZ2538" s="8"/>
      <c r="HA2538" s="181"/>
      <c r="HB2538" s="50"/>
      <c r="HC2538" s="8"/>
      <c r="HD2538" s="50"/>
      <c r="HE2538" s="138"/>
      <c r="HF2538" s="138"/>
      <c r="HG2538" s="138"/>
      <c r="HH2538" s="138"/>
      <c r="HI2538" s="138"/>
      <c r="HJ2538" s="141"/>
      <c r="HK2538" s="141"/>
      <c r="HL2538" s="141"/>
      <c r="HM2538" s="141"/>
      <c r="HN2538" s="141"/>
      <c r="HO2538" s="138"/>
      <c r="HP2538" s="141"/>
      <c r="HQ2538" s="138"/>
      <c r="HR2538" s="141"/>
      <c r="HS2538" s="141"/>
      <c r="HT2538" s="8"/>
      <c r="HU2538" s="8"/>
      <c r="HV2538" s="50"/>
      <c r="HX2538" s="50"/>
      <c r="HY2538" s="50"/>
      <c r="IB2538" s="8"/>
    </row>
    <row r="2539" spans="1:236" s="1" customFormat="1" ht="15">
      <c r="A2539" s="73"/>
      <c r="B2539" s="67" t="s">
        <v>1514</v>
      </c>
      <c r="C2539" s="581" t="s">
        <v>1515</v>
      </c>
      <c r="D2539" s="581"/>
      <c r="E2539" s="581"/>
      <c r="F2539" s="581"/>
      <c r="G2539" s="581"/>
      <c r="H2539" s="68" t="s">
        <v>88</v>
      </c>
      <c r="I2539" s="96">
        <v>0.17</v>
      </c>
      <c r="J2539" s="69"/>
      <c r="K2539" s="94">
        <v>4.692E-3</v>
      </c>
      <c r="L2539" s="129"/>
      <c r="M2539" s="130"/>
      <c r="N2539" s="77">
        <v>64414.95</v>
      </c>
      <c r="O2539" s="69"/>
      <c r="P2539" s="71">
        <v>302.23</v>
      </c>
      <c r="GO2539" s="50"/>
      <c r="GP2539" s="50"/>
      <c r="GQ2539" s="50"/>
      <c r="GR2539" s="50"/>
      <c r="GS2539" s="50"/>
      <c r="GT2539" s="50"/>
      <c r="GU2539" s="50"/>
      <c r="GX2539" s="8"/>
      <c r="GY2539" s="8" t="s">
        <v>1515</v>
      </c>
      <c r="GZ2539" s="8"/>
      <c r="HA2539" s="181"/>
      <c r="HB2539" s="50"/>
      <c r="HC2539" s="8"/>
      <c r="HD2539" s="50"/>
      <c r="HE2539" s="138"/>
      <c r="HF2539" s="138"/>
      <c r="HG2539" s="138"/>
      <c r="HH2539" s="138"/>
      <c r="HI2539" s="138"/>
      <c r="HJ2539" s="141"/>
      <c r="HK2539" s="141"/>
      <c r="HL2539" s="141"/>
      <c r="HM2539" s="141"/>
      <c r="HN2539" s="141"/>
      <c r="HO2539" s="138"/>
      <c r="HP2539" s="141"/>
      <c r="HQ2539" s="138"/>
      <c r="HR2539" s="141"/>
      <c r="HS2539" s="141"/>
      <c r="HT2539" s="8"/>
      <c r="HU2539" s="8"/>
      <c r="HV2539" s="50"/>
      <c r="HX2539" s="50"/>
      <c r="HY2539" s="50"/>
      <c r="IB2539" s="8"/>
    </row>
    <row r="2540" spans="1:236" s="1" customFormat="1" ht="15">
      <c r="A2540" s="73"/>
      <c r="B2540" s="67" t="s">
        <v>368</v>
      </c>
      <c r="C2540" s="581" t="s">
        <v>369</v>
      </c>
      <c r="D2540" s="581"/>
      <c r="E2540" s="581"/>
      <c r="F2540" s="581"/>
      <c r="G2540" s="581"/>
      <c r="H2540" s="68" t="s">
        <v>88</v>
      </c>
      <c r="I2540" s="96">
        <v>0.05</v>
      </c>
      <c r="J2540" s="69"/>
      <c r="K2540" s="172">
        <v>1.3799999999999999E-3</v>
      </c>
      <c r="L2540" s="75">
        <v>70296.2</v>
      </c>
      <c r="M2540" s="186">
        <v>1.3</v>
      </c>
      <c r="N2540" s="77">
        <v>91385.06</v>
      </c>
      <c r="O2540" s="69"/>
      <c r="P2540" s="71">
        <v>126.11</v>
      </c>
      <c r="GO2540" s="50"/>
      <c r="GP2540" s="50"/>
      <c r="GQ2540" s="50"/>
      <c r="GR2540" s="50"/>
      <c r="GS2540" s="50"/>
      <c r="GT2540" s="50"/>
      <c r="GU2540" s="50"/>
      <c r="GX2540" s="8"/>
      <c r="GY2540" s="8" t="s">
        <v>369</v>
      </c>
      <c r="GZ2540" s="8"/>
      <c r="HA2540" s="181"/>
      <c r="HB2540" s="50"/>
      <c r="HC2540" s="8"/>
      <c r="HD2540" s="50"/>
      <c r="HE2540" s="138"/>
      <c r="HF2540" s="138"/>
      <c r="HG2540" s="138"/>
      <c r="HH2540" s="138"/>
      <c r="HI2540" s="138"/>
      <c r="HJ2540" s="141"/>
      <c r="HK2540" s="141"/>
      <c r="HL2540" s="141"/>
      <c r="HM2540" s="141"/>
      <c r="HN2540" s="141"/>
      <c r="HO2540" s="138"/>
      <c r="HP2540" s="141"/>
      <c r="HQ2540" s="138"/>
      <c r="HR2540" s="141"/>
      <c r="HS2540" s="141"/>
      <c r="HT2540" s="8"/>
      <c r="HU2540" s="8"/>
      <c r="HV2540" s="50"/>
      <c r="HX2540" s="50"/>
      <c r="HY2540" s="50"/>
      <c r="IB2540" s="8"/>
    </row>
    <row r="2541" spans="1:236" s="1" customFormat="1" ht="34.5">
      <c r="A2541" s="73"/>
      <c r="B2541" s="67" t="s">
        <v>1516</v>
      </c>
      <c r="C2541" s="581" t="s">
        <v>1517</v>
      </c>
      <c r="D2541" s="581"/>
      <c r="E2541" s="581"/>
      <c r="F2541" s="581"/>
      <c r="G2541" s="581"/>
      <c r="H2541" s="68" t="s">
        <v>162</v>
      </c>
      <c r="I2541" s="96">
        <v>0.26</v>
      </c>
      <c r="J2541" s="69"/>
      <c r="K2541" s="94">
        <v>7.1760000000000001E-3</v>
      </c>
      <c r="L2541" s="75">
        <v>5764.42</v>
      </c>
      <c r="M2541" s="76">
        <v>1.34</v>
      </c>
      <c r="N2541" s="77">
        <v>7724.32</v>
      </c>
      <c r="O2541" s="69"/>
      <c r="P2541" s="71">
        <v>55.43</v>
      </c>
      <c r="GO2541" s="50"/>
      <c r="GP2541" s="50"/>
      <c r="GQ2541" s="50"/>
      <c r="GR2541" s="50"/>
      <c r="GS2541" s="50"/>
      <c r="GT2541" s="50"/>
      <c r="GU2541" s="50"/>
      <c r="GX2541" s="8"/>
      <c r="GY2541" s="8" t="s">
        <v>1517</v>
      </c>
      <c r="GZ2541" s="8"/>
      <c r="HA2541" s="181"/>
      <c r="HB2541" s="50"/>
      <c r="HC2541" s="8"/>
      <c r="HD2541" s="50"/>
      <c r="HE2541" s="138"/>
      <c r="HF2541" s="138"/>
      <c r="HG2541" s="138"/>
      <c r="HH2541" s="138"/>
      <c r="HI2541" s="138"/>
      <c r="HJ2541" s="141"/>
      <c r="HK2541" s="141"/>
      <c r="HL2541" s="141"/>
      <c r="HM2541" s="141"/>
      <c r="HN2541" s="141"/>
      <c r="HO2541" s="138"/>
      <c r="HP2541" s="141"/>
      <c r="HQ2541" s="138"/>
      <c r="HR2541" s="141"/>
      <c r="HS2541" s="141"/>
      <c r="HT2541" s="8"/>
      <c r="HU2541" s="8"/>
      <c r="HV2541" s="50"/>
      <c r="HX2541" s="50"/>
      <c r="HY2541" s="50"/>
      <c r="IB2541" s="8"/>
    </row>
    <row r="2542" spans="1:236" s="1" customFormat="1" ht="15">
      <c r="A2542" s="174" t="s">
        <v>253</v>
      </c>
      <c r="B2542" s="175" t="s">
        <v>871</v>
      </c>
      <c r="C2542" s="586" t="s">
        <v>872</v>
      </c>
      <c r="D2542" s="586"/>
      <c r="E2542" s="586"/>
      <c r="F2542" s="586"/>
      <c r="G2542" s="586"/>
      <c r="H2542" s="176" t="s">
        <v>162</v>
      </c>
      <c r="I2542" s="193">
        <v>2.2999999999999998</v>
      </c>
      <c r="J2542" s="178"/>
      <c r="K2542" s="194">
        <v>6.3479999999999995E-2</v>
      </c>
      <c r="L2542" s="179"/>
      <c r="M2542" s="178"/>
      <c r="N2542" s="179"/>
      <c r="O2542" s="178"/>
      <c r="P2542" s="180"/>
      <c r="GO2542" s="50"/>
      <c r="GP2542" s="50"/>
      <c r="GQ2542" s="50"/>
      <c r="GR2542" s="50"/>
      <c r="GS2542" s="50"/>
      <c r="GT2542" s="50"/>
      <c r="GU2542" s="50"/>
      <c r="GX2542" s="8"/>
      <c r="GY2542" s="8"/>
      <c r="GZ2542" s="8"/>
      <c r="HA2542" s="181" t="s">
        <v>872</v>
      </c>
      <c r="HB2542" s="50"/>
      <c r="HC2542" s="8"/>
      <c r="HD2542" s="50"/>
      <c r="HE2542" s="138"/>
      <c r="HF2542" s="138"/>
      <c r="HG2542" s="138"/>
      <c r="HH2542" s="138"/>
      <c r="HI2542" s="138"/>
      <c r="HJ2542" s="141"/>
      <c r="HK2542" s="141"/>
      <c r="HL2542" s="141"/>
      <c r="HM2542" s="141"/>
      <c r="HN2542" s="141"/>
      <c r="HO2542" s="138"/>
      <c r="HP2542" s="141"/>
      <c r="HQ2542" s="138"/>
      <c r="HR2542" s="141"/>
      <c r="HS2542" s="141"/>
      <c r="HT2542" s="8"/>
      <c r="HU2542" s="8"/>
      <c r="HV2542" s="50"/>
      <c r="HX2542" s="50"/>
      <c r="HY2542" s="50"/>
      <c r="IB2542" s="8"/>
    </row>
    <row r="2543" spans="1:236" s="1" customFormat="1" ht="15">
      <c r="A2543" s="174" t="s">
        <v>253</v>
      </c>
      <c r="B2543" s="175" t="s">
        <v>1518</v>
      </c>
      <c r="C2543" s="586" t="s">
        <v>1519</v>
      </c>
      <c r="D2543" s="586"/>
      <c r="E2543" s="586"/>
      <c r="F2543" s="586"/>
      <c r="G2543" s="586"/>
      <c r="H2543" s="176" t="s">
        <v>162</v>
      </c>
      <c r="I2543" s="177">
        <v>100</v>
      </c>
      <c r="J2543" s="178"/>
      <c r="K2543" s="184">
        <v>2.76</v>
      </c>
      <c r="L2543" s="179"/>
      <c r="M2543" s="178"/>
      <c r="N2543" s="179"/>
      <c r="O2543" s="178"/>
      <c r="P2543" s="180"/>
      <c r="GO2543" s="50"/>
      <c r="GP2543" s="50"/>
      <c r="GQ2543" s="50"/>
      <c r="GR2543" s="50"/>
      <c r="GS2543" s="50"/>
      <c r="GT2543" s="50"/>
      <c r="GU2543" s="50"/>
      <c r="GX2543" s="8"/>
      <c r="GY2543" s="8"/>
      <c r="GZ2543" s="8"/>
      <c r="HA2543" s="181" t="s">
        <v>1519</v>
      </c>
      <c r="HB2543" s="50"/>
      <c r="HC2543" s="8"/>
      <c r="HD2543" s="50"/>
      <c r="HE2543" s="138"/>
      <c r="HF2543" s="138"/>
      <c r="HG2543" s="138"/>
      <c r="HH2543" s="138"/>
      <c r="HI2543" s="138"/>
      <c r="HJ2543" s="141"/>
      <c r="HK2543" s="141"/>
      <c r="HL2543" s="141"/>
      <c r="HM2543" s="141"/>
      <c r="HN2543" s="141"/>
      <c r="HO2543" s="138"/>
      <c r="HP2543" s="141"/>
      <c r="HQ2543" s="138"/>
      <c r="HR2543" s="141"/>
      <c r="HS2543" s="141"/>
      <c r="HT2543" s="8"/>
      <c r="HU2543" s="8"/>
      <c r="HV2543" s="50"/>
      <c r="HX2543" s="50"/>
      <c r="HY2543" s="50"/>
      <c r="IB2543" s="8"/>
    </row>
    <row r="2544" spans="1:236" s="1" customFormat="1" ht="15">
      <c r="A2544" s="79"/>
      <c r="B2544" s="65"/>
      <c r="C2544" s="579" t="s">
        <v>99</v>
      </c>
      <c r="D2544" s="579"/>
      <c r="E2544" s="579"/>
      <c r="F2544" s="579"/>
      <c r="G2544" s="579"/>
      <c r="H2544" s="53"/>
      <c r="I2544" s="54"/>
      <c r="J2544" s="54"/>
      <c r="K2544" s="54"/>
      <c r="L2544" s="57"/>
      <c r="M2544" s="54"/>
      <c r="N2544" s="80"/>
      <c r="O2544" s="54"/>
      <c r="P2544" s="81">
        <v>19464.3</v>
      </c>
      <c r="GO2544" s="50"/>
      <c r="GP2544" s="50"/>
      <c r="GQ2544" s="50"/>
      <c r="GR2544" s="50"/>
      <c r="GS2544" s="50"/>
      <c r="GT2544" s="50"/>
      <c r="GU2544" s="50"/>
      <c r="GX2544" s="8"/>
      <c r="GY2544" s="8"/>
      <c r="GZ2544" s="8"/>
      <c r="HA2544" s="181"/>
      <c r="HB2544" s="50" t="s">
        <v>99</v>
      </c>
      <c r="HC2544" s="8"/>
      <c r="HD2544" s="50"/>
      <c r="HE2544" s="138"/>
      <c r="HF2544" s="138"/>
      <c r="HG2544" s="138"/>
      <c r="HH2544" s="138"/>
      <c r="HI2544" s="138"/>
      <c r="HJ2544" s="141"/>
      <c r="HK2544" s="141"/>
      <c r="HL2544" s="141"/>
      <c r="HM2544" s="141"/>
      <c r="HN2544" s="141"/>
      <c r="HO2544" s="138"/>
      <c r="HP2544" s="141"/>
      <c r="HQ2544" s="138"/>
      <c r="HR2544" s="141"/>
      <c r="HS2544" s="141"/>
      <c r="HT2544" s="8"/>
      <c r="HU2544" s="8"/>
      <c r="HV2544" s="50"/>
      <c r="HX2544" s="50"/>
      <c r="HY2544" s="50"/>
      <c r="IB2544" s="8"/>
    </row>
    <row r="2545" spans="1:236" s="1" customFormat="1" ht="15">
      <c r="A2545" s="78"/>
      <c r="B2545" s="67"/>
      <c r="C2545" s="581" t="s">
        <v>104</v>
      </c>
      <c r="D2545" s="581"/>
      <c r="E2545" s="581"/>
      <c r="F2545" s="581"/>
      <c r="G2545" s="581"/>
      <c r="H2545" s="68"/>
      <c r="I2545" s="69"/>
      <c r="J2545" s="69"/>
      <c r="K2545" s="69"/>
      <c r="L2545" s="70"/>
      <c r="M2545" s="69"/>
      <c r="N2545" s="70"/>
      <c r="O2545" s="69"/>
      <c r="P2545" s="71">
        <v>10506.07</v>
      </c>
      <c r="GO2545" s="50"/>
      <c r="GP2545" s="50"/>
      <c r="GQ2545" s="50"/>
      <c r="GR2545" s="50"/>
      <c r="GS2545" s="50"/>
      <c r="GT2545" s="50"/>
      <c r="GU2545" s="50"/>
      <c r="GX2545" s="8"/>
      <c r="GY2545" s="8"/>
      <c r="GZ2545" s="8"/>
      <c r="HA2545" s="181"/>
      <c r="HB2545" s="50"/>
      <c r="HC2545" s="8" t="s">
        <v>104</v>
      </c>
      <c r="HD2545" s="50"/>
      <c r="HE2545" s="138"/>
      <c r="HF2545" s="138"/>
      <c r="HG2545" s="138"/>
      <c r="HH2545" s="138"/>
      <c r="HI2545" s="138"/>
      <c r="HJ2545" s="141"/>
      <c r="HK2545" s="141"/>
      <c r="HL2545" s="141"/>
      <c r="HM2545" s="141"/>
      <c r="HN2545" s="141"/>
      <c r="HO2545" s="138"/>
      <c r="HP2545" s="141"/>
      <c r="HQ2545" s="138"/>
      <c r="HR2545" s="141"/>
      <c r="HS2545" s="141"/>
      <c r="HT2545" s="8"/>
      <c r="HU2545" s="8"/>
      <c r="HV2545" s="50"/>
      <c r="HX2545" s="50"/>
      <c r="HY2545" s="50"/>
      <c r="IB2545" s="8"/>
    </row>
    <row r="2546" spans="1:236" s="1" customFormat="1" ht="23.25">
      <c r="A2546" s="78"/>
      <c r="B2546" s="67" t="s">
        <v>329</v>
      </c>
      <c r="C2546" s="581" t="s">
        <v>330</v>
      </c>
      <c r="D2546" s="581"/>
      <c r="E2546" s="581"/>
      <c r="F2546" s="581"/>
      <c r="G2546" s="581"/>
      <c r="H2546" s="68" t="s">
        <v>103</v>
      </c>
      <c r="I2546" s="82">
        <v>111</v>
      </c>
      <c r="J2546" s="69"/>
      <c r="K2546" s="82">
        <v>111</v>
      </c>
      <c r="L2546" s="70"/>
      <c r="M2546" s="69"/>
      <c r="N2546" s="70"/>
      <c r="O2546" s="69"/>
      <c r="P2546" s="71">
        <v>11661.74</v>
      </c>
      <c r="GO2546" s="50"/>
      <c r="GP2546" s="50"/>
      <c r="GQ2546" s="50"/>
      <c r="GR2546" s="50"/>
      <c r="GS2546" s="50"/>
      <c r="GT2546" s="50"/>
      <c r="GU2546" s="50"/>
      <c r="GX2546" s="8"/>
      <c r="GY2546" s="8"/>
      <c r="GZ2546" s="8"/>
      <c r="HA2546" s="181"/>
      <c r="HB2546" s="50"/>
      <c r="HC2546" s="8" t="s">
        <v>330</v>
      </c>
      <c r="HD2546" s="50"/>
      <c r="HE2546" s="138"/>
      <c r="HF2546" s="138"/>
      <c r="HG2546" s="138"/>
      <c r="HH2546" s="138"/>
      <c r="HI2546" s="138"/>
      <c r="HJ2546" s="141"/>
      <c r="HK2546" s="141"/>
      <c r="HL2546" s="141"/>
      <c r="HM2546" s="141"/>
      <c r="HN2546" s="141"/>
      <c r="HO2546" s="138"/>
      <c r="HP2546" s="141"/>
      <c r="HQ2546" s="138"/>
      <c r="HR2546" s="141"/>
      <c r="HS2546" s="141"/>
      <c r="HT2546" s="8"/>
      <c r="HU2546" s="8"/>
      <c r="HV2546" s="50"/>
      <c r="HX2546" s="50"/>
      <c r="HY2546" s="50"/>
      <c r="IB2546" s="8"/>
    </row>
    <row r="2547" spans="1:236" s="1" customFormat="1" ht="23.25">
      <c r="A2547" s="78"/>
      <c r="B2547" s="67" t="s">
        <v>331</v>
      </c>
      <c r="C2547" s="581" t="s">
        <v>332</v>
      </c>
      <c r="D2547" s="581"/>
      <c r="E2547" s="581"/>
      <c r="F2547" s="581"/>
      <c r="G2547" s="581"/>
      <c r="H2547" s="68" t="s">
        <v>103</v>
      </c>
      <c r="I2547" s="82">
        <v>73</v>
      </c>
      <c r="J2547" s="69"/>
      <c r="K2547" s="82">
        <v>73</v>
      </c>
      <c r="L2547" s="70"/>
      <c r="M2547" s="69"/>
      <c r="N2547" s="70"/>
      <c r="O2547" s="69"/>
      <c r="P2547" s="71">
        <v>7669.43</v>
      </c>
      <c r="GO2547" s="50"/>
      <c r="GP2547" s="50"/>
      <c r="GQ2547" s="50"/>
      <c r="GR2547" s="50"/>
      <c r="GS2547" s="50"/>
      <c r="GT2547" s="50"/>
      <c r="GU2547" s="50"/>
      <c r="GX2547" s="8"/>
      <c r="GY2547" s="8"/>
      <c r="GZ2547" s="8"/>
      <c r="HA2547" s="181"/>
      <c r="HB2547" s="50"/>
      <c r="HC2547" s="8" t="s">
        <v>332</v>
      </c>
      <c r="HD2547" s="50"/>
      <c r="HE2547" s="138"/>
      <c r="HF2547" s="138"/>
      <c r="HG2547" s="138"/>
      <c r="HH2547" s="138"/>
      <c r="HI2547" s="138"/>
      <c r="HJ2547" s="141"/>
      <c r="HK2547" s="141"/>
      <c r="HL2547" s="141"/>
      <c r="HM2547" s="141"/>
      <c r="HN2547" s="141"/>
      <c r="HO2547" s="138"/>
      <c r="HP2547" s="141"/>
      <c r="HQ2547" s="138"/>
      <c r="HR2547" s="141"/>
      <c r="HS2547" s="141"/>
      <c r="HT2547" s="8"/>
      <c r="HU2547" s="8"/>
      <c r="HV2547" s="50"/>
      <c r="HX2547" s="50"/>
      <c r="HY2547" s="50"/>
      <c r="IB2547" s="8"/>
    </row>
    <row r="2548" spans="1:236" s="1" customFormat="1" ht="15">
      <c r="A2548" s="84"/>
      <c r="B2548" s="85"/>
      <c r="C2548" s="579" t="s">
        <v>109</v>
      </c>
      <c r="D2548" s="579"/>
      <c r="E2548" s="579"/>
      <c r="F2548" s="579"/>
      <c r="G2548" s="579"/>
      <c r="H2548" s="53"/>
      <c r="I2548" s="54"/>
      <c r="J2548" s="54"/>
      <c r="K2548" s="54"/>
      <c r="L2548" s="57"/>
      <c r="M2548" s="54"/>
      <c r="N2548" s="80">
        <v>1405632.97</v>
      </c>
      <c r="O2548" s="54"/>
      <c r="P2548" s="81">
        <v>38795.47</v>
      </c>
      <c r="GO2548" s="50"/>
      <c r="GP2548" s="50"/>
      <c r="GQ2548" s="50"/>
      <c r="GR2548" s="50"/>
      <c r="GS2548" s="50"/>
      <c r="GT2548" s="50"/>
      <c r="GU2548" s="50"/>
      <c r="GX2548" s="8"/>
      <c r="GY2548" s="8"/>
      <c r="GZ2548" s="8"/>
      <c r="HA2548" s="181"/>
      <c r="HB2548" s="50"/>
      <c r="HC2548" s="8"/>
      <c r="HD2548" s="50" t="s">
        <v>109</v>
      </c>
      <c r="HE2548" s="138"/>
      <c r="HF2548" s="138"/>
      <c r="HG2548" s="138"/>
      <c r="HH2548" s="138"/>
      <c r="HI2548" s="138"/>
      <c r="HJ2548" s="141"/>
      <c r="HK2548" s="141"/>
      <c r="HL2548" s="141"/>
      <c r="HM2548" s="141"/>
      <c r="HN2548" s="141"/>
      <c r="HO2548" s="138"/>
      <c r="HP2548" s="141"/>
      <c r="HQ2548" s="138"/>
      <c r="HR2548" s="141"/>
      <c r="HS2548" s="141"/>
      <c r="HT2548" s="8"/>
      <c r="HU2548" s="8"/>
      <c r="HV2548" s="50"/>
      <c r="HX2548" s="50"/>
      <c r="HY2548" s="50"/>
      <c r="IB2548" s="8"/>
    </row>
    <row r="2549" spans="1:236" s="1" customFormat="1" ht="0.75" customHeight="1">
      <c r="A2549" s="86"/>
      <c r="B2549" s="87"/>
      <c r="C2549" s="87"/>
      <c r="D2549" s="87"/>
      <c r="E2549" s="87"/>
      <c r="F2549" s="87"/>
      <c r="G2549" s="87"/>
      <c r="H2549" s="88"/>
      <c r="I2549" s="89"/>
      <c r="J2549" s="89"/>
      <c r="K2549" s="89"/>
      <c r="L2549" s="90"/>
      <c r="M2549" s="89"/>
      <c r="N2549" s="90"/>
      <c r="O2549" s="89"/>
      <c r="P2549" s="91"/>
      <c r="GO2549" s="50"/>
      <c r="GP2549" s="50"/>
      <c r="GQ2549" s="50"/>
      <c r="GR2549" s="50"/>
      <c r="GS2549" s="50"/>
      <c r="GT2549" s="50"/>
      <c r="GU2549" s="50"/>
      <c r="GX2549" s="8"/>
      <c r="GY2549" s="8"/>
      <c r="GZ2549" s="8"/>
      <c r="HA2549" s="181"/>
      <c r="HB2549" s="50"/>
      <c r="HC2549" s="8"/>
      <c r="HD2549" s="50"/>
      <c r="HE2549" s="138"/>
      <c r="HF2549" s="138"/>
      <c r="HG2549" s="138"/>
      <c r="HH2549" s="138"/>
      <c r="HI2549" s="138"/>
      <c r="HJ2549" s="141"/>
      <c r="HK2549" s="141"/>
      <c r="HL2549" s="141"/>
      <c r="HM2549" s="141"/>
      <c r="HN2549" s="141"/>
      <c r="HO2549" s="138"/>
      <c r="HP2549" s="141"/>
      <c r="HQ2549" s="138"/>
      <c r="HR2549" s="141"/>
      <c r="HS2549" s="141"/>
      <c r="HT2549" s="8"/>
      <c r="HU2549" s="8"/>
      <c r="HV2549" s="50"/>
      <c r="HX2549" s="50"/>
      <c r="HY2549" s="50"/>
      <c r="IB2549" s="8"/>
    </row>
    <row r="2550" spans="1:236" s="1" customFormat="1" ht="22.5">
      <c r="A2550" s="51" t="s">
        <v>1520</v>
      </c>
      <c r="B2550" s="52" t="s">
        <v>1521</v>
      </c>
      <c r="C2550" s="580" t="s">
        <v>1522</v>
      </c>
      <c r="D2550" s="580"/>
      <c r="E2550" s="580"/>
      <c r="F2550" s="580"/>
      <c r="G2550" s="580"/>
      <c r="H2550" s="53" t="s">
        <v>162</v>
      </c>
      <c r="I2550" s="54">
        <v>1.32</v>
      </c>
      <c r="J2550" s="55">
        <v>1</v>
      </c>
      <c r="K2550" s="168">
        <v>1.32</v>
      </c>
      <c r="L2550" s="57"/>
      <c r="M2550" s="54"/>
      <c r="N2550" s="57"/>
      <c r="O2550" s="54"/>
      <c r="P2550" s="81">
        <v>32502.41</v>
      </c>
      <c r="Q2550" s="59"/>
      <c r="R2550" s="60"/>
      <c r="GO2550" s="50"/>
      <c r="GP2550" s="50"/>
      <c r="GQ2550" s="50" t="s">
        <v>1522</v>
      </c>
      <c r="GR2550" s="50" t="s">
        <v>6</v>
      </c>
      <c r="GS2550" s="50" t="s">
        <v>6</v>
      </c>
      <c r="GT2550" s="50" t="s">
        <v>6</v>
      </c>
      <c r="GU2550" s="50" t="s">
        <v>6</v>
      </c>
      <c r="GX2550" s="8"/>
      <c r="GY2550" s="8"/>
      <c r="GZ2550" s="8"/>
      <c r="HA2550" s="181"/>
      <c r="HB2550" s="50"/>
      <c r="HC2550" s="8"/>
      <c r="HD2550" s="50"/>
      <c r="HE2550" s="138"/>
      <c r="HF2550" s="138"/>
      <c r="HG2550" s="138"/>
      <c r="HH2550" s="138"/>
      <c r="HI2550" s="138"/>
      <c r="HJ2550" s="141"/>
      <c r="HK2550" s="141"/>
      <c r="HL2550" s="141"/>
      <c r="HM2550" s="141"/>
      <c r="HN2550" s="141"/>
      <c r="HO2550" s="138"/>
      <c r="HP2550" s="141"/>
      <c r="HQ2550" s="138"/>
      <c r="HR2550" s="141"/>
      <c r="HS2550" s="141"/>
      <c r="HT2550" s="8"/>
      <c r="HU2550" s="8"/>
      <c r="HV2550" s="50"/>
      <c r="HX2550" s="50"/>
      <c r="HY2550" s="50"/>
      <c r="IB2550" s="8"/>
    </row>
    <row r="2551" spans="1:236" s="1" customFormat="1" ht="15">
      <c r="A2551" s="61"/>
      <c r="B2551" s="62"/>
      <c r="C2551" s="578" t="s">
        <v>1523</v>
      </c>
      <c r="D2551" s="578"/>
      <c r="E2551" s="578"/>
      <c r="F2551" s="578"/>
      <c r="G2551" s="578"/>
      <c r="H2551" s="578"/>
      <c r="I2551" s="578"/>
      <c r="J2551" s="578"/>
      <c r="K2551" s="578"/>
      <c r="L2551" s="578"/>
      <c r="M2551" s="578"/>
      <c r="N2551" s="578"/>
      <c r="O2551" s="578"/>
      <c r="P2551" s="585"/>
      <c r="GO2551" s="50"/>
      <c r="GP2551" s="50"/>
      <c r="GQ2551" s="50"/>
      <c r="GR2551" s="50"/>
      <c r="GS2551" s="50"/>
      <c r="GT2551" s="50"/>
      <c r="GU2551" s="50"/>
      <c r="GV2551" s="63" t="s">
        <v>1523</v>
      </c>
      <c r="GX2551" s="8"/>
      <c r="GY2551" s="8"/>
      <c r="GZ2551" s="8"/>
      <c r="HA2551" s="181"/>
      <c r="HB2551" s="50"/>
      <c r="HC2551" s="8"/>
      <c r="HD2551" s="50"/>
      <c r="HE2551" s="138"/>
      <c r="HF2551" s="138"/>
      <c r="HG2551" s="138"/>
      <c r="HH2551" s="138"/>
      <c r="HI2551" s="138"/>
      <c r="HJ2551" s="141"/>
      <c r="HK2551" s="141"/>
      <c r="HL2551" s="141"/>
      <c r="HM2551" s="141"/>
      <c r="HN2551" s="141"/>
      <c r="HO2551" s="138"/>
      <c r="HP2551" s="141"/>
      <c r="HQ2551" s="138"/>
      <c r="HR2551" s="141"/>
      <c r="HS2551" s="141"/>
      <c r="HT2551" s="8"/>
      <c r="HU2551" s="8"/>
      <c r="HV2551" s="50"/>
      <c r="HX2551" s="50"/>
      <c r="HY2551" s="50"/>
      <c r="IB2551" s="8"/>
    </row>
    <row r="2552" spans="1:236" s="1" customFormat="1" ht="23.25">
      <c r="A2552" s="78" t="s">
        <v>1520</v>
      </c>
      <c r="B2552" s="67" t="s">
        <v>1521</v>
      </c>
      <c r="C2552" s="581" t="s">
        <v>1524</v>
      </c>
      <c r="D2552" s="581"/>
      <c r="E2552" s="581"/>
      <c r="F2552" s="581"/>
      <c r="G2552" s="581"/>
      <c r="H2552" s="68" t="s">
        <v>162</v>
      </c>
      <c r="I2552" s="96">
        <v>1.32</v>
      </c>
      <c r="J2552" s="69"/>
      <c r="K2552" s="96">
        <v>1.32</v>
      </c>
      <c r="L2552" s="77">
        <v>12692.29</v>
      </c>
      <c r="M2552" s="96">
        <v>1.94</v>
      </c>
      <c r="N2552" s="77">
        <v>24623.040000000001</v>
      </c>
      <c r="O2552" s="69"/>
      <c r="P2552" s="71">
        <v>32502.41</v>
      </c>
      <c r="GO2552" s="50"/>
      <c r="GP2552" s="50"/>
      <c r="GQ2552" s="50"/>
      <c r="GR2552" s="50"/>
      <c r="GS2552" s="50"/>
      <c r="GT2552" s="50"/>
      <c r="GU2552" s="50"/>
      <c r="GX2552" s="8"/>
      <c r="GY2552" s="8"/>
      <c r="GZ2552" s="8"/>
      <c r="HA2552" s="181"/>
      <c r="HB2552" s="50"/>
      <c r="HC2552" s="8"/>
      <c r="HD2552" s="50"/>
      <c r="HE2552" s="138"/>
      <c r="HF2552" s="138"/>
      <c r="HG2552" s="138"/>
      <c r="HH2552" s="138"/>
      <c r="HI2552" s="138"/>
      <c r="HJ2552" s="141"/>
      <c r="HK2552" s="141"/>
      <c r="HL2552" s="141"/>
      <c r="HM2552" s="141"/>
      <c r="HN2552" s="141"/>
      <c r="HO2552" s="138"/>
      <c r="HP2552" s="141"/>
      <c r="HQ2552" s="138"/>
      <c r="HR2552" s="141"/>
      <c r="HS2552" s="141"/>
      <c r="HT2552" s="8" t="s">
        <v>1524</v>
      </c>
      <c r="HU2552" s="8"/>
      <c r="HV2552" s="50"/>
      <c r="HX2552" s="50"/>
      <c r="HY2552" s="50"/>
      <c r="IB2552" s="8"/>
    </row>
    <row r="2553" spans="1:236" s="1" customFormat="1" ht="68.25">
      <c r="A2553" s="78" t="s">
        <v>1525</v>
      </c>
      <c r="B2553" s="67" t="s">
        <v>1526</v>
      </c>
      <c r="C2553" s="581" t="s">
        <v>633</v>
      </c>
      <c r="D2553" s="581"/>
      <c r="E2553" s="581"/>
      <c r="F2553" s="581"/>
      <c r="G2553" s="581"/>
      <c r="H2553" s="68" t="s">
        <v>88</v>
      </c>
      <c r="I2553" s="69"/>
      <c r="J2553" s="69"/>
      <c r="K2553" s="128">
        <v>0.25580000000000003</v>
      </c>
      <c r="L2553" s="70"/>
      <c r="M2553" s="69"/>
      <c r="N2553" s="173">
        <v>972.96</v>
      </c>
      <c r="O2553" s="69"/>
      <c r="P2553" s="83">
        <v>248.88</v>
      </c>
      <c r="GO2553" s="50"/>
      <c r="GP2553" s="50"/>
      <c r="GQ2553" s="50"/>
      <c r="GR2553" s="50"/>
      <c r="GS2553" s="50"/>
      <c r="GT2553" s="50"/>
      <c r="GU2553" s="50"/>
      <c r="GX2553" s="8"/>
      <c r="GY2553" s="8"/>
      <c r="GZ2553" s="8"/>
      <c r="HA2553" s="181"/>
      <c r="HB2553" s="50"/>
      <c r="HC2553" s="8"/>
      <c r="HD2553" s="50"/>
      <c r="HE2553" s="138"/>
      <c r="HF2553" s="138"/>
      <c r="HG2553" s="138"/>
      <c r="HH2553" s="138"/>
      <c r="HI2553" s="138"/>
      <c r="HJ2553" s="141"/>
      <c r="HK2553" s="141"/>
      <c r="HL2553" s="141"/>
      <c r="HM2553" s="141"/>
      <c r="HN2553" s="141"/>
      <c r="HO2553" s="138"/>
      <c r="HP2553" s="141"/>
      <c r="HQ2553" s="138"/>
      <c r="HR2553" s="141"/>
      <c r="HS2553" s="141"/>
      <c r="HT2553" s="8"/>
      <c r="HU2553" s="8" t="s">
        <v>633</v>
      </c>
      <c r="HV2553" s="50"/>
      <c r="HX2553" s="50"/>
      <c r="HY2553" s="50"/>
      <c r="IB2553" s="8"/>
    </row>
    <row r="2554" spans="1:236" s="1" customFormat="1" ht="68.25">
      <c r="A2554" s="78" t="s">
        <v>1527</v>
      </c>
      <c r="B2554" s="67" t="s">
        <v>1528</v>
      </c>
      <c r="C2554" s="581" t="s">
        <v>636</v>
      </c>
      <c r="D2554" s="581"/>
      <c r="E2554" s="581"/>
      <c r="F2554" s="581"/>
      <c r="G2554" s="581"/>
      <c r="H2554" s="68" t="s">
        <v>88</v>
      </c>
      <c r="I2554" s="69"/>
      <c r="J2554" s="69"/>
      <c r="K2554" s="128">
        <v>0.25580000000000003</v>
      </c>
      <c r="L2554" s="70"/>
      <c r="M2554" s="69"/>
      <c r="N2554" s="173">
        <v>666.88</v>
      </c>
      <c r="O2554" s="82">
        <v>-1</v>
      </c>
      <c r="P2554" s="83">
        <v>-170.59</v>
      </c>
      <c r="GO2554" s="50"/>
      <c r="GP2554" s="50"/>
      <c r="GQ2554" s="50"/>
      <c r="GR2554" s="50"/>
      <c r="GS2554" s="50"/>
      <c r="GT2554" s="50"/>
      <c r="GU2554" s="50"/>
      <c r="GX2554" s="8"/>
      <c r="GY2554" s="8"/>
      <c r="GZ2554" s="8"/>
      <c r="HA2554" s="181"/>
      <c r="HB2554" s="50"/>
      <c r="HC2554" s="8"/>
      <c r="HD2554" s="50"/>
      <c r="HE2554" s="138"/>
      <c r="HF2554" s="138"/>
      <c r="HG2554" s="138"/>
      <c r="HH2554" s="138"/>
      <c r="HI2554" s="138"/>
      <c r="HJ2554" s="141"/>
      <c r="HK2554" s="141"/>
      <c r="HL2554" s="141"/>
      <c r="HM2554" s="141"/>
      <c r="HN2554" s="141"/>
      <c r="HO2554" s="138"/>
      <c r="HP2554" s="141"/>
      <c r="HQ2554" s="138"/>
      <c r="HR2554" s="141"/>
      <c r="HS2554" s="141"/>
      <c r="HT2554" s="8"/>
      <c r="HU2554" s="8" t="s">
        <v>636</v>
      </c>
      <c r="HV2554" s="50"/>
      <c r="HX2554" s="50"/>
      <c r="HY2554" s="50"/>
      <c r="IB2554" s="8"/>
    </row>
    <row r="2555" spans="1:236" s="1" customFormat="1" ht="15">
      <c r="A2555" s="84"/>
      <c r="B2555" s="85"/>
      <c r="C2555" s="579" t="s">
        <v>109</v>
      </c>
      <c r="D2555" s="579"/>
      <c r="E2555" s="579"/>
      <c r="F2555" s="579"/>
      <c r="G2555" s="579"/>
      <c r="H2555" s="53"/>
      <c r="I2555" s="54"/>
      <c r="J2555" s="54"/>
      <c r="K2555" s="54"/>
      <c r="L2555" s="57"/>
      <c r="M2555" s="54"/>
      <c r="N2555" s="57"/>
      <c r="O2555" s="54"/>
      <c r="P2555" s="81">
        <v>32580.7</v>
      </c>
      <c r="GO2555" s="50"/>
      <c r="GP2555" s="50"/>
      <c r="GQ2555" s="50"/>
      <c r="GR2555" s="50"/>
      <c r="GS2555" s="50"/>
      <c r="GT2555" s="50"/>
      <c r="GU2555" s="50"/>
      <c r="GX2555" s="8"/>
      <c r="GY2555" s="8"/>
      <c r="GZ2555" s="8"/>
      <c r="HA2555" s="181"/>
      <c r="HB2555" s="50"/>
      <c r="HC2555" s="8"/>
      <c r="HD2555" s="50" t="s">
        <v>109</v>
      </c>
      <c r="HE2555" s="138"/>
      <c r="HF2555" s="138"/>
      <c r="HG2555" s="138"/>
      <c r="HH2555" s="138"/>
      <c r="HI2555" s="138"/>
      <c r="HJ2555" s="141"/>
      <c r="HK2555" s="141"/>
      <c r="HL2555" s="141"/>
      <c r="HM2555" s="141"/>
      <c r="HN2555" s="141"/>
      <c r="HO2555" s="138"/>
      <c r="HP2555" s="141"/>
      <c r="HQ2555" s="138"/>
      <c r="HR2555" s="141"/>
      <c r="HS2555" s="141"/>
      <c r="HT2555" s="8"/>
      <c r="HU2555" s="8"/>
      <c r="HV2555" s="50"/>
      <c r="HX2555" s="50"/>
      <c r="HY2555" s="50"/>
      <c r="IB2555" s="8"/>
    </row>
    <row r="2556" spans="1:236" s="1" customFormat="1" ht="0.75" customHeight="1">
      <c r="A2556" s="86"/>
      <c r="B2556" s="87"/>
      <c r="C2556" s="87"/>
      <c r="D2556" s="87"/>
      <c r="E2556" s="87"/>
      <c r="F2556" s="87"/>
      <c r="G2556" s="87"/>
      <c r="H2556" s="88"/>
      <c r="I2556" s="89"/>
      <c r="J2556" s="89"/>
      <c r="K2556" s="89"/>
      <c r="L2556" s="90"/>
      <c r="M2556" s="89"/>
      <c r="N2556" s="90"/>
      <c r="O2556" s="89"/>
      <c r="P2556" s="91"/>
      <c r="GO2556" s="50"/>
      <c r="GP2556" s="50"/>
      <c r="GQ2556" s="50"/>
      <c r="GR2556" s="50"/>
      <c r="GS2556" s="50"/>
      <c r="GT2556" s="50"/>
      <c r="GU2556" s="50"/>
      <c r="GX2556" s="8"/>
      <c r="GY2556" s="8"/>
      <c r="GZ2556" s="8"/>
      <c r="HA2556" s="181"/>
      <c r="HB2556" s="50"/>
      <c r="HC2556" s="8"/>
      <c r="HD2556" s="50"/>
      <c r="HE2556" s="138"/>
      <c r="HF2556" s="138"/>
      <c r="HG2556" s="138"/>
      <c r="HH2556" s="138"/>
      <c r="HI2556" s="138"/>
      <c r="HJ2556" s="141"/>
      <c r="HK2556" s="141"/>
      <c r="HL2556" s="141"/>
      <c r="HM2556" s="141"/>
      <c r="HN2556" s="141"/>
      <c r="HO2556" s="138"/>
      <c r="HP2556" s="141"/>
      <c r="HQ2556" s="138"/>
      <c r="HR2556" s="141"/>
      <c r="HS2556" s="141"/>
      <c r="HT2556" s="8"/>
      <c r="HU2556" s="8"/>
      <c r="HV2556" s="50"/>
      <c r="HX2556" s="50"/>
      <c r="HY2556" s="50"/>
      <c r="IB2556" s="8"/>
    </row>
    <row r="2557" spans="1:236" s="1" customFormat="1" ht="33">
      <c r="A2557" s="51" t="s">
        <v>1529</v>
      </c>
      <c r="B2557" s="52" t="s">
        <v>1530</v>
      </c>
      <c r="C2557" s="580" t="s">
        <v>1531</v>
      </c>
      <c r="D2557" s="580"/>
      <c r="E2557" s="580"/>
      <c r="F2557" s="580"/>
      <c r="G2557" s="580"/>
      <c r="H2557" s="53" t="s">
        <v>162</v>
      </c>
      <c r="I2557" s="54">
        <v>1.44</v>
      </c>
      <c r="J2557" s="55">
        <v>1</v>
      </c>
      <c r="K2557" s="168">
        <v>1.44</v>
      </c>
      <c r="L2557" s="57"/>
      <c r="M2557" s="54"/>
      <c r="N2557" s="57"/>
      <c r="O2557" s="54"/>
      <c r="P2557" s="81">
        <v>30243.51</v>
      </c>
      <c r="Q2557" s="59"/>
      <c r="R2557" s="60"/>
      <c r="GO2557" s="50"/>
      <c r="GP2557" s="50"/>
      <c r="GQ2557" s="50" t="s">
        <v>1531</v>
      </c>
      <c r="GR2557" s="50" t="s">
        <v>6</v>
      </c>
      <c r="GS2557" s="50" t="s">
        <v>6</v>
      </c>
      <c r="GT2557" s="50" t="s">
        <v>6</v>
      </c>
      <c r="GU2557" s="50" t="s">
        <v>6</v>
      </c>
      <c r="GX2557" s="8"/>
      <c r="GY2557" s="8"/>
      <c r="GZ2557" s="8"/>
      <c r="HA2557" s="181"/>
      <c r="HB2557" s="50"/>
      <c r="HC2557" s="8"/>
      <c r="HD2557" s="50"/>
      <c r="HE2557" s="138"/>
      <c r="HF2557" s="138"/>
      <c r="HG2557" s="138"/>
      <c r="HH2557" s="138"/>
      <c r="HI2557" s="138"/>
      <c r="HJ2557" s="141"/>
      <c r="HK2557" s="141"/>
      <c r="HL2557" s="141"/>
      <c r="HM2557" s="141"/>
      <c r="HN2557" s="141"/>
      <c r="HO2557" s="138"/>
      <c r="HP2557" s="141"/>
      <c r="HQ2557" s="138"/>
      <c r="HR2557" s="141"/>
      <c r="HS2557" s="141"/>
      <c r="HT2557" s="8"/>
      <c r="HU2557" s="8"/>
      <c r="HV2557" s="50"/>
      <c r="HX2557" s="50"/>
      <c r="HY2557" s="50"/>
      <c r="IB2557" s="8"/>
    </row>
    <row r="2558" spans="1:236" s="1" customFormat="1" ht="15">
      <c r="A2558" s="61"/>
      <c r="B2558" s="62"/>
      <c r="C2558" s="578" t="s">
        <v>1532</v>
      </c>
      <c r="D2558" s="578"/>
      <c r="E2558" s="578"/>
      <c r="F2558" s="578"/>
      <c r="G2558" s="578"/>
      <c r="H2558" s="578"/>
      <c r="I2558" s="578"/>
      <c r="J2558" s="578"/>
      <c r="K2558" s="578"/>
      <c r="L2558" s="578"/>
      <c r="M2558" s="578"/>
      <c r="N2558" s="578"/>
      <c r="O2558" s="578"/>
      <c r="P2558" s="585"/>
      <c r="GO2558" s="50"/>
      <c r="GP2558" s="50"/>
      <c r="GQ2558" s="50"/>
      <c r="GR2558" s="50"/>
      <c r="GS2558" s="50"/>
      <c r="GT2558" s="50"/>
      <c r="GU2558" s="50"/>
      <c r="GV2558" s="63" t="s">
        <v>1532</v>
      </c>
      <c r="GX2558" s="8"/>
      <c r="GY2558" s="8"/>
      <c r="GZ2558" s="8"/>
      <c r="HA2558" s="181"/>
      <c r="HB2558" s="50"/>
      <c r="HC2558" s="8"/>
      <c r="HD2558" s="50"/>
      <c r="HE2558" s="138"/>
      <c r="HF2558" s="138"/>
      <c r="HG2558" s="138"/>
      <c r="HH2558" s="138"/>
      <c r="HI2558" s="138"/>
      <c r="HJ2558" s="141"/>
      <c r="HK2558" s="141"/>
      <c r="HL2558" s="141"/>
      <c r="HM2558" s="141"/>
      <c r="HN2558" s="141"/>
      <c r="HO2558" s="138"/>
      <c r="HP2558" s="141"/>
      <c r="HQ2558" s="138"/>
      <c r="HR2558" s="141"/>
      <c r="HS2558" s="141"/>
      <c r="HT2558" s="8"/>
      <c r="HU2558" s="8"/>
      <c r="HV2558" s="50"/>
      <c r="HX2558" s="50"/>
      <c r="HY2558" s="50"/>
      <c r="IB2558" s="8"/>
    </row>
    <row r="2559" spans="1:236" s="1" customFormat="1" ht="34.5">
      <c r="A2559" s="78" t="s">
        <v>1529</v>
      </c>
      <c r="B2559" s="67" t="s">
        <v>1530</v>
      </c>
      <c r="C2559" s="581" t="s">
        <v>1533</v>
      </c>
      <c r="D2559" s="581"/>
      <c r="E2559" s="581"/>
      <c r="F2559" s="581"/>
      <c r="G2559" s="581"/>
      <c r="H2559" s="68" t="s">
        <v>162</v>
      </c>
      <c r="I2559" s="96">
        <v>1.44</v>
      </c>
      <c r="J2559" s="69"/>
      <c r="K2559" s="96">
        <v>1.44</v>
      </c>
      <c r="L2559" s="77">
        <v>13463.1</v>
      </c>
      <c r="M2559" s="96">
        <v>1.56</v>
      </c>
      <c r="N2559" s="77">
        <v>21002.44</v>
      </c>
      <c r="O2559" s="69"/>
      <c r="P2559" s="71">
        <v>30243.51</v>
      </c>
      <c r="GO2559" s="50"/>
      <c r="GP2559" s="50"/>
      <c r="GQ2559" s="50"/>
      <c r="GR2559" s="50"/>
      <c r="GS2559" s="50"/>
      <c r="GT2559" s="50"/>
      <c r="GU2559" s="50"/>
      <c r="GX2559" s="8"/>
      <c r="GY2559" s="8"/>
      <c r="GZ2559" s="8"/>
      <c r="HA2559" s="181"/>
      <c r="HB2559" s="50"/>
      <c r="HC2559" s="8"/>
      <c r="HD2559" s="50"/>
      <c r="HE2559" s="138"/>
      <c r="HF2559" s="138"/>
      <c r="HG2559" s="138"/>
      <c r="HH2559" s="138"/>
      <c r="HI2559" s="138"/>
      <c r="HJ2559" s="141"/>
      <c r="HK2559" s="141"/>
      <c r="HL2559" s="141"/>
      <c r="HM2559" s="141"/>
      <c r="HN2559" s="141"/>
      <c r="HO2559" s="138"/>
      <c r="HP2559" s="141"/>
      <c r="HQ2559" s="138"/>
      <c r="HR2559" s="141"/>
      <c r="HS2559" s="141"/>
      <c r="HT2559" s="8" t="s">
        <v>1533</v>
      </c>
      <c r="HU2559" s="8"/>
      <c r="HV2559" s="50"/>
      <c r="HX2559" s="50"/>
      <c r="HY2559" s="50"/>
      <c r="IB2559" s="8"/>
    </row>
    <row r="2560" spans="1:236" s="1" customFormat="1" ht="68.25">
      <c r="A2560" s="78" t="s">
        <v>1534</v>
      </c>
      <c r="B2560" s="67" t="s">
        <v>1535</v>
      </c>
      <c r="C2560" s="581" t="s">
        <v>633</v>
      </c>
      <c r="D2560" s="581"/>
      <c r="E2560" s="581"/>
      <c r="F2560" s="581"/>
      <c r="G2560" s="581"/>
      <c r="H2560" s="68" t="s">
        <v>88</v>
      </c>
      <c r="I2560" s="69"/>
      <c r="J2560" s="69"/>
      <c r="K2560" s="74">
        <v>3.6</v>
      </c>
      <c r="L2560" s="70"/>
      <c r="M2560" s="69"/>
      <c r="N2560" s="173">
        <v>972.96</v>
      </c>
      <c r="O2560" s="69"/>
      <c r="P2560" s="71">
        <v>3502.66</v>
      </c>
      <c r="GO2560" s="50"/>
      <c r="GP2560" s="50"/>
      <c r="GQ2560" s="50"/>
      <c r="GR2560" s="50"/>
      <c r="GS2560" s="50"/>
      <c r="GT2560" s="50"/>
      <c r="GU2560" s="50"/>
      <c r="GX2560" s="8"/>
      <c r="GY2560" s="8"/>
      <c r="GZ2560" s="8"/>
      <c r="HA2560" s="181"/>
      <c r="HB2560" s="50"/>
      <c r="HC2560" s="8"/>
      <c r="HD2560" s="50"/>
      <c r="HE2560" s="138"/>
      <c r="HF2560" s="138"/>
      <c r="HG2560" s="138"/>
      <c r="HH2560" s="138"/>
      <c r="HI2560" s="138"/>
      <c r="HJ2560" s="141"/>
      <c r="HK2560" s="141"/>
      <c r="HL2560" s="141"/>
      <c r="HM2560" s="141"/>
      <c r="HN2560" s="141"/>
      <c r="HO2560" s="138"/>
      <c r="HP2560" s="141"/>
      <c r="HQ2560" s="138"/>
      <c r="HR2560" s="141"/>
      <c r="HS2560" s="141"/>
      <c r="HT2560" s="8"/>
      <c r="HU2560" s="8" t="s">
        <v>633</v>
      </c>
      <c r="HV2560" s="50"/>
      <c r="HX2560" s="50"/>
      <c r="HY2560" s="50"/>
      <c r="IB2560" s="8"/>
    </row>
    <row r="2561" spans="1:236" s="1" customFormat="1" ht="68.25">
      <c r="A2561" s="78" t="s">
        <v>1536</v>
      </c>
      <c r="B2561" s="67" t="s">
        <v>1537</v>
      </c>
      <c r="C2561" s="581" t="s">
        <v>636</v>
      </c>
      <c r="D2561" s="581"/>
      <c r="E2561" s="581"/>
      <c r="F2561" s="581"/>
      <c r="G2561" s="581"/>
      <c r="H2561" s="68" t="s">
        <v>88</v>
      </c>
      <c r="I2561" s="69"/>
      <c r="J2561" s="69"/>
      <c r="K2561" s="74">
        <v>3.6</v>
      </c>
      <c r="L2561" s="70"/>
      <c r="M2561" s="69"/>
      <c r="N2561" s="173">
        <v>666.88</v>
      </c>
      <c r="O2561" s="82">
        <v>-1</v>
      </c>
      <c r="P2561" s="71">
        <v>-2400.77</v>
      </c>
      <c r="GO2561" s="50"/>
      <c r="GP2561" s="50"/>
      <c r="GQ2561" s="50"/>
      <c r="GR2561" s="50"/>
      <c r="GS2561" s="50"/>
      <c r="GT2561" s="50"/>
      <c r="GU2561" s="50"/>
      <c r="GX2561" s="8"/>
      <c r="GY2561" s="8"/>
      <c r="GZ2561" s="8"/>
      <c r="HA2561" s="181"/>
      <c r="HB2561" s="50"/>
      <c r="HC2561" s="8"/>
      <c r="HD2561" s="50"/>
      <c r="HE2561" s="138"/>
      <c r="HF2561" s="138"/>
      <c r="HG2561" s="138"/>
      <c r="HH2561" s="138"/>
      <c r="HI2561" s="138"/>
      <c r="HJ2561" s="141"/>
      <c r="HK2561" s="141"/>
      <c r="HL2561" s="141"/>
      <c r="HM2561" s="141"/>
      <c r="HN2561" s="141"/>
      <c r="HO2561" s="138"/>
      <c r="HP2561" s="141"/>
      <c r="HQ2561" s="138"/>
      <c r="HR2561" s="141"/>
      <c r="HS2561" s="141"/>
      <c r="HT2561" s="8"/>
      <c r="HU2561" s="8" t="s">
        <v>636</v>
      </c>
      <c r="HV2561" s="50"/>
      <c r="HX2561" s="50"/>
      <c r="HY2561" s="50"/>
      <c r="IB2561" s="8"/>
    </row>
    <row r="2562" spans="1:236" s="1" customFormat="1" ht="15">
      <c r="A2562" s="84"/>
      <c r="B2562" s="85"/>
      <c r="C2562" s="579" t="s">
        <v>109</v>
      </c>
      <c r="D2562" s="579"/>
      <c r="E2562" s="579"/>
      <c r="F2562" s="579"/>
      <c r="G2562" s="579"/>
      <c r="H2562" s="53"/>
      <c r="I2562" s="54"/>
      <c r="J2562" s="54"/>
      <c r="K2562" s="54"/>
      <c r="L2562" s="57"/>
      <c r="M2562" s="54"/>
      <c r="N2562" s="57"/>
      <c r="O2562" s="54"/>
      <c r="P2562" s="81">
        <v>31345.4</v>
      </c>
      <c r="GO2562" s="50"/>
      <c r="GP2562" s="50"/>
      <c r="GQ2562" s="50"/>
      <c r="GR2562" s="50"/>
      <c r="GS2562" s="50"/>
      <c r="GT2562" s="50"/>
      <c r="GU2562" s="50"/>
      <c r="GX2562" s="8"/>
      <c r="GY2562" s="8"/>
      <c r="GZ2562" s="8"/>
      <c r="HA2562" s="181"/>
      <c r="HB2562" s="50"/>
      <c r="HC2562" s="8"/>
      <c r="HD2562" s="50" t="s">
        <v>109</v>
      </c>
      <c r="HE2562" s="138"/>
      <c r="HF2562" s="138"/>
      <c r="HG2562" s="138"/>
      <c r="HH2562" s="138"/>
      <c r="HI2562" s="138"/>
      <c r="HJ2562" s="141"/>
      <c r="HK2562" s="141"/>
      <c r="HL2562" s="141"/>
      <c r="HM2562" s="141"/>
      <c r="HN2562" s="141"/>
      <c r="HO2562" s="138"/>
      <c r="HP2562" s="141"/>
      <c r="HQ2562" s="138"/>
      <c r="HR2562" s="141"/>
      <c r="HS2562" s="141"/>
      <c r="HT2562" s="8"/>
      <c r="HU2562" s="8"/>
      <c r="HV2562" s="50"/>
      <c r="HX2562" s="50"/>
      <c r="HY2562" s="50"/>
      <c r="IB2562" s="8"/>
    </row>
    <row r="2563" spans="1:236" s="1" customFormat="1" ht="0.75" customHeight="1">
      <c r="A2563" s="86"/>
      <c r="B2563" s="87"/>
      <c r="C2563" s="87"/>
      <c r="D2563" s="87"/>
      <c r="E2563" s="87"/>
      <c r="F2563" s="87"/>
      <c r="G2563" s="87"/>
      <c r="H2563" s="88"/>
      <c r="I2563" s="89"/>
      <c r="J2563" s="89"/>
      <c r="K2563" s="89"/>
      <c r="L2563" s="90"/>
      <c r="M2563" s="89"/>
      <c r="N2563" s="90"/>
      <c r="O2563" s="89"/>
      <c r="P2563" s="91"/>
      <c r="GO2563" s="50"/>
      <c r="GP2563" s="50"/>
      <c r="GQ2563" s="50"/>
      <c r="GR2563" s="50"/>
      <c r="GS2563" s="50"/>
      <c r="GT2563" s="50"/>
      <c r="GU2563" s="50"/>
      <c r="GX2563" s="8"/>
      <c r="GY2563" s="8"/>
      <c r="GZ2563" s="8"/>
      <c r="HA2563" s="181"/>
      <c r="HB2563" s="50"/>
      <c r="HC2563" s="8"/>
      <c r="HD2563" s="50"/>
      <c r="HE2563" s="138"/>
      <c r="HF2563" s="138"/>
      <c r="HG2563" s="138"/>
      <c r="HH2563" s="138"/>
      <c r="HI2563" s="138"/>
      <c r="HJ2563" s="141"/>
      <c r="HK2563" s="141"/>
      <c r="HL2563" s="141"/>
      <c r="HM2563" s="141"/>
      <c r="HN2563" s="141"/>
      <c r="HO2563" s="138"/>
      <c r="HP2563" s="141"/>
      <c r="HQ2563" s="138"/>
      <c r="HR2563" s="141"/>
      <c r="HS2563" s="141"/>
      <c r="HT2563" s="8"/>
      <c r="HU2563" s="8"/>
      <c r="HV2563" s="50"/>
      <c r="HX2563" s="50"/>
      <c r="HY2563" s="50"/>
      <c r="IB2563" s="8"/>
    </row>
    <row r="2564" spans="1:236" s="1" customFormat="1" ht="15">
      <c r="A2564" s="51" t="s">
        <v>1538</v>
      </c>
      <c r="B2564" s="52" t="s">
        <v>1539</v>
      </c>
      <c r="C2564" s="580" t="s">
        <v>1540</v>
      </c>
      <c r="D2564" s="580"/>
      <c r="E2564" s="580"/>
      <c r="F2564" s="580"/>
      <c r="G2564" s="580"/>
      <c r="H2564" s="53" t="s">
        <v>126</v>
      </c>
      <c r="I2564" s="54">
        <v>0.12</v>
      </c>
      <c r="J2564" s="55">
        <v>1</v>
      </c>
      <c r="K2564" s="168">
        <v>0.12</v>
      </c>
      <c r="L2564" s="57"/>
      <c r="M2564" s="54"/>
      <c r="N2564" s="57"/>
      <c r="O2564" s="54"/>
      <c r="P2564" s="58"/>
      <c r="Q2564" s="59"/>
      <c r="R2564" s="60"/>
      <c r="GO2564" s="50"/>
      <c r="GP2564" s="50"/>
      <c r="GQ2564" s="50" t="s">
        <v>1540</v>
      </c>
      <c r="GR2564" s="50" t="s">
        <v>6</v>
      </c>
      <c r="GS2564" s="50" t="s">
        <v>6</v>
      </c>
      <c r="GT2564" s="50" t="s">
        <v>6</v>
      </c>
      <c r="GU2564" s="50" t="s">
        <v>6</v>
      </c>
      <c r="GX2564" s="8"/>
      <c r="GY2564" s="8"/>
      <c r="GZ2564" s="8"/>
      <c r="HA2564" s="181"/>
      <c r="HB2564" s="50"/>
      <c r="HC2564" s="8"/>
      <c r="HD2564" s="50"/>
      <c r="HE2564" s="138"/>
      <c r="HF2564" s="138"/>
      <c r="HG2564" s="138"/>
      <c r="HH2564" s="138"/>
      <c r="HI2564" s="138"/>
      <c r="HJ2564" s="141"/>
      <c r="HK2564" s="141"/>
      <c r="HL2564" s="141"/>
      <c r="HM2564" s="141"/>
      <c r="HN2564" s="141"/>
      <c r="HO2564" s="138"/>
      <c r="HP2564" s="141"/>
      <c r="HQ2564" s="138"/>
      <c r="HR2564" s="141"/>
      <c r="HS2564" s="141"/>
      <c r="HT2564" s="8"/>
      <c r="HU2564" s="8"/>
      <c r="HV2564" s="50"/>
      <c r="HX2564" s="50"/>
      <c r="HY2564" s="50"/>
      <c r="IB2564" s="8"/>
    </row>
    <row r="2565" spans="1:236" s="1" customFormat="1" ht="15">
      <c r="A2565" s="61"/>
      <c r="B2565" s="62"/>
      <c r="C2565" s="578" t="s">
        <v>1541</v>
      </c>
      <c r="D2565" s="578"/>
      <c r="E2565" s="578"/>
      <c r="F2565" s="578"/>
      <c r="G2565" s="578"/>
      <c r="H2565" s="578"/>
      <c r="I2565" s="578"/>
      <c r="J2565" s="578"/>
      <c r="K2565" s="578"/>
      <c r="L2565" s="578"/>
      <c r="M2565" s="578"/>
      <c r="N2565" s="578"/>
      <c r="O2565" s="578"/>
      <c r="P2565" s="585"/>
      <c r="GO2565" s="50"/>
      <c r="GP2565" s="50"/>
      <c r="GQ2565" s="50"/>
      <c r="GR2565" s="50"/>
      <c r="GS2565" s="50"/>
      <c r="GT2565" s="50"/>
      <c r="GU2565" s="50"/>
      <c r="GV2565" s="63" t="s">
        <v>1541</v>
      </c>
      <c r="GX2565" s="8"/>
      <c r="GY2565" s="8"/>
      <c r="GZ2565" s="8"/>
      <c r="HA2565" s="181"/>
      <c r="HB2565" s="50"/>
      <c r="HC2565" s="8"/>
      <c r="HD2565" s="50"/>
      <c r="HE2565" s="138"/>
      <c r="HF2565" s="138"/>
      <c r="HG2565" s="138"/>
      <c r="HH2565" s="138"/>
      <c r="HI2565" s="138"/>
      <c r="HJ2565" s="141"/>
      <c r="HK2565" s="141"/>
      <c r="HL2565" s="141"/>
      <c r="HM2565" s="141"/>
      <c r="HN2565" s="141"/>
      <c r="HO2565" s="138"/>
      <c r="HP2565" s="141"/>
      <c r="HQ2565" s="138"/>
      <c r="HR2565" s="141"/>
      <c r="HS2565" s="141"/>
      <c r="HT2565" s="8"/>
      <c r="HU2565" s="8"/>
      <c r="HV2565" s="50"/>
      <c r="HX2565" s="50"/>
      <c r="HY2565" s="50"/>
      <c r="IB2565" s="8"/>
    </row>
    <row r="2566" spans="1:236" s="1" customFormat="1" ht="23.25">
      <c r="A2566" s="64"/>
      <c r="B2566" s="65" t="s">
        <v>62</v>
      </c>
      <c r="C2566" s="572" t="s">
        <v>63</v>
      </c>
      <c r="D2566" s="572"/>
      <c r="E2566" s="572"/>
      <c r="F2566" s="572"/>
      <c r="G2566" s="572"/>
      <c r="H2566" s="572"/>
      <c r="I2566" s="572"/>
      <c r="J2566" s="572"/>
      <c r="K2566" s="572"/>
      <c r="L2566" s="572"/>
      <c r="M2566" s="572"/>
      <c r="N2566" s="572"/>
      <c r="O2566" s="572"/>
      <c r="P2566" s="587"/>
      <c r="GO2566" s="50"/>
      <c r="GP2566" s="50"/>
      <c r="GQ2566" s="50"/>
      <c r="GR2566" s="50"/>
      <c r="GS2566" s="50"/>
      <c r="GT2566" s="50"/>
      <c r="GU2566" s="50"/>
      <c r="GW2566" s="63" t="s">
        <v>63</v>
      </c>
      <c r="GX2566" s="8"/>
      <c r="GY2566" s="8"/>
      <c r="GZ2566" s="8"/>
      <c r="HA2566" s="181"/>
      <c r="HB2566" s="50"/>
      <c r="HC2566" s="8"/>
      <c r="HD2566" s="50"/>
      <c r="HE2566" s="138"/>
      <c r="HF2566" s="138"/>
      <c r="HG2566" s="138"/>
      <c r="HH2566" s="138"/>
      <c r="HI2566" s="138"/>
      <c r="HJ2566" s="141"/>
      <c r="HK2566" s="141"/>
      <c r="HL2566" s="141"/>
      <c r="HM2566" s="141"/>
      <c r="HN2566" s="141"/>
      <c r="HO2566" s="138"/>
      <c r="HP2566" s="141"/>
      <c r="HQ2566" s="138"/>
      <c r="HR2566" s="141"/>
      <c r="HS2566" s="141"/>
      <c r="HT2566" s="8"/>
      <c r="HU2566" s="8"/>
      <c r="HV2566" s="50"/>
      <c r="HX2566" s="50"/>
      <c r="HY2566" s="50"/>
      <c r="IB2566" s="8"/>
    </row>
    <row r="2567" spans="1:236" s="1" customFormat="1" ht="15">
      <c r="A2567" s="66"/>
      <c r="B2567" s="67" t="s">
        <v>58</v>
      </c>
      <c r="C2567" s="581" t="s">
        <v>66</v>
      </c>
      <c r="D2567" s="581"/>
      <c r="E2567" s="581"/>
      <c r="F2567" s="581"/>
      <c r="G2567" s="581"/>
      <c r="H2567" s="68" t="s">
        <v>67</v>
      </c>
      <c r="I2567" s="69"/>
      <c r="J2567" s="69"/>
      <c r="K2567" s="128">
        <v>2.1312000000000002</v>
      </c>
      <c r="L2567" s="70"/>
      <c r="M2567" s="69"/>
      <c r="N2567" s="70"/>
      <c r="O2567" s="69"/>
      <c r="P2567" s="71">
        <v>1547.32</v>
      </c>
      <c r="GO2567" s="50"/>
      <c r="GP2567" s="50"/>
      <c r="GQ2567" s="50"/>
      <c r="GR2567" s="50"/>
      <c r="GS2567" s="50"/>
      <c r="GT2567" s="50"/>
      <c r="GU2567" s="50"/>
      <c r="GX2567" s="8" t="s">
        <v>66</v>
      </c>
      <c r="GY2567" s="8"/>
      <c r="GZ2567" s="8"/>
      <c r="HA2567" s="181"/>
      <c r="HB2567" s="50"/>
      <c r="HC2567" s="8"/>
      <c r="HD2567" s="50"/>
      <c r="HE2567" s="138"/>
      <c r="HF2567" s="138"/>
      <c r="HG2567" s="138"/>
      <c r="HH2567" s="138"/>
      <c r="HI2567" s="138"/>
      <c r="HJ2567" s="141"/>
      <c r="HK2567" s="141"/>
      <c r="HL2567" s="141"/>
      <c r="HM2567" s="141"/>
      <c r="HN2567" s="141"/>
      <c r="HO2567" s="138"/>
      <c r="HP2567" s="141"/>
      <c r="HQ2567" s="138"/>
      <c r="HR2567" s="141"/>
      <c r="HS2567" s="141"/>
      <c r="HT2567" s="8"/>
      <c r="HU2567" s="8"/>
      <c r="HV2567" s="50"/>
      <c r="HX2567" s="50"/>
      <c r="HY2567" s="50"/>
      <c r="IB2567" s="8"/>
    </row>
    <row r="2568" spans="1:236" s="1" customFormat="1" ht="15">
      <c r="A2568" s="73"/>
      <c r="B2568" s="67" t="s">
        <v>1542</v>
      </c>
      <c r="C2568" s="581" t="s">
        <v>1543</v>
      </c>
      <c r="D2568" s="581"/>
      <c r="E2568" s="581"/>
      <c r="F2568" s="581"/>
      <c r="G2568" s="581"/>
      <c r="H2568" s="68" t="s">
        <v>67</v>
      </c>
      <c r="I2568" s="74">
        <v>14.8</v>
      </c>
      <c r="J2568" s="74">
        <v>1.2</v>
      </c>
      <c r="K2568" s="128">
        <v>2.1312000000000002</v>
      </c>
      <c r="L2568" s="129"/>
      <c r="M2568" s="130"/>
      <c r="N2568" s="77">
        <v>726.03</v>
      </c>
      <c r="O2568" s="69"/>
      <c r="P2568" s="71">
        <v>1547.32</v>
      </c>
      <c r="GO2568" s="50"/>
      <c r="GP2568" s="50"/>
      <c r="GQ2568" s="50"/>
      <c r="GR2568" s="50"/>
      <c r="GS2568" s="50"/>
      <c r="GT2568" s="50"/>
      <c r="GU2568" s="50"/>
      <c r="GX2568" s="8"/>
      <c r="GY2568" s="8" t="s">
        <v>1543</v>
      </c>
      <c r="GZ2568" s="8"/>
      <c r="HA2568" s="181"/>
      <c r="HB2568" s="50"/>
      <c r="HC2568" s="8"/>
      <c r="HD2568" s="50"/>
      <c r="HE2568" s="138"/>
      <c r="HF2568" s="138"/>
      <c r="HG2568" s="138"/>
      <c r="HH2568" s="138"/>
      <c r="HI2568" s="138"/>
      <c r="HJ2568" s="141"/>
      <c r="HK2568" s="141"/>
      <c r="HL2568" s="141"/>
      <c r="HM2568" s="141"/>
      <c r="HN2568" s="141"/>
      <c r="HO2568" s="138"/>
      <c r="HP2568" s="141"/>
      <c r="HQ2568" s="138"/>
      <c r="HR2568" s="141"/>
      <c r="HS2568" s="141"/>
      <c r="HT2568" s="8"/>
      <c r="HU2568" s="8"/>
      <c r="HV2568" s="50"/>
      <c r="HX2568" s="50"/>
      <c r="HY2568" s="50"/>
      <c r="IB2568" s="8"/>
    </row>
    <row r="2569" spans="1:236" s="1" customFormat="1" ht="15">
      <c r="A2569" s="66"/>
      <c r="B2569" s="67" t="s">
        <v>70</v>
      </c>
      <c r="C2569" s="581" t="s">
        <v>71</v>
      </c>
      <c r="D2569" s="581"/>
      <c r="E2569" s="581"/>
      <c r="F2569" s="581"/>
      <c r="G2569" s="581"/>
      <c r="H2569" s="68"/>
      <c r="I2569" s="69"/>
      <c r="J2569" s="69"/>
      <c r="K2569" s="69"/>
      <c r="L2569" s="70"/>
      <c r="M2569" s="69"/>
      <c r="N2569" s="70"/>
      <c r="O2569" s="69"/>
      <c r="P2569" s="71">
        <v>1518.87</v>
      </c>
      <c r="GO2569" s="50"/>
      <c r="GP2569" s="50"/>
      <c r="GQ2569" s="50"/>
      <c r="GR2569" s="50"/>
      <c r="GS2569" s="50"/>
      <c r="GT2569" s="50"/>
      <c r="GU2569" s="50"/>
      <c r="GX2569" s="8" t="s">
        <v>71</v>
      </c>
      <c r="GY2569" s="8"/>
      <c r="GZ2569" s="8"/>
      <c r="HA2569" s="181"/>
      <c r="HB2569" s="50"/>
      <c r="HC2569" s="8"/>
      <c r="HD2569" s="50"/>
      <c r="HE2569" s="138"/>
      <c r="HF2569" s="138"/>
      <c r="HG2569" s="138"/>
      <c r="HH2569" s="138"/>
      <c r="HI2569" s="138"/>
      <c r="HJ2569" s="141"/>
      <c r="HK2569" s="141"/>
      <c r="HL2569" s="141"/>
      <c r="HM2569" s="141"/>
      <c r="HN2569" s="141"/>
      <c r="HO2569" s="138"/>
      <c r="HP2569" s="141"/>
      <c r="HQ2569" s="138"/>
      <c r="HR2569" s="141"/>
      <c r="HS2569" s="141"/>
      <c r="HT2569" s="8"/>
      <c r="HU2569" s="8"/>
      <c r="HV2569" s="50"/>
      <c r="HX2569" s="50"/>
      <c r="HY2569" s="50"/>
      <c r="IB2569" s="8"/>
    </row>
    <row r="2570" spans="1:236" s="1" customFormat="1" ht="15">
      <c r="A2570" s="66"/>
      <c r="B2570" s="67"/>
      <c r="C2570" s="581" t="s">
        <v>72</v>
      </c>
      <c r="D2570" s="581"/>
      <c r="E2570" s="581"/>
      <c r="F2570" s="581"/>
      <c r="G2570" s="581"/>
      <c r="H2570" s="68" t="s">
        <v>67</v>
      </c>
      <c r="I2570" s="69"/>
      <c r="J2570" s="69"/>
      <c r="K2570" s="172">
        <v>1.30752</v>
      </c>
      <c r="L2570" s="70"/>
      <c r="M2570" s="69"/>
      <c r="N2570" s="70"/>
      <c r="O2570" s="69"/>
      <c r="P2570" s="71">
        <v>1400.62</v>
      </c>
      <c r="GO2570" s="50"/>
      <c r="GP2570" s="50"/>
      <c r="GQ2570" s="50"/>
      <c r="GR2570" s="50"/>
      <c r="GS2570" s="50"/>
      <c r="GT2570" s="50"/>
      <c r="GU2570" s="50"/>
      <c r="GX2570" s="8" t="s">
        <v>72</v>
      </c>
      <c r="GY2570" s="8"/>
      <c r="GZ2570" s="8"/>
      <c r="HA2570" s="181"/>
      <c r="HB2570" s="50"/>
      <c r="HC2570" s="8"/>
      <c r="HD2570" s="50"/>
      <c r="HE2570" s="138"/>
      <c r="HF2570" s="138"/>
      <c r="HG2570" s="138"/>
      <c r="HH2570" s="138"/>
      <c r="HI2570" s="138"/>
      <c r="HJ2570" s="141"/>
      <c r="HK2570" s="141"/>
      <c r="HL2570" s="141"/>
      <c r="HM2570" s="141"/>
      <c r="HN2570" s="141"/>
      <c r="HO2570" s="138"/>
      <c r="HP2570" s="141"/>
      <c r="HQ2570" s="138"/>
      <c r="HR2570" s="141"/>
      <c r="HS2570" s="141"/>
      <c r="HT2570" s="8"/>
      <c r="HU2570" s="8"/>
      <c r="HV2570" s="50"/>
      <c r="HX2570" s="50"/>
      <c r="HY2570" s="50"/>
      <c r="IB2570" s="8"/>
    </row>
    <row r="2571" spans="1:236" s="1" customFormat="1" ht="15">
      <c r="A2571" s="73"/>
      <c r="B2571" s="67" t="s">
        <v>780</v>
      </c>
      <c r="C2571" s="581" t="s">
        <v>781</v>
      </c>
      <c r="D2571" s="581"/>
      <c r="E2571" s="581"/>
      <c r="F2571" s="581"/>
      <c r="G2571" s="581"/>
      <c r="H2571" s="68" t="s">
        <v>75</v>
      </c>
      <c r="I2571" s="96">
        <v>9.08</v>
      </c>
      <c r="J2571" s="74">
        <v>1.2</v>
      </c>
      <c r="K2571" s="172">
        <v>1.30752</v>
      </c>
      <c r="L2571" s="129"/>
      <c r="M2571" s="130"/>
      <c r="N2571" s="77">
        <v>1161.6400000000001</v>
      </c>
      <c r="O2571" s="69"/>
      <c r="P2571" s="71">
        <v>1518.87</v>
      </c>
      <c r="GO2571" s="50"/>
      <c r="GP2571" s="50"/>
      <c r="GQ2571" s="50"/>
      <c r="GR2571" s="50"/>
      <c r="GS2571" s="50"/>
      <c r="GT2571" s="50"/>
      <c r="GU2571" s="50"/>
      <c r="GX2571" s="8"/>
      <c r="GY2571" s="8" t="s">
        <v>781</v>
      </c>
      <c r="GZ2571" s="8"/>
      <c r="HA2571" s="181"/>
      <c r="HB2571" s="50"/>
      <c r="HC2571" s="8"/>
      <c r="HD2571" s="50"/>
      <c r="HE2571" s="138"/>
      <c r="HF2571" s="138"/>
      <c r="HG2571" s="138"/>
      <c r="HH2571" s="138"/>
      <c r="HI2571" s="138"/>
      <c r="HJ2571" s="141"/>
      <c r="HK2571" s="141"/>
      <c r="HL2571" s="141"/>
      <c r="HM2571" s="141"/>
      <c r="HN2571" s="141"/>
      <c r="HO2571" s="138"/>
      <c r="HP2571" s="141"/>
      <c r="HQ2571" s="138"/>
      <c r="HR2571" s="141"/>
      <c r="HS2571" s="141"/>
      <c r="HT2571" s="8"/>
      <c r="HU2571" s="8"/>
      <c r="HV2571" s="50"/>
      <c r="HX2571" s="50"/>
      <c r="HY2571" s="50"/>
      <c r="IB2571" s="8"/>
    </row>
    <row r="2572" spans="1:236" s="1" customFormat="1" ht="15">
      <c r="A2572" s="78"/>
      <c r="B2572" s="67" t="s">
        <v>76</v>
      </c>
      <c r="C2572" s="581" t="s">
        <v>77</v>
      </c>
      <c r="D2572" s="581"/>
      <c r="E2572" s="581"/>
      <c r="F2572" s="581"/>
      <c r="G2572" s="581"/>
      <c r="H2572" s="68" t="s">
        <v>67</v>
      </c>
      <c r="I2572" s="96">
        <v>9.08</v>
      </c>
      <c r="J2572" s="74">
        <v>1.2</v>
      </c>
      <c r="K2572" s="172">
        <v>1.30752</v>
      </c>
      <c r="L2572" s="70"/>
      <c r="M2572" s="69"/>
      <c r="N2572" s="77">
        <v>1071.2</v>
      </c>
      <c r="O2572" s="69"/>
      <c r="P2572" s="71">
        <v>1400.62</v>
      </c>
      <c r="GO2572" s="50"/>
      <c r="GP2572" s="50"/>
      <c r="GQ2572" s="50"/>
      <c r="GR2572" s="50"/>
      <c r="GS2572" s="50"/>
      <c r="GT2572" s="50"/>
      <c r="GU2572" s="50"/>
      <c r="GX2572" s="8"/>
      <c r="GY2572" s="8"/>
      <c r="GZ2572" s="8" t="s">
        <v>77</v>
      </c>
      <c r="HA2572" s="181"/>
      <c r="HB2572" s="50"/>
      <c r="HC2572" s="8"/>
      <c r="HD2572" s="50"/>
      <c r="HE2572" s="138"/>
      <c r="HF2572" s="138"/>
      <c r="HG2572" s="138"/>
      <c r="HH2572" s="138"/>
      <c r="HI2572" s="138"/>
      <c r="HJ2572" s="141"/>
      <c r="HK2572" s="141"/>
      <c r="HL2572" s="141"/>
      <c r="HM2572" s="141"/>
      <c r="HN2572" s="141"/>
      <c r="HO2572" s="138"/>
      <c r="HP2572" s="141"/>
      <c r="HQ2572" s="138"/>
      <c r="HR2572" s="141"/>
      <c r="HS2572" s="141"/>
      <c r="HT2572" s="8"/>
      <c r="HU2572" s="8"/>
      <c r="HV2572" s="50"/>
      <c r="HX2572" s="50"/>
      <c r="HY2572" s="50"/>
      <c r="IB2572" s="8"/>
    </row>
    <row r="2573" spans="1:236" s="1" customFormat="1" ht="15">
      <c r="A2573" s="66"/>
      <c r="B2573" s="67" t="s">
        <v>84</v>
      </c>
      <c r="C2573" s="581" t="s">
        <v>85</v>
      </c>
      <c r="D2573" s="581"/>
      <c r="E2573" s="581"/>
      <c r="F2573" s="581"/>
      <c r="G2573" s="581"/>
      <c r="H2573" s="68"/>
      <c r="I2573" s="69"/>
      <c r="J2573" s="69"/>
      <c r="K2573" s="69"/>
      <c r="L2573" s="70"/>
      <c r="M2573" s="69"/>
      <c r="N2573" s="70"/>
      <c r="O2573" s="69"/>
      <c r="P2573" s="83">
        <v>210.08</v>
      </c>
      <c r="GO2573" s="50"/>
      <c r="GP2573" s="50"/>
      <c r="GQ2573" s="50"/>
      <c r="GR2573" s="50"/>
      <c r="GS2573" s="50"/>
      <c r="GT2573" s="50"/>
      <c r="GU2573" s="50"/>
      <c r="GX2573" s="8" t="s">
        <v>85</v>
      </c>
      <c r="GY2573" s="8"/>
      <c r="GZ2573" s="8"/>
      <c r="HA2573" s="181"/>
      <c r="HB2573" s="50"/>
      <c r="HC2573" s="8"/>
      <c r="HD2573" s="50"/>
      <c r="HE2573" s="138"/>
      <c r="HF2573" s="138"/>
      <c r="HG2573" s="138"/>
      <c r="HH2573" s="138"/>
      <c r="HI2573" s="138"/>
      <c r="HJ2573" s="141"/>
      <c r="HK2573" s="141"/>
      <c r="HL2573" s="141"/>
      <c r="HM2573" s="141"/>
      <c r="HN2573" s="141"/>
      <c r="HO2573" s="138"/>
      <c r="HP2573" s="141"/>
      <c r="HQ2573" s="138"/>
      <c r="HR2573" s="141"/>
      <c r="HS2573" s="141"/>
      <c r="HT2573" s="8"/>
      <c r="HU2573" s="8"/>
      <c r="HV2573" s="50"/>
      <c r="HX2573" s="50"/>
      <c r="HY2573" s="50"/>
      <c r="IB2573" s="8"/>
    </row>
    <row r="2574" spans="1:236" s="1" customFormat="1" ht="15">
      <c r="A2574" s="73"/>
      <c r="B2574" s="67" t="s">
        <v>1544</v>
      </c>
      <c r="C2574" s="581" t="s">
        <v>1545</v>
      </c>
      <c r="D2574" s="581"/>
      <c r="E2574" s="581"/>
      <c r="F2574" s="581"/>
      <c r="G2574" s="581"/>
      <c r="H2574" s="68" t="s">
        <v>162</v>
      </c>
      <c r="I2574" s="96">
        <v>0.25</v>
      </c>
      <c r="J2574" s="69"/>
      <c r="K2574" s="96">
        <v>0.03</v>
      </c>
      <c r="L2574" s="129"/>
      <c r="M2574" s="130"/>
      <c r="N2574" s="77">
        <v>7002.67</v>
      </c>
      <c r="O2574" s="69"/>
      <c r="P2574" s="71">
        <v>210.08</v>
      </c>
      <c r="GO2574" s="50"/>
      <c r="GP2574" s="50"/>
      <c r="GQ2574" s="50"/>
      <c r="GR2574" s="50"/>
      <c r="GS2574" s="50"/>
      <c r="GT2574" s="50"/>
      <c r="GU2574" s="50"/>
      <c r="GX2574" s="8"/>
      <c r="GY2574" s="8" t="s">
        <v>1545</v>
      </c>
      <c r="GZ2574" s="8"/>
      <c r="HA2574" s="181"/>
      <c r="HB2574" s="50"/>
      <c r="HC2574" s="8"/>
      <c r="HD2574" s="50"/>
      <c r="HE2574" s="138"/>
      <c r="HF2574" s="138"/>
      <c r="HG2574" s="138"/>
      <c r="HH2574" s="138"/>
      <c r="HI2574" s="138"/>
      <c r="HJ2574" s="141"/>
      <c r="HK2574" s="141"/>
      <c r="HL2574" s="141"/>
      <c r="HM2574" s="141"/>
      <c r="HN2574" s="141"/>
      <c r="HO2574" s="138"/>
      <c r="HP2574" s="141"/>
      <c r="HQ2574" s="138"/>
      <c r="HR2574" s="141"/>
      <c r="HS2574" s="141"/>
      <c r="HT2574" s="8"/>
      <c r="HU2574" s="8"/>
      <c r="HV2574" s="50"/>
      <c r="HX2574" s="50"/>
      <c r="HY2574" s="50"/>
      <c r="IB2574" s="8"/>
    </row>
    <row r="2575" spans="1:236" s="1" customFormat="1" ht="15">
      <c r="A2575" s="174" t="s">
        <v>253</v>
      </c>
      <c r="B2575" s="175" t="s">
        <v>1546</v>
      </c>
      <c r="C2575" s="586" t="s">
        <v>1519</v>
      </c>
      <c r="D2575" s="586"/>
      <c r="E2575" s="586"/>
      <c r="F2575" s="586"/>
      <c r="G2575" s="586"/>
      <c r="H2575" s="176" t="s">
        <v>61</v>
      </c>
      <c r="I2575" s="177">
        <v>100</v>
      </c>
      <c r="J2575" s="178"/>
      <c r="K2575" s="177">
        <v>12</v>
      </c>
      <c r="L2575" s="179"/>
      <c r="M2575" s="178"/>
      <c r="N2575" s="179"/>
      <c r="O2575" s="178"/>
      <c r="P2575" s="180"/>
      <c r="GO2575" s="50"/>
      <c r="GP2575" s="50"/>
      <c r="GQ2575" s="50"/>
      <c r="GR2575" s="50"/>
      <c r="GS2575" s="50"/>
      <c r="GT2575" s="50"/>
      <c r="GU2575" s="50"/>
      <c r="GX2575" s="8"/>
      <c r="GY2575" s="8"/>
      <c r="GZ2575" s="8"/>
      <c r="HA2575" s="181" t="s">
        <v>1519</v>
      </c>
      <c r="HB2575" s="50"/>
      <c r="HC2575" s="8"/>
      <c r="HD2575" s="50"/>
      <c r="HE2575" s="138"/>
      <c r="HF2575" s="138"/>
      <c r="HG2575" s="138"/>
      <c r="HH2575" s="138"/>
      <c r="HI2575" s="138"/>
      <c r="HJ2575" s="141"/>
      <c r="HK2575" s="141"/>
      <c r="HL2575" s="141"/>
      <c r="HM2575" s="141"/>
      <c r="HN2575" s="141"/>
      <c r="HO2575" s="138"/>
      <c r="HP2575" s="141"/>
      <c r="HQ2575" s="138"/>
      <c r="HR2575" s="141"/>
      <c r="HS2575" s="141"/>
      <c r="HT2575" s="8"/>
      <c r="HU2575" s="8"/>
      <c r="HV2575" s="50"/>
      <c r="HX2575" s="50"/>
      <c r="HY2575" s="50"/>
      <c r="IB2575" s="8"/>
    </row>
    <row r="2576" spans="1:236" s="1" customFormat="1" ht="15">
      <c r="A2576" s="79"/>
      <c r="B2576" s="65"/>
      <c r="C2576" s="579" t="s">
        <v>99</v>
      </c>
      <c r="D2576" s="579"/>
      <c r="E2576" s="579"/>
      <c r="F2576" s="579"/>
      <c r="G2576" s="579"/>
      <c r="H2576" s="53"/>
      <c r="I2576" s="54"/>
      <c r="J2576" s="54"/>
      <c r="K2576" s="54"/>
      <c r="L2576" s="57"/>
      <c r="M2576" s="54"/>
      <c r="N2576" s="80"/>
      <c r="O2576" s="54"/>
      <c r="P2576" s="81">
        <v>4676.8900000000003</v>
      </c>
      <c r="GO2576" s="50"/>
      <c r="GP2576" s="50"/>
      <c r="GQ2576" s="50"/>
      <c r="GR2576" s="50"/>
      <c r="GS2576" s="50"/>
      <c r="GT2576" s="50"/>
      <c r="GU2576" s="50"/>
      <c r="GX2576" s="8"/>
      <c r="GY2576" s="8"/>
      <c r="GZ2576" s="8"/>
      <c r="HA2576" s="181"/>
      <c r="HB2576" s="50" t="s">
        <v>99</v>
      </c>
      <c r="HC2576" s="8"/>
      <c r="HD2576" s="50"/>
      <c r="HE2576" s="138"/>
      <c r="HF2576" s="138"/>
      <c r="HG2576" s="138"/>
      <c r="HH2576" s="138"/>
      <c r="HI2576" s="138"/>
      <c r="HJ2576" s="141"/>
      <c r="HK2576" s="141"/>
      <c r="HL2576" s="141"/>
      <c r="HM2576" s="141"/>
      <c r="HN2576" s="141"/>
      <c r="HO2576" s="138"/>
      <c r="HP2576" s="141"/>
      <c r="HQ2576" s="138"/>
      <c r="HR2576" s="141"/>
      <c r="HS2576" s="141"/>
      <c r="HT2576" s="8"/>
      <c r="HU2576" s="8"/>
      <c r="HV2576" s="50"/>
      <c r="HX2576" s="50"/>
      <c r="HY2576" s="50"/>
      <c r="IB2576" s="8"/>
    </row>
    <row r="2577" spans="1:236" s="1" customFormat="1" ht="15">
      <c r="A2577" s="78"/>
      <c r="B2577" s="67"/>
      <c r="C2577" s="581" t="s">
        <v>104</v>
      </c>
      <c r="D2577" s="581"/>
      <c r="E2577" s="581"/>
      <c r="F2577" s="581"/>
      <c r="G2577" s="581"/>
      <c r="H2577" s="68"/>
      <c r="I2577" s="69"/>
      <c r="J2577" s="69"/>
      <c r="K2577" s="69"/>
      <c r="L2577" s="70"/>
      <c r="M2577" s="69"/>
      <c r="N2577" s="70"/>
      <c r="O2577" s="69"/>
      <c r="P2577" s="71">
        <v>2947.94</v>
      </c>
      <c r="GO2577" s="50"/>
      <c r="GP2577" s="50"/>
      <c r="GQ2577" s="50"/>
      <c r="GR2577" s="50"/>
      <c r="GS2577" s="50"/>
      <c r="GT2577" s="50"/>
      <c r="GU2577" s="50"/>
      <c r="GX2577" s="8"/>
      <c r="GY2577" s="8"/>
      <c r="GZ2577" s="8"/>
      <c r="HA2577" s="181"/>
      <c r="HB2577" s="50"/>
      <c r="HC2577" s="8" t="s">
        <v>104</v>
      </c>
      <c r="HD2577" s="50"/>
      <c r="HE2577" s="138"/>
      <c r="HF2577" s="138"/>
      <c r="HG2577" s="138"/>
      <c r="HH2577" s="138"/>
      <c r="HI2577" s="138"/>
      <c r="HJ2577" s="141"/>
      <c r="HK2577" s="141"/>
      <c r="HL2577" s="141"/>
      <c r="HM2577" s="141"/>
      <c r="HN2577" s="141"/>
      <c r="HO2577" s="138"/>
      <c r="HP2577" s="141"/>
      <c r="HQ2577" s="138"/>
      <c r="HR2577" s="141"/>
      <c r="HS2577" s="141"/>
      <c r="HT2577" s="8"/>
      <c r="HU2577" s="8"/>
      <c r="HV2577" s="50"/>
      <c r="HX2577" s="50"/>
      <c r="HY2577" s="50"/>
      <c r="IB2577" s="8"/>
    </row>
    <row r="2578" spans="1:236" s="1" customFormat="1" ht="34.5">
      <c r="A2578" s="78"/>
      <c r="B2578" s="67" t="s">
        <v>1547</v>
      </c>
      <c r="C2578" s="581" t="s">
        <v>1548</v>
      </c>
      <c r="D2578" s="581"/>
      <c r="E2578" s="581"/>
      <c r="F2578" s="581"/>
      <c r="G2578" s="581"/>
      <c r="H2578" s="68" t="s">
        <v>103</v>
      </c>
      <c r="I2578" s="82">
        <v>117</v>
      </c>
      <c r="J2578" s="69"/>
      <c r="K2578" s="82">
        <v>117</v>
      </c>
      <c r="L2578" s="70"/>
      <c r="M2578" s="69"/>
      <c r="N2578" s="70"/>
      <c r="O2578" s="69"/>
      <c r="P2578" s="71">
        <v>3449.09</v>
      </c>
      <c r="GO2578" s="50"/>
      <c r="GP2578" s="50"/>
      <c r="GQ2578" s="50"/>
      <c r="GR2578" s="50"/>
      <c r="GS2578" s="50"/>
      <c r="GT2578" s="50"/>
      <c r="GU2578" s="50"/>
      <c r="GX2578" s="8"/>
      <c r="GY2578" s="8"/>
      <c r="GZ2578" s="8"/>
      <c r="HA2578" s="181"/>
      <c r="HB2578" s="50"/>
      <c r="HC2578" s="8" t="s">
        <v>1548</v>
      </c>
      <c r="HD2578" s="50"/>
      <c r="HE2578" s="138"/>
      <c r="HF2578" s="138"/>
      <c r="HG2578" s="138"/>
      <c r="HH2578" s="138"/>
      <c r="HI2578" s="138"/>
      <c r="HJ2578" s="141"/>
      <c r="HK2578" s="141"/>
      <c r="HL2578" s="141"/>
      <c r="HM2578" s="141"/>
      <c r="HN2578" s="141"/>
      <c r="HO2578" s="138"/>
      <c r="HP2578" s="141"/>
      <c r="HQ2578" s="138"/>
      <c r="HR2578" s="141"/>
      <c r="HS2578" s="141"/>
      <c r="HT2578" s="8"/>
      <c r="HU2578" s="8"/>
      <c r="HV2578" s="50"/>
      <c r="HX2578" s="50"/>
      <c r="HY2578" s="50"/>
      <c r="IB2578" s="8"/>
    </row>
    <row r="2579" spans="1:236" s="1" customFormat="1" ht="34.5">
      <c r="A2579" s="78"/>
      <c r="B2579" s="67" t="s">
        <v>1549</v>
      </c>
      <c r="C2579" s="581" t="s">
        <v>1550</v>
      </c>
      <c r="D2579" s="581"/>
      <c r="E2579" s="581"/>
      <c r="F2579" s="581"/>
      <c r="G2579" s="581"/>
      <c r="H2579" s="68" t="s">
        <v>103</v>
      </c>
      <c r="I2579" s="82">
        <v>80</v>
      </c>
      <c r="J2579" s="69"/>
      <c r="K2579" s="82">
        <v>80</v>
      </c>
      <c r="L2579" s="70"/>
      <c r="M2579" s="69"/>
      <c r="N2579" s="70"/>
      <c r="O2579" s="69"/>
      <c r="P2579" s="71">
        <v>2358.35</v>
      </c>
      <c r="GO2579" s="50"/>
      <c r="GP2579" s="50"/>
      <c r="GQ2579" s="50"/>
      <c r="GR2579" s="50"/>
      <c r="GS2579" s="50"/>
      <c r="GT2579" s="50"/>
      <c r="GU2579" s="50"/>
      <c r="GX2579" s="8"/>
      <c r="GY2579" s="8"/>
      <c r="GZ2579" s="8"/>
      <c r="HA2579" s="181"/>
      <c r="HB2579" s="50"/>
      <c r="HC2579" s="8" t="s">
        <v>1550</v>
      </c>
      <c r="HD2579" s="50"/>
      <c r="HE2579" s="138"/>
      <c r="HF2579" s="138"/>
      <c r="HG2579" s="138"/>
      <c r="HH2579" s="138"/>
      <c r="HI2579" s="138"/>
      <c r="HJ2579" s="141"/>
      <c r="HK2579" s="141"/>
      <c r="HL2579" s="141"/>
      <c r="HM2579" s="141"/>
      <c r="HN2579" s="141"/>
      <c r="HO2579" s="138"/>
      <c r="HP2579" s="141"/>
      <c r="HQ2579" s="138"/>
      <c r="HR2579" s="141"/>
      <c r="HS2579" s="141"/>
      <c r="HT2579" s="8"/>
      <c r="HU2579" s="8"/>
      <c r="HV2579" s="50"/>
      <c r="HX2579" s="50"/>
      <c r="HY2579" s="50"/>
      <c r="IB2579" s="8"/>
    </row>
    <row r="2580" spans="1:236" s="1" customFormat="1" ht="15">
      <c r="A2580" s="84"/>
      <c r="B2580" s="85"/>
      <c r="C2580" s="579" t="s">
        <v>109</v>
      </c>
      <c r="D2580" s="579"/>
      <c r="E2580" s="579"/>
      <c r="F2580" s="579"/>
      <c r="G2580" s="579"/>
      <c r="H2580" s="53"/>
      <c r="I2580" s="54"/>
      <c r="J2580" s="54"/>
      <c r="K2580" s="54"/>
      <c r="L2580" s="57"/>
      <c r="M2580" s="54"/>
      <c r="N2580" s="80">
        <v>87369.42</v>
      </c>
      <c r="O2580" s="54"/>
      <c r="P2580" s="81">
        <v>10484.33</v>
      </c>
      <c r="GO2580" s="50"/>
      <c r="GP2580" s="50"/>
      <c r="GQ2580" s="50"/>
      <c r="GR2580" s="50"/>
      <c r="GS2580" s="50"/>
      <c r="GT2580" s="50"/>
      <c r="GU2580" s="50"/>
      <c r="GX2580" s="8"/>
      <c r="GY2580" s="8"/>
      <c r="GZ2580" s="8"/>
      <c r="HA2580" s="181"/>
      <c r="HB2580" s="50"/>
      <c r="HC2580" s="8"/>
      <c r="HD2580" s="50" t="s">
        <v>109</v>
      </c>
      <c r="HE2580" s="138"/>
      <c r="HF2580" s="138"/>
      <c r="HG2580" s="138"/>
      <c r="HH2580" s="138"/>
      <c r="HI2580" s="138"/>
      <c r="HJ2580" s="141"/>
      <c r="HK2580" s="141"/>
      <c r="HL2580" s="141"/>
      <c r="HM2580" s="141"/>
      <c r="HN2580" s="141"/>
      <c r="HO2580" s="138"/>
      <c r="HP2580" s="141"/>
      <c r="HQ2580" s="138"/>
      <c r="HR2580" s="141"/>
      <c r="HS2580" s="141"/>
      <c r="HT2580" s="8"/>
      <c r="HU2580" s="8"/>
      <c r="HV2580" s="50"/>
      <c r="HX2580" s="50"/>
      <c r="HY2580" s="50"/>
      <c r="IB2580" s="8"/>
    </row>
    <row r="2581" spans="1:236" s="1" customFormat="1" ht="0.75" customHeight="1">
      <c r="A2581" s="86"/>
      <c r="B2581" s="87"/>
      <c r="C2581" s="87"/>
      <c r="D2581" s="87"/>
      <c r="E2581" s="87"/>
      <c r="F2581" s="87"/>
      <c r="G2581" s="87"/>
      <c r="H2581" s="88"/>
      <c r="I2581" s="89"/>
      <c r="J2581" s="89"/>
      <c r="K2581" s="89"/>
      <c r="L2581" s="90"/>
      <c r="M2581" s="89"/>
      <c r="N2581" s="90"/>
      <c r="O2581" s="89"/>
      <c r="P2581" s="91"/>
      <c r="GO2581" s="50"/>
      <c r="GP2581" s="50"/>
      <c r="GQ2581" s="50"/>
      <c r="GR2581" s="50"/>
      <c r="GS2581" s="50"/>
      <c r="GT2581" s="50"/>
      <c r="GU2581" s="50"/>
      <c r="GX2581" s="8"/>
      <c r="GY2581" s="8"/>
      <c r="GZ2581" s="8"/>
      <c r="HA2581" s="181"/>
      <c r="HB2581" s="50"/>
      <c r="HC2581" s="8"/>
      <c r="HD2581" s="50"/>
      <c r="HE2581" s="138"/>
      <c r="HF2581" s="138"/>
      <c r="HG2581" s="138"/>
      <c r="HH2581" s="138"/>
      <c r="HI2581" s="138"/>
      <c r="HJ2581" s="141"/>
      <c r="HK2581" s="141"/>
      <c r="HL2581" s="141"/>
      <c r="HM2581" s="141"/>
      <c r="HN2581" s="141"/>
      <c r="HO2581" s="138"/>
      <c r="HP2581" s="141"/>
      <c r="HQ2581" s="138"/>
      <c r="HR2581" s="141"/>
      <c r="HS2581" s="141"/>
      <c r="HT2581" s="8"/>
      <c r="HU2581" s="8"/>
      <c r="HV2581" s="50"/>
      <c r="HX2581" s="50"/>
      <c r="HY2581" s="50"/>
      <c r="IB2581" s="8"/>
    </row>
    <row r="2582" spans="1:236" s="1" customFormat="1" ht="22.5">
      <c r="A2582" s="51" t="s">
        <v>1551</v>
      </c>
      <c r="B2582" s="52" t="s">
        <v>1552</v>
      </c>
      <c r="C2582" s="580" t="s">
        <v>1553</v>
      </c>
      <c r="D2582" s="580"/>
      <c r="E2582" s="580"/>
      <c r="F2582" s="580"/>
      <c r="G2582" s="580"/>
      <c r="H2582" s="53" t="s">
        <v>162</v>
      </c>
      <c r="I2582" s="54">
        <v>0.24</v>
      </c>
      <c r="J2582" s="55">
        <v>1</v>
      </c>
      <c r="K2582" s="168">
        <v>0.24</v>
      </c>
      <c r="L2582" s="57"/>
      <c r="M2582" s="54"/>
      <c r="N2582" s="57"/>
      <c r="O2582" s="54"/>
      <c r="P2582" s="81">
        <v>5301.59</v>
      </c>
      <c r="Q2582" s="59"/>
      <c r="R2582" s="60"/>
      <c r="GO2582" s="50"/>
      <c r="GP2582" s="50"/>
      <c r="GQ2582" s="50" t="s">
        <v>1553</v>
      </c>
      <c r="GR2582" s="50" t="s">
        <v>6</v>
      </c>
      <c r="GS2582" s="50" t="s">
        <v>6</v>
      </c>
      <c r="GT2582" s="50" t="s">
        <v>6</v>
      </c>
      <c r="GU2582" s="50" t="s">
        <v>6</v>
      </c>
      <c r="GX2582" s="8"/>
      <c r="GY2582" s="8"/>
      <c r="GZ2582" s="8"/>
      <c r="HA2582" s="181"/>
      <c r="HB2582" s="50"/>
      <c r="HC2582" s="8"/>
      <c r="HD2582" s="50"/>
      <c r="HE2582" s="138"/>
      <c r="HF2582" s="138"/>
      <c r="HG2582" s="138"/>
      <c r="HH2582" s="138"/>
      <c r="HI2582" s="138"/>
      <c r="HJ2582" s="141"/>
      <c r="HK2582" s="141"/>
      <c r="HL2582" s="141"/>
      <c r="HM2582" s="141"/>
      <c r="HN2582" s="141"/>
      <c r="HO2582" s="138"/>
      <c r="HP2582" s="141"/>
      <c r="HQ2582" s="138"/>
      <c r="HR2582" s="141"/>
      <c r="HS2582" s="141"/>
      <c r="HT2582" s="8"/>
      <c r="HU2582" s="8"/>
      <c r="HV2582" s="50"/>
      <c r="HX2582" s="50"/>
      <c r="HY2582" s="50"/>
      <c r="IB2582" s="8"/>
    </row>
    <row r="2583" spans="1:236" s="1" customFormat="1" ht="15">
      <c r="A2583" s="61"/>
      <c r="B2583" s="62"/>
      <c r="C2583" s="578" t="s">
        <v>1554</v>
      </c>
      <c r="D2583" s="578"/>
      <c r="E2583" s="578"/>
      <c r="F2583" s="578"/>
      <c r="G2583" s="578"/>
      <c r="H2583" s="578"/>
      <c r="I2583" s="578"/>
      <c r="J2583" s="578"/>
      <c r="K2583" s="578"/>
      <c r="L2583" s="578"/>
      <c r="M2583" s="578"/>
      <c r="N2583" s="578"/>
      <c r="O2583" s="578"/>
      <c r="P2583" s="585"/>
      <c r="GO2583" s="50"/>
      <c r="GP2583" s="50"/>
      <c r="GQ2583" s="50"/>
      <c r="GR2583" s="50"/>
      <c r="GS2583" s="50"/>
      <c r="GT2583" s="50"/>
      <c r="GU2583" s="50"/>
      <c r="GV2583" s="63" t="s">
        <v>1554</v>
      </c>
      <c r="GX2583" s="8"/>
      <c r="GY2583" s="8"/>
      <c r="GZ2583" s="8"/>
      <c r="HA2583" s="181"/>
      <c r="HB2583" s="50"/>
      <c r="HC2583" s="8"/>
      <c r="HD2583" s="50"/>
      <c r="HE2583" s="138"/>
      <c r="HF2583" s="138"/>
      <c r="HG2583" s="138"/>
      <c r="HH2583" s="138"/>
      <c r="HI2583" s="138"/>
      <c r="HJ2583" s="141"/>
      <c r="HK2583" s="141"/>
      <c r="HL2583" s="141"/>
      <c r="HM2583" s="141"/>
      <c r="HN2583" s="141"/>
      <c r="HO2583" s="138"/>
      <c r="HP2583" s="141"/>
      <c r="HQ2583" s="138"/>
      <c r="HR2583" s="141"/>
      <c r="HS2583" s="141"/>
      <c r="HT2583" s="8"/>
      <c r="HU2583" s="8"/>
      <c r="HV2583" s="50"/>
      <c r="HX2583" s="50"/>
      <c r="HY2583" s="50"/>
      <c r="IB2583" s="8"/>
    </row>
    <row r="2584" spans="1:236" s="1" customFormat="1" ht="23.25">
      <c r="A2584" s="78" t="s">
        <v>1551</v>
      </c>
      <c r="B2584" s="67" t="s">
        <v>1552</v>
      </c>
      <c r="C2584" s="581" t="s">
        <v>1555</v>
      </c>
      <c r="D2584" s="581"/>
      <c r="E2584" s="581"/>
      <c r="F2584" s="581"/>
      <c r="G2584" s="581"/>
      <c r="H2584" s="68" t="s">
        <v>162</v>
      </c>
      <c r="I2584" s="96">
        <v>0.24</v>
      </c>
      <c r="J2584" s="69"/>
      <c r="K2584" s="96">
        <v>0.24</v>
      </c>
      <c r="L2584" s="77">
        <v>10133</v>
      </c>
      <c r="M2584" s="96">
        <v>2.1800000000000002</v>
      </c>
      <c r="N2584" s="77">
        <v>22089.94</v>
      </c>
      <c r="O2584" s="69"/>
      <c r="P2584" s="71">
        <v>5301.59</v>
      </c>
      <c r="GO2584" s="50"/>
      <c r="GP2584" s="50"/>
      <c r="GQ2584" s="50"/>
      <c r="GR2584" s="50"/>
      <c r="GS2584" s="50"/>
      <c r="GT2584" s="50"/>
      <c r="GU2584" s="50"/>
      <c r="GX2584" s="8"/>
      <c r="GY2584" s="8"/>
      <c r="GZ2584" s="8"/>
      <c r="HA2584" s="181"/>
      <c r="HB2584" s="50"/>
      <c r="HC2584" s="8"/>
      <c r="HD2584" s="50"/>
      <c r="HE2584" s="138"/>
      <c r="HF2584" s="138"/>
      <c r="HG2584" s="138"/>
      <c r="HH2584" s="138"/>
      <c r="HI2584" s="138"/>
      <c r="HJ2584" s="141"/>
      <c r="HK2584" s="141"/>
      <c r="HL2584" s="141"/>
      <c r="HM2584" s="141"/>
      <c r="HN2584" s="141"/>
      <c r="HO2584" s="138"/>
      <c r="HP2584" s="141"/>
      <c r="HQ2584" s="138"/>
      <c r="HR2584" s="141"/>
      <c r="HS2584" s="141"/>
      <c r="HT2584" s="8" t="s">
        <v>1555</v>
      </c>
      <c r="HU2584" s="8"/>
      <c r="HV2584" s="50"/>
      <c r="HX2584" s="50"/>
      <c r="HY2584" s="50"/>
      <c r="IB2584" s="8"/>
    </row>
    <row r="2585" spans="1:236" s="1" customFormat="1" ht="68.25">
      <c r="A2585" s="78" t="s">
        <v>1556</v>
      </c>
      <c r="B2585" s="67" t="s">
        <v>1557</v>
      </c>
      <c r="C2585" s="581" t="s">
        <v>633</v>
      </c>
      <c r="D2585" s="581"/>
      <c r="E2585" s="581"/>
      <c r="F2585" s="581"/>
      <c r="G2585" s="581"/>
      <c r="H2585" s="68" t="s">
        <v>88</v>
      </c>
      <c r="I2585" s="69"/>
      <c r="J2585" s="69"/>
      <c r="K2585" s="74">
        <v>0.6</v>
      </c>
      <c r="L2585" s="70"/>
      <c r="M2585" s="69"/>
      <c r="N2585" s="173">
        <v>972.96</v>
      </c>
      <c r="O2585" s="69"/>
      <c r="P2585" s="83">
        <v>583.78</v>
      </c>
      <c r="GO2585" s="50"/>
      <c r="GP2585" s="50"/>
      <c r="GQ2585" s="50"/>
      <c r="GR2585" s="50"/>
      <c r="GS2585" s="50"/>
      <c r="GT2585" s="50"/>
      <c r="GU2585" s="50"/>
      <c r="GX2585" s="8"/>
      <c r="GY2585" s="8"/>
      <c r="GZ2585" s="8"/>
      <c r="HA2585" s="181"/>
      <c r="HB2585" s="50"/>
      <c r="HC2585" s="8"/>
      <c r="HD2585" s="50"/>
      <c r="HE2585" s="138"/>
      <c r="HF2585" s="138"/>
      <c r="HG2585" s="138"/>
      <c r="HH2585" s="138"/>
      <c r="HI2585" s="138"/>
      <c r="HJ2585" s="141"/>
      <c r="HK2585" s="141"/>
      <c r="HL2585" s="141"/>
      <c r="HM2585" s="141"/>
      <c r="HN2585" s="141"/>
      <c r="HO2585" s="138"/>
      <c r="HP2585" s="141"/>
      <c r="HQ2585" s="138"/>
      <c r="HR2585" s="141"/>
      <c r="HS2585" s="141"/>
      <c r="HT2585" s="8"/>
      <c r="HU2585" s="8" t="s">
        <v>633</v>
      </c>
      <c r="HV2585" s="50"/>
      <c r="HX2585" s="50"/>
      <c r="HY2585" s="50"/>
      <c r="IB2585" s="8"/>
    </row>
    <row r="2586" spans="1:236" s="1" customFormat="1" ht="68.25">
      <c r="A2586" s="78" t="s">
        <v>1558</v>
      </c>
      <c r="B2586" s="67" t="s">
        <v>1559</v>
      </c>
      <c r="C2586" s="581" t="s">
        <v>636</v>
      </c>
      <c r="D2586" s="581"/>
      <c r="E2586" s="581"/>
      <c r="F2586" s="581"/>
      <c r="G2586" s="581"/>
      <c r="H2586" s="68" t="s">
        <v>88</v>
      </c>
      <c r="I2586" s="69"/>
      <c r="J2586" s="69"/>
      <c r="K2586" s="74">
        <v>0.6</v>
      </c>
      <c r="L2586" s="70"/>
      <c r="M2586" s="69"/>
      <c r="N2586" s="173">
        <v>666.88</v>
      </c>
      <c r="O2586" s="82">
        <v>-1</v>
      </c>
      <c r="P2586" s="83">
        <v>-400.13</v>
      </c>
      <c r="GO2586" s="50"/>
      <c r="GP2586" s="50"/>
      <c r="GQ2586" s="50"/>
      <c r="GR2586" s="50"/>
      <c r="GS2586" s="50"/>
      <c r="GT2586" s="50"/>
      <c r="GU2586" s="50"/>
      <c r="GX2586" s="8"/>
      <c r="GY2586" s="8"/>
      <c r="GZ2586" s="8"/>
      <c r="HA2586" s="181"/>
      <c r="HB2586" s="50"/>
      <c r="HC2586" s="8"/>
      <c r="HD2586" s="50"/>
      <c r="HE2586" s="138"/>
      <c r="HF2586" s="138"/>
      <c r="HG2586" s="138"/>
      <c r="HH2586" s="138"/>
      <c r="HI2586" s="138"/>
      <c r="HJ2586" s="141"/>
      <c r="HK2586" s="141"/>
      <c r="HL2586" s="141"/>
      <c r="HM2586" s="141"/>
      <c r="HN2586" s="141"/>
      <c r="HO2586" s="138"/>
      <c r="HP2586" s="141"/>
      <c r="HQ2586" s="138"/>
      <c r="HR2586" s="141"/>
      <c r="HS2586" s="141"/>
      <c r="HT2586" s="8"/>
      <c r="HU2586" s="8" t="s">
        <v>636</v>
      </c>
      <c r="HV2586" s="50"/>
      <c r="HX2586" s="50"/>
      <c r="HY2586" s="50"/>
      <c r="IB2586" s="8"/>
    </row>
    <row r="2587" spans="1:236" s="1" customFormat="1" ht="15">
      <c r="A2587" s="84"/>
      <c r="B2587" s="85"/>
      <c r="C2587" s="579" t="s">
        <v>109</v>
      </c>
      <c r="D2587" s="579"/>
      <c r="E2587" s="579"/>
      <c r="F2587" s="579"/>
      <c r="G2587" s="579"/>
      <c r="H2587" s="53"/>
      <c r="I2587" s="54"/>
      <c r="J2587" s="54"/>
      <c r="K2587" s="54"/>
      <c r="L2587" s="57"/>
      <c r="M2587" s="54"/>
      <c r="N2587" s="57"/>
      <c r="O2587" s="54"/>
      <c r="P2587" s="81">
        <v>5485.24</v>
      </c>
      <c r="GO2587" s="50"/>
      <c r="GP2587" s="50"/>
      <c r="GQ2587" s="50"/>
      <c r="GR2587" s="50"/>
      <c r="GS2587" s="50"/>
      <c r="GT2587" s="50"/>
      <c r="GU2587" s="50"/>
      <c r="GX2587" s="8"/>
      <c r="GY2587" s="8"/>
      <c r="GZ2587" s="8"/>
      <c r="HA2587" s="181"/>
      <c r="HB2587" s="50"/>
      <c r="HC2587" s="8"/>
      <c r="HD2587" s="50" t="s">
        <v>109</v>
      </c>
      <c r="HE2587" s="138"/>
      <c r="HF2587" s="138"/>
      <c r="HG2587" s="138"/>
      <c r="HH2587" s="138"/>
      <c r="HI2587" s="138"/>
      <c r="HJ2587" s="141"/>
      <c r="HK2587" s="141"/>
      <c r="HL2587" s="141"/>
      <c r="HM2587" s="141"/>
      <c r="HN2587" s="141"/>
      <c r="HO2587" s="138"/>
      <c r="HP2587" s="141"/>
      <c r="HQ2587" s="138"/>
      <c r="HR2587" s="141"/>
      <c r="HS2587" s="141"/>
      <c r="HT2587" s="8"/>
      <c r="HU2587" s="8"/>
      <c r="HV2587" s="50"/>
      <c r="HX2587" s="50"/>
      <c r="HY2587" s="50"/>
      <c r="IB2587" s="8"/>
    </row>
    <row r="2588" spans="1:236" s="1" customFormat="1" ht="0.75" customHeight="1">
      <c r="A2588" s="86"/>
      <c r="B2588" s="87"/>
      <c r="C2588" s="87"/>
      <c r="D2588" s="87"/>
      <c r="E2588" s="87"/>
      <c r="F2588" s="87"/>
      <c r="G2588" s="87"/>
      <c r="H2588" s="88"/>
      <c r="I2588" s="89"/>
      <c r="J2588" s="89"/>
      <c r="K2588" s="89"/>
      <c r="L2588" s="90"/>
      <c r="M2588" s="89"/>
      <c r="N2588" s="90"/>
      <c r="O2588" s="89"/>
      <c r="P2588" s="91"/>
      <c r="GO2588" s="50"/>
      <c r="GP2588" s="50"/>
      <c r="GQ2588" s="50"/>
      <c r="GR2588" s="50"/>
      <c r="GS2588" s="50"/>
      <c r="GT2588" s="50"/>
      <c r="GU2588" s="50"/>
      <c r="GX2588" s="8"/>
      <c r="GY2588" s="8"/>
      <c r="GZ2588" s="8"/>
      <c r="HA2588" s="181"/>
      <c r="HB2588" s="50"/>
      <c r="HC2588" s="8"/>
      <c r="HD2588" s="50"/>
      <c r="HE2588" s="138"/>
      <c r="HF2588" s="138"/>
      <c r="HG2588" s="138"/>
      <c r="HH2588" s="138"/>
      <c r="HI2588" s="138"/>
      <c r="HJ2588" s="141"/>
      <c r="HK2588" s="141"/>
      <c r="HL2588" s="141"/>
      <c r="HM2588" s="141"/>
      <c r="HN2588" s="141"/>
      <c r="HO2588" s="138"/>
      <c r="HP2588" s="141"/>
      <c r="HQ2588" s="138"/>
      <c r="HR2588" s="141"/>
      <c r="HS2588" s="141"/>
      <c r="HT2588" s="8"/>
      <c r="HU2588" s="8"/>
      <c r="HV2588" s="50"/>
      <c r="HX2588" s="50"/>
      <c r="HY2588" s="50"/>
      <c r="IB2588" s="8"/>
    </row>
    <row r="2589" spans="1:236" s="1" customFormat="1" ht="15">
      <c r="A2589" s="582" t="s">
        <v>1560</v>
      </c>
      <c r="B2589" s="583"/>
      <c r="C2589" s="583"/>
      <c r="D2589" s="583"/>
      <c r="E2589" s="583"/>
      <c r="F2589" s="583"/>
      <c r="G2589" s="583"/>
      <c r="H2589" s="583"/>
      <c r="I2589" s="583"/>
      <c r="J2589" s="583"/>
      <c r="K2589" s="583"/>
      <c r="L2589" s="583"/>
      <c r="M2589" s="583"/>
      <c r="N2589" s="583"/>
      <c r="O2589" s="583"/>
      <c r="P2589" s="584"/>
      <c r="GO2589" s="50"/>
      <c r="GP2589" s="50" t="s">
        <v>1560</v>
      </c>
      <c r="GQ2589" s="50"/>
      <c r="GR2589" s="50"/>
      <c r="GS2589" s="50"/>
      <c r="GT2589" s="50"/>
      <c r="GU2589" s="50"/>
      <c r="GX2589" s="8"/>
      <c r="GY2589" s="8"/>
      <c r="GZ2589" s="8"/>
      <c r="HA2589" s="181"/>
      <c r="HB2589" s="50"/>
      <c r="HC2589" s="8"/>
      <c r="HD2589" s="50"/>
      <c r="HE2589" s="138"/>
      <c r="HF2589" s="138"/>
      <c r="HG2589" s="138"/>
      <c r="HH2589" s="138"/>
      <c r="HI2589" s="138"/>
      <c r="HJ2589" s="141"/>
      <c r="HK2589" s="141"/>
      <c r="HL2589" s="141"/>
      <c r="HM2589" s="141"/>
      <c r="HN2589" s="141"/>
      <c r="HO2589" s="138"/>
      <c r="HP2589" s="141"/>
      <c r="HQ2589" s="138"/>
      <c r="HR2589" s="141"/>
      <c r="HS2589" s="141"/>
      <c r="HT2589" s="8"/>
      <c r="HU2589" s="8"/>
      <c r="HV2589" s="50"/>
      <c r="HX2589" s="50"/>
      <c r="HY2589" s="50"/>
      <c r="IB2589" s="8"/>
    </row>
    <row r="2590" spans="1:236" s="1" customFormat="1" ht="22.5">
      <c r="A2590" s="51" t="s">
        <v>1561</v>
      </c>
      <c r="B2590" s="52" t="s">
        <v>1509</v>
      </c>
      <c r="C2590" s="580" t="s">
        <v>1510</v>
      </c>
      <c r="D2590" s="580"/>
      <c r="E2590" s="580"/>
      <c r="F2590" s="580"/>
      <c r="G2590" s="580"/>
      <c r="H2590" s="53" t="s">
        <v>295</v>
      </c>
      <c r="I2590" s="54">
        <v>2.2100000000000002E-2</v>
      </c>
      <c r="J2590" s="55">
        <v>1</v>
      </c>
      <c r="K2590" s="182">
        <v>2.2100000000000002E-2</v>
      </c>
      <c r="L2590" s="57"/>
      <c r="M2590" s="54"/>
      <c r="N2590" s="57"/>
      <c r="O2590" s="54"/>
      <c r="P2590" s="58"/>
      <c r="Q2590" s="59"/>
      <c r="R2590" s="60"/>
      <c r="GO2590" s="50"/>
      <c r="GP2590" s="50"/>
      <c r="GQ2590" s="50" t="s">
        <v>1510</v>
      </c>
      <c r="GR2590" s="50" t="s">
        <v>6</v>
      </c>
      <c r="GS2590" s="50" t="s">
        <v>6</v>
      </c>
      <c r="GT2590" s="50" t="s">
        <v>6</v>
      </c>
      <c r="GU2590" s="50" t="s">
        <v>6</v>
      </c>
      <c r="GX2590" s="8"/>
      <c r="GY2590" s="8"/>
      <c r="GZ2590" s="8"/>
      <c r="HA2590" s="181"/>
      <c r="HB2590" s="50"/>
      <c r="HC2590" s="8"/>
      <c r="HD2590" s="50"/>
      <c r="HE2590" s="138"/>
      <c r="HF2590" s="138"/>
      <c r="HG2590" s="138"/>
      <c r="HH2590" s="138"/>
      <c r="HI2590" s="138"/>
      <c r="HJ2590" s="141"/>
      <c r="HK2590" s="141"/>
      <c r="HL2590" s="141"/>
      <c r="HM2590" s="141"/>
      <c r="HN2590" s="141"/>
      <c r="HO2590" s="138"/>
      <c r="HP2590" s="141"/>
      <c r="HQ2590" s="138"/>
      <c r="HR2590" s="141"/>
      <c r="HS2590" s="141"/>
      <c r="HT2590" s="8"/>
      <c r="HU2590" s="8"/>
      <c r="HV2590" s="50"/>
      <c r="HX2590" s="50"/>
      <c r="HY2590" s="50"/>
      <c r="IB2590" s="8"/>
    </row>
    <row r="2591" spans="1:236" s="1" customFormat="1" ht="15">
      <c r="A2591" s="61"/>
      <c r="B2591" s="62"/>
      <c r="C2591" s="578" t="s">
        <v>1562</v>
      </c>
      <c r="D2591" s="578"/>
      <c r="E2591" s="578"/>
      <c r="F2591" s="578"/>
      <c r="G2591" s="578"/>
      <c r="H2591" s="578"/>
      <c r="I2591" s="578"/>
      <c r="J2591" s="578"/>
      <c r="K2591" s="578"/>
      <c r="L2591" s="578"/>
      <c r="M2591" s="578"/>
      <c r="N2591" s="578"/>
      <c r="O2591" s="578"/>
      <c r="P2591" s="585"/>
      <c r="GO2591" s="50"/>
      <c r="GP2591" s="50"/>
      <c r="GQ2591" s="50"/>
      <c r="GR2591" s="50"/>
      <c r="GS2591" s="50"/>
      <c r="GT2591" s="50"/>
      <c r="GU2591" s="50"/>
      <c r="GV2591" s="63" t="s">
        <v>1562</v>
      </c>
      <c r="GX2591" s="8"/>
      <c r="GY2591" s="8"/>
      <c r="GZ2591" s="8"/>
      <c r="HA2591" s="181"/>
      <c r="HB2591" s="50"/>
      <c r="HC2591" s="8"/>
      <c r="HD2591" s="50"/>
      <c r="HE2591" s="138"/>
      <c r="HF2591" s="138"/>
      <c r="HG2591" s="138"/>
      <c r="HH2591" s="138"/>
      <c r="HI2591" s="138"/>
      <c r="HJ2591" s="141"/>
      <c r="HK2591" s="141"/>
      <c r="HL2591" s="141"/>
      <c r="HM2591" s="141"/>
      <c r="HN2591" s="141"/>
      <c r="HO2591" s="138"/>
      <c r="HP2591" s="141"/>
      <c r="HQ2591" s="138"/>
      <c r="HR2591" s="141"/>
      <c r="HS2591" s="141"/>
      <c r="HT2591" s="8"/>
      <c r="HU2591" s="8"/>
      <c r="HV2591" s="50"/>
      <c r="HX2591" s="50"/>
      <c r="HY2591" s="50"/>
      <c r="IB2591" s="8"/>
    </row>
    <row r="2592" spans="1:236" s="1" customFormat="1" ht="23.25">
      <c r="A2592" s="64"/>
      <c r="B2592" s="65" t="s">
        <v>62</v>
      </c>
      <c r="C2592" s="572" t="s">
        <v>63</v>
      </c>
      <c r="D2592" s="572"/>
      <c r="E2592" s="572"/>
      <c r="F2592" s="572"/>
      <c r="G2592" s="572"/>
      <c r="H2592" s="572"/>
      <c r="I2592" s="572"/>
      <c r="J2592" s="572"/>
      <c r="K2592" s="572"/>
      <c r="L2592" s="572"/>
      <c r="M2592" s="572"/>
      <c r="N2592" s="572"/>
      <c r="O2592" s="572"/>
      <c r="P2592" s="587"/>
      <c r="GO2592" s="50"/>
      <c r="GP2592" s="50"/>
      <c r="GQ2592" s="50"/>
      <c r="GR2592" s="50"/>
      <c r="GS2592" s="50"/>
      <c r="GT2592" s="50"/>
      <c r="GU2592" s="50"/>
      <c r="GW2592" s="63" t="s">
        <v>63</v>
      </c>
      <c r="GX2592" s="8"/>
      <c r="GY2592" s="8"/>
      <c r="GZ2592" s="8"/>
      <c r="HA2592" s="181"/>
      <c r="HB2592" s="50"/>
      <c r="HC2592" s="8"/>
      <c r="HD2592" s="50"/>
      <c r="HE2592" s="138"/>
      <c r="HF2592" s="138"/>
      <c r="HG2592" s="138"/>
      <c r="HH2592" s="138"/>
      <c r="HI2592" s="138"/>
      <c r="HJ2592" s="141"/>
      <c r="HK2592" s="141"/>
      <c r="HL2592" s="141"/>
      <c r="HM2592" s="141"/>
      <c r="HN2592" s="141"/>
      <c r="HO2592" s="138"/>
      <c r="HP2592" s="141"/>
      <c r="HQ2592" s="138"/>
      <c r="HR2592" s="141"/>
      <c r="HS2592" s="141"/>
      <c r="HT2592" s="8"/>
      <c r="HU2592" s="8"/>
      <c r="HV2592" s="50"/>
      <c r="HX2592" s="50"/>
      <c r="HY2592" s="50"/>
      <c r="IB2592" s="8"/>
    </row>
    <row r="2593" spans="1:236" s="1" customFormat="1" ht="15">
      <c r="A2593" s="66"/>
      <c r="B2593" s="67" t="s">
        <v>58</v>
      </c>
      <c r="C2593" s="581" t="s">
        <v>66</v>
      </c>
      <c r="D2593" s="581"/>
      <c r="E2593" s="581"/>
      <c r="F2593" s="581"/>
      <c r="G2593" s="581"/>
      <c r="H2593" s="68" t="s">
        <v>67</v>
      </c>
      <c r="I2593" s="69"/>
      <c r="J2593" s="69"/>
      <c r="K2593" s="172">
        <v>8.8311600000000006</v>
      </c>
      <c r="L2593" s="70"/>
      <c r="M2593" s="69"/>
      <c r="N2593" s="70"/>
      <c r="O2593" s="69"/>
      <c r="P2593" s="71">
        <v>6727.05</v>
      </c>
      <c r="GO2593" s="50"/>
      <c r="GP2593" s="50"/>
      <c r="GQ2593" s="50"/>
      <c r="GR2593" s="50"/>
      <c r="GS2593" s="50"/>
      <c r="GT2593" s="50"/>
      <c r="GU2593" s="50"/>
      <c r="GX2593" s="8" t="s">
        <v>66</v>
      </c>
      <c r="GY2593" s="8"/>
      <c r="GZ2593" s="8"/>
      <c r="HA2593" s="181"/>
      <c r="HB2593" s="50"/>
      <c r="HC2593" s="8"/>
      <c r="HD2593" s="50"/>
      <c r="HE2593" s="138"/>
      <c r="HF2593" s="138"/>
      <c r="HG2593" s="138"/>
      <c r="HH2593" s="138"/>
      <c r="HI2593" s="138"/>
      <c r="HJ2593" s="141"/>
      <c r="HK2593" s="141"/>
      <c r="HL2593" s="141"/>
      <c r="HM2593" s="141"/>
      <c r="HN2593" s="141"/>
      <c r="HO2593" s="138"/>
      <c r="HP2593" s="141"/>
      <c r="HQ2593" s="138"/>
      <c r="HR2593" s="141"/>
      <c r="HS2593" s="141"/>
      <c r="HT2593" s="8"/>
      <c r="HU2593" s="8"/>
      <c r="HV2593" s="50"/>
      <c r="HX2593" s="50"/>
      <c r="HY2593" s="50"/>
      <c r="IB2593" s="8"/>
    </row>
    <row r="2594" spans="1:236" s="1" customFormat="1" ht="15">
      <c r="A2594" s="73"/>
      <c r="B2594" s="67" t="s">
        <v>923</v>
      </c>
      <c r="C2594" s="581" t="s">
        <v>924</v>
      </c>
      <c r="D2594" s="581"/>
      <c r="E2594" s="581"/>
      <c r="F2594" s="581"/>
      <c r="G2594" s="581"/>
      <c r="H2594" s="68" t="s">
        <v>67</v>
      </c>
      <c r="I2594" s="82">
        <v>333</v>
      </c>
      <c r="J2594" s="74">
        <v>1.2</v>
      </c>
      <c r="K2594" s="172">
        <v>8.8311600000000006</v>
      </c>
      <c r="L2594" s="129"/>
      <c r="M2594" s="130"/>
      <c r="N2594" s="77">
        <v>761.74</v>
      </c>
      <c r="O2594" s="69"/>
      <c r="P2594" s="71">
        <v>6727.05</v>
      </c>
      <c r="GO2594" s="50"/>
      <c r="GP2594" s="50"/>
      <c r="GQ2594" s="50"/>
      <c r="GR2594" s="50"/>
      <c r="GS2594" s="50"/>
      <c r="GT2594" s="50"/>
      <c r="GU2594" s="50"/>
      <c r="GX2594" s="8"/>
      <c r="GY2594" s="8" t="s">
        <v>924</v>
      </c>
      <c r="GZ2594" s="8"/>
      <c r="HA2594" s="181"/>
      <c r="HB2594" s="50"/>
      <c r="HC2594" s="8"/>
      <c r="HD2594" s="50"/>
      <c r="HE2594" s="138"/>
      <c r="HF2594" s="138"/>
      <c r="HG2594" s="138"/>
      <c r="HH2594" s="138"/>
      <c r="HI2594" s="138"/>
      <c r="HJ2594" s="141"/>
      <c r="HK2594" s="141"/>
      <c r="HL2594" s="141"/>
      <c r="HM2594" s="141"/>
      <c r="HN2594" s="141"/>
      <c r="HO2594" s="138"/>
      <c r="HP2594" s="141"/>
      <c r="HQ2594" s="138"/>
      <c r="HR2594" s="141"/>
      <c r="HS2594" s="141"/>
      <c r="HT2594" s="8"/>
      <c r="HU2594" s="8"/>
      <c r="HV2594" s="50"/>
      <c r="HX2594" s="50"/>
      <c r="HY2594" s="50"/>
      <c r="IB2594" s="8"/>
    </row>
    <row r="2595" spans="1:236" s="1" customFormat="1" ht="15">
      <c r="A2595" s="66"/>
      <c r="B2595" s="67" t="s">
        <v>70</v>
      </c>
      <c r="C2595" s="581" t="s">
        <v>71</v>
      </c>
      <c r="D2595" s="581"/>
      <c r="E2595" s="581"/>
      <c r="F2595" s="581"/>
      <c r="G2595" s="581"/>
      <c r="H2595" s="68"/>
      <c r="I2595" s="69"/>
      <c r="J2595" s="69"/>
      <c r="K2595" s="69"/>
      <c r="L2595" s="70"/>
      <c r="M2595" s="69"/>
      <c r="N2595" s="70"/>
      <c r="O2595" s="69"/>
      <c r="P2595" s="71">
        <v>4083.04</v>
      </c>
      <c r="GO2595" s="50"/>
      <c r="GP2595" s="50"/>
      <c r="GQ2595" s="50"/>
      <c r="GR2595" s="50"/>
      <c r="GS2595" s="50"/>
      <c r="GT2595" s="50"/>
      <c r="GU2595" s="50"/>
      <c r="GX2595" s="8" t="s">
        <v>71</v>
      </c>
      <c r="GY2595" s="8"/>
      <c r="GZ2595" s="8"/>
      <c r="HA2595" s="181"/>
      <c r="HB2595" s="50"/>
      <c r="HC2595" s="8"/>
      <c r="HD2595" s="50"/>
      <c r="HE2595" s="138"/>
      <c r="HF2595" s="138"/>
      <c r="HG2595" s="138"/>
      <c r="HH2595" s="138"/>
      <c r="HI2595" s="138"/>
      <c r="HJ2595" s="141"/>
      <c r="HK2595" s="141"/>
      <c r="HL2595" s="141"/>
      <c r="HM2595" s="141"/>
      <c r="HN2595" s="141"/>
      <c r="HO2595" s="138"/>
      <c r="HP2595" s="141"/>
      <c r="HQ2595" s="138"/>
      <c r="HR2595" s="141"/>
      <c r="HS2595" s="141"/>
      <c r="HT2595" s="8"/>
      <c r="HU2595" s="8"/>
      <c r="HV2595" s="50"/>
      <c r="HX2595" s="50"/>
      <c r="HY2595" s="50"/>
      <c r="IB2595" s="8"/>
    </row>
    <row r="2596" spans="1:236" s="1" customFormat="1" ht="15">
      <c r="A2596" s="66"/>
      <c r="B2596" s="67"/>
      <c r="C2596" s="581" t="s">
        <v>72</v>
      </c>
      <c r="D2596" s="581"/>
      <c r="E2596" s="581"/>
      <c r="F2596" s="581"/>
      <c r="G2596" s="581"/>
      <c r="H2596" s="68" t="s">
        <v>67</v>
      </c>
      <c r="I2596" s="69"/>
      <c r="J2596" s="69"/>
      <c r="K2596" s="72">
        <v>1.6055208000000001</v>
      </c>
      <c r="L2596" s="70"/>
      <c r="M2596" s="69"/>
      <c r="N2596" s="70"/>
      <c r="O2596" s="69"/>
      <c r="P2596" s="71">
        <v>1685.42</v>
      </c>
      <c r="GO2596" s="50"/>
      <c r="GP2596" s="50"/>
      <c r="GQ2596" s="50"/>
      <c r="GR2596" s="50"/>
      <c r="GS2596" s="50"/>
      <c r="GT2596" s="50"/>
      <c r="GU2596" s="50"/>
      <c r="GX2596" s="8" t="s">
        <v>72</v>
      </c>
      <c r="GY2596" s="8"/>
      <c r="GZ2596" s="8"/>
      <c r="HA2596" s="181"/>
      <c r="HB2596" s="50"/>
      <c r="HC2596" s="8"/>
      <c r="HD2596" s="50"/>
      <c r="HE2596" s="138"/>
      <c r="HF2596" s="138"/>
      <c r="HG2596" s="138"/>
      <c r="HH2596" s="138"/>
      <c r="HI2596" s="138"/>
      <c r="HJ2596" s="141"/>
      <c r="HK2596" s="141"/>
      <c r="HL2596" s="141"/>
      <c r="HM2596" s="141"/>
      <c r="HN2596" s="141"/>
      <c r="HO2596" s="138"/>
      <c r="HP2596" s="141"/>
      <c r="HQ2596" s="138"/>
      <c r="HR2596" s="141"/>
      <c r="HS2596" s="141"/>
      <c r="HT2596" s="8"/>
      <c r="HU2596" s="8"/>
      <c r="HV2596" s="50"/>
      <c r="HX2596" s="50"/>
      <c r="HY2596" s="50"/>
      <c r="IB2596" s="8"/>
    </row>
    <row r="2597" spans="1:236" s="1" customFormat="1" ht="15">
      <c r="A2597" s="73"/>
      <c r="B2597" s="67" t="s">
        <v>73</v>
      </c>
      <c r="C2597" s="581" t="s">
        <v>74</v>
      </c>
      <c r="D2597" s="581"/>
      <c r="E2597" s="581"/>
      <c r="F2597" s="581"/>
      <c r="G2597" s="581"/>
      <c r="H2597" s="68" t="s">
        <v>75</v>
      </c>
      <c r="I2597" s="96">
        <v>3.16</v>
      </c>
      <c r="J2597" s="74">
        <v>1.2</v>
      </c>
      <c r="K2597" s="72">
        <v>8.3803199999999994E-2</v>
      </c>
      <c r="L2597" s="129"/>
      <c r="M2597" s="130"/>
      <c r="N2597" s="77">
        <v>2027.59</v>
      </c>
      <c r="O2597" s="69"/>
      <c r="P2597" s="71">
        <v>169.92</v>
      </c>
      <c r="GO2597" s="50"/>
      <c r="GP2597" s="50"/>
      <c r="GQ2597" s="50"/>
      <c r="GR2597" s="50"/>
      <c r="GS2597" s="50"/>
      <c r="GT2597" s="50"/>
      <c r="GU2597" s="50"/>
      <c r="GX2597" s="8"/>
      <c r="GY2597" s="8" t="s">
        <v>74</v>
      </c>
      <c r="GZ2597" s="8"/>
      <c r="HA2597" s="181"/>
      <c r="HB2597" s="50"/>
      <c r="HC2597" s="8"/>
      <c r="HD2597" s="50"/>
      <c r="HE2597" s="138"/>
      <c r="HF2597" s="138"/>
      <c r="HG2597" s="138"/>
      <c r="HH2597" s="138"/>
      <c r="HI2597" s="138"/>
      <c r="HJ2597" s="141"/>
      <c r="HK2597" s="141"/>
      <c r="HL2597" s="141"/>
      <c r="HM2597" s="141"/>
      <c r="HN2597" s="141"/>
      <c r="HO2597" s="138"/>
      <c r="HP2597" s="141"/>
      <c r="HQ2597" s="138"/>
      <c r="HR2597" s="141"/>
      <c r="HS2597" s="141"/>
      <c r="HT2597" s="8"/>
      <c r="HU2597" s="8"/>
      <c r="HV2597" s="50"/>
      <c r="HX2597" s="50"/>
      <c r="HY2597" s="50"/>
      <c r="IB2597" s="8"/>
    </row>
    <row r="2598" spans="1:236" s="1" customFormat="1" ht="15">
      <c r="A2598" s="78"/>
      <c r="B2598" s="67" t="s">
        <v>76</v>
      </c>
      <c r="C2598" s="581" t="s">
        <v>77</v>
      </c>
      <c r="D2598" s="581"/>
      <c r="E2598" s="581"/>
      <c r="F2598" s="581"/>
      <c r="G2598" s="581"/>
      <c r="H2598" s="68" t="s">
        <v>67</v>
      </c>
      <c r="I2598" s="96">
        <v>3.16</v>
      </c>
      <c r="J2598" s="74">
        <v>1.2</v>
      </c>
      <c r="K2598" s="72">
        <v>8.3803199999999994E-2</v>
      </c>
      <c r="L2598" s="70"/>
      <c r="M2598" s="69"/>
      <c r="N2598" s="77">
        <v>1071.2</v>
      </c>
      <c r="O2598" s="69"/>
      <c r="P2598" s="83">
        <v>89.77</v>
      </c>
      <c r="GO2598" s="50"/>
      <c r="GP2598" s="50"/>
      <c r="GQ2598" s="50"/>
      <c r="GR2598" s="50"/>
      <c r="GS2598" s="50"/>
      <c r="GT2598" s="50"/>
      <c r="GU2598" s="50"/>
      <c r="GX2598" s="8"/>
      <c r="GY2598" s="8"/>
      <c r="GZ2598" s="8" t="s">
        <v>77</v>
      </c>
      <c r="HA2598" s="181"/>
      <c r="HB2598" s="50"/>
      <c r="HC2598" s="8"/>
      <c r="HD2598" s="50"/>
      <c r="HE2598" s="138"/>
      <c r="HF2598" s="138"/>
      <c r="HG2598" s="138"/>
      <c r="HH2598" s="138"/>
      <c r="HI2598" s="138"/>
      <c r="HJ2598" s="141"/>
      <c r="HK2598" s="141"/>
      <c r="HL2598" s="141"/>
      <c r="HM2598" s="141"/>
      <c r="HN2598" s="141"/>
      <c r="HO2598" s="138"/>
      <c r="HP2598" s="141"/>
      <c r="HQ2598" s="138"/>
      <c r="HR2598" s="141"/>
      <c r="HS2598" s="141"/>
      <c r="HT2598" s="8"/>
      <c r="HU2598" s="8"/>
      <c r="HV2598" s="50"/>
      <c r="HX2598" s="50"/>
      <c r="HY2598" s="50"/>
      <c r="IB2598" s="8"/>
    </row>
    <row r="2599" spans="1:236" s="1" customFormat="1" ht="15">
      <c r="A2599" s="73"/>
      <c r="B2599" s="67" t="s">
        <v>804</v>
      </c>
      <c r="C2599" s="581" t="s">
        <v>805</v>
      </c>
      <c r="D2599" s="581"/>
      <c r="E2599" s="581"/>
      <c r="F2599" s="581"/>
      <c r="G2599" s="581"/>
      <c r="H2599" s="68" t="s">
        <v>75</v>
      </c>
      <c r="I2599" s="96">
        <v>52.64</v>
      </c>
      <c r="J2599" s="74">
        <v>1.2</v>
      </c>
      <c r="K2599" s="72">
        <v>1.3960128000000001</v>
      </c>
      <c r="L2599" s="75">
        <v>1703.3</v>
      </c>
      <c r="M2599" s="76">
        <v>1.54</v>
      </c>
      <c r="N2599" s="77">
        <v>2623.08</v>
      </c>
      <c r="O2599" s="69"/>
      <c r="P2599" s="71">
        <v>3661.85</v>
      </c>
      <c r="GO2599" s="50"/>
      <c r="GP2599" s="50"/>
      <c r="GQ2599" s="50"/>
      <c r="GR2599" s="50"/>
      <c r="GS2599" s="50"/>
      <c r="GT2599" s="50"/>
      <c r="GU2599" s="50"/>
      <c r="GX2599" s="8"/>
      <c r="GY2599" s="8" t="s">
        <v>805</v>
      </c>
      <c r="GZ2599" s="8"/>
      <c r="HA2599" s="181"/>
      <c r="HB2599" s="50"/>
      <c r="HC2599" s="8"/>
      <c r="HD2599" s="50"/>
      <c r="HE2599" s="138"/>
      <c r="HF2599" s="138"/>
      <c r="HG2599" s="138"/>
      <c r="HH2599" s="138"/>
      <c r="HI2599" s="138"/>
      <c r="HJ2599" s="141"/>
      <c r="HK2599" s="141"/>
      <c r="HL2599" s="141"/>
      <c r="HM2599" s="141"/>
      <c r="HN2599" s="141"/>
      <c r="HO2599" s="138"/>
      <c r="HP2599" s="141"/>
      <c r="HQ2599" s="138"/>
      <c r="HR2599" s="141"/>
      <c r="HS2599" s="141"/>
      <c r="HT2599" s="8"/>
      <c r="HU2599" s="8"/>
      <c r="HV2599" s="50"/>
      <c r="HX2599" s="50"/>
      <c r="HY2599" s="50"/>
      <c r="IB2599" s="8"/>
    </row>
    <row r="2600" spans="1:236" s="1" customFormat="1" ht="15">
      <c r="A2600" s="78"/>
      <c r="B2600" s="67" t="s">
        <v>76</v>
      </c>
      <c r="C2600" s="581" t="s">
        <v>77</v>
      </c>
      <c r="D2600" s="581"/>
      <c r="E2600" s="581"/>
      <c r="F2600" s="581"/>
      <c r="G2600" s="581"/>
      <c r="H2600" s="68" t="s">
        <v>67</v>
      </c>
      <c r="I2600" s="96">
        <v>52.64</v>
      </c>
      <c r="J2600" s="74">
        <v>1.2</v>
      </c>
      <c r="K2600" s="72">
        <v>1.3960128000000001</v>
      </c>
      <c r="L2600" s="70"/>
      <c r="M2600" s="69"/>
      <c r="N2600" s="77">
        <v>1071.2</v>
      </c>
      <c r="O2600" s="69"/>
      <c r="P2600" s="71">
        <v>1495.41</v>
      </c>
      <c r="GO2600" s="50"/>
      <c r="GP2600" s="50"/>
      <c r="GQ2600" s="50"/>
      <c r="GR2600" s="50"/>
      <c r="GS2600" s="50"/>
      <c r="GT2600" s="50"/>
      <c r="GU2600" s="50"/>
      <c r="GX2600" s="8"/>
      <c r="GY2600" s="8"/>
      <c r="GZ2600" s="8" t="s">
        <v>77</v>
      </c>
      <c r="HA2600" s="181"/>
      <c r="HB2600" s="50"/>
      <c r="HC2600" s="8"/>
      <c r="HD2600" s="50"/>
      <c r="HE2600" s="138"/>
      <c r="HF2600" s="138"/>
      <c r="HG2600" s="138"/>
      <c r="HH2600" s="138"/>
      <c r="HI2600" s="138"/>
      <c r="HJ2600" s="141"/>
      <c r="HK2600" s="141"/>
      <c r="HL2600" s="141"/>
      <c r="HM2600" s="141"/>
      <c r="HN2600" s="141"/>
      <c r="HO2600" s="138"/>
      <c r="HP2600" s="141"/>
      <c r="HQ2600" s="138"/>
      <c r="HR2600" s="141"/>
      <c r="HS2600" s="141"/>
      <c r="HT2600" s="8"/>
      <c r="HU2600" s="8"/>
      <c r="HV2600" s="50"/>
      <c r="HX2600" s="50"/>
      <c r="HY2600" s="50"/>
      <c r="IB2600" s="8"/>
    </row>
    <row r="2601" spans="1:236" s="1" customFormat="1" ht="23.25">
      <c r="A2601" s="73"/>
      <c r="B2601" s="67" t="s">
        <v>1445</v>
      </c>
      <c r="C2601" s="581" t="s">
        <v>1446</v>
      </c>
      <c r="D2601" s="581"/>
      <c r="E2601" s="581"/>
      <c r="F2601" s="581"/>
      <c r="G2601" s="581"/>
      <c r="H2601" s="68" t="s">
        <v>75</v>
      </c>
      <c r="I2601" s="96">
        <v>52.64</v>
      </c>
      <c r="J2601" s="74">
        <v>1.2</v>
      </c>
      <c r="K2601" s="72">
        <v>1.3960128000000001</v>
      </c>
      <c r="L2601" s="95">
        <v>95.25</v>
      </c>
      <c r="M2601" s="76">
        <v>1.23</v>
      </c>
      <c r="N2601" s="77">
        <v>117.16</v>
      </c>
      <c r="O2601" s="69"/>
      <c r="P2601" s="71">
        <v>163.56</v>
      </c>
      <c r="GO2601" s="50"/>
      <c r="GP2601" s="50"/>
      <c r="GQ2601" s="50"/>
      <c r="GR2601" s="50"/>
      <c r="GS2601" s="50"/>
      <c r="GT2601" s="50"/>
      <c r="GU2601" s="50"/>
      <c r="GX2601" s="8"/>
      <c r="GY2601" s="8" t="s">
        <v>1446</v>
      </c>
      <c r="GZ2601" s="8"/>
      <c r="HA2601" s="181"/>
      <c r="HB2601" s="50"/>
      <c r="HC2601" s="8"/>
      <c r="HD2601" s="50"/>
      <c r="HE2601" s="138"/>
      <c r="HF2601" s="138"/>
      <c r="HG2601" s="138"/>
      <c r="HH2601" s="138"/>
      <c r="HI2601" s="138"/>
      <c r="HJ2601" s="141"/>
      <c r="HK2601" s="141"/>
      <c r="HL2601" s="141"/>
      <c r="HM2601" s="141"/>
      <c r="HN2601" s="141"/>
      <c r="HO2601" s="138"/>
      <c r="HP2601" s="141"/>
      <c r="HQ2601" s="138"/>
      <c r="HR2601" s="141"/>
      <c r="HS2601" s="141"/>
      <c r="HT2601" s="8"/>
      <c r="HU2601" s="8"/>
      <c r="HV2601" s="50"/>
      <c r="HX2601" s="50"/>
      <c r="HY2601" s="50"/>
      <c r="IB2601" s="8"/>
    </row>
    <row r="2602" spans="1:236" s="1" customFormat="1" ht="15">
      <c r="A2602" s="73"/>
      <c r="B2602" s="67" t="s">
        <v>78</v>
      </c>
      <c r="C2602" s="581" t="s">
        <v>79</v>
      </c>
      <c r="D2602" s="581"/>
      <c r="E2602" s="581"/>
      <c r="F2602" s="581"/>
      <c r="G2602" s="581"/>
      <c r="H2602" s="68" t="s">
        <v>75</v>
      </c>
      <c r="I2602" s="96">
        <v>4.74</v>
      </c>
      <c r="J2602" s="74">
        <v>1.2</v>
      </c>
      <c r="K2602" s="72">
        <v>0.12570480000000001</v>
      </c>
      <c r="L2602" s="95">
        <v>477.92</v>
      </c>
      <c r="M2602" s="76">
        <v>1.46</v>
      </c>
      <c r="N2602" s="77">
        <v>697.76</v>
      </c>
      <c r="O2602" s="69"/>
      <c r="P2602" s="71">
        <v>87.71</v>
      </c>
      <c r="GO2602" s="50"/>
      <c r="GP2602" s="50"/>
      <c r="GQ2602" s="50"/>
      <c r="GR2602" s="50"/>
      <c r="GS2602" s="50"/>
      <c r="GT2602" s="50"/>
      <c r="GU2602" s="50"/>
      <c r="GX2602" s="8"/>
      <c r="GY2602" s="8" t="s">
        <v>79</v>
      </c>
      <c r="GZ2602" s="8"/>
      <c r="HA2602" s="181"/>
      <c r="HB2602" s="50"/>
      <c r="HC2602" s="8"/>
      <c r="HD2602" s="50"/>
      <c r="HE2602" s="138"/>
      <c r="HF2602" s="138"/>
      <c r="HG2602" s="138"/>
      <c r="HH2602" s="138"/>
      <c r="HI2602" s="138"/>
      <c r="HJ2602" s="141"/>
      <c r="HK2602" s="141"/>
      <c r="HL2602" s="141"/>
      <c r="HM2602" s="141"/>
      <c r="HN2602" s="141"/>
      <c r="HO2602" s="138"/>
      <c r="HP2602" s="141"/>
      <c r="HQ2602" s="138"/>
      <c r="HR2602" s="141"/>
      <c r="HS2602" s="141"/>
      <c r="HT2602" s="8"/>
      <c r="HU2602" s="8"/>
      <c r="HV2602" s="50"/>
      <c r="HX2602" s="50"/>
      <c r="HY2602" s="50"/>
      <c r="IB2602" s="8"/>
    </row>
    <row r="2603" spans="1:236" s="1" customFormat="1" ht="15">
      <c r="A2603" s="78"/>
      <c r="B2603" s="67" t="s">
        <v>80</v>
      </c>
      <c r="C2603" s="581" t="s">
        <v>81</v>
      </c>
      <c r="D2603" s="581"/>
      <c r="E2603" s="581"/>
      <c r="F2603" s="581"/>
      <c r="G2603" s="581"/>
      <c r="H2603" s="68" t="s">
        <v>67</v>
      </c>
      <c r="I2603" s="96">
        <v>4.74</v>
      </c>
      <c r="J2603" s="74">
        <v>1.2</v>
      </c>
      <c r="K2603" s="72">
        <v>0.12570480000000001</v>
      </c>
      <c r="L2603" s="70"/>
      <c r="M2603" s="69"/>
      <c r="N2603" s="173">
        <v>797.45</v>
      </c>
      <c r="O2603" s="69"/>
      <c r="P2603" s="83">
        <v>100.24</v>
      </c>
      <c r="GO2603" s="50"/>
      <c r="GP2603" s="50"/>
      <c r="GQ2603" s="50"/>
      <c r="GR2603" s="50"/>
      <c r="GS2603" s="50"/>
      <c r="GT2603" s="50"/>
      <c r="GU2603" s="50"/>
      <c r="GX2603" s="8"/>
      <c r="GY2603" s="8"/>
      <c r="GZ2603" s="8" t="s">
        <v>81</v>
      </c>
      <c r="HA2603" s="181"/>
      <c r="HB2603" s="50"/>
      <c r="HC2603" s="8"/>
      <c r="HD2603" s="50"/>
      <c r="HE2603" s="138"/>
      <c r="HF2603" s="138"/>
      <c r="HG2603" s="138"/>
      <c r="HH2603" s="138"/>
      <c r="HI2603" s="138"/>
      <c r="HJ2603" s="141"/>
      <c r="HK2603" s="141"/>
      <c r="HL2603" s="141"/>
      <c r="HM2603" s="141"/>
      <c r="HN2603" s="141"/>
      <c r="HO2603" s="138"/>
      <c r="HP2603" s="141"/>
      <c r="HQ2603" s="138"/>
      <c r="HR2603" s="141"/>
      <c r="HS2603" s="141"/>
      <c r="HT2603" s="8"/>
      <c r="HU2603" s="8"/>
      <c r="HV2603" s="50"/>
      <c r="HX2603" s="50"/>
      <c r="HY2603" s="50"/>
      <c r="IB2603" s="8"/>
    </row>
    <row r="2604" spans="1:236" s="1" customFormat="1" ht="15">
      <c r="A2604" s="66"/>
      <c r="B2604" s="67" t="s">
        <v>84</v>
      </c>
      <c r="C2604" s="581" t="s">
        <v>85</v>
      </c>
      <c r="D2604" s="581"/>
      <c r="E2604" s="581"/>
      <c r="F2604" s="581"/>
      <c r="G2604" s="581"/>
      <c r="H2604" s="68"/>
      <c r="I2604" s="69"/>
      <c r="J2604" s="69"/>
      <c r="K2604" s="69"/>
      <c r="L2604" s="70"/>
      <c r="M2604" s="69"/>
      <c r="N2604" s="70"/>
      <c r="O2604" s="69"/>
      <c r="P2604" s="71">
        <v>3090.04</v>
      </c>
      <c r="GO2604" s="50"/>
      <c r="GP2604" s="50"/>
      <c r="GQ2604" s="50"/>
      <c r="GR2604" s="50"/>
      <c r="GS2604" s="50"/>
      <c r="GT2604" s="50"/>
      <c r="GU2604" s="50"/>
      <c r="GX2604" s="8" t="s">
        <v>85</v>
      </c>
      <c r="GY2604" s="8"/>
      <c r="GZ2604" s="8"/>
      <c r="HA2604" s="181"/>
      <c r="HB2604" s="50"/>
      <c r="HC2604" s="8"/>
      <c r="HD2604" s="50"/>
      <c r="HE2604" s="138"/>
      <c r="HF2604" s="138"/>
      <c r="HG2604" s="138"/>
      <c r="HH2604" s="138"/>
      <c r="HI2604" s="138"/>
      <c r="HJ2604" s="141"/>
      <c r="HK2604" s="141"/>
      <c r="HL2604" s="141"/>
      <c r="HM2604" s="141"/>
      <c r="HN2604" s="141"/>
      <c r="HO2604" s="138"/>
      <c r="HP2604" s="141"/>
      <c r="HQ2604" s="138"/>
      <c r="HR2604" s="141"/>
      <c r="HS2604" s="141"/>
      <c r="HT2604" s="8"/>
      <c r="HU2604" s="8"/>
      <c r="HV2604" s="50"/>
      <c r="HX2604" s="50"/>
      <c r="HY2604" s="50"/>
      <c r="IB2604" s="8"/>
    </row>
    <row r="2605" spans="1:236" s="1" customFormat="1" ht="15">
      <c r="A2605" s="73"/>
      <c r="B2605" s="67" t="s">
        <v>1512</v>
      </c>
      <c r="C2605" s="581" t="s">
        <v>1513</v>
      </c>
      <c r="D2605" s="581"/>
      <c r="E2605" s="581"/>
      <c r="F2605" s="581"/>
      <c r="G2605" s="581"/>
      <c r="H2605" s="68" t="s">
        <v>88</v>
      </c>
      <c r="I2605" s="74">
        <v>3.4</v>
      </c>
      <c r="J2605" s="69"/>
      <c r="K2605" s="172">
        <v>7.5139999999999998E-2</v>
      </c>
      <c r="L2605" s="75">
        <v>23356.13</v>
      </c>
      <c r="M2605" s="76">
        <v>1.54</v>
      </c>
      <c r="N2605" s="77">
        <v>35968.44</v>
      </c>
      <c r="O2605" s="69"/>
      <c r="P2605" s="71">
        <v>2702.67</v>
      </c>
      <c r="GO2605" s="50"/>
      <c r="GP2605" s="50"/>
      <c r="GQ2605" s="50"/>
      <c r="GR2605" s="50"/>
      <c r="GS2605" s="50"/>
      <c r="GT2605" s="50"/>
      <c r="GU2605" s="50"/>
      <c r="GX2605" s="8"/>
      <c r="GY2605" s="8" t="s">
        <v>1513</v>
      </c>
      <c r="GZ2605" s="8"/>
      <c r="HA2605" s="181"/>
      <c r="HB2605" s="50"/>
      <c r="HC2605" s="8"/>
      <c r="HD2605" s="50"/>
      <c r="HE2605" s="138"/>
      <c r="HF2605" s="138"/>
      <c r="HG2605" s="138"/>
      <c r="HH2605" s="138"/>
      <c r="HI2605" s="138"/>
      <c r="HJ2605" s="141"/>
      <c r="HK2605" s="141"/>
      <c r="HL2605" s="141"/>
      <c r="HM2605" s="141"/>
      <c r="HN2605" s="141"/>
      <c r="HO2605" s="138"/>
      <c r="HP2605" s="141"/>
      <c r="HQ2605" s="138"/>
      <c r="HR2605" s="141"/>
      <c r="HS2605" s="141"/>
      <c r="HT2605" s="8"/>
      <c r="HU2605" s="8"/>
      <c r="HV2605" s="50"/>
      <c r="HX2605" s="50"/>
      <c r="HY2605" s="50"/>
      <c r="IB2605" s="8"/>
    </row>
    <row r="2606" spans="1:236" s="1" customFormat="1" ht="15">
      <c r="A2606" s="73"/>
      <c r="B2606" s="67" t="s">
        <v>1514</v>
      </c>
      <c r="C2606" s="581" t="s">
        <v>1515</v>
      </c>
      <c r="D2606" s="581"/>
      <c r="E2606" s="581"/>
      <c r="F2606" s="581"/>
      <c r="G2606" s="581"/>
      <c r="H2606" s="68" t="s">
        <v>88</v>
      </c>
      <c r="I2606" s="96">
        <v>0.17</v>
      </c>
      <c r="J2606" s="69"/>
      <c r="K2606" s="94">
        <v>3.7569999999999999E-3</v>
      </c>
      <c r="L2606" s="129"/>
      <c r="M2606" s="130"/>
      <c r="N2606" s="77">
        <v>64414.95</v>
      </c>
      <c r="O2606" s="69"/>
      <c r="P2606" s="71">
        <v>242.01</v>
      </c>
      <c r="GO2606" s="50"/>
      <c r="GP2606" s="50"/>
      <c r="GQ2606" s="50"/>
      <c r="GR2606" s="50"/>
      <c r="GS2606" s="50"/>
      <c r="GT2606" s="50"/>
      <c r="GU2606" s="50"/>
      <c r="GX2606" s="8"/>
      <c r="GY2606" s="8" t="s">
        <v>1515</v>
      </c>
      <c r="GZ2606" s="8"/>
      <c r="HA2606" s="181"/>
      <c r="HB2606" s="50"/>
      <c r="HC2606" s="8"/>
      <c r="HD2606" s="50"/>
      <c r="HE2606" s="138"/>
      <c r="HF2606" s="138"/>
      <c r="HG2606" s="138"/>
      <c r="HH2606" s="138"/>
      <c r="HI2606" s="138"/>
      <c r="HJ2606" s="141"/>
      <c r="HK2606" s="141"/>
      <c r="HL2606" s="141"/>
      <c r="HM2606" s="141"/>
      <c r="HN2606" s="141"/>
      <c r="HO2606" s="138"/>
      <c r="HP2606" s="141"/>
      <c r="HQ2606" s="138"/>
      <c r="HR2606" s="141"/>
      <c r="HS2606" s="141"/>
      <c r="HT2606" s="8"/>
      <c r="HU2606" s="8"/>
      <c r="HV2606" s="50"/>
      <c r="HX2606" s="50"/>
      <c r="HY2606" s="50"/>
      <c r="IB2606" s="8"/>
    </row>
    <row r="2607" spans="1:236" s="1" customFormat="1" ht="15">
      <c r="A2607" s="73"/>
      <c r="B2607" s="67" t="s">
        <v>368</v>
      </c>
      <c r="C2607" s="581" t="s">
        <v>369</v>
      </c>
      <c r="D2607" s="581"/>
      <c r="E2607" s="581"/>
      <c r="F2607" s="581"/>
      <c r="G2607" s="581"/>
      <c r="H2607" s="68" t="s">
        <v>88</v>
      </c>
      <c r="I2607" s="96">
        <v>0.05</v>
      </c>
      <c r="J2607" s="69"/>
      <c r="K2607" s="94">
        <v>1.1050000000000001E-3</v>
      </c>
      <c r="L2607" s="75">
        <v>70296.2</v>
      </c>
      <c r="M2607" s="186">
        <v>1.3</v>
      </c>
      <c r="N2607" s="77">
        <v>91385.06</v>
      </c>
      <c r="O2607" s="69"/>
      <c r="P2607" s="71">
        <v>100.98</v>
      </c>
      <c r="GO2607" s="50"/>
      <c r="GP2607" s="50"/>
      <c r="GQ2607" s="50"/>
      <c r="GR2607" s="50"/>
      <c r="GS2607" s="50"/>
      <c r="GT2607" s="50"/>
      <c r="GU2607" s="50"/>
      <c r="GX2607" s="8"/>
      <c r="GY2607" s="8" t="s">
        <v>369</v>
      </c>
      <c r="GZ2607" s="8"/>
      <c r="HA2607" s="181"/>
      <c r="HB2607" s="50"/>
      <c r="HC2607" s="8"/>
      <c r="HD2607" s="50"/>
      <c r="HE2607" s="138"/>
      <c r="HF2607" s="138"/>
      <c r="HG2607" s="138"/>
      <c r="HH2607" s="138"/>
      <c r="HI2607" s="138"/>
      <c r="HJ2607" s="141"/>
      <c r="HK2607" s="141"/>
      <c r="HL2607" s="141"/>
      <c r="HM2607" s="141"/>
      <c r="HN2607" s="141"/>
      <c r="HO2607" s="138"/>
      <c r="HP2607" s="141"/>
      <c r="HQ2607" s="138"/>
      <c r="HR2607" s="141"/>
      <c r="HS2607" s="141"/>
      <c r="HT2607" s="8"/>
      <c r="HU2607" s="8"/>
      <c r="HV2607" s="50"/>
      <c r="HX2607" s="50"/>
      <c r="HY2607" s="50"/>
      <c r="IB2607" s="8"/>
    </row>
    <row r="2608" spans="1:236" s="1" customFormat="1" ht="34.5">
      <c r="A2608" s="73"/>
      <c r="B2608" s="67" t="s">
        <v>1516</v>
      </c>
      <c r="C2608" s="581" t="s">
        <v>1517</v>
      </c>
      <c r="D2608" s="581"/>
      <c r="E2608" s="581"/>
      <c r="F2608" s="581"/>
      <c r="G2608" s="581"/>
      <c r="H2608" s="68" t="s">
        <v>162</v>
      </c>
      <c r="I2608" s="96">
        <v>0.26</v>
      </c>
      <c r="J2608" s="69"/>
      <c r="K2608" s="94">
        <v>5.7460000000000002E-3</v>
      </c>
      <c r="L2608" s="75">
        <v>5764.42</v>
      </c>
      <c r="M2608" s="76">
        <v>1.34</v>
      </c>
      <c r="N2608" s="77">
        <v>7724.32</v>
      </c>
      <c r="O2608" s="69"/>
      <c r="P2608" s="71">
        <v>44.38</v>
      </c>
      <c r="GO2608" s="50"/>
      <c r="GP2608" s="50"/>
      <c r="GQ2608" s="50"/>
      <c r="GR2608" s="50"/>
      <c r="GS2608" s="50"/>
      <c r="GT2608" s="50"/>
      <c r="GU2608" s="50"/>
      <c r="GX2608" s="8"/>
      <c r="GY2608" s="8" t="s">
        <v>1517</v>
      </c>
      <c r="GZ2608" s="8"/>
      <c r="HA2608" s="181"/>
      <c r="HB2608" s="50"/>
      <c r="HC2608" s="8"/>
      <c r="HD2608" s="50"/>
      <c r="HE2608" s="138"/>
      <c r="HF2608" s="138"/>
      <c r="HG2608" s="138"/>
      <c r="HH2608" s="138"/>
      <c r="HI2608" s="138"/>
      <c r="HJ2608" s="141"/>
      <c r="HK2608" s="141"/>
      <c r="HL2608" s="141"/>
      <c r="HM2608" s="141"/>
      <c r="HN2608" s="141"/>
      <c r="HO2608" s="138"/>
      <c r="HP2608" s="141"/>
      <c r="HQ2608" s="138"/>
      <c r="HR2608" s="141"/>
      <c r="HS2608" s="141"/>
      <c r="HT2608" s="8"/>
      <c r="HU2608" s="8"/>
      <c r="HV2608" s="50"/>
      <c r="HX2608" s="50"/>
      <c r="HY2608" s="50"/>
      <c r="IB2608" s="8"/>
    </row>
    <row r="2609" spans="1:236" s="1" customFormat="1" ht="15">
      <c r="A2609" s="174" t="s">
        <v>253</v>
      </c>
      <c r="B2609" s="175" t="s">
        <v>871</v>
      </c>
      <c r="C2609" s="586" t="s">
        <v>872</v>
      </c>
      <c r="D2609" s="586"/>
      <c r="E2609" s="586"/>
      <c r="F2609" s="586"/>
      <c r="G2609" s="586"/>
      <c r="H2609" s="176" t="s">
        <v>162</v>
      </c>
      <c r="I2609" s="193">
        <v>2.2999999999999998</v>
      </c>
      <c r="J2609" s="178"/>
      <c r="K2609" s="194">
        <v>5.083E-2</v>
      </c>
      <c r="L2609" s="179"/>
      <c r="M2609" s="178"/>
      <c r="N2609" s="179"/>
      <c r="O2609" s="178"/>
      <c r="P2609" s="180"/>
      <c r="GO2609" s="50"/>
      <c r="GP2609" s="50"/>
      <c r="GQ2609" s="50"/>
      <c r="GR2609" s="50"/>
      <c r="GS2609" s="50"/>
      <c r="GT2609" s="50"/>
      <c r="GU2609" s="50"/>
      <c r="GX2609" s="8"/>
      <c r="GY2609" s="8"/>
      <c r="GZ2609" s="8"/>
      <c r="HA2609" s="181" t="s">
        <v>872</v>
      </c>
      <c r="HB2609" s="50"/>
      <c r="HC2609" s="8"/>
      <c r="HD2609" s="50"/>
      <c r="HE2609" s="138"/>
      <c r="HF2609" s="138"/>
      <c r="HG2609" s="138"/>
      <c r="HH2609" s="138"/>
      <c r="HI2609" s="138"/>
      <c r="HJ2609" s="141"/>
      <c r="HK2609" s="141"/>
      <c r="HL2609" s="141"/>
      <c r="HM2609" s="141"/>
      <c r="HN2609" s="141"/>
      <c r="HO2609" s="138"/>
      <c r="HP2609" s="141"/>
      <c r="HQ2609" s="138"/>
      <c r="HR2609" s="141"/>
      <c r="HS2609" s="141"/>
      <c r="HT2609" s="8"/>
      <c r="HU2609" s="8"/>
      <c r="HV2609" s="50"/>
      <c r="HX2609" s="50"/>
      <c r="HY2609" s="50"/>
      <c r="IB2609" s="8"/>
    </row>
    <row r="2610" spans="1:236" s="1" customFormat="1" ht="15">
      <c r="A2610" s="174" t="s">
        <v>253</v>
      </c>
      <c r="B2610" s="175" t="s">
        <v>1518</v>
      </c>
      <c r="C2610" s="586" t="s">
        <v>1519</v>
      </c>
      <c r="D2610" s="586"/>
      <c r="E2610" s="586"/>
      <c r="F2610" s="586"/>
      <c r="G2610" s="586"/>
      <c r="H2610" s="176" t="s">
        <v>162</v>
      </c>
      <c r="I2610" s="177">
        <v>100</v>
      </c>
      <c r="J2610" s="178"/>
      <c r="K2610" s="184">
        <v>2.21</v>
      </c>
      <c r="L2610" s="179"/>
      <c r="M2610" s="178"/>
      <c r="N2610" s="179"/>
      <c r="O2610" s="178"/>
      <c r="P2610" s="180"/>
      <c r="GO2610" s="50"/>
      <c r="GP2610" s="50"/>
      <c r="GQ2610" s="50"/>
      <c r="GR2610" s="50"/>
      <c r="GS2610" s="50"/>
      <c r="GT2610" s="50"/>
      <c r="GU2610" s="50"/>
      <c r="GX2610" s="8"/>
      <c r="GY2610" s="8"/>
      <c r="GZ2610" s="8"/>
      <c r="HA2610" s="181" t="s">
        <v>1519</v>
      </c>
      <c r="HB2610" s="50"/>
      <c r="HC2610" s="8"/>
      <c r="HD2610" s="50"/>
      <c r="HE2610" s="138"/>
      <c r="HF2610" s="138"/>
      <c r="HG2610" s="138"/>
      <c r="HH2610" s="138"/>
      <c r="HI2610" s="138"/>
      <c r="HJ2610" s="141"/>
      <c r="HK2610" s="141"/>
      <c r="HL2610" s="141"/>
      <c r="HM2610" s="141"/>
      <c r="HN2610" s="141"/>
      <c r="HO2610" s="138"/>
      <c r="HP2610" s="141"/>
      <c r="HQ2610" s="138"/>
      <c r="HR2610" s="141"/>
      <c r="HS2610" s="141"/>
      <c r="HT2610" s="8"/>
      <c r="HU2610" s="8"/>
      <c r="HV2610" s="50"/>
      <c r="HX2610" s="50"/>
      <c r="HY2610" s="50"/>
      <c r="IB2610" s="8"/>
    </row>
    <row r="2611" spans="1:236" s="1" customFormat="1" ht="15">
      <c r="A2611" s="79"/>
      <c r="B2611" s="65"/>
      <c r="C2611" s="579" t="s">
        <v>99</v>
      </c>
      <c r="D2611" s="579"/>
      <c r="E2611" s="579"/>
      <c r="F2611" s="579"/>
      <c r="G2611" s="579"/>
      <c r="H2611" s="53"/>
      <c r="I2611" s="54"/>
      <c r="J2611" s="54"/>
      <c r="K2611" s="54"/>
      <c r="L2611" s="57"/>
      <c r="M2611" s="54"/>
      <c r="N2611" s="80"/>
      <c r="O2611" s="54"/>
      <c r="P2611" s="81">
        <v>15585.55</v>
      </c>
      <c r="GO2611" s="50"/>
      <c r="GP2611" s="50"/>
      <c r="GQ2611" s="50"/>
      <c r="GR2611" s="50"/>
      <c r="GS2611" s="50"/>
      <c r="GT2611" s="50"/>
      <c r="GU2611" s="50"/>
      <c r="GX2611" s="8"/>
      <c r="GY2611" s="8"/>
      <c r="GZ2611" s="8"/>
      <c r="HA2611" s="181"/>
      <c r="HB2611" s="50" t="s">
        <v>99</v>
      </c>
      <c r="HC2611" s="8"/>
      <c r="HD2611" s="50"/>
      <c r="HE2611" s="138"/>
      <c r="HF2611" s="138"/>
      <c r="HG2611" s="138"/>
      <c r="HH2611" s="138"/>
      <c r="HI2611" s="138"/>
      <c r="HJ2611" s="141"/>
      <c r="HK2611" s="141"/>
      <c r="HL2611" s="141"/>
      <c r="HM2611" s="141"/>
      <c r="HN2611" s="141"/>
      <c r="HO2611" s="138"/>
      <c r="HP2611" s="141"/>
      <c r="HQ2611" s="138"/>
      <c r="HR2611" s="141"/>
      <c r="HS2611" s="141"/>
      <c r="HT2611" s="8"/>
      <c r="HU2611" s="8"/>
      <c r="HV2611" s="50"/>
      <c r="HX2611" s="50"/>
      <c r="HY2611" s="50"/>
      <c r="IB2611" s="8"/>
    </row>
    <row r="2612" spans="1:236" s="1" customFormat="1" ht="15">
      <c r="A2612" s="78"/>
      <c r="B2612" s="67"/>
      <c r="C2612" s="581" t="s">
        <v>104</v>
      </c>
      <c r="D2612" s="581"/>
      <c r="E2612" s="581"/>
      <c r="F2612" s="581"/>
      <c r="G2612" s="581"/>
      <c r="H2612" s="68"/>
      <c r="I2612" s="69"/>
      <c r="J2612" s="69"/>
      <c r="K2612" s="69"/>
      <c r="L2612" s="70"/>
      <c r="M2612" s="69"/>
      <c r="N2612" s="70"/>
      <c r="O2612" s="69"/>
      <c r="P2612" s="71">
        <v>8412.4699999999993</v>
      </c>
      <c r="GO2612" s="50"/>
      <c r="GP2612" s="50"/>
      <c r="GQ2612" s="50"/>
      <c r="GR2612" s="50"/>
      <c r="GS2612" s="50"/>
      <c r="GT2612" s="50"/>
      <c r="GU2612" s="50"/>
      <c r="GX2612" s="8"/>
      <c r="GY2612" s="8"/>
      <c r="GZ2612" s="8"/>
      <c r="HA2612" s="181"/>
      <c r="HB2612" s="50"/>
      <c r="HC2612" s="8" t="s">
        <v>104</v>
      </c>
      <c r="HD2612" s="50"/>
      <c r="HE2612" s="138"/>
      <c r="HF2612" s="138"/>
      <c r="HG2612" s="138"/>
      <c r="HH2612" s="138"/>
      <c r="HI2612" s="138"/>
      <c r="HJ2612" s="141"/>
      <c r="HK2612" s="141"/>
      <c r="HL2612" s="141"/>
      <c r="HM2612" s="141"/>
      <c r="HN2612" s="141"/>
      <c r="HO2612" s="138"/>
      <c r="HP2612" s="141"/>
      <c r="HQ2612" s="138"/>
      <c r="HR2612" s="141"/>
      <c r="HS2612" s="141"/>
      <c r="HT2612" s="8"/>
      <c r="HU2612" s="8"/>
      <c r="HV2612" s="50"/>
      <c r="HX2612" s="50"/>
      <c r="HY2612" s="50"/>
      <c r="IB2612" s="8"/>
    </row>
    <row r="2613" spans="1:236" s="1" customFormat="1" ht="23.25">
      <c r="A2613" s="78"/>
      <c r="B2613" s="67" t="s">
        <v>329</v>
      </c>
      <c r="C2613" s="581" t="s">
        <v>330</v>
      </c>
      <c r="D2613" s="581"/>
      <c r="E2613" s="581"/>
      <c r="F2613" s="581"/>
      <c r="G2613" s="581"/>
      <c r="H2613" s="68" t="s">
        <v>103</v>
      </c>
      <c r="I2613" s="82">
        <v>111</v>
      </c>
      <c r="J2613" s="69"/>
      <c r="K2613" s="82">
        <v>111</v>
      </c>
      <c r="L2613" s="70"/>
      <c r="M2613" s="69"/>
      <c r="N2613" s="70"/>
      <c r="O2613" s="69"/>
      <c r="P2613" s="71">
        <v>9337.84</v>
      </c>
      <c r="GO2613" s="50"/>
      <c r="GP2613" s="50"/>
      <c r="GQ2613" s="50"/>
      <c r="GR2613" s="50"/>
      <c r="GS2613" s="50"/>
      <c r="GT2613" s="50"/>
      <c r="GU2613" s="50"/>
      <c r="GX2613" s="8"/>
      <c r="GY2613" s="8"/>
      <c r="GZ2613" s="8"/>
      <c r="HA2613" s="181"/>
      <c r="HB2613" s="50"/>
      <c r="HC2613" s="8" t="s">
        <v>330</v>
      </c>
      <c r="HD2613" s="50"/>
      <c r="HE2613" s="138"/>
      <c r="HF2613" s="138"/>
      <c r="HG2613" s="138"/>
      <c r="HH2613" s="138"/>
      <c r="HI2613" s="138"/>
      <c r="HJ2613" s="141"/>
      <c r="HK2613" s="141"/>
      <c r="HL2613" s="141"/>
      <c r="HM2613" s="141"/>
      <c r="HN2613" s="141"/>
      <c r="HO2613" s="138"/>
      <c r="HP2613" s="141"/>
      <c r="HQ2613" s="138"/>
      <c r="HR2613" s="141"/>
      <c r="HS2613" s="141"/>
      <c r="HT2613" s="8"/>
      <c r="HU2613" s="8"/>
      <c r="HV2613" s="50"/>
      <c r="HX2613" s="50"/>
      <c r="HY2613" s="50"/>
      <c r="IB2613" s="8"/>
    </row>
    <row r="2614" spans="1:236" s="1" customFormat="1" ht="23.25">
      <c r="A2614" s="78"/>
      <c r="B2614" s="67" t="s">
        <v>331</v>
      </c>
      <c r="C2614" s="581" t="s">
        <v>332</v>
      </c>
      <c r="D2614" s="581"/>
      <c r="E2614" s="581"/>
      <c r="F2614" s="581"/>
      <c r="G2614" s="581"/>
      <c r="H2614" s="68" t="s">
        <v>103</v>
      </c>
      <c r="I2614" s="82">
        <v>73</v>
      </c>
      <c r="J2614" s="69"/>
      <c r="K2614" s="82">
        <v>73</v>
      </c>
      <c r="L2614" s="70"/>
      <c r="M2614" s="69"/>
      <c r="N2614" s="70"/>
      <c r="O2614" s="69"/>
      <c r="P2614" s="71">
        <v>6141.1</v>
      </c>
      <c r="GO2614" s="50"/>
      <c r="GP2614" s="50"/>
      <c r="GQ2614" s="50"/>
      <c r="GR2614" s="50"/>
      <c r="GS2614" s="50"/>
      <c r="GT2614" s="50"/>
      <c r="GU2614" s="50"/>
      <c r="GX2614" s="8"/>
      <c r="GY2614" s="8"/>
      <c r="GZ2614" s="8"/>
      <c r="HA2614" s="181"/>
      <c r="HB2614" s="50"/>
      <c r="HC2614" s="8" t="s">
        <v>332</v>
      </c>
      <c r="HD2614" s="50"/>
      <c r="HE2614" s="138"/>
      <c r="HF2614" s="138"/>
      <c r="HG2614" s="138"/>
      <c r="HH2614" s="138"/>
      <c r="HI2614" s="138"/>
      <c r="HJ2614" s="141"/>
      <c r="HK2614" s="141"/>
      <c r="HL2614" s="141"/>
      <c r="HM2614" s="141"/>
      <c r="HN2614" s="141"/>
      <c r="HO2614" s="138"/>
      <c r="HP2614" s="141"/>
      <c r="HQ2614" s="138"/>
      <c r="HR2614" s="141"/>
      <c r="HS2614" s="141"/>
      <c r="HT2614" s="8"/>
      <c r="HU2614" s="8"/>
      <c r="HV2614" s="50"/>
      <c r="HX2614" s="50"/>
      <c r="HY2614" s="50"/>
      <c r="IB2614" s="8"/>
    </row>
    <row r="2615" spans="1:236" s="1" customFormat="1" ht="15">
      <c r="A2615" s="84"/>
      <c r="B2615" s="85"/>
      <c r="C2615" s="579" t="s">
        <v>109</v>
      </c>
      <c r="D2615" s="579"/>
      <c r="E2615" s="579"/>
      <c r="F2615" s="579"/>
      <c r="G2615" s="579"/>
      <c r="H2615" s="53"/>
      <c r="I2615" s="54"/>
      <c r="J2615" s="54"/>
      <c r="K2615" s="54"/>
      <c r="L2615" s="57"/>
      <c r="M2615" s="54"/>
      <c r="N2615" s="80">
        <v>1405633.03</v>
      </c>
      <c r="O2615" s="54"/>
      <c r="P2615" s="81">
        <v>31064.49</v>
      </c>
      <c r="GO2615" s="50"/>
      <c r="GP2615" s="50"/>
      <c r="GQ2615" s="50"/>
      <c r="GR2615" s="50"/>
      <c r="GS2615" s="50"/>
      <c r="GT2615" s="50"/>
      <c r="GU2615" s="50"/>
      <c r="GX2615" s="8"/>
      <c r="GY2615" s="8"/>
      <c r="GZ2615" s="8"/>
      <c r="HA2615" s="181"/>
      <c r="HB2615" s="50"/>
      <c r="HC2615" s="8"/>
      <c r="HD2615" s="50" t="s">
        <v>109</v>
      </c>
      <c r="HE2615" s="138"/>
      <c r="HF2615" s="138"/>
      <c r="HG2615" s="138"/>
      <c r="HH2615" s="138"/>
      <c r="HI2615" s="138"/>
      <c r="HJ2615" s="141"/>
      <c r="HK2615" s="141"/>
      <c r="HL2615" s="141"/>
      <c r="HM2615" s="141"/>
      <c r="HN2615" s="141"/>
      <c r="HO2615" s="138"/>
      <c r="HP2615" s="141"/>
      <c r="HQ2615" s="138"/>
      <c r="HR2615" s="141"/>
      <c r="HS2615" s="141"/>
      <c r="HT2615" s="8"/>
      <c r="HU2615" s="8"/>
      <c r="HV2615" s="50"/>
      <c r="HX2615" s="50"/>
      <c r="HY2615" s="50"/>
      <c r="IB2615" s="8"/>
    </row>
    <row r="2616" spans="1:236" s="1" customFormat="1" ht="0.75" customHeight="1">
      <c r="A2616" s="86"/>
      <c r="B2616" s="87"/>
      <c r="C2616" s="87"/>
      <c r="D2616" s="87"/>
      <c r="E2616" s="87"/>
      <c r="F2616" s="87"/>
      <c r="G2616" s="87"/>
      <c r="H2616" s="88"/>
      <c r="I2616" s="89"/>
      <c r="J2616" s="89"/>
      <c r="K2616" s="89"/>
      <c r="L2616" s="90"/>
      <c r="M2616" s="89"/>
      <c r="N2616" s="90"/>
      <c r="O2616" s="89"/>
      <c r="P2616" s="91"/>
      <c r="GO2616" s="50"/>
      <c r="GP2616" s="50"/>
      <c r="GQ2616" s="50"/>
      <c r="GR2616" s="50"/>
      <c r="GS2616" s="50"/>
      <c r="GT2616" s="50"/>
      <c r="GU2616" s="50"/>
      <c r="GX2616" s="8"/>
      <c r="GY2616" s="8"/>
      <c r="GZ2616" s="8"/>
      <c r="HA2616" s="181"/>
      <c r="HB2616" s="50"/>
      <c r="HC2616" s="8"/>
      <c r="HD2616" s="50"/>
      <c r="HE2616" s="138"/>
      <c r="HF2616" s="138"/>
      <c r="HG2616" s="138"/>
      <c r="HH2616" s="138"/>
      <c r="HI2616" s="138"/>
      <c r="HJ2616" s="141"/>
      <c r="HK2616" s="141"/>
      <c r="HL2616" s="141"/>
      <c r="HM2616" s="141"/>
      <c r="HN2616" s="141"/>
      <c r="HO2616" s="138"/>
      <c r="HP2616" s="141"/>
      <c r="HQ2616" s="138"/>
      <c r="HR2616" s="141"/>
      <c r="HS2616" s="141"/>
      <c r="HT2616" s="8"/>
      <c r="HU2616" s="8"/>
      <c r="HV2616" s="50"/>
      <c r="HX2616" s="50"/>
      <c r="HY2616" s="50"/>
      <c r="IB2616" s="8"/>
    </row>
    <row r="2617" spans="1:236" s="1" customFormat="1" ht="22.5">
      <c r="A2617" s="51" t="s">
        <v>1563</v>
      </c>
      <c r="B2617" s="52" t="s">
        <v>1521</v>
      </c>
      <c r="C2617" s="580" t="s">
        <v>1522</v>
      </c>
      <c r="D2617" s="580"/>
      <c r="E2617" s="580"/>
      <c r="F2617" s="580"/>
      <c r="G2617" s="580"/>
      <c r="H2617" s="53" t="s">
        <v>162</v>
      </c>
      <c r="I2617" s="54">
        <v>1.19</v>
      </c>
      <c r="J2617" s="55">
        <v>1</v>
      </c>
      <c r="K2617" s="168">
        <v>1.19</v>
      </c>
      <c r="L2617" s="57"/>
      <c r="M2617" s="54"/>
      <c r="N2617" s="57"/>
      <c r="O2617" s="54"/>
      <c r="P2617" s="81">
        <v>29301.42</v>
      </c>
      <c r="Q2617" s="59"/>
      <c r="R2617" s="60"/>
      <c r="GO2617" s="50"/>
      <c r="GP2617" s="50"/>
      <c r="GQ2617" s="50" t="s">
        <v>1522</v>
      </c>
      <c r="GR2617" s="50" t="s">
        <v>6</v>
      </c>
      <c r="GS2617" s="50" t="s">
        <v>6</v>
      </c>
      <c r="GT2617" s="50" t="s">
        <v>6</v>
      </c>
      <c r="GU2617" s="50" t="s">
        <v>6</v>
      </c>
      <c r="GX2617" s="8"/>
      <c r="GY2617" s="8"/>
      <c r="GZ2617" s="8"/>
      <c r="HA2617" s="181"/>
      <c r="HB2617" s="50"/>
      <c r="HC2617" s="8"/>
      <c r="HD2617" s="50"/>
      <c r="HE2617" s="138"/>
      <c r="HF2617" s="138"/>
      <c r="HG2617" s="138"/>
      <c r="HH2617" s="138"/>
      <c r="HI2617" s="138"/>
      <c r="HJ2617" s="141"/>
      <c r="HK2617" s="141"/>
      <c r="HL2617" s="141"/>
      <c r="HM2617" s="141"/>
      <c r="HN2617" s="141"/>
      <c r="HO2617" s="138"/>
      <c r="HP2617" s="141"/>
      <c r="HQ2617" s="138"/>
      <c r="HR2617" s="141"/>
      <c r="HS2617" s="141"/>
      <c r="HT2617" s="8"/>
      <c r="HU2617" s="8"/>
      <c r="HV2617" s="50"/>
      <c r="HX2617" s="50"/>
      <c r="HY2617" s="50"/>
      <c r="IB2617" s="8"/>
    </row>
    <row r="2618" spans="1:236" s="1" customFormat="1" ht="15">
      <c r="A2618" s="61"/>
      <c r="B2618" s="62"/>
      <c r="C2618" s="578" t="s">
        <v>1564</v>
      </c>
      <c r="D2618" s="578"/>
      <c r="E2618" s="578"/>
      <c r="F2618" s="578"/>
      <c r="G2618" s="578"/>
      <c r="H2618" s="578"/>
      <c r="I2618" s="578"/>
      <c r="J2618" s="578"/>
      <c r="K2618" s="578"/>
      <c r="L2618" s="578"/>
      <c r="M2618" s="578"/>
      <c r="N2618" s="578"/>
      <c r="O2618" s="578"/>
      <c r="P2618" s="585"/>
      <c r="GO2618" s="50"/>
      <c r="GP2618" s="50"/>
      <c r="GQ2618" s="50"/>
      <c r="GR2618" s="50"/>
      <c r="GS2618" s="50"/>
      <c r="GT2618" s="50"/>
      <c r="GU2618" s="50"/>
      <c r="GV2618" s="63" t="s">
        <v>1564</v>
      </c>
      <c r="GX2618" s="8"/>
      <c r="GY2618" s="8"/>
      <c r="GZ2618" s="8"/>
      <c r="HA2618" s="181"/>
      <c r="HB2618" s="50"/>
      <c r="HC2618" s="8"/>
      <c r="HD2618" s="50"/>
      <c r="HE2618" s="138"/>
      <c r="HF2618" s="138"/>
      <c r="HG2618" s="138"/>
      <c r="HH2618" s="138"/>
      <c r="HI2618" s="138"/>
      <c r="HJ2618" s="141"/>
      <c r="HK2618" s="141"/>
      <c r="HL2618" s="141"/>
      <c r="HM2618" s="141"/>
      <c r="HN2618" s="141"/>
      <c r="HO2618" s="138"/>
      <c r="HP2618" s="141"/>
      <c r="HQ2618" s="138"/>
      <c r="HR2618" s="141"/>
      <c r="HS2618" s="141"/>
      <c r="HT2618" s="8"/>
      <c r="HU2618" s="8"/>
      <c r="HV2618" s="50"/>
      <c r="HX2618" s="50"/>
      <c r="HY2618" s="50"/>
      <c r="IB2618" s="8"/>
    </row>
    <row r="2619" spans="1:236" s="1" customFormat="1" ht="23.25">
      <c r="A2619" s="78" t="s">
        <v>1563</v>
      </c>
      <c r="B2619" s="67" t="s">
        <v>1521</v>
      </c>
      <c r="C2619" s="581" t="s">
        <v>1524</v>
      </c>
      <c r="D2619" s="581"/>
      <c r="E2619" s="581"/>
      <c r="F2619" s="581"/>
      <c r="G2619" s="581"/>
      <c r="H2619" s="68" t="s">
        <v>162</v>
      </c>
      <c r="I2619" s="96">
        <v>1.19</v>
      </c>
      <c r="J2619" s="69"/>
      <c r="K2619" s="96">
        <v>1.19</v>
      </c>
      <c r="L2619" s="77">
        <v>12692.29</v>
      </c>
      <c r="M2619" s="96">
        <v>1.94</v>
      </c>
      <c r="N2619" s="77">
        <v>24623.040000000001</v>
      </c>
      <c r="O2619" s="69"/>
      <c r="P2619" s="71">
        <v>29301.42</v>
      </c>
      <c r="GO2619" s="50"/>
      <c r="GP2619" s="50"/>
      <c r="GQ2619" s="50"/>
      <c r="GR2619" s="50"/>
      <c r="GS2619" s="50"/>
      <c r="GT2619" s="50"/>
      <c r="GU2619" s="50"/>
      <c r="GX2619" s="8"/>
      <c r="GY2619" s="8"/>
      <c r="GZ2619" s="8"/>
      <c r="HA2619" s="181"/>
      <c r="HB2619" s="50"/>
      <c r="HC2619" s="8"/>
      <c r="HD2619" s="50"/>
      <c r="HE2619" s="138"/>
      <c r="HF2619" s="138"/>
      <c r="HG2619" s="138"/>
      <c r="HH2619" s="138"/>
      <c r="HI2619" s="138"/>
      <c r="HJ2619" s="141"/>
      <c r="HK2619" s="141"/>
      <c r="HL2619" s="141"/>
      <c r="HM2619" s="141"/>
      <c r="HN2619" s="141"/>
      <c r="HO2619" s="138"/>
      <c r="HP2619" s="141"/>
      <c r="HQ2619" s="138"/>
      <c r="HR2619" s="141"/>
      <c r="HS2619" s="141"/>
      <c r="HT2619" s="8" t="s">
        <v>1524</v>
      </c>
      <c r="HU2619" s="8"/>
      <c r="HV2619" s="50"/>
      <c r="HX2619" s="50"/>
      <c r="HY2619" s="50"/>
      <c r="IB2619" s="8"/>
    </row>
    <row r="2620" spans="1:236" s="1" customFormat="1" ht="68.25">
      <c r="A2620" s="78" t="s">
        <v>1565</v>
      </c>
      <c r="B2620" s="67" t="s">
        <v>1526</v>
      </c>
      <c r="C2620" s="581" t="s">
        <v>633</v>
      </c>
      <c r="D2620" s="581"/>
      <c r="E2620" s="581"/>
      <c r="F2620" s="581"/>
      <c r="G2620" s="581"/>
      <c r="H2620" s="68" t="s">
        <v>88</v>
      </c>
      <c r="I2620" s="69"/>
      <c r="J2620" s="69"/>
      <c r="K2620" s="128">
        <v>0.2306</v>
      </c>
      <c r="L2620" s="70"/>
      <c r="M2620" s="69"/>
      <c r="N2620" s="173">
        <v>972.96</v>
      </c>
      <c r="O2620" s="69"/>
      <c r="P2620" s="83">
        <v>224.36</v>
      </c>
      <c r="GO2620" s="50"/>
      <c r="GP2620" s="50"/>
      <c r="GQ2620" s="50"/>
      <c r="GR2620" s="50"/>
      <c r="GS2620" s="50"/>
      <c r="GT2620" s="50"/>
      <c r="GU2620" s="50"/>
      <c r="GX2620" s="8"/>
      <c r="GY2620" s="8"/>
      <c r="GZ2620" s="8"/>
      <c r="HA2620" s="181"/>
      <c r="HB2620" s="50"/>
      <c r="HC2620" s="8"/>
      <c r="HD2620" s="50"/>
      <c r="HE2620" s="138"/>
      <c r="HF2620" s="138"/>
      <c r="HG2620" s="138"/>
      <c r="HH2620" s="138"/>
      <c r="HI2620" s="138"/>
      <c r="HJ2620" s="141"/>
      <c r="HK2620" s="141"/>
      <c r="HL2620" s="141"/>
      <c r="HM2620" s="141"/>
      <c r="HN2620" s="141"/>
      <c r="HO2620" s="138"/>
      <c r="HP2620" s="141"/>
      <c r="HQ2620" s="138"/>
      <c r="HR2620" s="141"/>
      <c r="HS2620" s="141"/>
      <c r="HT2620" s="8"/>
      <c r="HU2620" s="8" t="s">
        <v>633</v>
      </c>
      <c r="HV2620" s="50"/>
      <c r="HX2620" s="50"/>
      <c r="HY2620" s="50"/>
      <c r="IB2620" s="8"/>
    </row>
    <row r="2621" spans="1:236" s="1" customFormat="1" ht="68.25">
      <c r="A2621" s="78" t="s">
        <v>1566</v>
      </c>
      <c r="B2621" s="67" t="s">
        <v>1528</v>
      </c>
      <c r="C2621" s="581" t="s">
        <v>636</v>
      </c>
      <c r="D2621" s="581"/>
      <c r="E2621" s="581"/>
      <c r="F2621" s="581"/>
      <c r="G2621" s="581"/>
      <c r="H2621" s="68" t="s">
        <v>88</v>
      </c>
      <c r="I2621" s="69"/>
      <c r="J2621" s="69"/>
      <c r="K2621" s="128">
        <v>0.2306</v>
      </c>
      <c r="L2621" s="70"/>
      <c r="M2621" s="69"/>
      <c r="N2621" s="173">
        <v>666.88</v>
      </c>
      <c r="O2621" s="82">
        <v>-1</v>
      </c>
      <c r="P2621" s="83">
        <v>-153.78</v>
      </c>
      <c r="GO2621" s="50"/>
      <c r="GP2621" s="50"/>
      <c r="GQ2621" s="50"/>
      <c r="GR2621" s="50"/>
      <c r="GS2621" s="50"/>
      <c r="GT2621" s="50"/>
      <c r="GU2621" s="50"/>
      <c r="GX2621" s="8"/>
      <c r="GY2621" s="8"/>
      <c r="GZ2621" s="8"/>
      <c r="HA2621" s="181"/>
      <c r="HB2621" s="50"/>
      <c r="HC2621" s="8"/>
      <c r="HD2621" s="50"/>
      <c r="HE2621" s="138"/>
      <c r="HF2621" s="138"/>
      <c r="HG2621" s="138"/>
      <c r="HH2621" s="138"/>
      <c r="HI2621" s="138"/>
      <c r="HJ2621" s="141"/>
      <c r="HK2621" s="141"/>
      <c r="HL2621" s="141"/>
      <c r="HM2621" s="141"/>
      <c r="HN2621" s="141"/>
      <c r="HO2621" s="138"/>
      <c r="HP2621" s="141"/>
      <c r="HQ2621" s="138"/>
      <c r="HR2621" s="141"/>
      <c r="HS2621" s="141"/>
      <c r="HT2621" s="8"/>
      <c r="HU2621" s="8" t="s">
        <v>636</v>
      </c>
      <c r="HV2621" s="50"/>
      <c r="HX2621" s="50"/>
      <c r="HY2621" s="50"/>
      <c r="IB2621" s="8"/>
    </row>
    <row r="2622" spans="1:236" s="1" customFormat="1" ht="15">
      <c r="A2622" s="84"/>
      <c r="B2622" s="85"/>
      <c r="C2622" s="579" t="s">
        <v>109</v>
      </c>
      <c r="D2622" s="579"/>
      <c r="E2622" s="579"/>
      <c r="F2622" s="579"/>
      <c r="G2622" s="579"/>
      <c r="H2622" s="53"/>
      <c r="I2622" s="54"/>
      <c r="J2622" s="54"/>
      <c r="K2622" s="54"/>
      <c r="L2622" s="57"/>
      <c r="M2622" s="54"/>
      <c r="N2622" s="57"/>
      <c r="O2622" s="54"/>
      <c r="P2622" s="81">
        <v>29372</v>
      </c>
      <c r="GO2622" s="50"/>
      <c r="GP2622" s="50"/>
      <c r="GQ2622" s="50"/>
      <c r="GR2622" s="50"/>
      <c r="GS2622" s="50"/>
      <c r="GT2622" s="50"/>
      <c r="GU2622" s="50"/>
      <c r="GX2622" s="8"/>
      <c r="GY2622" s="8"/>
      <c r="GZ2622" s="8"/>
      <c r="HA2622" s="181"/>
      <c r="HB2622" s="50"/>
      <c r="HC2622" s="8"/>
      <c r="HD2622" s="50" t="s">
        <v>109</v>
      </c>
      <c r="HE2622" s="138"/>
      <c r="HF2622" s="138"/>
      <c r="HG2622" s="138"/>
      <c r="HH2622" s="138"/>
      <c r="HI2622" s="138"/>
      <c r="HJ2622" s="141"/>
      <c r="HK2622" s="141"/>
      <c r="HL2622" s="141"/>
      <c r="HM2622" s="141"/>
      <c r="HN2622" s="141"/>
      <c r="HO2622" s="138"/>
      <c r="HP2622" s="141"/>
      <c r="HQ2622" s="138"/>
      <c r="HR2622" s="141"/>
      <c r="HS2622" s="141"/>
      <c r="HT2622" s="8"/>
      <c r="HU2622" s="8"/>
      <c r="HV2622" s="50"/>
      <c r="HX2622" s="50"/>
      <c r="HY2622" s="50"/>
      <c r="IB2622" s="8"/>
    </row>
    <row r="2623" spans="1:236" s="1" customFormat="1" ht="0.75" customHeight="1">
      <c r="A2623" s="86"/>
      <c r="B2623" s="87"/>
      <c r="C2623" s="87"/>
      <c r="D2623" s="87"/>
      <c r="E2623" s="87"/>
      <c r="F2623" s="87"/>
      <c r="G2623" s="87"/>
      <c r="H2623" s="88"/>
      <c r="I2623" s="89"/>
      <c r="J2623" s="89"/>
      <c r="K2623" s="89"/>
      <c r="L2623" s="90"/>
      <c r="M2623" s="89"/>
      <c r="N2623" s="90"/>
      <c r="O2623" s="89"/>
      <c r="P2623" s="91"/>
      <c r="GO2623" s="50"/>
      <c r="GP2623" s="50"/>
      <c r="GQ2623" s="50"/>
      <c r="GR2623" s="50"/>
      <c r="GS2623" s="50"/>
      <c r="GT2623" s="50"/>
      <c r="GU2623" s="50"/>
      <c r="GX2623" s="8"/>
      <c r="GY2623" s="8"/>
      <c r="GZ2623" s="8"/>
      <c r="HA2623" s="181"/>
      <c r="HB2623" s="50"/>
      <c r="HC2623" s="8"/>
      <c r="HD2623" s="50"/>
      <c r="HE2623" s="138"/>
      <c r="HF2623" s="138"/>
      <c r="HG2623" s="138"/>
      <c r="HH2623" s="138"/>
      <c r="HI2623" s="138"/>
      <c r="HJ2623" s="141"/>
      <c r="HK2623" s="141"/>
      <c r="HL2623" s="141"/>
      <c r="HM2623" s="141"/>
      <c r="HN2623" s="141"/>
      <c r="HO2623" s="138"/>
      <c r="HP2623" s="141"/>
      <c r="HQ2623" s="138"/>
      <c r="HR2623" s="141"/>
      <c r="HS2623" s="141"/>
      <c r="HT2623" s="8"/>
      <c r="HU2623" s="8"/>
      <c r="HV2623" s="50"/>
      <c r="HX2623" s="50"/>
      <c r="HY2623" s="50"/>
      <c r="IB2623" s="8"/>
    </row>
    <row r="2624" spans="1:236" s="1" customFormat="1" ht="33">
      <c r="A2624" s="51" t="s">
        <v>1567</v>
      </c>
      <c r="B2624" s="52" t="s">
        <v>1530</v>
      </c>
      <c r="C2624" s="580" t="s">
        <v>1531</v>
      </c>
      <c r="D2624" s="580"/>
      <c r="E2624" s="580"/>
      <c r="F2624" s="580"/>
      <c r="G2624" s="580"/>
      <c r="H2624" s="53" t="s">
        <v>162</v>
      </c>
      <c r="I2624" s="54">
        <v>1.02</v>
      </c>
      <c r="J2624" s="55">
        <v>1</v>
      </c>
      <c r="K2624" s="168">
        <v>1.02</v>
      </c>
      <c r="L2624" s="57"/>
      <c r="M2624" s="54"/>
      <c r="N2624" s="57"/>
      <c r="O2624" s="54"/>
      <c r="P2624" s="81">
        <v>21422.49</v>
      </c>
      <c r="Q2624" s="59"/>
      <c r="R2624" s="60"/>
      <c r="GO2624" s="50"/>
      <c r="GP2624" s="50"/>
      <c r="GQ2624" s="50" t="s">
        <v>1531</v>
      </c>
      <c r="GR2624" s="50" t="s">
        <v>6</v>
      </c>
      <c r="GS2624" s="50" t="s">
        <v>6</v>
      </c>
      <c r="GT2624" s="50" t="s">
        <v>6</v>
      </c>
      <c r="GU2624" s="50" t="s">
        <v>6</v>
      </c>
      <c r="GX2624" s="8"/>
      <c r="GY2624" s="8"/>
      <c r="GZ2624" s="8"/>
      <c r="HA2624" s="181"/>
      <c r="HB2624" s="50"/>
      <c r="HC2624" s="8"/>
      <c r="HD2624" s="50"/>
      <c r="HE2624" s="138"/>
      <c r="HF2624" s="138"/>
      <c r="HG2624" s="138"/>
      <c r="HH2624" s="138"/>
      <c r="HI2624" s="138"/>
      <c r="HJ2624" s="141"/>
      <c r="HK2624" s="141"/>
      <c r="HL2624" s="141"/>
      <c r="HM2624" s="141"/>
      <c r="HN2624" s="141"/>
      <c r="HO2624" s="138"/>
      <c r="HP2624" s="141"/>
      <c r="HQ2624" s="138"/>
      <c r="HR2624" s="141"/>
      <c r="HS2624" s="141"/>
      <c r="HT2624" s="8"/>
      <c r="HU2624" s="8"/>
      <c r="HV2624" s="50"/>
      <c r="HX2624" s="50"/>
      <c r="HY2624" s="50"/>
      <c r="IB2624" s="8"/>
    </row>
    <row r="2625" spans="1:236" s="1" customFormat="1" ht="15">
      <c r="A2625" s="61"/>
      <c r="B2625" s="62"/>
      <c r="C2625" s="578" t="s">
        <v>1568</v>
      </c>
      <c r="D2625" s="578"/>
      <c r="E2625" s="578"/>
      <c r="F2625" s="578"/>
      <c r="G2625" s="578"/>
      <c r="H2625" s="578"/>
      <c r="I2625" s="578"/>
      <c r="J2625" s="578"/>
      <c r="K2625" s="578"/>
      <c r="L2625" s="578"/>
      <c r="M2625" s="578"/>
      <c r="N2625" s="578"/>
      <c r="O2625" s="578"/>
      <c r="P2625" s="585"/>
      <c r="GO2625" s="50"/>
      <c r="GP2625" s="50"/>
      <c r="GQ2625" s="50"/>
      <c r="GR2625" s="50"/>
      <c r="GS2625" s="50"/>
      <c r="GT2625" s="50"/>
      <c r="GU2625" s="50"/>
      <c r="GV2625" s="63" t="s">
        <v>1568</v>
      </c>
      <c r="GX2625" s="8"/>
      <c r="GY2625" s="8"/>
      <c r="GZ2625" s="8"/>
      <c r="HA2625" s="181"/>
      <c r="HB2625" s="50"/>
      <c r="HC2625" s="8"/>
      <c r="HD2625" s="50"/>
      <c r="HE2625" s="138"/>
      <c r="HF2625" s="138"/>
      <c r="HG2625" s="138"/>
      <c r="HH2625" s="138"/>
      <c r="HI2625" s="138"/>
      <c r="HJ2625" s="141"/>
      <c r="HK2625" s="141"/>
      <c r="HL2625" s="141"/>
      <c r="HM2625" s="141"/>
      <c r="HN2625" s="141"/>
      <c r="HO2625" s="138"/>
      <c r="HP2625" s="141"/>
      <c r="HQ2625" s="138"/>
      <c r="HR2625" s="141"/>
      <c r="HS2625" s="141"/>
      <c r="HT2625" s="8"/>
      <c r="HU2625" s="8"/>
      <c r="HV2625" s="50"/>
      <c r="HX2625" s="50"/>
      <c r="HY2625" s="50"/>
      <c r="IB2625" s="8"/>
    </row>
    <row r="2626" spans="1:236" s="1" customFormat="1" ht="34.5">
      <c r="A2626" s="78" t="s">
        <v>1567</v>
      </c>
      <c r="B2626" s="67" t="s">
        <v>1530</v>
      </c>
      <c r="C2626" s="581" t="s">
        <v>1533</v>
      </c>
      <c r="D2626" s="581"/>
      <c r="E2626" s="581"/>
      <c r="F2626" s="581"/>
      <c r="G2626" s="581"/>
      <c r="H2626" s="68" t="s">
        <v>162</v>
      </c>
      <c r="I2626" s="96">
        <v>1.02</v>
      </c>
      <c r="J2626" s="69"/>
      <c r="K2626" s="96">
        <v>1.02</v>
      </c>
      <c r="L2626" s="77">
        <v>13463.1</v>
      </c>
      <c r="M2626" s="96">
        <v>1.56</v>
      </c>
      <c r="N2626" s="77">
        <v>21002.44</v>
      </c>
      <c r="O2626" s="69"/>
      <c r="P2626" s="71">
        <v>21422.49</v>
      </c>
      <c r="GO2626" s="50"/>
      <c r="GP2626" s="50"/>
      <c r="GQ2626" s="50"/>
      <c r="GR2626" s="50"/>
      <c r="GS2626" s="50"/>
      <c r="GT2626" s="50"/>
      <c r="GU2626" s="50"/>
      <c r="GX2626" s="8"/>
      <c r="GY2626" s="8"/>
      <c r="GZ2626" s="8"/>
      <c r="HA2626" s="181"/>
      <c r="HB2626" s="50"/>
      <c r="HC2626" s="8"/>
      <c r="HD2626" s="50"/>
      <c r="HE2626" s="138"/>
      <c r="HF2626" s="138"/>
      <c r="HG2626" s="138"/>
      <c r="HH2626" s="138"/>
      <c r="HI2626" s="138"/>
      <c r="HJ2626" s="141"/>
      <c r="HK2626" s="141"/>
      <c r="HL2626" s="141"/>
      <c r="HM2626" s="141"/>
      <c r="HN2626" s="141"/>
      <c r="HO2626" s="138"/>
      <c r="HP2626" s="141"/>
      <c r="HQ2626" s="138"/>
      <c r="HR2626" s="141"/>
      <c r="HS2626" s="141"/>
      <c r="HT2626" s="8" t="s">
        <v>1533</v>
      </c>
      <c r="HU2626" s="8"/>
      <c r="HV2626" s="50"/>
      <c r="HX2626" s="50"/>
      <c r="HY2626" s="50"/>
      <c r="IB2626" s="8"/>
    </row>
    <row r="2627" spans="1:236" s="1" customFormat="1" ht="68.25">
      <c r="A2627" s="78" t="s">
        <v>1569</v>
      </c>
      <c r="B2627" s="67" t="s">
        <v>1535</v>
      </c>
      <c r="C2627" s="581" t="s">
        <v>633</v>
      </c>
      <c r="D2627" s="581"/>
      <c r="E2627" s="581"/>
      <c r="F2627" s="581"/>
      <c r="G2627" s="581"/>
      <c r="H2627" s="68" t="s">
        <v>88</v>
      </c>
      <c r="I2627" s="69"/>
      <c r="J2627" s="69"/>
      <c r="K2627" s="96">
        <v>2.5499999999999998</v>
      </c>
      <c r="L2627" s="70"/>
      <c r="M2627" s="69"/>
      <c r="N2627" s="173">
        <v>972.96</v>
      </c>
      <c r="O2627" s="69"/>
      <c r="P2627" s="71">
        <v>2481.0500000000002</v>
      </c>
      <c r="GO2627" s="50"/>
      <c r="GP2627" s="50"/>
      <c r="GQ2627" s="50"/>
      <c r="GR2627" s="50"/>
      <c r="GS2627" s="50"/>
      <c r="GT2627" s="50"/>
      <c r="GU2627" s="50"/>
      <c r="GX2627" s="8"/>
      <c r="GY2627" s="8"/>
      <c r="GZ2627" s="8"/>
      <c r="HA2627" s="181"/>
      <c r="HB2627" s="50"/>
      <c r="HC2627" s="8"/>
      <c r="HD2627" s="50"/>
      <c r="HE2627" s="138"/>
      <c r="HF2627" s="138"/>
      <c r="HG2627" s="138"/>
      <c r="HH2627" s="138"/>
      <c r="HI2627" s="138"/>
      <c r="HJ2627" s="141"/>
      <c r="HK2627" s="141"/>
      <c r="HL2627" s="141"/>
      <c r="HM2627" s="141"/>
      <c r="HN2627" s="141"/>
      <c r="HO2627" s="138"/>
      <c r="HP2627" s="141"/>
      <c r="HQ2627" s="138"/>
      <c r="HR2627" s="141"/>
      <c r="HS2627" s="141"/>
      <c r="HT2627" s="8"/>
      <c r="HU2627" s="8" t="s">
        <v>633</v>
      </c>
      <c r="HV2627" s="50"/>
      <c r="HX2627" s="50"/>
      <c r="HY2627" s="50"/>
      <c r="IB2627" s="8"/>
    </row>
    <row r="2628" spans="1:236" s="1" customFormat="1" ht="68.25">
      <c r="A2628" s="78" t="s">
        <v>1570</v>
      </c>
      <c r="B2628" s="67" t="s">
        <v>1537</v>
      </c>
      <c r="C2628" s="581" t="s">
        <v>636</v>
      </c>
      <c r="D2628" s="581"/>
      <c r="E2628" s="581"/>
      <c r="F2628" s="581"/>
      <c r="G2628" s="581"/>
      <c r="H2628" s="68" t="s">
        <v>88</v>
      </c>
      <c r="I2628" s="69"/>
      <c r="J2628" s="69"/>
      <c r="K2628" s="96">
        <v>2.5499999999999998</v>
      </c>
      <c r="L2628" s="70"/>
      <c r="M2628" s="69"/>
      <c r="N2628" s="173">
        <v>666.88</v>
      </c>
      <c r="O2628" s="82">
        <v>-1</v>
      </c>
      <c r="P2628" s="71">
        <v>-1700.54</v>
      </c>
      <c r="GO2628" s="50"/>
      <c r="GP2628" s="50"/>
      <c r="GQ2628" s="50"/>
      <c r="GR2628" s="50"/>
      <c r="GS2628" s="50"/>
      <c r="GT2628" s="50"/>
      <c r="GU2628" s="50"/>
      <c r="GX2628" s="8"/>
      <c r="GY2628" s="8"/>
      <c r="GZ2628" s="8"/>
      <c r="HA2628" s="181"/>
      <c r="HB2628" s="50"/>
      <c r="HC2628" s="8"/>
      <c r="HD2628" s="50"/>
      <c r="HE2628" s="138"/>
      <c r="HF2628" s="138"/>
      <c r="HG2628" s="138"/>
      <c r="HH2628" s="138"/>
      <c r="HI2628" s="138"/>
      <c r="HJ2628" s="141"/>
      <c r="HK2628" s="141"/>
      <c r="HL2628" s="141"/>
      <c r="HM2628" s="141"/>
      <c r="HN2628" s="141"/>
      <c r="HO2628" s="138"/>
      <c r="HP2628" s="141"/>
      <c r="HQ2628" s="138"/>
      <c r="HR2628" s="141"/>
      <c r="HS2628" s="141"/>
      <c r="HT2628" s="8"/>
      <c r="HU2628" s="8" t="s">
        <v>636</v>
      </c>
      <c r="HV2628" s="50"/>
      <c r="HX2628" s="50"/>
      <c r="HY2628" s="50"/>
      <c r="IB2628" s="8"/>
    </row>
    <row r="2629" spans="1:236" s="1" customFormat="1" ht="15">
      <c r="A2629" s="84"/>
      <c r="B2629" s="85"/>
      <c r="C2629" s="579" t="s">
        <v>109</v>
      </c>
      <c r="D2629" s="579"/>
      <c r="E2629" s="579"/>
      <c r="F2629" s="579"/>
      <c r="G2629" s="579"/>
      <c r="H2629" s="53"/>
      <c r="I2629" s="54"/>
      <c r="J2629" s="54"/>
      <c r="K2629" s="54"/>
      <c r="L2629" s="57"/>
      <c r="M2629" s="54"/>
      <c r="N2629" s="57"/>
      <c r="O2629" s="54"/>
      <c r="P2629" s="81">
        <v>22203</v>
      </c>
      <c r="GO2629" s="50"/>
      <c r="GP2629" s="50"/>
      <c r="GQ2629" s="50"/>
      <c r="GR2629" s="50"/>
      <c r="GS2629" s="50"/>
      <c r="GT2629" s="50"/>
      <c r="GU2629" s="50"/>
      <c r="GX2629" s="8"/>
      <c r="GY2629" s="8"/>
      <c r="GZ2629" s="8"/>
      <c r="HA2629" s="181"/>
      <c r="HB2629" s="50"/>
      <c r="HC2629" s="8"/>
      <c r="HD2629" s="50" t="s">
        <v>109</v>
      </c>
      <c r="HE2629" s="138"/>
      <c r="HF2629" s="138"/>
      <c r="HG2629" s="138"/>
      <c r="HH2629" s="138"/>
      <c r="HI2629" s="138"/>
      <c r="HJ2629" s="141"/>
      <c r="HK2629" s="141"/>
      <c r="HL2629" s="141"/>
      <c r="HM2629" s="141"/>
      <c r="HN2629" s="141"/>
      <c r="HO2629" s="138"/>
      <c r="HP2629" s="141"/>
      <c r="HQ2629" s="138"/>
      <c r="HR2629" s="141"/>
      <c r="HS2629" s="141"/>
      <c r="HT2629" s="8"/>
      <c r="HU2629" s="8"/>
      <c r="HV2629" s="50"/>
      <c r="HX2629" s="50"/>
      <c r="HY2629" s="50"/>
      <c r="IB2629" s="8"/>
    </row>
    <row r="2630" spans="1:236" s="1" customFormat="1" ht="0.75" customHeight="1">
      <c r="A2630" s="86"/>
      <c r="B2630" s="87"/>
      <c r="C2630" s="87"/>
      <c r="D2630" s="87"/>
      <c r="E2630" s="87"/>
      <c r="F2630" s="87"/>
      <c r="G2630" s="87"/>
      <c r="H2630" s="88"/>
      <c r="I2630" s="89"/>
      <c r="J2630" s="89"/>
      <c r="K2630" s="89"/>
      <c r="L2630" s="90"/>
      <c r="M2630" s="89"/>
      <c r="N2630" s="90"/>
      <c r="O2630" s="89"/>
      <c r="P2630" s="91"/>
      <c r="GO2630" s="50"/>
      <c r="GP2630" s="50"/>
      <c r="GQ2630" s="50"/>
      <c r="GR2630" s="50"/>
      <c r="GS2630" s="50"/>
      <c r="GT2630" s="50"/>
      <c r="GU2630" s="50"/>
      <c r="GX2630" s="8"/>
      <c r="GY2630" s="8"/>
      <c r="GZ2630" s="8"/>
      <c r="HA2630" s="181"/>
      <c r="HB2630" s="50"/>
      <c r="HC2630" s="8"/>
      <c r="HD2630" s="50"/>
      <c r="HE2630" s="138"/>
      <c r="HF2630" s="138"/>
      <c r="HG2630" s="138"/>
      <c r="HH2630" s="138"/>
      <c r="HI2630" s="138"/>
      <c r="HJ2630" s="141"/>
      <c r="HK2630" s="141"/>
      <c r="HL2630" s="141"/>
      <c r="HM2630" s="141"/>
      <c r="HN2630" s="141"/>
      <c r="HO2630" s="138"/>
      <c r="HP2630" s="141"/>
      <c r="HQ2630" s="138"/>
      <c r="HR2630" s="141"/>
      <c r="HS2630" s="141"/>
      <c r="HT2630" s="8"/>
      <c r="HU2630" s="8"/>
      <c r="HV2630" s="50"/>
      <c r="HX2630" s="50"/>
      <c r="HY2630" s="50"/>
      <c r="IB2630" s="8"/>
    </row>
    <row r="2631" spans="1:236" s="1" customFormat="1" ht="15">
      <c r="A2631" s="51" t="s">
        <v>1571</v>
      </c>
      <c r="B2631" s="52" t="s">
        <v>1539</v>
      </c>
      <c r="C2631" s="580" t="s">
        <v>1540</v>
      </c>
      <c r="D2631" s="580"/>
      <c r="E2631" s="580"/>
      <c r="F2631" s="580"/>
      <c r="G2631" s="580"/>
      <c r="H2631" s="53" t="s">
        <v>126</v>
      </c>
      <c r="I2631" s="54">
        <v>0.17</v>
      </c>
      <c r="J2631" s="55">
        <v>1</v>
      </c>
      <c r="K2631" s="168">
        <v>0.17</v>
      </c>
      <c r="L2631" s="57"/>
      <c r="M2631" s="54"/>
      <c r="N2631" s="57"/>
      <c r="O2631" s="54"/>
      <c r="P2631" s="58"/>
      <c r="Q2631" s="59"/>
      <c r="R2631" s="60"/>
      <c r="GO2631" s="50"/>
      <c r="GP2631" s="50"/>
      <c r="GQ2631" s="50" t="s">
        <v>1540</v>
      </c>
      <c r="GR2631" s="50" t="s">
        <v>6</v>
      </c>
      <c r="GS2631" s="50" t="s">
        <v>6</v>
      </c>
      <c r="GT2631" s="50" t="s">
        <v>6</v>
      </c>
      <c r="GU2631" s="50" t="s">
        <v>6</v>
      </c>
      <c r="GX2631" s="8"/>
      <c r="GY2631" s="8"/>
      <c r="GZ2631" s="8"/>
      <c r="HA2631" s="181"/>
      <c r="HB2631" s="50"/>
      <c r="HC2631" s="8"/>
      <c r="HD2631" s="50"/>
      <c r="HE2631" s="138"/>
      <c r="HF2631" s="138"/>
      <c r="HG2631" s="138"/>
      <c r="HH2631" s="138"/>
      <c r="HI2631" s="138"/>
      <c r="HJ2631" s="141"/>
      <c r="HK2631" s="141"/>
      <c r="HL2631" s="141"/>
      <c r="HM2631" s="141"/>
      <c r="HN2631" s="141"/>
      <c r="HO2631" s="138"/>
      <c r="HP2631" s="141"/>
      <c r="HQ2631" s="138"/>
      <c r="HR2631" s="141"/>
      <c r="HS2631" s="141"/>
      <c r="HT2631" s="8"/>
      <c r="HU2631" s="8"/>
      <c r="HV2631" s="50"/>
      <c r="HX2631" s="50"/>
      <c r="HY2631" s="50"/>
      <c r="IB2631" s="8"/>
    </row>
    <row r="2632" spans="1:236" s="1" customFormat="1" ht="15">
      <c r="A2632" s="61"/>
      <c r="B2632" s="62"/>
      <c r="C2632" s="578" t="s">
        <v>1572</v>
      </c>
      <c r="D2632" s="578"/>
      <c r="E2632" s="578"/>
      <c r="F2632" s="578"/>
      <c r="G2632" s="578"/>
      <c r="H2632" s="578"/>
      <c r="I2632" s="578"/>
      <c r="J2632" s="578"/>
      <c r="K2632" s="578"/>
      <c r="L2632" s="578"/>
      <c r="M2632" s="578"/>
      <c r="N2632" s="578"/>
      <c r="O2632" s="578"/>
      <c r="P2632" s="585"/>
      <c r="GO2632" s="50"/>
      <c r="GP2632" s="50"/>
      <c r="GQ2632" s="50"/>
      <c r="GR2632" s="50"/>
      <c r="GS2632" s="50"/>
      <c r="GT2632" s="50"/>
      <c r="GU2632" s="50"/>
      <c r="GV2632" s="63" t="s">
        <v>1572</v>
      </c>
      <c r="GX2632" s="8"/>
      <c r="GY2632" s="8"/>
      <c r="GZ2632" s="8"/>
      <c r="HA2632" s="181"/>
      <c r="HB2632" s="50"/>
      <c r="HC2632" s="8"/>
      <c r="HD2632" s="50"/>
      <c r="HE2632" s="138"/>
      <c r="HF2632" s="138"/>
      <c r="HG2632" s="138"/>
      <c r="HH2632" s="138"/>
      <c r="HI2632" s="138"/>
      <c r="HJ2632" s="141"/>
      <c r="HK2632" s="141"/>
      <c r="HL2632" s="141"/>
      <c r="HM2632" s="141"/>
      <c r="HN2632" s="141"/>
      <c r="HO2632" s="138"/>
      <c r="HP2632" s="141"/>
      <c r="HQ2632" s="138"/>
      <c r="HR2632" s="141"/>
      <c r="HS2632" s="141"/>
      <c r="HT2632" s="8"/>
      <c r="HU2632" s="8"/>
      <c r="HV2632" s="50"/>
      <c r="HX2632" s="50"/>
      <c r="HY2632" s="50"/>
      <c r="IB2632" s="8"/>
    </row>
    <row r="2633" spans="1:236" s="1" customFormat="1" ht="23.25">
      <c r="A2633" s="64"/>
      <c r="B2633" s="65" t="s">
        <v>62</v>
      </c>
      <c r="C2633" s="572" t="s">
        <v>63</v>
      </c>
      <c r="D2633" s="572"/>
      <c r="E2633" s="572"/>
      <c r="F2633" s="572"/>
      <c r="G2633" s="572"/>
      <c r="H2633" s="572"/>
      <c r="I2633" s="572"/>
      <c r="J2633" s="572"/>
      <c r="K2633" s="572"/>
      <c r="L2633" s="572"/>
      <c r="M2633" s="572"/>
      <c r="N2633" s="572"/>
      <c r="O2633" s="572"/>
      <c r="P2633" s="587"/>
      <c r="GO2633" s="50"/>
      <c r="GP2633" s="50"/>
      <c r="GQ2633" s="50"/>
      <c r="GR2633" s="50"/>
      <c r="GS2633" s="50"/>
      <c r="GT2633" s="50"/>
      <c r="GU2633" s="50"/>
      <c r="GW2633" s="63" t="s">
        <v>63</v>
      </c>
      <c r="GX2633" s="8"/>
      <c r="GY2633" s="8"/>
      <c r="GZ2633" s="8"/>
      <c r="HA2633" s="181"/>
      <c r="HB2633" s="50"/>
      <c r="HC2633" s="8"/>
      <c r="HD2633" s="50"/>
      <c r="HE2633" s="138"/>
      <c r="HF2633" s="138"/>
      <c r="HG2633" s="138"/>
      <c r="HH2633" s="138"/>
      <c r="HI2633" s="138"/>
      <c r="HJ2633" s="141"/>
      <c r="HK2633" s="141"/>
      <c r="HL2633" s="141"/>
      <c r="HM2633" s="141"/>
      <c r="HN2633" s="141"/>
      <c r="HO2633" s="138"/>
      <c r="HP2633" s="141"/>
      <c r="HQ2633" s="138"/>
      <c r="HR2633" s="141"/>
      <c r="HS2633" s="141"/>
      <c r="HT2633" s="8"/>
      <c r="HU2633" s="8"/>
      <c r="HV2633" s="50"/>
      <c r="HX2633" s="50"/>
      <c r="HY2633" s="50"/>
      <c r="IB2633" s="8"/>
    </row>
    <row r="2634" spans="1:236" s="1" customFormat="1" ht="15">
      <c r="A2634" s="66"/>
      <c r="B2634" s="67" t="s">
        <v>58</v>
      </c>
      <c r="C2634" s="581" t="s">
        <v>66</v>
      </c>
      <c r="D2634" s="581"/>
      <c r="E2634" s="581"/>
      <c r="F2634" s="581"/>
      <c r="G2634" s="581"/>
      <c r="H2634" s="68" t="s">
        <v>67</v>
      </c>
      <c r="I2634" s="69"/>
      <c r="J2634" s="69"/>
      <c r="K2634" s="128">
        <v>3.0192000000000001</v>
      </c>
      <c r="L2634" s="70"/>
      <c r="M2634" s="69"/>
      <c r="N2634" s="70"/>
      <c r="O2634" s="69"/>
      <c r="P2634" s="71">
        <v>2192.0300000000002</v>
      </c>
      <c r="GO2634" s="50"/>
      <c r="GP2634" s="50"/>
      <c r="GQ2634" s="50"/>
      <c r="GR2634" s="50"/>
      <c r="GS2634" s="50"/>
      <c r="GT2634" s="50"/>
      <c r="GU2634" s="50"/>
      <c r="GX2634" s="8" t="s">
        <v>66</v>
      </c>
      <c r="GY2634" s="8"/>
      <c r="GZ2634" s="8"/>
      <c r="HA2634" s="181"/>
      <c r="HB2634" s="50"/>
      <c r="HC2634" s="8"/>
      <c r="HD2634" s="50"/>
      <c r="HE2634" s="138"/>
      <c r="HF2634" s="138"/>
      <c r="HG2634" s="138"/>
      <c r="HH2634" s="138"/>
      <c r="HI2634" s="138"/>
      <c r="HJ2634" s="141"/>
      <c r="HK2634" s="141"/>
      <c r="HL2634" s="141"/>
      <c r="HM2634" s="141"/>
      <c r="HN2634" s="141"/>
      <c r="HO2634" s="138"/>
      <c r="HP2634" s="141"/>
      <c r="HQ2634" s="138"/>
      <c r="HR2634" s="141"/>
      <c r="HS2634" s="141"/>
      <c r="HT2634" s="8"/>
      <c r="HU2634" s="8"/>
      <c r="HV2634" s="50"/>
      <c r="HX2634" s="50"/>
      <c r="HY2634" s="50"/>
      <c r="IB2634" s="8"/>
    </row>
    <row r="2635" spans="1:236" s="1" customFormat="1" ht="15">
      <c r="A2635" s="73"/>
      <c r="B2635" s="67" t="s">
        <v>1542</v>
      </c>
      <c r="C2635" s="581" t="s">
        <v>1543</v>
      </c>
      <c r="D2635" s="581"/>
      <c r="E2635" s="581"/>
      <c r="F2635" s="581"/>
      <c r="G2635" s="581"/>
      <c r="H2635" s="68" t="s">
        <v>67</v>
      </c>
      <c r="I2635" s="74">
        <v>14.8</v>
      </c>
      <c r="J2635" s="74">
        <v>1.2</v>
      </c>
      <c r="K2635" s="128">
        <v>3.0192000000000001</v>
      </c>
      <c r="L2635" s="129"/>
      <c r="M2635" s="130"/>
      <c r="N2635" s="77">
        <v>726.03</v>
      </c>
      <c r="O2635" s="69"/>
      <c r="P2635" s="71">
        <v>2192.0300000000002</v>
      </c>
      <c r="GO2635" s="50"/>
      <c r="GP2635" s="50"/>
      <c r="GQ2635" s="50"/>
      <c r="GR2635" s="50"/>
      <c r="GS2635" s="50"/>
      <c r="GT2635" s="50"/>
      <c r="GU2635" s="50"/>
      <c r="GX2635" s="8"/>
      <c r="GY2635" s="8" t="s">
        <v>1543</v>
      </c>
      <c r="GZ2635" s="8"/>
      <c r="HA2635" s="181"/>
      <c r="HB2635" s="50"/>
      <c r="HC2635" s="8"/>
      <c r="HD2635" s="50"/>
      <c r="HE2635" s="138"/>
      <c r="HF2635" s="138"/>
      <c r="HG2635" s="138"/>
      <c r="HH2635" s="138"/>
      <c r="HI2635" s="138"/>
      <c r="HJ2635" s="141"/>
      <c r="HK2635" s="141"/>
      <c r="HL2635" s="141"/>
      <c r="HM2635" s="141"/>
      <c r="HN2635" s="141"/>
      <c r="HO2635" s="138"/>
      <c r="HP2635" s="141"/>
      <c r="HQ2635" s="138"/>
      <c r="HR2635" s="141"/>
      <c r="HS2635" s="141"/>
      <c r="HT2635" s="8"/>
      <c r="HU2635" s="8"/>
      <c r="HV2635" s="50"/>
      <c r="HX2635" s="50"/>
      <c r="HY2635" s="50"/>
      <c r="IB2635" s="8"/>
    </row>
    <row r="2636" spans="1:236" s="1" customFormat="1" ht="15">
      <c r="A2636" s="66"/>
      <c r="B2636" s="67" t="s">
        <v>70</v>
      </c>
      <c r="C2636" s="581" t="s">
        <v>71</v>
      </c>
      <c r="D2636" s="581"/>
      <c r="E2636" s="581"/>
      <c r="F2636" s="581"/>
      <c r="G2636" s="581"/>
      <c r="H2636" s="68"/>
      <c r="I2636" s="69"/>
      <c r="J2636" s="69"/>
      <c r="K2636" s="69"/>
      <c r="L2636" s="70"/>
      <c r="M2636" s="69"/>
      <c r="N2636" s="70"/>
      <c r="O2636" s="69"/>
      <c r="P2636" s="71">
        <v>2151.73</v>
      </c>
      <c r="GO2636" s="50"/>
      <c r="GP2636" s="50"/>
      <c r="GQ2636" s="50"/>
      <c r="GR2636" s="50"/>
      <c r="GS2636" s="50"/>
      <c r="GT2636" s="50"/>
      <c r="GU2636" s="50"/>
      <c r="GX2636" s="8" t="s">
        <v>71</v>
      </c>
      <c r="GY2636" s="8"/>
      <c r="GZ2636" s="8"/>
      <c r="HA2636" s="181"/>
      <c r="HB2636" s="50"/>
      <c r="HC2636" s="8"/>
      <c r="HD2636" s="50"/>
      <c r="HE2636" s="138"/>
      <c r="HF2636" s="138"/>
      <c r="HG2636" s="138"/>
      <c r="HH2636" s="138"/>
      <c r="HI2636" s="138"/>
      <c r="HJ2636" s="141"/>
      <c r="HK2636" s="141"/>
      <c r="HL2636" s="141"/>
      <c r="HM2636" s="141"/>
      <c r="HN2636" s="141"/>
      <c r="HO2636" s="138"/>
      <c r="HP2636" s="141"/>
      <c r="HQ2636" s="138"/>
      <c r="HR2636" s="141"/>
      <c r="HS2636" s="141"/>
      <c r="HT2636" s="8"/>
      <c r="HU2636" s="8"/>
      <c r="HV2636" s="50"/>
      <c r="HX2636" s="50"/>
      <c r="HY2636" s="50"/>
      <c r="IB2636" s="8"/>
    </row>
    <row r="2637" spans="1:236" s="1" customFormat="1" ht="15">
      <c r="A2637" s="66"/>
      <c r="B2637" s="67"/>
      <c r="C2637" s="581" t="s">
        <v>72</v>
      </c>
      <c r="D2637" s="581"/>
      <c r="E2637" s="581"/>
      <c r="F2637" s="581"/>
      <c r="G2637" s="581"/>
      <c r="H2637" s="68" t="s">
        <v>67</v>
      </c>
      <c r="I2637" s="69"/>
      <c r="J2637" s="69"/>
      <c r="K2637" s="172">
        <v>1.85232</v>
      </c>
      <c r="L2637" s="70"/>
      <c r="M2637" s="69"/>
      <c r="N2637" s="70"/>
      <c r="O2637" s="69"/>
      <c r="P2637" s="71">
        <v>1984.21</v>
      </c>
      <c r="GO2637" s="50"/>
      <c r="GP2637" s="50"/>
      <c r="GQ2637" s="50"/>
      <c r="GR2637" s="50"/>
      <c r="GS2637" s="50"/>
      <c r="GT2637" s="50"/>
      <c r="GU2637" s="50"/>
      <c r="GX2637" s="8" t="s">
        <v>72</v>
      </c>
      <c r="GY2637" s="8"/>
      <c r="GZ2637" s="8"/>
      <c r="HA2637" s="181"/>
      <c r="HB2637" s="50"/>
      <c r="HC2637" s="8"/>
      <c r="HD2637" s="50"/>
      <c r="HE2637" s="138"/>
      <c r="HF2637" s="138"/>
      <c r="HG2637" s="138"/>
      <c r="HH2637" s="138"/>
      <c r="HI2637" s="138"/>
      <c r="HJ2637" s="141"/>
      <c r="HK2637" s="141"/>
      <c r="HL2637" s="141"/>
      <c r="HM2637" s="141"/>
      <c r="HN2637" s="141"/>
      <c r="HO2637" s="138"/>
      <c r="HP2637" s="141"/>
      <c r="HQ2637" s="138"/>
      <c r="HR2637" s="141"/>
      <c r="HS2637" s="141"/>
      <c r="HT2637" s="8"/>
      <c r="HU2637" s="8"/>
      <c r="HV2637" s="50"/>
      <c r="HX2637" s="50"/>
      <c r="HY2637" s="50"/>
      <c r="IB2637" s="8"/>
    </row>
    <row r="2638" spans="1:236" s="1" customFormat="1" ht="15">
      <c r="A2638" s="73"/>
      <c r="B2638" s="67" t="s">
        <v>780</v>
      </c>
      <c r="C2638" s="581" t="s">
        <v>781</v>
      </c>
      <c r="D2638" s="581"/>
      <c r="E2638" s="581"/>
      <c r="F2638" s="581"/>
      <c r="G2638" s="581"/>
      <c r="H2638" s="68" t="s">
        <v>75</v>
      </c>
      <c r="I2638" s="96">
        <v>9.08</v>
      </c>
      <c r="J2638" s="74">
        <v>1.2</v>
      </c>
      <c r="K2638" s="172">
        <v>1.85232</v>
      </c>
      <c r="L2638" s="129"/>
      <c r="M2638" s="130"/>
      <c r="N2638" s="77">
        <v>1161.6400000000001</v>
      </c>
      <c r="O2638" s="69"/>
      <c r="P2638" s="71">
        <v>2151.73</v>
      </c>
      <c r="GO2638" s="50"/>
      <c r="GP2638" s="50"/>
      <c r="GQ2638" s="50"/>
      <c r="GR2638" s="50"/>
      <c r="GS2638" s="50"/>
      <c r="GT2638" s="50"/>
      <c r="GU2638" s="50"/>
      <c r="GX2638" s="8"/>
      <c r="GY2638" s="8" t="s">
        <v>781</v>
      </c>
      <c r="GZ2638" s="8"/>
      <c r="HA2638" s="181"/>
      <c r="HB2638" s="50"/>
      <c r="HC2638" s="8"/>
      <c r="HD2638" s="50"/>
      <c r="HE2638" s="138"/>
      <c r="HF2638" s="138"/>
      <c r="HG2638" s="138"/>
      <c r="HH2638" s="138"/>
      <c r="HI2638" s="138"/>
      <c r="HJ2638" s="141"/>
      <c r="HK2638" s="141"/>
      <c r="HL2638" s="141"/>
      <c r="HM2638" s="141"/>
      <c r="HN2638" s="141"/>
      <c r="HO2638" s="138"/>
      <c r="HP2638" s="141"/>
      <c r="HQ2638" s="138"/>
      <c r="HR2638" s="141"/>
      <c r="HS2638" s="141"/>
      <c r="HT2638" s="8"/>
      <c r="HU2638" s="8"/>
      <c r="HV2638" s="50"/>
      <c r="HX2638" s="50"/>
      <c r="HY2638" s="50"/>
      <c r="IB2638" s="8"/>
    </row>
    <row r="2639" spans="1:236" s="1" customFormat="1" ht="15">
      <c r="A2639" s="78"/>
      <c r="B2639" s="67" t="s">
        <v>76</v>
      </c>
      <c r="C2639" s="581" t="s">
        <v>77</v>
      </c>
      <c r="D2639" s="581"/>
      <c r="E2639" s="581"/>
      <c r="F2639" s="581"/>
      <c r="G2639" s="581"/>
      <c r="H2639" s="68" t="s">
        <v>67</v>
      </c>
      <c r="I2639" s="96">
        <v>9.08</v>
      </c>
      <c r="J2639" s="74">
        <v>1.2</v>
      </c>
      <c r="K2639" s="172">
        <v>1.85232</v>
      </c>
      <c r="L2639" s="70"/>
      <c r="M2639" s="69"/>
      <c r="N2639" s="77">
        <v>1071.2</v>
      </c>
      <c r="O2639" s="69"/>
      <c r="P2639" s="71">
        <v>1984.21</v>
      </c>
      <c r="GO2639" s="50"/>
      <c r="GP2639" s="50"/>
      <c r="GQ2639" s="50"/>
      <c r="GR2639" s="50"/>
      <c r="GS2639" s="50"/>
      <c r="GT2639" s="50"/>
      <c r="GU2639" s="50"/>
      <c r="GX2639" s="8"/>
      <c r="GY2639" s="8"/>
      <c r="GZ2639" s="8" t="s">
        <v>77</v>
      </c>
      <c r="HA2639" s="181"/>
      <c r="HB2639" s="50"/>
      <c r="HC2639" s="8"/>
      <c r="HD2639" s="50"/>
      <c r="HE2639" s="138"/>
      <c r="HF2639" s="138"/>
      <c r="HG2639" s="138"/>
      <c r="HH2639" s="138"/>
      <c r="HI2639" s="138"/>
      <c r="HJ2639" s="141"/>
      <c r="HK2639" s="141"/>
      <c r="HL2639" s="141"/>
      <c r="HM2639" s="141"/>
      <c r="HN2639" s="141"/>
      <c r="HO2639" s="138"/>
      <c r="HP2639" s="141"/>
      <c r="HQ2639" s="138"/>
      <c r="HR2639" s="141"/>
      <c r="HS2639" s="141"/>
      <c r="HT2639" s="8"/>
      <c r="HU2639" s="8"/>
      <c r="HV2639" s="50"/>
      <c r="HX2639" s="50"/>
      <c r="HY2639" s="50"/>
      <c r="IB2639" s="8"/>
    </row>
    <row r="2640" spans="1:236" s="1" customFormat="1" ht="15">
      <c r="A2640" s="66"/>
      <c r="B2640" s="67" t="s">
        <v>84</v>
      </c>
      <c r="C2640" s="581" t="s">
        <v>85</v>
      </c>
      <c r="D2640" s="581"/>
      <c r="E2640" s="581"/>
      <c r="F2640" s="581"/>
      <c r="G2640" s="581"/>
      <c r="H2640" s="68"/>
      <c r="I2640" s="69"/>
      <c r="J2640" s="69"/>
      <c r="K2640" s="69"/>
      <c r="L2640" s="70"/>
      <c r="M2640" s="69"/>
      <c r="N2640" s="70"/>
      <c r="O2640" s="69"/>
      <c r="P2640" s="83">
        <v>297.61</v>
      </c>
      <c r="GO2640" s="50"/>
      <c r="GP2640" s="50"/>
      <c r="GQ2640" s="50"/>
      <c r="GR2640" s="50"/>
      <c r="GS2640" s="50"/>
      <c r="GT2640" s="50"/>
      <c r="GU2640" s="50"/>
      <c r="GX2640" s="8" t="s">
        <v>85</v>
      </c>
      <c r="GY2640" s="8"/>
      <c r="GZ2640" s="8"/>
      <c r="HA2640" s="181"/>
      <c r="HB2640" s="50"/>
      <c r="HC2640" s="8"/>
      <c r="HD2640" s="50"/>
      <c r="HE2640" s="138"/>
      <c r="HF2640" s="138"/>
      <c r="HG2640" s="138"/>
      <c r="HH2640" s="138"/>
      <c r="HI2640" s="138"/>
      <c r="HJ2640" s="141"/>
      <c r="HK2640" s="141"/>
      <c r="HL2640" s="141"/>
      <c r="HM2640" s="141"/>
      <c r="HN2640" s="141"/>
      <c r="HO2640" s="138"/>
      <c r="HP2640" s="141"/>
      <c r="HQ2640" s="138"/>
      <c r="HR2640" s="141"/>
      <c r="HS2640" s="141"/>
      <c r="HT2640" s="8"/>
      <c r="HU2640" s="8"/>
      <c r="HV2640" s="50"/>
      <c r="HX2640" s="50"/>
      <c r="HY2640" s="50"/>
      <c r="IB2640" s="8"/>
    </row>
    <row r="2641" spans="1:236" s="1" customFormat="1" ht="15">
      <c r="A2641" s="73"/>
      <c r="B2641" s="67" t="s">
        <v>1544</v>
      </c>
      <c r="C2641" s="581" t="s">
        <v>1545</v>
      </c>
      <c r="D2641" s="581"/>
      <c r="E2641" s="581"/>
      <c r="F2641" s="581"/>
      <c r="G2641" s="581"/>
      <c r="H2641" s="68" t="s">
        <v>162</v>
      </c>
      <c r="I2641" s="96">
        <v>0.25</v>
      </c>
      <c r="J2641" s="69"/>
      <c r="K2641" s="128">
        <v>4.2500000000000003E-2</v>
      </c>
      <c r="L2641" s="129"/>
      <c r="M2641" s="130"/>
      <c r="N2641" s="77">
        <v>7002.67</v>
      </c>
      <c r="O2641" s="69"/>
      <c r="P2641" s="71">
        <v>297.61</v>
      </c>
      <c r="GO2641" s="50"/>
      <c r="GP2641" s="50"/>
      <c r="GQ2641" s="50"/>
      <c r="GR2641" s="50"/>
      <c r="GS2641" s="50"/>
      <c r="GT2641" s="50"/>
      <c r="GU2641" s="50"/>
      <c r="GX2641" s="8"/>
      <c r="GY2641" s="8" t="s">
        <v>1545</v>
      </c>
      <c r="GZ2641" s="8"/>
      <c r="HA2641" s="181"/>
      <c r="HB2641" s="50"/>
      <c r="HC2641" s="8"/>
      <c r="HD2641" s="50"/>
      <c r="HE2641" s="138"/>
      <c r="HF2641" s="138"/>
      <c r="HG2641" s="138"/>
      <c r="HH2641" s="138"/>
      <c r="HI2641" s="138"/>
      <c r="HJ2641" s="141"/>
      <c r="HK2641" s="141"/>
      <c r="HL2641" s="141"/>
      <c r="HM2641" s="141"/>
      <c r="HN2641" s="141"/>
      <c r="HO2641" s="138"/>
      <c r="HP2641" s="141"/>
      <c r="HQ2641" s="138"/>
      <c r="HR2641" s="141"/>
      <c r="HS2641" s="141"/>
      <c r="HT2641" s="8"/>
      <c r="HU2641" s="8"/>
      <c r="HV2641" s="50"/>
      <c r="HX2641" s="50"/>
      <c r="HY2641" s="50"/>
      <c r="IB2641" s="8"/>
    </row>
    <row r="2642" spans="1:236" s="1" customFormat="1" ht="15">
      <c r="A2642" s="174" t="s">
        <v>253</v>
      </c>
      <c r="B2642" s="175" t="s">
        <v>1546</v>
      </c>
      <c r="C2642" s="586" t="s">
        <v>1519</v>
      </c>
      <c r="D2642" s="586"/>
      <c r="E2642" s="586"/>
      <c r="F2642" s="586"/>
      <c r="G2642" s="586"/>
      <c r="H2642" s="176" t="s">
        <v>61</v>
      </c>
      <c r="I2642" s="177">
        <v>100</v>
      </c>
      <c r="J2642" s="178"/>
      <c r="K2642" s="177">
        <v>17</v>
      </c>
      <c r="L2642" s="179"/>
      <c r="M2642" s="178"/>
      <c r="N2642" s="179"/>
      <c r="O2642" s="178"/>
      <c r="P2642" s="180"/>
      <c r="GO2642" s="50"/>
      <c r="GP2642" s="50"/>
      <c r="GQ2642" s="50"/>
      <c r="GR2642" s="50"/>
      <c r="GS2642" s="50"/>
      <c r="GT2642" s="50"/>
      <c r="GU2642" s="50"/>
      <c r="GX2642" s="8"/>
      <c r="GY2642" s="8"/>
      <c r="GZ2642" s="8"/>
      <c r="HA2642" s="181" t="s">
        <v>1519</v>
      </c>
      <c r="HB2642" s="50"/>
      <c r="HC2642" s="8"/>
      <c r="HD2642" s="50"/>
      <c r="HE2642" s="138"/>
      <c r="HF2642" s="138"/>
      <c r="HG2642" s="138"/>
      <c r="HH2642" s="138"/>
      <c r="HI2642" s="138"/>
      <c r="HJ2642" s="141"/>
      <c r="HK2642" s="141"/>
      <c r="HL2642" s="141"/>
      <c r="HM2642" s="141"/>
      <c r="HN2642" s="141"/>
      <c r="HO2642" s="138"/>
      <c r="HP2642" s="141"/>
      <c r="HQ2642" s="138"/>
      <c r="HR2642" s="141"/>
      <c r="HS2642" s="141"/>
      <c r="HT2642" s="8"/>
      <c r="HU2642" s="8"/>
      <c r="HV2642" s="50"/>
      <c r="HX2642" s="50"/>
      <c r="HY2642" s="50"/>
      <c r="IB2642" s="8"/>
    </row>
    <row r="2643" spans="1:236" s="1" customFormat="1" ht="15">
      <c r="A2643" s="79"/>
      <c r="B2643" s="65"/>
      <c r="C2643" s="579" t="s">
        <v>99</v>
      </c>
      <c r="D2643" s="579"/>
      <c r="E2643" s="579"/>
      <c r="F2643" s="579"/>
      <c r="G2643" s="579"/>
      <c r="H2643" s="53"/>
      <c r="I2643" s="54"/>
      <c r="J2643" s="54"/>
      <c r="K2643" s="54"/>
      <c r="L2643" s="57"/>
      <c r="M2643" s="54"/>
      <c r="N2643" s="80"/>
      <c r="O2643" s="54"/>
      <c r="P2643" s="81">
        <v>6625.58</v>
      </c>
      <c r="GO2643" s="50"/>
      <c r="GP2643" s="50"/>
      <c r="GQ2643" s="50"/>
      <c r="GR2643" s="50"/>
      <c r="GS2643" s="50"/>
      <c r="GT2643" s="50"/>
      <c r="GU2643" s="50"/>
      <c r="GX2643" s="8"/>
      <c r="GY2643" s="8"/>
      <c r="GZ2643" s="8"/>
      <c r="HA2643" s="181"/>
      <c r="HB2643" s="50" t="s">
        <v>99</v>
      </c>
      <c r="HC2643" s="8"/>
      <c r="HD2643" s="50"/>
      <c r="HE2643" s="138"/>
      <c r="HF2643" s="138"/>
      <c r="HG2643" s="138"/>
      <c r="HH2643" s="138"/>
      <c r="HI2643" s="138"/>
      <c r="HJ2643" s="141"/>
      <c r="HK2643" s="141"/>
      <c r="HL2643" s="141"/>
      <c r="HM2643" s="141"/>
      <c r="HN2643" s="141"/>
      <c r="HO2643" s="138"/>
      <c r="HP2643" s="141"/>
      <c r="HQ2643" s="138"/>
      <c r="HR2643" s="141"/>
      <c r="HS2643" s="141"/>
      <c r="HT2643" s="8"/>
      <c r="HU2643" s="8"/>
      <c r="HV2643" s="50"/>
      <c r="HX2643" s="50"/>
      <c r="HY2643" s="50"/>
      <c r="IB2643" s="8"/>
    </row>
    <row r="2644" spans="1:236" s="1" customFormat="1" ht="15">
      <c r="A2644" s="78"/>
      <c r="B2644" s="67"/>
      <c r="C2644" s="581" t="s">
        <v>104</v>
      </c>
      <c r="D2644" s="581"/>
      <c r="E2644" s="581"/>
      <c r="F2644" s="581"/>
      <c r="G2644" s="581"/>
      <c r="H2644" s="68"/>
      <c r="I2644" s="69"/>
      <c r="J2644" s="69"/>
      <c r="K2644" s="69"/>
      <c r="L2644" s="70"/>
      <c r="M2644" s="69"/>
      <c r="N2644" s="70"/>
      <c r="O2644" s="69"/>
      <c r="P2644" s="71">
        <v>4176.24</v>
      </c>
      <c r="GO2644" s="50"/>
      <c r="GP2644" s="50"/>
      <c r="GQ2644" s="50"/>
      <c r="GR2644" s="50"/>
      <c r="GS2644" s="50"/>
      <c r="GT2644" s="50"/>
      <c r="GU2644" s="50"/>
      <c r="GX2644" s="8"/>
      <c r="GY2644" s="8"/>
      <c r="GZ2644" s="8"/>
      <c r="HA2644" s="181"/>
      <c r="HB2644" s="50"/>
      <c r="HC2644" s="8" t="s">
        <v>104</v>
      </c>
      <c r="HD2644" s="50"/>
      <c r="HE2644" s="138"/>
      <c r="HF2644" s="138"/>
      <c r="HG2644" s="138"/>
      <c r="HH2644" s="138"/>
      <c r="HI2644" s="138"/>
      <c r="HJ2644" s="141"/>
      <c r="HK2644" s="141"/>
      <c r="HL2644" s="141"/>
      <c r="HM2644" s="141"/>
      <c r="HN2644" s="141"/>
      <c r="HO2644" s="138"/>
      <c r="HP2644" s="141"/>
      <c r="HQ2644" s="138"/>
      <c r="HR2644" s="141"/>
      <c r="HS2644" s="141"/>
      <c r="HT2644" s="8"/>
      <c r="HU2644" s="8"/>
      <c r="HV2644" s="50"/>
      <c r="HX2644" s="50"/>
      <c r="HY2644" s="50"/>
      <c r="IB2644" s="8"/>
    </row>
    <row r="2645" spans="1:236" s="1" customFormat="1" ht="34.5">
      <c r="A2645" s="78"/>
      <c r="B2645" s="67" t="s">
        <v>1547</v>
      </c>
      <c r="C2645" s="581" t="s">
        <v>1548</v>
      </c>
      <c r="D2645" s="581"/>
      <c r="E2645" s="581"/>
      <c r="F2645" s="581"/>
      <c r="G2645" s="581"/>
      <c r="H2645" s="68" t="s">
        <v>103</v>
      </c>
      <c r="I2645" s="82">
        <v>117</v>
      </c>
      <c r="J2645" s="69"/>
      <c r="K2645" s="82">
        <v>117</v>
      </c>
      <c r="L2645" s="70"/>
      <c r="M2645" s="69"/>
      <c r="N2645" s="70"/>
      <c r="O2645" s="69"/>
      <c r="P2645" s="71">
        <v>4886.2</v>
      </c>
      <c r="GO2645" s="50"/>
      <c r="GP2645" s="50"/>
      <c r="GQ2645" s="50"/>
      <c r="GR2645" s="50"/>
      <c r="GS2645" s="50"/>
      <c r="GT2645" s="50"/>
      <c r="GU2645" s="50"/>
      <c r="GX2645" s="8"/>
      <c r="GY2645" s="8"/>
      <c r="GZ2645" s="8"/>
      <c r="HA2645" s="181"/>
      <c r="HB2645" s="50"/>
      <c r="HC2645" s="8" t="s">
        <v>1548</v>
      </c>
      <c r="HD2645" s="50"/>
      <c r="HE2645" s="138"/>
      <c r="HF2645" s="138"/>
      <c r="HG2645" s="138"/>
      <c r="HH2645" s="138"/>
      <c r="HI2645" s="138"/>
      <c r="HJ2645" s="141"/>
      <c r="HK2645" s="141"/>
      <c r="HL2645" s="141"/>
      <c r="HM2645" s="141"/>
      <c r="HN2645" s="141"/>
      <c r="HO2645" s="138"/>
      <c r="HP2645" s="141"/>
      <c r="HQ2645" s="138"/>
      <c r="HR2645" s="141"/>
      <c r="HS2645" s="141"/>
      <c r="HT2645" s="8"/>
      <c r="HU2645" s="8"/>
      <c r="HV2645" s="50"/>
      <c r="HX2645" s="50"/>
      <c r="HY2645" s="50"/>
      <c r="IB2645" s="8"/>
    </row>
    <row r="2646" spans="1:236" s="1" customFormat="1" ht="34.5">
      <c r="A2646" s="78"/>
      <c r="B2646" s="67" t="s">
        <v>1549</v>
      </c>
      <c r="C2646" s="581" t="s">
        <v>1550</v>
      </c>
      <c r="D2646" s="581"/>
      <c r="E2646" s="581"/>
      <c r="F2646" s="581"/>
      <c r="G2646" s="581"/>
      <c r="H2646" s="68" t="s">
        <v>103</v>
      </c>
      <c r="I2646" s="82">
        <v>80</v>
      </c>
      <c r="J2646" s="69"/>
      <c r="K2646" s="82">
        <v>80</v>
      </c>
      <c r="L2646" s="70"/>
      <c r="M2646" s="69"/>
      <c r="N2646" s="70"/>
      <c r="O2646" s="69"/>
      <c r="P2646" s="71">
        <v>3340.99</v>
      </c>
      <c r="GO2646" s="50"/>
      <c r="GP2646" s="50"/>
      <c r="GQ2646" s="50"/>
      <c r="GR2646" s="50"/>
      <c r="GS2646" s="50"/>
      <c r="GT2646" s="50"/>
      <c r="GU2646" s="50"/>
      <c r="GX2646" s="8"/>
      <c r="GY2646" s="8"/>
      <c r="GZ2646" s="8"/>
      <c r="HA2646" s="181"/>
      <c r="HB2646" s="50"/>
      <c r="HC2646" s="8" t="s">
        <v>1550</v>
      </c>
      <c r="HD2646" s="50"/>
      <c r="HE2646" s="138"/>
      <c r="HF2646" s="138"/>
      <c r="HG2646" s="138"/>
      <c r="HH2646" s="138"/>
      <c r="HI2646" s="138"/>
      <c r="HJ2646" s="141"/>
      <c r="HK2646" s="141"/>
      <c r="HL2646" s="141"/>
      <c r="HM2646" s="141"/>
      <c r="HN2646" s="141"/>
      <c r="HO2646" s="138"/>
      <c r="HP2646" s="141"/>
      <c r="HQ2646" s="138"/>
      <c r="HR2646" s="141"/>
      <c r="HS2646" s="141"/>
      <c r="HT2646" s="8"/>
      <c r="HU2646" s="8"/>
      <c r="HV2646" s="50"/>
      <c r="HX2646" s="50"/>
      <c r="HY2646" s="50"/>
      <c r="IB2646" s="8"/>
    </row>
    <row r="2647" spans="1:236" s="1" customFormat="1" ht="15">
      <c r="A2647" s="84"/>
      <c r="B2647" s="85"/>
      <c r="C2647" s="579" t="s">
        <v>109</v>
      </c>
      <c r="D2647" s="579"/>
      <c r="E2647" s="579"/>
      <c r="F2647" s="579"/>
      <c r="G2647" s="579"/>
      <c r="H2647" s="53"/>
      <c r="I2647" s="54"/>
      <c r="J2647" s="54"/>
      <c r="K2647" s="54"/>
      <c r="L2647" s="57"/>
      <c r="M2647" s="54"/>
      <c r="N2647" s="80">
        <v>87369.24</v>
      </c>
      <c r="O2647" s="54"/>
      <c r="P2647" s="81">
        <v>14852.77</v>
      </c>
      <c r="GO2647" s="50"/>
      <c r="GP2647" s="50"/>
      <c r="GQ2647" s="50"/>
      <c r="GR2647" s="50"/>
      <c r="GS2647" s="50"/>
      <c r="GT2647" s="50"/>
      <c r="GU2647" s="50"/>
      <c r="GX2647" s="8"/>
      <c r="GY2647" s="8"/>
      <c r="GZ2647" s="8"/>
      <c r="HA2647" s="181"/>
      <c r="HB2647" s="50"/>
      <c r="HC2647" s="8"/>
      <c r="HD2647" s="50" t="s">
        <v>109</v>
      </c>
      <c r="HE2647" s="138"/>
      <c r="HF2647" s="138"/>
      <c r="HG2647" s="138"/>
      <c r="HH2647" s="138"/>
      <c r="HI2647" s="138"/>
      <c r="HJ2647" s="141"/>
      <c r="HK2647" s="141"/>
      <c r="HL2647" s="141"/>
      <c r="HM2647" s="141"/>
      <c r="HN2647" s="141"/>
      <c r="HO2647" s="138"/>
      <c r="HP2647" s="141"/>
      <c r="HQ2647" s="138"/>
      <c r="HR2647" s="141"/>
      <c r="HS2647" s="141"/>
      <c r="HT2647" s="8"/>
      <c r="HU2647" s="8"/>
      <c r="HV2647" s="50"/>
      <c r="HX2647" s="50"/>
      <c r="HY2647" s="50"/>
      <c r="IB2647" s="8"/>
    </row>
    <row r="2648" spans="1:236" s="1" customFormat="1" ht="0.75" customHeight="1">
      <c r="A2648" s="86"/>
      <c r="B2648" s="87"/>
      <c r="C2648" s="87"/>
      <c r="D2648" s="87"/>
      <c r="E2648" s="87"/>
      <c r="F2648" s="87"/>
      <c r="G2648" s="87"/>
      <c r="H2648" s="88"/>
      <c r="I2648" s="89"/>
      <c r="J2648" s="89"/>
      <c r="K2648" s="89"/>
      <c r="L2648" s="90"/>
      <c r="M2648" s="89"/>
      <c r="N2648" s="90"/>
      <c r="O2648" s="89"/>
      <c r="P2648" s="91"/>
      <c r="GO2648" s="50"/>
      <c r="GP2648" s="50"/>
      <c r="GQ2648" s="50"/>
      <c r="GR2648" s="50"/>
      <c r="GS2648" s="50"/>
      <c r="GT2648" s="50"/>
      <c r="GU2648" s="50"/>
      <c r="GX2648" s="8"/>
      <c r="GY2648" s="8"/>
      <c r="GZ2648" s="8"/>
      <c r="HA2648" s="181"/>
      <c r="HB2648" s="50"/>
      <c r="HC2648" s="8"/>
      <c r="HD2648" s="50"/>
      <c r="HE2648" s="138"/>
      <c r="HF2648" s="138"/>
      <c r="HG2648" s="138"/>
      <c r="HH2648" s="138"/>
      <c r="HI2648" s="138"/>
      <c r="HJ2648" s="141"/>
      <c r="HK2648" s="141"/>
      <c r="HL2648" s="141"/>
      <c r="HM2648" s="141"/>
      <c r="HN2648" s="141"/>
      <c r="HO2648" s="138"/>
      <c r="HP2648" s="141"/>
      <c r="HQ2648" s="138"/>
      <c r="HR2648" s="141"/>
      <c r="HS2648" s="141"/>
      <c r="HT2648" s="8"/>
      <c r="HU2648" s="8"/>
      <c r="HV2648" s="50"/>
      <c r="HX2648" s="50"/>
      <c r="HY2648" s="50"/>
      <c r="IB2648" s="8"/>
    </row>
    <row r="2649" spans="1:236" s="1" customFormat="1" ht="22.5">
      <c r="A2649" s="51" t="s">
        <v>1573</v>
      </c>
      <c r="B2649" s="52" t="s">
        <v>1552</v>
      </c>
      <c r="C2649" s="580" t="s">
        <v>1553</v>
      </c>
      <c r="D2649" s="580"/>
      <c r="E2649" s="580"/>
      <c r="F2649" s="580"/>
      <c r="G2649" s="580"/>
      <c r="H2649" s="53" t="s">
        <v>162</v>
      </c>
      <c r="I2649" s="54">
        <v>0.17</v>
      </c>
      <c r="J2649" s="55">
        <v>1</v>
      </c>
      <c r="K2649" s="168">
        <v>0.17</v>
      </c>
      <c r="L2649" s="57"/>
      <c r="M2649" s="54"/>
      <c r="N2649" s="57"/>
      <c r="O2649" s="54"/>
      <c r="P2649" s="81">
        <v>3755.29</v>
      </c>
      <c r="Q2649" s="59"/>
      <c r="R2649" s="60"/>
      <c r="GO2649" s="50"/>
      <c r="GP2649" s="50"/>
      <c r="GQ2649" s="50" t="s">
        <v>1553</v>
      </c>
      <c r="GR2649" s="50" t="s">
        <v>6</v>
      </c>
      <c r="GS2649" s="50" t="s">
        <v>6</v>
      </c>
      <c r="GT2649" s="50" t="s">
        <v>6</v>
      </c>
      <c r="GU2649" s="50" t="s">
        <v>6</v>
      </c>
      <c r="GX2649" s="8"/>
      <c r="GY2649" s="8"/>
      <c r="GZ2649" s="8"/>
      <c r="HA2649" s="181"/>
      <c r="HB2649" s="50"/>
      <c r="HC2649" s="8"/>
      <c r="HD2649" s="50"/>
      <c r="HE2649" s="138"/>
      <c r="HF2649" s="138"/>
      <c r="HG2649" s="138"/>
      <c r="HH2649" s="138"/>
      <c r="HI2649" s="138"/>
      <c r="HJ2649" s="141"/>
      <c r="HK2649" s="141"/>
      <c r="HL2649" s="141"/>
      <c r="HM2649" s="141"/>
      <c r="HN2649" s="141"/>
      <c r="HO2649" s="138"/>
      <c r="HP2649" s="141"/>
      <c r="HQ2649" s="138"/>
      <c r="HR2649" s="141"/>
      <c r="HS2649" s="141"/>
      <c r="HT2649" s="8"/>
      <c r="HU2649" s="8"/>
      <c r="HV2649" s="50"/>
      <c r="HX2649" s="50"/>
      <c r="HY2649" s="50"/>
      <c r="IB2649" s="8"/>
    </row>
    <row r="2650" spans="1:236" s="1" customFormat="1" ht="15">
      <c r="A2650" s="61"/>
      <c r="B2650" s="62"/>
      <c r="C2650" s="578" t="s">
        <v>1574</v>
      </c>
      <c r="D2650" s="578"/>
      <c r="E2650" s="578"/>
      <c r="F2650" s="578"/>
      <c r="G2650" s="578"/>
      <c r="H2650" s="578"/>
      <c r="I2650" s="578"/>
      <c r="J2650" s="578"/>
      <c r="K2650" s="578"/>
      <c r="L2650" s="578"/>
      <c r="M2650" s="578"/>
      <c r="N2650" s="578"/>
      <c r="O2650" s="578"/>
      <c r="P2650" s="585"/>
      <c r="GO2650" s="50"/>
      <c r="GP2650" s="50"/>
      <c r="GQ2650" s="50"/>
      <c r="GR2650" s="50"/>
      <c r="GS2650" s="50"/>
      <c r="GT2650" s="50"/>
      <c r="GU2650" s="50"/>
      <c r="GV2650" s="63" t="s">
        <v>1574</v>
      </c>
      <c r="GX2650" s="8"/>
      <c r="GY2650" s="8"/>
      <c r="GZ2650" s="8"/>
      <c r="HA2650" s="181"/>
      <c r="HB2650" s="50"/>
      <c r="HC2650" s="8"/>
      <c r="HD2650" s="50"/>
      <c r="HE2650" s="138"/>
      <c r="HF2650" s="138"/>
      <c r="HG2650" s="138"/>
      <c r="HH2650" s="138"/>
      <c r="HI2650" s="138"/>
      <c r="HJ2650" s="141"/>
      <c r="HK2650" s="141"/>
      <c r="HL2650" s="141"/>
      <c r="HM2650" s="141"/>
      <c r="HN2650" s="141"/>
      <c r="HO2650" s="138"/>
      <c r="HP2650" s="141"/>
      <c r="HQ2650" s="138"/>
      <c r="HR2650" s="141"/>
      <c r="HS2650" s="141"/>
      <c r="HT2650" s="8"/>
      <c r="HU2650" s="8"/>
      <c r="HV2650" s="50"/>
      <c r="HX2650" s="50"/>
      <c r="HY2650" s="50"/>
      <c r="IB2650" s="8"/>
    </row>
    <row r="2651" spans="1:236" s="1" customFormat="1" ht="23.25">
      <c r="A2651" s="78" t="s">
        <v>1573</v>
      </c>
      <c r="B2651" s="67" t="s">
        <v>1552</v>
      </c>
      <c r="C2651" s="581" t="s">
        <v>1555</v>
      </c>
      <c r="D2651" s="581"/>
      <c r="E2651" s="581"/>
      <c r="F2651" s="581"/>
      <c r="G2651" s="581"/>
      <c r="H2651" s="68" t="s">
        <v>162</v>
      </c>
      <c r="I2651" s="96">
        <v>0.17</v>
      </c>
      <c r="J2651" s="69"/>
      <c r="K2651" s="96">
        <v>0.17</v>
      </c>
      <c r="L2651" s="77">
        <v>10133</v>
      </c>
      <c r="M2651" s="96">
        <v>2.1800000000000002</v>
      </c>
      <c r="N2651" s="77">
        <v>22089.94</v>
      </c>
      <c r="O2651" s="69"/>
      <c r="P2651" s="71">
        <v>3755.29</v>
      </c>
      <c r="GO2651" s="50"/>
      <c r="GP2651" s="50"/>
      <c r="GQ2651" s="50"/>
      <c r="GR2651" s="50"/>
      <c r="GS2651" s="50"/>
      <c r="GT2651" s="50"/>
      <c r="GU2651" s="50"/>
      <c r="GX2651" s="8"/>
      <c r="GY2651" s="8"/>
      <c r="GZ2651" s="8"/>
      <c r="HA2651" s="181"/>
      <c r="HB2651" s="50"/>
      <c r="HC2651" s="8"/>
      <c r="HD2651" s="50"/>
      <c r="HE2651" s="138"/>
      <c r="HF2651" s="138"/>
      <c r="HG2651" s="138"/>
      <c r="HH2651" s="138"/>
      <c r="HI2651" s="138"/>
      <c r="HJ2651" s="141"/>
      <c r="HK2651" s="141"/>
      <c r="HL2651" s="141"/>
      <c r="HM2651" s="141"/>
      <c r="HN2651" s="141"/>
      <c r="HO2651" s="138"/>
      <c r="HP2651" s="141"/>
      <c r="HQ2651" s="138"/>
      <c r="HR2651" s="141"/>
      <c r="HS2651" s="141"/>
      <c r="HT2651" s="8" t="s">
        <v>1555</v>
      </c>
      <c r="HU2651" s="8"/>
      <c r="HV2651" s="50"/>
      <c r="HX2651" s="50"/>
      <c r="HY2651" s="50"/>
      <c r="IB2651" s="8"/>
    </row>
    <row r="2652" spans="1:236" s="1" customFormat="1" ht="68.25">
      <c r="A2652" s="78" t="s">
        <v>1575</v>
      </c>
      <c r="B2652" s="67" t="s">
        <v>1557</v>
      </c>
      <c r="C2652" s="581" t="s">
        <v>633</v>
      </c>
      <c r="D2652" s="581"/>
      <c r="E2652" s="581"/>
      <c r="F2652" s="581"/>
      <c r="G2652" s="581"/>
      <c r="H2652" s="68" t="s">
        <v>88</v>
      </c>
      <c r="I2652" s="69"/>
      <c r="J2652" s="69"/>
      <c r="K2652" s="127">
        <v>0.42499999999999999</v>
      </c>
      <c r="L2652" s="70"/>
      <c r="M2652" s="69"/>
      <c r="N2652" s="173">
        <v>972.96</v>
      </c>
      <c r="O2652" s="69"/>
      <c r="P2652" s="83">
        <v>413.51</v>
      </c>
      <c r="GO2652" s="50"/>
      <c r="GP2652" s="50"/>
      <c r="GQ2652" s="50"/>
      <c r="GR2652" s="50"/>
      <c r="GS2652" s="50"/>
      <c r="GT2652" s="50"/>
      <c r="GU2652" s="50"/>
      <c r="GX2652" s="8"/>
      <c r="GY2652" s="8"/>
      <c r="GZ2652" s="8"/>
      <c r="HA2652" s="181"/>
      <c r="HB2652" s="50"/>
      <c r="HC2652" s="8"/>
      <c r="HD2652" s="50"/>
      <c r="HE2652" s="138"/>
      <c r="HF2652" s="138"/>
      <c r="HG2652" s="138"/>
      <c r="HH2652" s="138"/>
      <c r="HI2652" s="138"/>
      <c r="HJ2652" s="141"/>
      <c r="HK2652" s="141"/>
      <c r="HL2652" s="141"/>
      <c r="HM2652" s="141"/>
      <c r="HN2652" s="141"/>
      <c r="HO2652" s="138"/>
      <c r="HP2652" s="141"/>
      <c r="HQ2652" s="138"/>
      <c r="HR2652" s="141"/>
      <c r="HS2652" s="141"/>
      <c r="HT2652" s="8"/>
      <c r="HU2652" s="8" t="s">
        <v>633</v>
      </c>
      <c r="HV2652" s="50"/>
      <c r="HX2652" s="50"/>
      <c r="HY2652" s="50"/>
      <c r="IB2652" s="8"/>
    </row>
    <row r="2653" spans="1:236" s="1" customFormat="1" ht="68.25">
      <c r="A2653" s="78" t="s">
        <v>1576</v>
      </c>
      <c r="B2653" s="67" t="s">
        <v>1559</v>
      </c>
      <c r="C2653" s="581" t="s">
        <v>636</v>
      </c>
      <c r="D2653" s="581"/>
      <c r="E2653" s="581"/>
      <c r="F2653" s="581"/>
      <c r="G2653" s="581"/>
      <c r="H2653" s="68" t="s">
        <v>88</v>
      </c>
      <c r="I2653" s="69"/>
      <c r="J2653" s="69"/>
      <c r="K2653" s="127">
        <v>0.42499999999999999</v>
      </c>
      <c r="L2653" s="70"/>
      <c r="M2653" s="69"/>
      <c r="N2653" s="173">
        <v>666.88</v>
      </c>
      <c r="O2653" s="82">
        <v>-1</v>
      </c>
      <c r="P2653" s="83">
        <v>-283.42</v>
      </c>
      <c r="GO2653" s="50"/>
      <c r="GP2653" s="50"/>
      <c r="GQ2653" s="50"/>
      <c r="GR2653" s="50"/>
      <c r="GS2653" s="50"/>
      <c r="GT2653" s="50"/>
      <c r="GU2653" s="50"/>
      <c r="GX2653" s="8"/>
      <c r="GY2653" s="8"/>
      <c r="GZ2653" s="8"/>
      <c r="HA2653" s="181"/>
      <c r="HB2653" s="50"/>
      <c r="HC2653" s="8"/>
      <c r="HD2653" s="50"/>
      <c r="HE2653" s="138"/>
      <c r="HF2653" s="138"/>
      <c r="HG2653" s="138"/>
      <c r="HH2653" s="138"/>
      <c r="HI2653" s="138"/>
      <c r="HJ2653" s="141"/>
      <c r="HK2653" s="141"/>
      <c r="HL2653" s="141"/>
      <c r="HM2653" s="141"/>
      <c r="HN2653" s="141"/>
      <c r="HO2653" s="138"/>
      <c r="HP2653" s="141"/>
      <c r="HQ2653" s="138"/>
      <c r="HR2653" s="141"/>
      <c r="HS2653" s="141"/>
      <c r="HT2653" s="8"/>
      <c r="HU2653" s="8" t="s">
        <v>636</v>
      </c>
      <c r="HV2653" s="50"/>
      <c r="HX2653" s="50"/>
      <c r="HY2653" s="50"/>
      <c r="IB2653" s="8"/>
    </row>
    <row r="2654" spans="1:236" s="1" customFormat="1" ht="15">
      <c r="A2654" s="84"/>
      <c r="B2654" s="85"/>
      <c r="C2654" s="579" t="s">
        <v>109</v>
      </c>
      <c r="D2654" s="579"/>
      <c r="E2654" s="579"/>
      <c r="F2654" s="579"/>
      <c r="G2654" s="579"/>
      <c r="H2654" s="53"/>
      <c r="I2654" s="54"/>
      <c r="J2654" s="54"/>
      <c r="K2654" s="54"/>
      <c r="L2654" s="57"/>
      <c r="M2654" s="54"/>
      <c r="N2654" s="57"/>
      <c r="O2654" s="54"/>
      <c r="P2654" s="81">
        <v>3885.38</v>
      </c>
      <c r="GO2654" s="50"/>
      <c r="GP2654" s="50"/>
      <c r="GQ2654" s="50"/>
      <c r="GR2654" s="50"/>
      <c r="GS2654" s="50"/>
      <c r="GT2654" s="50"/>
      <c r="GU2654" s="50"/>
      <c r="GX2654" s="8"/>
      <c r="GY2654" s="8"/>
      <c r="GZ2654" s="8"/>
      <c r="HA2654" s="181"/>
      <c r="HB2654" s="50"/>
      <c r="HC2654" s="8"/>
      <c r="HD2654" s="50" t="s">
        <v>109</v>
      </c>
      <c r="HE2654" s="138"/>
      <c r="HF2654" s="138"/>
      <c r="HG2654" s="138"/>
      <c r="HH2654" s="138"/>
      <c r="HI2654" s="138"/>
      <c r="HJ2654" s="141"/>
      <c r="HK2654" s="141"/>
      <c r="HL2654" s="141"/>
      <c r="HM2654" s="141"/>
      <c r="HN2654" s="141"/>
      <c r="HO2654" s="138"/>
      <c r="HP2654" s="141"/>
      <c r="HQ2654" s="138"/>
      <c r="HR2654" s="141"/>
      <c r="HS2654" s="141"/>
      <c r="HT2654" s="8"/>
      <c r="HU2654" s="8"/>
      <c r="HV2654" s="50"/>
      <c r="HX2654" s="50"/>
      <c r="HY2654" s="50"/>
      <c r="IB2654" s="8"/>
    </row>
    <row r="2655" spans="1:236" s="1" customFormat="1" ht="0.75" customHeight="1">
      <c r="A2655" s="86"/>
      <c r="B2655" s="87"/>
      <c r="C2655" s="87"/>
      <c r="D2655" s="87"/>
      <c r="E2655" s="87"/>
      <c r="F2655" s="87"/>
      <c r="G2655" s="87"/>
      <c r="H2655" s="88"/>
      <c r="I2655" s="89"/>
      <c r="J2655" s="89"/>
      <c r="K2655" s="89"/>
      <c r="L2655" s="90"/>
      <c r="M2655" s="89"/>
      <c r="N2655" s="90"/>
      <c r="O2655" s="89"/>
      <c r="P2655" s="91"/>
      <c r="GO2655" s="50"/>
      <c r="GP2655" s="50"/>
      <c r="GQ2655" s="50"/>
      <c r="GR2655" s="50"/>
      <c r="GS2655" s="50"/>
      <c r="GT2655" s="50"/>
      <c r="GU2655" s="50"/>
      <c r="GX2655" s="8"/>
      <c r="GY2655" s="8"/>
      <c r="GZ2655" s="8"/>
      <c r="HA2655" s="181"/>
      <c r="HB2655" s="50"/>
      <c r="HC2655" s="8"/>
      <c r="HD2655" s="50"/>
      <c r="HE2655" s="138"/>
      <c r="HF2655" s="138"/>
      <c r="HG2655" s="138"/>
      <c r="HH2655" s="138"/>
      <c r="HI2655" s="138"/>
      <c r="HJ2655" s="141"/>
      <c r="HK2655" s="141"/>
      <c r="HL2655" s="141"/>
      <c r="HM2655" s="141"/>
      <c r="HN2655" s="141"/>
      <c r="HO2655" s="138"/>
      <c r="HP2655" s="141"/>
      <c r="HQ2655" s="138"/>
      <c r="HR2655" s="141"/>
      <c r="HS2655" s="141"/>
      <c r="HT2655" s="8"/>
      <c r="HU2655" s="8"/>
      <c r="HV2655" s="50"/>
      <c r="HX2655" s="50"/>
      <c r="HY2655" s="50"/>
      <c r="IB2655" s="8"/>
    </row>
    <row r="2656" spans="1:236" s="1" customFormat="1" ht="15">
      <c r="A2656" s="582" t="s">
        <v>1577</v>
      </c>
      <c r="B2656" s="583"/>
      <c r="C2656" s="583"/>
      <c r="D2656" s="583"/>
      <c r="E2656" s="583"/>
      <c r="F2656" s="583"/>
      <c r="G2656" s="583"/>
      <c r="H2656" s="583"/>
      <c r="I2656" s="583"/>
      <c r="J2656" s="583"/>
      <c r="K2656" s="583"/>
      <c r="L2656" s="583"/>
      <c r="M2656" s="583"/>
      <c r="N2656" s="583"/>
      <c r="O2656" s="583"/>
      <c r="P2656" s="584"/>
      <c r="GO2656" s="50"/>
      <c r="GP2656" s="50" t="s">
        <v>1577</v>
      </c>
      <c r="GQ2656" s="50"/>
      <c r="GR2656" s="50"/>
      <c r="GS2656" s="50"/>
      <c r="GT2656" s="50"/>
      <c r="GU2656" s="50"/>
      <c r="GX2656" s="8"/>
      <c r="GY2656" s="8"/>
      <c r="GZ2656" s="8"/>
      <c r="HA2656" s="181"/>
      <c r="HB2656" s="50"/>
      <c r="HC2656" s="8"/>
      <c r="HD2656" s="50"/>
      <c r="HE2656" s="138"/>
      <c r="HF2656" s="138"/>
      <c r="HG2656" s="138"/>
      <c r="HH2656" s="138"/>
      <c r="HI2656" s="138"/>
      <c r="HJ2656" s="141"/>
      <c r="HK2656" s="141"/>
      <c r="HL2656" s="141"/>
      <c r="HM2656" s="141"/>
      <c r="HN2656" s="141"/>
      <c r="HO2656" s="138"/>
      <c r="HP2656" s="141"/>
      <c r="HQ2656" s="138"/>
      <c r="HR2656" s="141"/>
      <c r="HS2656" s="141"/>
      <c r="HT2656" s="8"/>
      <c r="HU2656" s="8"/>
      <c r="HV2656" s="50"/>
      <c r="HX2656" s="50"/>
      <c r="HY2656" s="50"/>
      <c r="IB2656" s="8"/>
    </row>
    <row r="2657" spans="1:236" s="1" customFormat="1" ht="15">
      <c r="A2657" s="51" t="s">
        <v>1578</v>
      </c>
      <c r="B2657" s="52" t="s">
        <v>1579</v>
      </c>
      <c r="C2657" s="580" t="s">
        <v>1580</v>
      </c>
      <c r="D2657" s="580"/>
      <c r="E2657" s="580"/>
      <c r="F2657" s="580"/>
      <c r="G2657" s="580"/>
      <c r="H2657" s="53" t="s">
        <v>162</v>
      </c>
      <c r="I2657" s="54">
        <v>7.1999999999999995E-2</v>
      </c>
      <c r="J2657" s="55">
        <v>1</v>
      </c>
      <c r="K2657" s="188">
        <v>7.1999999999999995E-2</v>
      </c>
      <c r="L2657" s="57"/>
      <c r="M2657" s="54"/>
      <c r="N2657" s="57"/>
      <c r="O2657" s="54"/>
      <c r="P2657" s="58"/>
      <c r="Q2657" s="59"/>
      <c r="R2657" s="60"/>
      <c r="GO2657" s="50"/>
      <c r="GP2657" s="50"/>
      <c r="GQ2657" s="50" t="s">
        <v>1580</v>
      </c>
      <c r="GR2657" s="50" t="s">
        <v>6</v>
      </c>
      <c r="GS2657" s="50" t="s">
        <v>6</v>
      </c>
      <c r="GT2657" s="50" t="s">
        <v>6</v>
      </c>
      <c r="GU2657" s="50" t="s">
        <v>6</v>
      </c>
      <c r="GX2657" s="8"/>
      <c r="GY2657" s="8"/>
      <c r="GZ2657" s="8"/>
      <c r="HA2657" s="181"/>
      <c r="HB2657" s="50"/>
      <c r="HC2657" s="8"/>
      <c r="HD2657" s="50"/>
      <c r="HE2657" s="138"/>
      <c r="HF2657" s="138"/>
      <c r="HG2657" s="138"/>
      <c r="HH2657" s="138"/>
      <c r="HI2657" s="138"/>
      <c r="HJ2657" s="141"/>
      <c r="HK2657" s="141"/>
      <c r="HL2657" s="141"/>
      <c r="HM2657" s="141"/>
      <c r="HN2657" s="141"/>
      <c r="HO2657" s="138"/>
      <c r="HP2657" s="141"/>
      <c r="HQ2657" s="138"/>
      <c r="HR2657" s="141"/>
      <c r="HS2657" s="141"/>
      <c r="HT2657" s="8"/>
      <c r="HU2657" s="8"/>
      <c r="HV2657" s="50"/>
      <c r="HX2657" s="50"/>
      <c r="HY2657" s="50"/>
      <c r="IB2657" s="8"/>
    </row>
    <row r="2658" spans="1:236" s="1" customFormat="1" ht="15">
      <c r="A2658" s="61"/>
      <c r="B2658" s="62"/>
      <c r="C2658" s="578" t="s">
        <v>1581</v>
      </c>
      <c r="D2658" s="578"/>
      <c r="E2658" s="578"/>
      <c r="F2658" s="578"/>
      <c r="G2658" s="578"/>
      <c r="H2658" s="578"/>
      <c r="I2658" s="578"/>
      <c r="J2658" s="578"/>
      <c r="K2658" s="578"/>
      <c r="L2658" s="578"/>
      <c r="M2658" s="578"/>
      <c r="N2658" s="578"/>
      <c r="O2658" s="578"/>
      <c r="P2658" s="585"/>
      <c r="GO2658" s="50"/>
      <c r="GP2658" s="50"/>
      <c r="GQ2658" s="50"/>
      <c r="GR2658" s="50"/>
      <c r="GS2658" s="50"/>
      <c r="GT2658" s="50"/>
      <c r="GU2658" s="50"/>
      <c r="GV2658" s="63" t="s">
        <v>1581</v>
      </c>
      <c r="GX2658" s="8"/>
      <c r="GY2658" s="8"/>
      <c r="GZ2658" s="8"/>
      <c r="HA2658" s="181"/>
      <c r="HB2658" s="50"/>
      <c r="HC2658" s="8"/>
      <c r="HD2658" s="50"/>
      <c r="HE2658" s="138"/>
      <c r="HF2658" s="138"/>
      <c r="HG2658" s="138"/>
      <c r="HH2658" s="138"/>
      <c r="HI2658" s="138"/>
      <c r="HJ2658" s="141"/>
      <c r="HK2658" s="141"/>
      <c r="HL2658" s="141"/>
      <c r="HM2658" s="141"/>
      <c r="HN2658" s="141"/>
      <c r="HO2658" s="138"/>
      <c r="HP2658" s="141"/>
      <c r="HQ2658" s="138"/>
      <c r="HR2658" s="141"/>
      <c r="HS2658" s="141"/>
      <c r="HT2658" s="8"/>
      <c r="HU2658" s="8"/>
      <c r="HV2658" s="50"/>
      <c r="HX2658" s="50"/>
      <c r="HY2658" s="50"/>
      <c r="IB2658" s="8"/>
    </row>
    <row r="2659" spans="1:236" s="1" customFormat="1" ht="23.25">
      <c r="A2659" s="64"/>
      <c r="B2659" s="65" t="s">
        <v>62</v>
      </c>
      <c r="C2659" s="572" t="s">
        <v>63</v>
      </c>
      <c r="D2659" s="572"/>
      <c r="E2659" s="572"/>
      <c r="F2659" s="572"/>
      <c r="G2659" s="572"/>
      <c r="H2659" s="572"/>
      <c r="I2659" s="572"/>
      <c r="J2659" s="572"/>
      <c r="K2659" s="572"/>
      <c r="L2659" s="572"/>
      <c r="M2659" s="572"/>
      <c r="N2659" s="572"/>
      <c r="O2659" s="572"/>
      <c r="P2659" s="587"/>
      <c r="GO2659" s="50"/>
      <c r="GP2659" s="50"/>
      <c r="GQ2659" s="50"/>
      <c r="GR2659" s="50"/>
      <c r="GS2659" s="50"/>
      <c r="GT2659" s="50"/>
      <c r="GU2659" s="50"/>
      <c r="GW2659" s="63" t="s">
        <v>63</v>
      </c>
      <c r="GX2659" s="8"/>
      <c r="GY2659" s="8"/>
      <c r="GZ2659" s="8"/>
      <c r="HA2659" s="181"/>
      <c r="HB2659" s="50"/>
      <c r="HC2659" s="8"/>
      <c r="HD2659" s="50"/>
      <c r="HE2659" s="138"/>
      <c r="HF2659" s="138"/>
      <c r="HG2659" s="138"/>
      <c r="HH2659" s="138"/>
      <c r="HI2659" s="138"/>
      <c r="HJ2659" s="141"/>
      <c r="HK2659" s="141"/>
      <c r="HL2659" s="141"/>
      <c r="HM2659" s="141"/>
      <c r="HN2659" s="141"/>
      <c r="HO2659" s="138"/>
      <c r="HP2659" s="141"/>
      <c r="HQ2659" s="138"/>
      <c r="HR2659" s="141"/>
      <c r="HS2659" s="141"/>
      <c r="HT2659" s="8"/>
      <c r="HU2659" s="8"/>
      <c r="HV2659" s="50"/>
      <c r="HX2659" s="50"/>
      <c r="HY2659" s="50"/>
      <c r="IB2659" s="8"/>
    </row>
    <row r="2660" spans="1:236" s="1" customFormat="1" ht="15">
      <c r="A2660" s="66"/>
      <c r="B2660" s="67" t="s">
        <v>58</v>
      </c>
      <c r="C2660" s="581" t="s">
        <v>66</v>
      </c>
      <c r="D2660" s="581"/>
      <c r="E2660" s="581"/>
      <c r="F2660" s="581"/>
      <c r="G2660" s="581"/>
      <c r="H2660" s="68" t="s">
        <v>67</v>
      </c>
      <c r="I2660" s="69"/>
      <c r="J2660" s="69"/>
      <c r="K2660" s="172">
        <v>2.0563199999999999</v>
      </c>
      <c r="L2660" s="70"/>
      <c r="M2660" s="69"/>
      <c r="N2660" s="70"/>
      <c r="O2660" s="69"/>
      <c r="P2660" s="71">
        <v>1529.68</v>
      </c>
      <c r="GO2660" s="50"/>
      <c r="GP2660" s="50"/>
      <c r="GQ2660" s="50"/>
      <c r="GR2660" s="50"/>
      <c r="GS2660" s="50"/>
      <c r="GT2660" s="50"/>
      <c r="GU2660" s="50"/>
      <c r="GX2660" s="8" t="s">
        <v>66</v>
      </c>
      <c r="GY2660" s="8"/>
      <c r="GZ2660" s="8"/>
      <c r="HA2660" s="181"/>
      <c r="HB2660" s="50"/>
      <c r="HC2660" s="8"/>
      <c r="HD2660" s="50"/>
      <c r="HE2660" s="138"/>
      <c r="HF2660" s="138"/>
      <c r="HG2660" s="138"/>
      <c r="HH2660" s="138"/>
      <c r="HI2660" s="138"/>
      <c r="HJ2660" s="141"/>
      <c r="HK2660" s="141"/>
      <c r="HL2660" s="141"/>
      <c r="HM2660" s="141"/>
      <c r="HN2660" s="141"/>
      <c r="HO2660" s="138"/>
      <c r="HP2660" s="141"/>
      <c r="HQ2660" s="138"/>
      <c r="HR2660" s="141"/>
      <c r="HS2660" s="141"/>
      <c r="HT2660" s="8"/>
      <c r="HU2660" s="8"/>
      <c r="HV2660" s="50"/>
      <c r="HX2660" s="50"/>
      <c r="HY2660" s="50"/>
      <c r="IB2660" s="8"/>
    </row>
    <row r="2661" spans="1:236" s="1" customFormat="1" ht="15">
      <c r="A2661" s="73"/>
      <c r="B2661" s="67" t="s">
        <v>641</v>
      </c>
      <c r="C2661" s="581" t="s">
        <v>642</v>
      </c>
      <c r="D2661" s="581"/>
      <c r="E2661" s="581"/>
      <c r="F2661" s="581"/>
      <c r="G2661" s="581"/>
      <c r="H2661" s="68" t="s">
        <v>67</v>
      </c>
      <c r="I2661" s="74">
        <v>23.8</v>
      </c>
      <c r="J2661" s="74">
        <v>1.2</v>
      </c>
      <c r="K2661" s="172">
        <v>2.0563199999999999</v>
      </c>
      <c r="L2661" s="129"/>
      <c r="M2661" s="130"/>
      <c r="N2661" s="77">
        <v>743.89</v>
      </c>
      <c r="O2661" s="69"/>
      <c r="P2661" s="71">
        <v>1529.68</v>
      </c>
      <c r="GO2661" s="50"/>
      <c r="GP2661" s="50"/>
      <c r="GQ2661" s="50"/>
      <c r="GR2661" s="50"/>
      <c r="GS2661" s="50"/>
      <c r="GT2661" s="50"/>
      <c r="GU2661" s="50"/>
      <c r="GX2661" s="8"/>
      <c r="GY2661" s="8" t="s">
        <v>642</v>
      </c>
      <c r="GZ2661" s="8"/>
      <c r="HA2661" s="181"/>
      <c r="HB2661" s="50"/>
      <c r="HC2661" s="8"/>
      <c r="HD2661" s="50"/>
      <c r="HE2661" s="138"/>
      <c r="HF2661" s="138"/>
      <c r="HG2661" s="138"/>
      <c r="HH2661" s="138"/>
      <c r="HI2661" s="138"/>
      <c r="HJ2661" s="141"/>
      <c r="HK2661" s="141"/>
      <c r="HL2661" s="141"/>
      <c r="HM2661" s="141"/>
      <c r="HN2661" s="141"/>
      <c r="HO2661" s="138"/>
      <c r="HP2661" s="141"/>
      <c r="HQ2661" s="138"/>
      <c r="HR2661" s="141"/>
      <c r="HS2661" s="141"/>
      <c r="HT2661" s="8"/>
      <c r="HU2661" s="8"/>
      <c r="HV2661" s="50"/>
      <c r="HX2661" s="50"/>
      <c r="HY2661" s="50"/>
      <c r="IB2661" s="8"/>
    </row>
    <row r="2662" spans="1:236" s="1" customFormat="1" ht="15">
      <c r="A2662" s="66"/>
      <c r="B2662" s="67" t="s">
        <v>70</v>
      </c>
      <c r="C2662" s="581" t="s">
        <v>71</v>
      </c>
      <c r="D2662" s="581"/>
      <c r="E2662" s="581"/>
      <c r="F2662" s="581"/>
      <c r="G2662" s="581"/>
      <c r="H2662" s="68"/>
      <c r="I2662" s="69"/>
      <c r="J2662" s="69"/>
      <c r="K2662" s="69"/>
      <c r="L2662" s="70"/>
      <c r="M2662" s="69"/>
      <c r="N2662" s="70"/>
      <c r="O2662" s="69"/>
      <c r="P2662" s="83">
        <v>97.9</v>
      </c>
      <c r="GO2662" s="50"/>
      <c r="GP2662" s="50"/>
      <c r="GQ2662" s="50"/>
      <c r="GR2662" s="50"/>
      <c r="GS2662" s="50"/>
      <c r="GT2662" s="50"/>
      <c r="GU2662" s="50"/>
      <c r="GX2662" s="8" t="s">
        <v>71</v>
      </c>
      <c r="GY2662" s="8"/>
      <c r="GZ2662" s="8"/>
      <c r="HA2662" s="181"/>
      <c r="HB2662" s="50"/>
      <c r="HC2662" s="8"/>
      <c r="HD2662" s="50"/>
      <c r="HE2662" s="138"/>
      <c r="HF2662" s="138"/>
      <c r="HG2662" s="138"/>
      <c r="HH2662" s="138"/>
      <c r="HI2662" s="138"/>
      <c r="HJ2662" s="141"/>
      <c r="HK2662" s="141"/>
      <c r="HL2662" s="141"/>
      <c r="HM2662" s="141"/>
      <c r="HN2662" s="141"/>
      <c r="HO2662" s="138"/>
      <c r="HP2662" s="141"/>
      <c r="HQ2662" s="138"/>
      <c r="HR2662" s="141"/>
      <c r="HS2662" s="141"/>
      <c r="HT2662" s="8"/>
      <c r="HU2662" s="8"/>
      <c r="HV2662" s="50"/>
      <c r="HX2662" s="50"/>
      <c r="HY2662" s="50"/>
      <c r="IB2662" s="8"/>
    </row>
    <row r="2663" spans="1:236" s="1" customFormat="1" ht="23.25">
      <c r="A2663" s="73"/>
      <c r="B2663" s="67" t="s">
        <v>278</v>
      </c>
      <c r="C2663" s="581" t="s">
        <v>279</v>
      </c>
      <c r="D2663" s="581"/>
      <c r="E2663" s="581"/>
      <c r="F2663" s="581"/>
      <c r="G2663" s="581"/>
      <c r="H2663" s="68" t="s">
        <v>75</v>
      </c>
      <c r="I2663" s="96">
        <v>8.1199999999999992</v>
      </c>
      <c r="J2663" s="74">
        <v>1.2</v>
      </c>
      <c r="K2663" s="94">
        <v>0.70156799999999997</v>
      </c>
      <c r="L2663" s="95">
        <v>115.43</v>
      </c>
      <c r="M2663" s="76">
        <v>1.1499999999999999</v>
      </c>
      <c r="N2663" s="77">
        <v>132.74</v>
      </c>
      <c r="O2663" s="69"/>
      <c r="P2663" s="71">
        <v>93.13</v>
      </c>
      <c r="GO2663" s="50"/>
      <c r="GP2663" s="50"/>
      <c r="GQ2663" s="50"/>
      <c r="GR2663" s="50"/>
      <c r="GS2663" s="50"/>
      <c r="GT2663" s="50"/>
      <c r="GU2663" s="50"/>
      <c r="GX2663" s="8"/>
      <c r="GY2663" s="8" t="s">
        <v>279</v>
      </c>
      <c r="GZ2663" s="8"/>
      <c r="HA2663" s="181"/>
      <c r="HB2663" s="50"/>
      <c r="HC2663" s="8"/>
      <c r="HD2663" s="50"/>
      <c r="HE2663" s="138"/>
      <c r="HF2663" s="138"/>
      <c r="HG2663" s="138"/>
      <c r="HH2663" s="138"/>
      <c r="HI2663" s="138"/>
      <c r="HJ2663" s="141"/>
      <c r="HK2663" s="141"/>
      <c r="HL2663" s="141"/>
      <c r="HM2663" s="141"/>
      <c r="HN2663" s="141"/>
      <c r="HO2663" s="138"/>
      <c r="HP2663" s="141"/>
      <c r="HQ2663" s="138"/>
      <c r="HR2663" s="141"/>
      <c r="HS2663" s="141"/>
      <c r="HT2663" s="8"/>
      <c r="HU2663" s="8"/>
      <c r="HV2663" s="50"/>
      <c r="HX2663" s="50"/>
      <c r="HY2663" s="50"/>
      <c r="IB2663" s="8"/>
    </row>
    <row r="2664" spans="1:236" s="1" customFormat="1" ht="23.25">
      <c r="A2664" s="73"/>
      <c r="B2664" s="67" t="s">
        <v>280</v>
      </c>
      <c r="C2664" s="581" t="s">
        <v>281</v>
      </c>
      <c r="D2664" s="581"/>
      <c r="E2664" s="581"/>
      <c r="F2664" s="581"/>
      <c r="G2664" s="581"/>
      <c r="H2664" s="68" t="s">
        <v>75</v>
      </c>
      <c r="I2664" s="96">
        <v>16.23</v>
      </c>
      <c r="J2664" s="74">
        <v>1.2</v>
      </c>
      <c r="K2664" s="94">
        <v>1.402272</v>
      </c>
      <c r="L2664" s="129"/>
      <c r="M2664" s="130"/>
      <c r="N2664" s="77">
        <v>3.4</v>
      </c>
      <c r="O2664" s="69"/>
      <c r="P2664" s="71">
        <v>4.7699999999999996</v>
      </c>
      <c r="GO2664" s="50"/>
      <c r="GP2664" s="50"/>
      <c r="GQ2664" s="50"/>
      <c r="GR2664" s="50"/>
      <c r="GS2664" s="50"/>
      <c r="GT2664" s="50"/>
      <c r="GU2664" s="50"/>
      <c r="GX2664" s="8"/>
      <c r="GY2664" s="8" t="s">
        <v>281</v>
      </c>
      <c r="GZ2664" s="8"/>
      <c r="HA2664" s="181"/>
      <c r="HB2664" s="50"/>
      <c r="HC2664" s="8"/>
      <c r="HD2664" s="50"/>
      <c r="HE2664" s="138"/>
      <c r="HF2664" s="138"/>
      <c r="HG2664" s="138"/>
      <c r="HH2664" s="138"/>
      <c r="HI2664" s="138"/>
      <c r="HJ2664" s="141"/>
      <c r="HK2664" s="141"/>
      <c r="HL2664" s="141"/>
      <c r="HM2664" s="141"/>
      <c r="HN2664" s="141"/>
      <c r="HO2664" s="138"/>
      <c r="HP2664" s="141"/>
      <c r="HQ2664" s="138"/>
      <c r="HR2664" s="141"/>
      <c r="HS2664" s="141"/>
      <c r="HT2664" s="8"/>
      <c r="HU2664" s="8"/>
      <c r="HV2664" s="50"/>
      <c r="HX2664" s="50"/>
      <c r="HY2664" s="50"/>
      <c r="IB2664" s="8"/>
    </row>
    <row r="2665" spans="1:236" s="1" customFormat="1" ht="15">
      <c r="A2665" s="79"/>
      <c r="B2665" s="65"/>
      <c r="C2665" s="579" t="s">
        <v>99</v>
      </c>
      <c r="D2665" s="579"/>
      <c r="E2665" s="579"/>
      <c r="F2665" s="579"/>
      <c r="G2665" s="579"/>
      <c r="H2665" s="53"/>
      <c r="I2665" s="54"/>
      <c r="J2665" s="54"/>
      <c r="K2665" s="54"/>
      <c r="L2665" s="57"/>
      <c r="M2665" s="54"/>
      <c r="N2665" s="80"/>
      <c r="O2665" s="54"/>
      <c r="P2665" s="81">
        <v>1627.58</v>
      </c>
      <c r="GO2665" s="50"/>
      <c r="GP2665" s="50"/>
      <c r="GQ2665" s="50"/>
      <c r="GR2665" s="50"/>
      <c r="GS2665" s="50"/>
      <c r="GT2665" s="50"/>
      <c r="GU2665" s="50"/>
      <c r="GX2665" s="8"/>
      <c r="GY2665" s="8"/>
      <c r="GZ2665" s="8"/>
      <c r="HA2665" s="181"/>
      <c r="HB2665" s="50" t="s">
        <v>99</v>
      </c>
      <c r="HC2665" s="8"/>
      <c r="HD2665" s="50"/>
      <c r="HE2665" s="138"/>
      <c r="HF2665" s="138"/>
      <c r="HG2665" s="138"/>
      <c r="HH2665" s="138"/>
      <c r="HI2665" s="138"/>
      <c r="HJ2665" s="141"/>
      <c r="HK2665" s="141"/>
      <c r="HL2665" s="141"/>
      <c r="HM2665" s="141"/>
      <c r="HN2665" s="141"/>
      <c r="HO2665" s="138"/>
      <c r="HP2665" s="141"/>
      <c r="HQ2665" s="138"/>
      <c r="HR2665" s="141"/>
      <c r="HS2665" s="141"/>
      <c r="HT2665" s="8"/>
      <c r="HU2665" s="8"/>
      <c r="HV2665" s="50"/>
      <c r="HX2665" s="50"/>
      <c r="HY2665" s="50"/>
      <c r="IB2665" s="8"/>
    </row>
    <row r="2666" spans="1:236" s="1" customFormat="1" ht="15">
      <c r="A2666" s="78"/>
      <c r="B2666" s="67"/>
      <c r="C2666" s="581" t="s">
        <v>104</v>
      </c>
      <c r="D2666" s="581"/>
      <c r="E2666" s="581"/>
      <c r="F2666" s="581"/>
      <c r="G2666" s="581"/>
      <c r="H2666" s="68"/>
      <c r="I2666" s="69"/>
      <c r="J2666" s="69"/>
      <c r="K2666" s="69"/>
      <c r="L2666" s="70"/>
      <c r="M2666" s="69"/>
      <c r="N2666" s="70"/>
      <c r="O2666" s="69"/>
      <c r="P2666" s="71">
        <v>1529.68</v>
      </c>
      <c r="GO2666" s="50"/>
      <c r="GP2666" s="50"/>
      <c r="GQ2666" s="50"/>
      <c r="GR2666" s="50"/>
      <c r="GS2666" s="50"/>
      <c r="GT2666" s="50"/>
      <c r="GU2666" s="50"/>
      <c r="GX2666" s="8"/>
      <c r="GY2666" s="8"/>
      <c r="GZ2666" s="8"/>
      <c r="HA2666" s="181"/>
      <c r="HB2666" s="50"/>
      <c r="HC2666" s="8" t="s">
        <v>104</v>
      </c>
      <c r="HD2666" s="50"/>
      <c r="HE2666" s="138"/>
      <c r="HF2666" s="138"/>
      <c r="HG2666" s="138"/>
      <c r="HH2666" s="138"/>
      <c r="HI2666" s="138"/>
      <c r="HJ2666" s="141"/>
      <c r="HK2666" s="141"/>
      <c r="HL2666" s="141"/>
      <c r="HM2666" s="141"/>
      <c r="HN2666" s="141"/>
      <c r="HO2666" s="138"/>
      <c r="HP2666" s="141"/>
      <c r="HQ2666" s="138"/>
      <c r="HR2666" s="141"/>
      <c r="HS2666" s="141"/>
      <c r="HT2666" s="8"/>
      <c r="HU2666" s="8"/>
      <c r="HV2666" s="50"/>
      <c r="HX2666" s="50"/>
      <c r="HY2666" s="50"/>
      <c r="IB2666" s="8"/>
    </row>
    <row r="2667" spans="1:236" s="1" customFormat="1" ht="34.5">
      <c r="A2667" s="78"/>
      <c r="B2667" s="67" t="s">
        <v>660</v>
      </c>
      <c r="C2667" s="581" t="s">
        <v>661</v>
      </c>
      <c r="D2667" s="581"/>
      <c r="E2667" s="581"/>
      <c r="F2667" s="581"/>
      <c r="G2667" s="581"/>
      <c r="H2667" s="68" t="s">
        <v>103</v>
      </c>
      <c r="I2667" s="82">
        <v>104</v>
      </c>
      <c r="J2667" s="69"/>
      <c r="K2667" s="82">
        <v>104</v>
      </c>
      <c r="L2667" s="70"/>
      <c r="M2667" s="69"/>
      <c r="N2667" s="70"/>
      <c r="O2667" s="69"/>
      <c r="P2667" s="71">
        <v>1590.87</v>
      </c>
      <c r="GO2667" s="50"/>
      <c r="GP2667" s="50"/>
      <c r="GQ2667" s="50"/>
      <c r="GR2667" s="50"/>
      <c r="GS2667" s="50"/>
      <c r="GT2667" s="50"/>
      <c r="GU2667" s="50"/>
      <c r="GX2667" s="8"/>
      <c r="GY2667" s="8"/>
      <c r="GZ2667" s="8"/>
      <c r="HA2667" s="181"/>
      <c r="HB2667" s="50"/>
      <c r="HC2667" s="8" t="s">
        <v>661</v>
      </c>
      <c r="HD2667" s="50"/>
      <c r="HE2667" s="138"/>
      <c r="HF2667" s="138"/>
      <c r="HG2667" s="138"/>
      <c r="HH2667" s="138"/>
      <c r="HI2667" s="138"/>
      <c r="HJ2667" s="141"/>
      <c r="HK2667" s="141"/>
      <c r="HL2667" s="141"/>
      <c r="HM2667" s="141"/>
      <c r="HN2667" s="141"/>
      <c r="HO2667" s="138"/>
      <c r="HP2667" s="141"/>
      <c r="HQ2667" s="138"/>
      <c r="HR2667" s="141"/>
      <c r="HS2667" s="141"/>
      <c r="HT2667" s="8"/>
      <c r="HU2667" s="8"/>
      <c r="HV2667" s="50"/>
      <c r="HX2667" s="50"/>
      <c r="HY2667" s="50"/>
      <c r="IB2667" s="8"/>
    </row>
    <row r="2668" spans="1:236" s="1" customFormat="1" ht="34.5">
      <c r="A2668" s="78"/>
      <c r="B2668" s="67" t="s">
        <v>662</v>
      </c>
      <c r="C2668" s="581" t="s">
        <v>663</v>
      </c>
      <c r="D2668" s="581"/>
      <c r="E2668" s="581"/>
      <c r="F2668" s="581"/>
      <c r="G2668" s="581"/>
      <c r="H2668" s="68" t="s">
        <v>103</v>
      </c>
      <c r="I2668" s="82">
        <v>59</v>
      </c>
      <c r="J2668" s="69"/>
      <c r="K2668" s="82">
        <v>59</v>
      </c>
      <c r="L2668" s="70"/>
      <c r="M2668" s="69"/>
      <c r="N2668" s="70"/>
      <c r="O2668" s="69"/>
      <c r="P2668" s="83">
        <v>902.51</v>
      </c>
      <c r="GO2668" s="50"/>
      <c r="GP2668" s="50"/>
      <c r="GQ2668" s="50"/>
      <c r="GR2668" s="50"/>
      <c r="GS2668" s="50"/>
      <c r="GT2668" s="50"/>
      <c r="GU2668" s="50"/>
      <c r="GX2668" s="8"/>
      <c r="GY2668" s="8"/>
      <c r="GZ2668" s="8"/>
      <c r="HA2668" s="181"/>
      <c r="HB2668" s="50"/>
      <c r="HC2668" s="8" t="s">
        <v>663</v>
      </c>
      <c r="HD2668" s="50"/>
      <c r="HE2668" s="138"/>
      <c r="HF2668" s="138"/>
      <c r="HG2668" s="138"/>
      <c r="HH2668" s="138"/>
      <c r="HI2668" s="138"/>
      <c r="HJ2668" s="141"/>
      <c r="HK2668" s="141"/>
      <c r="HL2668" s="141"/>
      <c r="HM2668" s="141"/>
      <c r="HN2668" s="141"/>
      <c r="HO2668" s="138"/>
      <c r="HP2668" s="141"/>
      <c r="HQ2668" s="138"/>
      <c r="HR2668" s="141"/>
      <c r="HS2668" s="141"/>
      <c r="HT2668" s="8"/>
      <c r="HU2668" s="8"/>
      <c r="HV2668" s="50"/>
      <c r="HX2668" s="50"/>
      <c r="HY2668" s="50"/>
      <c r="IB2668" s="8"/>
    </row>
    <row r="2669" spans="1:236" s="1" customFormat="1" ht="15">
      <c r="A2669" s="84"/>
      <c r="B2669" s="85"/>
      <c r="C2669" s="579" t="s">
        <v>109</v>
      </c>
      <c r="D2669" s="579"/>
      <c r="E2669" s="579"/>
      <c r="F2669" s="579"/>
      <c r="G2669" s="579"/>
      <c r="H2669" s="53"/>
      <c r="I2669" s="54"/>
      <c r="J2669" s="54"/>
      <c r="K2669" s="54"/>
      <c r="L2669" s="57"/>
      <c r="M2669" s="54"/>
      <c r="N2669" s="80">
        <v>57235.56</v>
      </c>
      <c r="O2669" s="54"/>
      <c r="P2669" s="81">
        <v>4120.96</v>
      </c>
      <c r="GO2669" s="50"/>
      <c r="GP2669" s="50"/>
      <c r="GQ2669" s="50"/>
      <c r="GR2669" s="50"/>
      <c r="GS2669" s="50"/>
      <c r="GT2669" s="50"/>
      <c r="GU2669" s="50"/>
      <c r="GX2669" s="8"/>
      <c r="GY2669" s="8"/>
      <c r="GZ2669" s="8"/>
      <c r="HA2669" s="181"/>
      <c r="HB2669" s="50"/>
      <c r="HC2669" s="8"/>
      <c r="HD2669" s="50" t="s">
        <v>109</v>
      </c>
      <c r="HE2669" s="138"/>
      <c r="HF2669" s="138"/>
      <c r="HG2669" s="138"/>
      <c r="HH2669" s="138"/>
      <c r="HI2669" s="138"/>
      <c r="HJ2669" s="141"/>
      <c r="HK2669" s="141"/>
      <c r="HL2669" s="141"/>
      <c r="HM2669" s="141"/>
      <c r="HN2669" s="141"/>
      <c r="HO2669" s="138"/>
      <c r="HP2669" s="141"/>
      <c r="HQ2669" s="138"/>
      <c r="HR2669" s="141"/>
      <c r="HS2669" s="141"/>
      <c r="HT2669" s="8"/>
      <c r="HU2669" s="8"/>
      <c r="HV2669" s="50"/>
      <c r="HX2669" s="50"/>
      <c r="HY2669" s="50"/>
      <c r="IB2669" s="8"/>
    </row>
    <row r="2670" spans="1:236" s="1" customFormat="1" ht="0.75" customHeight="1">
      <c r="A2670" s="86"/>
      <c r="B2670" s="87"/>
      <c r="C2670" s="87"/>
      <c r="D2670" s="87"/>
      <c r="E2670" s="87"/>
      <c r="F2670" s="87"/>
      <c r="G2670" s="87"/>
      <c r="H2670" s="88"/>
      <c r="I2670" s="89"/>
      <c r="J2670" s="89"/>
      <c r="K2670" s="89"/>
      <c r="L2670" s="90"/>
      <c r="M2670" s="89"/>
      <c r="N2670" s="90"/>
      <c r="O2670" s="89"/>
      <c r="P2670" s="91"/>
      <c r="GO2670" s="50"/>
      <c r="GP2670" s="50"/>
      <c r="GQ2670" s="50"/>
      <c r="GR2670" s="50"/>
      <c r="GS2670" s="50"/>
      <c r="GT2670" s="50"/>
      <c r="GU2670" s="50"/>
      <c r="GX2670" s="8"/>
      <c r="GY2670" s="8"/>
      <c r="GZ2670" s="8"/>
      <c r="HA2670" s="181"/>
      <c r="HB2670" s="50"/>
      <c r="HC2670" s="8"/>
      <c r="HD2670" s="50"/>
      <c r="HE2670" s="138"/>
      <c r="HF2670" s="138"/>
      <c r="HG2670" s="138"/>
      <c r="HH2670" s="138"/>
      <c r="HI2670" s="138"/>
      <c r="HJ2670" s="141"/>
      <c r="HK2670" s="141"/>
      <c r="HL2670" s="141"/>
      <c r="HM2670" s="141"/>
      <c r="HN2670" s="141"/>
      <c r="HO2670" s="138"/>
      <c r="HP2670" s="141"/>
      <c r="HQ2670" s="138"/>
      <c r="HR2670" s="141"/>
      <c r="HS2670" s="141"/>
      <c r="HT2670" s="8"/>
      <c r="HU2670" s="8"/>
      <c r="HV2670" s="50"/>
      <c r="HX2670" s="50"/>
      <c r="HY2670" s="50"/>
      <c r="IB2670" s="8"/>
    </row>
    <row r="2671" spans="1:236" s="1" customFormat="1" ht="15">
      <c r="A2671" s="582" t="s">
        <v>1582</v>
      </c>
      <c r="B2671" s="583"/>
      <c r="C2671" s="583"/>
      <c r="D2671" s="583"/>
      <c r="E2671" s="583"/>
      <c r="F2671" s="583"/>
      <c r="G2671" s="583"/>
      <c r="H2671" s="583"/>
      <c r="I2671" s="583"/>
      <c r="J2671" s="583"/>
      <c r="K2671" s="583"/>
      <c r="L2671" s="583"/>
      <c r="M2671" s="583"/>
      <c r="N2671" s="583"/>
      <c r="O2671" s="583"/>
      <c r="P2671" s="584"/>
      <c r="GO2671" s="50"/>
      <c r="GP2671" s="50" t="s">
        <v>1582</v>
      </c>
      <c r="GQ2671" s="50"/>
      <c r="GR2671" s="50"/>
      <c r="GS2671" s="50"/>
      <c r="GT2671" s="50"/>
      <c r="GU2671" s="50"/>
      <c r="GX2671" s="8"/>
      <c r="GY2671" s="8"/>
      <c r="GZ2671" s="8"/>
      <c r="HA2671" s="181"/>
      <c r="HB2671" s="50"/>
      <c r="HC2671" s="8"/>
      <c r="HD2671" s="50"/>
      <c r="HE2671" s="138"/>
      <c r="HF2671" s="138"/>
      <c r="HG2671" s="138"/>
      <c r="HH2671" s="138"/>
      <c r="HI2671" s="138"/>
      <c r="HJ2671" s="141"/>
      <c r="HK2671" s="141"/>
      <c r="HL2671" s="141"/>
      <c r="HM2671" s="141"/>
      <c r="HN2671" s="141"/>
      <c r="HO2671" s="138"/>
      <c r="HP2671" s="141"/>
      <c r="HQ2671" s="138"/>
      <c r="HR2671" s="141"/>
      <c r="HS2671" s="141"/>
      <c r="HT2671" s="8"/>
      <c r="HU2671" s="8"/>
      <c r="HV2671" s="50"/>
      <c r="HX2671" s="50"/>
      <c r="HY2671" s="50"/>
      <c r="IB2671" s="8"/>
    </row>
    <row r="2672" spans="1:236" s="1" customFormat="1" ht="22.5">
      <c r="A2672" s="51" t="s">
        <v>1583</v>
      </c>
      <c r="B2672" s="52" t="s">
        <v>1584</v>
      </c>
      <c r="C2672" s="580" t="s">
        <v>1585</v>
      </c>
      <c r="D2672" s="580"/>
      <c r="E2672" s="580"/>
      <c r="F2672" s="580"/>
      <c r="G2672" s="580"/>
      <c r="H2672" s="53" t="s">
        <v>162</v>
      </c>
      <c r="I2672" s="54">
        <v>0.03</v>
      </c>
      <c r="J2672" s="55">
        <v>1</v>
      </c>
      <c r="K2672" s="168">
        <v>0.03</v>
      </c>
      <c r="L2672" s="57"/>
      <c r="M2672" s="54"/>
      <c r="N2672" s="57"/>
      <c r="O2672" s="54"/>
      <c r="P2672" s="58"/>
      <c r="Q2672" s="59"/>
      <c r="R2672" s="60"/>
      <c r="GO2672" s="50"/>
      <c r="GP2672" s="50"/>
      <c r="GQ2672" s="50" t="s">
        <v>1585</v>
      </c>
      <c r="GR2672" s="50" t="s">
        <v>6</v>
      </c>
      <c r="GS2672" s="50" t="s">
        <v>6</v>
      </c>
      <c r="GT2672" s="50" t="s">
        <v>6</v>
      </c>
      <c r="GU2672" s="50" t="s">
        <v>6</v>
      </c>
      <c r="GX2672" s="8"/>
      <c r="GY2672" s="8"/>
      <c r="GZ2672" s="8"/>
      <c r="HA2672" s="181"/>
      <c r="HB2672" s="50"/>
      <c r="HC2672" s="8"/>
      <c r="HD2672" s="50"/>
      <c r="HE2672" s="138"/>
      <c r="HF2672" s="138"/>
      <c r="HG2672" s="138"/>
      <c r="HH2672" s="138"/>
      <c r="HI2672" s="138"/>
      <c r="HJ2672" s="141"/>
      <c r="HK2672" s="141"/>
      <c r="HL2672" s="141"/>
      <c r="HM2672" s="141"/>
      <c r="HN2672" s="141"/>
      <c r="HO2672" s="138"/>
      <c r="HP2672" s="141"/>
      <c r="HQ2672" s="138"/>
      <c r="HR2672" s="141"/>
      <c r="HS2672" s="141"/>
      <c r="HT2672" s="8"/>
      <c r="HU2672" s="8"/>
      <c r="HV2672" s="50"/>
      <c r="HX2672" s="50"/>
      <c r="HY2672" s="50"/>
      <c r="IB2672" s="8"/>
    </row>
    <row r="2673" spans="1:236" s="1" customFormat="1" ht="23.25">
      <c r="A2673" s="64"/>
      <c r="B2673" s="65" t="s">
        <v>62</v>
      </c>
      <c r="C2673" s="572" t="s">
        <v>63</v>
      </c>
      <c r="D2673" s="572"/>
      <c r="E2673" s="572"/>
      <c r="F2673" s="572"/>
      <c r="G2673" s="572"/>
      <c r="H2673" s="572"/>
      <c r="I2673" s="572"/>
      <c r="J2673" s="572"/>
      <c r="K2673" s="572"/>
      <c r="L2673" s="572"/>
      <c r="M2673" s="572"/>
      <c r="N2673" s="572"/>
      <c r="O2673" s="572"/>
      <c r="P2673" s="587"/>
      <c r="GO2673" s="50"/>
      <c r="GP2673" s="50"/>
      <c r="GQ2673" s="50"/>
      <c r="GR2673" s="50"/>
      <c r="GS2673" s="50"/>
      <c r="GT2673" s="50"/>
      <c r="GU2673" s="50"/>
      <c r="GW2673" s="63" t="s">
        <v>63</v>
      </c>
      <c r="GX2673" s="8"/>
      <c r="GY2673" s="8"/>
      <c r="GZ2673" s="8"/>
      <c r="HA2673" s="181"/>
      <c r="HB2673" s="50"/>
      <c r="HC2673" s="8"/>
      <c r="HD2673" s="50"/>
      <c r="HE2673" s="138"/>
      <c r="HF2673" s="138"/>
      <c r="HG2673" s="138"/>
      <c r="HH2673" s="138"/>
      <c r="HI2673" s="138"/>
      <c r="HJ2673" s="141"/>
      <c r="HK2673" s="141"/>
      <c r="HL2673" s="141"/>
      <c r="HM2673" s="141"/>
      <c r="HN2673" s="141"/>
      <c r="HO2673" s="138"/>
      <c r="HP2673" s="141"/>
      <c r="HQ2673" s="138"/>
      <c r="HR2673" s="141"/>
      <c r="HS2673" s="141"/>
      <c r="HT2673" s="8"/>
      <c r="HU2673" s="8"/>
      <c r="HV2673" s="50"/>
      <c r="HX2673" s="50"/>
      <c r="HY2673" s="50"/>
      <c r="IB2673" s="8"/>
    </row>
    <row r="2674" spans="1:236" s="1" customFormat="1" ht="15">
      <c r="A2674" s="66"/>
      <c r="B2674" s="67" t="s">
        <v>58</v>
      </c>
      <c r="C2674" s="581" t="s">
        <v>66</v>
      </c>
      <c r="D2674" s="581"/>
      <c r="E2674" s="581"/>
      <c r="F2674" s="581"/>
      <c r="G2674" s="581"/>
      <c r="H2674" s="68" t="s">
        <v>67</v>
      </c>
      <c r="I2674" s="69"/>
      <c r="J2674" s="69"/>
      <c r="K2674" s="172">
        <v>2.7079200000000001</v>
      </c>
      <c r="L2674" s="70"/>
      <c r="M2674" s="69"/>
      <c r="N2674" s="70"/>
      <c r="O2674" s="69"/>
      <c r="P2674" s="71">
        <v>1820.99</v>
      </c>
      <c r="GO2674" s="50"/>
      <c r="GP2674" s="50"/>
      <c r="GQ2674" s="50"/>
      <c r="GR2674" s="50"/>
      <c r="GS2674" s="50"/>
      <c r="GT2674" s="50"/>
      <c r="GU2674" s="50"/>
      <c r="GX2674" s="8" t="s">
        <v>66</v>
      </c>
      <c r="GY2674" s="8"/>
      <c r="GZ2674" s="8"/>
      <c r="HA2674" s="181"/>
      <c r="HB2674" s="50"/>
      <c r="HC2674" s="8"/>
      <c r="HD2674" s="50"/>
      <c r="HE2674" s="138"/>
      <c r="HF2674" s="138"/>
      <c r="HG2674" s="138"/>
      <c r="HH2674" s="138"/>
      <c r="HI2674" s="138"/>
      <c r="HJ2674" s="141"/>
      <c r="HK2674" s="141"/>
      <c r="HL2674" s="141"/>
      <c r="HM2674" s="141"/>
      <c r="HN2674" s="141"/>
      <c r="HO2674" s="138"/>
      <c r="HP2674" s="141"/>
      <c r="HQ2674" s="138"/>
      <c r="HR2674" s="141"/>
      <c r="HS2674" s="141"/>
      <c r="HT2674" s="8"/>
      <c r="HU2674" s="8"/>
      <c r="HV2674" s="50"/>
      <c r="HX2674" s="50"/>
      <c r="HY2674" s="50"/>
      <c r="IB2674" s="8"/>
    </row>
    <row r="2675" spans="1:236" s="1" customFormat="1" ht="15">
      <c r="A2675" s="73"/>
      <c r="B2675" s="67" t="s">
        <v>1586</v>
      </c>
      <c r="C2675" s="581" t="s">
        <v>1587</v>
      </c>
      <c r="D2675" s="581"/>
      <c r="E2675" s="581"/>
      <c r="F2675" s="581"/>
      <c r="G2675" s="581"/>
      <c r="H2675" s="68" t="s">
        <v>67</v>
      </c>
      <c r="I2675" s="96">
        <v>75.22</v>
      </c>
      <c r="J2675" s="74">
        <v>1.2</v>
      </c>
      <c r="K2675" s="172">
        <v>2.7079200000000001</v>
      </c>
      <c r="L2675" s="129"/>
      <c r="M2675" s="130"/>
      <c r="N2675" s="77">
        <v>672.47</v>
      </c>
      <c r="O2675" s="69"/>
      <c r="P2675" s="71">
        <v>1820.99</v>
      </c>
      <c r="GO2675" s="50"/>
      <c r="GP2675" s="50"/>
      <c r="GQ2675" s="50"/>
      <c r="GR2675" s="50"/>
      <c r="GS2675" s="50"/>
      <c r="GT2675" s="50"/>
      <c r="GU2675" s="50"/>
      <c r="GX2675" s="8"/>
      <c r="GY2675" s="8" t="s">
        <v>1587</v>
      </c>
      <c r="GZ2675" s="8"/>
      <c r="HA2675" s="181"/>
      <c r="HB2675" s="50"/>
      <c r="HC2675" s="8"/>
      <c r="HD2675" s="50"/>
      <c r="HE2675" s="138"/>
      <c r="HF2675" s="138"/>
      <c r="HG2675" s="138"/>
      <c r="HH2675" s="138"/>
      <c r="HI2675" s="138"/>
      <c r="HJ2675" s="141"/>
      <c r="HK2675" s="141"/>
      <c r="HL2675" s="141"/>
      <c r="HM2675" s="141"/>
      <c r="HN2675" s="141"/>
      <c r="HO2675" s="138"/>
      <c r="HP2675" s="141"/>
      <c r="HQ2675" s="138"/>
      <c r="HR2675" s="141"/>
      <c r="HS2675" s="141"/>
      <c r="HT2675" s="8"/>
      <c r="HU2675" s="8"/>
      <c r="HV2675" s="50"/>
      <c r="HX2675" s="50"/>
      <c r="HY2675" s="50"/>
      <c r="IB2675" s="8"/>
    </row>
    <row r="2676" spans="1:236" s="1" customFormat="1" ht="15">
      <c r="A2676" s="66"/>
      <c r="B2676" s="67" t="s">
        <v>70</v>
      </c>
      <c r="C2676" s="581" t="s">
        <v>71</v>
      </c>
      <c r="D2676" s="581"/>
      <c r="E2676" s="581"/>
      <c r="F2676" s="581"/>
      <c r="G2676" s="581"/>
      <c r="H2676" s="68"/>
      <c r="I2676" s="69"/>
      <c r="J2676" s="69"/>
      <c r="K2676" s="69"/>
      <c r="L2676" s="70"/>
      <c r="M2676" s="69"/>
      <c r="N2676" s="70"/>
      <c r="O2676" s="69"/>
      <c r="P2676" s="83">
        <v>10.130000000000001</v>
      </c>
      <c r="GO2676" s="50"/>
      <c r="GP2676" s="50"/>
      <c r="GQ2676" s="50"/>
      <c r="GR2676" s="50"/>
      <c r="GS2676" s="50"/>
      <c r="GT2676" s="50"/>
      <c r="GU2676" s="50"/>
      <c r="GX2676" s="8" t="s">
        <v>71</v>
      </c>
      <c r="GY2676" s="8"/>
      <c r="GZ2676" s="8"/>
      <c r="HA2676" s="181"/>
      <c r="HB2676" s="50"/>
      <c r="HC2676" s="8"/>
      <c r="HD2676" s="50"/>
      <c r="HE2676" s="138"/>
      <c r="HF2676" s="138"/>
      <c r="HG2676" s="138"/>
      <c r="HH2676" s="138"/>
      <c r="HI2676" s="138"/>
      <c r="HJ2676" s="141"/>
      <c r="HK2676" s="141"/>
      <c r="HL2676" s="141"/>
      <c r="HM2676" s="141"/>
      <c r="HN2676" s="141"/>
      <c r="HO2676" s="138"/>
      <c r="HP2676" s="141"/>
      <c r="HQ2676" s="138"/>
      <c r="HR2676" s="141"/>
      <c r="HS2676" s="141"/>
      <c r="HT2676" s="8"/>
      <c r="HU2676" s="8"/>
      <c r="HV2676" s="50"/>
      <c r="HX2676" s="50"/>
      <c r="HY2676" s="50"/>
      <c r="IB2676" s="8"/>
    </row>
    <row r="2677" spans="1:236" s="1" customFormat="1" ht="15">
      <c r="A2677" s="66"/>
      <c r="B2677" s="67"/>
      <c r="C2677" s="581" t="s">
        <v>72</v>
      </c>
      <c r="D2677" s="581"/>
      <c r="E2677" s="581"/>
      <c r="F2677" s="581"/>
      <c r="G2677" s="581"/>
      <c r="H2677" s="68" t="s">
        <v>67</v>
      </c>
      <c r="I2677" s="69"/>
      <c r="J2677" s="69"/>
      <c r="K2677" s="128">
        <v>1.44E-2</v>
      </c>
      <c r="L2677" s="70"/>
      <c r="M2677" s="69"/>
      <c r="N2677" s="70"/>
      <c r="O2677" s="69"/>
      <c r="P2677" s="83">
        <v>11.48</v>
      </c>
      <c r="GO2677" s="50"/>
      <c r="GP2677" s="50"/>
      <c r="GQ2677" s="50"/>
      <c r="GR2677" s="50"/>
      <c r="GS2677" s="50"/>
      <c r="GT2677" s="50"/>
      <c r="GU2677" s="50"/>
      <c r="GX2677" s="8" t="s">
        <v>72</v>
      </c>
      <c r="GY2677" s="8"/>
      <c r="GZ2677" s="8"/>
      <c r="HA2677" s="181"/>
      <c r="HB2677" s="50"/>
      <c r="HC2677" s="8"/>
      <c r="HD2677" s="50"/>
      <c r="HE2677" s="138"/>
      <c r="HF2677" s="138"/>
      <c r="HG2677" s="138"/>
      <c r="HH2677" s="138"/>
      <c r="HI2677" s="138"/>
      <c r="HJ2677" s="141"/>
      <c r="HK2677" s="141"/>
      <c r="HL2677" s="141"/>
      <c r="HM2677" s="141"/>
      <c r="HN2677" s="141"/>
      <c r="HO2677" s="138"/>
      <c r="HP2677" s="141"/>
      <c r="HQ2677" s="138"/>
      <c r="HR2677" s="141"/>
      <c r="HS2677" s="141"/>
      <c r="HT2677" s="8"/>
      <c r="HU2677" s="8"/>
      <c r="HV2677" s="50"/>
      <c r="HX2677" s="50"/>
      <c r="HY2677" s="50"/>
      <c r="IB2677" s="8"/>
    </row>
    <row r="2678" spans="1:236" s="1" customFormat="1" ht="15">
      <c r="A2678" s="73"/>
      <c r="B2678" s="67" t="s">
        <v>190</v>
      </c>
      <c r="C2678" s="581" t="s">
        <v>191</v>
      </c>
      <c r="D2678" s="581"/>
      <c r="E2678" s="581"/>
      <c r="F2678" s="581"/>
      <c r="G2678" s="581"/>
      <c r="H2678" s="68" t="s">
        <v>75</v>
      </c>
      <c r="I2678" s="96">
        <v>0.21</v>
      </c>
      <c r="J2678" s="74">
        <v>1.2</v>
      </c>
      <c r="K2678" s="172">
        <v>7.5599999999999999E-3</v>
      </c>
      <c r="L2678" s="95">
        <v>6.62</v>
      </c>
      <c r="M2678" s="76">
        <v>1.57</v>
      </c>
      <c r="N2678" s="77">
        <v>10.39</v>
      </c>
      <c r="O2678" s="69"/>
      <c r="P2678" s="71">
        <v>0.08</v>
      </c>
      <c r="GO2678" s="50"/>
      <c r="GP2678" s="50"/>
      <c r="GQ2678" s="50"/>
      <c r="GR2678" s="50"/>
      <c r="GS2678" s="50"/>
      <c r="GT2678" s="50"/>
      <c r="GU2678" s="50"/>
      <c r="GX2678" s="8"/>
      <c r="GY2678" s="8" t="s">
        <v>191</v>
      </c>
      <c r="GZ2678" s="8"/>
      <c r="HA2678" s="181"/>
      <c r="HB2678" s="50"/>
      <c r="HC2678" s="8"/>
      <c r="HD2678" s="50"/>
      <c r="HE2678" s="138"/>
      <c r="HF2678" s="138"/>
      <c r="HG2678" s="138"/>
      <c r="HH2678" s="138"/>
      <c r="HI2678" s="138"/>
      <c r="HJ2678" s="141"/>
      <c r="HK2678" s="141"/>
      <c r="HL2678" s="141"/>
      <c r="HM2678" s="141"/>
      <c r="HN2678" s="141"/>
      <c r="HO2678" s="138"/>
      <c r="HP2678" s="141"/>
      <c r="HQ2678" s="138"/>
      <c r="HR2678" s="141"/>
      <c r="HS2678" s="141"/>
      <c r="HT2678" s="8"/>
      <c r="HU2678" s="8"/>
      <c r="HV2678" s="50"/>
      <c r="HX2678" s="50"/>
      <c r="HY2678" s="50"/>
      <c r="IB2678" s="8"/>
    </row>
    <row r="2679" spans="1:236" s="1" customFormat="1" ht="15">
      <c r="A2679" s="73"/>
      <c r="B2679" s="67" t="s">
        <v>78</v>
      </c>
      <c r="C2679" s="581" t="s">
        <v>79</v>
      </c>
      <c r="D2679" s="581"/>
      <c r="E2679" s="581"/>
      <c r="F2679" s="581"/>
      <c r="G2679" s="581"/>
      <c r="H2679" s="68" t="s">
        <v>75</v>
      </c>
      <c r="I2679" s="74">
        <v>0.4</v>
      </c>
      <c r="J2679" s="74">
        <v>1.2</v>
      </c>
      <c r="K2679" s="128">
        <v>1.44E-2</v>
      </c>
      <c r="L2679" s="95">
        <v>477.92</v>
      </c>
      <c r="M2679" s="76">
        <v>1.46</v>
      </c>
      <c r="N2679" s="77">
        <v>697.76</v>
      </c>
      <c r="O2679" s="69"/>
      <c r="P2679" s="71">
        <v>10.050000000000001</v>
      </c>
      <c r="GO2679" s="50"/>
      <c r="GP2679" s="50"/>
      <c r="GQ2679" s="50"/>
      <c r="GR2679" s="50"/>
      <c r="GS2679" s="50"/>
      <c r="GT2679" s="50"/>
      <c r="GU2679" s="50"/>
      <c r="GX2679" s="8"/>
      <c r="GY2679" s="8" t="s">
        <v>79</v>
      </c>
      <c r="GZ2679" s="8"/>
      <c r="HA2679" s="181"/>
      <c r="HB2679" s="50"/>
      <c r="HC2679" s="8"/>
      <c r="HD2679" s="50"/>
      <c r="HE2679" s="138"/>
      <c r="HF2679" s="138"/>
      <c r="HG2679" s="138"/>
      <c r="HH2679" s="138"/>
      <c r="HI2679" s="138"/>
      <c r="HJ2679" s="141"/>
      <c r="HK2679" s="141"/>
      <c r="HL2679" s="141"/>
      <c r="HM2679" s="141"/>
      <c r="HN2679" s="141"/>
      <c r="HO2679" s="138"/>
      <c r="HP2679" s="141"/>
      <c r="HQ2679" s="138"/>
      <c r="HR2679" s="141"/>
      <c r="HS2679" s="141"/>
      <c r="HT2679" s="8"/>
      <c r="HU2679" s="8"/>
      <c r="HV2679" s="50"/>
      <c r="HX2679" s="50"/>
      <c r="HY2679" s="50"/>
      <c r="IB2679" s="8"/>
    </row>
    <row r="2680" spans="1:236" s="1" customFormat="1" ht="15">
      <c r="A2680" s="78"/>
      <c r="B2680" s="67" t="s">
        <v>80</v>
      </c>
      <c r="C2680" s="581" t="s">
        <v>81</v>
      </c>
      <c r="D2680" s="581"/>
      <c r="E2680" s="581"/>
      <c r="F2680" s="581"/>
      <c r="G2680" s="581"/>
      <c r="H2680" s="68" t="s">
        <v>67</v>
      </c>
      <c r="I2680" s="74">
        <v>0.4</v>
      </c>
      <c r="J2680" s="74">
        <v>1.2</v>
      </c>
      <c r="K2680" s="128">
        <v>1.44E-2</v>
      </c>
      <c r="L2680" s="70"/>
      <c r="M2680" s="69"/>
      <c r="N2680" s="173">
        <v>797.45</v>
      </c>
      <c r="O2680" s="69"/>
      <c r="P2680" s="83">
        <v>11.48</v>
      </c>
      <c r="GO2680" s="50"/>
      <c r="GP2680" s="50"/>
      <c r="GQ2680" s="50"/>
      <c r="GR2680" s="50"/>
      <c r="GS2680" s="50"/>
      <c r="GT2680" s="50"/>
      <c r="GU2680" s="50"/>
      <c r="GX2680" s="8"/>
      <c r="GY2680" s="8"/>
      <c r="GZ2680" s="8" t="s">
        <v>81</v>
      </c>
      <c r="HA2680" s="181"/>
      <c r="HB2680" s="50"/>
      <c r="HC2680" s="8"/>
      <c r="HD2680" s="50"/>
      <c r="HE2680" s="138"/>
      <c r="HF2680" s="138"/>
      <c r="HG2680" s="138"/>
      <c r="HH2680" s="138"/>
      <c r="HI2680" s="138"/>
      <c r="HJ2680" s="141"/>
      <c r="HK2680" s="141"/>
      <c r="HL2680" s="141"/>
      <c r="HM2680" s="141"/>
      <c r="HN2680" s="141"/>
      <c r="HO2680" s="138"/>
      <c r="HP2680" s="141"/>
      <c r="HQ2680" s="138"/>
      <c r="HR2680" s="141"/>
      <c r="HS2680" s="141"/>
      <c r="HT2680" s="8"/>
      <c r="HU2680" s="8"/>
      <c r="HV2680" s="50"/>
      <c r="HX2680" s="50"/>
      <c r="HY2680" s="50"/>
      <c r="IB2680" s="8"/>
    </row>
    <row r="2681" spans="1:236" s="1" customFormat="1" ht="15">
      <c r="A2681" s="66"/>
      <c r="B2681" s="67" t="s">
        <v>84</v>
      </c>
      <c r="C2681" s="581" t="s">
        <v>85</v>
      </c>
      <c r="D2681" s="581"/>
      <c r="E2681" s="581"/>
      <c r="F2681" s="581"/>
      <c r="G2681" s="581"/>
      <c r="H2681" s="68"/>
      <c r="I2681" s="69"/>
      <c r="J2681" s="69"/>
      <c r="K2681" s="69"/>
      <c r="L2681" s="70"/>
      <c r="M2681" s="69"/>
      <c r="N2681" s="70"/>
      <c r="O2681" s="69"/>
      <c r="P2681" s="83">
        <v>183.4</v>
      </c>
      <c r="GO2681" s="50"/>
      <c r="GP2681" s="50"/>
      <c r="GQ2681" s="50"/>
      <c r="GR2681" s="50"/>
      <c r="GS2681" s="50"/>
      <c r="GT2681" s="50"/>
      <c r="GU2681" s="50"/>
      <c r="GX2681" s="8" t="s">
        <v>85</v>
      </c>
      <c r="GY2681" s="8"/>
      <c r="GZ2681" s="8"/>
      <c r="HA2681" s="181"/>
      <c r="HB2681" s="50"/>
      <c r="HC2681" s="8"/>
      <c r="HD2681" s="50"/>
      <c r="HE2681" s="138"/>
      <c r="HF2681" s="138"/>
      <c r="HG2681" s="138"/>
      <c r="HH2681" s="138"/>
      <c r="HI2681" s="138"/>
      <c r="HJ2681" s="141"/>
      <c r="HK2681" s="141"/>
      <c r="HL2681" s="141"/>
      <c r="HM2681" s="141"/>
      <c r="HN2681" s="141"/>
      <c r="HO2681" s="138"/>
      <c r="HP2681" s="141"/>
      <c r="HQ2681" s="138"/>
      <c r="HR2681" s="141"/>
      <c r="HS2681" s="141"/>
      <c r="HT2681" s="8"/>
      <c r="HU2681" s="8"/>
      <c r="HV2681" s="50"/>
      <c r="HX2681" s="50"/>
      <c r="HY2681" s="50"/>
      <c r="IB2681" s="8"/>
    </row>
    <row r="2682" spans="1:236" s="1" customFormat="1" ht="15">
      <c r="A2682" s="73"/>
      <c r="B2682" s="67" t="s">
        <v>686</v>
      </c>
      <c r="C2682" s="581" t="s">
        <v>687</v>
      </c>
      <c r="D2682" s="581"/>
      <c r="E2682" s="581"/>
      <c r="F2682" s="581"/>
      <c r="G2682" s="581"/>
      <c r="H2682" s="68" t="s">
        <v>162</v>
      </c>
      <c r="I2682" s="128">
        <v>1.37E-2</v>
      </c>
      <c r="J2682" s="69"/>
      <c r="K2682" s="94">
        <v>4.1100000000000002E-4</v>
      </c>
      <c r="L2682" s="95">
        <v>35.71</v>
      </c>
      <c r="M2682" s="186">
        <v>1.4</v>
      </c>
      <c r="N2682" s="77">
        <v>49.99</v>
      </c>
      <c r="O2682" s="69"/>
      <c r="P2682" s="71">
        <v>0.02</v>
      </c>
      <c r="GO2682" s="50"/>
      <c r="GP2682" s="50"/>
      <c r="GQ2682" s="50"/>
      <c r="GR2682" s="50"/>
      <c r="GS2682" s="50"/>
      <c r="GT2682" s="50"/>
      <c r="GU2682" s="50"/>
      <c r="GX2682" s="8"/>
      <c r="GY2682" s="8" t="s">
        <v>687</v>
      </c>
      <c r="GZ2682" s="8"/>
      <c r="HA2682" s="181"/>
      <c r="HB2682" s="50"/>
      <c r="HC2682" s="8"/>
      <c r="HD2682" s="50"/>
      <c r="HE2682" s="138"/>
      <c r="HF2682" s="138"/>
      <c r="HG2682" s="138"/>
      <c r="HH2682" s="138"/>
      <c r="HI2682" s="138"/>
      <c r="HJ2682" s="141"/>
      <c r="HK2682" s="141"/>
      <c r="HL2682" s="141"/>
      <c r="HM2682" s="141"/>
      <c r="HN2682" s="141"/>
      <c r="HO2682" s="138"/>
      <c r="HP2682" s="141"/>
      <c r="HQ2682" s="138"/>
      <c r="HR2682" s="141"/>
      <c r="HS2682" s="141"/>
      <c r="HT2682" s="8"/>
      <c r="HU2682" s="8"/>
      <c r="HV2682" s="50"/>
      <c r="HX2682" s="50"/>
      <c r="HY2682" s="50"/>
      <c r="IB2682" s="8"/>
    </row>
    <row r="2683" spans="1:236" s="1" customFormat="1" ht="15">
      <c r="A2683" s="73"/>
      <c r="B2683" s="67" t="s">
        <v>368</v>
      </c>
      <c r="C2683" s="581" t="s">
        <v>369</v>
      </c>
      <c r="D2683" s="581"/>
      <c r="E2683" s="581"/>
      <c r="F2683" s="581"/>
      <c r="G2683" s="581"/>
      <c r="H2683" s="68" t="s">
        <v>88</v>
      </c>
      <c r="I2683" s="128">
        <v>5.8999999999999999E-3</v>
      </c>
      <c r="J2683" s="69"/>
      <c r="K2683" s="94">
        <v>1.7699999999999999E-4</v>
      </c>
      <c r="L2683" s="75">
        <v>70296.2</v>
      </c>
      <c r="M2683" s="186">
        <v>1.3</v>
      </c>
      <c r="N2683" s="77">
        <v>91385.06</v>
      </c>
      <c r="O2683" s="69"/>
      <c r="P2683" s="71">
        <v>16.18</v>
      </c>
      <c r="GO2683" s="50"/>
      <c r="GP2683" s="50"/>
      <c r="GQ2683" s="50"/>
      <c r="GR2683" s="50"/>
      <c r="GS2683" s="50"/>
      <c r="GT2683" s="50"/>
      <c r="GU2683" s="50"/>
      <c r="GX2683" s="8"/>
      <c r="GY2683" s="8" t="s">
        <v>369</v>
      </c>
      <c r="GZ2683" s="8"/>
      <c r="HA2683" s="181"/>
      <c r="HB2683" s="50"/>
      <c r="HC2683" s="8"/>
      <c r="HD2683" s="50"/>
      <c r="HE2683" s="138"/>
      <c r="HF2683" s="138"/>
      <c r="HG2683" s="138"/>
      <c r="HH2683" s="138"/>
      <c r="HI2683" s="138"/>
      <c r="HJ2683" s="141"/>
      <c r="HK2683" s="141"/>
      <c r="HL2683" s="141"/>
      <c r="HM2683" s="141"/>
      <c r="HN2683" s="141"/>
      <c r="HO2683" s="138"/>
      <c r="HP2683" s="141"/>
      <c r="HQ2683" s="138"/>
      <c r="HR2683" s="141"/>
      <c r="HS2683" s="141"/>
      <c r="HT2683" s="8"/>
      <c r="HU2683" s="8"/>
      <c r="HV2683" s="50"/>
      <c r="HX2683" s="50"/>
      <c r="HY2683" s="50"/>
      <c r="IB2683" s="8"/>
    </row>
    <row r="2684" spans="1:236" s="1" customFormat="1" ht="15">
      <c r="A2684" s="73"/>
      <c r="B2684" s="67" t="s">
        <v>808</v>
      </c>
      <c r="C2684" s="581" t="s">
        <v>809</v>
      </c>
      <c r="D2684" s="581"/>
      <c r="E2684" s="581"/>
      <c r="F2684" s="581"/>
      <c r="G2684" s="581"/>
      <c r="H2684" s="68" t="s">
        <v>88</v>
      </c>
      <c r="I2684" s="128">
        <v>4.8999999999999998E-3</v>
      </c>
      <c r="J2684" s="69"/>
      <c r="K2684" s="94">
        <v>1.47E-4</v>
      </c>
      <c r="L2684" s="75">
        <v>5275.05</v>
      </c>
      <c r="M2684" s="76">
        <v>1.61</v>
      </c>
      <c r="N2684" s="77">
        <v>8492.83</v>
      </c>
      <c r="O2684" s="69"/>
      <c r="P2684" s="71">
        <v>1.25</v>
      </c>
      <c r="GO2684" s="50"/>
      <c r="GP2684" s="50"/>
      <c r="GQ2684" s="50"/>
      <c r="GR2684" s="50"/>
      <c r="GS2684" s="50"/>
      <c r="GT2684" s="50"/>
      <c r="GU2684" s="50"/>
      <c r="GX2684" s="8"/>
      <c r="GY2684" s="8" t="s">
        <v>809</v>
      </c>
      <c r="GZ2684" s="8"/>
      <c r="HA2684" s="181"/>
      <c r="HB2684" s="50"/>
      <c r="HC2684" s="8"/>
      <c r="HD2684" s="50"/>
      <c r="HE2684" s="138"/>
      <c r="HF2684" s="138"/>
      <c r="HG2684" s="138"/>
      <c r="HH2684" s="138"/>
      <c r="HI2684" s="138"/>
      <c r="HJ2684" s="141"/>
      <c r="HK2684" s="141"/>
      <c r="HL2684" s="141"/>
      <c r="HM2684" s="141"/>
      <c r="HN2684" s="141"/>
      <c r="HO2684" s="138"/>
      <c r="HP2684" s="141"/>
      <c r="HQ2684" s="138"/>
      <c r="HR2684" s="141"/>
      <c r="HS2684" s="141"/>
      <c r="HT2684" s="8"/>
      <c r="HU2684" s="8"/>
      <c r="HV2684" s="50"/>
      <c r="HX2684" s="50"/>
      <c r="HY2684" s="50"/>
      <c r="IB2684" s="8"/>
    </row>
    <row r="2685" spans="1:236" s="1" customFormat="1" ht="15">
      <c r="A2685" s="73"/>
      <c r="B2685" s="67" t="s">
        <v>377</v>
      </c>
      <c r="C2685" s="581" t="s">
        <v>378</v>
      </c>
      <c r="D2685" s="581"/>
      <c r="E2685" s="581"/>
      <c r="F2685" s="581"/>
      <c r="G2685" s="581"/>
      <c r="H2685" s="68" t="s">
        <v>88</v>
      </c>
      <c r="I2685" s="128">
        <v>9.4999999999999998E-3</v>
      </c>
      <c r="J2685" s="69"/>
      <c r="K2685" s="94">
        <v>2.8499999999999999E-4</v>
      </c>
      <c r="L2685" s="75">
        <v>60258.2</v>
      </c>
      <c r="M2685" s="76">
        <v>1.24</v>
      </c>
      <c r="N2685" s="77">
        <v>74720.17</v>
      </c>
      <c r="O2685" s="69"/>
      <c r="P2685" s="71">
        <v>21.3</v>
      </c>
      <c r="GO2685" s="50"/>
      <c r="GP2685" s="50"/>
      <c r="GQ2685" s="50"/>
      <c r="GR2685" s="50"/>
      <c r="GS2685" s="50"/>
      <c r="GT2685" s="50"/>
      <c r="GU2685" s="50"/>
      <c r="GX2685" s="8"/>
      <c r="GY2685" s="8" t="s">
        <v>378</v>
      </c>
      <c r="GZ2685" s="8"/>
      <c r="HA2685" s="181"/>
      <c r="HB2685" s="50"/>
      <c r="HC2685" s="8"/>
      <c r="HD2685" s="50"/>
      <c r="HE2685" s="138"/>
      <c r="HF2685" s="138"/>
      <c r="HG2685" s="138"/>
      <c r="HH2685" s="138"/>
      <c r="HI2685" s="138"/>
      <c r="HJ2685" s="141"/>
      <c r="HK2685" s="141"/>
      <c r="HL2685" s="141"/>
      <c r="HM2685" s="141"/>
      <c r="HN2685" s="141"/>
      <c r="HO2685" s="138"/>
      <c r="HP2685" s="141"/>
      <c r="HQ2685" s="138"/>
      <c r="HR2685" s="141"/>
      <c r="HS2685" s="141"/>
      <c r="HT2685" s="8"/>
      <c r="HU2685" s="8"/>
      <c r="HV2685" s="50"/>
      <c r="HX2685" s="50"/>
      <c r="HY2685" s="50"/>
      <c r="IB2685" s="8"/>
    </row>
    <row r="2686" spans="1:236" s="1" customFormat="1" ht="34.5">
      <c r="A2686" s="73"/>
      <c r="B2686" s="67" t="s">
        <v>812</v>
      </c>
      <c r="C2686" s="581" t="s">
        <v>813</v>
      </c>
      <c r="D2686" s="581"/>
      <c r="E2686" s="581"/>
      <c r="F2686" s="581"/>
      <c r="G2686" s="581"/>
      <c r="H2686" s="68" t="s">
        <v>162</v>
      </c>
      <c r="I2686" s="127">
        <v>0.20799999999999999</v>
      </c>
      <c r="J2686" s="69"/>
      <c r="K2686" s="172">
        <v>6.2399999999999999E-3</v>
      </c>
      <c r="L2686" s="75">
        <v>16496.03</v>
      </c>
      <c r="M2686" s="187">
        <v>1</v>
      </c>
      <c r="N2686" s="77">
        <v>16496.03</v>
      </c>
      <c r="O2686" s="69"/>
      <c r="P2686" s="71">
        <v>102.94</v>
      </c>
      <c r="GO2686" s="50"/>
      <c r="GP2686" s="50"/>
      <c r="GQ2686" s="50"/>
      <c r="GR2686" s="50"/>
      <c r="GS2686" s="50"/>
      <c r="GT2686" s="50"/>
      <c r="GU2686" s="50"/>
      <c r="GX2686" s="8"/>
      <c r="GY2686" s="8" t="s">
        <v>813</v>
      </c>
      <c r="GZ2686" s="8"/>
      <c r="HA2686" s="181"/>
      <c r="HB2686" s="50"/>
      <c r="HC2686" s="8"/>
      <c r="HD2686" s="50"/>
      <c r="HE2686" s="138"/>
      <c r="HF2686" s="138"/>
      <c r="HG2686" s="138"/>
      <c r="HH2686" s="138"/>
      <c r="HI2686" s="138"/>
      <c r="HJ2686" s="141"/>
      <c r="HK2686" s="141"/>
      <c r="HL2686" s="141"/>
      <c r="HM2686" s="141"/>
      <c r="HN2686" s="141"/>
      <c r="HO2686" s="138"/>
      <c r="HP2686" s="141"/>
      <c r="HQ2686" s="138"/>
      <c r="HR2686" s="141"/>
      <c r="HS2686" s="141"/>
      <c r="HT2686" s="8"/>
      <c r="HU2686" s="8"/>
      <c r="HV2686" s="50"/>
      <c r="HX2686" s="50"/>
      <c r="HY2686" s="50"/>
      <c r="IB2686" s="8"/>
    </row>
    <row r="2687" spans="1:236" s="1" customFormat="1" ht="34.5">
      <c r="A2687" s="73"/>
      <c r="B2687" s="67" t="s">
        <v>1516</v>
      </c>
      <c r="C2687" s="581" t="s">
        <v>1517</v>
      </c>
      <c r="D2687" s="581"/>
      <c r="E2687" s="581"/>
      <c r="F2687" s="581"/>
      <c r="G2687" s="581"/>
      <c r="H2687" s="68" t="s">
        <v>162</v>
      </c>
      <c r="I2687" s="96">
        <v>0.18</v>
      </c>
      <c r="J2687" s="69"/>
      <c r="K2687" s="128">
        <v>5.4000000000000003E-3</v>
      </c>
      <c r="L2687" s="75">
        <v>5764.42</v>
      </c>
      <c r="M2687" s="76">
        <v>1.34</v>
      </c>
      <c r="N2687" s="77">
        <v>7724.32</v>
      </c>
      <c r="O2687" s="69"/>
      <c r="P2687" s="71">
        <v>41.71</v>
      </c>
      <c r="GO2687" s="50"/>
      <c r="GP2687" s="50"/>
      <c r="GQ2687" s="50"/>
      <c r="GR2687" s="50"/>
      <c r="GS2687" s="50"/>
      <c r="GT2687" s="50"/>
      <c r="GU2687" s="50"/>
      <c r="GX2687" s="8"/>
      <c r="GY2687" s="8" t="s">
        <v>1517</v>
      </c>
      <c r="GZ2687" s="8"/>
      <c r="HA2687" s="181"/>
      <c r="HB2687" s="50"/>
      <c r="HC2687" s="8"/>
      <c r="HD2687" s="50"/>
      <c r="HE2687" s="138"/>
      <c r="HF2687" s="138"/>
      <c r="HG2687" s="138"/>
      <c r="HH2687" s="138"/>
      <c r="HI2687" s="138"/>
      <c r="HJ2687" s="141"/>
      <c r="HK2687" s="141"/>
      <c r="HL2687" s="141"/>
      <c r="HM2687" s="141"/>
      <c r="HN2687" s="141"/>
      <c r="HO2687" s="138"/>
      <c r="HP2687" s="141"/>
      <c r="HQ2687" s="138"/>
      <c r="HR2687" s="141"/>
      <c r="HS2687" s="141"/>
      <c r="HT2687" s="8"/>
      <c r="HU2687" s="8"/>
      <c r="HV2687" s="50"/>
      <c r="HX2687" s="50"/>
      <c r="HY2687" s="50"/>
      <c r="IB2687" s="8"/>
    </row>
    <row r="2688" spans="1:236" s="1" customFormat="1" ht="15">
      <c r="A2688" s="174" t="s">
        <v>253</v>
      </c>
      <c r="B2688" s="175" t="s">
        <v>323</v>
      </c>
      <c r="C2688" s="586" t="s">
        <v>324</v>
      </c>
      <c r="D2688" s="586"/>
      <c r="E2688" s="586"/>
      <c r="F2688" s="586"/>
      <c r="G2688" s="586"/>
      <c r="H2688" s="176" t="s">
        <v>162</v>
      </c>
      <c r="I2688" s="184">
        <v>1.04</v>
      </c>
      <c r="J2688" s="178"/>
      <c r="K2688" s="183">
        <v>3.1199999999999999E-2</v>
      </c>
      <c r="L2688" s="179"/>
      <c r="M2688" s="178"/>
      <c r="N2688" s="179"/>
      <c r="O2688" s="178"/>
      <c r="P2688" s="180"/>
      <c r="GO2688" s="50"/>
      <c r="GP2688" s="50"/>
      <c r="GQ2688" s="50"/>
      <c r="GR2688" s="50"/>
      <c r="GS2688" s="50"/>
      <c r="GT2688" s="50"/>
      <c r="GU2688" s="50"/>
      <c r="GX2688" s="8"/>
      <c r="GY2688" s="8"/>
      <c r="GZ2688" s="8"/>
      <c r="HA2688" s="181" t="s">
        <v>324</v>
      </c>
      <c r="HB2688" s="50"/>
      <c r="HC2688" s="8"/>
      <c r="HD2688" s="50"/>
      <c r="HE2688" s="138"/>
      <c r="HF2688" s="138"/>
      <c r="HG2688" s="138"/>
      <c r="HH2688" s="138"/>
      <c r="HI2688" s="138"/>
      <c r="HJ2688" s="141"/>
      <c r="HK2688" s="141"/>
      <c r="HL2688" s="141"/>
      <c r="HM2688" s="141"/>
      <c r="HN2688" s="141"/>
      <c r="HO2688" s="138"/>
      <c r="HP2688" s="141"/>
      <c r="HQ2688" s="138"/>
      <c r="HR2688" s="141"/>
      <c r="HS2688" s="141"/>
      <c r="HT2688" s="8"/>
      <c r="HU2688" s="8"/>
      <c r="HV2688" s="50"/>
      <c r="HX2688" s="50"/>
      <c r="HY2688" s="50"/>
      <c r="IB2688" s="8"/>
    </row>
    <row r="2689" spans="1:236" s="1" customFormat="1" ht="15">
      <c r="A2689" s="79"/>
      <c r="B2689" s="65"/>
      <c r="C2689" s="579" t="s">
        <v>99</v>
      </c>
      <c r="D2689" s="579"/>
      <c r="E2689" s="579"/>
      <c r="F2689" s="579"/>
      <c r="G2689" s="579"/>
      <c r="H2689" s="53"/>
      <c r="I2689" s="54"/>
      <c r="J2689" s="54"/>
      <c r="K2689" s="54"/>
      <c r="L2689" s="57"/>
      <c r="M2689" s="54"/>
      <c r="N2689" s="80"/>
      <c r="O2689" s="54"/>
      <c r="P2689" s="81">
        <v>2026</v>
      </c>
      <c r="GO2689" s="50"/>
      <c r="GP2689" s="50"/>
      <c r="GQ2689" s="50"/>
      <c r="GR2689" s="50"/>
      <c r="GS2689" s="50"/>
      <c r="GT2689" s="50"/>
      <c r="GU2689" s="50"/>
      <c r="GX2689" s="8"/>
      <c r="GY2689" s="8"/>
      <c r="GZ2689" s="8"/>
      <c r="HA2689" s="181"/>
      <c r="HB2689" s="50" t="s">
        <v>99</v>
      </c>
      <c r="HC2689" s="8"/>
      <c r="HD2689" s="50"/>
      <c r="HE2689" s="138"/>
      <c r="HF2689" s="138"/>
      <c r="HG2689" s="138"/>
      <c r="HH2689" s="138"/>
      <c r="HI2689" s="138"/>
      <c r="HJ2689" s="141"/>
      <c r="HK2689" s="141"/>
      <c r="HL2689" s="141"/>
      <c r="HM2689" s="141"/>
      <c r="HN2689" s="141"/>
      <c r="HO2689" s="138"/>
      <c r="HP2689" s="141"/>
      <c r="HQ2689" s="138"/>
      <c r="HR2689" s="141"/>
      <c r="HS2689" s="141"/>
      <c r="HT2689" s="8"/>
      <c r="HU2689" s="8"/>
      <c r="HV2689" s="50"/>
      <c r="HX2689" s="50"/>
      <c r="HY2689" s="50"/>
      <c r="IB2689" s="8"/>
    </row>
    <row r="2690" spans="1:236" s="1" customFormat="1" ht="15">
      <c r="A2690" s="78"/>
      <c r="B2690" s="67"/>
      <c r="C2690" s="581" t="s">
        <v>104</v>
      </c>
      <c r="D2690" s="581"/>
      <c r="E2690" s="581"/>
      <c r="F2690" s="581"/>
      <c r="G2690" s="581"/>
      <c r="H2690" s="68"/>
      <c r="I2690" s="69"/>
      <c r="J2690" s="69"/>
      <c r="K2690" s="69"/>
      <c r="L2690" s="70"/>
      <c r="M2690" s="69"/>
      <c r="N2690" s="70"/>
      <c r="O2690" s="69"/>
      <c r="P2690" s="71">
        <v>1832.47</v>
      </c>
      <c r="GO2690" s="50"/>
      <c r="GP2690" s="50"/>
      <c r="GQ2690" s="50"/>
      <c r="GR2690" s="50"/>
      <c r="GS2690" s="50"/>
      <c r="GT2690" s="50"/>
      <c r="GU2690" s="50"/>
      <c r="GX2690" s="8"/>
      <c r="GY2690" s="8"/>
      <c r="GZ2690" s="8"/>
      <c r="HA2690" s="181"/>
      <c r="HB2690" s="50"/>
      <c r="HC2690" s="8" t="s">
        <v>104</v>
      </c>
      <c r="HD2690" s="50"/>
      <c r="HE2690" s="138"/>
      <c r="HF2690" s="138"/>
      <c r="HG2690" s="138"/>
      <c r="HH2690" s="138"/>
      <c r="HI2690" s="138"/>
      <c r="HJ2690" s="141"/>
      <c r="HK2690" s="141"/>
      <c r="HL2690" s="141"/>
      <c r="HM2690" s="141"/>
      <c r="HN2690" s="141"/>
      <c r="HO2690" s="138"/>
      <c r="HP2690" s="141"/>
      <c r="HQ2690" s="138"/>
      <c r="HR2690" s="141"/>
      <c r="HS2690" s="141"/>
      <c r="HT2690" s="8"/>
      <c r="HU2690" s="8"/>
      <c r="HV2690" s="50"/>
      <c r="HX2690" s="50"/>
      <c r="HY2690" s="50"/>
      <c r="IB2690" s="8"/>
    </row>
    <row r="2691" spans="1:236" s="1" customFormat="1" ht="34.5">
      <c r="A2691" s="78"/>
      <c r="B2691" s="67" t="s">
        <v>660</v>
      </c>
      <c r="C2691" s="581" t="s">
        <v>661</v>
      </c>
      <c r="D2691" s="581"/>
      <c r="E2691" s="581"/>
      <c r="F2691" s="581"/>
      <c r="G2691" s="581"/>
      <c r="H2691" s="68" t="s">
        <v>103</v>
      </c>
      <c r="I2691" s="82">
        <v>104</v>
      </c>
      <c r="J2691" s="69"/>
      <c r="K2691" s="82">
        <v>104</v>
      </c>
      <c r="L2691" s="70"/>
      <c r="M2691" s="69"/>
      <c r="N2691" s="70"/>
      <c r="O2691" s="69"/>
      <c r="P2691" s="71">
        <v>1905.77</v>
      </c>
      <c r="GO2691" s="50"/>
      <c r="GP2691" s="50"/>
      <c r="GQ2691" s="50"/>
      <c r="GR2691" s="50"/>
      <c r="GS2691" s="50"/>
      <c r="GT2691" s="50"/>
      <c r="GU2691" s="50"/>
      <c r="GX2691" s="8"/>
      <c r="GY2691" s="8"/>
      <c r="GZ2691" s="8"/>
      <c r="HA2691" s="181"/>
      <c r="HB2691" s="50"/>
      <c r="HC2691" s="8" t="s">
        <v>661</v>
      </c>
      <c r="HD2691" s="50"/>
      <c r="HE2691" s="138"/>
      <c r="HF2691" s="138"/>
      <c r="HG2691" s="138"/>
      <c r="HH2691" s="138"/>
      <c r="HI2691" s="138"/>
      <c r="HJ2691" s="141"/>
      <c r="HK2691" s="141"/>
      <c r="HL2691" s="141"/>
      <c r="HM2691" s="141"/>
      <c r="HN2691" s="141"/>
      <c r="HO2691" s="138"/>
      <c r="HP2691" s="141"/>
      <c r="HQ2691" s="138"/>
      <c r="HR2691" s="141"/>
      <c r="HS2691" s="141"/>
      <c r="HT2691" s="8"/>
      <c r="HU2691" s="8"/>
      <c r="HV2691" s="50"/>
      <c r="HX2691" s="50"/>
      <c r="HY2691" s="50"/>
      <c r="IB2691" s="8"/>
    </row>
    <row r="2692" spans="1:236" s="1" customFormat="1" ht="34.5">
      <c r="A2692" s="78"/>
      <c r="B2692" s="67" t="s">
        <v>662</v>
      </c>
      <c r="C2692" s="581" t="s">
        <v>663</v>
      </c>
      <c r="D2692" s="581"/>
      <c r="E2692" s="581"/>
      <c r="F2692" s="581"/>
      <c r="G2692" s="581"/>
      <c r="H2692" s="68" t="s">
        <v>103</v>
      </c>
      <c r="I2692" s="82">
        <v>59</v>
      </c>
      <c r="J2692" s="69"/>
      <c r="K2692" s="82">
        <v>59</v>
      </c>
      <c r="L2692" s="70"/>
      <c r="M2692" s="69"/>
      <c r="N2692" s="70"/>
      <c r="O2692" s="69"/>
      <c r="P2692" s="71">
        <v>1081.1600000000001</v>
      </c>
      <c r="GO2692" s="50"/>
      <c r="GP2692" s="50"/>
      <c r="GQ2692" s="50"/>
      <c r="GR2692" s="50"/>
      <c r="GS2692" s="50"/>
      <c r="GT2692" s="50"/>
      <c r="GU2692" s="50"/>
      <c r="GX2692" s="8"/>
      <c r="GY2692" s="8"/>
      <c r="GZ2692" s="8"/>
      <c r="HA2692" s="181"/>
      <c r="HB2692" s="50"/>
      <c r="HC2692" s="8" t="s">
        <v>663</v>
      </c>
      <c r="HD2692" s="50"/>
      <c r="HE2692" s="138"/>
      <c r="HF2692" s="138"/>
      <c r="HG2692" s="138"/>
      <c r="HH2692" s="138"/>
      <c r="HI2692" s="138"/>
      <c r="HJ2692" s="141"/>
      <c r="HK2692" s="141"/>
      <c r="HL2692" s="141"/>
      <c r="HM2692" s="141"/>
      <c r="HN2692" s="141"/>
      <c r="HO2692" s="138"/>
      <c r="HP2692" s="141"/>
      <c r="HQ2692" s="138"/>
      <c r="HR2692" s="141"/>
      <c r="HS2692" s="141"/>
      <c r="HT2692" s="8"/>
      <c r="HU2692" s="8"/>
      <c r="HV2692" s="50"/>
      <c r="HX2692" s="50"/>
      <c r="HY2692" s="50"/>
      <c r="IB2692" s="8"/>
    </row>
    <row r="2693" spans="1:236" s="1" customFormat="1" ht="15">
      <c r="A2693" s="84"/>
      <c r="B2693" s="85"/>
      <c r="C2693" s="579" t="s">
        <v>109</v>
      </c>
      <c r="D2693" s="579"/>
      <c r="E2693" s="579"/>
      <c r="F2693" s="579"/>
      <c r="G2693" s="579"/>
      <c r="H2693" s="53"/>
      <c r="I2693" s="54"/>
      <c r="J2693" s="54"/>
      <c r="K2693" s="54"/>
      <c r="L2693" s="57"/>
      <c r="M2693" s="54"/>
      <c r="N2693" s="80">
        <v>167097.67000000001</v>
      </c>
      <c r="O2693" s="54"/>
      <c r="P2693" s="81">
        <v>5012.93</v>
      </c>
      <c r="GO2693" s="50"/>
      <c r="GP2693" s="50"/>
      <c r="GQ2693" s="50"/>
      <c r="GR2693" s="50"/>
      <c r="GS2693" s="50"/>
      <c r="GT2693" s="50"/>
      <c r="GU2693" s="50"/>
      <c r="GX2693" s="8"/>
      <c r="GY2693" s="8"/>
      <c r="GZ2693" s="8"/>
      <c r="HA2693" s="181"/>
      <c r="HB2693" s="50"/>
      <c r="HC2693" s="8"/>
      <c r="HD2693" s="50" t="s">
        <v>109</v>
      </c>
      <c r="HE2693" s="138"/>
      <c r="HF2693" s="138"/>
      <c r="HG2693" s="138"/>
      <c r="HH2693" s="138"/>
      <c r="HI2693" s="138"/>
      <c r="HJ2693" s="141"/>
      <c r="HK2693" s="141"/>
      <c r="HL2693" s="141"/>
      <c r="HM2693" s="141"/>
      <c r="HN2693" s="141"/>
      <c r="HO2693" s="138"/>
      <c r="HP2693" s="141"/>
      <c r="HQ2693" s="138"/>
      <c r="HR2693" s="141"/>
      <c r="HS2693" s="141"/>
      <c r="HT2693" s="8"/>
      <c r="HU2693" s="8"/>
      <c r="HV2693" s="50"/>
      <c r="HX2693" s="50"/>
      <c r="HY2693" s="50"/>
      <c r="IB2693" s="8"/>
    </row>
    <row r="2694" spans="1:236" s="1" customFormat="1" ht="0.75" customHeight="1">
      <c r="A2694" s="86"/>
      <c r="B2694" s="87"/>
      <c r="C2694" s="87"/>
      <c r="D2694" s="87"/>
      <c r="E2694" s="87"/>
      <c r="F2694" s="87"/>
      <c r="G2694" s="87"/>
      <c r="H2694" s="88"/>
      <c r="I2694" s="89"/>
      <c r="J2694" s="89"/>
      <c r="K2694" s="89"/>
      <c r="L2694" s="90"/>
      <c r="M2694" s="89"/>
      <c r="N2694" s="90"/>
      <c r="O2694" s="89"/>
      <c r="P2694" s="91"/>
      <c r="GO2694" s="50"/>
      <c r="GP2694" s="50"/>
      <c r="GQ2694" s="50"/>
      <c r="GR2694" s="50"/>
      <c r="GS2694" s="50"/>
      <c r="GT2694" s="50"/>
      <c r="GU2694" s="50"/>
      <c r="GX2694" s="8"/>
      <c r="GY2694" s="8"/>
      <c r="GZ2694" s="8"/>
      <c r="HA2694" s="181"/>
      <c r="HB2694" s="50"/>
      <c r="HC2694" s="8"/>
      <c r="HD2694" s="50"/>
      <c r="HE2694" s="138"/>
      <c r="HF2694" s="138"/>
      <c r="HG2694" s="138"/>
      <c r="HH2694" s="138"/>
      <c r="HI2694" s="138"/>
      <c r="HJ2694" s="141"/>
      <c r="HK2694" s="141"/>
      <c r="HL2694" s="141"/>
      <c r="HM2694" s="141"/>
      <c r="HN2694" s="141"/>
      <c r="HO2694" s="138"/>
      <c r="HP2694" s="141"/>
      <c r="HQ2694" s="138"/>
      <c r="HR2694" s="141"/>
      <c r="HS2694" s="141"/>
      <c r="HT2694" s="8"/>
      <c r="HU2694" s="8"/>
      <c r="HV2694" s="50"/>
      <c r="HX2694" s="50"/>
      <c r="HY2694" s="50"/>
      <c r="IB2694" s="8"/>
    </row>
    <row r="2695" spans="1:236" s="1" customFormat="1" ht="22.5">
      <c r="A2695" s="51" t="s">
        <v>1588</v>
      </c>
      <c r="B2695" s="52" t="s">
        <v>1589</v>
      </c>
      <c r="C2695" s="580" t="s">
        <v>1346</v>
      </c>
      <c r="D2695" s="580"/>
      <c r="E2695" s="580"/>
      <c r="F2695" s="580"/>
      <c r="G2695" s="580"/>
      <c r="H2695" s="53" t="s">
        <v>162</v>
      </c>
      <c r="I2695" s="54">
        <v>3.1199999999999999E-2</v>
      </c>
      <c r="J2695" s="55">
        <v>1</v>
      </c>
      <c r="K2695" s="182">
        <v>3.1199999999999999E-2</v>
      </c>
      <c r="L2695" s="57"/>
      <c r="M2695" s="54"/>
      <c r="N2695" s="57"/>
      <c r="O2695" s="54"/>
      <c r="P2695" s="169">
        <v>220.05</v>
      </c>
      <c r="Q2695" s="59"/>
      <c r="R2695" s="60"/>
      <c r="GO2695" s="50"/>
      <c r="GP2695" s="50"/>
      <c r="GQ2695" s="50" t="s">
        <v>1346</v>
      </c>
      <c r="GR2695" s="50" t="s">
        <v>6</v>
      </c>
      <c r="GS2695" s="50" t="s">
        <v>6</v>
      </c>
      <c r="GT2695" s="50" t="s">
        <v>6</v>
      </c>
      <c r="GU2695" s="50" t="s">
        <v>6</v>
      </c>
      <c r="GX2695" s="8"/>
      <c r="GY2695" s="8"/>
      <c r="GZ2695" s="8"/>
      <c r="HA2695" s="181"/>
      <c r="HB2695" s="50"/>
      <c r="HC2695" s="8"/>
      <c r="HD2695" s="50"/>
      <c r="HE2695" s="138"/>
      <c r="HF2695" s="138"/>
      <c r="HG2695" s="138"/>
      <c r="HH2695" s="138"/>
      <c r="HI2695" s="138"/>
      <c r="HJ2695" s="141"/>
      <c r="HK2695" s="141"/>
      <c r="HL2695" s="141"/>
      <c r="HM2695" s="141"/>
      <c r="HN2695" s="141"/>
      <c r="HO2695" s="138"/>
      <c r="HP2695" s="141"/>
      <c r="HQ2695" s="138"/>
      <c r="HR2695" s="141"/>
      <c r="HS2695" s="141"/>
      <c r="HT2695" s="8"/>
      <c r="HU2695" s="8"/>
      <c r="HV2695" s="50"/>
      <c r="HX2695" s="50"/>
      <c r="HY2695" s="50"/>
      <c r="IB2695" s="8"/>
    </row>
    <row r="2696" spans="1:236" s="1" customFormat="1" ht="15">
      <c r="A2696" s="78" t="s">
        <v>1588</v>
      </c>
      <c r="B2696" s="67" t="s">
        <v>1589</v>
      </c>
      <c r="C2696" s="581" t="s">
        <v>1590</v>
      </c>
      <c r="D2696" s="581"/>
      <c r="E2696" s="581"/>
      <c r="F2696" s="581"/>
      <c r="G2696" s="581"/>
      <c r="H2696" s="68" t="s">
        <v>162</v>
      </c>
      <c r="I2696" s="128">
        <v>3.1199999999999999E-2</v>
      </c>
      <c r="J2696" s="69"/>
      <c r="K2696" s="128">
        <v>3.1199999999999999E-2</v>
      </c>
      <c r="L2696" s="70"/>
      <c r="M2696" s="69"/>
      <c r="N2696" s="77">
        <v>7052.86</v>
      </c>
      <c r="O2696" s="69"/>
      <c r="P2696" s="83">
        <v>220.05</v>
      </c>
      <c r="GO2696" s="50"/>
      <c r="GP2696" s="50"/>
      <c r="GQ2696" s="50"/>
      <c r="GR2696" s="50"/>
      <c r="GS2696" s="50"/>
      <c r="GT2696" s="50"/>
      <c r="GU2696" s="50"/>
      <c r="GX2696" s="8"/>
      <c r="GY2696" s="8"/>
      <c r="GZ2696" s="8"/>
      <c r="HA2696" s="181"/>
      <c r="HB2696" s="50"/>
      <c r="HC2696" s="8"/>
      <c r="HD2696" s="50"/>
      <c r="HE2696" s="138"/>
      <c r="HF2696" s="138"/>
      <c r="HG2696" s="138"/>
      <c r="HH2696" s="138"/>
      <c r="HI2696" s="138"/>
      <c r="HJ2696" s="141"/>
      <c r="HK2696" s="141"/>
      <c r="HL2696" s="141"/>
      <c r="HM2696" s="141"/>
      <c r="HN2696" s="141"/>
      <c r="HO2696" s="138"/>
      <c r="HP2696" s="141"/>
      <c r="HQ2696" s="138"/>
      <c r="HR2696" s="141"/>
      <c r="HS2696" s="141"/>
      <c r="HT2696" s="8" t="s">
        <v>1590</v>
      </c>
      <c r="HU2696" s="8"/>
      <c r="HV2696" s="50"/>
      <c r="HX2696" s="50"/>
      <c r="HY2696" s="50"/>
      <c r="IB2696" s="8"/>
    </row>
    <row r="2697" spans="1:236" s="1" customFormat="1" ht="68.25">
      <c r="A2697" s="78" t="s">
        <v>1591</v>
      </c>
      <c r="B2697" s="67" t="s">
        <v>1592</v>
      </c>
      <c r="C2697" s="581" t="s">
        <v>633</v>
      </c>
      <c r="D2697" s="581"/>
      <c r="E2697" s="581"/>
      <c r="F2697" s="581"/>
      <c r="G2697" s="581"/>
      <c r="H2697" s="68" t="s">
        <v>88</v>
      </c>
      <c r="I2697" s="69"/>
      <c r="J2697" s="69"/>
      <c r="K2697" s="128">
        <v>7.6399999999999996E-2</v>
      </c>
      <c r="L2697" s="70"/>
      <c r="M2697" s="69"/>
      <c r="N2697" s="173">
        <v>972.96</v>
      </c>
      <c r="O2697" s="69"/>
      <c r="P2697" s="83">
        <v>74.33</v>
      </c>
      <c r="GO2697" s="50"/>
      <c r="GP2697" s="50"/>
      <c r="GQ2697" s="50"/>
      <c r="GR2697" s="50"/>
      <c r="GS2697" s="50"/>
      <c r="GT2697" s="50"/>
      <c r="GU2697" s="50"/>
      <c r="GX2697" s="8"/>
      <c r="GY2697" s="8"/>
      <c r="GZ2697" s="8"/>
      <c r="HA2697" s="181"/>
      <c r="HB2697" s="50"/>
      <c r="HC2697" s="8"/>
      <c r="HD2697" s="50"/>
      <c r="HE2697" s="138"/>
      <c r="HF2697" s="138"/>
      <c r="HG2697" s="138"/>
      <c r="HH2697" s="138"/>
      <c r="HI2697" s="138"/>
      <c r="HJ2697" s="141"/>
      <c r="HK2697" s="141"/>
      <c r="HL2697" s="141"/>
      <c r="HM2697" s="141"/>
      <c r="HN2697" s="141"/>
      <c r="HO2697" s="138"/>
      <c r="HP2697" s="141"/>
      <c r="HQ2697" s="138"/>
      <c r="HR2697" s="141"/>
      <c r="HS2697" s="141"/>
      <c r="HT2697" s="8"/>
      <c r="HU2697" s="8" t="s">
        <v>633</v>
      </c>
      <c r="HV2697" s="50"/>
      <c r="HX2697" s="50"/>
      <c r="HY2697" s="50"/>
      <c r="IB2697" s="8"/>
    </row>
    <row r="2698" spans="1:236" s="1" customFormat="1" ht="68.25">
      <c r="A2698" s="78" t="s">
        <v>1593</v>
      </c>
      <c r="B2698" s="67" t="s">
        <v>1594</v>
      </c>
      <c r="C2698" s="581" t="s">
        <v>636</v>
      </c>
      <c r="D2698" s="581"/>
      <c r="E2698" s="581"/>
      <c r="F2698" s="581"/>
      <c r="G2698" s="581"/>
      <c r="H2698" s="68" t="s">
        <v>88</v>
      </c>
      <c r="I2698" s="69"/>
      <c r="J2698" s="69"/>
      <c r="K2698" s="128">
        <v>7.6399999999999996E-2</v>
      </c>
      <c r="L2698" s="70"/>
      <c r="M2698" s="69"/>
      <c r="N2698" s="173">
        <v>666.88</v>
      </c>
      <c r="O2698" s="82">
        <v>-1</v>
      </c>
      <c r="P2698" s="83">
        <v>-50.95</v>
      </c>
      <c r="GO2698" s="50"/>
      <c r="GP2698" s="50"/>
      <c r="GQ2698" s="50"/>
      <c r="GR2698" s="50"/>
      <c r="GS2698" s="50"/>
      <c r="GT2698" s="50"/>
      <c r="GU2698" s="50"/>
      <c r="GX2698" s="8"/>
      <c r="GY2698" s="8"/>
      <c r="GZ2698" s="8"/>
      <c r="HA2698" s="181"/>
      <c r="HB2698" s="50"/>
      <c r="HC2698" s="8"/>
      <c r="HD2698" s="50"/>
      <c r="HE2698" s="138"/>
      <c r="HF2698" s="138"/>
      <c r="HG2698" s="138"/>
      <c r="HH2698" s="138"/>
      <c r="HI2698" s="138"/>
      <c r="HJ2698" s="141"/>
      <c r="HK2698" s="141"/>
      <c r="HL2698" s="141"/>
      <c r="HM2698" s="141"/>
      <c r="HN2698" s="141"/>
      <c r="HO2698" s="138"/>
      <c r="HP2698" s="141"/>
      <c r="HQ2698" s="138"/>
      <c r="HR2698" s="141"/>
      <c r="HS2698" s="141"/>
      <c r="HT2698" s="8"/>
      <c r="HU2698" s="8" t="s">
        <v>636</v>
      </c>
      <c r="HV2698" s="50"/>
      <c r="HX2698" s="50"/>
      <c r="HY2698" s="50"/>
      <c r="IB2698" s="8"/>
    </row>
    <row r="2699" spans="1:236" s="1" customFormat="1" ht="15">
      <c r="A2699" s="84"/>
      <c r="B2699" s="85"/>
      <c r="C2699" s="579" t="s">
        <v>109</v>
      </c>
      <c r="D2699" s="579"/>
      <c r="E2699" s="579"/>
      <c r="F2699" s="579"/>
      <c r="G2699" s="579"/>
      <c r="H2699" s="53"/>
      <c r="I2699" s="54"/>
      <c r="J2699" s="54"/>
      <c r="K2699" s="54"/>
      <c r="L2699" s="57"/>
      <c r="M2699" s="54"/>
      <c r="N2699" s="57"/>
      <c r="O2699" s="54"/>
      <c r="P2699" s="169">
        <v>243.43</v>
      </c>
      <c r="GO2699" s="50"/>
      <c r="GP2699" s="50"/>
      <c r="GQ2699" s="50"/>
      <c r="GR2699" s="50"/>
      <c r="GS2699" s="50"/>
      <c r="GT2699" s="50"/>
      <c r="GU2699" s="50"/>
      <c r="GX2699" s="8"/>
      <c r="GY2699" s="8"/>
      <c r="GZ2699" s="8"/>
      <c r="HA2699" s="181"/>
      <c r="HB2699" s="50"/>
      <c r="HC2699" s="8"/>
      <c r="HD2699" s="50" t="s">
        <v>109</v>
      </c>
      <c r="HE2699" s="138"/>
      <c r="HF2699" s="138"/>
      <c r="HG2699" s="138"/>
      <c r="HH2699" s="138"/>
      <c r="HI2699" s="138"/>
      <c r="HJ2699" s="141"/>
      <c r="HK2699" s="141"/>
      <c r="HL2699" s="141"/>
      <c r="HM2699" s="141"/>
      <c r="HN2699" s="141"/>
      <c r="HO2699" s="138"/>
      <c r="HP2699" s="141"/>
      <c r="HQ2699" s="138"/>
      <c r="HR2699" s="141"/>
      <c r="HS2699" s="141"/>
      <c r="HT2699" s="8"/>
      <c r="HU2699" s="8"/>
      <c r="HV2699" s="50"/>
      <c r="HX2699" s="50"/>
      <c r="HY2699" s="50"/>
      <c r="IB2699" s="8"/>
    </row>
    <row r="2700" spans="1:236" s="1" customFormat="1" ht="0.75" customHeight="1">
      <c r="A2700" s="86"/>
      <c r="B2700" s="87"/>
      <c r="C2700" s="87"/>
      <c r="D2700" s="87"/>
      <c r="E2700" s="87"/>
      <c r="F2700" s="87"/>
      <c r="G2700" s="87"/>
      <c r="H2700" s="88"/>
      <c r="I2700" s="89"/>
      <c r="J2700" s="89"/>
      <c r="K2700" s="89"/>
      <c r="L2700" s="90"/>
      <c r="M2700" s="89"/>
      <c r="N2700" s="90"/>
      <c r="O2700" s="89"/>
      <c r="P2700" s="91"/>
      <c r="GO2700" s="50"/>
      <c r="GP2700" s="50"/>
      <c r="GQ2700" s="50"/>
      <c r="GR2700" s="50"/>
      <c r="GS2700" s="50"/>
      <c r="GT2700" s="50"/>
      <c r="GU2700" s="50"/>
      <c r="GX2700" s="8"/>
      <c r="GY2700" s="8"/>
      <c r="GZ2700" s="8"/>
      <c r="HA2700" s="181"/>
      <c r="HB2700" s="50"/>
      <c r="HC2700" s="8"/>
      <c r="HD2700" s="50"/>
      <c r="HE2700" s="138"/>
      <c r="HF2700" s="138"/>
      <c r="HG2700" s="138"/>
      <c r="HH2700" s="138"/>
      <c r="HI2700" s="138"/>
      <c r="HJ2700" s="141"/>
      <c r="HK2700" s="141"/>
      <c r="HL2700" s="141"/>
      <c r="HM2700" s="141"/>
      <c r="HN2700" s="141"/>
      <c r="HO2700" s="138"/>
      <c r="HP2700" s="141"/>
      <c r="HQ2700" s="138"/>
      <c r="HR2700" s="141"/>
      <c r="HS2700" s="141"/>
      <c r="HT2700" s="8"/>
      <c r="HU2700" s="8"/>
      <c r="HV2700" s="50"/>
      <c r="HX2700" s="50"/>
      <c r="HY2700" s="50"/>
      <c r="IB2700" s="8"/>
    </row>
    <row r="2701" spans="1:236" s="1" customFormat="1" ht="15">
      <c r="A2701" s="79"/>
      <c r="B2701" s="104"/>
      <c r="C2701" s="576" t="s">
        <v>1595</v>
      </c>
      <c r="D2701" s="576"/>
      <c r="E2701" s="576"/>
      <c r="F2701" s="576"/>
      <c r="G2701" s="576"/>
      <c r="H2701" s="576"/>
      <c r="I2701" s="576"/>
      <c r="J2701" s="576"/>
      <c r="K2701" s="576"/>
      <c r="L2701" s="576"/>
      <c r="M2701" s="576"/>
      <c r="N2701" s="576"/>
      <c r="O2701" s="576"/>
      <c r="P2701" s="105"/>
      <c r="Q2701" s="106"/>
      <c r="R2701" s="107"/>
      <c r="GO2701" s="50"/>
      <c r="GP2701" s="50"/>
      <c r="GQ2701" s="50"/>
      <c r="GR2701" s="50"/>
      <c r="GS2701" s="50"/>
      <c r="GT2701" s="50"/>
      <c r="GU2701" s="50"/>
      <c r="GX2701" s="8"/>
      <c r="GY2701" s="8"/>
      <c r="GZ2701" s="8"/>
      <c r="HA2701" s="181"/>
      <c r="HB2701" s="50"/>
      <c r="HC2701" s="8"/>
      <c r="HD2701" s="50"/>
      <c r="HE2701" s="138"/>
      <c r="HF2701" s="138"/>
      <c r="HG2701" s="138"/>
      <c r="HH2701" s="138"/>
      <c r="HI2701" s="138"/>
      <c r="HJ2701" s="141"/>
      <c r="HK2701" s="141"/>
      <c r="HL2701" s="141"/>
      <c r="HM2701" s="141"/>
      <c r="HN2701" s="141"/>
      <c r="HO2701" s="138"/>
      <c r="HP2701" s="141"/>
      <c r="HQ2701" s="138"/>
      <c r="HR2701" s="141"/>
      <c r="HS2701" s="141"/>
      <c r="HT2701" s="8"/>
      <c r="HU2701" s="8"/>
      <c r="HV2701" s="50" t="s">
        <v>1595</v>
      </c>
      <c r="HX2701" s="50"/>
      <c r="HY2701" s="50"/>
      <c r="IB2701" s="8"/>
    </row>
    <row r="2702" spans="1:236" s="1" customFormat="1" ht="15">
      <c r="A2702" s="79"/>
      <c r="B2702" s="65"/>
      <c r="C2702" s="578" t="s">
        <v>439</v>
      </c>
      <c r="D2702" s="578"/>
      <c r="E2702" s="578"/>
      <c r="F2702" s="578"/>
      <c r="G2702" s="578"/>
      <c r="H2702" s="578"/>
      <c r="I2702" s="578"/>
      <c r="J2702" s="578"/>
      <c r="K2702" s="578"/>
      <c r="L2702" s="578"/>
      <c r="M2702" s="578"/>
      <c r="N2702" s="578"/>
      <c r="O2702" s="578"/>
      <c r="P2702" s="108">
        <v>175121.05</v>
      </c>
      <c r="GO2702" s="50"/>
      <c r="GP2702" s="50"/>
      <c r="GQ2702" s="50"/>
      <c r="GR2702" s="50"/>
      <c r="GS2702" s="50"/>
      <c r="GT2702" s="50"/>
      <c r="GU2702" s="50"/>
      <c r="GX2702" s="8"/>
      <c r="GY2702" s="8"/>
      <c r="GZ2702" s="8"/>
      <c r="HA2702" s="181"/>
      <c r="HB2702" s="50"/>
      <c r="HC2702" s="8"/>
      <c r="HD2702" s="50"/>
      <c r="HE2702" s="138"/>
      <c r="HF2702" s="138"/>
      <c r="HG2702" s="138"/>
      <c r="HH2702" s="138"/>
      <c r="HI2702" s="138"/>
      <c r="HJ2702" s="141"/>
      <c r="HK2702" s="141"/>
      <c r="HL2702" s="141"/>
      <c r="HM2702" s="141"/>
      <c r="HN2702" s="141"/>
      <c r="HO2702" s="138"/>
      <c r="HP2702" s="141"/>
      <c r="HQ2702" s="138"/>
      <c r="HR2702" s="141"/>
      <c r="HS2702" s="141"/>
      <c r="HT2702" s="8"/>
      <c r="HU2702" s="8"/>
      <c r="HV2702" s="50"/>
      <c r="HW2702" s="63" t="s">
        <v>439</v>
      </c>
      <c r="HX2702" s="50"/>
      <c r="HY2702" s="50"/>
      <c r="IB2702" s="8"/>
    </row>
    <row r="2703" spans="1:236" s="1" customFormat="1" ht="15">
      <c r="A2703" s="79"/>
      <c r="B2703" s="65"/>
      <c r="C2703" s="578" t="s">
        <v>440</v>
      </c>
      <c r="D2703" s="578"/>
      <c r="E2703" s="578"/>
      <c r="F2703" s="578"/>
      <c r="G2703" s="578"/>
      <c r="H2703" s="578"/>
      <c r="I2703" s="578"/>
      <c r="J2703" s="578"/>
      <c r="K2703" s="578"/>
      <c r="L2703" s="578"/>
      <c r="M2703" s="578"/>
      <c r="N2703" s="578"/>
      <c r="O2703" s="578"/>
      <c r="P2703" s="110"/>
      <c r="GO2703" s="50"/>
      <c r="GP2703" s="50"/>
      <c r="GQ2703" s="50"/>
      <c r="GR2703" s="50"/>
      <c r="GS2703" s="50"/>
      <c r="GT2703" s="50"/>
      <c r="GU2703" s="50"/>
      <c r="GX2703" s="8"/>
      <c r="GY2703" s="8"/>
      <c r="GZ2703" s="8"/>
      <c r="HA2703" s="181"/>
      <c r="HB2703" s="50"/>
      <c r="HC2703" s="8"/>
      <c r="HD2703" s="50"/>
      <c r="HE2703" s="138"/>
      <c r="HF2703" s="138"/>
      <c r="HG2703" s="138"/>
      <c r="HH2703" s="138"/>
      <c r="HI2703" s="138"/>
      <c r="HJ2703" s="141"/>
      <c r="HK2703" s="141"/>
      <c r="HL2703" s="141"/>
      <c r="HM2703" s="141"/>
      <c r="HN2703" s="141"/>
      <c r="HO2703" s="138"/>
      <c r="HP2703" s="141"/>
      <c r="HQ2703" s="138"/>
      <c r="HR2703" s="141"/>
      <c r="HS2703" s="141"/>
      <c r="HT2703" s="8"/>
      <c r="HU2703" s="8"/>
      <c r="HV2703" s="50"/>
      <c r="HW2703" s="63" t="s">
        <v>440</v>
      </c>
      <c r="HX2703" s="50"/>
      <c r="HY2703" s="50"/>
      <c r="IB2703" s="8"/>
    </row>
    <row r="2704" spans="1:236" s="1" customFormat="1" ht="15">
      <c r="A2704" s="79"/>
      <c r="B2704" s="65"/>
      <c r="C2704" s="578" t="s">
        <v>441</v>
      </c>
      <c r="D2704" s="578"/>
      <c r="E2704" s="578"/>
      <c r="F2704" s="578"/>
      <c r="G2704" s="578"/>
      <c r="H2704" s="578"/>
      <c r="I2704" s="578"/>
      <c r="J2704" s="578"/>
      <c r="K2704" s="578"/>
      <c r="L2704" s="578"/>
      <c r="M2704" s="578"/>
      <c r="N2704" s="578"/>
      <c r="O2704" s="578"/>
      <c r="P2704" s="108">
        <v>22218.27</v>
      </c>
      <c r="GO2704" s="50"/>
      <c r="GP2704" s="50"/>
      <c r="GQ2704" s="50"/>
      <c r="GR2704" s="50"/>
      <c r="GS2704" s="50"/>
      <c r="GT2704" s="50"/>
      <c r="GU2704" s="50"/>
      <c r="GX2704" s="8"/>
      <c r="GY2704" s="8"/>
      <c r="GZ2704" s="8"/>
      <c r="HA2704" s="181"/>
      <c r="HB2704" s="50"/>
      <c r="HC2704" s="8"/>
      <c r="HD2704" s="50"/>
      <c r="HE2704" s="138"/>
      <c r="HF2704" s="138"/>
      <c r="HG2704" s="138"/>
      <c r="HH2704" s="138"/>
      <c r="HI2704" s="138"/>
      <c r="HJ2704" s="141"/>
      <c r="HK2704" s="141"/>
      <c r="HL2704" s="141"/>
      <c r="HM2704" s="141"/>
      <c r="HN2704" s="141"/>
      <c r="HO2704" s="138"/>
      <c r="HP2704" s="141"/>
      <c r="HQ2704" s="138"/>
      <c r="HR2704" s="141"/>
      <c r="HS2704" s="141"/>
      <c r="HT2704" s="8"/>
      <c r="HU2704" s="8"/>
      <c r="HV2704" s="50"/>
      <c r="HW2704" s="63" t="s">
        <v>441</v>
      </c>
      <c r="HX2704" s="50"/>
      <c r="HY2704" s="50"/>
      <c r="IB2704" s="8"/>
    </row>
    <row r="2705" spans="1:236" s="1" customFormat="1" ht="15">
      <c r="A2705" s="79"/>
      <c r="B2705" s="65"/>
      <c r="C2705" s="578" t="s">
        <v>442</v>
      </c>
      <c r="D2705" s="578"/>
      <c r="E2705" s="578"/>
      <c r="F2705" s="578"/>
      <c r="G2705" s="578"/>
      <c r="H2705" s="578"/>
      <c r="I2705" s="578"/>
      <c r="J2705" s="578"/>
      <c r="K2705" s="578"/>
      <c r="L2705" s="578"/>
      <c r="M2705" s="578"/>
      <c r="N2705" s="578"/>
      <c r="O2705" s="578"/>
      <c r="P2705" s="108">
        <v>12960.85</v>
      </c>
      <c r="GO2705" s="50"/>
      <c r="GP2705" s="50"/>
      <c r="GQ2705" s="50"/>
      <c r="GR2705" s="50"/>
      <c r="GS2705" s="50"/>
      <c r="GT2705" s="50"/>
      <c r="GU2705" s="50"/>
      <c r="GX2705" s="8"/>
      <c r="GY2705" s="8"/>
      <c r="GZ2705" s="8"/>
      <c r="HA2705" s="181"/>
      <c r="HB2705" s="50"/>
      <c r="HC2705" s="8"/>
      <c r="HD2705" s="50"/>
      <c r="HE2705" s="138"/>
      <c r="HF2705" s="138"/>
      <c r="HG2705" s="138"/>
      <c r="HH2705" s="138"/>
      <c r="HI2705" s="138"/>
      <c r="HJ2705" s="141"/>
      <c r="HK2705" s="141"/>
      <c r="HL2705" s="141"/>
      <c r="HM2705" s="141"/>
      <c r="HN2705" s="141"/>
      <c r="HO2705" s="138"/>
      <c r="HP2705" s="141"/>
      <c r="HQ2705" s="138"/>
      <c r="HR2705" s="141"/>
      <c r="HS2705" s="141"/>
      <c r="HT2705" s="8"/>
      <c r="HU2705" s="8"/>
      <c r="HV2705" s="50"/>
      <c r="HW2705" s="63" t="s">
        <v>442</v>
      </c>
      <c r="HX2705" s="50"/>
      <c r="HY2705" s="50"/>
      <c r="IB2705" s="8"/>
    </row>
    <row r="2706" spans="1:236" s="1" customFormat="1" ht="15">
      <c r="A2706" s="79"/>
      <c r="B2706" s="65"/>
      <c r="C2706" s="578" t="s">
        <v>443</v>
      </c>
      <c r="D2706" s="578"/>
      <c r="E2706" s="578"/>
      <c r="F2706" s="578"/>
      <c r="G2706" s="578"/>
      <c r="H2706" s="578"/>
      <c r="I2706" s="578"/>
      <c r="J2706" s="578"/>
      <c r="K2706" s="578"/>
      <c r="L2706" s="578"/>
      <c r="M2706" s="578"/>
      <c r="N2706" s="578"/>
      <c r="O2706" s="578"/>
      <c r="P2706" s="108">
        <v>7186.6</v>
      </c>
      <c r="GO2706" s="50"/>
      <c r="GP2706" s="50"/>
      <c r="GQ2706" s="50"/>
      <c r="GR2706" s="50"/>
      <c r="GS2706" s="50"/>
      <c r="GT2706" s="50"/>
      <c r="GU2706" s="50"/>
      <c r="GX2706" s="8"/>
      <c r="GY2706" s="8"/>
      <c r="GZ2706" s="8"/>
      <c r="HA2706" s="181"/>
      <c r="HB2706" s="50"/>
      <c r="HC2706" s="8"/>
      <c r="HD2706" s="50"/>
      <c r="HE2706" s="138"/>
      <c r="HF2706" s="138"/>
      <c r="HG2706" s="138"/>
      <c r="HH2706" s="138"/>
      <c r="HI2706" s="138"/>
      <c r="HJ2706" s="141"/>
      <c r="HK2706" s="141"/>
      <c r="HL2706" s="141"/>
      <c r="HM2706" s="141"/>
      <c r="HN2706" s="141"/>
      <c r="HO2706" s="138"/>
      <c r="HP2706" s="141"/>
      <c r="HQ2706" s="138"/>
      <c r="HR2706" s="141"/>
      <c r="HS2706" s="141"/>
      <c r="HT2706" s="8"/>
      <c r="HU2706" s="8"/>
      <c r="HV2706" s="50"/>
      <c r="HW2706" s="63" t="s">
        <v>443</v>
      </c>
      <c r="HX2706" s="50"/>
      <c r="HY2706" s="50"/>
      <c r="IB2706" s="8"/>
    </row>
    <row r="2707" spans="1:236" s="1" customFormat="1" ht="15">
      <c r="A2707" s="79"/>
      <c r="B2707" s="65"/>
      <c r="C2707" s="578" t="s">
        <v>444</v>
      </c>
      <c r="D2707" s="578"/>
      <c r="E2707" s="578"/>
      <c r="F2707" s="578"/>
      <c r="G2707" s="578"/>
      <c r="H2707" s="578"/>
      <c r="I2707" s="578"/>
      <c r="J2707" s="578"/>
      <c r="K2707" s="578"/>
      <c r="L2707" s="578"/>
      <c r="M2707" s="578"/>
      <c r="N2707" s="578"/>
      <c r="O2707" s="578"/>
      <c r="P2707" s="108">
        <v>132755.32999999999</v>
      </c>
      <c r="GO2707" s="50"/>
      <c r="GP2707" s="50"/>
      <c r="GQ2707" s="50"/>
      <c r="GR2707" s="50"/>
      <c r="GS2707" s="50"/>
      <c r="GT2707" s="50"/>
      <c r="GU2707" s="50"/>
      <c r="GX2707" s="8"/>
      <c r="GY2707" s="8"/>
      <c r="GZ2707" s="8"/>
      <c r="HA2707" s="181"/>
      <c r="HB2707" s="50"/>
      <c r="HC2707" s="8"/>
      <c r="HD2707" s="50"/>
      <c r="HE2707" s="138"/>
      <c r="HF2707" s="138"/>
      <c r="HG2707" s="138"/>
      <c r="HH2707" s="138"/>
      <c r="HI2707" s="138"/>
      <c r="HJ2707" s="141"/>
      <c r="HK2707" s="141"/>
      <c r="HL2707" s="141"/>
      <c r="HM2707" s="141"/>
      <c r="HN2707" s="141"/>
      <c r="HO2707" s="138"/>
      <c r="HP2707" s="141"/>
      <c r="HQ2707" s="138"/>
      <c r="HR2707" s="141"/>
      <c r="HS2707" s="141"/>
      <c r="HT2707" s="8"/>
      <c r="HU2707" s="8"/>
      <c r="HV2707" s="50"/>
      <c r="HW2707" s="63" t="s">
        <v>444</v>
      </c>
      <c r="HX2707" s="50"/>
      <c r="HY2707" s="50"/>
      <c r="IB2707" s="8"/>
    </row>
    <row r="2708" spans="1:236" s="1" customFormat="1" ht="15">
      <c r="A2708" s="79"/>
      <c r="B2708" s="65"/>
      <c r="C2708" s="578" t="s">
        <v>446</v>
      </c>
      <c r="D2708" s="578"/>
      <c r="E2708" s="578"/>
      <c r="F2708" s="578"/>
      <c r="G2708" s="578"/>
      <c r="H2708" s="578"/>
      <c r="I2708" s="578"/>
      <c r="J2708" s="578"/>
      <c r="K2708" s="578"/>
      <c r="L2708" s="578"/>
      <c r="M2708" s="578"/>
      <c r="N2708" s="578"/>
      <c r="O2708" s="578"/>
      <c r="P2708" s="108">
        <v>229446.1</v>
      </c>
      <c r="GO2708" s="50"/>
      <c r="GP2708" s="50"/>
      <c r="GQ2708" s="50"/>
      <c r="GR2708" s="50"/>
      <c r="GS2708" s="50"/>
      <c r="GT2708" s="50"/>
      <c r="GU2708" s="50"/>
      <c r="GX2708" s="8"/>
      <c r="GY2708" s="8"/>
      <c r="GZ2708" s="8"/>
      <c r="HA2708" s="181"/>
      <c r="HB2708" s="50"/>
      <c r="HC2708" s="8"/>
      <c r="HD2708" s="50"/>
      <c r="HE2708" s="138"/>
      <c r="HF2708" s="138"/>
      <c r="HG2708" s="138"/>
      <c r="HH2708" s="138"/>
      <c r="HI2708" s="138"/>
      <c r="HJ2708" s="141"/>
      <c r="HK2708" s="141"/>
      <c r="HL2708" s="141"/>
      <c r="HM2708" s="141"/>
      <c r="HN2708" s="141"/>
      <c r="HO2708" s="138"/>
      <c r="HP2708" s="141"/>
      <c r="HQ2708" s="138"/>
      <c r="HR2708" s="141"/>
      <c r="HS2708" s="141"/>
      <c r="HT2708" s="8"/>
      <c r="HU2708" s="8"/>
      <c r="HV2708" s="50"/>
      <c r="HW2708" s="63" t="s">
        <v>446</v>
      </c>
      <c r="HX2708" s="50"/>
      <c r="HY2708" s="50"/>
      <c r="IB2708" s="8"/>
    </row>
    <row r="2709" spans="1:236" s="1" customFormat="1" ht="15">
      <c r="A2709" s="79"/>
      <c r="B2709" s="65"/>
      <c r="C2709" s="578" t="s">
        <v>440</v>
      </c>
      <c r="D2709" s="578"/>
      <c r="E2709" s="578"/>
      <c r="F2709" s="578"/>
      <c r="G2709" s="578"/>
      <c r="H2709" s="578"/>
      <c r="I2709" s="578"/>
      <c r="J2709" s="578"/>
      <c r="K2709" s="578"/>
      <c r="L2709" s="578"/>
      <c r="M2709" s="578"/>
      <c r="N2709" s="578"/>
      <c r="O2709" s="578"/>
      <c r="P2709" s="110"/>
      <c r="GO2709" s="50"/>
      <c r="GP2709" s="50"/>
      <c r="GQ2709" s="50"/>
      <c r="GR2709" s="50"/>
      <c r="GS2709" s="50"/>
      <c r="GT2709" s="50"/>
      <c r="GU2709" s="50"/>
      <c r="GX2709" s="8"/>
      <c r="GY2709" s="8"/>
      <c r="GZ2709" s="8"/>
      <c r="HA2709" s="181"/>
      <c r="HB2709" s="50"/>
      <c r="HC2709" s="8"/>
      <c r="HD2709" s="50"/>
      <c r="HE2709" s="138"/>
      <c r="HF2709" s="138"/>
      <c r="HG2709" s="138"/>
      <c r="HH2709" s="138"/>
      <c r="HI2709" s="138"/>
      <c r="HJ2709" s="141"/>
      <c r="HK2709" s="141"/>
      <c r="HL2709" s="141"/>
      <c r="HM2709" s="141"/>
      <c r="HN2709" s="141"/>
      <c r="HO2709" s="138"/>
      <c r="HP2709" s="141"/>
      <c r="HQ2709" s="138"/>
      <c r="HR2709" s="141"/>
      <c r="HS2709" s="141"/>
      <c r="HT2709" s="8"/>
      <c r="HU2709" s="8"/>
      <c r="HV2709" s="50"/>
      <c r="HW2709" s="63" t="s">
        <v>440</v>
      </c>
      <c r="HX2709" s="50"/>
      <c r="HY2709" s="50"/>
      <c r="IB2709" s="8"/>
    </row>
    <row r="2710" spans="1:236" s="1" customFormat="1" ht="15">
      <c r="A2710" s="79"/>
      <c r="B2710" s="65"/>
      <c r="C2710" s="578" t="s">
        <v>457</v>
      </c>
      <c r="D2710" s="578"/>
      <c r="E2710" s="578"/>
      <c r="F2710" s="578"/>
      <c r="G2710" s="578"/>
      <c r="H2710" s="578"/>
      <c r="I2710" s="578"/>
      <c r="J2710" s="578"/>
      <c r="K2710" s="578"/>
      <c r="L2710" s="578"/>
      <c r="M2710" s="578"/>
      <c r="N2710" s="578"/>
      <c r="O2710" s="578"/>
      <c r="P2710" s="108">
        <v>22218.27</v>
      </c>
      <c r="GO2710" s="50"/>
      <c r="GP2710" s="50"/>
      <c r="GQ2710" s="50"/>
      <c r="GR2710" s="50"/>
      <c r="GS2710" s="50"/>
      <c r="GT2710" s="50"/>
      <c r="GU2710" s="50"/>
      <c r="GX2710" s="8"/>
      <c r="GY2710" s="8"/>
      <c r="GZ2710" s="8"/>
      <c r="HA2710" s="181"/>
      <c r="HB2710" s="50"/>
      <c r="HC2710" s="8"/>
      <c r="HD2710" s="50"/>
      <c r="HE2710" s="138"/>
      <c r="HF2710" s="138"/>
      <c r="HG2710" s="138"/>
      <c r="HH2710" s="138"/>
      <c r="HI2710" s="138"/>
      <c r="HJ2710" s="141"/>
      <c r="HK2710" s="141"/>
      <c r="HL2710" s="141"/>
      <c r="HM2710" s="141"/>
      <c r="HN2710" s="141"/>
      <c r="HO2710" s="138"/>
      <c r="HP2710" s="141"/>
      <c r="HQ2710" s="138"/>
      <c r="HR2710" s="141"/>
      <c r="HS2710" s="141"/>
      <c r="HT2710" s="8"/>
      <c r="HU2710" s="8"/>
      <c r="HV2710" s="50"/>
      <c r="HW2710" s="63" t="s">
        <v>457</v>
      </c>
      <c r="HX2710" s="50"/>
      <c r="HY2710" s="50"/>
      <c r="IB2710" s="8"/>
    </row>
    <row r="2711" spans="1:236" s="1" customFormat="1" ht="15">
      <c r="A2711" s="79"/>
      <c r="B2711" s="65"/>
      <c r="C2711" s="578" t="s">
        <v>458</v>
      </c>
      <c r="D2711" s="578"/>
      <c r="E2711" s="578"/>
      <c r="F2711" s="578"/>
      <c r="G2711" s="578"/>
      <c r="H2711" s="578"/>
      <c r="I2711" s="578"/>
      <c r="J2711" s="578"/>
      <c r="K2711" s="578"/>
      <c r="L2711" s="578"/>
      <c r="M2711" s="578"/>
      <c r="N2711" s="578"/>
      <c r="O2711" s="578"/>
      <c r="P2711" s="108">
        <v>12960.85</v>
      </c>
      <c r="GO2711" s="50"/>
      <c r="GP2711" s="50"/>
      <c r="GQ2711" s="50"/>
      <c r="GR2711" s="50"/>
      <c r="GS2711" s="50"/>
      <c r="GT2711" s="50"/>
      <c r="GU2711" s="50"/>
      <c r="GX2711" s="8"/>
      <c r="GY2711" s="8"/>
      <c r="GZ2711" s="8"/>
      <c r="HA2711" s="181"/>
      <c r="HB2711" s="50"/>
      <c r="HC2711" s="8"/>
      <c r="HD2711" s="50"/>
      <c r="HE2711" s="138"/>
      <c r="HF2711" s="138"/>
      <c r="HG2711" s="138"/>
      <c r="HH2711" s="138"/>
      <c r="HI2711" s="138"/>
      <c r="HJ2711" s="141"/>
      <c r="HK2711" s="141"/>
      <c r="HL2711" s="141"/>
      <c r="HM2711" s="141"/>
      <c r="HN2711" s="141"/>
      <c r="HO2711" s="138"/>
      <c r="HP2711" s="141"/>
      <c r="HQ2711" s="138"/>
      <c r="HR2711" s="141"/>
      <c r="HS2711" s="141"/>
      <c r="HT2711" s="8"/>
      <c r="HU2711" s="8"/>
      <c r="HV2711" s="50"/>
      <c r="HW2711" s="63" t="s">
        <v>458</v>
      </c>
      <c r="HX2711" s="50"/>
      <c r="HY2711" s="50"/>
      <c r="IB2711" s="8"/>
    </row>
    <row r="2712" spans="1:236" s="1" customFormat="1" ht="15">
      <c r="A2712" s="79"/>
      <c r="B2712" s="65"/>
      <c r="C2712" s="578" t="s">
        <v>459</v>
      </c>
      <c r="D2712" s="578"/>
      <c r="E2712" s="578"/>
      <c r="F2712" s="578"/>
      <c r="G2712" s="578"/>
      <c r="H2712" s="578"/>
      <c r="I2712" s="578"/>
      <c r="J2712" s="578"/>
      <c r="K2712" s="578"/>
      <c r="L2712" s="578"/>
      <c r="M2712" s="578"/>
      <c r="N2712" s="578"/>
      <c r="O2712" s="578"/>
      <c r="P2712" s="108">
        <v>7186.6</v>
      </c>
      <c r="GO2712" s="50"/>
      <c r="GP2712" s="50"/>
      <c r="GQ2712" s="50"/>
      <c r="GR2712" s="50"/>
      <c r="GS2712" s="50"/>
      <c r="GT2712" s="50"/>
      <c r="GU2712" s="50"/>
      <c r="GX2712" s="8"/>
      <c r="GY2712" s="8"/>
      <c r="GZ2712" s="8"/>
      <c r="HA2712" s="181"/>
      <c r="HB2712" s="50"/>
      <c r="HC2712" s="8"/>
      <c r="HD2712" s="50"/>
      <c r="HE2712" s="138"/>
      <c r="HF2712" s="138"/>
      <c r="HG2712" s="138"/>
      <c r="HH2712" s="138"/>
      <c r="HI2712" s="138"/>
      <c r="HJ2712" s="141"/>
      <c r="HK2712" s="141"/>
      <c r="HL2712" s="141"/>
      <c r="HM2712" s="141"/>
      <c r="HN2712" s="141"/>
      <c r="HO2712" s="138"/>
      <c r="HP2712" s="141"/>
      <c r="HQ2712" s="138"/>
      <c r="HR2712" s="141"/>
      <c r="HS2712" s="141"/>
      <c r="HT2712" s="8"/>
      <c r="HU2712" s="8"/>
      <c r="HV2712" s="50"/>
      <c r="HW2712" s="63" t="s">
        <v>459</v>
      </c>
      <c r="HX2712" s="50"/>
      <c r="HY2712" s="50"/>
      <c r="IB2712" s="8"/>
    </row>
    <row r="2713" spans="1:236" s="1" customFormat="1" ht="15">
      <c r="A2713" s="79"/>
      <c r="B2713" s="65"/>
      <c r="C2713" s="578" t="s">
        <v>460</v>
      </c>
      <c r="D2713" s="578"/>
      <c r="E2713" s="578"/>
      <c r="F2713" s="578"/>
      <c r="G2713" s="578"/>
      <c r="H2713" s="578"/>
      <c r="I2713" s="578"/>
      <c r="J2713" s="578"/>
      <c r="K2713" s="578"/>
      <c r="L2713" s="578"/>
      <c r="M2713" s="578"/>
      <c r="N2713" s="578"/>
      <c r="O2713" s="578"/>
      <c r="P2713" s="108">
        <v>132755.32999999999</v>
      </c>
      <c r="GO2713" s="50"/>
      <c r="GP2713" s="50"/>
      <c r="GQ2713" s="50"/>
      <c r="GR2713" s="50"/>
      <c r="GS2713" s="50"/>
      <c r="GT2713" s="50"/>
      <c r="GU2713" s="50"/>
      <c r="GX2713" s="8"/>
      <c r="GY2713" s="8"/>
      <c r="GZ2713" s="8"/>
      <c r="HA2713" s="181"/>
      <c r="HB2713" s="50"/>
      <c r="HC2713" s="8"/>
      <c r="HD2713" s="50"/>
      <c r="HE2713" s="138"/>
      <c r="HF2713" s="138"/>
      <c r="HG2713" s="138"/>
      <c r="HH2713" s="138"/>
      <c r="HI2713" s="138"/>
      <c r="HJ2713" s="141"/>
      <c r="HK2713" s="141"/>
      <c r="HL2713" s="141"/>
      <c r="HM2713" s="141"/>
      <c r="HN2713" s="141"/>
      <c r="HO2713" s="138"/>
      <c r="HP2713" s="141"/>
      <c r="HQ2713" s="138"/>
      <c r="HR2713" s="141"/>
      <c r="HS2713" s="141"/>
      <c r="HT2713" s="8"/>
      <c r="HU2713" s="8"/>
      <c r="HV2713" s="50"/>
      <c r="HW2713" s="63" t="s">
        <v>460</v>
      </c>
      <c r="HX2713" s="50"/>
      <c r="HY2713" s="50"/>
      <c r="IB2713" s="8"/>
    </row>
    <row r="2714" spans="1:236" s="1" customFormat="1" ht="15">
      <c r="A2714" s="79"/>
      <c r="B2714" s="65"/>
      <c r="C2714" s="578" t="s">
        <v>461</v>
      </c>
      <c r="D2714" s="578"/>
      <c r="E2714" s="578"/>
      <c r="F2714" s="578"/>
      <c r="G2714" s="578"/>
      <c r="H2714" s="578"/>
      <c r="I2714" s="578"/>
      <c r="J2714" s="578"/>
      <c r="K2714" s="578"/>
      <c r="L2714" s="578"/>
      <c r="M2714" s="578"/>
      <c r="N2714" s="578"/>
      <c r="O2714" s="578"/>
      <c r="P2714" s="108">
        <v>32831.51</v>
      </c>
      <c r="GO2714" s="50"/>
      <c r="GP2714" s="50"/>
      <c r="GQ2714" s="50"/>
      <c r="GR2714" s="50"/>
      <c r="GS2714" s="50"/>
      <c r="GT2714" s="50"/>
      <c r="GU2714" s="50"/>
      <c r="GX2714" s="8"/>
      <c r="GY2714" s="8"/>
      <c r="GZ2714" s="8"/>
      <c r="HA2714" s="181"/>
      <c r="HB2714" s="50"/>
      <c r="HC2714" s="8"/>
      <c r="HD2714" s="50"/>
      <c r="HE2714" s="138"/>
      <c r="HF2714" s="138"/>
      <c r="HG2714" s="138"/>
      <c r="HH2714" s="138"/>
      <c r="HI2714" s="138"/>
      <c r="HJ2714" s="141"/>
      <c r="HK2714" s="141"/>
      <c r="HL2714" s="141"/>
      <c r="HM2714" s="141"/>
      <c r="HN2714" s="141"/>
      <c r="HO2714" s="138"/>
      <c r="HP2714" s="141"/>
      <c r="HQ2714" s="138"/>
      <c r="HR2714" s="141"/>
      <c r="HS2714" s="141"/>
      <c r="HT2714" s="8"/>
      <c r="HU2714" s="8"/>
      <c r="HV2714" s="50"/>
      <c r="HW2714" s="63" t="s">
        <v>461</v>
      </c>
      <c r="HX2714" s="50"/>
      <c r="HY2714" s="50"/>
      <c r="IB2714" s="8"/>
    </row>
    <row r="2715" spans="1:236" s="1" customFormat="1" ht="15">
      <c r="A2715" s="79"/>
      <c r="B2715" s="65"/>
      <c r="C2715" s="578" t="s">
        <v>462</v>
      </c>
      <c r="D2715" s="578"/>
      <c r="E2715" s="578"/>
      <c r="F2715" s="578"/>
      <c r="G2715" s="578"/>
      <c r="H2715" s="578"/>
      <c r="I2715" s="578"/>
      <c r="J2715" s="578"/>
      <c r="K2715" s="578"/>
      <c r="L2715" s="578"/>
      <c r="M2715" s="578"/>
      <c r="N2715" s="578"/>
      <c r="O2715" s="578"/>
      <c r="P2715" s="108">
        <v>21493.54</v>
      </c>
      <c r="GO2715" s="50"/>
      <c r="GP2715" s="50"/>
      <c r="GQ2715" s="50"/>
      <c r="GR2715" s="50"/>
      <c r="GS2715" s="50"/>
      <c r="GT2715" s="50"/>
      <c r="GU2715" s="50"/>
      <c r="GX2715" s="8"/>
      <c r="GY2715" s="8"/>
      <c r="GZ2715" s="8"/>
      <c r="HA2715" s="181"/>
      <c r="HB2715" s="50"/>
      <c r="HC2715" s="8"/>
      <c r="HD2715" s="50"/>
      <c r="HE2715" s="138"/>
      <c r="HF2715" s="138"/>
      <c r="HG2715" s="138"/>
      <c r="HH2715" s="138"/>
      <c r="HI2715" s="138"/>
      <c r="HJ2715" s="141"/>
      <c r="HK2715" s="141"/>
      <c r="HL2715" s="141"/>
      <c r="HM2715" s="141"/>
      <c r="HN2715" s="141"/>
      <c r="HO2715" s="138"/>
      <c r="HP2715" s="141"/>
      <c r="HQ2715" s="138"/>
      <c r="HR2715" s="141"/>
      <c r="HS2715" s="141"/>
      <c r="HT2715" s="8"/>
      <c r="HU2715" s="8"/>
      <c r="HV2715" s="50"/>
      <c r="HW2715" s="63" t="s">
        <v>462</v>
      </c>
      <c r="HX2715" s="50"/>
      <c r="HY2715" s="50"/>
      <c r="IB2715" s="8"/>
    </row>
    <row r="2716" spans="1:236" s="1" customFormat="1" ht="15">
      <c r="A2716" s="79"/>
      <c r="B2716" s="65"/>
      <c r="C2716" s="578" t="s">
        <v>463</v>
      </c>
      <c r="D2716" s="578"/>
      <c r="E2716" s="578"/>
      <c r="F2716" s="578"/>
      <c r="G2716" s="578"/>
      <c r="H2716" s="578"/>
      <c r="I2716" s="578"/>
      <c r="J2716" s="578"/>
      <c r="K2716" s="578"/>
      <c r="L2716" s="578"/>
      <c r="M2716" s="578"/>
      <c r="N2716" s="578"/>
      <c r="O2716" s="578"/>
      <c r="P2716" s="108">
        <v>29404.87</v>
      </c>
      <c r="GO2716" s="50"/>
      <c r="GP2716" s="50"/>
      <c r="GQ2716" s="50"/>
      <c r="GR2716" s="50"/>
      <c r="GS2716" s="50"/>
      <c r="GT2716" s="50"/>
      <c r="GU2716" s="50"/>
      <c r="GX2716" s="8"/>
      <c r="GY2716" s="8"/>
      <c r="GZ2716" s="8"/>
      <c r="HA2716" s="181"/>
      <c r="HB2716" s="50"/>
      <c r="HC2716" s="8"/>
      <c r="HD2716" s="50"/>
      <c r="HE2716" s="138"/>
      <c r="HF2716" s="138"/>
      <c r="HG2716" s="138"/>
      <c r="HH2716" s="138"/>
      <c r="HI2716" s="138"/>
      <c r="HJ2716" s="141"/>
      <c r="HK2716" s="141"/>
      <c r="HL2716" s="141"/>
      <c r="HM2716" s="141"/>
      <c r="HN2716" s="141"/>
      <c r="HO2716" s="138"/>
      <c r="HP2716" s="141"/>
      <c r="HQ2716" s="138"/>
      <c r="HR2716" s="141"/>
      <c r="HS2716" s="141"/>
      <c r="HT2716" s="8"/>
      <c r="HU2716" s="8"/>
      <c r="HV2716" s="50"/>
      <c r="HW2716" s="63" t="s">
        <v>463</v>
      </c>
      <c r="HX2716" s="50"/>
      <c r="HY2716" s="50"/>
      <c r="IB2716" s="8"/>
    </row>
    <row r="2717" spans="1:236" s="1" customFormat="1" ht="15">
      <c r="A2717" s="79"/>
      <c r="B2717" s="65"/>
      <c r="C2717" s="578" t="s">
        <v>464</v>
      </c>
      <c r="D2717" s="578"/>
      <c r="E2717" s="578"/>
      <c r="F2717" s="578"/>
      <c r="G2717" s="578"/>
      <c r="H2717" s="578"/>
      <c r="I2717" s="578"/>
      <c r="J2717" s="578"/>
      <c r="K2717" s="578"/>
      <c r="L2717" s="578"/>
      <c r="M2717" s="578"/>
      <c r="N2717" s="578"/>
      <c r="O2717" s="578"/>
      <c r="P2717" s="108">
        <v>32831.51</v>
      </c>
      <c r="GO2717" s="50"/>
      <c r="GP2717" s="50"/>
      <c r="GQ2717" s="50"/>
      <c r="GR2717" s="50"/>
      <c r="GS2717" s="50"/>
      <c r="GT2717" s="50"/>
      <c r="GU2717" s="50"/>
      <c r="GX2717" s="8"/>
      <c r="GY2717" s="8"/>
      <c r="GZ2717" s="8"/>
      <c r="HA2717" s="181"/>
      <c r="HB2717" s="50"/>
      <c r="HC2717" s="8"/>
      <c r="HD2717" s="50"/>
      <c r="HE2717" s="138"/>
      <c r="HF2717" s="138"/>
      <c r="HG2717" s="138"/>
      <c r="HH2717" s="138"/>
      <c r="HI2717" s="138"/>
      <c r="HJ2717" s="141"/>
      <c r="HK2717" s="141"/>
      <c r="HL2717" s="141"/>
      <c r="HM2717" s="141"/>
      <c r="HN2717" s="141"/>
      <c r="HO2717" s="138"/>
      <c r="HP2717" s="141"/>
      <c r="HQ2717" s="138"/>
      <c r="HR2717" s="141"/>
      <c r="HS2717" s="141"/>
      <c r="HT2717" s="8"/>
      <c r="HU2717" s="8"/>
      <c r="HV2717" s="50"/>
      <c r="HW2717" s="63" t="s">
        <v>464</v>
      </c>
      <c r="HX2717" s="50"/>
      <c r="HY2717" s="50"/>
      <c r="IB2717" s="8"/>
    </row>
    <row r="2718" spans="1:236" s="1" customFormat="1" ht="15">
      <c r="A2718" s="79"/>
      <c r="B2718" s="65"/>
      <c r="C2718" s="578" t="s">
        <v>465</v>
      </c>
      <c r="D2718" s="578"/>
      <c r="E2718" s="578"/>
      <c r="F2718" s="578"/>
      <c r="G2718" s="578"/>
      <c r="H2718" s="578"/>
      <c r="I2718" s="578"/>
      <c r="J2718" s="578"/>
      <c r="K2718" s="578"/>
      <c r="L2718" s="578"/>
      <c r="M2718" s="578"/>
      <c r="N2718" s="578"/>
      <c r="O2718" s="578"/>
      <c r="P2718" s="108">
        <v>21493.54</v>
      </c>
      <c r="GO2718" s="50"/>
      <c r="GP2718" s="50"/>
      <c r="GQ2718" s="50"/>
      <c r="GR2718" s="50"/>
      <c r="GS2718" s="50"/>
      <c r="GT2718" s="50"/>
      <c r="GU2718" s="50"/>
      <c r="GX2718" s="8"/>
      <c r="GY2718" s="8"/>
      <c r="GZ2718" s="8"/>
      <c r="HA2718" s="181"/>
      <c r="HB2718" s="50"/>
      <c r="HC2718" s="8"/>
      <c r="HD2718" s="50"/>
      <c r="HE2718" s="138"/>
      <c r="HF2718" s="138"/>
      <c r="HG2718" s="138"/>
      <c r="HH2718" s="138"/>
      <c r="HI2718" s="138"/>
      <c r="HJ2718" s="141"/>
      <c r="HK2718" s="141"/>
      <c r="HL2718" s="141"/>
      <c r="HM2718" s="141"/>
      <c r="HN2718" s="141"/>
      <c r="HO2718" s="138"/>
      <c r="HP2718" s="141"/>
      <c r="HQ2718" s="138"/>
      <c r="HR2718" s="141"/>
      <c r="HS2718" s="141"/>
      <c r="HT2718" s="8"/>
      <c r="HU2718" s="8"/>
      <c r="HV2718" s="50"/>
      <c r="HW2718" s="63" t="s">
        <v>465</v>
      </c>
      <c r="HX2718" s="50"/>
      <c r="HY2718" s="50"/>
      <c r="IB2718" s="8"/>
    </row>
    <row r="2719" spans="1:236" s="1" customFormat="1" ht="15">
      <c r="A2719" s="79"/>
      <c r="B2719" s="104"/>
      <c r="C2719" s="576" t="s">
        <v>1596</v>
      </c>
      <c r="D2719" s="576"/>
      <c r="E2719" s="576"/>
      <c r="F2719" s="576"/>
      <c r="G2719" s="576"/>
      <c r="H2719" s="576"/>
      <c r="I2719" s="576"/>
      <c r="J2719" s="576"/>
      <c r="K2719" s="576"/>
      <c r="L2719" s="576"/>
      <c r="M2719" s="576"/>
      <c r="N2719" s="576"/>
      <c r="O2719" s="576"/>
      <c r="P2719" s="111">
        <v>229446.1</v>
      </c>
      <c r="Q2719" s="166"/>
      <c r="R2719" s="103"/>
      <c r="GO2719" s="50"/>
      <c r="GP2719" s="50"/>
      <c r="GQ2719" s="50"/>
      <c r="GR2719" s="50"/>
      <c r="GS2719" s="50"/>
      <c r="GT2719" s="50"/>
      <c r="GU2719" s="50"/>
      <c r="GX2719" s="8"/>
      <c r="GY2719" s="8"/>
      <c r="GZ2719" s="8"/>
      <c r="HA2719" s="181"/>
      <c r="HB2719" s="50"/>
      <c r="HC2719" s="8"/>
      <c r="HD2719" s="50"/>
      <c r="HE2719" s="138"/>
      <c r="HF2719" s="138"/>
      <c r="HG2719" s="138"/>
      <c r="HH2719" s="138"/>
      <c r="HI2719" s="138"/>
      <c r="HJ2719" s="141"/>
      <c r="HK2719" s="141"/>
      <c r="HL2719" s="141"/>
      <c r="HM2719" s="141"/>
      <c r="HN2719" s="141"/>
      <c r="HO2719" s="138"/>
      <c r="HP2719" s="141"/>
      <c r="HQ2719" s="138"/>
      <c r="HR2719" s="141"/>
      <c r="HS2719" s="141"/>
      <c r="HT2719" s="8"/>
      <c r="HU2719" s="8"/>
      <c r="HV2719" s="50"/>
      <c r="HX2719" s="50" t="s">
        <v>1596</v>
      </c>
      <c r="HY2719" s="50"/>
      <c r="IB2719" s="8"/>
    </row>
    <row r="2720" spans="1:236" s="1" customFormat="1" ht="15">
      <c r="A2720" s="79"/>
      <c r="B2720" s="104"/>
      <c r="C2720" s="576" t="s">
        <v>467</v>
      </c>
      <c r="D2720" s="576"/>
      <c r="E2720" s="576"/>
      <c r="F2720" s="576"/>
      <c r="G2720" s="576"/>
      <c r="H2720" s="576"/>
      <c r="I2720" s="576"/>
      <c r="J2720" s="576"/>
      <c r="K2720" s="576"/>
      <c r="L2720" s="576"/>
      <c r="M2720" s="576"/>
      <c r="N2720" s="576"/>
      <c r="O2720" s="576"/>
      <c r="P2720" s="112"/>
      <c r="Q2720" s="102"/>
      <c r="R2720" s="103"/>
      <c r="GO2720" s="50"/>
      <c r="GP2720" s="50"/>
      <c r="GQ2720" s="50"/>
      <c r="GR2720" s="50"/>
      <c r="GS2720" s="50"/>
      <c r="GT2720" s="50"/>
      <c r="GU2720" s="50"/>
      <c r="GX2720" s="8"/>
      <c r="GY2720" s="8"/>
      <c r="GZ2720" s="8"/>
      <c r="HA2720" s="181"/>
      <c r="HB2720" s="50"/>
      <c r="HC2720" s="8"/>
      <c r="HD2720" s="50"/>
      <c r="HE2720" s="138"/>
      <c r="HF2720" s="138"/>
      <c r="HG2720" s="138"/>
      <c r="HH2720" s="138"/>
      <c r="HI2720" s="138"/>
      <c r="HJ2720" s="141"/>
      <c r="HK2720" s="141"/>
      <c r="HL2720" s="141"/>
      <c r="HM2720" s="141"/>
      <c r="HN2720" s="141"/>
      <c r="HO2720" s="138"/>
      <c r="HP2720" s="141"/>
      <c r="HQ2720" s="138"/>
      <c r="HR2720" s="141"/>
      <c r="HS2720" s="141"/>
      <c r="HT2720" s="8"/>
      <c r="HU2720" s="8"/>
      <c r="HV2720" s="50"/>
      <c r="HX2720" s="50"/>
      <c r="HY2720" s="50" t="s">
        <v>467</v>
      </c>
      <c r="IB2720" s="8"/>
    </row>
    <row r="2721" spans="1:238" s="1" customFormat="1" ht="15">
      <c r="A2721" s="79"/>
      <c r="B2721" s="104"/>
      <c r="C2721" s="577" t="s">
        <v>468</v>
      </c>
      <c r="D2721" s="577"/>
      <c r="E2721" s="577"/>
      <c r="F2721" s="577"/>
      <c r="G2721" s="577"/>
      <c r="H2721" s="577"/>
      <c r="I2721" s="577"/>
      <c r="J2721" s="577"/>
      <c r="K2721" s="171">
        <v>29.774760000000001</v>
      </c>
      <c r="L2721" s="577"/>
      <c r="M2721" s="577"/>
      <c r="N2721" s="577"/>
      <c r="O2721" s="577"/>
      <c r="P2721" s="110"/>
      <c r="Q2721" s="102"/>
      <c r="R2721" s="103"/>
      <c r="GO2721" s="50"/>
      <c r="GP2721" s="50"/>
      <c r="GQ2721" s="50"/>
      <c r="GR2721" s="50"/>
      <c r="GS2721" s="50"/>
      <c r="GT2721" s="50"/>
      <c r="GU2721" s="50"/>
      <c r="GX2721" s="8"/>
      <c r="GY2721" s="8"/>
      <c r="GZ2721" s="8"/>
      <c r="HA2721" s="181"/>
      <c r="HB2721" s="50"/>
      <c r="HC2721" s="8"/>
      <c r="HD2721" s="50"/>
      <c r="HE2721" s="138"/>
      <c r="HF2721" s="138"/>
      <c r="HG2721" s="138"/>
      <c r="HH2721" s="138"/>
      <c r="HI2721" s="138"/>
      <c r="HJ2721" s="141"/>
      <c r="HK2721" s="141"/>
      <c r="HL2721" s="141"/>
      <c r="HM2721" s="141"/>
      <c r="HN2721" s="141"/>
      <c r="HO2721" s="138"/>
      <c r="HP2721" s="141"/>
      <c r="HQ2721" s="138"/>
      <c r="HR2721" s="141"/>
      <c r="HS2721" s="141"/>
      <c r="HT2721" s="8"/>
      <c r="HU2721" s="8"/>
      <c r="HV2721" s="50"/>
      <c r="HX2721" s="50"/>
      <c r="HY2721" s="50"/>
      <c r="HZ2721" s="63" t="s">
        <v>468</v>
      </c>
      <c r="IB2721" s="8"/>
    </row>
    <row r="2722" spans="1:238" s="1" customFormat="1" ht="15">
      <c r="A2722" s="79"/>
      <c r="B2722" s="104"/>
      <c r="C2722" s="577" t="s">
        <v>469</v>
      </c>
      <c r="D2722" s="577"/>
      <c r="E2722" s="577"/>
      <c r="F2722" s="577"/>
      <c r="G2722" s="577"/>
      <c r="H2722" s="577"/>
      <c r="I2722" s="577"/>
      <c r="J2722" s="577"/>
      <c r="K2722" s="113">
        <v>6.7848455999999997</v>
      </c>
      <c r="L2722" s="577"/>
      <c r="M2722" s="577"/>
      <c r="N2722" s="577"/>
      <c r="O2722" s="577"/>
      <c r="P2722" s="110"/>
      <c r="Q2722" s="102"/>
      <c r="R2722" s="103"/>
      <c r="GO2722" s="50"/>
      <c r="GP2722" s="50"/>
      <c r="GQ2722" s="50"/>
      <c r="GR2722" s="50"/>
      <c r="GS2722" s="50"/>
      <c r="GT2722" s="50"/>
      <c r="GU2722" s="50"/>
      <c r="GX2722" s="8"/>
      <c r="GY2722" s="8"/>
      <c r="GZ2722" s="8"/>
      <c r="HA2722" s="181"/>
      <c r="HB2722" s="50"/>
      <c r="HC2722" s="8"/>
      <c r="HD2722" s="50"/>
      <c r="HE2722" s="138"/>
      <c r="HF2722" s="138"/>
      <c r="HG2722" s="138"/>
      <c r="HH2722" s="138"/>
      <c r="HI2722" s="138"/>
      <c r="HJ2722" s="141"/>
      <c r="HK2722" s="141"/>
      <c r="HL2722" s="141"/>
      <c r="HM2722" s="141"/>
      <c r="HN2722" s="141"/>
      <c r="HO2722" s="138"/>
      <c r="HP2722" s="141"/>
      <c r="HQ2722" s="138"/>
      <c r="HR2722" s="141"/>
      <c r="HS2722" s="141"/>
      <c r="HT2722" s="8"/>
      <c r="HU2722" s="8"/>
      <c r="HV2722" s="50"/>
      <c r="HX2722" s="50"/>
      <c r="HY2722" s="50"/>
      <c r="HZ2722" s="63" t="s">
        <v>469</v>
      </c>
      <c r="IB2722" s="8"/>
    </row>
    <row r="2723" spans="1:238" s="1" customFormat="1" ht="0.75" customHeight="1">
      <c r="A2723" s="97"/>
      <c r="B2723" s="98"/>
      <c r="C2723" s="99"/>
      <c r="D2723" s="99"/>
      <c r="E2723" s="99"/>
      <c r="F2723" s="99"/>
      <c r="G2723" s="99"/>
      <c r="H2723" s="99"/>
      <c r="I2723" s="99"/>
      <c r="J2723" s="99"/>
      <c r="K2723" s="100"/>
      <c r="L2723" s="99"/>
      <c r="M2723" s="99"/>
      <c r="N2723" s="99"/>
      <c r="O2723" s="99"/>
      <c r="P2723" s="101"/>
      <c r="Q2723" s="102"/>
      <c r="R2723" s="103"/>
      <c r="GO2723" s="50"/>
      <c r="GP2723" s="50"/>
      <c r="GQ2723" s="50"/>
      <c r="GR2723" s="50"/>
      <c r="GS2723" s="50"/>
      <c r="GT2723" s="50"/>
      <c r="GU2723" s="50"/>
      <c r="GX2723" s="8"/>
      <c r="GY2723" s="8"/>
      <c r="GZ2723" s="8"/>
      <c r="HA2723" s="181"/>
      <c r="HB2723" s="50"/>
      <c r="HC2723" s="8"/>
      <c r="HD2723" s="50"/>
      <c r="HE2723" s="138"/>
      <c r="HF2723" s="138"/>
      <c r="HG2723" s="138"/>
      <c r="HH2723" s="138"/>
      <c r="HI2723" s="138"/>
      <c r="HJ2723" s="141"/>
      <c r="HK2723" s="141"/>
      <c r="HL2723" s="141"/>
      <c r="HM2723" s="141"/>
      <c r="HN2723" s="141"/>
      <c r="HO2723" s="138"/>
      <c r="HP2723" s="141"/>
      <c r="HQ2723" s="138"/>
      <c r="HR2723" s="141"/>
      <c r="HS2723" s="141"/>
      <c r="HT2723" s="8"/>
      <c r="HU2723" s="8"/>
      <c r="HV2723" s="50"/>
      <c r="HX2723" s="50"/>
      <c r="HY2723" s="50"/>
      <c r="IB2723" s="8"/>
    </row>
    <row r="2724" spans="1:238" s="1" customFormat="1" ht="15">
      <c r="A2724" s="79"/>
      <c r="B2724" s="104"/>
      <c r="C2724" s="576" t="s">
        <v>530</v>
      </c>
      <c r="D2724" s="576"/>
      <c r="E2724" s="576"/>
      <c r="F2724" s="576"/>
      <c r="G2724" s="576"/>
      <c r="H2724" s="576"/>
      <c r="I2724" s="576"/>
      <c r="J2724" s="576"/>
      <c r="K2724" s="576"/>
      <c r="L2724" s="576"/>
      <c r="M2724" s="576"/>
      <c r="N2724" s="576"/>
      <c r="O2724" s="576"/>
      <c r="P2724" s="105"/>
      <c r="Q2724" s="106"/>
      <c r="R2724" s="107"/>
      <c r="IC2724" s="50" t="s">
        <v>530</v>
      </c>
    </row>
    <row r="2725" spans="1:238" s="1" customFormat="1" ht="15">
      <c r="A2725" s="79"/>
      <c r="B2725" s="65"/>
      <c r="C2725" s="578" t="s">
        <v>531</v>
      </c>
      <c r="D2725" s="578"/>
      <c r="E2725" s="578"/>
      <c r="F2725" s="578"/>
      <c r="G2725" s="578"/>
      <c r="H2725" s="578"/>
      <c r="I2725" s="578"/>
      <c r="J2725" s="578"/>
      <c r="K2725" s="578"/>
      <c r="L2725" s="578"/>
      <c r="M2725" s="578"/>
      <c r="N2725" s="578"/>
      <c r="O2725" s="578"/>
      <c r="P2725" s="108">
        <v>6240185.9400000004</v>
      </c>
      <c r="Q2725" s="106"/>
      <c r="R2725" s="109"/>
      <c r="IC2725" s="50"/>
      <c r="ID2725" s="63" t="s">
        <v>531</v>
      </c>
    </row>
    <row r="2726" spans="1:238" s="1" customFormat="1" ht="15">
      <c r="A2726" s="79"/>
      <c r="B2726" s="65"/>
      <c r="C2726" s="578" t="s">
        <v>440</v>
      </c>
      <c r="D2726" s="578"/>
      <c r="E2726" s="578"/>
      <c r="F2726" s="578"/>
      <c r="G2726" s="578"/>
      <c r="H2726" s="578"/>
      <c r="I2726" s="578"/>
      <c r="J2726" s="578"/>
      <c r="K2726" s="578"/>
      <c r="L2726" s="578"/>
      <c r="M2726" s="578"/>
      <c r="N2726" s="578"/>
      <c r="O2726" s="578"/>
      <c r="P2726" s="110"/>
      <c r="Q2726" s="106"/>
      <c r="R2726" s="109"/>
      <c r="IC2726" s="50"/>
      <c r="ID2726" s="63" t="s">
        <v>440</v>
      </c>
    </row>
    <row r="2727" spans="1:238" s="1" customFormat="1" ht="15">
      <c r="A2727" s="79"/>
      <c r="B2727" s="65"/>
      <c r="C2727" s="578" t="s">
        <v>441</v>
      </c>
      <c r="D2727" s="578"/>
      <c r="E2727" s="578"/>
      <c r="F2727" s="578"/>
      <c r="G2727" s="578"/>
      <c r="H2727" s="578"/>
      <c r="I2727" s="578"/>
      <c r="J2727" s="578"/>
      <c r="K2727" s="578"/>
      <c r="L2727" s="578"/>
      <c r="M2727" s="578"/>
      <c r="N2727" s="578"/>
      <c r="O2727" s="578"/>
      <c r="P2727" s="108">
        <v>990797.37</v>
      </c>
      <c r="Q2727" s="106"/>
      <c r="R2727" s="109"/>
      <c r="IC2727" s="50"/>
      <c r="ID2727" s="63" t="s">
        <v>441</v>
      </c>
    </row>
    <row r="2728" spans="1:238" s="1" customFormat="1" ht="15">
      <c r="A2728" s="79"/>
      <c r="B2728" s="65"/>
      <c r="C2728" s="578" t="s">
        <v>442</v>
      </c>
      <c r="D2728" s="578"/>
      <c r="E2728" s="578"/>
      <c r="F2728" s="578"/>
      <c r="G2728" s="578"/>
      <c r="H2728" s="578"/>
      <c r="I2728" s="578"/>
      <c r="J2728" s="578"/>
      <c r="K2728" s="578"/>
      <c r="L2728" s="578"/>
      <c r="M2728" s="578"/>
      <c r="N2728" s="578"/>
      <c r="O2728" s="578"/>
      <c r="P2728" s="108">
        <v>406512.82</v>
      </c>
      <c r="Q2728" s="106"/>
      <c r="R2728" s="109"/>
      <c r="IC2728" s="50"/>
      <c r="ID2728" s="63" t="s">
        <v>442</v>
      </c>
    </row>
    <row r="2729" spans="1:238" s="1" customFormat="1" ht="15">
      <c r="A2729" s="79"/>
      <c r="B2729" s="65"/>
      <c r="C2729" s="578" t="s">
        <v>443</v>
      </c>
      <c r="D2729" s="578"/>
      <c r="E2729" s="578"/>
      <c r="F2729" s="578"/>
      <c r="G2729" s="578"/>
      <c r="H2729" s="578"/>
      <c r="I2729" s="578"/>
      <c r="J2729" s="578"/>
      <c r="K2729" s="578"/>
      <c r="L2729" s="578"/>
      <c r="M2729" s="578"/>
      <c r="N2729" s="578"/>
      <c r="O2729" s="578"/>
      <c r="P2729" s="108">
        <v>217400.79</v>
      </c>
      <c r="Q2729" s="106"/>
      <c r="R2729" s="109"/>
      <c r="IC2729" s="50"/>
      <c r="ID2729" s="63" t="s">
        <v>443</v>
      </c>
    </row>
    <row r="2730" spans="1:238" s="1" customFormat="1" ht="15">
      <c r="A2730" s="79"/>
      <c r="B2730" s="65"/>
      <c r="C2730" s="578" t="s">
        <v>444</v>
      </c>
      <c r="D2730" s="578"/>
      <c r="E2730" s="578"/>
      <c r="F2730" s="578"/>
      <c r="G2730" s="578"/>
      <c r="H2730" s="578"/>
      <c r="I2730" s="578"/>
      <c r="J2730" s="578"/>
      <c r="K2730" s="578"/>
      <c r="L2730" s="578"/>
      <c r="M2730" s="578"/>
      <c r="N2730" s="578"/>
      <c r="O2730" s="578"/>
      <c r="P2730" s="108">
        <v>4625474.96</v>
      </c>
      <c r="Q2730" s="106"/>
      <c r="R2730" s="109"/>
      <c r="IC2730" s="50"/>
      <c r="ID2730" s="63" t="s">
        <v>444</v>
      </c>
    </row>
    <row r="2731" spans="1:238" s="1" customFormat="1" ht="15">
      <c r="A2731" s="79"/>
      <c r="B2731" s="65"/>
      <c r="C2731" s="578" t="s">
        <v>446</v>
      </c>
      <c r="D2731" s="578"/>
      <c r="E2731" s="578"/>
      <c r="F2731" s="578"/>
      <c r="G2731" s="578"/>
      <c r="H2731" s="578"/>
      <c r="I2731" s="578"/>
      <c r="J2731" s="578"/>
      <c r="K2731" s="578"/>
      <c r="L2731" s="578"/>
      <c r="M2731" s="578"/>
      <c r="N2731" s="578"/>
      <c r="O2731" s="578"/>
      <c r="P2731" s="108">
        <v>8137830.79</v>
      </c>
      <c r="Q2731" s="106"/>
      <c r="R2731" s="109"/>
      <c r="IC2731" s="50"/>
      <c r="ID2731" s="63" t="s">
        <v>446</v>
      </c>
    </row>
    <row r="2732" spans="1:238" s="1" customFormat="1" ht="15">
      <c r="A2732" s="79"/>
      <c r="B2732" s="65"/>
      <c r="C2732" s="578" t="s">
        <v>447</v>
      </c>
      <c r="D2732" s="578"/>
      <c r="E2732" s="578"/>
      <c r="F2732" s="578"/>
      <c r="G2732" s="578"/>
      <c r="H2732" s="578"/>
      <c r="I2732" s="578"/>
      <c r="J2732" s="578"/>
      <c r="K2732" s="578"/>
      <c r="L2732" s="578"/>
      <c r="M2732" s="578"/>
      <c r="N2732" s="578"/>
      <c r="O2732" s="578"/>
      <c r="P2732" s="108">
        <v>8009013.1299999999</v>
      </c>
      <c r="Q2732" s="106"/>
      <c r="R2732" s="109"/>
      <c r="IC2732" s="50"/>
      <c r="ID2732" s="63" t="s">
        <v>447</v>
      </c>
    </row>
    <row r="2733" spans="1:238" s="1" customFormat="1" ht="15">
      <c r="A2733" s="79"/>
      <c r="B2733" s="65"/>
      <c r="C2733" s="578" t="s">
        <v>448</v>
      </c>
      <c r="D2733" s="578"/>
      <c r="E2733" s="578"/>
      <c r="F2733" s="578"/>
      <c r="G2733" s="578"/>
      <c r="H2733" s="578"/>
      <c r="I2733" s="578"/>
      <c r="J2733" s="578"/>
      <c r="K2733" s="578"/>
      <c r="L2733" s="578"/>
      <c r="M2733" s="578"/>
      <c r="N2733" s="578"/>
      <c r="O2733" s="578"/>
      <c r="P2733" s="110"/>
      <c r="Q2733" s="106"/>
      <c r="R2733" s="109"/>
      <c r="IC2733" s="50"/>
      <c r="ID2733" s="63" t="s">
        <v>448</v>
      </c>
    </row>
    <row r="2734" spans="1:238" s="1" customFormat="1" ht="15">
      <c r="A2734" s="79"/>
      <c r="B2734" s="65"/>
      <c r="C2734" s="578" t="s">
        <v>449</v>
      </c>
      <c r="D2734" s="578"/>
      <c r="E2734" s="578"/>
      <c r="F2734" s="578"/>
      <c r="G2734" s="578"/>
      <c r="H2734" s="578"/>
      <c r="I2734" s="578"/>
      <c r="J2734" s="578"/>
      <c r="K2734" s="578"/>
      <c r="L2734" s="578"/>
      <c r="M2734" s="578"/>
      <c r="N2734" s="578"/>
      <c r="O2734" s="578"/>
      <c r="P2734" s="108">
        <v>926977.01</v>
      </c>
      <c r="Q2734" s="106"/>
      <c r="R2734" s="109"/>
      <c r="IC2734" s="50"/>
      <c r="ID2734" s="63" t="s">
        <v>449</v>
      </c>
    </row>
    <row r="2735" spans="1:238" s="1" customFormat="1" ht="15">
      <c r="A2735" s="79"/>
      <c r="B2735" s="65"/>
      <c r="C2735" s="578" t="s">
        <v>450</v>
      </c>
      <c r="D2735" s="578"/>
      <c r="E2735" s="578"/>
      <c r="F2735" s="578"/>
      <c r="G2735" s="578"/>
      <c r="H2735" s="578"/>
      <c r="I2735" s="578"/>
      <c r="J2735" s="578"/>
      <c r="K2735" s="578"/>
      <c r="L2735" s="578"/>
      <c r="M2735" s="578"/>
      <c r="N2735" s="578"/>
      <c r="O2735" s="578"/>
      <c r="P2735" s="108">
        <v>395269.34</v>
      </c>
      <c r="Q2735" s="106"/>
      <c r="R2735" s="109"/>
      <c r="IC2735" s="50"/>
      <c r="ID2735" s="63" t="s">
        <v>450</v>
      </c>
    </row>
    <row r="2736" spans="1:238" s="1" customFormat="1" ht="15">
      <c r="A2736" s="79"/>
      <c r="B2736" s="65"/>
      <c r="C2736" s="578" t="s">
        <v>451</v>
      </c>
      <c r="D2736" s="578"/>
      <c r="E2736" s="578"/>
      <c r="F2736" s="578"/>
      <c r="G2736" s="578"/>
      <c r="H2736" s="578"/>
      <c r="I2736" s="578"/>
      <c r="J2736" s="578"/>
      <c r="K2736" s="578"/>
      <c r="L2736" s="578"/>
      <c r="M2736" s="578"/>
      <c r="N2736" s="578"/>
      <c r="O2736" s="578"/>
      <c r="P2736" s="108">
        <v>214407.44</v>
      </c>
      <c r="Q2736" s="106"/>
      <c r="R2736" s="109"/>
      <c r="IC2736" s="50"/>
      <c r="ID2736" s="63" t="s">
        <v>451</v>
      </c>
    </row>
    <row r="2737" spans="1:238" s="1" customFormat="1" ht="15">
      <c r="A2737" s="79"/>
      <c r="B2737" s="65"/>
      <c r="C2737" s="578" t="s">
        <v>452</v>
      </c>
      <c r="D2737" s="578"/>
      <c r="E2737" s="578"/>
      <c r="F2737" s="578"/>
      <c r="G2737" s="578"/>
      <c r="H2737" s="578"/>
      <c r="I2737" s="578"/>
      <c r="J2737" s="578"/>
      <c r="K2737" s="578"/>
      <c r="L2737" s="578"/>
      <c r="M2737" s="578"/>
      <c r="N2737" s="578"/>
      <c r="O2737" s="578"/>
      <c r="P2737" s="108">
        <v>4622843.6100000003</v>
      </c>
      <c r="Q2737" s="106"/>
      <c r="R2737" s="109"/>
      <c r="IC2737" s="50"/>
      <c r="ID2737" s="63" t="s">
        <v>452</v>
      </c>
    </row>
    <row r="2738" spans="1:238" s="1" customFormat="1" ht="15">
      <c r="A2738" s="79"/>
      <c r="B2738" s="65"/>
      <c r="C2738" s="578" t="s">
        <v>453</v>
      </c>
      <c r="D2738" s="578"/>
      <c r="E2738" s="578"/>
      <c r="F2738" s="578"/>
      <c r="G2738" s="578"/>
      <c r="H2738" s="578"/>
      <c r="I2738" s="578"/>
      <c r="J2738" s="578"/>
      <c r="K2738" s="578"/>
      <c r="L2738" s="578"/>
      <c r="M2738" s="578"/>
      <c r="N2738" s="578"/>
      <c r="O2738" s="578"/>
      <c r="P2738" s="108">
        <v>1166757.05</v>
      </c>
      <c r="Q2738" s="106"/>
      <c r="R2738" s="109"/>
      <c r="IC2738" s="50"/>
      <c r="ID2738" s="63" t="s">
        <v>453</v>
      </c>
    </row>
    <row r="2739" spans="1:238" s="1" customFormat="1" ht="15">
      <c r="A2739" s="79"/>
      <c r="B2739" s="65"/>
      <c r="C2739" s="578" t="s">
        <v>454</v>
      </c>
      <c r="D2739" s="578"/>
      <c r="E2739" s="578"/>
      <c r="F2739" s="578"/>
      <c r="G2739" s="578"/>
      <c r="H2739" s="578"/>
      <c r="I2739" s="578"/>
      <c r="J2739" s="578"/>
      <c r="K2739" s="578"/>
      <c r="L2739" s="578"/>
      <c r="M2739" s="578"/>
      <c r="N2739" s="578"/>
      <c r="O2739" s="578"/>
      <c r="P2739" s="108">
        <v>682758.68</v>
      </c>
      <c r="Q2739" s="106"/>
      <c r="R2739" s="109"/>
      <c r="IC2739" s="50"/>
      <c r="ID2739" s="63" t="s">
        <v>454</v>
      </c>
    </row>
    <row r="2740" spans="1:238" s="1" customFormat="1" ht="15">
      <c r="A2740" s="79"/>
      <c r="B2740" s="65"/>
      <c r="C2740" s="578" t="s">
        <v>1160</v>
      </c>
      <c r="D2740" s="578"/>
      <c r="E2740" s="578"/>
      <c r="F2740" s="578"/>
      <c r="G2740" s="578"/>
      <c r="H2740" s="578"/>
      <c r="I2740" s="578"/>
      <c r="J2740" s="578"/>
      <c r="K2740" s="578"/>
      <c r="L2740" s="578"/>
      <c r="M2740" s="578"/>
      <c r="N2740" s="578"/>
      <c r="O2740" s="578"/>
      <c r="P2740" s="108">
        <v>128817.66</v>
      </c>
      <c r="Q2740" s="106"/>
      <c r="R2740" s="109"/>
      <c r="IC2740" s="50"/>
      <c r="ID2740" s="63" t="s">
        <v>1160</v>
      </c>
    </row>
    <row r="2741" spans="1:238" s="1" customFormat="1" ht="15">
      <c r="A2741" s="79"/>
      <c r="B2741" s="65"/>
      <c r="C2741" s="578" t="s">
        <v>448</v>
      </c>
      <c r="D2741" s="578"/>
      <c r="E2741" s="578"/>
      <c r="F2741" s="578"/>
      <c r="G2741" s="578"/>
      <c r="H2741" s="578"/>
      <c r="I2741" s="578"/>
      <c r="J2741" s="578"/>
      <c r="K2741" s="578"/>
      <c r="L2741" s="578"/>
      <c r="M2741" s="578"/>
      <c r="N2741" s="578"/>
      <c r="O2741" s="578"/>
      <c r="P2741" s="110"/>
      <c r="Q2741" s="106"/>
      <c r="R2741" s="109"/>
      <c r="IC2741" s="50"/>
      <c r="ID2741" s="63" t="s">
        <v>448</v>
      </c>
    </row>
    <row r="2742" spans="1:238" s="1" customFormat="1" ht="15">
      <c r="A2742" s="79"/>
      <c r="B2742" s="65"/>
      <c r="C2742" s="578" t="s">
        <v>449</v>
      </c>
      <c r="D2742" s="578"/>
      <c r="E2742" s="578"/>
      <c r="F2742" s="578"/>
      <c r="G2742" s="578"/>
      <c r="H2742" s="578"/>
      <c r="I2742" s="578"/>
      <c r="J2742" s="578"/>
      <c r="K2742" s="578"/>
      <c r="L2742" s="578"/>
      <c r="M2742" s="578"/>
      <c r="N2742" s="578"/>
      <c r="O2742" s="578"/>
      <c r="P2742" s="108">
        <v>58517.5</v>
      </c>
      <c r="Q2742" s="106"/>
      <c r="R2742" s="109"/>
      <c r="IC2742" s="50"/>
      <c r="ID2742" s="63" t="s">
        <v>449</v>
      </c>
    </row>
    <row r="2743" spans="1:238" s="1" customFormat="1" ht="15">
      <c r="A2743" s="79"/>
      <c r="B2743" s="65"/>
      <c r="C2743" s="578" t="s">
        <v>450</v>
      </c>
      <c r="D2743" s="578"/>
      <c r="E2743" s="578"/>
      <c r="F2743" s="578"/>
      <c r="G2743" s="578"/>
      <c r="H2743" s="578"/>
      <c r="I2743" s="578"/>
      <c r="J2743" s="578"/>
      <c r="K2743" s="578"/>
      <c r="L2743" s="578"/>
      <c r="M2743" s="578"/>
      <c r="N2743" s="578"/>
      <c r="O2743" s="578"/>
      <c r="P2743" s="108">
        <v>4932.38</v>
      </c>
      <c r="Q2743" s="106"/>
      <c r="R2743" s="109"/>
      <c r="IC2743" s="50"/>
      <c r="ID2743" s="63" t="s">
        <v>450</v>
      </c>
    </row>
    <row r="2744" spans="1:238" s="1" customFormat="1" ht="15">
      <c r="A2744" s="79"/>
      <c r="B2744" s="65"/>
      <c r="C2744" s="578" t="s">
        <v>451</v>
      </c>
      <c r="D2744" s="578"/>
      <c r="E2744" s="578"/>
      <c r="F2744" s="578"/>
      <c r="G2744" s="578"/>
      <c r="H2744" s="578"/>
      <c r="I2744" s="578"/>
      <c r="J2744" s="578"/>
      <c r="K2744" s="578"/>
      <c r="L2744" s="578"/>
      <c r="M2744" s="578"/>
      <c r="N2744" s="578"/>
      <c r="O2744" s="578"/>
      <c r="P2744" s="190">
        <v>178.52</v>
      </c>
      <c r="Q2744" s="106"/>
      <c r="R2744" s="109"/>
      <c r="IC2744" s="50"/>
      <c r="ID2744" s="63" t="s">
        <v>451</v>
      </c>
    </row>
    <row r="2745" spans="1:238" s="1" customFormat="1" ht="15">
      <c r="A2745" s="79"/>
      <c r="B2745" s="65"/>
      <c r="C2745" s="578" t="s">
        <v>452</v>
      </c>
      <c r="D2745" s="578"/>
      <c r="E2745" s="578"/>
      <c r="F2745" s="578"/>
      <c r="G2745" s="578"/>
      <c r="H2745" s="578"/>
      <c r="I2745" s="578"/>
      <c r="J2745" s="578"/>
      <c r="K2745" s="578"/>
      <c r="L2745" s="578"/>
      <c r="M2745" s="578"/>
      <c r="N2745" s="578"/>
      <c r="O2745" s="578"/>
      <c r="P2745" s="108">
        <v>2384.52</v>
      </c>
      <c r="Q2745" s="106"/>
      <c r="R2745" s="109"/>
      <c r="IC2745" s="50"/>
      <c r="ID2745" s="63" t="s">
        <v>452</v>
      </c>
    </row>
    <row r="2746" spans="1:238" s="1" customFormat="1" ht="15">
      <c r="A2746" s="79"/>
      <c r="B2746" s="65"/>
      <c r="C2746" s="578" t="s">
        <v>453</v>
      </c>
      <c r="D2746" s="578"/>
      <c r="E2746" s="578"/>
      <c r="F2746" s="578"/>
      <c r="G2746" s="578"/>
      <c r="H2746" s="578"/>
      <c r="I2746" s="578"/>
      <c r="J2746" s="578"/>
      <c r="K2746" s="578"/>
      <c r="L2746" s="578"/>
      <c r="M2746" s="578"/>
      <c r="N2746" s="578"/>
      <c r="O2746" s="578"/>
      <c r="P2746" s="108">
        <v>42848.09</v>
      </c>
      <c r="Q2746" s="106"/>
      <c r="R2746" s="109"/>
      <c r="IC2746" s="50"/>
      <c r="ID2746" s="63" t="s">
        <v>453</v>
      </c>
    </row>
    <row r="2747" spans="1:238" s="1" customFormat="1" ht="15">
      <c r="A2747" s="79"/>
      <c r="B2747" s="65"/>
      <c r="C2747" s="578" t="s">
        <v>454</v>
      </c>
      <c r="D2747" s="578"/>
      <c r="E2747" s="578"/>
      <c r="F2747" s="578"/>
      <c r="G2747" s="578"/>
      <c r="H2747" s="578"/>
      <c r="I2747" s="578"/>
      <c r="J2747" s="578"/>
      <c r="K2747" s="578"/>
      <c r="L2747" s="578"/>
      <c r="M2747" s="578"/>
      <c r="N2747" s="578"/>
      <c r="O2747" s="578"/>
      <c r="P2747" s="108">
        <v>19956.650000000001</v>
      </c>
      <c r="Q2747" s="106"/>
      <c r="R2747" s="109"/>
      <c r="IC2747" s="50"/>
      <c r="ID2747" s="63" t="s">
        <v>454</v>
      </c>
    </row>
    <row r="2748" spans="1:238" s="1" customFormat="1" ht="15">
      <c r="A2748" s="79"/>
      <c r="B2748" s="65"/>
      <c r="C2748" s="578" t="s">
        <v>456</v>
      </c>
      <c r="D2748" s="578"/>
      <c r="E2748" s="578"/>
      <c r="F2748" s="578"/>
      <c r="G2748" s="578"/>
      <c r="H2748" s="578"/>
      <c r="I2748" s="578"/>
      <c r="J2748" s="578"/>
      <c r="K2748" s="578"/>
      <c r="L2748" s="578"/>
      <c r="M2748" s="578"/>
      <c r="N2748" s="578"/>
      <c r="O2748" s="578"/>
      <c r="P2748" s="108">
        <v>26770.98</v>
      </c>
      <c r="Q2748" s="106"/>
      <c r="R2748" s="109"/>
      <c r="IC2748" s="50"/>
      <c r="ID2748" s="63" t="s">
        <v>456</v>
      </c>
    </row>
    <row r="2749" spans="1:238" s="1" customFormat="1" ht="15">
      <c r="A2749" s="79"/>
      <c r="B2749" s="65"/>
      <c r="C2749" s="578" t="s">
        <v>440</v>
      </c>
      <c r="D2749" s="578"/>
      <c r="E2749" s="578"/>
      <c r="F2749" s="578"/>
      <c r="G2749" s="578"/>
      <c r="H2749" s="578"/>
      <c r="I2749" s="578"/>
      <c r="J2749" s="578"/>
      <c r="K2749" s="578"/>
      <c r="L2749" s="578"/>
      <c r="M2749" s="578"/>
      <c r="N2749" s="578"/>
      <c r="O2749" s="578"/>
      <c r="P2749" s="110"/>
      <c r="Q2749" s="106"/>
      <c r="R2749" s="109"/>
      <c r="IC2749" s="50"/>
      <c r="ID2749" s="63" t="s">
        <v>440</v>
      </c>
    </row>
    <row r="2750" spans="1:238" s="1" customFormat="1" ht="15">
      <c r="A2750" s="79"/>
      <c r="B2750" s="65"/>
      <c r="C2750" s="578" t="s">
        <v>457</v>
      </c>
      <c r="D2750" s="578"/>
      <c r="E2750" s="578"/>
      <c r="F2750" s="578"/>
      <c r="G2750" s="578"/>
      <c r="H2750" s="578"/>
      <c r="I2750" s="578"/>
      <c r="J2750" s="578"/>
      <c r="K2750" s="578"/>
      <c r="L2750" s="578"/>
      <c r="M2750" s="578"/>
      <c r="N2750" s="578"/>
      <c r="O2750" s="578"/>
      <c r="P2750" s="108">
        <v>5302.86</v>
      </c>
      <c r="Q2750" s="106"/>
      <c r="R2750" s="109"/>
      <c r="IC2750" s="50"/>
      <c r="ID2750" s="63" t="s">
        <v>457</v>
      </c>
    </row>
    <row r="2751" spans="1:238" s="1" customFormat="1" ht="15">
      <c r="A2751" s="79"/>
      <c r="B2751" s="65"/>
      <c r="C2751" s="578" t="s">
        <v>458</v>
      </c>
      <c r="D2751" s="578"/>
      <c r="E2751" s="578"/>
      <c r="F2751" s="578"/>
      <c r="G2751" s="578"/>
      <c r="H2751" s="578"/>
      <c r="I2751" s="578"/>
      <c r="J2751" s="578"/>
      <c r="K2751" s="578"/>
      <c r="L2751" s="578"/>
      <c r="M2751" s="578"/>
      <c r="N2751" s="578"/>
      <c r="O2751" s="578"/>
      <c r="P2751" s="108">
        <v>6311.1</v>
      </c>
      <c r="Q2751" s="106"/>
      <c r="R2751" s="109"/>
      <c r="IC2751" s="50"/>
      <c r="ID2751" s="63" t="s">
        <v>458</v>
      </c>
    </row>
    <row r="2752" spans="1:238" s="1" customFormat="1" ht="15">
      <c r="A2752" s="79"/>
      <c r="B2752" s="65"/>
      <c r="C2752" s="578" t="s">
        <v>459</v>
      </c>
      <c r="D2752" s="578"/>
      <c r="E2752" s="578"/>
      <c r="F2752" s="578"/>
      <c r="G2752" s="578"/>
      <c r="H2752" s="578"/>
      <c r="I2752" s="578"/>
      <c r="J2752" s="578"/>
      <c r="K2752" s="578"/>
      <c r="L2752" s="578"/>
      <c r="M2752" s="578"/>
      <c r="N2752" s="578"/>
      <c r="O2752" s="578"/>
      <c r="P2752" s="108">
        <v>2814.83</v>
      </c>
      <c r="Q2752" s="106"/>
      <c r="R2752" s="109"/>
      <c r="IC2752" s="50"/>
      <c r="ID2752" s="63" t="s">
        <v>459</v>
      </c>
    </row>
    <row r="2753" spans="1:266" s="1" customFormat="1" ht="15">
      <c r="A2753" s="79"/>
      <c r="B2753" s="65"/>
      <c r="C2753" s="578" t="s">
        <v>460</v>
      </c>
      <c r="D2753" s="578"/>
      <c r="E2753" s="578"/>
      <c r="F2753" s="578"/>
      <c r="G2753" s="578"/>
      <c r="H2753" s="578"/>
      <c r="I2753" s="578"/>
      <c r="J2753" s="578"/>
      <c r="K2753" s="578"/>
      <c r="L2753" s="578"/>
      <c r="M2753" s="578"/>
      <c r="N2753" s="578"/>
      <c r="O2753" s="578"/>
      <c r="P2753" s="190">
        <v>246.83</v>
      </c>
      <c r="Q2753" s="106"/>
      <c r="R2753" s="109"/>
      <c r="IC2753" s="50"/>
      <c r="ID2753" s="63" t="s">
        <v>460</v>
      </c>
    </row>
    <row r="2754" spans="1:266" s="1" customFormat="1" ht="15">
      <c r="A2754" s="79"/>
      <c r="B2754" s="65"/>
      <c r="C2754" s="578" t="s">
        <v>461</v>
      </c>
      <c r="D2754" s="578"/>
      <c r="E2754" s="578"/>
      <c r="F2754" s="578"/>
      <c r="G2754" s="578"/>
      <c r="H2754" s="578"/>
      <c r="I2754" s="578"/>
      <c r="J2754" s="578"/>
      <c r="K2754" s="578"/>
      <c r="L2754" s="578"/>
      <c r="M2754" s="578"/>
      <c r="N2754" s="578"/>
      <c r="O2754" s="578"/>
      <c r="P2754" s="108">
        <v>7955.34</v>
      </c>
      <c r="Q2754" s="106"/>
      <c r="R2754" s="109"/>
      <c r="IC2754" s="50"/>
      <c r="ID2754" s="63" t="s">
        <v>461</v>
      </c>
    </row>
    <row r="2755" spans="1:266" s="1" customFormat="1" ht="15">
      <c r="A2755" s="79"/>
      <c r="B2755" s="65"/>
      <c r="C2755" s="578" t="s">
        <v>462</v>
      </c>
      <c r="D2755" s="578"/>
      <c r="E2755" s="578"/>
      <c r="F2755" s="578"/>
      <c r="G2755" s="578"/>
      <c r="H2755" s="578"/>
      <c r="I2755" s="578"/>
      <c r="J2755" s="578"/>
      <c r="K2755" s="578"/>
      <c r="L2755" s="578"/>
      <c r="M2755" s="578"/>
      <c r="N2755" s="578"/>
      <c r="O2755" s="578"/>
      <c r="P2755" s="108">
        <v>4140.0200000000004</v>
      </c>
      <c r="Q2755" s="106"/>
      <c r="R2755" s="109"/>
      <c r="IC2755" s="50"/>
      <c r="ID2755" s="63" t="s">
        <v>462</v>
      </c>
    </row>
    <row r="2756" spans="1:266" s="1" customFormat="1" ht="15">
      <c r="A2756" s="79"/>
      <c r="B2756" s="65"/>
      <c r="C2756" s="578" t="s">
        <v>532</v>
      </c>
      <c r="D2756" s="578"/>
      <c r="E2756" s="578"/>
      <c r="F2756" s="578"/>
      <c r="G2756" s="578"/>
      <c r="H2756" s="578"/>
      <c r="I2756" s="578"/>
      <c r="J2756" s="578"/>
      <c r="K2756" s="578"/>
      <c r="L2756" s="578"/>
      <c r="M2756" s="578"/>
      <c r="N2756" s="578"/>
      <c r="O2756" s="578"/>
      <c r="P2756" s="108">
        <v>1208198.1599999999</v>
      </c>
      <c r="Q2756" s="106"/>
      <c r="R2756" s="109"/>
      <c r="IC2756" s="50"/>
      <c r="ID2756" s="63" t="s">
        <v>532</v>
      </c>
    </row>
    <row r="2757" spans="1:266" s="1" customFormat="1" ht="15">
      <c r="A2757" s="79"/>
      <c r="B2757" s="65"/>
      <c r="C2757" s="578" t="s">
        <v>533</v>
      </c>
      <c r="D2757" s="578"/>
      <c r="E2757" s="578"/>
      <c r="F2757" s="578"/>
      <c r="G2757" s="578"/>
      <c r="H2757" s="578"/>
      <c r="I2757" s="578"/>
      <c r="J2757" s="578"/>
      <c r="K2757" s="578"/>
      <c r="L2757" s="578"/>
      <c r="M2757" s="578"/>
      <c r="N2757" s="578"/>
      <c r="O2757" s="578"/>
      <c r="P2757" s="108">
        <v>1217560.48</v>
      </c>
      <c r="Q2757" s="106"/>
      <c r="R2757" s="109"/>
      <c r="IC2757" s="50"/>
      <c r="ID2757" s="63" t="s">
        <v>533</v>
      </c>
    </row>
    <row r="2758" spans="1:266" s="1" customFormat="1" ht="15">
      <c r="A2758" s="79"/>
      <c r="B2758" s="65"/>
      <c r="C2758" s="578" t="s">
        <v>534</v>
      </c>
      <c r="D2758" s="578"/>
      <c r="E2758" s="578"/>
      <c r="F2758" s="578"/>
      <c r="G2758" s="578"/>
      <c r="H2758" s="578"/>
      <c r="I2758" s="578"/>
      <c r="J2758" s="578"/>
      <c r="K2758" s="578"/>
      <c r="L2758" s="578"/>
      <c r="M2758" s="578"/>
      <c r="N2758" s="578"/>
      <c r="O2758" s="578"/>
      <c r="P2758" s="108">
        <v>706855.35</v>
      </c>
      <c r="Q2758" s="106"/>
      <c r="R2758" s="109"/>
      <c r="IC2758" s="50"/>
      <c r="ID2758" s="63" t="s">
        <v>534</v>
      </c>
    </row>
    <row r="2759" spans="1:266" s="1" customFormat="1" ht="15">
      <c r="A2759" s="79"/>
      <c r="B2759" s="104"/>
      <c r="C2759" s="576" t="s">
        <v>535</v>
      </c>
      <c r="D2759" s="576"/>
      <c r="E2759" s="576"/>
      <c r="F2759" s="576"/>
      <c r="G2759" s="576"/>
      <c r="H2759" s="576"/>
      <c r="I2759" s="576"/>
      <c r="J2759" s="576"/>
      <c r="K2759" s="576"/>
      <c r="L2759" s="576"/>
      <c r="M2759" s="576"/>
      <c r="N2759" s="576"/>
      <c r="O2759" s="576"/>
      <c r="P2759" s="111">
        <v>8164601.7699999996</v>
      </c>
      <c r="IC2759" s="50"/>
      <c r="IE2759" s="50" t="s">
        <v>535</v>
      </c>
    </row>
    <row r="2760" spans="1:266" s="1" customFormat="1" ht="15">
      <c r="A2760" s="79"/>
      <c r="B2760" s="104"/>
      <c r="C2760" s="576" t="s">
        <v>467</v>
      </c>
      <c r="D2760" s="576"/>
      <c r="E2760" s="576"/>
      <c r="F2760" s="576"/>
      <c r="G2760" s="576"/>
      <c r="H2760" s="576"/>
      <c r="I2760" s="576"/>
      <c r="J2760" s="576"/>
      <c r="K2760" s="576"/>
      <c r="L2760" s="576"/>
      <c r="M2760" s="576"/>
      <c r="N2760" s="576"/>
      <c r="O2760" s="576"/>
      <c r="P2760" s="112"/>
      <c r="IF2760" s="50" t="s">
        <v>467</v>
      </c>
    </row>
    <row r="2761" spans="1:266" s="1" customFormat="1" ht="15">
      <c r="A2761" s="79"/>
      <c r="B2761" s="104"/>
      <c r="C2761" s="577" t="s">
        <v>1162</v>
      </c>
      <c r="D2761" s="577"/>
      <c r="E2761" s="577"/>
      <c r="F2761" s="577"/>
      <c r="G2761" s="577"/>
      <c r="H2761" s="577"/>
      <c r="I2761" s="577"/>
      <c r="J2761" s="577"/>
      <c r="K2761" s="577"/>
      <c r="L2761" s="577"/>
      <c r="M2761" s="577"/>
      <c r="N2761" s="577"/>
      <c r="O2761" s="577"/>
      <c r="P2761" s="108">
        <v>31399.439999999999</v>
      </c>
      <c r="IF2761" s="50"/>
      <c r="IG2761" s="63" t="s">
        <v>1162</v>
      </c>
    </row>
    <row r="2762" spans="1:266" s="1" customFormat="1" ht="15">
      <c r="A2762" s="79"/>
      <c r="B2762" s="104"/>
      <c r="C2762" s="577" t="s">
        <v>468</v>
      </c>
      <c r="D2762" s="577"/>
      <c r="E2762" s="577"/>
      <c r="F2762" s="577"/>
      <c r="G2762" s="577"/>
      <c r="H2762" s="577"/>
      <c r="I2762" s="577"/>
      <c r="J2762" s="577"/>
      <c r="K2762" s="113">
        <v>1309.2941738</v>
      </c>
      <c r="L2762" s="577"/>
      <c r="M2762" s="577"/>
      <c r="N2762" s="577"/>
      <c r="O2762" s="577"/>
      <c r="P2762" s="110"/>
      <c r="IF2762" s="50"/>
      <c r="IH2762" s="63" t="s">
        <v>468</v>
      </c>
    </row>
    <row r="2763" spans="1:266" s="1" customFormat="1" ht="15">
      <c r="A2763" s="79"/>
      <c r="B2763" s="104"/>
      <c r="C2763" s="577" t="s">
        <v>469</v>
      </c>
      <c r="D2763" s="577"/>
      <c r="E2763" s="577"/>
      <c r="F2763" s="577"/>
      <c r="G2763" s="577"/>
      <c r="H2763" s="577"/>
      <c r="I2763" s="577"/>
      <c r="J2763" s="577"/>
      <c r="K2763" s="113">
        <v>209.92338770000001</v>
      </c>
      <c r="L2763" s="577"/>
      <c r="M2763" s="577"/>
      <c r="N2763" s="577"/>
      <c r="O2763" s="577"/>
      <c r="P2763" s="110"/>
      <c r="IF2763" s="50"/>
      <c r="IH2763" s="63" t="s">
        <v>469</v>
      </c>
    </row>
    <row r="2764" spans="1:266" s="1" customFormat="1" ht="15.75" hidden="1" customHeight="1">
      <c r="B2764" s="114"/>
      <c r="C2764" s="115"/>
      <c r="D2764" s="115"/>
      <c r="E2764" s="115"/>
      <c r="F2764" s="115"/>
      <c r="G2764" s="115"/>
      <c r="H2764" s="115"/>
      <c r="I2764" s="115"/>
      <c r="J2764" s="115"/>
      <c r="K2764" s="115"/>
      <c r="L2764" s="115"/>
      <c r="M2764" s="115"/>
      <c r="N2764" s="116"/>
      <c r="O2764" s="117"/>
      <c r="P2764" s="118"/>
    </row>
    <row r="2765" spans="1:266" s="121" customFormat="1" ht="14.25" customHeight="1">
      <c r="A2765" s="119"/>
      <c r="B2765" s="119"/>
      <c r="C2765" s="119"/>
      <c r="D2765" s="119"/>
      <c r="E2765" s="119"/>
      <c r="F2765" s="119"/>
      <c r="G2765" s="119"/>
      <c r="H2765" s="119"/>
      <c r="I2765" s="119"/>
      <c r="J2765" s="119"/>
      <c r="K2765" s="119"/>
      <c r="L2765" s="119"/>
      <c r="M2765" s="119"/>
      <c r="N2765" s="119"/>
      <c r="O2765" s="119"/>
      <c r="P2765" s="119"/>
      <c r="Q2765" s="120"/>
      <c r="R2765" s="120"/>
      <c r="AB2765" s="122"/>
      <c r="AC2765" s="122"/>
      <c r="AD2765" s="122"/>
      <c r="AE2765" s="122"/>
      <c r="AF2765" s="122"/>
      <c r="AG2765" s="122"/>
      <c r="AH2765" s="122"/>
      <c r="AI2765" s="122"/>
      <c r="AJ2765" s="122"/>
      <c r="AK2765" s="122"/>
      <c r="AL2765" s="122"/>
      <c r="AM2765" s="122"/>
      <c r="AN2765" s="122"/>
      <c r="AO2765" s="122"/>
      <c r="AP2765" s="122"/>
      <c r="AQ2765" s="122"/>
      <c r="AR2765" s="122"/>
      <c r="AS2765" s="122"/>
      <c r="AT2765" s="122"/>
      <c r="AU2765" s="122"/>
      <c r="AV2765" s="122"/>
      <c r="AW2765" s="122"/>
      <c r="AX2765" s="122"/>
      <c r="AY2765" s="122"/>
      <c r="AZ2765" s="122"/>
      <c r="BA2765" s="122"/>
      <c r="BB2765" s="122"/>
      <c r="BC2765" s="122"/>
      <c r="BD2765" s="122"/>
      <c r="BE2765" s="122"/>
      <c r="BF2765" s="122"/>
      <c r="BG2765" s="122"/>
      <c r="BH2765" s="122"/>
      <c r="BI2765" s="122"/>
      <c r="BJ2765" s="122"/>
      <c r="BK2765" s="122"/>
      <c r="BL2765" s="122"/>
      <c r="BM2765" s="122"/>
      <c r="BN2765" s="122"/>
      <c r="BO2765" s="122"/>
      <c r="BP2765" s="122"/>
      <c r="BQ2765" s="122"/>
      <c r="BR2765" s="122"/>
      <c r="BS2765" s="122"/>
      <c r="BT2765" s="122"/>
      <c r="BU2765" s="122"/>
      <c r="BV2765" s="122"/>
      <c r="BW2765" s="122"/>
      <c r="BX2765" s="122"/>
      <c r="BY2765" s="122"/>
      <c r="BZ2765" s="122"/>
      <c r="CA2765" s="122"/>
      <c r="CB2765" s="122"/>
      <c r="CC2765" s="122"/>
      <c r="CD2765" s="122"/>
      <c r="CE2765" s="122"/>
      <c r="CF2765" s="122"/>
      <c r="CG2765" s="122"/>
      <c r="CH2765" s="122"/>
      <c r="CI2765" s="122"/>
      <c r="CJ2765" s="122"/>
      <c r="CK2765" s="122"/>
      <c r="CL2765" s="122"/>
      <c r="CM2765" s="122"/>
      <c r="CN2765" s="122"/>
      <c r="CO2765" s="122"/>
      <c r="CP2765" s="122"/>
      <c r="CQ2765" s="122"/>
      <c r="CR2765" s="122"/>
      <c r="CS2765" s="122"/>
      <c r="CT2765" s="122"/>
      <c r="CU2765" s="122"/>
      <c r="CV2765" s="122"/>
      <c r="CW2765" s="122"/>
      <c r="CX2765" s="122"/>
      <c r="CY2765" s="122"/>
      <c r="CZ2765" s="122"/>
      <c r="DA2765" s="122"/>
      <c r="DB2765" s="122"/>
      <c r="DC2765" s="122"/>
      <c r="DD2765" s="122"/>
      <c r="DE2765" s="122"/>
      <c r="DF2765" s="122"/>
      <c r="DG2765" s="122"/>
      <c r="DH2765" s="122"/>
      <c r="DI2765" s="122"/>
      <c r="DJ2765" s="122"/>
      <c r="DK2765" s="122"/>
      <c r="DL2765" s="122"/>
      <c r="DM2765" s="122"/>
      <c r="DN2765" s="122"/>
      <c r="DO2765" s="122"/>
      <c r="DP2765" s="122"/>
      <c r="DQ2765" s="122"/>
      <c r="DR2765" s="122"/>
      <c r="DS2765" s="122"/>
      <c r="DT2765" s="122"/>
      <c r="DU2765" s="122"/>
      <c r="DV2765" s="122"/>
      <c r="DW2765" s="122"/>
      <c r="DX2765" s="122"/>
      <c r="DY2765" s="122"/>
      <c r="DZ2765" s="122"/>
      <c r="EA2765" s="122"/>
      <c r="EB2765" s="122"/>
      <c r="EC2765" s="122"/>
      <c r="ED2765" s="122"/>
      <c r="EE2765" s="122"/>
      <c r="EF2765" s="122"/>
      <c r="EG2765" s="122"/>
      <c r="EH2765" s="122"/>
      <c r="EI2765" s="122"/>
      <c r="EJ2765" s="122"/>
      <c r="EK2765" s="122"/>
      <c r="EL2765" s="122"/>
      <c r="EM2765" s="122"/>
      <c r="EN2765" s="122"/>
      <c r="EO2765" s="122"/>
      <c r="EP2765" s="122"/>
      <c r="EQ2765" s="122"/>
      <c r="ER2765" s="122"/>
      <c r="ES2765" s="122"/>
      <c r="ET2765" s="122"/>
      <c r="EU2765" s="122"/>
      <c r="EV2765" s="122"/>
      <c r="EW2765" s="122"/>
      <c r="EX2765" s="122"/>
      <c r="EY2765" s="122"/>
      <c r="EZ2765" s="122"/>
      <c r="FA2765" s="122"/>
      <c r="FB2765" s="122"/>
      <c r="FC2765" s="122"/>
      <c r="FD2765" s="122"/>
      <c r="FE2765" s="122"/>
      <c r="FF2765" s="122"/>
      <c r="FG2765" s="122"/>
      <c r="FH2765" s="122"/>
      <c r="FI2765" s="122"/>
      <c r="FJ2765" s="122"/>
      <c r="FK2765" s="122"/>
      <c r="FL2765" s="122"/>
      <c r="FM2765" s="122"/>
      <c r="FN2765" s="122"/>
      <c r="FO2765" s="122"/>
      <c r="FP2765" s="122"/>
      <c r="FQ2765" s="122"/>
      <c r="FR2765" s="122"/>
      <c r="FS2765" s="122"/>
      <c r="FT2765" s="122"/>
      <c r="FU2765" s="122"/>
      <c r="FV2765" s="122"/>
      <c r="FW2765" s="122"/>
      <c r="FX2765" s="122"/>
      <c r="FY2765" s="122"/>
      <c r="FZ2765" s="122"/>
      <c r="GA2765" s="122"/>
      <c r="GB2765" s="122"/>
      <c r="GC2765" s="122"/>
      <c r="GD2765" s="122"/>
      <c r="GE2765" s="122"/>
      <c r="GF2765" s="122"/>
      <c r="GG2765" s="122"/>
      <c r="GH2765" s="122"/>
      <c r="GI2765" s="122"/>
      <c r="GJ2765" s="122"/>
      <c r="GK2765" s="122"/>
      <c r="GL2765" s="122"/>
      <c r="GM2765" s="122"/>
      <c r="GN2765" s="122"/>
      <c r="GO2765" s="122"/>
      <c r="GP2765" s="122"/>
      <c r="GQ2765" s="122"/>
      <c r="GR2765" s="122"/>
      <c r="GS2765" s="122"/>
      <c r="GT2765" s="122"/>
      <c r="GU2765" s="122"/>
      <c r="GV2765" s="122"/>
      <c r="GW2765" s="122"/>
      <c r="GX2765" s="122"/>
      <c r="GY2765" s="122"/>
      <c r="GZ2765" s="122"/>
      <c r="HA2765" s="122"/>
      <c r="HB2765" s="122"/>
      <c r="HC2765" s="122"/>
      <c r="HD2765" s="122"/>
      <c r="HE2765" s="122"/>
      <c r="HF2765" s="122"/>
      <c r="HG2765" s="122"/>
      <c r="HH2765" s="122"/>
      <c r="HI2765" s="122"/>
      <c r="HJ2765" s="122"/>
      <c r="HK2765" s="122"/>
      <c r="HL2765" s="122"/>
      <c r="HM2765" s="122"/>
      <c r="HN2765" s="122"/>
      <c r="HO2765" s="122"/>
      <c r="HP2765" s="122"/>
      <c r="HQ2765" s="122"/>
      <c r="HR2765" s="122"/>
      <c r="HS2765" s="122"/>
      <c r="HT2765" s="122"/>
      <c r="HU2765" s="122"/>
      <c r="HV2765" s="122"/>
      <c r="HW2765" s="122"/>
      <c r="HX2765" s="122"/>
      <c r="HY2765" s="122"/>
      <c r="HZ2765" s="122"/>
      <c r="IA2765" s="122"/>
      <c r="IB2765" s="122"/>
      <c r="IC2765" s="122"/>
      <c r="ID2765" s="122"/>
      <c r="IE2765" s="122"/>
      <c r="IF2765" s="122"/>
      <c r="IG2765" s="122"/>
      <c r="IH2765" s="122"/>
      <c r="II2765" s="122"/>
      <c r="IJ2765" s="122"/>
      <c r="IK2765" s="122"/>
      <c r="IL2765" s="122"/>
      <c r="IM2765" s="122"/>
      <c r="IN2765" s="122"/>
      <c r="IO2765" s="122"/>
      <c r="IP2765" s="122"/>
      <c r="IQ2765" s="122"/>
      <c r="IR2765" s="122"/>
      <c r="IS2765" s="122"/>
      <c r="IT2765" s="122"/>
      <c r="IU2765" s="122"/>
      <c r="IV2765" s="122"/>
      <c r="IW2765" s="122"/>
      <c r="IX2765" s="122"/>
      <c r="IY2765" s="122"/>
      <c r="IZ2765" s="122"/>
      <c r="JA2765" s="122"/>
      <c r="JB2765" s="122"/>
      <c r="JC2765" s="122"/>
      <c r="JD2765" s="122"/>
      <c r="JE2765" s="122"/>
      <c r="JF2765" s="122"/>
    </row>
    <row r="2766" spans="1:266" s="23" customFormat="1" ht="15">
      <c r="A2766" s="4"/>
      <c r="B2766" s="123" t="s">
        <v>536</v>
      </c>
      <c r="C2766" s="574"/>
      <c r="D2766" s="574"/>
      <c r="E2766" s="574"/>
      <c r="F2766" s="574"/>
      <c r="G2766" s="574"/>
      <c r="H2766" s="574"/>
      <c r="I2766" s="575" t="s">
        <v>537</v>
      </c>
      <c r="J2766" s="575"/>
      <c r="K2766" s="575"/>
      <c r="L2766" s="575"/>
      <c r="M2766" s="575"/>
      <c r="N2766" s="575"/>
      <c r="O2766" s="1"/>
      <c r="P2766" s="1"/>
      <c r="Q2766" s="11"/>
      <c r="R2766" s="11"/>
      <c r="S2766" s="1"/>
      <c r="T2766" s="1"/>
      <c r="U2766" s="1"/>
      <c r="V2766" s="1"/>
      <c r="W2766" s="1"/>
      <c r="X2766" s="1"/>
      <c r="Y2766" s="1"/>
      <c r="Z2766" s="1"/>
      <c r="AA2766" s="1"/>
      <c r="AB2766" s="8"/>
      <c r="AC2766" s="8"/>
      <c r="AD2766" s="8"/>
      <c r="AE2766" s="8"/>
      <c r="AF2766" s="8"/>
      <c r="AG2766" s="8"/>
      <c r="AH2766" s="8"/>
      <c r="AI2766" s="8"/>
      <c r="AJ2766" s="8"/>
      <c r="AK2766" s="8"/>
      <c r="AL2766" s="8"/>
      <c r="AM2766" s="8"/>
      <c r="AN2766" s="8"/>
      <c r="AO2766" s="8"/>
      <c r="AP2766" s="8"/>
      <c r="AQ2766" s="8"/>
      <c r="AR2766" s="8"/>
      <c r="AS2766" s="8"/>
      <c r="AT2766" s="8"/>
      <c r="AU2766" s="8"/>
      <c r="AV2766" s="8"/>
      <c r="AW2766" s="8"/>
      <c r="AX2766" s="8"/>
      <c r="AY2766" s="8"/>
      <c r="AZ2766" s="8"/>
      <c r="BA2766" s="8"/>
      <c r="BB2766" s="8"/>
      <c r="BC2766" s="8"/>
      <c r="BD2766" s="8"/>
      <c r="BE2766" s="8"/>
      <c r="BF2766" s="8"/>
      <c r="BG2766" s="8"/>
      <c r="BH2766" s="8"/>
      <c r="BI2766" s="8"/>
      <c r="BJ2766" s="8"/>
      <c r="BK2766" s="8"/>
      <c r="BL2766" s="8"/>
      <c r="BM2766" s="8"/>
      <c r="BN2766" s="8"/>
      <c r="BO2766" s="8"/>
      <c r="BP2766" s="8"/>
      <c r="BQ2766" s="8"/>
      <c r="BR2766" s="8"/>
      <c r="BS2766" s="8"/>
      <c r="BT2766" s="8"/>
      <c r="BU2766" s="8"/>
      <c r="BV2766" s="8"/>
      <c r="BW2766" s="8"/>
      <c r="BX2766" s="8"/>
      <c r="BY2766" s="8"/>
      <c r="BZ2766" s="8"/>
      <c r="CA2766" s="8"/>
      <c r="CB2766" s="8"/>
      <c r="CC2766" s="8"/>
      <c r="CD2766" s="8"/>
      <c r="CE2766" s="8"/>
      <c r="CF2766" s="8"/>
      <c r="CG2766" s="8"/>
      <c r="CH2766" s="8"/>
      <c r="CI2766" s="8"/>
      <c r="CJ2766" s="8"/>
      <c r="CK2766" s="8"/>
      <c r="CL2766" s="8"/>
      <c r="CM2766" s="8"/>
      <c r="CN2766" s="8"/>
      <c r="CO2766" s="8"/>
      <c r="CP2766" s="8"/>
      <c r="CQ2766" s="8"/>
      <c r="CR2766" s="8"/>
      <c r="CS2766" s="8"/>
      <c r="CT2766" s="8"/>
      <c r="CU2766" s="8"/>
      <c r="CV2766" s="8"/>
      <c r="CW2766" s="8"/>
      <c r="CX2766" s="8"/>
      <c r="CY2766" s="8"/>
      <c r="CZ2766" s="8"/>
      <c r="DA2766" s="8"/>
      <c r="DB2766" s="8"/>
      <c r="DC2766" s="8"/>
      <c r="DD2766" s="8"/>
      <c r="DE2766" s="8"/>
      <c r="DF2766" s="8"/>
      <c r="DG2766" s="8"/>
      <c r="DH2766" s="8"/>
      <c r="DI2766" s="8"/>
      <c r="DJ2766" s="8"/>
      <c r="DK2766" s="8"/>
      <c r="DL2766" s="8"/>
      <c r="DM2766" s="8"/>
      <c r="DN2766" s="8"/>
      <c r="DO2766" s="8"/>
      <c r="DP2766" s="8"/>
      <c r="DQ2766" s="8"/>
      <c r="DR2766" s="8"/>
      <c r="DS2766" s="8"/>
      <c r="DT2766" s="8"/>
      <c r="DU2766" s="8"/>
      <c r="DV2766" s="8"/>
      <c r="DW2766" s="8"/>
      <c r="DX2766" s="8"/>
      <c r="DY2766" s="8"/>
      <c r="DZ2766" s="8"/>
      <c r="EA2766" s="8"/>
      <c r="EB2766" s="8"/>
      <c r="EC2766" s="8"/>
      <c r="ED2766" s="8"/>
      <c r="EE2766" s="8"/>
      <c r="EF2766" s="8"/>
      <c r="EG2766" s="8"/>
      <c r="EH2766" s="8"/>
      <c r="EI2766" s="8"/>
      <c r="EJ2766" s="8"/>
      <c r="EK2766" s="8"/>
      <c r="EL2766" s="8"/>
      <c r="EM2766" s="8"/>
      <c r="EN2766" s="8"/>
      <c r="EO2766" s="8"/>
      <c r="EP2766" s="8"/>
      <c r="EQ2766" s="8"/>
      <c r="ER2766" s="8"/>
      <c r="ES2766" s="8"/>
      <c r="ET2766" s="8"/>
      <c r="EU2766" s="8"/>
      <c r="EV2766" s="8"/>
      <c r="EW2766" s="8"/>
      <c r="EX2766" s="8"/>
      <c r="EY2766" s="8"/>
      <c r="EZ2766" s="8"/>
      <c r="FA2766" s="8"/>
      <c r="FB2766" s="8"/>
      <c r="FC2766" s="8"/>
      <c r="FD2766" s="8"/>
      <c r="FE2766" s="8"/>
      <c r="FF2766" s="8"/>
      <c r="FG2766" s="8"/>
      <c r="FH2766" s="8"/>
      <c r="FI2766" s="8"/>
      <c r="FJ2766" s="8"/>
      <c r="FK2766" s="8"/>
      <c r="FL2766" s="8"/>
      <c r="FM2766" s="8"/>
      <c r="FN2766" s="8"/>
      <c r="FO2766" s="8"/>
      <c r="FP2766" s="8"/>
      <c r="FQ2766" s="8"/>
      <c r="FR2766" s="8"/>
      <c r="FS2766" s="8"/>
      <c r="FT2766" s="8"/>
      <c r="FU2766" s="8"/>
      <c r="FV2766" s="8"/>
      <c r="FW2766" s="8"/>
      <c r="FX2766" s="8"/>
      <c r="FY2766" s="8"/>
      <c r="FZ2766" s="8"/>
      <c r="GA2766" s="8"/>
      <c r="GB2766" s="8"/>
      <c r="GC2766" s="8"/>
      <c r="GD2766" s="8"/>
      <c r="GE2766" s="8"/>
      <c r="GF2766" s="8"/>
      <c r="GG2766" s="8"/>
      <c r="GH2766" s="8"/>
      <c r="GI2766" s="8"/>
      <c r="GJ2766" s="8"/>
      <c r="GK2766" s="8"/>
      <c r="GL2766" s="8"/>
      <c r="GM2766" s="8"/>
      <c r="GN2766" s="8"/>
      <c r="GO2766" s="8"/>
      <c r="GP2766" s="8"/>
      <c r="GQ2766" s="8"/>
      <c r="GR2766" s="8"/>
      <c r="GS2766" s="8"/>
      <c r="GT2766" s="8"/>
      <c r="GU2766" s="8"/>
      <c r="GV2766" s="8"/>
      <c r="GW2766" s="8"/>
      <c r="GX2766" s="8"/>
      <c r="GY2766" s="8"/>
      <c r="GZ2766" s="8"/>
      <c r="HA2766" s="8"/>
      <c r="HB2766" s="8"/>
      <c r="HC2766" s="8"/>
      <c r="HD2766" s="8"/>
      <c r="HE2766" s="8"/>
      <c r="HF2766" s="8"/>
      <c r="HG2766" s="8"/>
      <c r="HH2766" s="8"/>
      <c r="HI2766" s="8"/>
      <c r="HJ2766" s="8"/>
      <c r="HK2766" s="8"/>
      <c r="HL2766" s="8"/>
      <c r="HM2766" s="8"/>
      <c r="HN2766" s="8"/>
      <c r="HO2766" s="8"/>
      <c r="HP2766" s="8"/>
      <c r="HQ2766" s="8"/>
      <c r="HR2766" s="8"/>
      <c r="HS2766" s="8"/>
      <c r="HT2766" s="8"/>
      <c r="HU2766" s="8"/>
      <c r="HV2766" s="8"/>
      <c r="HW2766" s="8"/>
      <c r="HX2766" s="8"/>
      <c r="HY2766" s="8"/>
      <c r="HZ2766" s="8"/>
      <c r="IA2766" s="8"/>
      <c r="IB2766" s="8"/>
      <c r="IC2766" s="8"/>
      <c r="ID2766" s="8"/>
      <c r="IE2766" s="8"/>
      <c r="IF2766" s="8"/>
      <c r="IG2766" s="8"/>
      <c r="IH2766" s="8"/>
      <c r="II2766" s="8" t="s">
        <v>6</v>
      </c>
      <c r="IJ2766" s="8" t="s">
        <v>6</v>
      </c>
      <c r="IK2766" s="8" t="s">
        <v>6</v>
      </c>
      <c r="IL2766" s="8" t="s">
        <v>6</v>
      </c>
      <c r="IM2766" s="8" t="s">
        <v>6</v>
      </c>
      <c r="IN2766" s="8" t="s">
        <v>6</v>
      </c>
      <c r="IO2766" s="8" t="s">
        <v>537</v>
      </c>
      <c r="IP2766" s="8" t="s">
        <v>6</v>
      </c>
      <c r="IQ2766" s="8" t="s">
        <v>6</v>
      </c>
      <c r="IR2766" s="8" t="s">
        <v>6</v>
      </c>
      <c r="IS2766" s="8" t="s">
        <v>6</v>
      </c>
      <c r="IT2766" s="8" t="s">
        <v>6</v>
      </c>
      <c r="IU2766" s="8"/>
      <c r="IV2766" s="8"/>
      <c r="IW2766" s="8"/>
      <c r="IX2766" s="8"/>
      <c r="IY2766" s="8"/>
      <c r="IZ2766" s="8"/>
      <c r="JA2766" s="8"/>
      <c r="JB2766" s="8"/>
      <c r="JC2766" s="8"/>
      <c r="JD2766" s="8"/>
      <c r="JE2766" s="8"/>
      <c r="JF2766" s="8"/>
    </row>
    <row r="2767" spans="1:266" s="124" customFormat="1" ht="16.5" customHeight="1">
      <c r="A2767" s="13"/>
      <c r="B2767" s="123"/>
      <c r="C2767" s="571" t="s">
        <v>538</v>
      </c>
      <c r="D2767" s="571"/>
      <c r="E2767" s="571"/>
      <c r="F2767" s="571"/>
      <c r="G2767" s="571"/>
      <c r="H2767" s="571"/>
      <c r="I2767" s="571"/>
      <c r="J2767" s="571"/>
      <c r="K2767" s="571"/>
      <c r="L2767" s="571"/>
      <c r="M2767" s="571"/>
      <c r="N2767" s="571"/>
      <c r="Q2767" s="5"/>
      <c r="R2767" s="5"/>
      <c r="AB2767" s="125"/>
      <c r="AC2767" s="125"/>
      <c r="AD2767" s="125"/>
      <c r="AE2767" s="125"/>
      <c r="AF2767" s="125"/>
      <c r="AG2767" s="125"/>
      <c r="AH2767" s="125"/>
      <c r="AI2767" s="125"/>
      <c r="AJ2767" s="125"/>
      <c r="AK2767" s="125"/>
      <c r="AL2767" s="125"/>
      <c r="AM2767" s="125"/>
      <c r="AN2767" s="125"/>
      <c r="AO2767" s="125"/>
      <c r="AP2767" s="125"/>
      <c r="AQ2767" s="125"/>
      <c r="AR2767" s="125"/>
      <c r="AS2767" s="125"/>
      <c r="AT2767" s="125"/>
      <c r="AU2767" s="125"/>
      <c r="AV2767" s="125"/>
      <c r="AW2767" s="125"/>
      <c r="AX2767" s="125"/>
      <c r="AY2767" s="125"/>
      <c r="AZ2767" s="125"/>
      <c r="BA2767" s="125"/>
      <c r="BB2767" s="125"/>
      <c r="BC2767" s="125"/>
      <c r="BD2767" s="125"/>
      <c r="BE2767" s="125"/>
      <c r="BF2767" s="125"/>
      <c r="BG2767" s="125"/>
      <c r="BH2767" s="125"/>
      <c r="BI2767" s="125"/>
      <c r="BJ2767" s="125"/>
      <c r="BK2767" s="125"/>
      <c r="BL2767" s="125"/>
      <c r="BM2767" s="125"/>
      <c r="BN2767" s="125"/>
      <c r="BO2767" s="125"/>
      <c r="BP2767" s="125"/>
      <c r="BQ2767" s="125"/>
      <c r="BR2767" s="125"/>
      <c r="BS2767" s="125"/>
      <c r="BT2767" s="125"/>
      <c r="BU2767" s="125"/>
      <c r="BV2767" s="125"/>
      <c r="BW2767" s="125"/>
      <c r="BX2767" s="125"/>
      <c r="BY2767" s="125"/>
      <c r="BZ2767" s="125"/>
      <c r="CA2767" s="125"/>
      <c r="CB2767" s="125"/>
      <c r="CC2767" s="125"/>
      <c r="CD2767" s="125"/>
      <c r="CE2767" s="125"/>
      <c r="CF2767" s="125"/>
      <c r="CG2767" s="125"/>
      <c r="CH2767" s="125"/>
      <c r="CI2767" s="125"/>
      <c r="CJ2767" s="125"/>
      <c r="CK2767" s="125"/>
      <c r="CL2767" s="125"/>
      <c r="CM2767" s="125"/>
      <c r="CN2767" s="125"/>
      <c r="CO2767" s="125"/>
      <c r="CP2767" s="125"/>
      <c r="CQ2767" s="125"/>
      <c r="CR2767" s="125"/>
      <c r="CS2767" s="125"/>
      <c r="CT2767" s="125"/>
      <c r="CU2767" s="125"/>
      <c r="CV2767" s="125"/>
      <c r="CW2767" s="125"/>
      <c r="CX2767" s="125"/>
      <c r="CY2767" s="125"/>
      <c r="CZ2767" s="125"/>
      <c r="DA2767" s="125"/>
      <c r="DB2767" s="125"/>
      <c r="DC2767" s="125"/>
      <c r="DD2767" s="125"/>
      <c r="DE2767" s="125"/>
      <c r="DF2767" s="125"/>
      <c r="DG2767" s="125"/>
      <c r="DH2767" s="125"/>
      <c r="DI2767" s="125"/>
      <c r="DJ2767" s="125"/>
      <c r="DK2767" s="125"/>
      <c r="DL2767" s="125"/>
      <c r="DM2767" s="125"/>
      <c r="DN2767" s="125"/>
      <c r="DO2767" s="125"/>
      <c r="DP2767" s="125"/>
      <c r="DQ2767" s="125"/>
      <c r="DR2767" s="125"/>
      <c r="DS2767" s="125"/>
      <c r="DT2767" s="125"/>
      <c r="DU2767" s="125"/>
      <c r="DV2767" s="125"/>
      <c r="DW2767" s="125"/>
      <c r="DX2767" s="125"/>
      <c r="DY2767" s="125"/>
      <c r="DZ2767" s="125"/>
      <c r="EA2767" s="125"/>
      <c r="EB2767" s="125"/>
      <c r="EC2767" s="125"/>
      <c r="ED2767" s="125"/>
      <c r="EE2767" s="125"/>
      <c r="EF2767" s="125"/>
      <c r="EG2767" s="125"/>
      <c r="EH2767" s="125"/>
      <c r="EI2767" s="125"/>
      <c r="EJ2767" s="125"/>
      <c r="EK2767" s="125"/>
      <c r="EL2767" s="125"/>
      <c r="EM2767" s="125"/>
      <c r="EN2767" s="125"/>
      <c r="EO2767" s="125"/>
      <c r="EP2767" s="125"/>
      <c r="EQ2767" s="125"/>
      <c r="ER2767" s="125"/>
      <c r="ES2767" s="125"/>
      <c r="ET2767" s="125"/>
      <c r="EU2767" s="125"/>
      <c r="EV2767" s="125"/>
      <c r="EW2767" s="125"/>
      <c r="EX2767" s="125"/>
      <c r="EY2767" s="125"/>
      <c r="EZ2767" s="125"/>
      <c r="FA2767" s="125"/>
      <c r="FB2767" s="125"/>
      <c r="FC2767" s="125"/>
      <c r="FD2767" s="125"/>
      <c r="FE2767" s="125"/>
      <c r="FF2767" s="125"/>
      <c r="FG2767" s="125"/>
      <c r="FH2767" s="125"/>
      <c r="FI2767" s="125"/>
      <c r="FJ2767" s="125"/>
      <c r="FK2767" s="125"/>
      <c r="FL2767" s="125"/>
      <c r="FM2767" s="125"/>
      <c r="FN2767" s="125"/>
      <c r="FO2767" s="125"/>
      <c r="FP2767" s="125"/>
      <c r="FQ2767" s="125"/>
      <c r="FR2767" s="125"/>
      <c r="FS2767" s="125"/>
      <c r="FT2767" s="125"/>
      <c r="FU2767" s="125"/>
      <c r="FV2767" s="125"/>
      <c r="FW2767" s="125"/>
      <c r="FX2767" s="125"/>
      <c r="FY2767" s="125"/>
      <c r="FZ2767" s="125"/>
      <c r="GA2767" s="125"/>
      <c r="GB2767" s="125"/>
      <c r="GC2767" s="125"/>
      <c r="GD2767" s="125"/>
      <c r="GE2767" s="125"/>
      <c r="GF2767" s="125"/>
      <c r="GG2767" s="125"/>
      <c r="GH2767" s="125"/>
      <c r="GI2767" s="125"/>
      <c r="GJ2767" s="125"/>
      <c r="GK2767" s="125"/>
      <c r="GL2767" s="125"/>
      <c r="GM2767" s="125"/>
      <c r="GN2767" s="125"/>
      <c r="GO2767" s="125"/>
      <c r="GP2767" s="125"/>
      <c r="GQ2767" s="125"/>
      <c r="GR2767" s="125"/>
      <c r="GS2767" s="125"/>
      <c r="GT2767" s="125"/>
      <c r="GU2767" s="125"/>
      <c r="GV2767" s="125"/>
      <c r="GW2767" s="125"/>
      <c r="GX2767" s="125"/>
      <c r="GY2767" s="125"/>
      <c r="GZ2767" s="125"/>
      <c r="HA2767" s="125"/>
      <c r="HB2767" s="125"/>
      <c r="HC2767" s="125"/>
      <c r="HD2767" s="125"/>
      <c r="HE2767" s="125"/>
      <c r="HF2767" s="125"/>
      <c r="HG2767" s="125"/>
      <c r="HH2767" s="125"/>
      <c r="HI2767" s="125"/>
      <c r="HJ2767" s="125"/>
      <c r="HK2767" s="125"/>
      <c r="HL2767" s="125"/>
      <c r="HM2767" s="125"/>
      <c r="HN2767" s="125"/>
      <c r="HO2767" s="125"/>
      <c r="HP2767" s="125"/>
      <c r="HQ2767" s="125"/>
      <c r="HR2767" s="125"/>
      <c r="HS2767" s="125"/>
      <c r="HT2767" s="125"/>
      <c r="HU2767" s="125"/>
      <c r="HV2767" s="125"/>
      <c r="HW2767" s="125"/>
      <c r="HX2767" s="125"/>
      <c r="HY2767" s="125"/>
      <c r="HZ2767" s="125"/>
      <c r="IA2767" s="125"/>
      <c r="IB2767" s="125"/>
      <c r="IC2767" s="125"/>
      <c r="ID2767" s="125"/>
      <c r="IE2767" s="125"/>
      <c r="IF2767" s="125"/>
      <c r="IG2767" s="125"/>
      <c r="IH2767" s="125"/>
      <c r="II2767" s="125"/>
      <c r="IJ2767" s="125"/>
      <c r="IK2767" s="125"/>
      <c r="IL2767" s="125"/>
      <c r="IM2767" s="125"/>
      <c r="IN2767" s="125"/>
      <c r="IO2767" s="125"/>
      <c r="IP2767" s="125"/>
      <c r="IQ2767" s="125"/>
      <c r="IR2767" s="125"/>
      <c r="IS2767" s="125"/>
      <c r="IT2767" s="125"/>
      <c r="IU2767" s="125"/>
      <c r="IV2767" s="125"/>
      <c r="IW2767" s="125"/>
      <c r="IX2767" s="125"/>
      <c r="IY2767" s="125"/>
      <c r="IZ2767" s="125"/>
      <c r="JA2767" s="125"/>
      <c r="JB2767" s="125"/>
      <c r="JC2767" s="125"/>
      <c r="JD2767" s="125"/>
      <c r="JE2767" s="125"/>
      <c r="JF2767" s="125"/>
    </row>
    <row r="2768" spans="1:266" s="23" customFormat="1" ht="15">
      <c r="A2768" s="4"/>
      <c r="B2768" s="123" t="s">
        <v>539</v>
      </c>
      <c r="C2768" s="574"/>
      <c r="D2768" s="574"/>
      <c r="E2768" s="574"/>
      <c r="F2768" s="574"/>
      <c r="G2768" s="574"/>
      <c r="H2768" s="574"/>
      <c r="I2768" s="575" t="s">
        <v>540</v>
      </c>
      <c r="J2768" s="575"/>
      <c r="K2768" s="575"/>
      <c r="L2768" s="575"/>
      <c r="M2768" s="575"/>
      <c r="N2768" s="575"/>
      <c r="O2768" s="1"/>
      <c r="P2768" s="1"/>
      <c r="Q2768" s="11"/>
      <c r="R2768" s="11"/>
      <c r="S2768" s="1"/>
      <c r="T2768" s="1"/>
      <c r="U2768" s="1"/>
      <c r="V2768" s="1"/>
      <c r="W2768" s="1"/>
      <c r="X2768" s="1"/>
      <c r="Y2768" s="1"/>
      <c r="Z2768" s="1"/>
      <c r="AA2768" s="1"/>
      <c r="AB2768" s="8"/>
      <c r="AC2768" s="8"/>
      <c r="AD2768" s="8"/>
      <c r="AE2768" s="8"/>
      <c r="AF2768" s="8"/>
      <c r="AG2768" s="8"/>
      <c r="AH2768" s="8"/>
      <c r="AI2768" s="8"/>
      <c r="AJ2768" s="8"/>
      <c r="AK2768" s="8"/>
      <c r="AL2768" s="8"/>
      <c r="AM2768" s="8"/>
      <c r="AN2768" s="8"/>
      <c r="AO2768" s="8"/>
      <c r="AP2768" s="8"/>
      <c r="AQ2768" s="8"/>
      <c r="AR2768" s="8"/>
      <c r="AS2768" s="8"/>
      <c r="AT2768" s="8"/>
      <c r="AU2768" s="8"/>
      <c r="AV2768" s="8"/>
      <c r="AW2768" s="8"/>
      <c r="AX2768" s="8"/>
      <c r="AY2768" s="8"/>
      <c r="AZ2768" s="8"/>
      <c r="BA2768" s="8"/>
      <c r="BB2768" s="8"/>
      <c r="BC2768" s="8"/>
      <c r="BD2768" s="8"/>
      <c r="BE2768" s="8"/>
      <c r="BF2768" s="8"/>
      <c r="BG2768" s="8"/>
      <c r="BH2768" s="8"/>
      <c r="BI2768" s="8"/>
      <c r="BJ2768" s="8"/>
      <c r="BK2768" s="8"/>
      <c r="BL2768" s="8"/>
      <c r="BM2768" s="8"/>
      <c r="BN2768" s="8"/>
      <c r="BO2768" s="8"/>
      <c r="BP2768" s="8"/>
      <c r="BQ2768" s="8"/>
      <c r="BR2768" s="8"/>
      <c r="BS2768" s="8"/>
      <c r="BT2768" s="8"/>
      <c r="BU2768" s="8"/>
      <c r="BV2768" s="8"/>
      <c r="BW2768" s="8"/>
      <c r="BX2768" s="8"/>
      <c r="BY2768" s="8"/>
      <c r="BZ2768" s="8"/>
      <c r="CA2768" s="8"/>
      <c r="CB2768" s="8"/>
      <c r="CC2768" s="8"/>
      <c r="CD2768" s="8"/>
      <c r="CE2768" s="8"/>
      <c r="CF2768" s="8"/>
      <c r="CG2768" s="8"/>
      <c r="CH2768" s="8"/>
      <c r="CI2768" s="8"/>
      <c r="CJ2768" s="8"/>
      <c r="CK2768" s="8"/>
      <c r="CL2768" s="8"/>
      <c r="CM2768" s="8"/>
      <c r="CN2768" s="8"/>
      <c r="CO2768" s="8"/>
      <c r="CP2768" s="8"/>
      <c r="CQ2768" s="8"/>
      <c r="CR2768" s="8"/>
      <c r="CS2768" s="8"/>
      <c r="CT2768" s="8"/>
      <c r="CU2768" s="8"/>
      <c r="CV2768" s="8"/>
      <c r="CW2768" s="8"/>
      <c r="CX2768" s="8"/>
      <c r="CY2768" s="8"/>
      <c r="CZ2768" s="8"/>
      <c r="DA2768" s="8"/>
      <c r="DB2768" s="8"/>
      <c r="DC2768" s="8"/>
      <c r="DD2768" s="8"/>
      <c r="DE2768" s="8"/>
      <c r="DF2768" s="8"/>
      <c r="DG2768" s="8"/>
      <c r="DH2768" s="8"/>
      <c r="DI2768" s="8"/>
      <c r="DJ2768" s="8"/>
      <c r="DK2768" s="8"/>
      <c r="DL2768" s="8"/>
      <c r="DM2768" s="8"/>
      <c r="DN2768" s="8"/>
      <c r="DO2768" s="8"/>
      <c r="DP2768" s="8"/>
      <c r="DQ2768" s="8"/>
      <c r="DR2768" s="8"/>
      <c r="DS2768" s="8"/>
      <c r="DT2768" s="8"/>
      <c r="DU2768" s="8"/>
      <c r="DV2768" s="8"/>
      <c r="DW2768" s="8"/>
      <c r="DX2768" s="8"/>
      <c r="DY2768" s="8"/>
      <c r="DZ2768" s="8"/>
      <c r="EA2768" s="8"/>
      <c r="EB2768" s="8"/>
      <c r="EC2768" s="8"/>
      <c r="ED2768" s="8"/>
      <c r="EE2768" s="8"/>
      <c r="EF2768" s="8"/>
      <c r="EG2768" s="8"/>
      <c r="EH2768" s="8"/>
      <c r="EI2768" s="8"/>
      <c r="EJ2768" s="8"/>
      <c r="EK2768" s="8"/>
      <c r="EL2768" s="8"/>
      <c r="EM2768" s="8"/>
      <c r="EN2768" s="8"/>
      <c r="EO2768" s="8"/>
      <c r="EP2768" s="8"/>
      <c r="EQ2768" s="8"/>
      <c r="ER2768" s="8"/>
      <c r="ES2768" s="8"/>
      <c r="ET2768" s="8"/>
      <c r="EU2768" s="8"/>
      <c r="EV2768" s="8"/>
      <c r="EW2768" s="8"/>
      <c r="EX2768" s="8"/>
      <c r="EY2768" s="8"/>
      <c r="EZ2768" s="8"/>
      <c r="FA2768" s="8"/>
      <c r="FB2768" s="8"/>
      <c r="FC2768" s="8"/>
      <c r="FD2768" s="8"/>
      <c r="FE2768" s="8"/>
      <c r="FF2768" s="8"/>
      <c r="FG2768" s="8"/>
      <c r="FH2768" s="8"/>
      <c r="FI2768" s="8"/>
      <c r="FJ2768" s="8"/>
      <c r="FK2768" s="8"/>
      <c r="FL2768" s="8"/>
      <c r="FM2768" s="8"/>
      <c r="FN2768" s="8"/>
      <c r="FO2768" s="8"/>
      <c r="FP2768" s="8"/>
      <c r="FQ2768" s="8"/>
      <c r="FR2768" s="8"/>
      <c r="FS2768" s="8"/>
      <c r="FT2768" s="8"/>
      <c r="FU2768" s="8"/>
      <c r="FV2768" s="8"/>
      <c r="FW2768" s="8"/>
      <c r="FX2768" s="8"/>
      <c r="FY2768" s="8"/>
      <c r="FZ2768" s="8"/>
      <c r="GA2768" s="8"/>
      <c r="GB2768" s="8"/>
      <c r="GC2768" s="8"/>
      <c r="GD2768" s="8"/>
      <c r="GE2768" s="8"/>
      <c r="GF2768" s="8"/>
      <c r="GG2768" s="8"/>
      <c r="GH2768" s="8"/>
      <c r="GI2768" s="8"/>
      <c r="GJ2768" s="8"/>
      <c r="GK2768" s="8"/>
      <c r="GL2768" s="8"/>
      <c r="GM2768" s="8"/>
      <c r="GN2768" s="8"/>
      <c r="GO2768" s="8"/>
      <c r="GP2768" s="8"/>
      <c r="GQ2768" s="8"/>
      <c r="GR2768" s="8"/>
      <c r="GS2768" s="8"/>
      <c r="GT2768" s="8"/>
      <c r="GU2768" s="8"/>
      <c r="GV2768" s="8"/>
      <c r="GW2768" s="8"/>
      <c r="GX2768" s="8"/>
      <c r="GY2768" s="8"/>
      <c r="GZ2768" s="8"/>
      <c r="HA2768" s="8"/>
      <c r="HB2768" s="8"/>
      <c r="HC2768" s="8"/>
      <c r="HD2768" s="8"/>
      <c r="HE2768" s="8"/>
      <c r="HF2768" s="8"/>
      <c r="HG2768" s="8"/>
      <c r="HH2768" s="8"/>
      <c r="HI2768" s="8"/>
      <c r="HJ2768" s="8"/>
      <c r="HK2768" s="8"/>
      <c r="HL2768" s="8"/>
      <c r="HM2768" s="8"/>
      <c r="HN2768" s="8"/>
      <c r="HO2768" s="8"/>
      <c r="HP2768" s="8"/>
      <c r="HQ2768" s="8"/>
      <c r="HR2768" s="8"/>
      <c r="HS2768" s="8"/>
      <c r="HT2768" s="8"/>
      <c r="HU2768" s="8"/>
      <c r="HV2768" s="8"/>
      <c r="HW2768" s="8"/>
      <c r="HX2768" s="8"/>
      <c r="HY2768" s="8"/>
      <c r="HZ2768" s="8"/>
      <c r="IA2768" s="8"/>
      <c r="IB2768" s="8"/>
      <c r="IC2768" s="8"/>
      <c r="ID2768" s="8"/>
      <c r="IE2768" s="8"/>
      <c r="IF2768" s="8"/>
      <c r="IG2768" s="8"/>
      <c r="IH2768" s="8"/>
      <c r="II2768" s="8"/>
      <c r="IJ2768" s="8"/>
      <c r="IK2768" s="8"/>
      <c r="IL2768" s="8"/>
      <c r="IM2768" s="8"/>
      <c r="IN2768" s="8"/>
      <c r="IO2768" s="8"/>
      <c r="IP2768" s="8"/>
      <c r="IQ2768" s="8"/>
      <c r="IR2768" s="8"/>
      <c r="IS2768" s="8"/>
      <c r="IT2768" s="8"/>
      <c r="IU2768" s="8" t="s">
        <v>6</v>
      </c>
      <c r="IV2768" s="8" t="s">
        <v>6</v>
      </c>
      <c r="IW2768" s="8" t="s">
        <v>6</v>
      </c>
      <c r="IX2768" s="8" t="s">
        <v>6</v>
      </c>
      <c r="IY2768" s="8" t="s">
        <v>6</v>
      </c>
      <c r="IZ2768" s="8" t="s">
        <v>6</v>
      </c>
      <c r="JA2768" s="8" t="s">
        <v>540</v>
      </c>
      <c r="JB2768" s="8" t="s">
        <v>6</v>
      </c>
      <c r="JC2768" s="8" t="s">
        <v>6</v>
      </c>
      <c r="JD2768" s="8" t="s">
        <v>6</v>
      </c>
      <c r="JE2768" s="8" t="s">
        <v>6</v>
      </c>
      <c r="JF2768" s="8" t="s">
        <v>6</v>
      </c>
    </row>
    <row r="2769" spans="1:266" s="124" customFormat="1" ht="16.5" customHeight="1">
      <c r="A2769" s="13"/>
      <c r="C2769" s="571" t="s">
        <v>538</v>
      </c>
      <c r="D2769" s="571"/>
      <c r="E2769" s="571"/>
      <c r="F2769" s="571"/>
      <c r="G2769" s="571"/>
      <c r="H2769" s="571"/>
      <c r="I2769" s="571"/>
      <c r="J2769" s="571"/>
      <c r="K2769" s="571"/>
      <c r="L2769" s="571"/>
      <c r="M2769" s="571"/>
      <c r="N2769" s="571"/>
      <c r="Q2769" s="5"/>
      <c r="R2769" s="5"/>
      <c r="AB2769" s="125"/>
      <c r="AC2769" s="125"/>
      <c r="AD2769" s="125"/>
      <c r="AE2769" s="125"/>
      <c r="AF2769" s="125"/>
      <c r="AG2769" s="125"/>
      <c r="AH2769" s="125"/>
      <c r="AI2769" s="125"/>
      <c r="AJ2769" s="125"/>
      <c r="AK2769" s="125"/>
      <c r="AL2769" s="125"/>
      <c r="AM2769" s="125"/>
      <c r="AN2769" s="125"/>
      <c r="AO2769" s="125"/>
      <c r="AP2769" s="125"/>
      <c r="AQ2769" s="125"/>
      <c r="AR2769" s="125"/>
      <c r="AS2769" s="125"/>
      <c r="AT2769" s="125"/>
      <c r="AU2769" s="125"/>
      <c r="AV2769" s="125"/>
      <c r="AW2769" s="125"/>
      <c r="AX2769" s="125"/>
      <c r="AY2769" s="125"/>
      <c r="AZ2769" s="125"/>
      <c r="BA2769" s="125"/>
      <c r="BB2769" s="125"/>
      <c r="BC2769" s="125"/>
      <c r="BD2769" s="125"/>
      <c r="BE2769" s="125"/>
      <c r="BF2769" s="125"/>
      <c r="BG2769" s="125"/>
      <c r="BH2769" s="125"/>
      <c r="BI2769" s="125"/>
      <c r="BJ2769" s="125"/>
      <c r="BK2769" s="125"/>
      <c r="BL2769" s="125"/>
      <c r="BM2769" s="125"/>
      <c r="BN2769" s="125"/>
      <c r="BO2769" s="125"/>
      <c r="BP2769" s="125"/>
      <c r="BQ2769" s="125"/>
      <c r="BR2769" s="125"/>
      <c r="BS2769" s="125"/>
      <c r="BT2769" s="125"/>
      <c r="BU2769" s="125"/>
      <c r="BV2769" s="125"/>
      <c r="BW2769" s="125"/>
      <c r="BX2769" s="125"/>
      <c r="BY2769" s="125"/>
      <c r="BZ2769" s="125"/>
      <c r="CA2769" s="125"/>
      <c r="CB2769" s="125"/>
      <c r="CC2769" s="125"/>
      <c r="CD2769" s="125"/>
      <c r="CE2769" s="125"/>
      <c r="CF2769" s="125"/>
      <c r="CG2769" s="125"/>
      <c r="CH2769" s="125"/>
      <c r="CI2769" s="125"/>
      <c r="CJ2769" s="125"/>
      <c r="CK2769" s="125"/>
      <c r="CL2769" s="125"/>
      <c r="CM2769" s="125"/>
      <c r="CN2769" s="125"/>
      <c r="CO2769" s="125"/>
      <c r="CP2769" s="125"/>
      <c r="CQ2769" s="125"/>
      <c r="CR2769" s="125"/>
      <c r="CS2769" s="125"/>
      <c r="CT2769" s="125"/>
      <c r="CU2769" s="125"/>
      <c r="CV2769" s="125"/>
      <c r="CW2769" s="125"/>
      <c r="CX2769" s="125"/>
      <c r="CY2769" s="125"/>
      <c r="CZ2769" s="125"/>
      <c r="DA2769" s="125"/>
      <c r="DB2769" s="125"/>
      <c r="DC2769" s="125"/>
      <c r="DD2769" s="125"/>
      <c r="DE2769" s="125"/>
      <c r="DF2769" s="125"/>
      <c r="DG2769" s="125"/>
      <c r="DH2769" s="125"/>
      <c r="DI2769" s="125"/>
      <c r="DJ2769" s="125"/>
      <c r="DK2769" s="125"/>
      <c r="DL2769" s="125"/>
      <c r="DM2769" s="125"/>
      <c r="DN2769" s="125"/>
      <c r="DO2769" s="125"/>
      <c r="DP2769" s="125"/>
      <c r="DQ2769" s="125"/>
      <c r="DR2769" s="125"/>
      <c r="DS2769" s="125"/>
      <c r="DT2769" s="125"/>
      <c r="DU2769" s="125"/>
      <c r="DV2769" s="125"/>
      <c r="DW2769" s="125"/>
      <c r="DX2769" s="125"/>
      <c r="DY2769" s="125"/>
      <c r="DZ2769" s="125"/>
      <c r="EA2769" s="125"/>
      <c r="EB2769" s="125"/>
      <c r="EC2769" s="125"/>
      <c r="ED2769" s="125"/>
      <c r="EE2769" s="125"/>
      <c r="EF2769" s="125"/>
      <c r="EG2769" s="125"/>
      <c r="EH2769" s="125"/>
      <c r="EI2769" s="125"/>
      <c r="EJ2769" s="125"/>
      <c r="EK2769" s="125"/>
      <c r="EL2769" s="125"/>
      <c r="EM2769" s="125"/>
      <c r="EN2769" s="125"/>
      <c r="EO2769" s="125"/>
      <c r="EP2769" s="125"/>
      <c r="EQ2769" s="125"/>
      <c r="ER2769" s="125"/>
      <c r="ES2769" s="125"/>
      <c r="ET2769" s="125"/>
      <c r="EU2769" s="125"/>
      <c r="EV2769" s="125"/>
      <c r="EW2769" s="125"/>
      <c r="EX2769" s="125"/>
      <c r="EY2769" s="125"/>
      <c r="EZ2769" s="125"/>
      <c r="FA2769" s="125"/>
      <c r="FB2769" s="125"/>
      <c r="FC2769" s="125"/>
      <c r="FD2769" s="125"/>
      <c r="FE2769" s="125"/>
      <c r="FF2769" s="125"/>
      <c r="FG2769" s="125"/>
      <c r="FH2769" s="125"/>
      <c r="FI2769" s="125"/>
      <c r="FJ2769" s="125"/>
      <c r="FK2769" s="125"/>
      <c r="FL2769" s="125"/>
      <c r="FM2769" s="125"/>
      <c r="FN2769" s="125"/>
      <c r="FO2769" s="125"/>
      <c r="FP2769" s="125"/>
      <c r="FQ2769" s="125"/>
      <c r="FR2769" s="125"/>
      <c r="FS2769" s="125"/>
      <c r="FT2769" s="125"/>
      <c r="FU2769" s="125"/>
      <c r="FV2769" s="125"/>
      <c r="FW2769" s="125"/>
      <c r="FX2769" s="125"/>
      <c r="FY2769" s="125"/>
      <c r="FZ2769" s="125"/>
      <c r="GA2769" s="125"/>
      <c r="GB2769" s="125"/>
      <c r="GC2769" s="125"/>
      <c r="GD2769" s="125"/>
      <c r="GE2769" s="125"/>
      <c r="GF2769" s="125"/>
      <c r="GG2769" s="125"/>
      <c r="GH2769" s="125"/>
      <c r="GI2769" s="125"/>
      <c r="GJ2769" s="125"/>
      <c r="GK2769" s="125"/>
      <c r="GL2769" s="125"/>
      <c r="GM2769" s="125"/>
      <c r="GN2769" s="125"/>
      <c r="GO2769" s="125"/>
      <c r="GP2769" s="125"/>
      <c r="GQ2769" s="125"/>
      <c r="GR2769" s="125"/>
      <c r="GS2769" s="125"/>
      <c r="GT2769" s="125"/>
      <c r="GU2769" s="125"/>
      <c r="GV2769" s="125"/>
      <c r="GW2769" s="125"/>
      <c r="GX2769" s="125"/>
      <c r="GY2769" s="125"/>
      <c r="GZ2769" s="125"/>
      <c r="HA2769" s="125"/>
      <c r="HB2769" s="125"/>
      <c r="HC2769" s="125"/>
      <c r="HD2769" s="125"/>
      <c r="HE2769" s="125"/>
      <c r="HF2769" s="125"/>
      <c r="HG2769" s="125"/>
      <c r="HH2769" s="125"/>
      <c r="HI2769" s="125"/>
      <c r="HJ2769" s="125"/>
      <c r="HK2769" s="125"/>
      <c r="HL2769" s="125"/>
      <c r="HM2769" s="125"/>
      <c r="HN2769" s="125"/>
      <c r="HO2769" s="125"/>
      <c r="HP2769" s="125"/>
      <c r="HQ2769" s="125"/>
      <c r="HR2769" s="125"/>
      <c r="HS2769" s="125"/>
      <c r="HT2769" s="125"/>
      <c r="HU2769" s="125"/>
      <c r="HV2769" s="125"/>
      <c r="HW2769" s="125"/>
      <c r="HX2769" s="125"/>
      <c r="HY2769" s="125"/>
      <c r="HZ2769" s="125"/>
      <c r="IA2769" s="125"/>
      <c r="IB2769" s="125"/>
      <c r="IC2769" s="125"/>
      <c r="ID2769" s="125"/>
      <c r="IE2769" s="125"/>
      <c r="IF2769" s="125"/>
      <c r="IG2769" s="125"/>
      <c r="IH2769" s="125"/>
      <c r="II2769" s="125"/>
      <c r="IJ2769" s="125"/>
      <c r="IK2769" s="125"/>
      <c r="IL2769" s="125"/>
      <c r="IM2769" s="125"/>
      <c r="IN2769" s="125"/>
      <c r="IO2769" s="125"/>
      <c r="IP2769" s="125"/>
      <c r="IQ2769" s="125"/>
      <c r="IR2769" s="125"/>
      <c r="IS2769" s="125"/>
      <c r="IT2769" s="125"/>
      <c r="IU2769" s="125"/>
      <c r="IV2769" s="125"/>
      <c r="IW2769" s="125"/>
      <c r="IX2769" s="125"/>
      <c r="IY2769" s="125"/>
      <c r="IZ2769" s="125"/>
      <c r="JA2769" s="125"/>
      <c r="JB2769" s="125"/>
      <c r="JC2769" s="125"/>
      <c r="JD2769" s="125"/>
      <c r="JE2769" s="125"/>
      <c r="JF2769" s="125"/>
    </row>
    <row r="2770" spans="1:266" s="1" customFormat="1" ht="13.5" customHeight="1">
      <c r="B2770" s="2"/>
      <c r="C2770" s="2"/>
      <c r="D2770" s="2"/>
      <c r="E2770" s="2"/>
      <c r="F2770" s="2"/>
      <c r="G2770" s="2"/>
      <c r="H2770" s="2"/>
      <c r="I2770" s="2"/>
      <c r="J2770" s="2"/>
      <c r="K2770" s="2"/>
      <c r="L2770" s="2"/>
      <c r="M2770" s="2"/>
      <c r="N2770" s="2"/>
      <c r="O2770" s="2"/>
      <c r="P2770" s="2"/>
    </row>
    <row r="2771" spans="1:266" s="1" customFormat="1" ht="27" customHeight="1">
      <c r="A2771" s="572" t="s">
        <v>541</v>
      </c>
      <c r="B2771" s="573"/>
      <c r="C2771" s="573"/>
      <c r="D2771" s="573"/>
      <c r="E2771" s="573"/>
      <c r="F2771" s="573"/>
      <c r="G2771" s="573"/>
      <c r="H2771" s="573"/>
      <c r="I2771" s="573"/>
      <c r="J2771" s="573"/>
      <c r="K2771" s="573"/>
      <c r="L2771" s="573"/>
      <c r="M2771" s="573"/>
      <c r="N2771" s="573"/>
      <c r="O2771" s="573"/>
      <c r="P2771" s="573"/>
    </row>
    <row r="2772" spans="1:266" s="1" customFormat="1" ht="16.5" customHeight="1">
      <c r="A2772" s="572" t="s">
        <v>542</v>
      </c>
      <c r="B2772" s="572"/>
      <c r="C2772" s="572"/>
      <c r="D2772" s="572"/>
      <c r="E2772" s="572"/>
      <c r="F2772" s="572"/>
      <c r="G2772" s="572"/>
      <c r="H2772" s="572"/>
      <c r="I2772" s="572"/>
      <c r="J2772" s="572"/>
      <c r="K2772" s="572"/>
      <c r="L2772" s="572"/>
      <c r="M2772" s="572"/>
      <c r="N2772" s="572"/>
      <c r="O2772" s="572"/>
      <c r="P2772" s="572"/>
    </row>
    <row r="2773" spans="1:266" s="1" customFormat="1" ht="14.25" customHeight="1">
      <c r="A2773" s="572" t="s">
        <v>543</v>
      </c>
      <c r="B2773" s="572"/>
      <c r="C2773" s="572"/>
      <c r="D2773" s="572"/>
      <c r="E2773" s="572"/>
      <c r="F2773" s="572"/>
      <c r="G2773" s="572"/>
      <c r="H2773" s="572"/>
      <c r="I2773" s="572"/>
      <c r="J2773" s="572"/>
      <c r="K2773" s="572"/>
      <c r="L2773" s="572"/>
      <c r="M2773" s="572"/>
      <c r="N2773" s="572"/>
      <c r="O2773" s="572"/>
      <c r="P2773" s="572"/>
    </row>
    <row r="2774" spans="1:266" s="1" customFormat="1" ht="15">
      <c r="A2774" s="126"/>
    </row>
  </sheetData>
  <mergeCells count="2593">
    <mergeCell ref="A7:F7"/>
    <mergeCell ref="G7:P7"/>
    <mergeCell ref="A8:F8"/>
    <mergeCell ref="G8:P8"/>
    <mergeCell ref="A9:F9"/>
    <mergeCell ref="G9:P9"/>
    <mergeCell ref="A4:F4"/>
    <mergeCell ref="G4:P4"/>
    <mergeCell ref="A5:F5"/>
    <mergeCell ref="G5:P5"/>
    <mergeCell ref="A6:F6"/>
    <mergeCell ref="G6:P6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A14:P14"/>
    <mergeCell ref="A16:P16"/>
    <mergeCell ref="A17:P17"/>
    <mergeCell ref="A18:P18"/>
    <mergeCell ref="A20:P20"/>
    <mergeCell ref="A10:F10"/>
    <mergeCell ref="G10:P10"/>
    <mergeCell ref="A11:F11"/>
    <mergeCell ref="G11:P11"/>
    <mergeCell ref="A13:P13"/>
    <mergeCell ref="C53:G53"/>
    <mergeCell ref="C54:G54"/>
    <mergeCell ref="C55:G55"/>
    <mergeCell ref="C56:G56"/>
    <mergeCell ref="C57:G57"/>
    <mergeCell ref="C48:G48"/>
    <mergeCell ref="C49:G49"/>
    <mergeCell ref="C50:G50"/>
    <mergeCell ref="C51:G51"/>
    <mergeCell ref="C52:G52"/>
    <mergeCell ref="C43:P43"/>
    <mergeCell ref="C44:P44"/>
    <mergeCell ref="C45:G45"/>
    <mergeCell ref="C46:G46"/>
    <mergeCell ref="C47:G47"/>
    <mergeCell ref="C38:G38"/>
    <mergeCell ref="A39:P39"/>
    <mergeCell ref="A40:P40"/>
    <mergeCell ref="C41:G41"/>
    <mergeCell ref="C42:P42"/>
    <mergeCell ref="C74:G74"/>
    <mergeCell ref="C75:G75"/>
    <mergeCell ref="C76:G76"/>
    <mergeCell ref="C77:G77"/>
    <mergeCell ref="C78:G78"/>
    <mergeCell ref="C69:G69"/>
    <mergeCell ref="C70:G70"/>
    <mergeCell ref="C71:G71"/>
    <mergeCell ref="C72:G72"/>
    <mergeCell ref="C73:G73"/>
    <mergeCell ref="C64:G64"/>
    <mergeCell ref="C65:G65"/>
    <mergeCell ref="C66:G66"/>
    <mergeCell ref="C67:G67"/>
    <mergeCell ref="C68:G68"/>
    <mergeCell ref="C58:G58"/>
    <mergeCell ref="C59:G59"/>
    <mergeCell ref="C61:G61"/>
    <mergeCell ref="C62:P62"/>
    <mergeCell ref="C63:G63"/>
    <mergeCell ref="C96:G96"/>
    <mergeCell ref="C97:G97"/>
    <mergeCell ref="C98:G98"/>
    <mergeCell ref="C100:G100"/>
    <mergeCell ref="C101:P101"/>
    <mergeCell ref="C91:G91"/>
    <mergeCell ref="C92:G92"/>
    <mergeCell ref="C93:G93"/>
    <mergeCell ref="C94:G94"/>
    <mergeCell ref="C95:G95"/>
    <mergeCell ref="C85:G85"/>
    <mergeCell ref="C86:G86"/>
    <mergeCell ref="C88:G88"/>
    <mergeCell ref="C89:P89"/>
    <mergeCell ref="C90:G90"/>
    <mergeCell ref="C79:G79"/>
    <mergeCell ref="C80:G80"/>
    <mergeCell ref="C82:G82"/>
    <mergeCell ref="C83:G83"/>
    <mergeCell ref="C84:G84"/>
    <mergeCell ref="C117:G117"/>
    <mergeCell ref="C118:G118"/>
    <mergeCell ref="C119:G119"/>
    <mergeCell ref="C120:G120"/>
    <mergeCell ref="C121:G121"/>
    <mergeCell ref="C112:G112"/>
    <mergeCell ref="C113:G113"/>
    <mergeCell ref="C114:G114"/>
    <mergeCell ref="C115:G115"/>
    <mergeCell ref="C116:G116"/>
    <mergeCell ref="C107:G107"/>
    <mergeCell ref="C108:G108"/>
    <mergeCell ref="C109:G109"/>
    <mergeCell ref="C110:G110"/>
    <mergeCell ref="C111:G111"/>
    <mergeCell ref="C102:P102"/>
    <mergeCell ref="C103:P103"/>
    <mergeCell ref="C104:G104"/>
    <mergeCell ref="C105:G105"/>
    <mergeCell ref="C106:G106"/>
    <mergeCell ref="C138:G138"/>
    <mergeCell ref="C139:G139"/>
    <mergeCell ref="C140:G140"/>
    <mergeCell ref="C141:G141"/>
    <mergeCell ref="C142:G142"/>
    <mergeCell ref="C133:G133"/>
    <mergeCell ref="C134:G134"/>
    <mergeCell ref="C135:G135"/>
    <mergeCell ref="C136:G136"/>
    <mergeCell ref="C137:G137"/>
    <mergeCell ref="C128:G128"/>
    <mergeCell ref="C129:G129"/>
    <mergeCell ref="C130:G130"/>
    <mergeCell ref="C131:G131"/>
    <mergeCell ref="C132:G132"/>
    <mergeCell ref="C123:G123"/>
    <mergeCell ref="C124:P124"/>
    <mergeCell ref="C125:P125"/>
    <mergeCell ref="C126:P126"/>
    <mergeCell ref="C127:P127"/>
    <mergeCell ref="C159:G159"/>
    <mergeCell ref="C160:G160"/>
    <mergeCell ref="C161:G161"/>
    <mergeCell ref="C162:G162"/>
    <mergeCell ref="C163:G163"/>
    <mergeCell ref="C154:G154"/>
    <mergeCell ref="C155:G155"/>
    <mergeCell ref="C156:G156"/>
    <mergeCell ref="C157:G157"/>
    <mergeCell ref="C158:G158"/>
    <mergeCell ref="C149:G149"/>
    <mergeCell ref="C150:G150"/>
    <mergeCell ref="C151:G151"/>
    <mergeCell ref="C152:G152"/>
    <mergeCell ref="C153:G153"/>
    <mergeCell ref="C143:G143"/>
    <mergeCell ref="C144:G144"/>
    <mergeCell ref="C145:G145"/>
    <mergeCell ref="C147:G147"/>
    <mergeCell ref="C148:P148"/>
    <mergeCell ref="C180:G180"/>
    <mergeCell ref="C181:G181"/>
    <mergeCell ref="C182:G182"/>
    <mergeCell ref="C184:G184"/>
    <mergeCell ref="C185:P185"/>
    <mergeCell ref="C175:G175"/>
    <mergeCell ref="C176:G176"/>
    <mergeCell ref="C177:G177"/>
    <mergeCell ref="C178:G178"/>
    <mergeCell ref="C179:G179"/>
    <mergeCell ref="C170:G170"/>
    <mergeCell ref="C171:G171"/>
    <mergeCell ref="C172:G172"/>
    <mergeCell ref="C173:G173"/>
    <mergeCell ref="C174:G174"/>
    <mergeCell ref="C165:G165"/>
    <mergeCell ref="C166:P166"/>
    <mergeCell ref="C167:P167"/>
    <mergeCell ref="C168:G168"/>
    <mergeCell ref="C169:G169"/>
    <mergeCell ref="C203:G203"/>
    <mergeCell ref="C204:G204"/>
    <mergeCell ref="C205:G205"/>
    <mergeCell ref="A207:P207"/>
    <mergeCell ref="C208:G208"/>
    <mergeCell ref="C198:G198"/>
    <mergeCell ref="C199:G199"/>
    <mergeCell ref="C200:G200"/>
    <mergeCell ref="C201:G201"/>
    <mergeCell ref="C202:G202"/>
    <mergeCell ref="C192:G192"/>
    <mergeCell ref="C193:G193"/>
    <mergeCell ref="C195:G195"/>
    <mergeCell ref="C196:P196"/>
    <mergeCell ref="C197:G197"/>
    <mergeCell ref="C186:G186"/>
    <mergeCell ref="C188:G188"/>
    <mergeCell ref="C189:P189"/>
    <mergeCell ref="C190:G190"/>
    <mergeCell ref="C191:G191"/>
    <mergeCell ref="C225:G225"/>
    <mergeCell ref="C226:G226"/>
    <mergeCell ref="C227:G227"/>
    <mergeCell ref="C228:G228"/>
    <mergeCell ref="C229:G229"/>
    <mergeCell ref="C220:P220"/>
    <mergeCell ref="C221:G221"/>
    <mergeCell ref="C222:G222"/>
    <mergeCell ref="C223:G223"/>
    <mergeCell ref="C224:G224"/>
    <mergeCell ref="C214:G214"/>
    <mergeCell ref="C215:G215"/>
    <mergeCell ref="C216:G216"/>
    <mergeCell ref="C217:G217"/>
    <mergeCell ref="C219:G219"/>
    <mergeCell ref="C209:P209"/>
    <mergeCell ref="C210:P210"/>
    <mergeCell ref="C211:G211"/>
    <mergeCell ref="C212:G212"/>
    <mergeCell ref="C213:G213"/>
    <mergeCell ref="C246:G246"/>
    <mergeCell ref="C247:G247"/>
    <mergeCell ref="C248:G248"/>
    <mergeCell ref="C249:G249"/>
    <mergeCell ref="C250:G250"/>
    <mergeCell ref="C241:G241"/>
    <mergeCell ref="C242:G242"/>
    <mergeCell ref="C243:G243"/>
    <mergeCell ref="C244:G244"/>
    <mergeCell ref="C245:G245"/>
    <mergeCell ref="C236:G236"/>
    <mergeCell ref="C237:P237"/>
    <mergeCell ref="C238:P238"/>
    <mergeCell ref="C239:G239"/>
    <mergeCell ref="C240:G240"/>
    <mergeCell ref="C230:G230"/>
    <mergeCell ref="C231:G231"/>
    <mergeCell ref="C232:G232"/>
    <mergeCell ref="C233:G233"/>
    <mergeCell ref="C234:G234"/>
    <mergeCell ref="C268:G268"/>
    <mergeCell ref="C269:G269"/>
    <mergeCell ref="C271:G271"/>
    <mergeCell ref="C272:P272"/>
    <mergeCell ref="C273:G273"/>
    <mergeCell ref="C261:G261"/>
    <mergeCell ref="C262:G262"/>
    <mergeCell ref="C263:G263"/>
    <mergeCell ref="C265:G265"/>
    <mergeCell ref="C266:G266"/>
    <mergeCell ref="C256:G256"/>
    <mergeCell ref="C257:G257"/>
    <mergeCell ref="C258:G258"/>
    <mergeCell ref="C259:G259"/>
    <mergeCell ref="C260:G260"/>
    <mergeCell ref="C251:G251"/>
    <mergeCell ref="C252:G252"/>
    <mergeCell ref="C253:G253"/>
    <mergeCell ref="C254:G254"/>
    <mergeCell ref="C255:G255"/>
    <mergeCell ref="C291:G291"/>
    <mergeCell ref="C292:G292"/>
    <mergeCell ref="C293:G293"/>
    <mergeCell ref="C294:G294"/>
    <mergeCell ref="C295:G295"/>
    <mergeCell ref="C286:G286"/>
    <mergeCell ref="C287:G287"/>
    <mergeCell ref="C288:G288"/>
    <mergeCell ref="C289:G289"/>
    <mergeCell ref="C290:G290"/>
    <mergeCell ref="C280:G280"/>
    <mergeCell ref="C282:G282"/>
    <mergeCell ref="C283:P283"/>
    <mergeCell ref="C284:P284"/>
    <mergeCell ref="C285:G285"/>
    <mergeCell ref="C275:G275"/>
    <mergeCell ref="C276:P276"/>
    <mergeCell ref="C277:G277"/>
    <mergeCell ref="C278:G278"/>
    <mergeCell ref="C279:G279"/>
    <mergeCell ref="C312:G312"/>
    <mergeCell ref="C313:G313"/>
    <mergeCell ref="C314:G314"/>
    <mergeCell ref="C315:G315"/>
    <mergeCell ref="C316:G316"/>
    <mergeCell ref="C307:P307"/>
    <mergeCell ref="C308:G308"/>
    <mergeCell ref="C309:G309"/>
    <mergeCell ref="C310:G310"/>
    <mergeCell ref="C311:G311"/>
    <mergeCell ref="C301:G301"/>
    <mergeCell ref="C302:G302"/>
    <mergeCell ref="C304:G304"/>
    <mergeCell ref="C305:P305"/>
    <mergeCell ref="C306:P306"/>
    <mergeCell ref="C296:G296"/>
    <mergeCell ref="C297:G297"/>
    <mergeCell ref="C298:G298"/>
    <mergeCell ref="C299:G299"/>
    <mergeCell ref="C300:G300"/>
    <mergeCell ref="C333:G333"/>
    <mergeCell ref="C334:G334"/>
    <mergeCell ref="C335:G335"/>
    <mergeCell ref="C336:G336"/>
    <mergeCell ref="C337:G337"/>
    <mergeCell ref="C328:P328"/>
    <mergeCell ref="C329:P329"/>
    <mergeCell ref="C330:G330"/>
    <mergeCell ref="C331:G331"/>
    <mergeCell ref="C332:G332"/>
    <mergeCell ref="C322:G322"/>
    <mergeCell ref="C323:G323"/>
    <mergeCell ref="C324:G324"/>
    <mergeCell ref="C325:G325"/>
    <mergeCell ref="C327:G327"/>
    <mergeCell ref="C317:G317"/>
    <mergeCell ref="C318:G318"/>
    <mergeCell ref="C319:G319"/>
    <mergeCell ref="C320:G320"/>
    <mergeCell ref="C321:G321"/>
    <mergeCell ref="C354:G354"/>
    <mergeCell ref="C355:G355"/>
    <mergeCell ref="C356:G356"/>
    <mergeCell ref="C357:G357"/>
    <mergeCell ref="C358:G358"/>
    <mergeCell ref="C349:G349"/>
    <mergeCell ref="C350:G350"/>
    <mergeCell ref="C351:G351"/>
    <mergeCell ref="C352:G352"/>
    <mergeCell ref="C353:G353"/>
    <mergeCell ref="C344:P344"/>
    <mergeCell ref="C345:G345"/>
    <mergeCell ref="C346:G346"/>
    <mergeCell ref="C347:G347"/>
    <mergeCell ref="C348:G348"/>
    <mergeCell ref="C338:G338"/>
    <mergeCell ref="C339:G339"/>
    <mergeCell ref="C340:G340"/>
    <mergeCell ref="C342:G342"/>
    <mergeCell ref="C343:P343"/>
    <mergeCell ref="C377:O377"/>
    <mergeCell ref="C378:O378"/>
    <mergeCell ref="C379:O379"/>
    <mergeCell ref="C380:O380"/>
    <mergeCell ref="C381:O381"/>
    <mergeCell ref="C371:G371"/>
    <mergeCell ref="C372:G372"/>
    <mergeCell ref="C373:G373"/>
    <mergeCell ref="C374:G374"/>
    <mergeCell ref="C375:G375"/>
    <mergeCell ref="C366:G366"/>
    <mergeCell ref="C367:P367"/>
    <mergeCell ref="C368:P368"/>
    <mergeCell ref="C369:G369"/>
    <mergeCell ref="C370:G370"/>
    <mergeCell ref="C360:G360"/>
    <mergeCell ref="C361:G361"/>
    <mergeCell ref="C362:G362"/>
    <mergeCell ref="C363:G363"/>
    <mergeCell ref="C364:G364"/>
    <mergeCell ref="C397:J397"/>
    <mergeCell ref="L397:O397"/>
    <mergeCell ref="C398:J398"/>
    <mergeCell ref="L398:O398"/>
    <mergeCell ref="A400:P400"/>
    <mergeCell ref="C392:O392"/>
    <mergeCell ref="C393:O393"/>
    <mergeCell ref="C394:O394"/>
    <mergeCell ref="C395:O395"/>
    <mergeCell ref="C396:O396"/>
    <mergeCell ref="C387:O387"/>
    <mergeCell ref="C388:O388"/>
    <mergeCell ref="C389:O389"/>
    <mergeCell ref="C390:O390"/>
    <mergeCell ref="C391:O391"/>
    <mergeCell ref="C382:O382"/>
    <mergeCell ref="C383:O383"/>
    <mergeCell ref="C384:O384"/>
    <mergeCell ref="C385:O385"/>
    <mergeCell ref="C386:O386"/>
    <mergeCell ref="C417:G417"/>
    <mergeCell ref="C418:P418"/>
    <mergeCell ref="C419:P419"/>
    <mergeCell ref="C420:P420"/>
    <mergeCell ref="C421:G421"/>
    <mergeCell ref="C411:G411"/>
    <mergeCell ref="C412:G412"/>
    <mergeCell ref="C413:G413"/>
    <mergeCell ref="C414:G414"/>
    <mergeCell ref="C415:G415"/>
    <mergeCell ref="C406:G406"/>
    <mergeCell ref="C407:G407"/>
    <mergeCell ref="C408:G408"/>
    <mergeCell ref="C409:G409"/>
    <mergeCell ref="C410:G410"/>
    <mergeCell ref="A401:P401"/>
    <mergeCell ref="C402:G402"/>
    <mergeCell ref="C403:P403"/>
    <mergeCell ref="C404:P404"/>
    <mergeCell ref="C405:G405"/>
    <mergeCell ref="C438:G438"/>
    <mergeCell ref="C439:G439"/>
    <mergeCell ref="C440:G440"/>
    <mergeCell ref="C442:G442"/>
    <mergeCell ref="C443:P443"/>
    <mergeCell ref="C433:G433"/>
    <mergeCell ref="C434:G434"/>
    <mergeCell ref="C435:G435"/>
    <mergeCell ref="C436:G436"/>
    <mergeCell ref="C437:G437"/>
    <mergeCell ref="C427:G427"/>
    <mergeCell ref="C429:G429"/>
    <mergeCell ref="C430:P430"/>
    <mergeCell ref="C431:P431"/>
    <mergeCell ref="C432:G432"/>
    <mergeCell ref="C422:G422"/>
    <mergeCell ref="C423:G423"/>
    <mergeCell ref="C424:G424"/>
    <mergeCell ref="C425:G425"/>
    <mergeCell ref="C426:G426"/>
    <mergeCell ref="C460:P460"/>
    <mergeCell ref="C461:P461"/>
    <mergeCell ref="C462:G462"/>
    <mergeCell ref="C463:G463"/>
    <mergeCell ref="C464:G464"/>
    <mergeCell ref="C454:G454"/>
    <mergeCell ref="C455:G455"/>
    <mergeCell ref="C456:G456"/>
    <mergeCell ref="A458:P458"/>
    <mergeCell ref="C459:G459"/>
    <mergeCell ref="C449:G449"/>
    <mergeCell ref="C450:G450"/>
    <mergeCell ref="C451:G451"/>
    <mergeCell ref="C452:G452"/>
    <mergeCell ref="C453:G453"/>
    <mergeCell ref="C444:P444"/>
    <mergeCell ref="C445:G445"/>
    <mergeCell ref="C446:G446"/>
    <mergeCell ref="C447:G447"/>
    <mergeCell ref="C448:G448"/>
    <mergeCell ref="C481:P481"/>
    <mergeCell ref="C482:G482"/>
    <mergeCell ref="C483:G483"/>
    <mergeCell ref="C484:G484"/>
    <mergeCell ref="C485:G485"/>
    <mergeCell ref="C475:G475"/>
    <mergeCell ref="C476:G476"/>
    <mergeCell ref="A478:P478"/>
    <mergeCell ref="C479:G479"/>
    <mergeCell ref="C480:P480"/>
    <mergeCell ref="C470:G470"/>
    <mergeCell ref="C471:G471"/>
    <mergeCell ref="C472:G472"/>
    <mergeCell ref="C473:G473"/>
    <mergeCell ref="C474:G474"/>
    <mergeCell ref="C465:G465"/>
    <mergeCell ref="C466:G466"/>
    <mergeCell ref="C467:G467"/>
    <mergeCell ref="C468:G468"/>
    <mergeCell ref="C469:G469"/>
    <mergeCell ref="C502:G502"/>
    <mergeCell ref="C503:G503"/>
    <mergeCell ref="C504:G504"/>
    <mergeCell ref="C505:G505"/>
    <mergeCell ref="C506:G506"/>
    <mergeCell ref="C496:G496"/>
    <mergeCell ref="A498:P498"/>
    <mergeCell ref="C499:G499"/>
    <mergeCell ref="C500:P500"/>
    <mergeCell ref="C501:P501"/>
    <mergeCell ref="C491:G491"/>
    <mergeCell ref="C492:G492"/>
    <mergeCell ref="C493:G493"/>
    <mergeCell ref="C494:G494"/>
    <mergeCell ref="C495:G495"/>
    <mergeCell ref="C486:G486"/>
    <mergeCell ref="C487:G487"/>
    <mergeCell ref="C488:G488"/>
    <mergeCell ref="C489:G489"/>
    <mergeCell ref="C490:G490"/>
    <mergeCell ref="C523:G523"/>
    <mergeCell ref="C524:G524"/>
    <mergeCell ref="C525:G525"/>
    <mergeCell ref="C526:G526"/>
    <mergeCell ref="C527:G527"/>
    <mergeCell ref="A518:P518"/>
    <mergeCell ref="C519:G519"/>
    <mergeCell ref="C520:P520"/>
    <mergeCell ref="C521:P521"/>
    <mergeCell ref="C522:G522"/>
    <mergeCell ref="C512:G512"/>
    <mergeCell ref="C513:G513"/>
    <mergeCell ref="C514:G514"/>
    <mergeCell ref="C515:G515"/>
    <mergeCell ref="C516:G516"/>
    <mergeCell ref="C507:G507"/>
    <mergeCell ref="C508:G508"/>
    <mergeCell ref="C509:G509"/>
    <mergeCell ref="C510:G510"/>
    <mergeCell ref="C511:G511"/>
    <mergeCell ref="C544:G544"/>
    <mergeCell ref="C545:G545"/>
    <mergeCell ref="C546:G546"/>
    <mergeCell ref="C547:G547"/>
    <mergeCell ref="C548:G548"/>
    <mergeCell ref="C539:G539"/>
    <mergeCell ref="C540:P540"/>
    <mergeCell ref="C541:P541"/>
    <mergeCell ref="C542:G542"/>
    <mergeCell ref="C543:G543"/>
    <mergeCell ref="C533:G533"/>
    <mergeCell ref="C534:G534"/>
    <mergeCell ref="C535:G535"/>
    <mergeCell ref="C536:G536"/>
    <mergeCell ref="A538:P538"/>
    <mergeCell ref="C528:G528"/>
    <mergeCell ref="C529:G529"/>
    <mergeCell ref="C530:G530"/>
    <mergeCell ref="C531:G531"/>
    <mergeCell ref="C532:G532"/>
    <mergeCell ref="C565:G565"/>
    <mergeCell ref="C567:G567"/>
    <mergeCell ref="C568:P568"/>
    <mergeCell ref="C569:G569"/>
    <mergeCell ref="C570:G570"/>
    <mergeCell ref="C560:G560"/>
    <mergeCell ref="C561:G561"/>
    <mergeCell ref="C562:G562"/>
    <mergeCell ref="C563:G563"/>
    <mergeCell ref="C564:G564"/>
    <mergeCell ref="C555:P555"/>
    <mergeCell ref="C556:P556"/>
    <mergeCell ref="C557:G557"/>
    <mergeCell ref="C558:G558"/>
    <mergeCell ref="C559:G559"/>
    <mergeCell ref="C549:G549"/>
    <mergeCell ref="C550:G550"/>
    <mergeCell ref="C551:G551"/>
    <mergeCell ref="C552:G552"/>
    <mergeCell ref="C554:G554"/>
    <mergeCell ref="C587:G587"/>
    <mergeCell ref="C588:G588"/>
    <mergeCell ref="C590:G590"/>
    <mergeCell ref="C591:P591"/>
    <mergeCell ref="C592:P592"/>
    <mergeCell ref="C582:G582"/>
    <mergeCell ref="C583:G583"/>
    <mergeCell ref="C584:G584"/>
    <mergeCell ref="C585:G585"/>
    <mergeCell ref="C586:G586"/>
    <mergeCell ref="C577:P577"/>
    <mergeCell ref="C578:G578"/>
    <mergeCell ref="C579:G579"/>
    <mergeCell ref="C580:G580"/>
    <mergeCell ref="C581:G581"/>
    <mergeCell ref="C571:G571"/>
    <mergeCell ref="C572:G572"/>
    <mergeCell ref="A574:P574"/>
    <mergeCell ref="C575:G575"/>
    <mergeCell ref="C576:P576"/>
    <mergeCell ref="C609:G609"/>
    <mergeCell ref="C610:G610"/>
    <mergeCell ref="C611:G611"/>
    <mergeCell ref="C612:G612"/>
    <mergeCell ref="C613:G613"/>
    <mergeCell ref="C604:P604"/>
    <mergeCell ref="C605:G605"/>
    <mergeCell ref="C606:G606"/>
    <mergeCell ref="C607:G607"/>
    <mergeCell ref="C608:G608"/>
    <mergeCell ref="C598:G598"/>
    <mergeCell ref="C599:G599"/>
    <mergeCell ref="C600:G600"/>
    <mergeCell ref="C602:G602"/>
    <mergeCell ref="C603:P603"/>
    <mergeCell ref="C593:P593"/>
    <mergeCell ref="C594:G594"/>
    <mergeCell ref="C595:G595"/>
    <mergeCell ref="C596:G596"/>
    <mergeCell ref="C597:G597"/>
    <mergeCell ref="A631:P631"/>
    <mergeCell ref="C632:G632"/>
    <mergeCell ref="C633:P633"/>
    <mergeCell ref="C634:P634"/>
    <mergeCell ref="C635:G635"/>
    <mergeCell ref="C625:G625"/>
    <mergeCell ref="C626:G626"/>
    <mergeCell ref="C627:G627"/>
    <mergeCell ref="C628:G628"/>
    <mergeCell ref="C629:G629"/>
    <mergeCell ref="C620:G620"/>
    <mergeCell ref="C621:G621"/>
    <mergeCell ref="C622:G622"/>
    <mergeCell ref="C623:G623"/>
    <mergeCell ref="C624:G624"/>
    <mergeCell ref="C615:G615"/>
    <mergeCell ref="C616:P616"/>
    <mergeCell ref="C617:P617"/>
    <mergeCell ref="C618:G618"/>
    <mergeCell ref="C619:G619"/>
    <mergeCell ref="C652:G652"/>
    <mergeCell ref="C653:G653"/>
    <mergeCell ref="C654:G654"/>
    <mergeCell ref="C655:G655"/>
    <mergeCell ref="C656:G656"/>
    <mergeCell ref="C647:G647"/>
    <mergeCell ref="C648:P648"/>
    <mergeCell ref="C649:P649"/>
    <mergeCell ref="C650:P650"/>
    <mergeCell ref="C651:G651"/>
    <mergeCell ref="C641:G641"/>
    <mergeCell ref="C642:G642"/>
    <mergeCell ref="C643:G643"/>
    <mergeCell ref="C644:G644"/>
    <mergeCell ref="C645:G645"/>
    <mergeCell ref="C636:G636"/>
    <mergeCell ref="C637:G637"/>
    <mergeCell ref="C638:G638"/>
    <mergeCell ref="C639:G639"/>
    <mergeCell ref="C640:G640"/>
    <mergeCell ref="C674:P674"/>
    <mergeCell ref="C675:G675"/>
    <mergeCell ref="C676:G676"/>
    <mergeCell ref="C677:G677"/>
    <mergeCell ref="C678:G678"/>
    <mergeCell ref="C668:G668"/>
    <mergeCell ref="C669:G669"/>
    <mergeCell ref="C670:G670"/>
    <mergeCell ref="C672:G672"/>
    <mergeCell ref="C673:P673"/>
    <mergeCell ref="C663:G663"/>
    <mergeCell ref="C664:G664"/>
    <mergeCell ref="C665:G665"/>
    <mergeCell ref="C666:G666"/>
    <mergeCell ref="C667:G667"/>
    <mergeCell ref="C657:G657"/>
    <mergeCell ref="C659:G659"/>
    <mergeCell ref="C660:P660"/>
    <mergeCell ref="C661:P661"/>
    <mergeCell ref="C662:G662"/>
    <mergeCell ref="C695:O695"/>
    <mergeCell ref="C696:O696"/>
    <mergeCell ref="C697:O697"/>
    <mergeCell ref="C698:O698"/>
    <mergeCell ref="C699:O699"/>
    <mergeCell ref="C690:O690"/>
    <mergeCell ref="C691:O691"/>
    <mergeCell ref="C692:O692"/>
    <mergeCell ref="C693:O693"/>
    <mergeCell ref="C694:O694"/>
    <mergeCell ref="C684:G684"/>
    <mergeCell ref="C685:G685"/>
    <mergeCell ref="C686:G686"/>
    <mergeCell ref="C688:O688"/>
    <mergeCell ref="C689:O689"/>
    <mergeCell ref="C679:G679"/>
    <mergeCell ref="C680:G680"/>
    <mergeCell ref="C681:G681"/>
    <mergeCell ref="C682:G682"/>
    <mergeCell ref="C683:G683"/>
    <mergeCell ref="C714:P714"/>
    <mergeCell ref="C715:P715"/>
    <mergeCell ref="C716:G716"/>
    <mergeCell ref="C717:G717"/>
    <mergeCell ref="C718:G718"/>
    <mergeCell ref="C709:J709"/>
    <mergeCell ref="L709:O709"/>
    <mergeCell ref="A711:P711"/>
    <mergeCell ref="A712:P712"/>
    <mergeCell ref="C713:G713"/>
    <mergeCell ref="C705:O705"/>
    <mergeCell ref="C706:O706"/>
    <mergeCell ref="C707:O707"/>
    <mergeCell ref="C708:J708"/>
    <mergeCell ref="L708:O708"/>
    <mergeCell ref="C700:O700"/>
    <mergeCell ref="C701:O701"/>
    <mergeCell ref="C702:O702"/>
    <mergeCell ref="C703:O703"/>
    <mergeCell ref="C704:O704"/>
    <mergeCell ref="C735:G735"/>
    <mergeCell ref="C736:G736"/>
    <mergeCell ref="C737:G737"/>
    <mergeCell ref="C738:G738"/>
    <mergeCell ref="C739:G739"/>
    <mergeCell ref="C729:G729"/>
    <mergeCell ref="C730:G730"/>
    <mergeCell ref="C731:G731"/>
    <mergeCell ref="C732:G732"/>
    <mergeCell ref="C733:G733"/>
    <mergeCell ref="C724:G724"/>
    <mergeCell ref="C725:G725"/>
    <mergeCell ref="C726:G726"/>
    <mergeCell ref="C727:G727"/>
    <mergeCell ref="C728:G728"/>
    <mergeCell ref="C719:G719"/>
    <mergeCell ref="C720:G720"/>
    <mergeCell ref="C721:G721"/>
    <mergeCell ref="C722:G722"/>
    <mergeCell ref="C723:G723"/>
    <mergeCell ref="C756:G756"/>
    <mergeCell ref="C757:G757"/>
    <mergeCell ref="C758:G758"/>
    <mergeCell ref="C759:G759"/>
    <mergeCell ref="C760:G760"/>
    <mergeCell ref="C751:G751"/>
    <mergeCell ref="C752:G752"/>
    <mergeCell ref="C753:G753"/>
    <mergeCell ref="C754:G754"/>
    <mergeCell ref="C755:G755"/>
    <mergeCell ref="C746:G746"/>
    <mergeCell ref="C747:G747"/>
    <mergeCell ref="C748:G748"/>
    <mergeCell ref="C749:G749"/>
    <mergeCell ref="C750:G750"/>
    <mergeCell ref="C741:G741"/>
    <mergeCell ref="C742:P742"/>
    <mergeCell ref="C743:P743"/>
    <mergeCell ref="C744:G744"/>
    <mergeCell ref="C745:G745"/>
    <mergeCell ref="C776:G776"/>
    <mergeCell ref="C777:G777"/>
    <mergeCell ref="C779:G779"/>
    <mergeCell ref="C780:P780"/>
    <mergeCell ref="C781:G781"/>
    <mergeCell ref="C771:G771"/>
    <mergeCell ref="C772:G772"/>
    <mergeCell ref="C773:G773"/>
    <mergeCell ref="C774:G774"/>
    <mergeCell ref="C775:G775"/>
    <mergeCell ref="C766:G766"/>
    <mergeCell ref="C767:G767"/>
    <mergeCell ref="C768:G768"/>
    <mergeCell ref="C769:G769"/>
    <mergeCell ref="C770:G770"/>
    <mergeCell ref="C761:G761"/>
    <mergeCell ref="C762:G762"/>
    <mergeCell ref="C763:G763"/>
    <mergeCell ref="C764:G764"/>
    <mergeCell ref="C765:G765"/>
    <mergeCell ref="C798:G798"/>
    <mergeCell ref="C799:G799"/>
    <mergeCell ref="C800:G800"/>
    <mergeCell ref="C801:G801"/>
    <mergeCell ref="C802:G802"/>
    <mergeCell ref="C793:G793"/>
    <mergeCell ref="C794:G794"/>
    <mergeCell ref="C795:G795"/>
    <mergeCell ref="C796:G796"/>
    <mergeCell ref="C797:G797"/>
    <mergeCell ref="C788:P788"/>
    <mergeCell ref="C789:G789"/>
    <mergeCell ref="C790:G790"/>
    <mergeCell ref="C791:G791"/>
    <mergeCell ref="C792:G792"/>
    <mergeCell ref="C782:G782"/>
    <mergeCell ref="C783:G783"/>
    <mergeCell ref="C784:G784"/>
    <mergeCell ref="C786:G786"/>
    <mergeCell ref="C787:P787"/>
    <mergeCell ref="C820:P820"/>
    <mergeCell ref="C821:G821"/>
    <mergeCell ref="C822:G822"/>
    <mergeCell ref="C823:G823"/>
    <mergeCell ref="C824:G824"/>
    <mergeCell ref="C814:G814"/>
    <mergeCell ref="C815:G815"/>
    <mergeCell ref="C816:G816"/>
    <mergeCell ref="C818:G818"/>
    <mergeCell ref="C819:P819"/>
    <mergeCell ref="C808:G808"/>
    <mergeCell ref="C809:G809"/>
    <mergeCell ref="C811:G811"/>
    <mergeCell ref="C812:P812"/>
    <mergeCell ref="C813:G813"/>
    <mergeCell ref="C803:G803"/>
    <mergeCell ref="C804:G804"/>
    <mergeCell ref="C805:G805"/>
    <mergeCell ref="C806:G806"/>
    <mergeCell ref="C807:G807"/>
    <mergeCell ref="C842:G842"/>
    <mergeCell ref="C843:P843"/>
    <mergeCell ref="C844:P844"/>
    <mergeCell ref="C845:G845"/>
    <mergeCell ref="C846:G846"/>
    <mergeCell ref="C836:G836"/>
    <mergeCell ref="C837:G837"/>
    <mergeCell ref="C838:G838"/>
    <mergeCell ref="C839:G839"/>
    <mergeCell ref="C840:G840"/>
    <mergeCell ref="C830:G830"/>
    <mergeCell ref="C831:G831"/>
    <mergeCell ref="C832:G832"/>
    <mergeCell ref="C833:G833"/>
    <mergeCell ref="C834:G834"/>
    <mergeCell ref="C825:G825"/>
    <mergeCell ref="C826:G826"/>
    <mergeCell ref="C827:G827"/>
    <mergeCell ref="C828:G828"/>
    <mergeCell ref="C829:G829"/>
    <mergeCell ref="C864:G864"/>
    <mergeCell ref="C865:P865"/>
    <mergeCell ref="C866:P866"/>
    <mergeCell ref="C867:G867"/>
    <mergeCell ref="C868:G868"/>
    <mergeCell ref="C858:G858"/>
    <mergeCell ref="C859:G859"/>
    <mergeCell ref="C860:G860"/>
    <mergeCell ref="C861:G861"/>
    <mergeCell ref="C862:G862"/>
    <mergeCell ref="C852:G852"/>
    <mergeCell ref="C853:G853"/>
    <mergeCell ref="C854:G854"/>
    <mergeCell ref="C855:G855"/>
    <mergeCell ref="C856:G856"/>
    <mergeCell ref="C847:G847"/>
    <mergeCell ref="C848:G848"/>
    <mergeCell ref="C849:G849"/>
    <mergeCell ref="C850:G850"/>
    <mergeCell ref="C851:G851"/>
    <mergeCell ref="C885:G885"/>
    <mergeCell ref="C886:G886"/>
    <mergeCell ref="C887:G887"/>
    <mergeCell ref="C888:G888"/>
    <mergeCell ref="C889:G889"/>
    <mergeCell ref="C879:G879"/>
    <mergeCell ref="C880:G880"/>
    <mergeCell ref="C881:G881"/>
    <mergeCell ref="C883:G883"/>
    <mergeCell ref="C884:P884"/>
    <mergeCell ref="C874:G874"/>
    <mergeCell ref="C875:G875"/>
    <mergeCell ref="C876:G876"/>
    <mergeCell ref="C877:G877"/>
    <mergeCell ref="C878:G878"/>
    <mergeCell ref="C869:G869"/>
    <mergeCell ref="C870:G870"/>
    <mergeCell ref="C871:G871"/>
    <mergeCell ref="C872:G872"/>
    <mergeCell ref="C873:G873"/>
    <mergeCell ref="C905:G905"/>
    <mergeCell ref="C906:G906"/>
    <mergeCell ref="C907:G907"/>
    <mergeCell ref="C909:G909"/>
    <mergeCell ref="C910:G910"/>
    <mergeCell ref="C900:G900"/>
    <mergeCell ref="C901:G901"/>
    <mergeCell ref="C902:G902"/>
    <mergeCell ref="C903:G903"/>
    <mergeCell ref="C904:G904"/>
    <mergeCell ref="C895:G895"/>
    <mergeCell ref="C896:G896"/>
    <mergeCell ref="C897:G897"/>
    <mergeCell ref="C898:G898"/>
    <mergeCell ref="C899:G899"/>
    <mergeCell ref="C890:G890"/>
    <mergeCell ref="C891:G891"/>
    <mergeCell ref="C892:G892"/>
    <mergeCell ref="C893:G893"/>
    <mergeCell ref="C894:G894"/>
    <mergeCell ref="C927:G927"/>
    <mergeCell ref="C928:G928"/>
    <mergeCell ref="C929:G929"/>
    <mergeCell ref="C930:G930"/>
    <mergeCell ref="C931:G931"/>
    <mergeCell ref="C922:G922"/>
    <mergeCell ref="C923:G923"/>
    <mergeCell ref="C924:G924"/>
    <mergeCell ref="C925:G925"/>
    <mergeCell ref="C926:G926"/>
    <mergeCell ref="C917:G917"/>
    <mergeCell ref="C918:G918"/>
    <mergeCell ref="C919:G919"/>
    <mergeCell ref="C920:G920"/>
    <mergeCell ref="C921:G921"/>
    <mergeCell ref="C911:G911"/>
    <mergeCell ref="C912:G912"/>
    <mergeCell ref="C913:G913"/>
    <mergeCell ref="C915:G915"/>
    <mergeCell ref="C916:P916"/>
    <mergeCell ref="C949:P949"/>
    <mergeCell ref="C950:G950"/>
    <mergeCell ref="C951:G951"/>
    <mergeCell ref="C952:G952"/>
    <mergeCell ref="C953:G953"/>
    <mergeCell ref="C943:G943"/>
    <mergeCell ref="C944:G944"/>
    <mergeCell ref="C945:G945"/>
    <mergeCell ref="C947:G947"/>
    <mergeCell ref="C948:P948"/>
    <mergeCell ref="C937:G937"/>
    <mergeCell ref="C938:G938"/>
    <mergeCell ref="C939:G939"/>
    <mergeCell ref="C941:G941"/>
    <mergeCell ref="C942:G942"/>
    <mergeCell ref="C932:G932"/>
    <mergeCell ref="C933:G933"/>
    <mergeCell ref="C934:G934"/>
    <mergeCell ref="C935:G935"/>
    <mergeCell ref="C936:G936"/>
    <mergeCell ref="C971:G971"/>
    <mergeCell ref="C972:P972"/>
    <mergeCell ref="C973:G973"/>
    <mergeCell ref="C974:G974"/>
    <mergeCell ref="C975:G975"/>
    <mergeCell ref="C965:P965"/>
    <mergeCell ref="C966:G966"/>
    <mergeCell ref="C967:G967"/>
    <mergeCell ref="C968:G968"/>
    <mergeCell ref="C969:G969"/>
    <mergeCell ref="C959:G959"/>
    <mergeCell ref="C960:G960"/>
    <mergeCell ref="C961:G961"/>
    <mergeCell ref="C962:G962"/>
    <mergeCell ref="C964:G964"/>
    <mergeCell ref="C954:G954"/>
    <mergeCell ref="C955:G955"/>
    <mergeCell ref="C956:G956"/>
    <mergeCell ref="C957:G957"/>
    <mergeCell ref="C958:G958"/>
    <mergeCell ref="C991:G991"/>
    <mergeCell ref="C992:G992"/>
    <mergeCell ref="C993:G993"/>
    <mergeCell ref="C994:G994"/>
    <mergeCell ref="C995:G995"/>
    <mergeCell ref="C986:G986"/>
    <mergeCell ref="C987:G987"/>
    <mergeCell ref="C988:G988"/>
    <mergeCell ref="C989:G989"/>
    <mergeCell ref="C990:G990"/>
    <mergeCell ref="C981:G981"/>
    <mergeCell ref="C982:G982"/>
    <mergeCell ref="C983:G983"/>
    <mergeCell ref="C984:G984"/>
    <mergeCell ref="C985:G985"/>
    <mergeCell ref="C976:G976"/>
    <mergeCell ref="C977:G977"/>
    <mergeCell ref="C978:G978"/>
    <mergeCell ref="C979:G979"/>
    <mergeCell ref="C980:G980"/>
    <mergeCell ref="C1012:G1012"/>
    <mergeCell ref="C1014:G1014"/>
    <mergeCell ref="C1015:P1015"/>
    <mergeCell ref="C1016:P1016"/>
    <mergeCell ref="C1017:G1017"/>
    <mergeCell ref="C1006:G1006"/>
    <mergeCell ref="C1008:G1008"/>
    <mergeCell ref="C1009:G1009"/>
    <mergeCell ref="C1010:G1010"/>
    <mergeCell ref="C1011:G1011"/>
    <mergeCell ref="C1001:G1001"/>
    <mergeCell ref="C1002:G1002"/>
    <mergeCell ref="C1003:G1003"/>
    <mergeCell ref="C1004:G1004"/>
    <mergeCell ref="C1005:G1005"/>
    <mergeCell ref="C996:G996"/>
    <mergeCell ref="C997:G997"/>
    <mergeCell ref="C998:G998"/>
    <mergeCell ref="C999:G999"/>
    <mergeCell ref="C1000:G1000"/>
    <mergeCell ref="C1033:G1033"/>
    <mergeCell ref="C1035:G1035"/>
    <mergeCell ref="C1036:P1036"/>
    <mergeCell ref="C1037:G1037"/>
    <mergeCell ref="C1038:G1038"/>
    <mergeCell ref="C1028:G1028"/>
    <mergeCell ref="C1029:G1029"/>
    <mergeCell ref="C1030:G1030"/>
    <mergeCell ref="C1031:G1031"/>
    <mergeCell ref="C1032:G1032"/>
    <mergeCell ref="C1023:G1023"/>
    <mergeCell ref="C1024:G1024"/>
    <mergeCell ref="C1025:G1025"/>
    <mergeCell ref="C1026:G1026"/>
    <mergeCell ref="C1027:G1027"/>
    <mergeCell ref="C1018:G1018"/>
    <mergeCell ref="C1019:G1019"/>
    <mergeCell ref="C1020:G1020"/>
    <mergeCell ref="C1021:G1021"/>
    <mergeCell ref="C1022:G1022"/>
    <mergeCell ref="C1055:G1055"/>
    <mergeCell ref="C1056:G1056"/>
    <mergeCell ref="C1058:G1058"/>
    <mergeCell ref="C1059:G1059"/>
    <mergeCell ref="C1060:G1060"/>
    <mergeCell ref="C1050:G1050"/>
    <mergeCell ref="C1051:G1051"/>
    <mergeCell ref="C1052:G1052"/>
    <mergeCell ref="C1053:G1053"/>
    <mergeCell ref="C1054:G1054"/>
    <mergeCell ref="C1045:G1045"/>
    <mergeCell ref="C1046:G1046"/>
    <mergeCell ref="C1047:G1047"/>
    <mergeCell ref="C1048:G1048"/>
    <mergeCell ref="C1049:G1049"/>
    <mergeCell ref="C1039:G1039"/>
    <mergeCell ref="C1040:G1040"/>
    <mergeCell ref="C1042:G1042"/>
    <mergeCell ref="C1043:P1043"/>
    <mergeCell ref="C1044:P1044"/>
    <mergeCell ref="C1077:G1077"/>
    <mergeCell ref="C1078:G1078"/>
    <mergeCell ref="C1079:G1079"/>
    <mergeCell ref="C1081:G1081"/>
    <mergeCell ref="C1082:P1082"/>
    <mergeCell ref="C1072:G1072"/>
    <mergeCell ref="C1073:G1073"/>
    <mergeCell ref="C1074:G1074"/>
    <mergeCell ref="C1075:G1075"/>
    <mergeCell ref="C1076:G1076"/>
    <mergeCell ref="C1067:G1067"/>
    <mergeCell ref="C1068:G1068"/>
    <mergeCell ref="C1069:G1069"/>
    <mergeCell ref="C1070:G1070"/>
    <mergeCell ref="C1071:G1071"/>
    <mergeCell ref="C1061:G1061"/>
    <mergeCell ref="C1062:G1062"/>
    <mergeCell ref="C1064:G1064"/>
    <mergeCell ref="C1065:P1065"/>
    <mergeCell ref="C1066:P1066"/>
    <mergeCell ref="C1099:G1099"/>
    <mergeCell ref="C1100:P1100"/>
    <mergeCell ref="C1101:G1101"/>
    <mergeCell ref="C1103:G1103"/>
    <mergeCell ref="C1104:P1104"/>
    <mergeCell ref="C1093:G1093"/>
    <mergeCell ref="C1094:G1094"/>
    <mergeCell ref="C1095:G1095"/>
    <mergeCell ref="C1096:G1096"/>
    <mergeCell ref="C1097:G1097"/>
    <mergeCell ref="C1088:G1088"/>
    <mergeCell ref="C1089:G1089"/>
    <mergeCell ref="C1090:G1090"/>
    <mergeCell ref="C1091:G1091"/>
    <mergeCell ref="C1092:G1092"/>
    <mergeCell ref="C1083:P1083"/>
    <mergeCell ref="C1084:P1084"/>
    <mergeCell ref="C1085:G1085"/>
    <mergeCell ref="C1086:G1086"/>
    <mergeCell ref="C1087:G1087"/>
    <mergeCell ref="C1121:G1121"/>
    <mergeCell ref="C1122:G1122"/>
    <mergeCell ref="C1123:G1123"/>
    <mergeCell ref="C1124:G1124"/>
    <mergeCell ref="C1125:G1125"/>
    <mergeCell ref="C1115:G1115"/>
    <mergeCell ref="C1116:G1116"/>
    <mergeCell ref="C1117:G1117"/>
    <mergeCell ref="C1118:G1118"/>
    <mergeCell ref="C1119:G1119"/>
    <mergeCell ref="C1110:G1110"/>
    <mergeCell ref="C1111:G1111"/>
    <mergeCell ref="C1112:G1112"/>
    <mergeCell ref="C1113:G1113"/>
    <mergeCell ref="C1114:G1114"/>
    <mergeCell ref="C1105:P1105"/>
    <mergeCell ref="C1106:G1106"/>
    <mergeCell ref="C1107:G1107"/>
    <mergeCell ref="C1108:G1108"/>
    <mergeCell ref="C1109:G1109"/>
    <mergeCell ref="C1143:G1143"/>
    <mergeCell ref="C1144:P1144"/>
    <mergeCell ref="C1145:G1145"/>
    <mergeCell ref="C1146:G1146"/>
    <mergeCell ref="C1147:G1147"/>
    <mergeCell ref="C1137:G1137"/>
    <mergeCell ref="C1138:G1138"/>
    <mergeCell ref="C1139:G1139"/>
    <mergeCell ref="C1140:G1140"/>
    <mergeCell ref="C1141:G1141"/>
    <mergeCell ref="C1132:G1132"/>
    <mergeCell ref="C1133:G1133"/>
    <mergeCell ref="C1134:G1134"/>
    <mergeCell ref="C1135:G1135"/>
    <mergeCell ref="C1136:G1136"/>
    <mergeCell ref="C1127:G1127"/>
    <mergeCell ref="C1128:P1128"/>
    <mergeCell ref="C1129:P1129"/>
    <mergeCell ref="C1130:G1130"/>
    <mergeCell ref="C1131:G1131"/>
    <mergeCell ref="C1164:G1164"/>
    <mergeCell ref="C1165:G1165"/>
    <mergeCell ref="C1166:G1166"/>
    <mergeCell ref="C1167:G1167"/>
    <mergeCell ref="C1168:G1168"/>
    <mergeCell ref="C1159:G1159"/>
    <mergeCell ref="C1160:G1160"/>
    <mergeCell ref="C1161:G1161"/>
    <mergeCell ref="C1162:G1162"/>
    <mergeCell ref="C1163:G1163"/>
    <mergeCell ref="C1154:G1154"/>
    <mergeCell ref="C1155:G1155"/>
    <mergeCell ref="C1156:G1156"/>
    <mergeCell ref="C1157:G1157"/>
    <mergeCell ref="C1158:G1158"/>
    <mergeCell ref="C1148:G1148"/>
    <mergeCell ref="C1150:G1150"/>
    <mergeCell ref="C1151:P1151"/>
    <mergeCell ref="C1152:P1152"/>
    <mergeCell ref="C1153:G1153"/>
    <mergeCell ref="C1186:G1186"/>
    <mergeCell ref="C1187:G1187"/>
    <mergeCell ref="C1188:G1188"/>
    <mergeCell ref="C1189:G1189"/>
    <mergeCell ref="C1190:G1190"/>
    <mergeCell ref="C1181:G1181"/>
    <mergeCell ref="C1182:G1182"/>
    <mergeCell ref="C1183:G1183"/>
    <mergeCell ref="C1184:G1184"/>
    <mergeCell ref="C1185:G1185"/>
    <mergeCell ref="C1175:G1175"/>
    <mergeCell ref="C1176:G1176"/>
    <mergeCell ref="C1178:G1178"/>
    <mergeCell ref="C1179:P1179"/>
    <mergeCell ref="C1180:P1180"/>
    <mergeCell ref="C1169:G1169"/>
    <mergeCell ref="C1171:G1171"/>
    <mergeCell ref="C1172:P1172"/>
    <mergeCell ref="C1173:G1173"/>
    <mergeCell ref="C1174:G1174"/>
    <mergeCell ref="C1208:G1208"/>
    <mergeCell ref="C1209:G1209"/>
    <mergeCell ref="C1210:G1210"/>
    <mergeCell ref="C1211:G1211"/>
    <mergeCell ref="C1212:G1212"/>
    <mergeCell ref="C1203:G1203"/>
    <mergeCell ref="C1204:G1204"/>
    <mergeCell ref="C1205:G1205"/>
    <mergeCell ref="C1206:G1206"/>
    <mergeCell ref="C1207:G1207"/>
    <mergeCell ref="C1197:G1197"/>
    <mergeCell ref="C1198:G1198"/>
    <mergeCell ref="C1200:G1200"/>
    <mergeCell ref="C1201:P1201"/>
    <mergeCell ref="C1202:P1202"/>
    <mergeCell ref="C1191:G1191"/>
    <mergeCell ref="C1192:G1192"/>
    <mergeCell ref="C1193:G1193"/>
    <mergeCell ref="C1194:G1194"/>
    <mergeCell ref="C1195:G1195"/>
    <mergeCell ref="C1229:G1229"/>
    <mergeCell ref="C1230:G1230"/>
    <mergeCell ref="C1231:G1231"/>
    <mergeCell ref="C1232:G1232"/>
    <mergeCell ref="C1233:G1233"/>
    <mergeCell ref="C1224:P1224"/>
    <mergeCell ref="C1225:P1225"/>
    <mergeCell ref="C1226:G1226"/>
    <mergeCell ref="C1227:G1227"/>
    <mergeCell ref="C1228:G1228"/>
    <mergeCell ref="C1218:G1218"/>
    <mergeCell ref="C1219:G1219"/>
    <mergeCell ref="C1220:G1220"/>
    <mergeCell ref="C1222:G1222"/>
    <mergeCell ref="C1223:P1223"/>
    <mergeCell ref="C1213:G1213"/>
    <mergeCell ref="C1214:G1214"/>
    <mergeCell ref="C1215:G1215"/>
    <mergeCell ref="C1216:G1216"/>
    <mergeCell ref="C1217:G1217"/>
    <mergeCell ref="C1250:G1250"/>
    <mergeCell ref="C1251:G1251"/>
    <mergeCell ref="C1252:G1252"/>
    <mergeCell ref="C1253:G1253"/>
    <mergeCell ref="C1254:G1254"/>
    <mergeCell ref="A1245:P1245"/>
    <mergeCell ref="C1246:G1246"/>
    <mergeCell ref="C1247:P1247"/>
    <mergeCell ref="C1248:P1248"/>
    <mergeCell ref="C1249:G1249"/>
    <mergeCell ref="C1239:G1239"/>
    <mergeCell ref="C1240:G1240"/>
    <mergeCell ref="C1241:G1241"/>
    <mergeCell ref="C1242:G1242"/>
    <mergeCell ref="C1243:G1243"/>
    <mergeCell ref="C1234:G1234"/>
    <mergeCell ref="C1235:G1235"/>
    <mergeCell ref="C1236:G1236"/>
    <mergeCell ref="C1237:G1237"/>
    <mergeCell ref="C1238:G1238"/>
    <mergeCell ref="C1272:P1272"/>
    <mergeCell ref="C1273:P1273"/>
    <mergeCell ref="C1274:G1274"/>
    <mergeCell ref="C1275:G1275"/>
    <mergeCell ref="C1276:G1276"/>
    <mergeCell ref="C1266:G1266"/>
    <mergeCell ref="C1267:G1267"/>
    <mergeCell ref="C1268:G1268"/>
    <mergeCell ref="C1269:G1269"/>
    <mergeCell ref="C1271:G1271"/>
    <mergeCell ref="C1260:G1260"/>
    <mergeCell ref="C1261:G1261"/>
    <mergeCell ref="C1262:G1262"/>
    <mergeCell ref="C1263:G1263"/>
    <mergeCell ref="C1265:G1265"/>
    <mergeCell ref="C1255:G1255"/>
    <mergeCell ref="C1256:G1256"/>
    <mergeCell ref="C1257:G1257"/>
    <mergeCell ref="C1258:G1258"/>
    <mergeCell ref="C1259:G1259"/>
    <mergeCell ref="C1293:G1293"/>
    <mergeCell ref="C1294:G1294"/>
    <mergeCell ref="C1295:G1295"/>
    <mergeCell ref="C1296:G1296"/>
    <mergeCell ref="C1297:G1297"/>
    <mergeCell ref="C1287:G1287"/>
    <mergeCell ref="C1288:G1288"/>
    <mergeCell ref="C1290:G1290"/>
    <mergeCell ref="C1291:P1291"/>
    <mergeCell ref="C1292:P1292"/>
    <mergeCell ref="C1282:G1282"/>
    <mergeCell ref="C1283:G1283"/>
    <mergeCell ref="C1284:G1284"/>
    <mergeCell ref="C1285:G1285"/>
    <mergeCell ref="C1286:G1286"/>
    <mergeCell ref="C1277:G1277"/>
    <mergeCell ref="C1278:G1278"/>
    <mergeCell ref="C1279:G1279"/>
    <mergeCell ref="C1280:G1280"/>
    <mergeCell ref="C1281:G1281"/>
    <mergeCell ref="C1315:P1315"/>
    <mergeCell ref="C1316:G1316"/>
    <mergeCell ref="C1317:G1317"/>
    <mergeCell ref="C1318:G1318"/>
    <mergeCell ref="C1319:G1319"/>
    <mergeCell ref="C1309:G1309"/>
    <mergeCell ref="C1310:G1310"/>
    <mergeCell ref="C1311:G1311"/>
    <mergeCell ref="C1313:G1313"/>
    <mergeCell ref="C1314:P1314"/>
    <mergeCell ref="C1303:G1303"/>
    <mergeCell ref="C1304:G1304"/>
    <mergeCell ref="C1306:G1306"/>
    <mergeCell ref="C1307:P1307"/>
    <mergeCell ref="C1308:G1308"/>
    <mergeCell ref="C1298:G1298"/>
    <mergeCell ref="C1299:G1299"/>
    <mergeCell ref="C1300:G1300"/>
    <mergeCell ref="C1301:G1301"/>
    <mergeCell ref="C1302:G1302"/>
    <mergeCell ref="C1336:G1336"/>
    <mergeCell ref="C1337:G1337"/>
    <mergeCell ref="C1338:G1338"/>
    <mergeCell ref="C1339:G1339"/>
    <mergeCell ref="C1340:G1340"/>
    <mergeCell ref="C1331:P1331"/>
    <mergeCell ref="C1332:P1332"/>
    <mergeCell ref="C1333:P1333"/>
    <mergeCell ref="C1334:G1334"/>
    <mergeCell ref="C1335:G1335"/>
    <mergeCell ref="C1325:G1325"/>
    <mergeCell ref="C1326:G1326"/>
    <mergeCell ref="C1327:G1327"/>
    <mergeCell ref="C1328:G1328"/>
    <mergeCell ref="C1330:G1330"/>
    <mergeCell ref="C1320:G1320"/>
    <mergeCell ref="C1321:G1321"/>
    <mergeCell ref="C1322:G1322"/>
    <mergeCell ref="C1323:G1323"/>
    <mergeCell ref="C1324:G1324"/>
    <mergeCell ref="C1358:G1358"/>
    <mergeCell ref="C1359:G1359"/>
    <mergeCell ref="C1360:G1360"/>
    <mergeCell ref="C1361:G1361"/>
    <mergeCell ref="C1362:G1362"/>
    <mergeCell ref="C1353:P1353"/>
    <mergeCell ref="C1354:P1354"/>
    <mergeCell ref="C1355:G1355"/>
    <mergeCell ref="C1356:G1356"/>
    <mergeCell ref="C1357:G1357"/>
    <mergeCell ref="C1346:G1346"/>
    <mergeCell ref="C1348:G1348"/>
    <mergeCell ref="C1349:P1349"/>
    <mergeCell ref="C1350:G1350"/>
    <mergeCell ref="C1352:G1352"/>
    <mergeCell ref="C1341:G1341"/>
    <mergeCell ref="C1342:G1342"/>
    <mergeCell ref="C1343:G1343"/>
    <mergeCell ref="C1344:G1344"/>
    <mergeCell ref="C1345:G1345"/>
    <mergeCell ref="C1381:P1381"/>
    <mergeCell ref="C1382:G1382"/>
    <mergeCell ref="C1383:G1383"/>
    <mergeCell ref="C1384:G1384"/>
    <mergeCell ref="C1385:G1385"/>
    <mergeCell ref="C1375:G1375"/>
    <mergeCell ref="C1376:G1376"/>
    <mergeCell ref="C1377:G1377"/>
    <mergeCell ref="C1378:G1378"/>
    <mergeCell ref="C1380:G1380"/>
    <mergeCell ref="C1369:G1369"/>
    <mergeCell ref="C1370:P1370"/>
    <mergeCell ref="C1371:G1371"/>
    <mergeCell ref="C1373:G1373"/>
    <mergeCell ref="C1374:P1374"/>
    <mergeCell ref="C1363:G1363"/>
    <mergeCell ref="C1364:G1364"/>
    <mergeCell ref="C1365:G1365"/>
    <mergeCell ref="C1366:G1366"/>
    <mergeCell ref="C1367:G1367"/>
    <mergeCell ref="C1402:G1402"/>
    <mergeCell ref="C1403:G1403"/>
    <mergeCell ref="C1404:G1404"/>
    <mergeCell ref="C1405:G1405"/>
    <mergeCell ref="C1406:G1406"/>
    <mergeCell ref="C1397:G1397"/>
    <mergeCell ref="C1398:G1398"/>
    <mergeCell ref="C1399:G1399"/>
    <mergeCell ref="C1400:G1400"/>
    <mergeCell ref="C1401:G1401"/>
    <mergeCell ref="A1392:P1392"/>
    <mergeCell ref="C1393:G1393"/>
    <mergeCell ref="C1394:P1394"/>
    <mergeCell ref="C1395:P1395"/>
    <mergeCell ref="C1396:G1396"/>
    <mergeCell ref="C1386:G1386"/>
    <mergeCell ref="C1387:G1387"/>
    <mergeCell ref="C1388:G1388"/>
    <mergeCell ref="C1389:G1389"/>
    <mergeCell ref="C1390:G1390"/>
    <mergeCell ref="C1424:G1424"/>
    <mergeCell ref="C1425:G1425"/>
    <mergeCell ref="C1426:G1426"/>
    <mergeCell ref="C1427:G1427"/>
    <mergeCell ref="C1428:G1428"/>
    <mergeCell ref="C1419:P1419"/>
    <mergeCell ref="C1420:P1420"/>
    <mergeCell ref="C1421:G1421"/>
    <mergeCell ref="C1422:G1422"/>
    <mergeCell ref="C1423:G1423"/>
    <mergeCell ref="C1413:G1413"/>
    <mergeCell ref="C1414:G1414"/>
    <mergeCell ref="C1415:G1415"/>
    <mergeCell ref="C1416:G1416"/>
    <mergeCell ref="C1418:G1418"/>
    <mergeCell ref="C1407:G1407"/>
    <mergeCell ref="C1408:G1408"/>
    <mergeCell ref="C1409:G1409"/>
    <mergeCell ref="C1410:G1410"/>
    <mergeCell ref="C1412:G1412"/>
    <mergeCell ref="C1445:G1445"/>
    <mergeCell ref="C1446:G1446"/>
    <mergeCell ref="C1447:G1447"/>
    <mergeCell ref="C1448:G1448"/>
    <mergeCell ref="C1449:G1449"/>
    <mergeCell ref="C1440:G1440"/>
    <mergeCell ref="C1441:G1441"/>
    <mergeCell ref="C1442:G1442"/>
    <mergeCell ref="C1443:G1443"/>
    <mergeCell ref="C1444:G1444"/>
    <mergeCell ref="C1434:G1434"/>
    <mergeCell ref="C1435:G1435"/>
    <mergeCell ref="C1437:G1437"/>
    <mergeCell ref="C1438:P1438"/>
    <mergeCell ref="C1439:P1439"/>
    <mergeCell ref="C1429:G1429"/>
    <mergeCell ref="C1430:G1430"/>
    <mergeCell ref="C1431:G1431"/>
    <mergeCell ref="C1432:G1432"/>
    <mergeCell ref="C1433:G1433"/>
    <mergeCell ref="C1467:G1467"/>
    <mergeCell ref="C1468:G1468"/>
    <mergeCell ref="C1469:G1469"/>
    <mergeCell ref="C1470:G1470"/>
    <mergeCell ref="C1471:G1471"/>
    <mergeCell ref="C1462:P1462"/>
    <mergeCell ref="C1463:G1463"/>
    <mergeCell ref="C1464:G1464"/>
    <mergeCell ref="C1465:G1465"/>
    <mergeCell ref="C1466:G1466"/>
    <mergeCell ref="C1456:G1456"/>
    <mergeCell ref="C1457:G1457"/>
    <mergeCell ref="C1458:G1458"/>
    <mergeCell ref="C1460:G1460"/>
    <mergeCell ref="C1461:P1461"/>
    <mergeCell ref="C1450:G1450"/>
    <mergeCell ref="C1451:G1451"/>
    <mergeCell ref="C1453:G1453"/>
    <mergeCell ref="C1454:P1454"/>
    <mergeCell ref="C1455:G1455"/>
    <mergeCell ref="C1488:G1488"/>
    <mergeCell ref="C1489:G1489"/>
    <mergeCell ref="C1490:G1490"/>
    <mergeCell ref="C1491:G1491"/>
    <mergeCell ref="C1492:G1492"/>
    <mergeCell ref="C1483:G1483"/>
    <mergeCell ref="C1484:G1484"/>
    <mergeCell ref="C1485:G1485"/>
    <mergeCell ref="C1486:G1486"/>
    <mergeCell ref="C1487:G1487"/>
    <mergeCell ref="C1478:P1478"/>
    <mergeCell ref="C1479:P1479"/>
    <mergeCell ref="C1480:P1480"/>
    <mergeCell ref="C1481:G1481"/>
    <mergeCell ref="C1482:G1482"/>
    <mergeCell ref="C1472:G1472"/>
    <mergeCell ref="C1473:G1473"/>
    <mergeCell ref="C1474:G1474"/>
    <mergeCell ref="C1475:G1475"/>
    <mergeCell ref="C1477:G1477"/>
    <mergeCell ref="C1510:G1510"/>
    <mergeCell ref="C1511:G1511"/>
    <mergeCell ref="C1512:G1512"/>
    <mergeCell ref="C1513:G1513"/>
    <mergeCell ref="C1514:G1514"/>
    <mergeCell ref="C1505:G1505"/>
    <mergeCell ref="C1506:G1506"/>
    <mergeCell ref="C1507:G1507"/>
    <mergeCell ref="C1508:G1508"/>
    <mergeCell ref="C1509:G1509"/>
    <mergeCell ref="C1500:P1500"/>
    <mergeCell ref="C1501:P1501"/>
    <mergeCell ref="C1502:G1502"/>
    <mergeCell ref="C1503:G1503"/>
    <mergeCell ref="C1504:G1504"/>
    <mergeCell ref="C1493:G1493"/>
    <mergeCell ref="C1495:G1495"/>
    <mergeCell ref="C1496:P1496"/>
    <mergeCell ref="C1497:G1497"/>
    <mergeCell ref="C1499:G1499"/>
    <mergeCell ref="C1532:G1532"/>
    <mergeCell ref="C1533:G1533"/>
    <mergeCell ref="C1534:G1534"/>
    <mergeCell ref="C1535:G1535"/>
    <mergeCell ref="C1536:G1536"/>
    <mergeCell ref="C1527:G1527"/>
    <mergeCell ref="C1528:G1528"/>
    <mergeCell ref="C1529:G1529"/>
    <mergeCell ref="C1530:G1530"/>
    <mergeCell ref="C1531:G1531"/>
    <mergeCell ref="C1522:P1522"/>
    <mergeCell ref="C1523:P1523"/>
    <mergeCell ref="C1524:G1524"/>
    <mergeCell ref="C1525:G1525"/>
    <mergeCell ref="C1526:G1526"/>
    <mergeCell ref="C1516:G1516"/>
    <mergeCell ref="C1517:P1517"/>
    <mergeCell ref="C1518:G1518"/>
    <mergeCell ref="A1520:P1520"/>
    <mergeCell ref="C1521:G1521"/>
    <mergeCell ref="C1554:G1554"/>
    <mergeCell ref="C1555:G1555"/>
    <mergeCell ref="C1556:G1556"/>
    <mergeCell ref="C1557:G1557"/>
    <mergeCell ref="C1558:G1558"/>
    <mergeCell ref="C1549:G1549"/>
    <mergeCell ref="C1550:G1550"/>
    <mergeCell ref="C1551:G1551"/>
    <mergeCell ref="C1552:G1552"/>
    <mergeCell ref="C1553:G1553"/>
    <mergeCell ref="C1543:G1543"/>
    <mergeCell ref="C1544:G1544"/>
    <mergeCell ref="C1546:G1546"/>
    <mergeCell ref="C1547:P1547"/>
    <mergeCell ref="C1548:P1548"/>
    <mergeCell ref="C1537:G1537"/>
    <mergeCell ref="C1538:G1538"/>
    <mergeCell ref="C1540:G1540"/>
    <mergeCell ref="C1541:G1541"/>
    <mergeCell ref="C1542:G1542"/>
    <mergeCell ref="C1575:G1575"/>
    <mergeCell ref="C1576:G1576"/>
    <mergeCell ref="C1577:G1577"/>
    <mergeCell ref="C1578:G1578"/>
    <mergeCell ref="C1579:G1579"/>
    <mergeCell ref="C1570:G1570"/>
    <mergeCell ref="C1571:G1571"/>
    <mergeCell ref="C1572:G1572"/>
    <mergeCell ref="C1573:G1573"/>
    <mergeCell ref="C1574:G1574"/>
    <mergeCell ref="C1565:G1565"/>
    <mergeCell ref="C1566:P1566"/>
    <mergeCell ref="C1567:P1567"/>
    <mergeCell ref="C1568:G1568"/>
    <mergeCell ref="C1569:G1569"/>
    <mergeCell ref="C1559:G1559"/>
    <mergeCell ref="C1560:G1560"/>
    <mergeCell ref="C1561:G1561"/>
    <mergeCell ref="C1562:G1562"/>
    <mergeCell ref="C1563:G1563"/>
    <mergeCell ref="C1597:G1597"/>
    <mergeCell ref="C1598:G1598"/>
    <mergeCell ref="C1599:G1599"/>
    <mergeCell ref="C1600:G1600"/>
    <mergeCell ref="C1601:G1601"/>
    <mergeCell ref="C1592:G1592"/>
    <mergeCell ref="C1593:G1593"/>
    <mergeCell ref="C1594:G1594"/>
    <mergeCell ref="C1595:G1595"/>
    <mergeCell ref="C1596:G1596"/>
    <mergeCell ref="C1586:G1586"/>
    <mergeCell ref="C1588:G1588"/>
    <mergeCell ref="C1589:P1589"/>
    <mergeCell ref="C1590:P1590"/>
    <mergeCell ref="C1591:G1591"/>
    <mergeCell ref="C1581:G1581"/>
    <mergeCell ref="C1582:P1582"/>
    <mergeCell ref="C1583:G1583"/>
    <mergeCell ref="C1584:G1584"/>
    <mergeCell ref="C1585:G1585"/>
    <mergeCell ref="C1618:G1618"/>
    <mergeCell ref="C1619:G1619"/>
    <mergeCell ref="C1620:G1620"/>
    <mergeCell ref="C1621:G1621"/>
    <mergeCell ref="C1623:G1623"/>
    <mergeCell ref="C1613:G1613"/>
    <mergeCell ref="C1614:G1614"/>
    <mergeCell ref="C1615:G1615"/>
    <mergeCell ref="C1616:G1616"/>
    <mergeCell ref="C1617:G1617"/>
    <mergeCell ref="C1608:P1608"/>
    <mergeCell ref="C1609:G1609"/>
    <mergeCell ref="C1610:G1610"/>
    <mergeCell ref="C1611:G1611"/>
    <mergeCell ref="C1612:G1612"/>
    <mergeCell ref="C1602:G1602"/>
    <mergeCell ref="C1603:G1603"/>
    <mergeCell ref="C1605:G1605"/>
    <mergeCell ref="C1606:P1606"/>
    <mergeCell ref="C1607:P1607"/>
    <mergeCell ref="C1640:G1640"/>
    <mergeCell ref="C1641:G1641"/>
    <mergeCell ref="C1642:G1642"/>
    <mergeCell ref="C1644:G1644"/>
    <mergeCell ref="C1645:P1645"/>
    <mergeCell ref="C1635:G1635"/>
    <mergeCell ref="C1636:G1636"/>
    <mergeCell ref="C1637:G1637"/>
    <mergeCell ref="C1638:G1638"/>
    <mergeCell ref="C1639:G1639"/>
    <mergeCell ref="C1630:G1630"/>
    <mergeCell ref="C1631:G1631"/>
    <mergeCell ref="C1632:G1632"/>
    <mergeCell ref="C1633:G1633"/>
    <mergeCell ref="C1634:G1634"/>
    <mergeCell ref="C1624:P1624"/>
    <mergeCell ref="C1625:G1625"/>
    <mergeCell ref="C1627:G1627"/>
    <mergeCell ref="C1628:P1628"/>
    <mergeCell ref="C1629:P1629"/>
    <mergeCell ref="C1662:G1662"/>
    <mergeCell ref="C1663:G1663"/>
    <mergeCell ref="C1664:G1664"/>
    <mergeCell ref="C1665:G1665"/>
    <mergeCell ref="C1666:G1666"/>
    <mergeCell ref="C1657:G1657"/>
    <mergeCell ref="C1658:G1658"/>
    <mergeCell ref="C1659:G1659"/>
    <mergeCell ref="C1660:G1660"/>
    <mergeCell ref="C1661:G1661"/>
    <mergeCell ref="C1652:G1652"/>
    <mergeCell ref="C1653:G1653"/>
    <mergeCell ref="C1654:G1654"/>
    <mergeCell ref="C1655:G1655"/>
    <mergeCell ref="C1656:G1656"/>
    <mergeCell ref="C1646:G1646"/>
    <mergeCell ref="C1648:G1648"/>
    <mergeCell ref="C1649:P1649"/>
    <mergeCell ref="C1650:P1650"/>
    <mergeCell ref="C1651:G1651"/>
    <mergeCell ref="C1684:G1684"/>
    <mergeCell ref="C1685:G1685"/>
    <mergeCell ref="C1686:G1686"/>
    <mergeCell ref="C1687:G1687"/>
    <mergeCell ref="C1688:G1688"/>
    <mergeCell ref="C1679:G1679"/>
    <mergeCell ref="C1680:G1680"/>
    <mergeCell ref="C1681:G1681"/>
    <mergeCell ref="C1682:G1682"/>
    <mergeCell ref="C1683:G1683"/>
    <mergeCell ref="C1673:G1673"/>
    <mergeCell ref="C1674:G1674"/>
    <mergeCell ref="C1676:G1676"/>
    <mergeCell ref="C1677:P1677"/>
    <mergeCell ref="C1678:P1678"/>
    <mergeCell ref="C1667:G1667"/>
    <mergeCell ref="C1668:G1668"/>
    <mergeCell ref="C1670:G1670"/>
    <mergeCell ref="C1671:G1671"/>
    <mergeCell ref="C1672:G1672"/>
    <mergeCell ref="C1705:G1705"/>
    <mergeCell ref="C1706:G1706"/>
    <mergeCell ref="C1707:G1707"/>
    <mergeCell ref="C1708:G1708"/>
    <mergeCell ref="C1709:G1709"/>
    <mergeCell ref="C1700:P1700"/>
    <mergeCell ref="C1701:P1701"/>
    <mergeCell ref="C1702:G1702"/>
    <mergeCell ref="C1703:G1703"/>
    <mergeCell ref="C1704:G1704"/>
    <mergeCell ref="C1694:G1694"/>
    <mergeCell ref="C1695:G1695"/>
    <mergeCell ref="C1696:G1696"/>
    <mergeCell ref="C1698:G1698"/>
    <mergeCell ref="C1699:P1699"/>
    <mergeCell ref="C1689:G1689"/>
    <mergeCell ref="C1690:G1690"/>
    <mergeCell ref="C1691:G1691"/>
    <mergeCell ref="C1692:G1692"/>
    <mergeCell ref="C1693:G1693"/>
    <mergeCell ref="C1726:G1726"/>
    <mergeCell ref="C1727:G1727"/>
    <mergeCell ref="C1728:G1728"/>
    <mergeCell ref="C1729:G1729"/>
    <mergeCell ref="C1730:G1730"/>
    <mergeCell ref="A1721:P1721"/>
    <mergeCell ref="C1722:G1722"/>
    <mergeCell ref="C1723:P1723"/>
    <mergeCell ref="C1724:G1724"/>
    <mergeCell ref="C1725:G1725"/>
    <mergeCell ref="C1715:G1715"/>
    <mergeCell ref="C1716:G1716"/>
    <mergeCell ref="C1717:G1717"/>
    <mergeCell ref="C1718:G1718"/>
    <mergeCell ref="C1719:G1719"/>
    <mergeCell ref="C1710:G1710"/>
    <mergeCell ref="C1711:G1711"/>
    <mergeCell ref="C1712:G1712"/>
    <mergeCell ref="C1713:G1713"/>
    <mergeCell ref="C1714:G1714"/>
    <mergeCell ref="C1748:P1748"/>
    <mergeCell ref="C1749:G1749"/>
    <mergeCell ref="C1750:G1750"/>
    <mergeCell ref="C1751:G1751"/>
    <mergeCell ref="C1752:G1752"/>
    <mergeCell ref="C1742:G1742"/>
    <mergeCell ref="C1743:G1743"/>
    <mergeCell ref="C1744:G1744"/>
    <mergeCell ref="C1746:G1746"/>
    <mergeCell ref="C1747:P1747"/>
    <mergeCell ref="C1736:G1736"/>
    <mergeCell ref="C1737:G1737"/>
    <mergeCell ref="C1738:G1738"/>
    <mergeCell ref="C1740:G1740"/>
    <mergeCell ref="C1741:G1741"/>
    <mergeCell ref="C1731:G1731"/>
    <mergeCell ref="C1732:G1732"/>
    <mergeCell ref="C1733:G1733"/>
    <mergeCell ref="C1734:G1734"/>
    <mergeCell ref="C1735:G1735"/>
    <mergeCell ref="C1769:G1769"/>
    <mergeCell ref="C1770:G1770"/>
    <mergeCell ref="C1771:G1771"/>
    <mergeCell ref="C1772:G1772"/>
    <mergeCell ref="C1773:G1773"/>
    <mergeCell ref="C1763:G1763"/>
    <mergeCell ref="C1765:G1765"/>
    <mergeCell ref="C1766:P1766"/>
    <mergeCell ref="C1767:P1767"/>
    <mergeCell ref="C1768:G1768"/>
    <mergeCell ref="C1758:G1758"/>
    <mergeCell ref="C1759:G1759"/>
    <mergeCell ref="C1760:G1760"/>
    <mergeCell ref="C1761:G1761"/>
    <mergeCell ref="C1762:G1762"/>
    <mergeCell ref="C1753:G1753"/>
    <mergeCell ref="C1754:G1754"/>
    <mergeCell ref="C1755:G1755"/>
    <mergeCell ref="C1756:G1756"/>
    <mergeCell ref="C1757:G1757"/>
    <mergeCell ref="C1791:G1791"/>
    <mergeCell ref="C1792:G1792"/>
    <mergeCell ref="C1793:G1793"/>
    <mergeCell ref="C1794:G1794"/>
    <mergeCell ref="C1795:G1795"/>
    <mergeCell ref="C1785:G1785"/>
    <mergeCell ref="C1787:G1787"/>
    <mergeCell ref="C1788:P1788"/>
    <mergeCell ref="C1789:P1789"/>
    <mergeCell ref="C1790:G1790"/>
    <mergeCell ref="C1779:G1779"/>
    <mergeCell ref="C1781:G1781"/>
    <mergeCell ref="C1782:G1782"/>
    <mergeCell ref="C1783:G1783"/>
    <mergeCell ref="C1784:G1784"/>
    <mergeCell ref="C1774:G1774"/>
    <mergeCell ref="C1775:G1775"/>
    <mergeCell ref="C1776:G1776"/>
    <mergeCell ref="C1777:G1777"/>
    <mergeCell ref="C1778:G1778"/>
    <mergeCell ref="C1812:G1812"/>
    <mergeCell ref="C1813:G1813"/>
    <mergeCell ref="C1814:G1814"/>
    <mergeCell ref="C1815:G1815"/>
    <mergeCell ref="C1816:G1816"/>
    <mergeCell ref="C1807:P1807"/>
    <mergeCell ref="C1808:G1808"/>
    <mergeCell ref="C1809:G1809"/>
    <mergeCell ref="C1810:G1810"/>
    <mergeCell ref="C1811:G1811"/>
    <mergeCell ref="C1801:G1801"/>
    <mergeCell ref="C1802:G1802"/>
    <mergeCell ref="C1804:G1804"/>
    <mergeCell ref="C1805:P1805"/>
    <mergeCell ref="C1806:P1806"/>
    <mergeCell ref="C1796:G1796"/>
    <mergeCell ref="C1797:G1797"/>
    <mergeCell ref="C1798:G1798"/>
    <mergeCell ref="C1799:G1799"/>
    <mergeCell ref="C1800:G1800"/>
    <mergeCell ref="C1834:G1834"/>
    <mergeCell ref="C1835:G1835"/>
    <mergeCell ref="C1836:G1836"/>
    <mergeCell ref="C1837:G1837"/>
    <mergeCell ref="C1838:G1838"/>
    <mergeCell ref="C1829:G1829"/>
    <mergeCell ref="C1830:G1830"/>
    <mergeCell ref="C1831:G1831"/>
    <mergeCell ref="C1832:G1832"/>
    <mergeCell ref="C1833:G1833"/>
    <mergeCell ref="C1823:P1823"/>
    <mergeCell ref="C1824:G1824"/>
    <mergeCell ref="C1826:G1826"/>
    <mergeCell ref="C1827:P1827"/>
    <mergeCell ref="C1828:P1828"/>
    <mergeCell ref="C1817:G1817"/>
    <mergeCell ref="C1818:G1818"/>
    <mergeCell ref="C1819:G1819"/>
    <mergeCell ref="C1820:G1820"/>
    <mergeCell ref="C1822:G1822"/>
    <mergeCell ref="C1856:O1856"/>
    <mergeCell ref="C1857:O1857"/>
    <mergeCell ref="C1858:O1858"/>
    <mergeCell ref="C1859:O1859"/>
    <mergeCell ref="C1860:O1860"/>
    <mergeCell ref="C1851:O1851"/>
    <mergeCell ref="C1852:O1852"/>
    <mergeCell ref="C1853:O1853"/>
    <mergeCell ref="C1854:O1854"/>
    <mergeCell ref="C1855:O1855"/>
    <mergeCell ref="C1845:G1845"/>
    <mergeCell ref="C1846:G1846"/>
    <mergeCell ref="C1847:G1847"/>
    <mergeCell ref="C1848:G1848"/>
    <mergeCell ref="C1850:O1850"/>
    <mergeCell ref="C1839:G1839"/>
    <mergeCell ref="C1840:G1840"/>
    <mergeCell ref="C1841:G1841"/>
    <mergeCell ref="C1842:G1842"/>
    <mergeCell ref="C1844:G1844"/>
    <mergeCell ref="C1876:O1876"/>
    <mergeCell ref="C1877:O1877"/>
    <mergeCell ref="C1878:O1878"/>
    <mergeCell ref="C1879:O1879"/>
    <mergeCell ref="C1880:J1880"/>
    <mergeCell ref="L1880:O1880"/>
    <mergeCell ref="C1871:O1871"/>
    <mergeCell ref="C1872:O1872"/>
    <mergeCell ref="C1873:O1873"/>
    <mergeCell ref="C1874:O1874"/>
    <mergeCell ref="C1875:O1875"/>
    <mergeCell ref="C1866:O1866"/>
    <mergeCell ref="C1867:O1867"/>
    <mergeCell ref="C1868:O1868"/>
    <mergeCell ref="C1869:O1869"/>
    <mergeCell ref="C1870:O1870"/>
    <mergeCell ref="C1861:O1861"/>
    <mergeCell ref="C1862:O1862"/>
    <mergeCell ref="C1863:O1863"/>
    <mergeCell ref="C1864:O1864"/>
    <mergeCell ref="C1865:O1865"/>
    <mergeCell ref="C1896:G1896"/>
    <mergeCell ref="C1897:G1897"/>
    <mergeCell ref="C1898:G1898"/>
    <mergeCell ref="C1899:G1899"/>
    <mergeCell ref="C1900:G1900"/>
    <mergeCell ref="C1891:G1891"/>
    <mergeCell ref="C1892:G1892"/>
    <mergeCell ref="C1893:G1893"/>
    <mergeCell ref="C1894:G1894"/>
    <mergeCell ref="C1895:G1895"/>
    <mergeCell ref="C1886:P1886"/>
    <mergeCell ref="C1887:P1887"/>
    <mergeCell ref="C1888:G1888"/>
    <mergeCell ref="C1889:G1889"/>
    <mergeCell ref="C1890:G1890"/>
    <mergeCell ref="C1881:J1881"/>
    <mergeCell ref="L1881:O1881"/>
    <mergeCell ref="A1883:P1883"/>
    <mergeCell ref="A1884:P1884"/>
    <mergeCell ref="C1885:G1885"/>
    <mergeCell ref="C1918:G1918"/>
    <mergeCell ref="C1919:G1919"/>
    <mergeCell ref="C1921:G1921"/>
    <mergeCell ref="C1922:P1922"/>
    <mergeCell ref="C1923:G1923"/>
    <mergeCell ref="C1912:G1912"/>
    <mergeCell ref="C1914:G1914"/>
    <mergeCell ref="C1915:P1915"/>
    <mergeCell ref="C1916:G1916"/>
    <mergeCell ref="C1917:G1917"/>
    <mergeCell ref="C1907:G1907"/>
    <mergeCell ref="C1908:P1908"/>
    <mergeCell ref="C1909:G1909"/>
    <mergeCell ref="C1910:G1910"/>
    <mergeCell ref="C1911:G1911"/>
    <mergeCell ref="C1901:G1901"/>
    <mergeCell ref="C1902:G1902"/>
    <mergeCell ref="C1903:G1903"/>
    <mergeCell ref="C1904:G1904"/>
    <mergeCell ref="C1905:G1905"/>
    <mergeCell ref="C1941:G1941"/>
    <mergeCell ref="C1942:G1942"/>
    <mergeCell ref="C1943:G1943"/>
    <mergeCell ref="C1944:G1944"/>
    <mergeCell ref="C1945:G1945"/>
    <mergeCell ref="C1936:G1936"/>
    <mergeCell ref="C1937:G1937"/>
    <mergeCell ref="C1938:G1938"/>
    <mergeCell ref="C1939:G1939"/>
    <mergeCell ref="C1940:G1940"/>
    <mergeCell ref="C1931:P1931"/>
    <mergeCell ref="C1932:G1932"/>
    <mergeCell ref="C1933:G1933"/>
    <mergeCell ref="C1934:G1934"/>
    <mergeCell ref="C1935:G1935"/>
    <mergeCell ref="C1925:G1925"/>
    <mergeCell ref="C1926:P1926"/>
    <mergeCell ref="C1927:G1927"/>
    <mergeCell ref="C1929:G1929"/>
    <mergeCell ref="C1930:P1930"/>
    <mergeCell ref="C1963:G1963"/>
    <mergeCell ref="C1964:G1964"/>
    <mergeCell ref="C1965:G1965"/>
    <mergeCell ref="C1966:G1966"/>
    <mergeCell ref="C1967:G1967"/>
    <mergeCell ref="C1958:G1958"/>
    <mergeCell ref="C1959:G1959"/>
    <mergeCell ref="C1960:G1960"/>
    <mergeCell ref="C1961:G1961"/>
    <mergeCell ref="C1962:G1962"/>
    <mergeCell ref="C1952:G1952"/>
    <mergeCell ref="C1953:G1953"/>
    <mergeCell ref="C1955:G1955"/>
    <mergeCell ref="C1956:P1956"/>
    <mergeCell ref="C1957:P1957"/>
    <mergeCell ref="C1946:G1946"/>
    <mergeCell ref="C1947:G1947"/>
    <mergeCell ref="C1949:G1949"/>
    <mergeCell ref="C1950:G1950"/>
    <mergeCell ref="C1951:G1951"/>
    <mergeCell ref="C1984:G1984"/>
    <mergeCell ref="C1985:G1985"/>
    <mergeCell ref="C1986:G1986"/>
    <mergeCell ref="C1987:G1987"/>
    <mergeCell ref="C1988:G1988"/>
    <mergeCell ref="C1979:P1979"/>
    <mergeCell ref="C1980:P1980"/>
    <mergeCell ref="C1981:G1981"/>
    <mergeCell ref="C1982:G1982"/>
    <mergeCell ref="C1983:G1983"/>
    <mergeCell ref="C1973:G1973"/>
    <mergeCell ref="C1974:G1974"/>
    <mergeCell ref="C1975:G1975"/>
    <mergeCell ref="C1977:G1977"/>
    <mergeCell ref="C1978:P1978"/>
    <mergeCell ref="C1968:G1968"/>
    <mergeCell ref="C1969:G1969"/>
    <mergeCell ref="C1970:G1970"/>
    <mergeCell ref="C1971:G1971"/>
    <mergeCell ref="C1972:G1972"/>
    <mergeCell ref="C2005:G2005"/>
    <mergeCell ref="C2006:G2006"/>
    <mergeCell ref="C2007:G2007"/>
    <mergeCell ref="C2008:G2008"/>
    <mergeCell ref="C2009:G2009"/>
    <mergeCell ref="A2000:P2000"/>
    <mergeCell ref="C2001:G2001"/>
    <mergeCell ref="C2002:P2002"/>
    <mergeCell ref="C2003:G2003"/>
    <mergeCell ref="C2004:G2004"/>
    <mergeCell ref="C1994:G1994"/>
    <mergeCell ref="C1995:G1995"/>
    <mergeCell ref="C1996:G1996"/>
    <mergeCell ref="C1997:G1997"/>
    <mergeCell ref="C1998:G1998"/>
    <mergeCell ref="C1989:G1989"/>
    <mergeCell ref="C1990:G1990"/>
    <mergeCell ref="C1991:G1991"/>
    <mergeCell ref="C1992:G1992"/>
    <mergeCell ref="C1993:G1993"/>
    <mergeCell ref="C2026:G2026"/>
    <mergeCell ref="C2027:G2027"/>
    <mergeCell ref="C2028:G2028"/>
    <mergeCell ref="C2030:G2030"/>
    <mergeCell ref="C2031:P2031"/>
    <mergeCell ref="C2020:G2020"/>
    <mergeCell ref="C2021:G2021"/>
    <mergeCell ref="C2023:G2023"/>
    <mergeCell ref="C2024:P2024"/>
    <mergeCell ref="C2025:G2025"/>
    <mergeCell ref="C2015:G2015"/>
    <mergeCell ref="C2016:G2016"/>
    <mergeCell ref="C2017:G2017"/>
    <mergeCell ref="C2018:G2018"/>
    <mergeCell ref="C2019:G2019"/>
    <mergeCell ref="C2010:G2010"/>
    <mergeCell ref="C2011:G2011"/>
    <mergeCell ref="C2012:G2012"/>
    <mergeCell ref="C2013:G2013"/>
    <mergeCell ref="C2014:G2014"/>
    <mergeCell ref="C2049:O2049"/>
    <mergeCell ref="C2050:O2050"/>
    <mergeCell ref="C2051:O2051"/>
    <mergeCell ref="C2052:O2052"/>
    <mergeCell ref="C2053:O2053"/>
    <mergeCell ref="C2044:O2044"/>
    <mergeCell ref="C2045:O2045"/>
    <mergeCell ref="C2046:O2046"/>
    <mergeCell ref="C2047:O2047"/>
    <mergeCell ref="C2048:O2048"/>
    <mergeCell ref="C2038:P2038"/>
    <mergeCell ref="C2039:G2039"/>
    <mergeCell ref="C2040:G2040"/>
    <mergeCell ref="C2041:G2041"/>
    <mergeCell ref="C2042:G2042"/>
    <mergeCell ref="C2032:G2032"/>
    <mergeCell ref="C2033:G2033"/>
    <mergeCell ref="C2034:G2034"/>
    <mergeCell ref="C2035:G2035"/>
    <mergeCell ref="C2037:G2037"/>
    <mergeCell ref="C2069:O2069"/>
    <mergeCell ref="C2070:O2070"/>
    <mergeCell ref="C2071:O2071"/>
    <mergeCell ref="C2072:J2072"/>
    <mergeCell ref="L2072:O2072"/>
    <mergeCell ref="C2064:O2064"/>
    <mergeCell ref="C2065:O2065"/>
    <mergeCell ref="C2066:O2066"/>
    <mergeCell ref="C2067:O2067"/>
    <mergeCell ref="C2068:O2068"/>
    <mergeCell ref="C2059:O2059"/>
    <mergeCell ref="C2060:O2060"/>
    <mergeCell ref="C2061:O2061"/>
    <mergeCell ref="C2062:O2062"/>
    <mergeCell ref="C2063:O2063"/>
    <mergeCell ref="C2054:O2054"/>
    <mergeCell ref="C2055:O2055"/>
    <mergeCell ref="C2056:O2056"/>
    <mergeCell ref="C2057:O2057"/>
    <mergeCell ref="C2058:O2058"/>
    <mergeCell ref="C2088:G2088"/>
    <mergeCell ref="C2089:G2089"/>
    <mergeCell ref="C2090:G2090"/>
    <mergeCell ref="C2091:G2091"/>
    <mergeCell ref="C2092:G2092"/>
    <mergeCell ref="C2083:G2083"/>
    <mergeCell ref="C2084:G2084"/>
    <mergeCell ref="C2085:G2085"/>
    <mergeCell ref="C2086:G2086"/>
    <mergeCell ref="C2087:G2087"/>
    <mergeCell ref="C2078:P2078"/>
    <mergeCell ref="C2079:P2079"/>
    <mergeCell ref="C2080:G2080"/>
    <mergeCell ref="C2081:G2081"/>
    <mergeCell ref="C2082:G2082"/>
    <mergeCell ref="C2073:J2073"/>
    <mergeCell ref="L2073:O2073"/>
    <mergeCell ref="A2075:P2075"/>
    <mergeCell ref="A2076:P2076"/>
    <mergeCell ref="C2077:G2077"/>
    <mergeCell ref="C2110:G2110"/>
    <mergeCell ref="C2111:G2111"/>
    <mergeCell ref="C2112:G2112"/>
    <mergeCell ref="C2113:G2113"/>
    <mergeCell ref="C2114:G2114"/>
    <mergeCell ref="C2105:G2105"/>
    <mergeCell ref="C2106:G2106"/>
    <mergeCell ref="C2107:G2107"/>
    <mergeCell ref="C2108:G2108"/>
    <mergeCell ref="C2109:G2109"/>
    <mergeCell ref="C2100:G2100"/>
    <mergeCell ref="C2101:P2101"/>
    <mergeCell ref="C2102:P2102"/>
    <mergeCell ref="C2103:G2103"/>
    <mergeCell ref="C2104:G2104"/>
    <mergeCell ref="C2093:G2093"/>
    <mergeCell ref="C2094:G2094"/>
    <mergeCell ref="C2096:G2096"/>
    <mergeCell ref="C2097:G2097"/>
    <mergeCell ref="A2099:P2099"/>
    <mergeCell ref="C2131:G2131"/>
    <mergeCell ref="C2132:G2132"/>
    <mergeCell ref="C2133:G2133"/>
    <mergeCell ref="C2134:G2134"/>
    <mergeCell ref="C2135:G2135"/>
    <mergeCell ref="C2126:G2126"/>
    <mergeCell ref="C2127:G2127"/>
    <mergeCell ref="C2128:G2128"/>
    <mergeCell ref="C2129:G2129"/>
    <mergeCell ref="C2130:G2130"/>
    <mergeCell ref="C2121:P2121"/>
    <mergeCell ref="C2122:G2122"/>
    <mergeCell ref="C2123:G2123"/>
    <mergeCell ref="C2124:G2124"/>
    <mergeCell ref="C2125:G2125"/>
    <mergeCell ref="C2115:G2115"/>
    <mergeCell ref="C2116:G2116"/>
    <mergeCell ref="C2117:G2117"/>
    <mergeCell ref="C2119:G2119"/>
    <mergeCell ref="C2120:P2120"/>
    <mergeCell ref="C2154:P2154"/>
    <mergeCell ref="C2155:G2155"/>
    <mergeCell ref="C2156:G2156"/>
    <mergeCell ref="C2157:G2157"/>
    <mergeCell ref="C2158:G2158"/>
    <mergeCell ref="C2148:G2148"/>
    <mergeCell ref="C2149:G2149"/>
    <mergeCell ref="C2150:G2150"/>
    <mergeCell ref="C2151:G2151"/>
    <mergeCell ref="C2153:G2153"/>
    <mergeCell ref="C2141:G2141"/>
    <mergeCell ref="C2142:G2142"/>
    <mergeCell ref="C2144:G2144"/>
    <mergeCell ref="C2145:G2145"/>
    <mergeCell ref="C2147:G2147"/>
    <mergeCell ref="C2136:G2136"/>
    <mergeCell ref="C2137:G2137"/>
    <mergeCell ref="C2138:G2138"/>
    <mergeCell ref="C2139:G2139"/>
    <mergeCell ref="C2140:G2140"/>
    <mergeCell ref="C2176:G2176"/>
    <mergeCell ref="C2177:G2177"/>
    <mergeCell ref="C2178:G2178"/>
    <mergeCell ref="C2179:G2179"/>
    <mergeCell ref="C2180:G2180"/>
    <mergeCell ref="C2171:G2171"/>
    <mergeCell ref="C2172:G2172"/>
    <mergeCell ref="C2173:G2173"/>
    <mergeCell ref="C2174:G2174"/>
    <mergeCell ref="C2175:G2175"/>
    <mergeCell ref="C2165:G2165"/>
    <mergeCell ref="C2167:G2167"/>
    <mergeCell ref="C2168:P2168"/>
    <mergeCell ref="C2169:P2169"/>
    <mergeCell ref="C2170:G2170"/>
    <mergeCell ref="C2160:G2160"/>
    <mergeCell ref="C2161:P2161"/>
    <mergeCell ref="C2162:G2162"/>
    <mergeCell ref="C2163:G2163"/>
    <mergeCell ref="C2164:G2164"/>
    <mergeCell ref="C2198:G2198"/>
    <mergeCell ref="C2199:G2199"/>
    <mergeCell ref="C2200:G2200"/>
    <mergeCell ref="C2201:G2201"/>
    <mergeCell ref="C2202:G2202"/>
    <mergeCell ref="A2193:P2193"/>
    <mergeCell ref="C2194:G2194"/>
    <mergeCell ref="C2195:P2195"/>
    <mergeCell ref="C2196:P2196"/>
    <mergeCell ref="C2197:P2197"/>
    <mergeCell ref="C2187:P2187"/>
    <mergeCell ref="C2188:G2188"/>
    <mergeCell ref="C2189:G2189"/>
    <mergeCell ref="C2190:G2190"/>
    <mergeCell ref="C2191:G2191"/>
    <mergeCell ref="C2181:G2181"/>
    <mergeCell ref="C2182:G2182"/>
    <mergeCell ref="C2183:G2183"/>
    <mergeCell ref="C2184:G2184"/>
    <mergeCell ref="C2186:G2186"/>
    <mergeCell ref="C2219:G2219"/>
    <mergeCell ref="C2220:G2220"/>
    <mergeCell ref="C2221:G2221"/>
    <mergeCell ref="C2222:G2222"/>
    <mergeCell ref="C2223:G2223"/>
    <mergeCell ref="A2214:P2214"/>
    <mergeCell ref="C2215:G2215"/>
    <mergeCell ref="C2216:P2216"/>
    <mergeCell ref="C2217:P2217"/>
    <mergeCell ref="C2218:G2218"/>
    <mergeCell ref="C2208:G2208"/>
    <mergeCell ref="C2209:G2209"/>
    <mergeCell ref="C2210:G2210"/>
    <mergeCell ref="C2211:G2211"/>
    <mergeCell ref="C2212:G2212"/>
    <mergeCell ref="C2203:G2203"/>
    <mergeCell ref="C2204:G2204"/>
    <mergeCell ref="C2205:G2205"/>
    <mergeCell ref="C2206:G2206"/>
    <mergeCell ref="C2207:G2207"/>
    <mergeCell ref="C2240:P2240"/>
    <mergeCell ref="C2241:G2241"/>
    <mergeCell ref="C2242:G2242"/>
    <mergeCell ref="C2243:G2243"/>
    <mergeCell ref="C2244:G2244"/>
    <mergeCell ref="C2234:G2234"/>
    <mergeCell ref="C2235:G2235"/>
    <mergeCell ref="C2237:G2237"/>
    <mergeCell ref="C2238:P2238"/>
    <mergeCell ref="C2239:P2239"/>
    <mergeCell ref="C2229:G2229"/>
    <mergeCell ref="C2230:G2230"/>
    <mergeCell ref="C2231:G2231"/>
    <mergeCell ref="C2232:G2232"/>
    <mergeCell ref="C2233:G2233"/>
    <mergeCell ref="C2224:G2224"/>
    <mergeCell ref="C2225:G2225"/>
    <mergeCell ref="C2226:G2226"/>
    <mergeCell ref="C2227:G2227"/>
    <mergeCell ref="C2228:G2228"/>
    <mergeCell ref="C2261:O2261"/>
    <mergeCell ref="C2262:O2262"/>
    <mergeCell ref="C2263:O2263"/>
    <mergeCell ref="C2264:O2264"/>
    <mergeCell ref="C2265:O2265"/>
    <mergeCell ref="C2255:G2255"/>
    <mergeCell ref="C2256:G2256"/>
    <mergeCell ref="C2257:G2257"/>
    <mergeCell ref="C2258:G2258"/>
    <mergeCell ref="C2260:O2260"/>
    <mergeCell ref="C2250:G2250"/>
    <mergeCell ref="C2251:G2251"/>
    <mergeCell ref="C2252:G2252"/>
    <mergeCell ref="C2253:G2253"/>
    <mergeCell ref="C2254:G2254"/>
    <mergeCell ref="C2245:G2245"/>
    <mergeCell ref="C2246:G2246"/>
    <mergeCell ref="C2247:G2247"/>
    <mergeCell ref="C2248:G2248"/>
    <mergeCell ref="C2249:G2249"/>
    <mergeCell ref="C2281:J2281"/>
    <mergeCell ref="L2281:O2281"/>
    <mergeCell ref="A2283:P2283"/>
    <mergeCell ref="C2284:G2284"/>
    <mergeCell ref="C2285:P2285"/>
    <mergeCell ref="C2276:O2276"/>
    <mergeCell ref="C2277:O2277"/>
    <mergeCell ref="C2278:O2278"/>
    <mergeCell ref="C2279:O2279"/>
    <mergeCell ref="C2280:J2280"/>
    <mergeCell ref="L2280:O2280"/>
    <mergeCell ref="C2271:O2271"/>
    <mergeCell ref="C2272:O2272"/>
    <mergeCell ref="C2273:O2273"/>
    <mergeCell ref="C2274:O2274"/>
    <mergeCell ref="C2275:O2275"/>
    <mergeCell ref="C2266:O2266"/>
    <mergeCell ref="C2267:O2267"/>
    <mergeCell ref="C2268:O2268"/>
    <mergeCell ref="C2269:O2269"/>
    <mergeCell ref="C2270:O2270"/>
    <mergeCell ref="C2301:G2301"/>
    <mergeCell ref="C2302:G2302"/>
    <mergeCell ref="C2303:G2303"/>
    <mergeCell ref="C2304:G2304"/>
    <mergeCell ref="C2305:G2305"/>
    <mergeCell ref="C2296:G2296"/>
    <mergeCell ref="C2297:G2297"/>
    <mergeCell ref="C2298:G2298"/>
    <mergeCell ref="C2299:G2299"/>
    <mergeCell ref="C2300:G2300"/>
    <mergeCell ref="C2291:G2291"/>
    <mergeCell ref="C2292:G2292"/>
    <mergeCell ref="C2293:G2293"/>
    <mergeCell ref="C2294:G2294"/>
    <mergeCell ref="C2295:G2295"/>
    <mergeCell ref="C2286:P2286"/>
    <mergeCell ref="C2287:G2287"/>
    <mergeCell ref="C2288:G2288"/>
    <mergeCell ref="C2289:G2289"/>
    <mergeCell ref="C2290:G2290"/>
    <mergeCell ref="C2323:G2323"/>
    <mergeCell ref="C2324:G2324"/>
    <mergeCell ref="C2325:G2325"/>
    <mergeCell ref="C2326:G2326"/>
    <mergeCell ref="C2327:G2327"/>
    <mergeCell ref="C2317:G2317"/>
    <mergeCell ref="C2318:G2318"/>
    <mergeCell ref="C2319:G2319"/>
    <mergeCell ref="C2320:G2320"/>
    <mergeCell ref="C2321:G2321"/>
    <mergeCell ref="C2311:G2311"/>
    <mergeCell ref="C2312:G2312"/>
    <mergeCell ref="C2313:G2313"/>
    <mergeCell ref="C2314:G2314"/>
    <mergeCell ref="C2315:G2315"/>
    <mergeCell ref="C2306:G2306"/>
    <mergeCell ref="C2307:G2307"/>
    <mergeCell ref="C2308:G2308"/>
    <mergeCell ref="C2309:G2309"/>
    <mergeCell ref="C2310:G2310"/>
    <mergeCell ref="C2346:G2346"/>
    <mergeCell ref="C2347:G2347"/>
    <mergeCell ref="C2348:G2348"/>
    <mergeCell ref="C2350:G2350"/>
    <mergeCell ref="C2351:G2351"/>
    <mergeCell ref="C2340:G2340"/>
    <mergeCell ref="C2341:G2341"/>
    <mergeCell ref="C2343:G2343"/>
    <mergeCell ref="C2344:P2344"/>
    <mergeCell ref="C2345:G2345"/>
    <mergeCell ref="C2334:G2334"/>
    <mergeCell ref="C2336:G2336"/>
    <mergeCell ref="C2337:P2337"/>
    <mergeCell ref="C2338:G2338"/>
    <mergeCell ref="C2339:G2339"/>
    <mergeCell ref="C2329:G2329"/>
    <mergeCell ref="C2330:P2330"/>
    <mergeCell ref="C2331:G2331"/>
    <mergeCell ref="C2332:G2332"/>
    <mergeCell ref="C2333:G2333"/>
    <mergeCell ref="C2369:G2369"/>
    <mergeCell ref="C2370:G2370"/>
    <mergeCell ref="C2371:G2371"/>
    <mergeCell ref="C2372:G2372"/>
    <mergeCell ref="C2373:G2373"/>
    <mergeCell ref="C2364:G2364"/>
    <mergeCell ref="C2365:G2365"/>
    <mergeCell ref="C2366:G2366"/>
    <mergeCell ref="C2367:G2367"/>
    <mergeCell ref="C2368:G2368"/>
    <mergeCell ref="C2358:G2358"/>
    <mergeCell ref="C2359:G2359"/>
    <mergeCell ref="C2360:G2360"/>
    <mergeCell ref="C2362:G2362"/>
    <mergeCell ref="C2363:P2363"/>
    <mergeCell ref="C2352:G2352"/>
    <mergeCell ref="C2353:G2353"/>
    <mergeCell ref="C2354:G2354"/>
    <mergeCell ref="C2356:G2356"/>
    <mergeCell ref="C2357:G2357"/>
    <mergeCell ref="C2391:P2391"/>
    <mergeCell ref="C2392:G2392"/>
    <mergeCell ref="C2393:G2393"/>
    <mergeCell ref="C2394:G2394"/>
    <mergeCell ref="C2395:G2395"/>
    <mergeCell ref="C2385:G2385"/>
    <mergeCell ref="C2386:G2386"/>
    <mergeCell ref="C2387:G2387"/>
    <mergeCell ref="C2389:G2389"/>
    <mergeCell ref="C2390:P2390"/>
    <mergeCell ref="C2379:G2379"/>
    <mergeCell ref="C2380:G2380"/>
    <mergeCell ref="C2381:G2381"/>
    <mergeCell ref="C2383:G2383"/>
    <mergeCell ref="C2384:G2384"/>
    <mergeCell ref="C2374:G2374"/>
    <mergeCell ref="C2375:G2375"/>
    <mergeCell ref="C2376:G2376"/>
    <mergeCell ref="C2377:G2377"/>
    <mergeCell ref="C2378:G2378"/>
    <mergeCell ref="C2413:P2413"/>
    <mergeCell ref="C2414:P2414"/>
    <mergeCell ref="C2415:G2415"/>
    <mergeCell ref="C2416:G2416"/>
    <mergeCell ref="C2417:G2417"/>
    <mergeCell ref="C2407:G2407"/>
    <mergeCell ref="C2408:G2408"/>
    <mergeCell ref="C2409:G2409"/>
    <mergeCell ref="C2410:G2410"/>
    <mergeCell ref="C2412:G2412"/>
    <mergeCell ref="C2401:G2401"/>
    <mergeCell ref="C2402:G2402"/>
    <mergeCell ref="C2403:G2403"/>
    <mergeCell ref="C2405:G2405"/>
    <mergeCell ref="C2406:P2406"/>
    <mergeCell ref="C2396:G2396"/>
    <mergeCell ref="C2397:G2397"/>
    <mergeCell ref="C2398:G2398"/>
    <mergeCell ref="C2399:G2399"/>
    <mergeCell ref="C2400:G2400"/>
    <mergeCell ref="C2434:G2434"/>
    <mergeCell ref="C2435:G2435"/>
    <mergeCell ref="C2436:G2436"/>
    <mergeCell ref="C2437:G2437"/>
    <mergeCell ref="C2438:G2438"/>
    <mergeCell ref="C2428:G2428"/>
    <mergeCell ref="C2429:G2429"/>
    <mergeCell ref="C2430:G2430"/>
    <mergeCell ref="C2431:G2431"/>
    <mergeCell ref="C2432:G2432"/>
    <mergeCell ref="C2423:G2423"/>
    <mergeCell ref="C2424:G2424"/>
    <mergeCell ref="C2425:G2425"/>
    <mergeCell ref="C2426:G2426"/>
    <mergeCell ref="C2427:G2427"/>
    <mergeCell ref="C2418:G2418"/>
    <mergeCell ref="C2419:G2419"/>
    <mergeCell ref="C2420:G2420"/>
    <mergeCell ref="C2421:G2421"/>
    <mergeCell ref="C2422:G2422"/>
    <mergeCell ref="C2456:G2456"/>
    <mergeCell ref="C2457:G2457"/>
    <mergeCell ref="C2458:G2458"/>
    <mergeCell ref="C2459:G2459"/>
    <mergeCell ref="C2460:G2460"/>
    <mergeCell ref="C2451:G2451"/>
    <mergeCell ref="C2452:G2452"/>
    <mergeCell ref="C2453:G2453"/>
    <mergeCell ref="C2454:G2454"/>
    <mergeCell ref="C2455:G2455"/>
    <mergeCell ref="C2445:G2445"/>
    <mergeCell ref="C2447:G2447"/>
    <mergeCell ref="C2448:P2448"/>
    <mergeCell ref="C2449:G2449"/>
    <mergeCell ref="C2450:G2450"/>
    <mergeCell ref="C2440:G2440"/>
    <mergeCell ref="C2441:P2441"/>
    <mergeCell ref="C2442:G2442"/>
    <mergeCell ref="C2443:G2443"/>
    <mergeCell ref="C2444:G2444"/>
    <mergeCell ref="C2478:G2478"/>
    <mergeCell ref="C2479:G2479"/>
    <mergeCell ref="C2480:G2480"/>
    <mergeCell ref="C2481:G2481"/>
    <mergeCell ref="C2482:G2482"/>
    <mergeCell ref="C2473:G2473"/>
    <mergeCell ref="C2474:G2474"/>
    <mergeCell ref="C2475:G2475"/>
    <mergeCell ref="C2476:G2476"/>
    <mergeCell ref="C2477:G2477"/>
    <mergeCell ref="C2467:G2467"/>
    <mergeCell ref="C2468:G2468"/>
    <mergeCell ref="C2469:G2469"/>
    <mergeCell ref="C2471:G2471"/>
    <mergeCell ref="C2472:P2472"/>
    <mergeCell ref="C2461:G2461"/>
    <mergeCell ref="C2462:G2462"/>
    <mergeCell ref="C2463:G2463"/>
    <mergeCell ref="C2465:G2465"/>
    <mergeCell ref="C2466:G2466"/>
    <mergeCell ref="C2500:O2500"/>
    <mergeCell ref="C2501:O2501"/>
    <mergeCell ref="C2502:O2502"/>
    <mergeCell ref="C2503:O2503"/>
    <mergeCell ref="C2504:O2504"/>
    <mergeCell ref="C2494:G2494"/>
    <mergeCell ref="C2495:G2495"/>
    <mergeCell ref="C2497:O2497"/>
    <mergeCell ref="C2498:O2498"/>
    <mergeCell ref="C2499:O2499"/>
    <mergeCell ref="C2489:G2489"/>
    <mergeCell ref="C2490:G2490"/>
    <mergeCell ref="C2491:G2491"/>
    <mergeCell ref="C2492:G2492"/>
    <mergeCell ref="C2493:G2493"/>
    <mergeCell ref="C2483:G2483"/>
    <mergeCell ref="C2484:G2484"/>
    <mergeCell ref="C2485:G2485"/>
    <mergeCell ref="C2486:G2486"/>
    <mergeCell ref="C2488:G2488"/>
    <mergeCell ref="C2519:J2519"/>
    <mergeCell ref="L2519:O2519"/>
    <mergeCell ref="A2521:P2521"/>
    <mergeCell ref="A2522:P2522"/>
    <mergeCell ref="C2523:G2523"/>
    <mergeCell ref="C2515:O2515"/>
    <mergeCell ref="C2516:O2516"/>
    <mergeCell ref="C2517:O2517"/>
    <mergeCell ref="C2518:J2518"/>
    <mergeCell ref="L2518:O2518"/>
    <mergeCell ref="C2510:O2510"/>
    <mergeCell ref="C2511:O2511"/>
    <mergeCell ref="C2512:O2512"/>
    <mergeCell ref="C2513:O2513"/>
    <mergeCell ref="C2514:O2514"/>
    <mergeCell ref="C2505:O2505"/>
    <mergeCell ref="C2506:O2506"/>
    <mergeCell ref="C2507:O2507"/>
    <mergeCell ref="C2508:O2508"/>
    <mergeCell ref="C2509:O2509"/>
    <mergeCell ref="C2539:G2539"/>
    <mergeCell ref="C2540:G2540"/>
    <mergeCell ref="C2541:G2541"/>
    <mergeCell ref="C2542:G2542"/>
    <mergeCell ref="C2543:G2543"/>
    <mergeCell ref="C2534:G2534"/>
    <mergeCell ref="C2535:G2535"/>
    <mergeCell ref="C2536:G2536"/>
    <mergeCell ref="C2537:G2537"/>
    <mergeCell ref="C2538:G2538"/>
    <mergeCell ref="C2529:G2529"/>
    <mergeCell ref="C2530:G2530"/>
    <mergeCell ref="C2531:G2531"/>
    <mergeCell ref="C2532:G2532"/>
    <mergeCell ref="C2533:G2533"/>
    <mergeCell ref="C2524:P2524"/>
    <mergeCell ref="C2525:P2525"/>
    <mergeCell ref="C2526:G2526"/>
    <mergeCell ref="C2527:G2527"/>
    <mergeCell ref="C2528:G2528"/>
    <mergeCell ref="C2561:G2561"/>
    <mergeCell ref="C2562:G2562"/>
    <mergeCell ref="C2564:G2564"/>
    <mergeCell ref="C2565:P2565"/>
    <mergeCell ref="C2566:P2566"/>
    <mergeCell ref="C2555:G2555"/>
    <mergeCell ref="C2557:G2557"/>
    <mergeCell ref="C2558:P2558"/>
    <mergeCell ref="C2559:G2559"/>
    <mergeCell ref="C2560:G2560"/>
    <mergeCell ref="C2550:G2550"/>
    <mergeCell ref="C2551:P2551"/>
    <mergeCell ref="C2552:G2552"/>
    <mergeCell ref="C2553:G2553"/>
    <mergeCell ref="C2554:G2554"/>
    <mergeCell ref="C2544:G2544"/>
    <mergeCell ref="C2545:G2545"/>
    <mergeCell ref="C2546:G2546"/>
    <mergeCell ref="C2547:G2547"/>
    <mergeCell ref="C2548:G2548"/>
    <mergeCell ref="C2583:P2583"/>
    <mergeCell ref="C2584:G2584"/>
    <mergeCell ref="C2585:G2585"/>
    <mergeCell ref="C2586:G2586"/>
    <mergeCell ref="C2587:G2587"/>
    <mergeCell ref="C2577:G2577"/>
    <mergeCell ref="C2578:G2578"/>
    <mergeCell ref="C2579:G2579"/>
    <mergeCell ref="C2580:G2580"/>
    <mergeCell ref="C2582:G2582"/>
    <mergeCell ref="C2572:G2572"/>
    <mergeCell ref="C2573:G2573"/>
    <mergeCell ref="C2574:G2574"/>
    <mergeCell ref="C2575:G2575"/>
    <mergeCell ref="C2576:G2576"/>
    <mergeCell ref="C2567:G2567"/>
    <mergeCell ref="C2568:G2568"/>
    <mergeCell ref="C2569:G2569"/>
    <mergeCell ref="C2570:G2570"/>
    <mergeCell ref="C2571:G2571"/>
    <mergeCell ref="C2604:G2604"/>
    <mergeCell ref="C2605:G2605"/>
    <mergeCell ref="C2606:G2606"/>
    <mergeCell ref="C2607:G2607"/>
    <mergeCell ref="C2608:G2608"/>
    <mergeCell ref="C2599:G2599"/>
    <mergeCell ref="C2600:G2600"/>
    <mergeCell ref="C2601:G2601"/>
    <mergeCell ref="C2602:G2602"/>
    <mergeCell ref="C2603:G2603"/>
    <mergeCell ref="C2594:G2594"/>
    <mergeCell ref="C2595:G2595"/>
    <mergeCell ref="C2596:G2596"/>
    <mergeCell ref="C2597:G2597"/>
    <mergeCell ref="C2598:G2598"/>
    <mergeCell ref="A2589:P2589"/>
    <mergeCell ref="C2590:G2590"/>
    <mergeCell ref="C2591:P2591"/>
    <mergeCell ref="C2592:P2592"/>
    <mergeCell ref="C2593:G2593"/>
    <mergeCell ref="C2626:G2626"/>
    <mergeCell ref="C2627:G2627"/>
    <mergeCell ref="C2628:G2628"/>
    <mergeCell ref="C2629:G2629"/>
    <mergeCell ref="C2631:G2631"/>
    <mergeCell ref="C2620:G2620"/>
    <mergeCell ref="C2621:G2621"/>
    <mergeCell ref="C2622:G2622"/>
    <mergeCell ref="C2624:G2624"/>
    <mergeCell ref="C2625:P2625"/>
    <mergeCell ref="C2614:G2614"/>
    <mergeCell ref="C2615:G2615"/>
    <mergeCell ref="C2617:G2617"/>
    <mergeCell ref="C2618:P2618"/>
    <mergeCell ref="C2619:G2619"/>
    <mergeCell ref="C2609:G2609"/>
    <mergeCell ref="C2610:G2610"/>
    <mergeCell ref="C2611:G2611"/>
    <mergeCell ref="C2612:G2612"/>
    <mergeCell ref="C2613:G2613"/>
    <mergeCell ref="C2647:G2647"/>
    <mergeCell ref="C2649:G2649"/>
    <mergeCell ref="C2650:P2650"/>
    <mergeCell ref="C2651:G2651"/>
    <mergeCell ref="C2652:G2652"/>
    <mergeCell ref="C2642:G2642"/>
    <mergeCell ref="C2643:G2643"/>
    <mergeCell ref="C2644:G2644"/>
    <mergeCell ref="C2645:G2645"/>
    <mergeCell ref="C2646:G2646"/>
    <mergeCell ref="C2637:G2637"/>
    <mergeCell ref="C2638:G2638"/>
    <mergeCell ref="C2639:G2639"/>
    <mergeCell ref="C2640:G2640"/>
    <mergeCell ref="C2641:G2641"/>
    <mergeCell ref="C2632:P2632"/>
    <mergeCell ref="C2633:P2633"/>
    <mergeCell ref="C2634:G2634"/>
    <mergeCell ref="C2635:G2635"/>
    <mergeCell ref="C2636:G2636"/>
    <mergeCell ref="C2669:G2669"/>
    <mergeCell ref="A2671:P2671"/>
    <mergeCell ref="C2672:G2672"/>
    <mergeCell ref="C2673:P2673"/>
    <mergeCell ref="C2674:G2674"/>
    <mergeCell ref="C2664:G2664"/>
    <mergeCell ref="C2665:G2665"/>
    <mergeCell ref="C2666:G2666"/>
    <mergeCell ref="C2667:G2667"/>
    <mergeCell ref="C2668:G2668"/>
    <mergeCell ref="C2659:P2659"/>
    <mergeCell ref="C2660:G2660"/>
    <mergeCell ref="C2661:G2661"/>
    <mergeCell ref="C2662:G2662"/>
    <mergeCell ref="C2663:G2663"/>
    <mergeCell ref="C2653:G2653"/>
    <mergeCell ref="C2654:G2654"/>
    <mergeCell ref="A2656:P2656"/>
    <mergeCell ref="C2657:G2657"/>
    <mergeCell ref="C2658:P2658"/>
    <mergeCell ref="C2690:G2690"/>
    <mergeCell ref="C2691:G2691"/>
    <mergeCell ref="C2692:G2692"/>
    <mergeCell ref="C2693:G2693"/>
    <mergeCell ref="C2695:G2695"/>
    <mergeCell ref="C2685:G2685"/>
    <mergeCell ref="C2686:G2686"/>
    <mergeCell ref="C2687:G2687"/>
    <mergeCell ref="C2688:G2688"/>
    <mergeCell ref="C2689:G2689"/>
    <mergeCell ref="C2680:G2680"/>
    <mergeCell ref="C2681:G2681"/>
    <mergeCell ref="C2682:G2682"/>
    <mergeCell ref="C2683:G2683"/>
    <mergeCell ref="C2684:G2684"/>
    <mergeCell ref="C2675:G2675"/>
    <mergeCell ref="C2676:G2676"/>
    <mergeCell ref="C2677:G2677"/>
    <mergeCell ref="C2678:G2678"/>
    <mergeCell ref="C2679:G2679"/>
    <mergeCell ref="C2712:O2712"/>
    <mergeCell ref="C2713:O2713"/>
    <mergeCell ref="C2714:O2714"/>
    <mergeCell ref="C2715:O2715"/>
    <mergeCell ref="C2716:O2716"/>
    <mergeCell ref="C2707:O2707"/>
    <mergeCell ref="C2708:O2708"/>
    <mergeCell ref="C2709:O2709"/>
    <mergeCell ref="C2710:O2710"/>
    <mergeCell ref="C2711:O2711"/>
    <mergeCell ref="C2702:O2702"/>
    <mergeCell ref="C2703:O2703"/>
    <mergeCell ref="C2704:O2704"/>
    <mergeCell ref="C2705:O2705"/>
    <mergeCell ref="C2706:O2706"/>
    <mergeCell ref="C2696:G2696"/>
    <mergeCell ref="C2697:G2697"/>
    <mergeCell ref="C2698:G2698"/>
    <mergeCell ref="C2699:G2699"/>
    <mergeCell ref="C2701:O2701"/>
    <mergeCell ref="C2732:O2732"/>
    <mergeCell ref="C2733:O2733"/>
    <mergeCell ref="C2734:O2734"/>
    <mergeCell ref="C2735:O2735"/>
    <mergeCell ref="C2736:O2736"/>
    <mergeCell ref="C2727:O2727"/>
    <mergeCell ref="C2728:O2728"/>
    <mergeCell ref="C2729:O2729"/>
    <mergeCell ref="C2730:O2730"/>
    <mergeCell ref="C2731:O2731"/>
    <mergeCell ref="C2722:J2722"/>
    <mergeCell ref="L2722:O2722"/>
    <mergeCell ref="C2724:O2724"/>
    <mergeCell ref="C2725:O2725"/>
    <mergeCell ref="C2726:O2726"/>
    <mergeCell ref="C2717:O2717"/>
    <mergeCell ref="C2718:O2718"/>
    <mergeCell ref="C2719:O2719"/>
    <mergeCell ref="C2720:O2720"/>
    <mergeCell ref="C2721:J2721"/>
    <mergeCell ref="L2721:O2721"/>
    <mergeCell ref="C2752:O2752"/>
    <mergeCell ref="C2753:O2753"/>
    <mergeCell ref="C2754:O2754"/>
    <mergeCell ref="C2755:O2755"/>
    <mergeCell ref="C2756:O2756"/>
    <mergeCell ref="C2747:O2747"/>
    <mergeCell ref="C2748:O2748"/>
    <mergeCell ref="C2749:O2749"/>
    <mergeCell ref="C2750:O2750"/>
    <mergeCell ref="C2751:O2751"/>
    <mergeCell ref="C2742:O2742"/>
    <mergeCell ref="C2743:O2743"/>
    <mergeCell ref="C2744:O2744"/>
    <mergeCell ref="C2745:O2745"/>
    <mergeCell ref="C2746:O2746"/>
    <mergeCell ref="C2737:O2737"/>
    <mergeCell ref="C2738:O2738"/>
    <mergeCell ref="C2739:O2739"/>
    <mergeCell ref="C2740:O2740"/>
    <mergeCell ref="C2741:O2741"/>
    <mergeCell ref="A2772:P2772"/>
    <mergeCell ref="A2773:P2773"/>
    <mergeCell ref="C2767:N2767"/>
    <mergeCell ref="C2768:H2768"/>
    <mergeCell ref="I2768:N2768"/>
    <mergeCell ref="C2769:N2769"/>
    <mergeCell ref="A2771:P2771"/>
    <mergeCell ref="C2762:J2762"/>
    <mergeCell ref="L2762:O2762"/>
    <mergeCell ref="C2763:J2763"/>
    <mergeCell ref="L2763:O2763"/>
    <mergeCell ref="C2766:H2766"/>
    <mergeCell ref="I2766:N2766"/>
    <mergeCell ref="C2757:O2757"/>
    <mergeCell ref="C2758:O2758"/>
    <mergeCell ref="C2759:O2759"/>
    <mergeCell ref="C2760:O2760"/>
    <mergeCell ref="C2761:O2761"/>
  </mergeCells>
  <printOptions horizontalCentered="1"/>
  <pageMargins left="0.78740155696868896" right="0.31496062874794001" top="0.31496062874794001" bottom="0.31496062874794001" header="0.19685038924217199" footer="0.19685038924217199"/>
  <pageSetup paperSize="9" scale="46" fitToHeight="0" orientation="portrait" r:id="rId1"/>
  <headerFooter>
    <oddFooter>&amp;RСтраница &amp;P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IQ1481"/>
  <sheetViews>
    <sheetView view="pageBreakPreview" topLeftCell="A16" zoomScale="90" zoomScaleNormal="100" zoomScaleSheetLayoutView="90" workbookViewId="0">
      <selection activeCell="G7" sqref="G7:P7"/>
    </sheetView>
  </sheetViews>
  <sheetFormatPr defaultColWidth="9.140625" defaultRowHeight="11.25" customHeight="1"/>
  <cols>
    <col min="1" max="1" width="9.7109375" style="2" customWidth="1"/>
    <col min="2" max="2" width="20.5703125" style="126" customWidth="1"/>
    <col min="3" max="3" width="8" style="126" customWidth="1"/>
    <col min="4" max="4" width="13.28515625" style="126" customWidth="1"/>
    <col min="5" max="5" width="8.140625" style="126" customWidth="1"/>
    <col min="6" max="6" width="9.5703125" style="126" customWidth="1"/>
    <col min="7" max="7" width="6.140625" style="126" customWidth="1"/>
    <col min="8" max="8" width="8.85546875" style="126" customWidth="1"/>
    <col min="9" max="9" width="10.7109375" style="126" customWidth="1"/>
    <col min="10" max="10" width="11.7109375" style="126" customWidth="1"/>
    <col min="11" max="11" width="14.7109375" style="126" customWidth="1"/>
    <col min="12" max="12" width="17" style="126" customWidth="1"/>
    <col min="13" max="13" width="11.5703125" style="126" customWidth="1"/>
    <col min="14" max="14" width="17" style="126" customWidth="1"/>
    <col min="15" max="15" width="13" style="126" customWidth="1"/>
    <col min="16" max="16" width="17" style="126" customWidth="1"/>
    <col min="17" max="17" width="69" style="11" hidden="1" customWidth="1"/>
    <col min="18" max="18" width="126.7109375" style="11" hidden="1" customWidth="1"/>
    <col min="19" max="27" width="9.140625" style="126"/>
    <col min="28" max="33" width="69.28515625" style="63" hidden="1" customWidth="1"/>
    <col min="34" max="43" width="127.7109375" style="63" hidden="1" customWidth="1"/>
    <col min="44" max="49" width="69.28515625" style="63" hidden="1" customWidth="1"/>
    <col min="50" max="59" width="127.7109375" style="63" hidden="1" customWidth="1"/>
    <col min="60" max="65" width="69.28515625" style="63" hidden="1" customWidth="1"/>
    <col min="66" max="75" width="127.7109375" style="63" hidden="1" customWidth="1"/>
    <col min="76" max="81" width="69.28515625" style="63" hidden="1" customWidth="1"/>
    <col min="82" max="91" width="127.7109375" style="63" hidden="1" customWidth="1"/>
    <col min="92" max="97" width="69.28515625" style="63" hidden="1" customWidth="1"/>
    <col min="98" max="107" width="127.7109375" style="63" hidden="1" customWidth="1"/>
    <col min="108" max="113" width="69.28515625" style="63" hidden="1" customWidth="1"/>
    <col min="114" max="123" width="127.7109375" style="63" hidden="1" customWidth="1"/>
    <col min="124" max="129" width="69.28515625" style="63" hidden="1" customWidth="1"/>
    <col min="130" max="139" width="127.7109375" style="63" hidden="1" customWidth="1"/>
    <col min="140" max="187" width="197" style="63" hidden="1" customWidth="1"/>
    <col min="188" max="192" width="59.5703125" style="63" hidden="1" customWidth="1"/>
    <col min="193" max="196" width="39" style="63" hidden="1" customWidth="1"/>
    <col min="197" max="198" width="197" style="63" hidden="1" customWidth="1"/>
    <col min="199" max="203" width="45.140625" style="63" hidden="1" customWidth="1"/>
    <col min="204" max="205" width="166.7109375" style="63" hidden="1" customWidth="1"/>
    <col min="206" max="215" width="45.140625" style="63" hidden="1" customWidth="1"/>
    <col min="216" max="220" width="149.7109375" style="63" hidden="1" customWidth="1"/>
    <col min="221" max="221" width="76.42578125" style="63" hidden="1" customWidth="1"/>
    <col min="222" max="226" width="149.7109375" style="63" hidden="1" customWidth="1"/>
    <col min="227" max="227" width="76.42578125" style="63" hidden="1" customWidth="1"/>
    <col min="228" max="233" width="54" style="63" hidden="1" customWidth="1"/>
    <col min="234" max="239" width="82.7109375" style="63" hidden="1" customWidth="1"/>
    <col min="240" max="245" width="54" style="63" hidden="1" customWidth="1"/>
    <col min="246" max="251" width="82.7109375" style="63" hidden="1" customWidth="1"/>
    <col min="252" max="16384" width="9.140625" style="126"/>
  </cols>
  <sheetData>
    <row r="1" spans="1:251" s="1" customFormat="1" ht="1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3" t="s">
        <v>0</v>
      </c>
    </row>
    <row r="2" spans="1:251" s="1" customFormat="1" ht="11.25" customHeight="1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P2" s="3" t="s">
        <v>1</v>
      </c>
    </row>
    <row r="3" spans="1:251" s="1" customFormat="1" ht="1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P3" s="3"/>
    </row>
    <row r="4" spans="1:251" s="6" customFormat="1" ht="15" customHeight="1">
      <c r="A4" s="581" t="s">
        <v>2</v>
      </c>
      <c r="B4" s="581"/>
      <c r="C4" s="581"/>
      <c r="D4" s="581"/>
      <c r="E4" s="581"/>
      <c r="F4" s="581"/>
      <c r="G4" s="610" t="s">
        <v>3</v>
      </c>
      <c r="H4" s="610"/>
      <c r="I4" s="610"/>
      <c r="J4" s="610"/>
      <c r="K4" s="610"/>
      <c r="L4" s="610"/>
      <c r="M4" s="610"/>
      <c r="N4" s="610"/>
      <c r="O4" s="610"/>
      <c r="P4" s="610"/>
      <c r="Q4" s="5"/>
      <c r="R4" s="5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7"/>
      <c r="GB4" s="7"/>
      <c r="GC4" s="7"/>
      <c r="GD4" s="7"/>
      <c r="GE4" s="7"/>
      <c r="GF4" s="7"/>
      <c r="GG4" s="7"/>
      <c r="GH4" s="7"/>
      <c r="GI4" s="7"/>
      <c r="GJ4" s="7"/>
      <c r="GK4" s="7"/>
      <c r="GL4" s="7"/>
      <c r="GM4" s="7"/>
      <c r="GN4" s="7"/>
      <c r="GO4" s="7"/>
      <c r="GP4" s="7"/>
      <c r="GQ4" s="7"/>
      <c r="GR4" s="7"/>
      <c r="GS4" s="7"/>
      <c r="GT4" s="7"/>
      <c r="GU4" s="7"/>
      <c r="GV4" s="7"/>
      <c r="GW4" s="7"/>
      <c r="GX4" s="7"/>
      <c r="GY4" s="7"/>
      <c r="GZ4" s="7"/>
      <c r="HA4" s="7"/>
      <c r="HB4" s="7"/>
      <c r="HC4" s="7"/>
      <c r="HD4" s="7"/>
      <c r="HE4" s="7"/>
      <c r="HF4" s="7"/>
      <c r="HG4" s="7"/>
      <c r="HH4" s="7"/>
      <c r="HI4" s="7"/>
      <c r="HJ4" s="7"/>
      <c r="HK4" s="7"/>
      <c r="HL4" s="7"/>
      <c r="HM4" s="7"/>
      <c r="HN4" s="7"/>
      <c r="HO4" s="7"/>
      <c r="HP4" s="7"/>
      <c r="HQ4" s="7"/>
      <c r="HR4" s="7"/>
      <c r="HS4" s="7"/>
      <c r="HT4" s="7"/>
      <c r="HU4" s="7"/>
      <c r="HV4" s="7"/>
      <c r="HW4" s="7"/>
      <c r="HX4" s="7"/>
      <c r="HY4" s="7"/>
      <c r="HZ4" s="7"/>
      <c r="IA4" s="7"/>
      <c r="IB4" s="7"/>
      <c r="IC4" s="7"/>
      <c r="ID4" s="7"/>
      <c r="IE4" s="7"/>
      <c r="IF4" s="7"/>
      <c r="IG4" s="7"/>
      <c r="IH4" s="7"/>
      <c r="II4" s="7"/>
      <c r="IJ4" s="7"/>
      <c r="IK4" s="7"/>
      <c r="IL4" s="7"/>
      <c r="IM4" s="7"/>
      <c r="IN4" s="7"/>
      <c r="IO4" s="7"/>
      <c r="IP4" s="7"/>
      <c r="IQ4" s="7"/>
    </row>
    <row r="5" spans="1:251" s="1" customFormat="1" ht="33.75" customHeight="1">
      <c r="A5" s="581" t="s">
        <v>4</v>
      </c>
      <c r="B5" s="581"/>
      <c r="C5" s="581"/>
      <c r="D5" s="581"/>
      <c r="E5" s="581"/>
      <c r="F5" s="581"/>
      <c r="G5" s="608" t="s">
        <v>5</v>
      </c>
      <c r="H5" s="608"/>
      <c r="I5" s="608"/>
      <c r="J5" s="608"/>
      <c r="K5" s="608"/>
      <c r="L5" s="608"/>
      <c r="M5" s="608"/>
      <c r="N5" s="608"/>
      <c r="O5" s="608"/>
      <c r="P5" s="608"/>
      <c r="AB5" s="8" t="s">
        <v>4</v>
      </c>
      <c r="AC5" s="8" t="s">
        <v>6</v>
      </c>
      <c r="AD5" s="8" t="s">
        <v>6</v>
      </c>
      <c r="AE5" s="8" t="s">
        <v>6</v>
      </c>
      <c r="AF5" s="8" t="s">
        <v>6</v>
      </c>
      <c r="AG5" s="8" t="s">
        <v>6</v>
      </c>
      <c r="AH5" s="8" t="s">
        <v>5</v>
      </c>
      <c r="AI5" s="8" t="s">
        <v>6</v>
      </c>
      <c r="AJ5" s="8" t="s">
        <v>6</v>
      </c>
      <c r="AK5" s="8" t="s">
        <v>6</v>
      </c>
      <c r="AL5" s="8" t="s">
        <v>6</v>
      </c>
      <c r="AM5" s="8" t="s">
        <v>6</v>
      </c>
      <c r="AN5" s="8" t="s">
        <v>6</v>
      </c>
      <c r="AO5" s="8" t="s">
        <v>6</v>
      </c>
      <c r="AP5" s="8" t="s">
        <v>6</v>
      </c>
      <c r="AQ5" s="8" t="s">
        <v>6</v>
      </c>
    </row>
    <row r="6" spans="1:251" s="1" customFormat="1" ht="56.25" customHeight="1">
      <c r="A6" s="581" t="s">
        <v>7</v>
      </c>
      <c r="B6" s="581"/>
      <c r="C6" s="581"/>
      <c r="D6" s="581"/>
      <c r="E6" s="581"/>
      <c r="F6" s="581"/>
      <c r="G6" s="608" t="s">
        <v>8</v>
      </c>
      <c r="H6" s="608"/>
      <c r="I6" s="608"/>
      <c r="J6" s="608"/>
      <c r="K6" s="608"/>
      <c r="L6" s="608"/>
      <c r="M6" s="608"/>
      <c r="N6" s="608"/>
      <c r="O6" s="608"/>
      <c r="P6" s="608"/>
      <c r="Q6" s="9" t="s">
        <v>7</v>
      </c>
      <c r="R6" s="10" t="s">
        <v>8</v>
      </c>
      <c r="S6" s="8"/>
      <c r="T6" s="8"/>
      <c r="U6" s="8"/>
      <c r="V6" s="8"/>
      <c r="W6" s="8"/>
      <c r="X6" s="8"/>
      <c r="Y6" s="8"/>
      <c r="Z6" s="8"/>
      <c r="AA6" s="8"/>
      <c r="AR6" s="8" t="s">
        <v>7</v>
      </c>
      <c r="AS6" s="8" t="s">
        <v>6</v>
      </c>
      <c r="AT6" s="8" t="s">
        <v>6</v>
      </c>
      <c r="AU6" s="8" t="s">
        <v>6</v>
      </c>
      <c r="AV6" s="8" t="s">
        <v>6</v>
      </c>
      <c r="AW6" s="8" t="s">
        <v>6</v>
      </c>
      <c r="AX6" s="8" t="s">
        <v>8</v>
      </c>
      <c r="AY6" s="8" t="s">
        <v>6</v>
      </c>
      <c r="AZ6" s="8" t="s">
        <v>6</v>
      </c>
      <c r="BA6" s="8" t="s">
        <v>6</v>
      </c>
      <c r="BB6" s="8" t="s">
        <v>6</v>
      </c>
      <c r="BC6" s="8" t="s">
        <v>6</v>
      </c>
      <c r="BD6" s="8" t="s">
        <v>6</v>
      </c>
      <c r="BE6" s="8" t="s">
        <v>6</v>
      </c>
      <c r="BF6" s="8" t="s">
        <v>6</v>
      </c>
      <c r="BG6" s="8" t="s">
        <v>6</v>
      </c>
    </row>
    <row r="7" spans="1:251" s="1" customFormat="1" ht="78.75" customHeight="1">
      <c r="A7" s="609" t="s">
        <v>9</v>
      </c>
      <c r="B7" s="609"/>
      <c r="C7" s="609"/>
      <c r="D7" s="609"/>
      <c r="E7" s="609"/>
      <c r="F7" s="609"/>
      <c r="G7" s="608" t="s">
        <v>10</v>
      </c>
      <c r="H7" s="608"/>
      <c r="I7" s="608"/>
      <c r="J7" s="608"/>
      <c r="K7" s="608"/>
      <c r="L7" s="608"/>
      <c r="M7" s="608"/>
      <c r="N7" s="608"/>
      <c r="O7" s="608"/>
      <c r="P7" s="608"/>
      <c r="Q7" s="9" t="s">
        <v>9</v>
      </c>
      <c r="R7" s="10" t="s">
        <v>10</v>
      </c>
      <c r="S7" s="8"/>
      <c r="T7" s="8"/>
      <c r="U7" s="8"/>
      <c r="V7" s="8"/>
      <c r="W7" s="8"/>
      <c r="X7" s="8"/>
      <c r="Y7" s="8"/>
      <c r="Z7" s="8"/>
      <c r="AA7" s="8"/>
      <c r="BH7" s="8" t="s">
        <v>9</v>
      </c>
      <c r="BI7" s="8" t="s">
        <v>6</v>
      </c>
      <c r="BJ7" s="8" t="s">
        <v>6</v>
      </c>
      <c r="BK7" s="8" t="s">
        <v>6</v>
      </c>
      <c r="BL7" s="8" t="s">
        <v>6</v>
      </c>
      <c r="BM7" s="8" t="s">
        <v>6</v>
      </c>
      <c r="BN7" s="8" t="s">
        <v>10</v>
      </c>
      <c r="BO7" s="8" t="s">
        <v>6</v>
      </c>
      <c r="BP7" s="8" t="s">
        <v>6</v>
      </c>
      <c r="BQ7" s="8" t="s">
        <v>6</v>
      </c>
      <c r="BR7" s="8" t="s">
        <v>6</v>
      </c>
      <c r="BS7" s="8" t="s">
        <v>6</v>
      </c>
      <c r="BT7" s="8" t="s">
        <v>6</v>
      </c>
      <c r="BU7" s="8" t="s">
        <v>6</v>
      </c>
      <c r="BV7" s="8" t="s">
        <v>6</v>
      </c>
      <c r="BW7" s="8" t="s">
        <v>6</v>
      </c>
    </row>
    <row r="8" spans="1:251" s="1" customFormat="1" ht="33.75" customHeight="1">
      <c r="A8" s="581" t="s">
        <v>11</v>
      </c>
      <c r="B8" s="581"/>
      <c r="C8" s="581"/>
      <c r="D8" s="581"/>
      <c r="E8" s="581"/>
      <c r="F8" s="581"/>
      <c r="G8" s="608" t="s">
        <v>12</v>
      </c>
      <c r="H8" s="608"/>
      <c r="I8" s="608"/>
      <c r="J8" s="608"/>
      <c r="K8" s="608"/>
      <c r="L8" s="608"/>
      <c r="M8" s="608"/>
      <c r="N8" s="608"/>
      <c r="O8" s="608"/>
      <c r="P8" s="608"/>
      <c r="Q8" s="9" t="s">
        <v>11</v>
      </c>
      <c r="R8" s="10" t="s">
        <v>12</v>
      </c>
      <c r="S8" s="8"/>
      <c r="T8" s="8"/>
      <c r="U8" s="8"/>
      <c r="V8" s="8"/>
      <c r="W8" s="8"/>
      <c r="X8" s="8"/>
      <c r="Y8" s="8"/>
      <c r="Z8" s="8"/>
      <c r="AA8" s="8"/>
      <c r="BX8" s="8" t="s">
        <v>11</v>
      </c>
      <c r="BY8" s="8" t="s">
        <v>6</v>
      </c>
      <c r="BZ8" s="8" t="s">
        <v>6</v>
      </c>
      <c r="CA8" s="8" t="s">
        <v>6</v>
      </c>
      <c r="CB8" s="8" t="s">
        <v>6</v>
      </c>
      <c r="CC8" s="8" t="s">
        <v>6</v>
      </c>
      <c r="CD8" s="8" t="s">
        <v>12</v>
      </c>
      <c r="CE8" s="8" t="s">
        <v>6</v>
      </c>
      <c r="CF8" s="8" t="s">
        <v>6</v>
      </c>
      <c r="CG8" s="8" t="s">
        <v>6</v>
      </c>
      <c r="CH8" s="8" t="s">
        <v>6</v>
      </c>
      <c r="CI8" s="8" t="s">
        <v>6</v>
      </c>
      <c r="CJ8" s="8" t="s">
        <v>6</v>
      </c>
      <c r="CK8" s="8" t="s">
        <v>6</v>
      </c>
      <c r="CL8" s="8" t="s">
        <v>6</v>
      </c>
      <c r="CM8" s="8" t="s">
        <v>6</v>
      </c>
    </row>
    <row r="9" spans="1:251" s="1" customFormat="1" ht="11.25" customHeight="1">
      <c r="A9" s="581" t="s">
        <v>13</v>
      </c>
      <c r="B9" s="581"/>
      <c r="C9" s="581"/>
      <c r="D9" s="581"/>
      <c r="E9" s="581"/>
      <c r="F9" s="581"/>
      <c r="G9" s="608"/>
      <c r="H9" s="608"/>
      <c r="I9" s="608"/>
      <c r="J9" s="608"/>
      <c r="K9" s="608"/>
      <c r="L9" s="608"/>
      <c r="M9" s="608"/>
      <c r="N9" s="608"/>
      <c r="O9" s="608"/>
      <c r="P9" s="608"/>
      <c r="CN9" s="8" t="s">
        <v>13</v>
      </c>
      <c r="CO9" s="8" t="s">
        <v>6</v>
      </c>
      <c r="CP9" s="8" t="s">
        <v>6</v>
      </c>
      <c r="CQ9" s="8" t="s">
        <v>6</v>
      </c>
      <c r="CR9" s="8" t="s">
        <v>6</v>
      </c>
      <c r="CS9" s="8" t="s">
        <v>6</v>
      </c>
      <c r="CT9" s="8" t="s">
        <v>6</v>
      </c>
      <c r="CU9" s="8" t="s">
        <v>6</v>
      </c>
      <c r="CV9" s="8" t="s">
        <v>6</v>
      </c>
      <c r="CW9" s="8" t="s">
        <v>6</v>
      </c>
      <c r="CX9" s="8" t="s">
        <v>6</v>
      </c>
      <c r="CY9" s="8" t="s">
        <v>6</v>
      </c>
      <c r="CZ9" s="8" t="s">
        <v>6</v>
      </c>
      <c r="DA9" s="8" t="s">
        <v>6</v>
      </c>
      <c r="DB9" s="8" t="s">
        <v>6</v>
      </c>
      <c r="DC9" s="8" t="s">
        <v>6</v>
      </c>
    </row>
    <row r="10" spans="1:251" s="1" customFormat="1" ht="11.25" customHeight="1">
      <c r="A10" s="581" t="s">
        <v>14</v>
      </c>
      <c r="B10" s="581"/>
      <c r="C10" s="581"/>
      <c r="D10" s="581"/>
      <c r="E10" s="581"/>
      <c r="F10" s="581"/>
      <c r="G10" s="608" t="s">
        <v>15</v>
      </c>
      <c r="H10" s="608"/>
      <c r="I10" s="608"/>
      <c r="J10" s="608"/>
      <c r="K10" s="608"/>
      <c r="L10" s="608"/>
      <c r="M10" s="608"/>
      <c r="N10" s="608"/>
      <c r="O10" s="608"/>
      <c r="P10" s="608"/>
      <c r="R10" s="11" t="s">
        <v>15</v>
      </c>
      <c r="DD10" s="8" t="s">
        <v>14</v>
      </c>
      <c r="DE10" s="8" t="s">
        <v>6</v>
      </c>
      <c r="DF10" s="8" t="s">
        <v>6</v>
      </c>
      <c r="DG10" s="8" t="s">
        <v>6</v>
      </c>
      <c r="DH10" s="8" t="s">
        <v>6</v>
      </c>
      <c r="DI10" s="8" t="s">
        <v>6</v>
      </c>
      <c r="DJ10" s="8" t="s">
        <v>15</v>
      </c>
      <c r="DK10" s="8" t="s">
        <v>6</v>
      </c>
      <c r="DL10" s="8" t="s">
        <v>6</v>
      </c>
      <c r="DM10" s="8" t="s">
        <v>6</v>
      </c>
      <c r="DN10" s="8" t="s">
        <v>6</v>
      </c>
      <c r="DO10" s="8" t="s">
        <v>6</v>
      </c>
      <c r="DP10" s="8" t="s">
        <v>6</v>
      </c>
      <c r="DQ10" s="8" t="s">
        <v>6</v>
      </c>
      <c r="DR10" s="8" t="s">
        <v>6</v>
      </c>
      <c r="DS10" s="8" t="s">
        <v>6</v>
      </c>
    </row>
    <row r="11" spans="1:251" s="1" customFormat="1" ht="15">
      <c r="A11" s="581" t="s">
        <v>16</v>
      </c>
      <c r="B11" s="581"/>
      <c r="C11" s="581"/>
      <c r="D11" s="581"/>
      <c r="E11" s="581"/>
      <c r="F11" s="581"/>
      <c r="G11" s="608" t="s">
        <v>17</v>
      </c>
      <c r="H11" s="608"/>
      <c r="I11" s="608"/>
      <c r="J11" s="608"/>
      <c r="K11" s="608"/>
      <c r="L11" s="608"/>
      <c r="M11" s="608"/>
      <c r="N11" s="608"/>
      <c r="O11" s="608"/>
      <c r="P11" s="608"/>
      <c r="R11" s="11" t="s">
        <v>17</v>
      </c>
      <c r="DT11" s="8" t="s">
        <v>16</v>
      </c>
      <c r="DU11" s="8" t="s">
        <v>6</v>
      </c>
      <c r="DV11" s="8" t="s">
        <v>6</v>
      </c>
      <c r="DW11" s="8" t="s">
        <v>6</v>
      </c>
      <c r="DX11" s="8" t="s">
        <v>6</v>
      </c>
      <c r="DY11" s="8" t="s">
        <v>6</v>
      </c>
      <c r="DZ11" s="8" t="s">
        <v>17</v>
      </c>
      <c r="EA11" s="8" t="s">
        <v>6</v>
      </c>
      <c r="EB11" s="8" t="s">
        <v>6</v>
      </c>
      <c r="EC11" s="8" t="s">
        <v>6</v>
      </c>
      <c r="ED11" s="8" t="s">
        <v>6</v>
      </c>
      <c r="EE11" s="8" t="s">
        <v>6</v>
      </c>
      <c r="EF11" s="8" t="s">
        <v>6</v>
      </c>
      <c r="EG11" s="8" t="s">
        <v>6</v>
      </c>
      <c r="EH11" s="8" t="s">
        <v>6</v>
      </c>
      <c r="EI11" s="8" t="s">
        <v>6</v>
      </c>
    </row>
    <row r="12" spans="1:251" s="1" customFormat="1" ht="24" customHeight="1">
      <c r="A12" s="12"/>
      <c r="B12" s="4"/>
      <c r="C12" s="4"/>
      <c r="D12" s="4"/>
      <c r="E12" s="4"/>
      <c r="F12" s="13"/>
      <c r="G12" s="14"/>
      <c r="H12" s="14"/>
      <c r="I12" s="14"/>
      <c r="J12" s="14"/>
      <c r="K12" s="14"/>
      <c r="L12" s="14"/>
      <c r="M12" s="14"/>
      <c r="N12" s="14"/>
      <c r="O12" s="14"/>
      <c r="P12" s="14"/>
    </row>
    <row r="13" spans="1:251" s="1" customFormat="1" ht="35.25" customHeight="1">
      <c r="A13" s="606" t="s">
        <v>3577</v>
      </c>
      <c r="B13" s="606"/>
      <c r="C13" s="606"/>
      <c r="D13" s="606"/>
      <c r="E13" s="606"/>
      <c r="F13" s="606"/>
      <c r="G13" s="606"/>
      <c r="H13" s="606"/>
      <c r="I13" s="606"/>
      <c r="J13" s="606"/>
      <c r="K13" s="606"/>
      <c r="L13" s="606"/>
      <c r="M13" s="606"/>
      <c r="N13" s="606"/>
      <c r="O13" s="606"/>
      <c r="P13" s="606"/>
      <c r="EJ13" s="8" t="s">
        <v>18</v>
      </c>
      <c r="EK13" s="8" t="s">
        <v>6</v>
      </c>
      <c r="EL13" s="8" t="s">
        <v>6</v>
      </c>
      <c r="EM13" s="8" t="s">
        <v>6</v>
      </c>
      <c r="EN13" s="8" t="s">
        <v>6</v>
      </c>
      <c r="EO13" s="8" t="s">
        <v>6</v>
      </c>
      <c r="EP13" s="8" t="s">
        <v>6</v>
      </c>
      <c r="EQ13" s="8" t="s">
        <v>6</v>
      </c>
      <c r="ER13" s="8" t="s">
        <v>6</v>
      </c>
      <c r="ES13" s="8" t="s">
        <v>6</v>
      </c>
      <c r="ET13" s="8" t="s">
        <v>6</v>
      </c>
      <c r="EU13" s="8" t="s">
        <v>6</v>
      </c>
      <c r="EV13" s="8" t="s">
        <v>6</v>
      </c>
      <c r="EW13" s="8" t="s">
        <v>6</v>
      </c>
      <c r="EX13" s="8" t="s">
        <v>6</v>
      </c>
      <c r="EY13" s="8" t="s">
        <v>6</v>
      </c>
    </row>
    <row r="14" spans="1:251" s="1" customFormat="1" ht="15">
      <c r="A14" s="591" t="s">
        <v>19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</row>
    <row r="15" spans="1:251" s="1" customFormat="1" ht="8.25" customHeight="1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</row>
    <row r="16" spans="1:251" s="1" customFormat="1" ht="15">
      <c r="A16" s="606" t="s">
        <v>18</v>
      </c>
      <c r="B16" s="606"/>
      <c r="C16" s="606"/>
      <c r="D16" s="606"/>
      <c r="E16" s="606"/>
      <c r="F16" s="606"/>
      <c r="G16" s="606"/>
      <c r="H16" s="606"/>
      <c r="I16" s="606"/>
      <c r="J16" s="606"/>
      <c r="K16" s="606"/>
      <c r="L16" s="606"/>
      <c r="M16" s="606"/>
      <c r="N16" s="606"/>
      <c r="O16" s="606"/>
      <c r="P16" s="606"/>
      <c r="EZ16" s="8" t="s">
        <v>18</v>
      </c>
      <c r="FA16" s="8" t="s">
        <v>6</v>
      </c>
      <c r="FB16" s="8" t="s">
        <v>6</v>
      </c>
      <c r="FC16" s="8" t="s">
        <v>6</v>
      </c>
      <c r="FD16" s="8" t="s">
        <v>6</v>
      </c>
      <c r="FE16" s="8" t="s">
        <v>6</v>
      </c>
      <c r="FF16" s="8" t="s">
        <v>6</v>
      </c>
      <c r="FG16" s="8" t="s">
        <v>6</v>
      </c>
      <c r="FH16" s="8" t="s">
        <v>6</v>
      </c>
      <c r="FI16" s="8" t="s">
        <v>6</v>
      </c>
      <c r="FJ16" s="8" t="s">
        <v>6</v>
      </c>
      <c r="FK16" s="8" t="s">
        <v>6</v>
      </c>
      <c r="FL16" s="8" t="s">
        <v>6</v>
      </c>
      <c r="FM16" s="8" t="s">
        <v>6</v>
      </c>
      <c r="FN16" s="8" t="s">
        <v>6</v>
      </c>
      <c r="FO16" s="8" t="s">
        <v>6</v>
      </c>
    </row>
    <row r="17" spans="1:196" s="1" customFormat="1" ht="15">
      <c r="A17" s="591" t="s">
        <v>20</v>
      </c>
      <c r="B17" s="591"/>
      <c r="C17" s="591"/>
      <c r="D17" s="591"/>
      <c r="E17" s="591"/>
      <c r="F17" s="591"/>
      <c r="G17" s="591"/>
      <c r="H17" s="591"/>
      <c r="I17" s="591"/>
      <c r="J17" s="591"/>
      <c r="K17" s="591"/>
      <c r="L17" s="591"/>
      <c r="M17" s="591"/>
      <c r="N17" s="591"/>
      <c r="O17" s="591"/>
      <c r="P17" s="591"/>
    </row>
    <row r="18" spans="1:196" s="1" customFormat="1" ht="22.5" customHeight="1">
      <c r="A18" s="607" t="s">
        <v>1597</v>
      </c>
      <c r="B18" s="607"/>
      <c r="C18" s="607"/>
      <c r="D18" s="607"/>
      <c r="E18" s="607"/>
      <c r="F18" s="607"/>
      <c r="G18" s="607"/>
      <c r="H18" s="607"/>
      <c r="I18" s="607"/>
      <c r="J18" s="607"/>
      <c r="K18" s="607"/>
      <c r="L18" s="607"/>
      <c r="M18" s="607"/>
      <c r="N18" s="607"/>
      <c r="O18" s="607"/>
      <c r="P18" s="607"/>
    </row>
    <row r="19" spans="1:196" s="1" customFormat="1" ht="8.25" customHeight="1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</row>
    <row r="20" spans="1:196" s="1" customFormat="1" ht="15">
      <c r="A20" s="606" t="s">
        <v>1598</v>
      </c>
      <c r="B20" s="606"/>
      <c r="C20" s="606"/>
      <c r="D20" s="606"/>
      <c r="E20" s="606"/>
      <c r="F20" s="606"/>
      <c r="G20" s="606"/>
      <c r="H20" s="606"/>
      <c r="I20" s="606"/>
      <c r="J20" s="606"/>
      <c r="K20" s="606"/>
      <c r="L20" s="606"/>
      <c r="M20" s="606"/>
      <c r="N20" s="606"/>
      <c r="O20" s="606"/>
      <c r="P20" s="606"/>
      <c r="FP20" s="8" t="s">
        <v>1598</v>
      </c>
      <c r="FQ20" s="8" t="s">
        <v>6</v>
      </c>
      <c r="FR20" s="8" t="s">
        <v>6</v>
      </c>
      <c r="FS20" s="8" t="s">
        <v>6</v>
      </c>
      <c r="FT20" s="8" t="s">
        <v>6</v>
      </c>
      <c r="FU20" s="8" t="s">
        <v>6</v>
      </c>
      <c r="FV20" s="8" t="s">
        <v>6</v>
      </c>
      <c r="FW20" s="8" t="s">
        <v>6</v>
      </c>
      <c r="FX20" s="8" t="s">
        <v>6</v>
      </c>
      <c r="FY20" s="8" t="s">
        <v>6</v>
      </c>
      <c r="FZ20" s="8" t="s">
        <v>6</v>
      </c>
      <c r="GA20" s="8" t="s">
        <v>6</v>
      </c>
      <c r="GB20" s="8" t="s">
        <v>6</v>
      </c>
      <c r="GC20" s="8" t="s">
        <v>6</v>
      </c>
      <c r="GD20" s="8" t="s">
        <v>6</v>
      </c>
      <c r="GE20" s="8" t="s">
        <v>6</v>
      </c>
    </row>
    <row r="21" spans="1:196" s="1" customFormat="1" ht="15" customHeight="1">
      <c r="A21" s="591" t="s">
        <v>23</v>
      </c>
      <c r="B21" s="591"/>
      <c r="C21" s="591"/>
      <c r="D21" s="591"/>
      <c r="E21" s="591"/>
      <c r="F21" s="591"/>
      <c r="G21" s="591"/>
      <c r="H21" s="591"/>
      <c r="I21" s="591"/>
      <c r="J21" s="591"/>
      <c r="K21" s="591"/>
      <c r="L21" s="591"/>
      <c r="M21" s="591"/>
      <c r="N21" s="591"/>
      <c r="O21" s="591"/>
      <c r="P21" s="591"/>
    </row>
    <row r="22" spans="1:196" s="1" customFormat="1" ht="15.75" customHeight="1">
      <c r="A22" s="4" t="s">
        <v>24</v>
      </c>
      <c r="B22" s="17" t="s">
        <v>25</v>
      </c>
      <c r="C22" s="2" t="s">
        <v>26</v>
      </c>
      <c r="D22" s="2"/>
      <c r="E22" s="2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</row>
    <row r="23" spans="1:196" s="1" customFormat="1" ht="15">
      <c r="A23" s="4" t="s">
        <v>27</v>
      </c>
      <c r="B23" s="592" t="s">
        <v>1599</v>
      </c>
      <c r="C23" s="592"/>
      <c r="D23" s="592"/>
      <c r="E23" s="592"/>
      <c r="F23" s="592"/>
      <c r="G23" s="18"/>
      <c r="H23" s="18"/>
      <c r="I23" s="18"/>
      <c r="J23" s="18"/>
      <c r="K23" s="18"/>
      <c r="L23" s="18"/>
      <c r="M23" s="18"/>
      <c r="N23" s="18"/>
      <c r="O23" s="18"/>
      <c r="P23" s="18"/>
      <c r="GF23" s="8" t="s">
        <v>1599</v>
      </c>
      <c r="GG23" s="8" t="s">
        <v>6</v>
      </c>
      <c r="GH23" s="8" t="s">
        <v>6</v>
      </c>
      <c r="GI23" s="8" t="s">
        <v>6</v>
      </c>
      <c r="GJ23" s="8" t="s">
        <v>6</v>
      </c>
    </row>
    <row r="24" spans="1:196" s="1" customFormat="1" ht="15">
      <c r="A24" s="4"/>
      <c r="B24" s="593" t="s">
        <v>29</v>
      </c>
      <c r="C24" s="593"/>
      <c r="D24" s="593"/>
      <c r="E24" s="593"/>
      <c r="F24" s="593"/>
      <c r="G24" s="19"/>
      <c r="H24" s="19"/>
      <c r="I24" s="19"/>
      <c r="J24" s="19"/>
      <c r="K24" s="19"/>
      <c r="L24" s="19"/>
      <c r="M24" s="19"/>
      <c r="N24" s="19"/>
      <c r="O24" s="20"/>
      <c r="P24" s="19"/>
    </row>
    <row r="25" spans="1:196" s="1" customFormat="1" ht="14.25" customHeight="1">
      <c r="A25" s="4"/>
      <c r="B25" s="4"/>
      <c r="C25" s="4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19"/>
      <c r="P25" s="19"/>
    </row>
    <row r="26" spans="1:196" s="1" customFormat="1" ht="15">
      <c r="A26" s="22" t="s">
        <v>30</v>
      </c>
      <c r="B26" s="23"/>
      <c r="C26" s="594"/>
      <c r="D26" s="594"/>
      <c r="E26" s="594"/>
      <c r="F26" s="594"/>
      <c r="G26" s="8"/>
      <c r="H26" s="8"/>
      <c r="I26" s="8"/>
      <c r="J26" s="8"/>
      <c r="K26" s="8"/>
      <c r="L26" s="8"/>
      <c r="M26" s="8"/>
      <c r="N26" s="8"/>
      <c r="O26" s="8"/>
      <c r="P26" s="8"/>
      <c r="GK26" s="8" t="s">
        <v>6</v>
      </c>
      <c r="GL26" s="8" t="s">
        <v>6</v>
      </c>
      <c r="GM26" s="8" t="s">
        <v>6</v>
      </c>
      <c r="GN26" s="8" t="s">
        <v>6</v>
      </c>
    </row>
    <row r="27" spans="1:196" s="1" customFormat="1" ht="14.25" customHeight="1">
      <c r="A27" s="4"/>
      <c r="B27" s="23"/>
      <c r="C27" s="24"/>
      <c r="D27" s="25"/>
      <c r="E27" s="25"/>
      <c r="F27" s="25"/>
      <c r="G27" s="26"/>
      <c r="H27" s="26"/>
      <c r="I27" s="26"/>
      <c r="J27" s="26"/>
      <c r="K27" s="26"/>
      <c r="L27" s="26"/>
      <c r="M27" s="26"/>
      <c r="N27" s="26"/>
      <c r="O27" s="26"/>
      <c r="P27" s="26"/>
    </row>
    <row r="28" spans="1:196" s="1" customFormat="1" ht="14.25" customHeight="1">
      <c r="A28" s="22" t="s">
        <v>31</v>
      </c>
      <c r="B28" s="23"/>
      <c r="C28" s="27"/>
      <c r="D28" s="28">
        <v>87488.6</v>
      </c>
      <c r="E28" s="29" t="s">
        <v>32</v>
      </c>
      <c r="G28" s="23"/>
      <c r="H28" s="23"/>
      <c r="I28" s="23"/>
      <c r="J28" s="23"/>
      <c r="K28" s="23"/>
      <c r="L28" s="23"/>
      <c r="M28" s="23"/>
      <c r="N28" s="30"/>
      <c r="O28" s="30"/>
      <c r="P28" s="23"/>
    </row>
    <row r="29" spans="1:196" s="1" customFormat="1" ht="14.25" customHeight="1">
      <c r="A29" s="4"/>
      <c r="B29" s="31" t="s">
        <v>33</v>
      </c>
      <c r="C29" s="32"/>
      <c r="D29" s="33"/>
      <c r="E29" s="29"/>
      <c r="G29" s="23"/>
      <c r="O29" s="34"/>
    </row>
    <row r="30" spans="1:196" s="1" customFormat="1" ht="14.25" customHeight="1">
      <c r="A30" s="4"/>
      <c r="B30" s="35" t="s">
        <v>34</v>
      </c>
      <c r="C30" s="27"/>
      <c r="D30" s="28">
        <v>662.33</v>
      </c>
      <c r="E30" s="29" t="s">
        <v>32</v>
      </c>
      <c r="I30" s="23"/>
      <c r="K30" s="23" t="s">
        <v>35</v>
      </c>
      <c r="L30" s="23"/>
      <c r="M30" s="23"/>
      <c r="N30" s="36"/>
      <c r="O30" s="28">
        <v>2810.85</v>
      </c>
      <c r="P30" s="29" t="s">
        <v>32</v>
      </c>
      <c r="Q30" s="37"/>
      <c r="R30" s="37"/>
      <c r="S30" s="38"/>
    </row>
    <row r="31" spans="1:196" s="1" customFormat="1" ht="14.25" customHeight="1">
      <c r="A31" s="4"/>
      <c r="B31" s="35" t="s">
        <v>36</v>
      </c>
      <c r="C31" s="39"/>
      <c r="D31" s="40">
        <v>8783.2099999999991</v>
      </c>
      <c r="E31" s="29" t="s">
        <v>32</v>
      </c>
      <c r="I31" s="23"/>
      <c r="K31" s="23" t="s">
        <v>37</v>
      </c>
      <c r="L31" s="23"/>
      <c r="M31" s="23"/>
      <c r="N31" s="36"/>
      <c r="O31" s="28">
        <v>311.98</v>
      </c>
      <c r="P31" s="29" t="s">
        <v>32</v>
      </c>
      <c r="Q31" s="37"/>
      <c r="R31" s="37"/>
      <c r="S31" s="38"/>
    </row>
    <row r="32" spans="1:196" s="1" customFormat="1" ht="14.25" customHeight="1">
      <c r="A32" s="4"/>
      <c r="B32" s="35" t="s">
        <v>38</v>
      </c>
      <c r="C32" s="39"/>
      <c r="D32" s="40">
        <v>78043.05</v>
      </c>
      <c r="E32" s="29" t="s">
        <v>32</v>
      </c>
      <c r="I32" s="23"/>
      <c r="K32" s="23" t="s">
        <v>39</v>
      </c>
      <c r="L32" s="23"/>
      <c r="M32" s="23"/>
      <c r="N32" s="41"/>
      <c r="O32" s="40">
        <v>3544.35</v>
      </c>
      <c r="P32" s="42" t="s">
        <v>40</v>
      </c>
      <c r="Q32" s="43"/>
      <c r="R32" s="43"/>
      <c r="S32" s="44"/>
    </row>
    <row r="33" spans="1:207" s="1" customFormat="1" ht="14.25" customHeight="1">
      <c r="A33" s="4"/>
      <c r="B33" s="35" t="s">
        <v>41</v>
      </c>
      <c r="C33" s="39"/>
      <c r="D33" s="28">
        <v>0</v>
      </c>
      <c r="E33" s="29" t="s">
        <v>32</v>
      </c>
      <c r="I33" s="23"/>
      <c r="K33" s="23" t="s">
        <v>42</v>
      </c>
      <c r="L33" s="23"/>
      <c r="M33" s="23"/>
      <c r="N33" s="41"/>
      <c r="O33" s="40">
        <v>314.42</v>
      </c>
      <c r="P33" s="42" t="s">
        <v>40</v>
      </c>
      <c r="Q33" s="43"/>
      <c r="R33" s="43"/>
      <c r="S33" s="44"/>
    </row>
    <row r="34" spans="1:207" s="1" customFormat="1" ht="14.25" customHeight="1">
      <c r="A34" s="4"/>
      <c r="B34" s="23"/>
      <c r="D34" s="44"/>
      <c r="E34" s="29"/>
      <c r="H34" s="23"/>
      <c r="I34" s="23"/>
      <c r="J34" s="23"/>
      <c r="K34" s="23"/>
      <c r="L34" s="23"/>
      <c r="M34" s="23"/>
      <c r="N34" s="26"/>
      <c r="O34" s="26"/>
      <c r="P34" s="23"/>
    </row>
    <row r="35" spans="1:207" s="1" customFormat="1" ht="11.25" customHeight="1">
      <c r="A35" s="595" t="s">
        <v>43</v>
      </c>
      <c r="B35" s="596" t="s">
        <v>44</v>
      </c>
      <c r="C35" s="597" t="s">
        <v>45</v>
      </c>
      <c r="D35" s="598"/>
      <c r="E35" s="598"/>
      <c r="F35" s="598"/>
      <c r="G35" s="599"/>
      <c r="H35" s="596" t="s">
        <v>46</v>
      </c>
      <c r="I35" s="596" t="s">
        <v>47</v>
      </c>
      <c r="J35" s="596"/>
      <c r="K35" s="596"/>
      <c r="L35" s="597" t="s">
        <v>48</v>
      </c>
      <c r="M35" s="598"/>
      <c r="N35" s="598"/>
      <c r="O35" s="598"/>
      <c r="P35" s="599"/>
      <c r="Q35" s="46"/>
      <c r="R35" s="46"/>
    </row>
    <row r="36" spans="1:207" s="1" customFormat="1" ht="11.25" customHeight="1">
      <c r="A36" s="595"/>
      <c r="B36" s="596"/>
      <c r="C36" s="600"/>
      <c r="D36" s="601"/>
      <c r="E36" s="601"/>
      <c r="F36" s="601"/>
      <c r="G36" s="602"/>
      <c r="H36" s="596"/>
      <c r="I36" s="596"/>
      <c r="J36" s="596"/>
      <c r="K36" s="596"/>
      <c r="L36" s="603"/>
      <c r="M36" s="604"/>
      <c r="N36" s="604"/>
      <c r="O36" s="604"/>
      <c r="P36" s="605"/>
      <c r="Q36" s="46"/>
      <c r="R36" s="46"/>
    </row>
    <row r="37" spans="1:207" s="1" customFormat="1" ht="54" customHeight="1">
      <c r="A37" s="595"/>
      <c r="B37" s="596"/>
      <c r="C37" s="603"/>
      <c r="D37" s="604"/>
      <c r="E37" s="604"/>
      <c r="F37" s="604"/>
      <c r="G37" s="605"/>
      <c r="H37" s="596"/>
      <c r="I37" s="45" t="s">
        <v>49</v>
      </c>
      <c r="J37" s="45" t="s">
        <v>50</v>
      </c>
      <c r="K37" s="45" t="s">
        <v>51</v>
      </c>
      <c r="L37" s="45" t="s">
        <v>52</v>
      </c>
      <c r="M37" s="45" t="s">
        <v>53</v>
      </c>
      <c r="N37" s="45" t="s">
        <v>54</v>
      </c>
      <c r="O37" s="45" t="s">
        <v>50</v>
      </c>
      <c r="P37" s="45" t="s">
        <v>55</v>
      </c>
      <c r="Q37" s="46"/>
      <c r="R37" s="46"/>
    </row>
    <row r="38" spans="1:207" s="1" customFormat="1" ht="15">
      <c r="A38" s="47">
        <v>1</v>
      </c>
      <c r="B38" s="48">
        <v>2</v>
      </c>
      <c r="C38" s="588">
        <v>3</v>
      </c>
      <c r="D38" s="589"/>
      <c r="E38" s="589"/>
      <c r="F38" s="589"/>
      <c r="G38" s="590"/>
      <c r="H38" s="48">
        <v>4</v>
      </c>
      <c r="I38" s="48">
        <v>5</v>
      </c>
      <c r="J38" s="48">
        <v>6</v>
      </c>
      <c r="K38" s="48">
        <v>7</v>
      </c>
      <c r="L38" s="48">
        <v>8</v>
      </c>
      <c r="M38" s="48">
        <v>9</v>
      </c>
      <c r="N38" s="48">
        <v>10</v>
      </c>
      <c r="O38" s="48">
        <v>11</v>
      </c>
      <c r="P38" s="48">
        <v>12</v>
      </c>
      <c r="Q38" s="49"/>
      <c r="R38" s="49"/>
    </row>
    <row r="39" spans="1:207" s="1" customFormat="1" ht="15">
      <c r="A39" s="582" t="s">
        <v>1600</v>
      </c>
      <c r="B39" s="583"/>
      <c r="C39" s="583"/>
      <c r="D39" s="583"/>
      <c r="E39" s="583"/>
      <c r="F39" s="583"/>
      <c r="G39" s="583"/>
      <c r="H39" s="583"/>
      <c r="I39" s="583"/>
      <c r="J39" s="583"/>
      <c r="K39" s="583"/>
      <c r="L39" s="583"/>
      <c r="M39" s="583"/>
      <c r="N39" s="583"/>
      <c r="O39" s="583"/>
      <c r="P39" s="584"/>
      <c r="GO39" s="50" t="s">
        <v>1600</v>
      </c>
    </row>
    <row r="40" spans="1:207" s="1" customFormat="1" ht="15">
      <c r="A40" s="582" t="s">
        <v>1601</v>
      </c>
      <c r="B40" s="583"/>
      <c r="C40" s="583"/>
      <c r="D40" s="583"/>
      <c r="E40" s="583"/>
      <c r="F40" s="583"/>
      <c r="G40" s="583"/>
      <c r="H40" s="583"/>
      <c r="I40" s="583"/>
      <c r="J40" s="583"/>
      <c r="K40" s="583"/>
      <c r="L40" s="583"/>
      <c r="M40" s="583"/>
      <c r="N40" s="583"/>
      <c r="O40" s="583"/>
      <c r="P40" s="584"/>
      <c r="GO40" s="50"/>
      <c r="GP40" s="50" t="s">
        <v>1601</v>
      </c>
    </row>
    <row r="41" spans="1:207" s="1" customFormat="1" ht="22.5">
      <c r="A41" s="51" t="s">
        <v>58</v>
      </c>
      <c r="B41" s="52" t="s">
        <v>130</v>
      </c>
      <c r="C41" s="580" t="s">
        <v>131</v>
      </c>
      <c r="D41" s="580"/>
      <c r="E41" s="580"/>
      <c r="F41" s="580"/>
      <c r="G41" s="580"/>
      <c r="H41" s="53" t="s">
        <v>132</v>
      </c>
      <c r="I41" s="54">
        <v>2</v>
      </c>
      <c r="J41" s="55">
        <v>1</v>
      </c>
      <c r="K41" s="55">
        <v>2</v>
      </c>
      <c r="L41" s="57"/>
      <c r="M41" s="54"/>
      <c r="N41" s="57"/>
      <c r="O41" s="54"/>
      <c r="P41" s="58"/>
      <c r="Q41" s="59"/>
      <c r="R41" s="60"/>
      <c r="GO41" s="50"/>
      <c r="GP41" s="50"/>
      <c r="GQ41" s="50" t="s">
        <v>131</v>
      </c>
      <c r="GR41" s="50" t="s">
        <v>6</v>
      </c>
      <c r="GS41" s="50" t="s">
        <v>6</v>
      </c>
      <c r="GT41" s="50" t="s">
        <v>6</v>
      </c>
      <c r="GU41" s="50" t="s">
        <v>6</v>
      </c>
    </row>
    <row r="42" spans="1:207" s="1" customFormat="1" ht="15">
      <c r="A42" s="61"/>
      <c r="B42" s="62"/>
      <c r="C42" s="578" t="s">
        <v>1602</v>
      </c>
      <c r="D42" s="578"/>
      <c r="E42" s="578"/>
      <c r="F42" s="578"/>
      <c r="G42" s="578"/>
      <c r="H42" s="578"/>
      <c r="I42" s="578"/>
      <c r="J42" s="578"/>
      <c r="K42" s="578"/>
      <c r="L42" s="578"/>
      <c r="M42" s="578"/>
      <c r="N42" s="578"/>
      <c r="O42" s="578"/>
      <c r="P42" s="585"/>
      <c r="GO42" s="50"/>
      <c r="GP42" s="50"/>
      <c r="GQ42" s="50"/>
      <c r="GR42" s="50"/>
      <c r="GS42" s="50"/>
      <c r="GT42" s="50"/>
      <c r="GU42" s="50"/>
      <c r="GV42" s="63" t="s">
        <v>1602</v>
      </c>
    </row>
    <row r="43" spans="1:207" s="1" customFormat="1" ht="23.25">
      <c r="A43" s="64"/>
      <c r="B43" s="65" t="s">
        <v>62</v>
      </c>
      <c r="C43" s="572" t="s">
        <v>63</v>
      </c>
      <c r="D43" s="572"/>
      <c r="E43" s="572"/>
      <c r="F43" s="572"/>
      <c r="G43" s="572"/>
      <c r="H43" s="572"/>
      <c r="I43" s="572"/>
      <c r="J43" s="572"/>
      <c r="K43" s="572"/>
      <c r="L43" s="572"/>
      <c r="M43" s="572"/>
      <c r="N43" s="572"/>
      <c r="O43" s="572"/>
      <c r="P43" s="587"/>
      <c r="GO43" s="50"/>
      <c r="GP43" s="50"/>
      <c r="GQ43" s="50"/>
      <c r="GR43" s="50"/>
      <c r="GS43" s="50"/>
      <c r="GT43" s="50"/>
      <c r="GU43" s="50"/>
      <c r="GW43" s="63" t="s">
        <v>63</v>
      </c>
    </row>
    <row r="44" spans="1:207" s="1" customFormat="1" ht="15">
      <c r="A44" s="66"/>
      <c r="B44" s="67" t="s">
        <v>58</v>
      </c>
      <c r="C44" s="581" t="s">
        <v>66</v>
      </c>
      <c r="D44" s="581"/>
      <c r="E44" s="581"/>
      <c r="F44" s="581"/>
      <c r="G44" s="581"/>
      <c r="H44" s="68" t="s">
        <v>67</v>
      </c>
      <c r="I44" s="69"/>
      <c r="J44" s="69"/>
      <c r="K44" s="96">
        <v>66.72</v>
      </c>
      <c r="L44" s="70"/>
      <c r="M44" s="69"/>
      <c r="N44" s="70"/>
      <c r="O44" s="69"/>
      <c r="P44" s="71">
        <v>53205.86</v>
      </c>
      <c r="GO44" s="50"/>
      <c r="GP44" s="50"/>
      <c r="GQ44" s="50"/>
      <c r="GR44" s="50"/>
      <c r="GS44" s="50"/>
      <c r="GT44" s="50"/>
      <c r="GU44" s="50"/>
      <c r="GX44" s="8" t="s">
        <v>66</v>
      </c>
    </row>
    <row r="45" spans="1:207" s="1" customFormat="1" ht="15">
      <c r="A45" s="73"/>
      <c r="B45" s="67" t="s">
        <v>68</v>
      </c>
      <c r="C45" s="581" t="s">
        <v>69</v>
      </c>
      <c r="D45" s="581"/>
      <c r="E45" s="581"/>
      <c r="F45" s="581"/>
      <c r="G45" s="581"/>
      <c r="H45" s="68" t="s">
        <v>67</v>
      </c>
      <c r="I45" s="74">
        <v>27.8</v>
      </c>
      <c r="J45" s="74">
        <v>1.2</v>
      </c>
      <c r="K45" s="96">
        <v>66.72</v>
      </c>
      <c r="L45" s="129"/>
      <c r="M45" s="130"/>
      <c r="N45" s="77">
        <v>797.45</v>
      </c>
      <c r="O45" s="69"/>
      <c r="P45" s="71">
        <v>53205.86</v>
      </c>
      <c r="GO45" s="50"/>
      <c r="GP45" s="50"/>
      <c r="GQ45" s="50"/>
      <c r="GR45" s="50"/>
      <c r="GS45" s="50"/>
      <c r="GT45" s="50"/>
      <c r="GU45" s="50"/>
      <c r="GX45" s="8"/>
      <c r="GY45" s="8" t="s">
        <v>69</v>
      </c>
    </row>
    <row r="46" spans="1:207" s="1" customFormat="1" ht="15">
      <c r="A46" s="66"/>
      <c r="B46" s="67" t="s">
        <v>70</v>
      </c>
      <c r="C46" s="581" t="s">
        <v>71</v>
      </c>
      <c r="D46" s="581"/>
      <c r="E46" s="581"/>
      <c r="F46" s="581"/>
      <c r="G46" s="581"/>
      <c r="H46" s="68"/>
      <c r="I46" s="69"/>
      <c r="J46" s="69"/>
      <c r="K46" s="69"/>
      <c r="L46" s="70"/>
      <c r="M46" s="69"/>
      <c r="N46" s="70"/>
      <c r="O46" s="69"/>
      <c r="P46" s="71">
        <v>14753.28</v>
      </c>
      <c r="GO46" s="50"/>
      <c r="GP46" s="50"/>
      <c r="GQ46" s="50"/>
      <c r="GR46" s="50"/>
      <c r="GS46" s="50"/>
      <c r="GT46" s="50"/>
      <c r="GU46" s="50"/>
      <c r="GX46" s="8" t="s">
        <v>71</v>
      </c>
      <c r="GY46" s="8"/>
    </row>
    <row r="47" spans="1:207" s="1" customFormat="1" ht="15">
      <c r="A47" s="66"/>
      <c r="B47" s="67"/>
      <c r="C47" s="581" t="s">
        <v>72</v>
      </c>
      <c r="D47" s="581"/>
      <c r="E47" s="581"/>
      <c r="F47" s="581"/>
      <c r="G47" s="581"/>
      <c r="H47" s="68" t="s">
        <v>67</v>
      </c>
      <c r="I47" s="69"/>
      <c r="J47" s="69"/>
      <c r="K47" s="127">
        <v>7.5839999999999996</v>
      </c>
      <c r="L47" s="70"/>
      <c r="M47" s="69"/>
      <c r="N47" s="70"/>
      <c r="O47" s="69"/>
      <c r="P47" s="71">
        <v>7972.87</v>
      </c>
      <c r="GO47" s="50"/>
      <c r="GP47" s="50"/>
      <c r="GQ47" s="50"/>
      <c r="GR47" s="50"/>
      <c r="GS47" s="50"/>
      <c r="GT47" s="50"/>
      <c r="GU47" s="50"/>
      <c r="GX47" s="8" t="s">
        <v>72</v>
      </c>
      <c r="GY47" s="8"/>
    </row>
    <row r="48" spans="1:207" s="1" customFormat="1" ht="15">
      <c r="A48" s="73"/>
      <c r="B48" s="67" t="s">
        <v>73</v>
      </c>
      <c r="C48" s="581" t="s">
        <v>74</v>
      </c>
      <c r="D48" s="581"/>
      <c r="E48" s="581"/>
      <c r="F48" s="581"/>
      <c r="G48" s="581"/>
      <c r="H48" s="68" t="s">
        <v>75</v>
      </c>
      <c r="I48" s="96">
        <v>2.93</v>
      </c>
      <c r="J48" s="74">
        <v>1.2</v>
      </c>
      <c r="K48" s="127">
        <v>7.032</v>
      </c>
      <c r="L48" s="129"/>
      <c r="M48" s="130"/>
      <c r="N48" s="77">
        <v>2027.59</v>
      </c>
      <c r="O48" s="69"/>
      <c r="P48" s="71">
        <v>14258.01</v>
      </c>
      <c r="GO48" s="50"/>
      <c r="GP48" s="50"/>
      <c r="GQ48" s="50"/>
      <c r="GR48" s="50"/>
      <c r="GS48" s="50"/>
      <c r="GT48" s="50"/>
      <c r="GU48" s="50"/>
      <c r="GX48" s="8"/>
      <c r="GY48" s="8" t="s">
        <v>74</v>
      </c>
    </row>
    <row r="49" spans="1:211" s="1" customFormat="1" ht="15">
      <c r="A49" s="78"/>
      <c r="B49" s="67" t="s">
        <v>76</v>
      </c>
      <c r="C49" s="581" t="s">
        <v>77</v>
      </c>
      <c r="D49" s="581"/>
      <c r="E49" s="581"/>
      <c r="F49" s="581"/>
      <c r="G49" s="581"/>
      <c r="H49" s="68" t="s">
        <v>67</v>
      </c>
      <c r="I49" s="96">
        <v>2.93</v>
      </c>
      <c r="J49" s="74">
        <v>1.2</v>
      </c>
      <c r="K49" s="127">
        <v>7.032</v>
      </c>
      <c r="L49" s="70"/>
      <c r="M49" s="69"/>
      <c r="N49" s="77">
        <v>1071.2</v>
      </c>
      <c r="O49" s="69"/>
      <c r="P49" s="71">
        <v>7532.68</v>
      </c>
      <c r="GO49" s="50"/>
      <c r="GP49" s="50"/>
      <c r="GQ49" s="50"/>
      <c r="GR49" s="50"/>
      <c r="GS49" s="50"/>
      <c r="GT49" s="50"/>
      <c r="GU49" s="50"/>
      <c r="GX49" s="8"/>
      <c r="GY49" s="8"/>
      <c r="GZ49" s="8" t="s">
        <v>77</v>
      </c>
    </row>
    <row r="50" spans="1:211" s="1" customFormat="1" ht="15">
      <c r="A50" s="73"/>
      <c r="B50" s="67" t="s">
        <v>78</v>
      </c>
      <c r="C50" s="581" t="s">
        <v>79</v>
      </c>
      <c r="D50" s="581"/>
      <c r="E50" s="581"/>
      <c r="F50" s="581"/>
      <c r="G50" s="581"/>
      <c r="H50" s="68" t="s">
        <v>75</v>
      </c>
      <c r="I50" s="96">
        <v>0.23</v>
      </c>
      <c r="J50" s="74">
        <v>1.2</v>
      </c>
      <c r="K50" s="127">
        <v>0.55200000000000005</v>
      </c>
      <c r="L50" s="95">
        <v>477.92</v>
      </c>
      <c r="M50" s="76">
        <v>1.46</v>
      </c>
      <c r="N50" s="77">
        <v>697.76</v>
      </c>
      <c r="O50" s="69"/>
      <c r="P50" s="71">
        <v>385.16</v>
      </c>
      <c r="GO50" s="50"/>
      <c r="GP50" s="50"/>
      <c r="GQ50" s="50"/>
      <c r="GR50" s="50"/>
      <c r="GS50" s="50"/>
      <c r="GT50" s="50"/>
      <c r="GU50" s="50"/>
      <c r="GX50" s="8"/>
      <c r="GY50" s="8" t="s">
        <v>79</v>
      </c>
      <c r="GZ50" s="8"/>
    </row>
    <row r="51" spans="1:211" s="1" customFormat="1" ht="15">
      <c r="A51" s="78"/>
      <c r="B51" s="67" t="s">
        <v>80</v>
      </c>
      <c r="C51" s="581" t="s">
        <v>81</v>
      </c>
      <c r="D51" s="581"/>
      <c r="E51" s="581"/>
      <c r="F51" s="581"/>
      <c r="G51" s="581"/>
      <c r="H51" s="68" t="s">
        <v>67</v>
      </c>
      <c r="I51" s="96">
        <v>0.23</v>
      </c>
      <c r="J51" s="74">
        <v>1.2</v>
      </c>
      <c r="K51" s="127">
        <v>0.55200000000000005</v>
      </c>
      <c r="L51" s="70"/>
      <c r="M51" s="69"/>
      <c r="N51" s="173">
        <v>797.45</v>
      </c>
      <c r="O51" s="69"/>
      <c r="P51" s="83">
        <v>440.19</v>
      </c>
      <c r="GO51" s="50"/>
      <c r="GP51" s="50"/>
      <c r="GQ51" s="50"/>
      <c r="GR51" s="50"/>
      <c r="GS51" s="50"/>
      <c r="GT51" s="50"/>
      <c r="GU51" s="50"/>
      <c r="GX51" s="8"/>
      <c r="GY51" s="8"/>
      <c r="GZ51" s="8" t="s">
        <v>81</v>
      </c>
    </row>
    <row r="52" spans="1:211" s="1" customFormat="1" ht="23.25">
      <c r="A52" s="73"/>
      <c r="B52" s="67" t="s">
        <v>82</v>
      </c>
      <c r="C52" s="581" t="s">
        <v>83</v>
      </c>
      <c r="D52" s="581"/>
      <c r="E52" s="581"/>
      <c r="F52" s="581"/>
      <c r="G52" s="581"/>
      <c r="H52" s="68" t="s">
        <v>75</v>
      </c>
      <c r="I52" s="96">
        <v>2.36</v>
      </c>
      <c r="J52" s="74">
        <v>1.2</v>
      </c>
      <c r="K52" s="127">
        <v>5.6639999999999997</v>
      </c>
      <c r="L52" s="129"/>
      <c r="M52" s="130"/>
      <c r="N52" s="77">
        <v>19.440000000000001</v>
      </c>
      <c r="O52" s="69"/>
      <c r="P52" s="71">
        <v>110.11</v>
      </c>
      <c r="GO52" s="50"/>
      <c r="GP52" s="50"/>
      <c r="GQ52" s="50"/>
      <c r="GR52" s="50"/>
      <c r="GS52" s="50"/>
      <c r="GT52" s="50"/>
      <c r="GU52" s="50"/>
      <c r="GX52" s="8"/>
      <c r="GY52" s="8" t="s">
        <v>83</v>
      </c>
      <c r="GZ52" s="8"/>
    </row>
    <row r="53" spans="1:211" s="1" customFormat="1" ht="15">
      <c r="A53" s="66"/>
      <c r="B53" s="67" t="s">
        <v>84</v>
      </c>
      <c r="C53" s="581" t="s">
        <v>85</v>
      </c>
      <c r="D53" s="581"/>
      <c r="E53" s="581"/>
      <c r="F53" s="581"/>
      <c r="G53" s="581"/>
      <c r="H53" s="68"/>
      <c r="I53" s="69"/>
      <c r="J53" s="69"/>
      <c r="K53" s="69"/>
      <c r="L53" s="70"/>
      <c r="M53" s="69"/>
      <c r="N53" s="70"/>
      <c r="O53" s="69"/>
      <c r="P53" s="71">
        <v>4859.21</v>
      </c>
      <c r="GO53" s="50"/>
      <c r="GP53" s="50"/>
      <c r="GQ53" s="50"/>
      <c r="GR53" s="50"/>
      <c r="GS53" s="50"/>
      <c r="GT53" s="50"/>
      <c r="GU53" s="50"/>
      <c r="GX53" s="8" t="s">
        <v>85</v>
      </c>
      <c r="GY53" s="8"/>
      <c r="GZ53" s="8"/>
    </row>
    <row r="54" spans="1:211" s="1" customFormat="1" ht="15">
      <c r="A54" s="73"/>
      <c r="B54" s="67" t="s">
        <v>86</v>
      </c>
      <c r="C54" s="581" t="s">
        <v>87</v>
      </c>
      <c r="D54" s="581"/>
      <c r="E54" s="581"/>
      <c r="F54" s="581"/>
      <c r="G54" s="581"/>
      <c r="H54" s="68" t="s">
        <v>88</v>
      </c>
      <c r="I54" s="127">
        <v>1E-3</v>
      </c>
      <c r="J54" s="69"/>
      <c r="K54" s="127">
        <v>2E-3</v>
      </c>
      <c r="L54" s="75">
        <v>144581.54999999999</v>
      </c>
      <c r="M54" s="76">
        <v>1.31</v>
      </c>
      <c r="N54" s="77">
        <v>189401.83</v>
      </c>
      <c r="O54" s="69"/>
      <c r="P54" s="71">
        <v>378.8</v>
      </c>
      <c r="GO54" s="50"/>
      <c r="GP54" s="50"/>
      <c r="GQ54" s="50"/>
      <c r="GR54" s="50"/>
      <c r="GS54" s="50"/>
      <c r="GT54" s="50"/>
      <c r="GU54" s="50"/>
      <c r="GX54" s="8"/>
      <c r="GY54" s="8" t="s">
        <v>87</v>
      </c>
      <c r="GZ54" s="8"/>
    </row>
    <row r="55" spans="1:211" s="1" customFormat="1" ht="23.25">
      <c r="A55" s="73"/>
      <c r="B55" s="67" t="s">
        <v>89</v>
      </c>
      <c r="C55" s="581" t="s">
        <v>90</v>
      </c>
      <c r="D55" s="581"/>
      <c r="E55" s="581"/>
      <c r="F55" s="581"/>
      <c r="G55" s="581"/>
      <c r="H55" s="68" t="s">
        <v>91</v>
      </c>
      <c r="I55" s="74">
        <v>3.5</v>
      </c>
      <c r="J55" s="69"/>
      <c r="K55" s="82">
        <v>7</v>
      </c>
      <c r="L55" s="95">
        <v>155.63</v>
      </c>
      <c r="M55" s="76">
        <v>1.19</v>
      </c>
      <c r="N55" s="77">
        <v>185.2</v>
      </c>
      <c r="O55" s="69"/>
      <c r="P55" s="71">
        <v>1296.4000000000001</v>
      </c>
      <c r="GO55" s="50"/>
      <c r="GP55" s="50"/>
      <c r="GQ55" s="50"/>
      <c r="GR55" s="50"/>
      <c r="GS55" s="50"/>
      <c r="GT55" s="50"/>
      <c r="GU55" s="50"/>
      <c r="GX55" s="8"/>
      <c r="GY55" s="8" t="s">
        <v>90</v>
      </c>
      <c r="GZ55" s="8"/>
    </row>
    <row r="56" spans="1:211" s="1" customFormat="1" ht="15">
      <c r="A56" s="73"/>
      <c r="B56" s="67" t="s">
        <v>114</v>
      </c>
      <c r="C56" s="581" t="s">
        <v>115</v>
      </c>
      <c r="D56" s="581"/>
      <c r="E56" s="581"/>
      <c r="F56" s="581"/>
      <c r="G56" s="581"/>
      <c r="H56" s="68" t="s">
        <v>91</v>
      </c>
      <c r="I56" s="96">
        <v>3.03</v>
      </c>
      <c r="J56" s="69"/>
      <c r="K56" s="96">
        <v>6.06</v>
      </c>
      <c r="L56" s="95">
        <v>174.93</v>
      </c>
      <c r="M56" s="76">
        <v>1.1499999999999999</v>
      </c>
      <c r="N56" s="77">
        <v>201.17</v>
      </c>
      <c r="O56" s="69"/>
      <c r="P56" s="71">
        <v>1219.0899999999999</v>
      </c>
      <c r="GO56" s="50"/>
      <c r="GP56" s="50"/>
      <c r="GQ56" s="50"/>
      <c r="GR56" s="50"/>
      <c r="GS56" s="50"/>
      <c r="GT56" s="50"/>
      <c r="GU56" s="50"/>
      <c r="GX56" s="8"/>
      <c r="GY56" s="8" t="s">
        <v>115</v>
      </c>
      <c r="GZ56" s="8"/>
    </row>
    <row r="57" spans="1:211" s="1" customFormat="1" ht="23.25">
      <c r="A57" s="73"/>
      <c r="B57" s="67" t="s">
        <v>92</v>
      </c>
      <c r="C57" s="581" t="s">
        <v>93</v>
      </c>
      <c r="D57" s="581"/>
      <c r="E57" s="581"/>
      <c r="F57" s="581"/>
      <c r="G57" s="581"/>
      <c r="H57" s="68" t="s">
        <v>94</v>
      </c>
      <c r="I57" s="74">
        <v>0.1</v>
      </c>
      <c r="J57" s="69"/>
      <c r="K57" s="74">
        <v>0.2</v>
      </c>
      <c r="L57" s="95">
        <v>386.46</v>
      </c>
      <c r="M57" s="76">
        <v>2.21</v>
      </c>
      <c r="N57" s="77">
        <v>854.08</v>
      </c>
      <c r="O57" s="69"/>
      <c r="P57" s="71">
        <v>170.82</v>
      </c>
      <c r="GO57" s="50"/>
      <c r="GP57" s="50"/>
      <c r="GQ57" s="50"/>
      <c r="GR57" s="50"/>
      <c r="GS57" s="50"/>
      <c r="GT57" s="50"/>
      <c r="GU57" s="50"/>
      <c r="GX57" s="8"/>
      <c r="GY57" s="8" t="s">
        <v>93</v>
      </c>
      <c r="GZ57" s="8"/>
    </row>
    <row r="58" spans="1:211" s="1" customFormat="1" ht="23.25">
      <c r="A58" s="73"/>
      <c r="B58" s="67" t="s">
        <v>95</v>
      </c>
      <c r="C58" s="581" t="s">
        <v>96</v>
      </c>
      <c r="D58" s="581"/>
      <c r="E58" s="581"/>
      <c r="F58" s="581"/>
      <c r="G58" s="581"/>
      <c r="H58" s="68" t="s">
        <v>88</v>
      </c>
      <c r="I58" s="96">
        <v>0.01</v>
      </c>
      <c r="J58" s="69"/>
      <c r="K58" s="96">
        <v>0.02</v>
      </c>
      <c r="L58" s="75">
        <v>70310.45</v>
      </c>
      <c r="M58" s="76">
        <v>0.99</v>
      </c>
      <c r="N58" s="77">
        <v>69607.350000000006</v>
      </c>
      <c r="O58" s="69"/>
      <c r="P58" s="71">
        <v>1392.15</v>
      </c>
      <c r="GO58" s="50"/>
      <c r="GP58" s="50"/>
      <c r="GQ58" s="50"/>
      <c r="GR58" s="50"/>
      <c r="GS58" s="50"/>
      <c r="GT58" s="50"/>
      <c r="GU58" s="50"/>
      <c r="GX58" s="8"/>
      <c r="GY58" s="8" t="s">
        <v>96</v>
      </c>
      <c r="GZ58" s="8"/>
    </row>
    <row r="59" spans="1:211" s="1" customFormat="1" ht="15">
      <c r="A59" s="73"/>
      <c r="B59" s="67" t="s">
        <v>97</v>
      </c>
      <c r="C59" s="581" t="s">
        <v>98</v>
      </c>
      <c r="D59" s="581"/>
      <c r="E59" s="581"/>
      <c r="F59" s="581"/>
      <c r="G59" s="581"/>
      <c r="H59" s="68" t="s">
        <v>91</v>
      </c>
      <c r="I59" s="74">
        <v>1.7</v>
      </c>
      <c r="J59" s="69"/>
      <c r="K59" s="74">
        <v>3.4</v>
      </c>
      <c r="L59" s="95">
        <v>79.88</v>
      </c>
      <c r="M59" s="76">
        <v>1.48</v>
      </c>
      <c r="N59" s="77">
        <v>118.22</v>
      </c>
      <c r="O59" s="69"/>
      <c r="P59" s="71">
        <v>401.95</v>
      </c>
      <c r="GO59" s="50"/>
      <c r="GP59" s="50"/>
      <c r="GQ59" s="50"/>
      <c r="GR59" s="50"/>
      <c r="GS59" s="50"/>
      <c r="GT59" s="50"/>
      <c r="GU59" s="50"/>
      <c r="GX59" s="8"/>
      <c r="GY59" s="8" t="s">
        <v>98</v>
      </c>
      <c r="GZ59" s="8"/>
    </row>
    <row r="60" spans="1:211" s="1" customFormat="1" ht="15">
      <c r="A60" s="79"/>
      <c r="B60" s="65"/>
      <c r="C60" s="579" t="s">
        <v>99</v>
      </c>
      <c r="D60" s="579"/>
      <c r="E60" s="579"/>
      <c r="F60" s="579"/>
      <c r="G60" s="579"/>
      <c r="H60" s="53"/>
      <c r="I60" s="54"/>
      <c r="J60" s="54"/>
      <c r="K60" s="54"/>
      <c r="L60" s="57"/>
      <c r="M60" s="54"/>
      <c r="N60" s="80"/>
      <c r="O60" s="54"/>
      <c r="P60" s="81">
        <v>80791.22</v>
      </c>
      <c r="GO60" s="50"/>
      <c r="GP60" s="50"/>
      <c r="GQ60" s="50"/>
      <c r="GR60" s="50"/>
      <c r="GS60" s="50"/>
      <c r="GT60" s="50"/>
      <c r="GU60" s="50"/>
      <c r="GX60" s="8"/>
      <c r="GY60" s="8"/>
      <c r="GZ60" s="8"/>
      <c r="HA60" s="50" t="s">
        <v>99</v>
      </c>
    </row>
    <row r="61" spans="1:211" s="1" customFormat="1" ht="15">
      <c r="A61" s="78" t="s">
        <v>100</v>
      </c>
      <c r="B61" s="67" t="s">
        <v>101</v>
      </c>
      <c r="C61" s="581" t="s">
        <v>102</v>
      </c>
      <c r="D61" s="581"/>
      <c r="E61" s="581"/>
      <c r="F61" s="581"/>
      <c r="G61" s="581"/>
      <c r="H61" s="68" t="s">
        <v>103</v>
      </c>
      <c r="I61" s="82">
        <v>2</v>
      </c>
      <c r="J61" s="69"/>
      <c r="K61" s="82">
        <v>2</v>
      </c>
      <c r="L61" s="70"/>
      <c r="M61" s="69"/>
      <c r="N61" s="70"/>
      <c r="O61" s="69"/>
      <c r="P61" s="83">
        <v>886.76</v>
      </c>
      <c r="GO61" s="50"/>
      <c r="GP61" s="50"/>
      <c r="GQ61" s="50"/>
      <c r="GR61" s="50"/>
      <c r="GS61" s="50"/>
      <c r="GT61" s="50"/>
      <c r="GU61" s="50"/>
      <c r="GX61" s="8"/>
      <c r="GY61" s="8"/>
      <c r="GZ61" s="8"/>
      <c r="HA61" s="50"/>
      <c r="HB61" s="8" t="s">
        <v>102</v>
      </c>
    </row>
    <row r="62" spans="1:211" s="1" customFormat="1" ht="15">
      <c r="A62" s="78"/>
      <c r="B62" s="67"/>
      <c r="C62" s="581" t="s">
        <v>104</v>
      </c>
      <c r="D62" s="581"/>
      <c r="E62" s="581"/>
      <c r="F62" s="581"/>
      <c r="G62" s="581"/>
      <c r="H62" s="68"/>
      <c r="I62" s="69"/>
      <c r="J62" s="69"/>
      <c r="K62" s="69"/>
      <c r="L62" s="70"/>
      <c r="M62" s="69"/>
      <c r="N62" s="70"/>
      <c r="O62" s="69"/>
      <c r="P62" s="71">
        <v>61178.73</v>
      </c>
      <c r="GO62" s="50"/>
      <c r="GP62" s="50"/>
      <c r="GQ62" s="50"/>
      <c r="GR62" s="50"/>
      <c r="GS62" s="50"/>
      <c r="GT62" s="50"/>
      <c r="GU62" s="50"/>
      <c r="GX62" s="8"/>
      <c r="GY62" s="8"/>
      <c r="GZ62" s="8"/>
      <c r="HA62" s="50"/>
      <c r="HB62" s="8"/>
      <c r="HC62" s="8" t="s">
        <v>104</v>
      </c>
    </row>
    <row r="63" spans="1:211" s="1" customFormat="1" ht="15">
      <c r="A63" s="78"/>
      <c r="B63" s="67" t="s">
        <v>105</v>
      </c>
      <c r="C63" s="581" t="s">
        <v>106</v>
      </c>
      <c r="D63" s="581"/>
      <c r="E63" s="581"/>
      <c r="F63" s="581"/>
      <c r="G63" s="581"/>
      <c r="H63" s="68" t="s">
        <v>103</v>
      </c>
      <c r="I63" s="82">
        <v>98</v>
      </c>
      <c r="J63" s="69"/>
      <c r="K63" s="82">
        <v>98</v>
      </c>
      <c r="L63" s="70"/>
      <c r="M63" s="69"/>
      <c r="N63" s="70"/>
      <c r="O63" s="69"/>
      <c r="P63" s="71">
        <v>59955.16</v>
      </c>
      <c r="GO63" s="50"/>
      <c r="GP63" s="50"/>
      <c r="GQ63" s="50"/>
      <c r="GR63" s="50"/>
      <c r="GS63" s="50"/>
      <c r="GT63" s="50"/>
      <c r="GU63" s="50"/>
      <c r="GX63" s="8"/>
      <c r="GY63" s="8"/>
      <c r="GZ63" s="8"/>
      <c r="HA63" s="50"/>
      <c r="HB63" s="8"/>
      <c r="HC63" s="8" t="s">
        <v>106</v>
      </c>
    </row>
    <row r="64" spans="1:211" s="1" customFormat="1" ht="15">
      <c r="A64" s="78"/>
      <c r="B64" s="67" t="s">
        <v>107</v>
      </c>
      <c r="C64" s="581" t="s">
        <v>108</v>
      </c>
      <c r="D64" s="581"/>
      <c r="E64" s="581"/>
      <c r="F64" s="581"/>
      <c r="G64" s="581"/>
      <c r="H64" s="68" t="s">
        <v>103</v>
      </c>
      <c r="I64" s="82">
        <v>51</v>
      </c>
      <c r="J64" s="69"/>
      <c r="K64" s="82">
        <v>51</v>
      </c>
      <c r="L64" s="70"/>
      <c r="M64" s="69"/>
      <c r="N64" s="70"/>
      <c r="O64" s="69"/>
      <c r="P64" s="71">
        <v>31201.15</v>
      </c>
      <c r="GO64" s="50"/>
      <c r="GP64" s="50"/>
      <c r="GQ64" s="50"/>
      <c r="GR64" s="50"/>
      <c r="GS64" s="50"/>
      <c r="GT64" s="50"/>
      <c r="GU64" s="50"/>
      <c r="GX64" s="8"/>
      <c r="GY64" s="8"/>
      <c r="GZ64" s="8"/>
      <c r="HA64" s="50"/>
      <c r="HB64" s="8"/>
      <c r="HC64" s="8" t="s">
        <v>108</v>
      </c>
    </row>
    <row r="65" spans="1:212" s="1" customFormat="1" ht="15">
      <c r="A65" s="84"/>
      <c r="B65" s="85"/>
      <c r="C65" s="579" t="s">
        <v>109</v>
      </c>
      <c r="D65" s="579"/>
      <c r="E65" s="579"/>
      <c r="F65" s="579"/>
      <c r="G65" s="579"/>
      <c r="H65" s="53"/>
      <c r="I65" s="54"/>
      <c r="J65" s="54"/>
      <c r="K65" s="54"/>
      <c r="L65" s="57"/>
      <c r="M65" s="54"/>
      <c r="N65" s="80">
        <v>86417.15</v>
      </c>
      <c r="O65" s="54"/>
      <c r="P65" s="81">
        <v>172834.29</v>
      </c>
      <c r="GO65" s="50"/>
      <c r="GP65" s="50"/>
      <c r="GQ65" s="50"/>
      <c r="GR65" s="50"/>
      <c r="GS65" s="50"/>
      <c r="GT65" s="50"/>
      <c r="GU65" s="50"/>
      <c r="GX65" s="8"/>
      <c r="GY65" s="8"/>
      <c r="GZ65" s="8"/>
      <c r="HA65" s="50"/>
      <c r="HB65" s="8"/>
      <c r="HC65" s="8"/>
      <c r="HD65" s="50" t="s">
        <v>109</v>
      </c>
    </row>
    <row r="66" spans="1:212" s="1" customFormat="1" ht="0.75" customHeight="1">
      <c r="A66" s="86"/>
      <c r="B66" s="87"/>
      <c r="C66" s="87"/>
      <c r="D66" s="87"/>
      <c r="E66" s="87"/>
      <c r="F66" s="87"/>
      <c r="G66" s="87"/>
      <c r="H66" s="88"/>
      <c r="I66" s="89"/>
      <c r="J66" s="89"/>
      <c r="K66" s="89"/>
      <c r="L66" s="90"/>
      <c r="M66" s="89"/>
      <c r="N66" s="90"/>
      <c r="O66" s="89"/>
      <c r="P66" s="91"/>
      <c r="GO66" s="50"/>
      <c r="GP66" s="50"/>
      <c r="GQ66" s="50"/>
      <c r="GR66" s="50"/>
      <c r="GS66" s="50"/>
      <c r="GT66" s="50"/>
      <c r="GU66" s="50"/>
      <c r="GX66" s="8"/>
      <c r="GY66" s="8"/>
      <c r="GZ66" s="8"/>
      <c r="HA66" s="50"/>
      <c r="HB66" s="8"/>
      <c r="HC66" s="8"/>
      <c r="HD66" s="50"/>
    </row>
    <row r="67" spans="1:212" s="1" customFormat="1" ht="15">
      <c r="A67" s="51" t="s">
        <v>70</v>
      </c>
      <c r="B67" s="52" t="s">
        <v>1603</v>
      </c>
      <c r="C67" s="580" t="s">
        <v>1604</v>
      </c>
      <c r="D67" s="580"/>
      <c r="E67" s="580"/>
      <c r="F67" s="580"/>
      <c r="G67" s="580"/>
      <c r="H67" s="53" t="s">
        <v>132</v>
      </c>
      <c r="I67" s="54">
        <v>2</v>
      </c>
      <c r="J67" s="55">
        <v>1</v>
      </c>
      <c r="K67" s="55">
        <v>2</v>
      </c>
      <c r="L67" s="57"/>
      <c r="M67" s="54"/>
      <c r="N67" s="57"/>
      <c r="O67" s="54"/>
      <c r="P67" s="58"/>
      <c r="Q67" s="59"/>
      <c r="R67" s="60"/>
      <c r="GO67" s="50"/>
      <c r="GP67" s="50"/>
      <c r="GQ67" s="50" t="s">
        <v>1604</v>
      </c>
      <c r="GR67" s="50" t="s">
        <v>6</v>
      </c>
      <c r="GS67" s="50" t="s">
        <v>6</v>
      </c>
      <c r="GT67" s="50" t="s">
        <v>6</v>
      </c>
      <c r="GU67" s="50" t="s">
        <v>6</v>
      </c>
      <c r="GX67" s="8"/>
      <c r="GY67" s="8"/>
      <c r="GZ67" s="8"/>
      <c r="HA67" s="50"/>
      <c r="HB67" s="8"/>
      <c r="HC67" s="8"/>
      <c r="HD67" s="50"/>
    </row>
    <row r="68" spans="1:212" s="1" customFormat="1" ht="15">
      <c r="A68" s="61"/>
      <c r="B68" s="62"/>
      <c r="C68" s="578" t="s">
        <v>1602</v>
      </c>
      <c r="D68" s="578"/>
      <c r="E68" s="578"/>
      <c r="F68" s="578"/>
      <c r="G68" s="578"/>
      <c r="H68" s="578"/>
      <c r="I68" s="578"/>
      <c r="J68" s="578"/>
      <c r="K68" s="578"/>
      <c r="L68" s="578"/>
      <c r="M68" s="578"/>
      <c r="N68" s="578"/>
      <c r="O68" s="578"/>
      <c r="P68" s="585"/>
      <c r="GO68" s="50"/>
      <c r="GP68" s="50"/>
      <c r="GQ68" s="50"/>
      <c r="GR68" s="50"/>
      <c r="GS68" s="50"/>
      <c r="GT68" s="50"/>
      <c r="GU68" s="50"/>
      <c r="GV68" s="63" t="s">
        <v>1602</v>
      </c>
      <c r="GX68" s="8"/>
      <c r="GY68" s="8"/>
      <c r="GZ68" s="8"/>
      <c r="HA68" s="50"/>
      <c r="HB68" s="8"/>
      <c r="HC68" s="8"/>
      <c r="HD68" s="50"/>
    </row>
    <row r="69" spans="1:212" s="1" customFormat="1" ht="23.25">
      <c r="A69" s="64"/>
      <c r="B69" s="65" t="s">
        <v>62</v>
      </c>
      <c r="C69" s="572" t="s">
        <v>63</v>
      </c>
      <c r="D69" s="572"/>
      <c r="E69" s="572"/>
      <c r="F69" s="572"/>
      <c r="G69" s="572"/>
      <c r="H69" s="572"/>
      <c r="I69" s="572"/>
      <c r="J69" s="572"/>
      <c r="K69" s="572"/>
      <c r="L69" s="572"/>
      <c r="M69" s="572"/>
      <c r="N69" s="572"/>
      <c r="O69" s="572"/>
      <c r="P69" s="587"/>
      <c r="GO69" s="50"/>
      <c r="GP69" s="50"/>
      <c r="GQ69" s="50"/>
      <c r="GR69" s="50"/>
      <c r="GS69" s="50"/>
      <c r="GT69" s="50"/>
      <c r="GU69" s="50"/>
      <c r="GW69" s="63" t="s">
        <v>63</v>
      </c>
      <c r="GX69" s="8"/>
      <c r="GY69" s="8"/>
      <c r="GZ69" s="8"/>
      <c r="HA69" s="50"/>
      <c r="HB69" s="8"/>
      <c r="HC69" s="8"/>
      <c r="HD69" s="50"/>
    </row>
    <row r="70" spans="1:212" s="1" customFormat="1" ht="15">
      <c r="A70" s="66"/>
      <c r="B70" s="67" t="s">
        <v>58</v>
      </c>
      <c r="C70" s="581" t="s">
        <v>66</v>
      </c>
      <c r="D70" s="581"/>
      <c r="E70" s="581"/>
      <c r="F70" s="581"/>
      <c r="G70" s="581"/>
      <c r="H70" s="68" t="s">
        <v>67</v>
      </c>
      <c r="I70" s="69"/>
      <c r="J70" s="69"/>
      <c r="K70" s="74">
        <v>39.6</v>
      </c>
      <c r="L70" s="70"/>
      <c r="M70" s="69"/>
      <c r="N70" s="70"/>
      <c r="O70" s="69"/>
      <c r="P70" s="71">
        <v>31579.02</v>
      </c>
      <c r="GO70" s="50"/>
      <c r="GP70" s="50"/>
      <c r="GQ70" s="50"/>
      <c r="GR70" s="50"/>
      <c r="GS70" s="50"/>
      <c r="GT70" s="50"/>
      <c r="GU70" s="50"/>
      <c r="GX70" s="8" t="s">
        <v>66</v>
      </c>
      <c r="GY70" s="8"/>
      <c r="GZ70" s="8"/>
      <c r="HA70" s="50"/>
      <c r="HB70" s="8"/>
      <c r="HC70" s="8"/>
      <c r="HD70" s="50"/>
    </row>
    <row r="71" spans="1:212" s="1" customFormat="1" ht="15">
      <c r="A71" s="73"/>
      <c r="B71" s="67" t="s">
        <v>68</v>
      </c>
      <c r="C71" s="581" t="s">
        <v>69</v>
      </c>
      <c r="D71" s="581"/>
      <c r="E71" s="581"/>
      <c r="F71" s="581"/>
      <c r="G71" s="581"/>
      <c r="H71" s="68" t="s">
        <v>67</v>
      </c>
      <c r="I71" s="74">
        <v>16.5</v>
      </c>
      <c r="J71" s="74">
        <v>1.2</v>
      </c>
      <c r="K71" s="74">
        <v>39.6</v>
      </c>
      <c r="L71" s="129"/>
      <c r="M71" s="130"/>
      <c r="N71" s="77">
        <v>797.45</v>
      </c>
      <c r="O71" s="69"/>
      <c r="P71" s="71">
        <v>31579.02</v>
      </c>
      <c r="GO71" s="50"/>
      <c r="GP71" s="50"/>
      <c r="GQ71" s="50"/>
      <c r="GR71" s="50"/>
      <c r="GS71" s="50"/>
      <c r="GT71" s="50"/>
      <c r="GU71" s="50"/>
      <c r="GX71" s="8"/>
      <c r="GY71" s="8" t="s">
        <v>69</v>
      </c>
      <c r="GZ71" s="8"/>
      <c r="HA71" s="50"/>
      <c r="HB71" s="8"/>
      <c r="HC71" s="8"/>
      <c r="HD71" s="50"/>
    </row>
    <row r="72" spans="1:212" s="1" customFormat="1" ht="15">
      <c r="A72" s="66"/>
      <c r="B72" s="67" t="s">
        <v>70</v>
      </c>
      <c r="C72" s="581" t="s">
        <v>71</v>
      </c>
      <c r="D72" s="581"/>
      <c r="E72" s="581"/>
      <c r="F72" s="581"/>
      <c r="G72" s="581"/>
      <c r="H72" s="68"/>
      <c r="I72" s="69"/>
      <c r="J72" s="69"/>
      <c r="K72" s="69"/>
      <c r="L72" s="70"/>
      <c r="M72" s="69"/>
      <c r="N72" s="70"/>
      <c r="O72" s="69"/>
      <c r="P72" s="71">
        <v>7814.49</v>
      </c>
      <c r="GO72" s="50"/>
      <c r="GP72" s="50"/>
      <c r="GQ72" s="50"/>
      <c r="GR72" s="50"/>
      <c r="GS72" s="50"/>
      <c r="GT72" s="50"/>
      <c r="GU72" s="50"/>
      <c r="GX72" s="8" t="s">
        <v>71</v>
      </c>
      <c r="GY72" s="8"/>
      <c r="GZ72" s="8"/>
      <c r="HA72" s="50"/>
      <c r="HB72" s="8"/>
      <c r="HC72" s="8"/>
      <c r="HD72" s="50"/>
    </row>
    <row r="73" spans="1:212" s="1" customFormat="1" ht="15">
      <c r="A73" s="66"/>
      <c r="B73" s="67"/>
      <c r="C73" s="581" t="s">
        <v>72</v>
      </c>
      <c r="D73" s="581"/>
      <c r="E73" s="581"/>
      <c r="F73" s="581"/>
      <c r="G73" s="581"/>
      <c r="H73" s="68" t="s">
        <v>67</v>
      </c>
      <c r="I73" s="69"/>
      <c r="J73" s="69"/>
      <c r="K73" s="74">
        <v>4.8</v>
      </c>
      <c r="L73" s="70"/>
      <c r="M73" s="69"/>
      <c r="N73" s="70"/>
      <c r="O73" s="69"/>
      <c r="P73" s="71">
        <v>4740.99</v>
      </c>
      <c r="GO73" s="50"/>
      <c r="GP73" s="50"/>
      <c r="GQ73" s="50"/>
      <c r="GR73" s="50"/>
      <c r="GS73" s="50"/>
      <c r="GT73" s="50"/>
      <c r="GU73" s="50"/>
      <c r="GX73" s="8" t="s">
        <v>72</v>
      </c>
      <c r="GY73" s="8"/>
      <c r="GZ73" s="8"/>
      <c r="HA73" s="50"/>
      <c r="HB73" s="8"/>
      <c r="HC73" s="8"/>
      <c r="HD73" s="50"/>
    </row>
    <row r="74" spans="1:212" s="1" customFormat="1" ht="15">
      <c r="A74" s="73"/>
      <c r="B74" s="67" t="s">
        <v>73</v>
      </c>
      <c r="C74" s="581" t="s">
        <v>74</v>
      </c>
      <c r="D74" s="581"/>
      <c r="E74" s="581"/>
      <c r="F74" s="581"/>
      <c r="G74" s="581"/>
      <c r="H74" s="68" t="s">
        <v>75</v>
      </c>
      <c r="I74" s="96">
        <v>1.39</v>
      </c>
      <c r="J74" s="74">
        <v>1.2</v>
      </c>
      <c r="K74" s="127">
        <v>3.3359999999999999</v>
      </c>
      <c r="L74" s="129"/>
      <c r="M74" s="130"/>
      <c r="N74" s="77">
        <v>2027.59</v>
      </c>
      <c r="O74" s="69"/>
      <c r="P74" s="71">
        <v>6764.04</v>
      </c>
      <c r="GO74" s="50"/>
      <c r="GP74" s="50"/>
      <c r="GQ74" s="50"/>
      <c r="GR74" s="50"/>
      <c r="GS74" s="50"/>
      <c r="GT74" s="50"/>
      <c r="GU74" s="50"/>
      <c r="GX74" s="8"/>
      <c r="GY74" s="8" t="s">
        <v>74</v>
      </c>
      <c r="GZ74" s="8"/>
      <c r="HA74" s="50"/>
      <c r="HB74" s="8"/>
      <c r="HC74" s="8"/>
      <c r="HD74" s="50"/>
    </row>
    <row r="75" spans="1:212" s="1" customFormat="1" ht="15">
      <c r="A75" s="78"/>
      <c r="B75" s="67" t="s">
        <v>76</v>
      </c>
      <c r="C75" s="581" t="s">
        <v>77</v>
      </c>
      <c r="D75" s="581"/>
      <c r="E75" s="581"/>
      <c r="F75" s="581"/>
      <c r="G75" s="581"/>
      <c r="H75" s="68" t="s">
        <v>67</v>
      </c>
      <c r="I75" s="96">
        <v>1.39</v>
      </c>
      <c r="J75" s="74">
        <v>1.2</v>
      </c>
      <c r="K75" s="127">
        <v>3.3359999999999999</v>
      </c>
      <c r="L75" s="70"/>
      <c r="M75" s="69"/>
      <c r="N75" s="77">
        <v>1071.2</v>
      </c>
      <c r="O75" s="69"/>
      <c r="P75" s="71">
        <v>3573.52</v>
      </c>
      <c r="GO75" s="50"/>
      <c r="GP75" s="50"/>
      <c r="GQ75" s="50"/>
      <c r="GR75" s="50"/>
      <c r="GS75" s="50"/>
      <c r="GT75" s="50"/>
      <c r="GU75" s="50"/>
      <c r="GX75" s="8"/>
      <c r="GY75" s="8"/>
      <c r="GZ75" s="8" t="s">
        <v>77</v>
      </c>
      <c r="HA75" s="50"/>
      <c r="HB75" s="8"/>
      <c r="HC75" s="8"/>
      <c r="HD75" s="50"/>
    </row>
    <row r="76" spans="1:212" s="1" customFormat="1" ht="15">
      <c r="A76" s="73"/>
      <c r="B76" s="67" t="s">
        <v>78</v>
      </c>
      <c r="C76" s="581" t="s">
        <v>79</v>
      </c>
      <c r="D76" s="581"/>
      <c r="E76" s="581"/>
      <c r="F76" s="581"/>
      <c r="G76" s="581"/>
      <c r="H76" s="68" t="s">
        <v>75</v>
      </c>
      <c r="I76" s="96">
        <v>0.61</v>
      </c>
      <c r="J76" s="74">
        <v>1.2</v>
      </c>
      <c r="K76" s="127">
        <v>1.464</v>
      </c>
      <c r="L76" s="95">
        <v>477.92</v>
      </c>
      <c r="M76" s="76">
        <v>1.46</v>
      </c>
      <c r="N76" s="77">
        <v>697.76</v>
      </c>
      <c r="O76" s="69"/>
      <c r="P76" s="71">
        <v>1021.52</v>
      </c>
      <c r="GO76" s="50"/>
      <c r="GP76" s="50"/>
      <c r="GQ76" s="50"/>
      <c r="GR76" s="50"/>
      <c r="GS76" s="50"/>
      <c r="GT76" s="50"/>
      <c r="GU76" s="50"/>
      <c r="GX76" s="8"/>
      <c r="GY76" s="8" t="s">
        <v>79</v>
      </c>
      <c r="GZ76" s="8"/>
      <c r="HA76" s="50"/>
      <c r="HB76" s="8"/>
      <c r="HC76" s="8"/>
      <c r="HD76" s="50"/>
    </row>
    <row r="77" spans="1:212" s="1" customFormat="1" ht="15">
      <c r="A77" s="78"/>
      <c r="B77" s="67" t="s">
        <v>80</v>
      </c>
      <c r="C77" s="581" t="s">
        <v>81</v>
      </c>
      <c r="D77" s="581"/>
      <c r="E77" s="581"/>
      <c r="F77" s="581"/>
      <c r="G77" s="581"/>
      <c r="H77" s="68" t="s">
        <v>67</v>
      </c>
      <c r="I77" s="96">
        <v>0.61</v>
      </c>
      <c r="J77" s="74">
        <v>1.2</v>
      </c>
      <c r="K77" s="127">
        <v>1.464</v>
      </c>
      <c r="L77" s="70"/>
      <c r="M77" s="69"/>
      <c r="N77" s="173">
        <v>797.45</v>
      </c>
      <c r="O77" s="69"/>
      <c r="P77" s="71">
        <v>1167.47</v>
      </c>
      <c r="GO77" s="50"/>
      <c r="GP77" s="50"/>
      <c r="GQ77" s="50"/>
      <c r="GR77" s="50"/>
      <c r="GS77" s="50"/>
      <c r="GT77" s="50"/>
      <c r="GU77" s="50"/>
      <c r="GX77" s="8"/>
      <c r="GY77" s="8"/>
      <c r="GZ77" s="8" t="s">
        <v>81</v>
      </c>
      <c r="HA77" s="50"/>
      <c r="HB77" s="8"/>
      <c r="HC77" s="8"/>
      <c r="HD77" s="50"/>
    </row>
    <row r="78" spans="1:212" s="1" customFormat="1" ht="23.25">
      <c r="A78" s="73"/>
      <c r="B78" s="67" t="s">
        <v>82</v>
      </c>
      <c r="C78" s="581" t="s">
        <v>83</v>
      </c>
      <c r="D78" s="581"/>
      <c r="E78" s="581"/>
      <c r="F78" s="581"/>
      <c r="G78" s="581"/>
      <c r="H78" s="68" t="s">
        <v>75</v>
      </c>
      <c r="I78" s="96">
        <v>0.62</v>
      </c>
      <c r="J78" s="74">
        <v>1.2</v>
      </c>
      <c r="K78" s="127">
        <v>1.488</v>
      </c>
      <c r="L78" s="129"/>
      <c r="M78" s="130"/>
      <c r="N78" s="77">
        <v>19.440000000000001</v>
      </c>
      <c r="O78" s="69"/>
      <c r="P78" s="71">
        <v>28.93</v>
      </c>
      <c r="GO78" s="50"/>
      <c r="GP78" s="50"/>
      <c r="GQ78" s="50"/>
      <c r="GR78" s="50"/>
      <c r="GS78" s="50"/>
      <c r="GT78" s="50"/>
      <c r="GU78" s="50"/>
      <c r="GX78" s="8"/>
      <c r="GY78" s="8" t="s">
        <v>83</v>
      </c>
      <c r="GZ78" s="8"/>
      <c r="HA78" s="50"/>
      <c r="HB78" s="8"/>
      <c r="HC78" s="8"/>
      <c r="HD78" s="50"/>
    </row>
    <row r="79" spans="1:212" s="1" customFormat="1" ht="15">
      <c r="A79" s="66"/>
      <c r="B79" s="67" t="s">
        <v>84</v>
      </c>
      <c r="C79" s="581" t="s">
        <v>85</v>
      </c>
      <c r="D79" s="581"/>
      <c r="E79" s="581"/>
      <c r="F79" s="581"/>
      <c r="G79" s="581"/>
      <c r="H79" s="68"/>
      <c r="I79" s="69"/>
      <c r="J79" s="69"/>
      <c r="K79" s="69"/>
      <c r="L79" s="70"/>
      <c r="M79" s="69"/>
      <c r="N79" s="70"/>
      <c r="O79" s="69"/>
      <c r="P79" s="71">
        <v>13100.65</v>
      </c>
      <c r="GO79" s="50"/>
      <c r="GP79" s="50"/>
      <c r="GQ79" s="50"/>
      <c r="GR79" s="50"/>
      <c r="GS79" s="50"/>
      <c r="GT79" s="50"/>
      <c r="GU79" s="50"/>
      <c r="GX79" s="8" t="s">
        <v>85</v>
      </c>
      <c r="GY79" s="8"/>
      <c r="GZ79" s="8"/>
      <c r="HA79" s="50"/>
      <c r="HB79" s="8"/>
      <c r="HC79" s="8"/>
      <c r="HD79" s="50"/>
    </row>
    <row r="80" spans="1:212" s="1" customFormat="1" ht="15">
      <c r="A80" s="73"/>
      <c r="B80" s="67" t="s">
        <v>86</v>
      </c>
      <c r="C80" s="581" t="s">
        <v>87</v>
      </c>
      <c r="D80" s="581"/>
      <c r="E80" s="581"/>
      <c r="F80" s="581"/>
      <c r="G80" s="581"/>
      <c r="H80" s="68" t="s">
        <v>88</v>
      </c>
      <c r="I80" s="128">
        <v>2.9999999999999997E-4</v>
      </c>
      <c r="J80" s="69"/>
      <c r="K80" s="128">
        <v>5.9999999999999995E-4</v>
      </c>
      <c r="L80" s="75">
        <v>144581.54999999999</v>
      </c>
      <c r="M80" s="76">
        <v>1.31</v>
      </c>
      <c r="N80" s="77">
        <v>189401.83</v>
      </c>
      <c r="O80" s="69"/>
      <c r="P80" s="71">
        <v>113.64</v>
      </c>
      <c r="GO80" s="50"/>
      <c r="GP80" s="50"/>
      <c r="GQ80" s="50"/>
      <c r="GR80" s="50"/>
      <c r="GS80" s="50"/>
      <c r="GT80" s="50"/>
      <c r="GU80" s="50"/>
      <c r="GX80" s="8"/>
      <c r="GY80" s="8" t="s">
        <v>87</v>
      </c>
      <c r="GZ80" s="8"/>
      <c r="HA80" s="50"/>
      <c r="HB80" s="8"/>
      <c r="HC80" s="8"/>
      <c r="HD80" s="50"/>
    </row>
    <row r="81" spans="1:212" s="1" customFormat="1" ht="23.25">
      <c r="A81" s="73"/>
      <c r="B81" s="67" t="s">
        <v>89</v>
      </c>
      <c r="C81" s="581" t="s">
        <v>90</v>
      </c>
      <c r="D81" s="581"/>
      <c r="E81" s="581"/>
      <c r="F81" s="581"/>
      <c r="G81" s="581"/>
      <c r="H81" s="68" t="s">
        <v>91</v>
      </c>
      <c r="I81" s="96">
        <v>1.05</v>
      </c>
      <c r="J81" s="69"/>
      <c r="K81" s="74">
        <v>2.1</v>
      </c>
      <c r="L81" s="95">
        <v>155.63</v>
      </c>
      <c r="M81" s="76">
        <v>1.19</v>
      </c>
      <c r="N81" s="77">
        <v>185.2</v>
      </c>
      <c r="O81" s="69"/>
      <c r="P81" s="71">
        <v>388.92</v>
      </c>
      <c r="GO81" s="50"/>
      <c r="GP81" s="50"/>
      <c r="GQ81" s="50"/>
      <c r="GR81" s="50"/>
      <c r="GS81" s="50"/>
      <c r="GT81" s="50"/>
      <c r="GU81" s="50"/>
      <c r="GX81" s="8"/>
      <c r="GY81" s="8" t="s">
        <v>90</v>
      </c>
      <c r="GZ81" s="8"/>
      <c r="HA81" s="50"/>
      <c r="HB81" s="8"/>
      <c r="HC81" s="8"/>
      <c r="HD81" s="50"/>
    </row>
    <row r="82" spans="1:212" s="1" customFormat="1" ht="15">
      <c r="A82" s="73"/>
      <c r="B82" s="67" t="s">
        <v>114</v>
      </c>
      <c r="C82" s="581" t="s">
        <v>115</v>
      </c>
      <c r="D82" s="581"/>
      <c r="E82" s="581"/>
      <c r="F82" s="581"/>
      <c r="G82" s="581"/>
      <c r="H82" s="68" t="s">
        <v>91</v>
      </c>
      <c r="I82" s="96">
        <v>7.97</v>
      </c>
      <c r="J82" s="69"/>
      <c r="K82" s="96">
        <v>15.94</v>
      </c>
      <c r="L82" s="95">
        <v>174.93</v>
      </c>
      <c r="M82" s="76">
        <v>1.1499999999999999</v>
      </c>
      <c r="N82" s="77">
        <v>201.17</v>
      </c>
      <c r="O82" s="69"/>
      <c r="P82" s="71">
        <v>3206.65</v>
      </c>
      <c r="GO82" s="50"/>
      <c r="GP82" s="50"/>
      <c r="GQ82" s="50"/>
      <c r="GR82" s="50"/>
      <c r="GS82" s="50"/>
      <c r="GT82" s="50"/>
      <c r="GU82" s="50"/>
      <c r="GX82" s="8"/>
      <c r="GY82" s="8" t="s">
        <v>115</v>
      </c>
      <c r="GZ82" s="8"/>
      <c r="HA82" s="50"/>
      <c r="HB82" s="8"/>
      <c r="HC82" s="8"/>
      <c r="HD82" s="50"/>
    </row>
    <row r="83" spans="1:212" s="1" customFormat="1" ht="15">
      <c r="A83" s="73"/>
      <c r="B83" s="67" t="s">
        <v>141</v>
      </c>
      <c r="C83" s="581" t="s">
        <v>142</v>
      </c>
      <c r="D83" s="581"/>
      <c r="E83" s="581"/>
      <c r="F83" s="581"/>
      <c r="G83" s="581"/>
      <c r="H83" s="68" t="s">
        <v>143</v>
      </c>
      <c r="I83" s="96">
        <v>13.16</v>
      </c>
      <c r="J83" s="69"/>
      <c r="K83" s="96">
        <v>26.32</v>
      </c>
      <c r="L83" s="95">
        <v>206.62</v>
      </c>
      <c r="M83" s="76">
        <v>1.44</v>
      </c>
      <c r="N83" s="77">
        <v>297.52999999999997</v>
      </c>
      <c r="O83" s="69"/>
      <c r="P83" s="71">
        <v>7830.99</v>
      </c>
      <c r="GO83" s="50"/>
      <c r="GP83" s="50"/>
      <c r="GQ83" s="50"/>
      <c r="GR83" s="50"/>
      <c r="GS83" s="50"/>
      <c r="GT83" s="50"/>
      <c r="GU83" s="50"/>
      <c r="GX83" s="8"/>
      <c r="GY83" s="8" t="s">
        <v>142</v>
      </c>
      <c r="GZ83" s="8"/>
      <c r="HA83" s="50"/>
      <c r="HB83" s="8"/>
      <c r="HC83" s="8"/>
      <c r="HD83" s="50"/>
    </row>
    <row r="84" spans="1:212" s="1" customFormat="1" ht="23.25">
      <c r="A84" s="73"/>
      <c r="B84" s="67" t="s">
        <v>92</v>
      </c>
      <c r="C84" s="581" t="s">
        <v>93</v>
      </c>
      <c r="D84" s="581"/>
      <c r="E84" s="581"/>
      <c r="F84" s="581"/>
      <c r="G84" s="581"/>
      <c r="H84" s="68" t="s">
        <v>94</v>
      </c>
      <c r="I84" s="127">
        <v>5.7000000000000002E-2</v>
      </c>
      <c r="J84" s="69"/>
      <c r="K84" s="127">
        <v>0.114</v>
      </c>
      <c r="L84" s="95">
        <v>386.46</v>
      </c>
      <c r="M84" s="76">
        <v>2.21</v>
      </c>
      <c r="N84" s="77">
        <v>854.08</v>
      </c>
      <c r="O84" s="69"/>
      <c r="P84" s="71">
        <v>97.37</v>
      </c>
      <c r="GO84" s="50"/>
      <c r="GP84" s="50"/>
      <c r="GQ84" s="50"/>
      <c r="GR84" s="50"/>
      <c r="GS84" s="50"/>
      <c r="GT84" s="50"/>
      <c r="GU84" s="50"/>
      <c r="GX84" s="8"/>
      <c r="GY84" s="8" t="s">
        <v>93</v>
      </c>
      <c r="GZ84" s="8"/>
      <c r="HA84" s="50"/>
      <c r="HB84" s="8"/>
      <c r="HC84" s="8"/>
      <c r="HD84" s="50"/>
    </row>
    <row r="85" spans="1:212" s="1" customFormat="1" ht="23.25">
      <c r="A85" s="73"/>
      <c r="B85" s="67" t="s">
        <v>95</v>
      </c>
      <c r="C85" s="581" t="s">
        <v>96</v>
      </c>
      <c r="D85" s="581"/>
      <c r="E85" s="581"/>
      <c r="F85" s="581"/>
      <c r="G85" s="581"/>
      <c r="H85" s="68" t="s">
        <v>88</v>
      </c>
      <c r="I85" s="96">
        <v>0.01</v>
      </c>
      <c r="J85" s="69"/>
      <c r="K85" s="96">
        <v>0.02</v>
      </c>
      <c r="L85" s="75">
        <v>70310.45</v>
      </c>
      <c r="M85" s="76">
        <v>0.99</v>
      </c>
      <c r="N85" s="77">
        <v>69607.350000000006</v>
      </c>
      <c r="O85" s="69"/>
      <c r="P85" s="71">
        <v>1392.15</v>
      </c>
      <c r="GO85" s="50"/>
      <c r="GP85" s="50"/>
      <c r="GQ85" s="50"/>
      <c r="GR85" s="50"/>
      <c r="GS85" s="50"/>
      <c r="GT85" s="50"/>
      <c r="GU85" s="50"/>
      <c r="GX85" s="8"/>
      <c r="GY85" s="8" t="s">
        <v>96</v>
      </c>
      <c r="GZ85" s="8"/>
      <c r="HA85" s="50"/>
      <c r="HB85" s="8"/>
      <c r="HC85" s="8"/>
      <c r="HD85" s="50"/>
    </row>
    <row r="86" spans="1:212" s="1" customFormat="1" ht="15">
      <c r="A86" s="73"/>
      <c r="B86" s="67" t="s">
        <v>97</v>
      </c>
      <c r="C86" s="581" t="s">
        <v>98</v>
      </c>
      <c r="D86" s="581"/>
      <c r="E86" s="581"/>
      <c r="F86" s="581"/>
      <c r="G86" s="581"/>
      <c r="H86" s="68" t="s">
        <v>91</v>
      </c>
      <c r="I86" s="74">
        <v>0.3</v>
      </c>
      <c r="J86" s="69"/>
      <c r="K86" s="74">
        <v>0.6</v>
      </c>
      <c r="L86" s="95">
        <v>79.88</v>
      </c>
      <c r="M86" s="76">
        <v>1.48</v>
      </c>
      <c r="N86" s="77">
        <v>118.22</v>
      </c>
      <c r="O86" s="69"/>
      <c r="P86" s="71">
        <v>70.930000000000007</v>
      </c>
      <c r="GO86" s="50"/>
      <c r="GP86" s="50"/>
      <c r="GQ86" s="50"/>
      <c r="GR86" s="50"/>
      <c r="GS86" s="50"/>
      <c r="GT86" s="50"/>
      <c r="GU86" s="50"/>
      <c r="GX86" s="8"/>
      <c r="GY86" s="8" t="s">
        <v>98</v>
      </c>
      <c r="GZ86" s="8"/>
      <c r="HA86" s="50"/>
      <c r="HB86" s="8"/>
      <c r="HC86" s="8"/>
      <c r="HD86" s="50"/>
    </row>
    <row r="87" spans="1:212" s="1" customFormat="1" ht="15">
      <c r="A87" s="79"/>
      <c r="B87" s="65"/>
      <c r="C87" s="579" t="s">
        <v>99</v>
      </c>
      <c r="D87" s="579"/>
      <c r="E87" s="579"/>
      <c r="F87" s="579"/>
      <c r="G87" s="579"/>
      <c r="H87" s="53"/>
      <c r="I87" s="54"/>
      <c r="J87" s="54"/>
      <c r="K87" s="54"/>
      <c r="L87" s="57"/>
      <c r="M87" s="54"/>
      <c r="N87" s="80"/>
      <c r="O87" s="54"/>
      <c r="P87" s="81">
        <v>57235.15</v>
      </c>
      <c r="GO87" s="50"/>
      <c r="GP87" s="50"/>
      <c r="GQ87" s="50"/>
      <c r="GR87" s="50"/>
      <c r="GS87" s="50"/>
      <c r="GT87" s="50"/>
      <c r="GU87" s="50"/>
      <c r="GX87" s="8"/>
      <c r="GY87" s="8"/>
      <c r="GZ87" s="8"/>
      <c r="HA87" s="50" t="s">
        <v>99</v>
      </c>
      <c r="HB87" s="8"/>
      <c r="HC87" s="8"/>
      <c r="HD87" s="50"/>
    </row>
    <row r="88" spans="1:212" s="1" customFormat="1" ht="15">
      <c r="A88" s="78" t="s">
        <v>116</v>
      </c>
      <c r="B88" s="67" t="s">
        <v>101</v>
      </c>
      <c r="C88" s="581" t="s">
        <v>102</v>
      </c>
      <c r="D88" s="581"/>
      <c r="E88" s="581"/>
      <c r="F88" s="581"/>
      <c r="G88" s="581"/>
      <c r="H88" s="68" t="s">
        <v>103</v>
      </c>
      <c r="I88" s="82">
        <v>2</v>
      </c>
      <c r="J88" s="69"/>
      <c r="K88" s="82">
        <v>2</v>
      </c>
      <c r="L88" s="70"/>
      <c r="M88" s="69"/>
      <c r="N88" s="70"/>
      <c r="O88" s="69"/>
      <c r="P88" s="83">
        <v>526.32000000000005</v>
      </c>
      <c r="GO88" s="50"/>
      <c r="GP88" s="50"/>
      <c r="GQ88" s="50"/>
      <c r="GR88" s="50"/>
      <c r="GS88" s="50"/>
      <c r="GT88" s="50"/>
      <c r="GU88" s="50"/>
      <c r="GX88" s="8"/>
      <c r="GY88" s="8"/>
      <c r="GZ88" s="8"/>
      <c r="HA88" s="50"/>
      <c r="HB88" s="8" t="s">
        <v>102</v>
      </c>
      <c r="HC88" s="8"/>
      <c r="HD88" s="50"/>
    </row>
    <row r="89" spans="1:212" s="1" customFormat="1" ht="15">
      <c r="A89" s="78"/>
      <c r="B89" s="67"/>
      <c r="C89" s="581" t="s">
        <v>104</v>
      </c>
      <c r="D89" s="581"/>
      <c r="E89" s="581"/>
      <c r="F89" s="581"/>
      <c r="G89" s="581"/>
      <c r="H89" s="68"/>
      <c r="I89" s="69"/>
      <c r="J89" s="69"/>
      <c r="K89" s="69"/>
      <c r="L89" s="70"/>
      <c r="M89" s="69"/>
      <c r="N89" s="70"/>
      <c r="O89" s="69"/>
      <c r="P89" s="71">
        <v>36320.01</v>
      </c>
      <c r="GO89" s="50"/>
      <c r="GP89" s="50"/>
      <c r="GQ89" s="50"/>
      <c r="GR89" s="50"/>
      <c r="GS89" s="50"/>
      <c r="GT89" s="50"/>
      <c r="GU89" s="50"/>
      <c r="GX89" s="8"/>
      <c r="GY89" s="8"/>
      <c r="GZ89" s="8"/>
      <c r="HA89" s="50"/>
      <c r="HB89" s="8"/>
      <c r="HC89" s="8" t="s">
        <v>104</v>
      </c>
      <c r="HD89" s="50"/>
    </row>
    <row r="90" spans="1:212" s="1" customFormat="1" ht="15">
      <c r="A90" s="78"/>
      <c r="B90" s="67" t="s">
        <v>105</v>
      </c>
      <c r="C90" s="581" t="s">
        <v>106</v>
      </c>
      <c r="D90" s="581"/>
      <c r="E90" s="581"/>
      <c r="F90" s="581"/>
      <c r="G90" s="581"/>
      <c r="H90" s="68" t="s">
        <v>103</v>
      </c>
      <c r="I90" s="82">
        <v>98</v>
      </c>
      <c r="J90" s="69"/>
      <c r="K90" s="82">
        <v>98</v>
      </c>
      <c r="L90" s="70"/>
      <c r="M90" s="69"/>
      <c r="N90" s="70"/>
      <c r="O90" s="69"/>
      <c r="P90" s="71">
        <v>35593.61</v>
      </c>
      <c r="GO90" s="50"/>
      <c r="GP90" s="50"/>
      <c r="GQ90" s="50"/>
      <c r="GR90" s="50"/>
      <c r="GS90" s="50"/>
      <c r="GT90" s="50"/>
      <c r="GU90" s="50"/>
      <c r="GX90" s="8"/>
      <c r="GY90" s="8"/>
      <c r="GZ90" s="8"/>
      <c r="HA90" s="50"/>
      <c r="HB90" s="8"/>
      <c r="HC90" s="8" t="s">
        <v>106</v>
      </c>
      <c r="HD90" s="50"/>
    </row>
    <row r="91" spans="1:212" s="1" customFormat="1" ht="15">
      <c r="A91" s="78"/>
      <c r="B91" s="67" t="s">
        <v>107</v>
      </c>
      <c r="C91" s="581" t="s">
        <v>108</v>
      </c>
      <c r="D91" s="581"/>
      <c r="E91" s="581"/>
      <c r="F91" s="581"/>
      <c r="G91" s="581"/>
      <c r="H91" s="68" t="s">
        <v>103</v>
      </c>
      <c r="I91" s="82">
        <v>51</v>
      </c>
      <c r="J91" s="69"/>
      <c r="K91" s="82">
        <v>51</v>
      </c>
      <c r="L91" s="70"/>
      <c r="M91" s="69"/>
      <c r="N91" s="70"/>
      <c r="O91" s="69"/>
      <c r="P91" s="71">
        <v>18523.21</v>
      </c>
      <c r="GO91" s="50"/>
      <c r="GP91" s="50"/>
      <c r="GQ91" s="50"/>
      <c r="GR91" s="50"/>
      <c r="GS91" s="50"/>
      <c r="GT91" s="50"/>
      <c r="GU91" s="50"/>
      <c r="GX91" s="8"/>
      <c r="GY91" s="8"/>
      <c r="GZ91" s="8"/>
      <c r="HA91" s="50"/>
      <c r="HB91" s="8"/>
      <c r="HC91" s="8" t="s">
        <v>108</v>
      </c>
      <c r="HD91" s="50"/>
    </row>
    <row r="92" spans="1:212" s="1" customFormat="1" ht="15">
      <c r="A92" s="84"/>
      <c r="B92" s="85"/>
      <c r="C92" s="579" t="s">
        <v>109</v>
      </c>
      <c r="D92" s="579"/>
      <c r="E92" s="579"/>
      <c r="F92" s="579"/>
      <c r="G92" s="579"/>
      <c r="H92" s="53"/>
      <c r="I92" s="54"/>
      <c r="J92" s="54"/>
      <c r="K92" s="54"/>
      <c r="L92" s="57"/>
      <c r="M92" s="54"/>
      <c r="N92" s="80">
        <v>55939.15</v>
      </c>
      <c r="O92" s="54"/>
      <c r="P92" s="81">
        <v>111878.29</v>
      </c>
      <c r="GO92" s="50"/>
      <c r="GP92" s="50"/>
      <c r="GQ92" s="50"/>
      <c r="GR92" s="50"/>
      <c r="GS92" s="50"/>
      <c r="GT92" s="50"/>
      <c r="GU92" s="50"/>
      <c r="GX92" s="8"/>
      <c r="GY92" s="8"/>
      <c r="GZ92" s="8"/>
      <c r="HA92" s="50"/>
      <c r="HB92" s="8"/>
      <c r="HC92" s="8"/>
      <c r="HD92" s="50" t="s">
        <v>109</v>
      </c>
    </row>
    <row r="93" spans="1:212" s="1" customFormat="1" ht="0.75" customHeight="1">
      <c r="A93" s="86"/>
      <c r="B93" s="87"/>
      <c r="C93" s="87"/>
      <c r="D93" s="87"/>
      <c r="E93" s="87"/>
      <c r="F93" s="87"/>
      <c r="G93" s="87"/>
      <c r="H93" s="88"/>
      <c r="I93" s="89"/>
      <c r="J93" s="89"/>
      <c r="K93" s="89"/>
      <c r="L93" s="90"/>
      <c r="M93" s="89"/>
      <c r="N93" s="90"/>
      <c r="O93" s="89"/>
      <c r="P93" s="91"/>
      <c r="GO93" s="50"/>
      <c r="GP93" s="50"/>
      <c r="GQ93" s="50"/>
      <c r="GR93" s="50"/>
      <c r="GS93" s="50"/>
      <c r="GT93" s="50"/>
      <c r="GU93" s="50"/>
      <c r="GX93" s="8"/>
      <c r="GY93" s="8"/>
      <c r="GZ93" s="8"/>
      <c r="HA93" s="50"/>
      <c r="HB93" s="8"/>
      <c r="HC93" s="8"/>
      <c r="HD93" s="50"/>
    </row>
    <row r="94" spans="1:212" s="1" customFormat="1" ht="22.5">
      <c r="A94" s="51" t="s">
        <v>117</v>
      </c>
      <c r="B94" s="52" t="s">
        <v>1605</v>
      </c>
      <c r="C94" s="580" t="s">
        <v>1606</v>
      </c>
      <c r="D94" s="580"/>
      <c r="E94" s="580"/>
      <c r="F94" s="580"/>
      <c r="G94" s="580"/>
      <c r="H94" s="53" t="s">
        <v>132</v>
      </c>
      <c r="I94" s="54">
        <v>2</v>
      </c>
      <c r="J94" s="55">
        <v>1</v>
      </c>
      <c r="K94" s="55">
        <v>2</v>
      </c>
      <c r="L94" s="57"/>
      <c r="M94" s="54"/>
      <c r="N94" s="57"/>
      <c r="O94" s="54"/>
      <c r="P94" s="58"/>
      <c r="Q94" s="59"/>
      <c r="R94" s="60"/>
      <c r="GO94" s="50"/>
      <c r="GP94" s="50"/>
      <c r="GQ94" s="50" t="s">
        <v>1606</v>
      </c>
      <c r="GR94" s="50" t="s">
        <v>6</v>
      </c>
      <c r="GS94" s="50" t="s">
        <v>6</v>
      </c>
      <c r="GT94" s="50" t="s">
        <v>6</v>
      </c>
      <c r="GU94" s="50" t="s">
        <v>6</v>
      </c>
      <c r="GX94" s="8"/>
      <c r="GY94" s="8"/>
      <c r="GZ94" s="8"/>
      <c r="HA94" s="50"/>
      <c r="HB94" s="8"/>
      <c r="HC94" s="8"/>
      <c r="HD94" s="50"/>
    </row>
    <row r="95" spans="1:212" s="1" customFormat="1" ht="15">
      <c r="A95" s="61"/>
      <c r="B95" s="62"/>
      <c r="C95" s="578" t="s">
        <v>1602</v>
      </c>
      <c r="D95" s="578"/>
      <c r="E95" s="578"/>
      <c r="F95" s="578"/>
      <c r="G95" s="578"/>
      <c r="H95" s="578"/>
      <c r="I95" s="578"/>
      <c r="J95" s="578"/>
      <c r="K95" s="578"/>
      <c r="L95" s="578"/>
      <c r="M95" s="578"/>
      <c r="N95" s="578"/>
      <c r="O95" s="578"/>
      <c r="P95" s="585"/>
      <c r="GO95" s="50"/>
      <c r="GP95" s="50"/>
      <c r="GQ95" s="50"/>
      <c r="GR95" s="50"/>
      <c r="GS95" s="50"/>
      <c r="GT95" s="50"/>
      <c r="GU95" s="50"/>
      <c r="GV95" s="63" t="s">
        <v>1602</v>
      </c>
      <c r="GX95" s="8"/>
      <c r="GY95" s="8"/>
      <c r="GZ95" s="8"/>
      <c r="HA95" s="50"/>
      <c r="HB95" s="8"/>
      <c r="HC95" s="8"/>
      <c r="HD95" s="50"/>
    </row>
    <row r="96" spans="1:212" s="1" customFormat="1" ht="23.25">
      <c r="A96" s="64"/>
      <c r="B96" s="65" t="s">
        <v>62</v>
      </c>
      <c r="C96" s="572" t="s">
        <v>63</v>
      </c>
      <c r="D96" s="572"/>
      <c r="E96" s="572"/>
      <c r="F96" s="572"/>
      <c r="G96" s="572"/>
      <c r="H96" s="572"/>
      <c r="I96" s="572"/>
      <c r="J96" s="572"/>
      <c r="K96" s="572"/>
      <c r="L96" s="572"/>
      <c r="M96" s="572"/>
      <c r="N96" s="572"/>
      <c r="O96" s="572"/>
      <c r="P96" s="587"/>
      <c r="GO96" s="50"/>
      <c r="GP96" s="50"/>
      <c r="GQ96" s="50"/>
      <c r="GR96" s="50"/>
      <c r="GS96" s="50"/>
      <c r="GT96" s="50"/>
      <c r="GU96" s="50"/>
      <c r="GW96" s="63" t="s">
        <v>63</v>
      </c>
      <c r="GX96" s="8"/>
      <c r="GY96" s="8"/>
      <c r="GZ96" s="8"/>
      <c r="HA96" s="50"/>
      <c r="HB96" s="8"/>
      <c r="HC96" s="8"/>
      <c r="HD96" s="50"/>
    </row>
    <row r="97" spans="1:212" s="1" customFormat="1" ht="15">
      <c r="A97" s="66"/>
      <c r="B97" s="67" t="s">
        <v>58</v>
      </c>
      <c r="C97" s="581" t="s">
        <v>66</v>
      </c>
      <c r="D97" s="581"/>
      <c r="E97" s="581"/>
      <c r="F97" s="581"/>
      <c r="G97" s="581"/>
      <c r="H97" s="68" t="s">
        <v>67</v>
      </c>
      <c r="I97" s="69"/>
      <c r="J97" s="69"/>
      <c r="K97" s="74">
        <v>333.6</v>
      </c>
      <c r="L97" s="70"/>
      <c r="M97" s="69"/>
      <c r="N97" s="70"/>
      <c r="O97" s="69"/>
      <c r="P97" s="71">
        <v>266029.32</v>
      </c>
      <c r="GO97" s="50"/>
      <c r="GP97" s="50"/>
      <c r="GQ97" s="50"/>
      <c r="GR97" s="50"/>
      <c r="GS97" s="50"/>
      <c r="GT97" s="50"/>
      <c r="GU97" s="50"/>
      <c r="GX97" s="8" t="s">
        <v>66</v>
      </c>
      <c r="GY97" s="8"/>
      <c r="GZ97" s="8"/>
      <c r="HA97" s="50"/>
      <c r="HB97" s="8"/>
      <c r="HC97" s="8"/>
      <c r="HD97" s="50"/>
    </row>
    <row r="98" spans="1:212" s="1" customFormat="1" ht="15">
      <c r="A98" s="73"/>
      <c r="B98" s="67" t="s">
        <v>68</v>
      </c>
      <c r="C98" s="581" t="s">
        <v>69</v>
      </c>
      <c r="D98" s="581"/>
      <c r="E98" s="581"/>
      <c r="F98" s="581"/>
      <c r="G98" s="581"/>
      <c r="H98" s="68" t="s">
        <v>67</v>
      </c>
      <c r="I98" s="82">
        <v>139</v>
      </c>
      <c r="J98" s="74">
        <v>1.2</v>
      </c>
      <c r="K98" s="74">
        <v>333.6</v>
      </c>
      <c r="L98" s="129"/>
      <c r="M98" s="130"/>
      <c r="N98" s="77">
        <v>797.45</v>
      </c>
      <c r="O98" s="69"/>
      <c r="P98" s="71">
        <v>266029.32</v>
      </c>
      <c r="GO98" s="50"/>
      <c r="GP98" s="50"/>
      <c r="GQ98" s="50"/>
      <c r="GR98" s="50"/>
      <c r="GS98" s="50"/>
      <c r="GT98" s="50"/>
      <c r="GU98" s="50"/>
      <c r="GX98" s="8"/>
      <c r="GY98" s="8" t="s">
        <v>69</v>
      </c>
      <c r="GZ98" s="8"/>
      <c r="HA98" s="50"/>
      <c r="HB98" s="8"/>
      <c r="HC98" s="8"/>
      <c r="HD98" s="50"/>
    </row>
    <row r="99" spans="1:212" s="1" customFormat="1" ht="15">
      <c r="A99" s="66"/>
      <c r="B99" s="67" t="s">
        <v>70</v>
      </c>
      <c r="C99" s="581" t="s">
        <v>71</v>
      </c>
      <c r="D99" s="581"/>
      <c r="E99" s="581"/>
      <c r="F99" s="581"/>
      <c r="G99" s="581"/>
      <c r="H99" s="68"/>
      <c r="I99" s="69"/>
      <c r="J99" s="69"/>
      <c r="K99" s="69"/>
      <c r="L99" s="70"/>
      <c r="M99" s="69"/>
      <c r="N99" s="70"/>
      <c r="O99" s="69"/>
      <c r="P99" s="71">
        <v>119541.92</v>
      </c>
      <c r="GO99" s="50"/>
      <c r="GP99" s="50"/>
      <c r="GQ99" s="50"/>
      <c r="GR99" s="50"/>
      <c r="GS99" s="50"/>
      <c r="GT99" s="50"/>
      <c r="GU99" s="50"/>
      <c r="GX99" s="8" t="s">
        <v>71</v>
      </c>
      <c r="GY99" s="8"/>
      <c r="GZ99" s="8"/>
      <c r="HA99" s="50"/>
      <c r="HB99" s="8"/>
      <c r="HC99" s="8"/>
      <c r="HD99" s="50"/>
    </row>
    <row r="100" spans="1:212" s="1" customFormat="1" ht="15">
      <c r="A100" s="66"/>
      <c r="B100" s="67"/>
      <c r="C100" s="581" t="s">
        <v>72</v>
      </c>
      <c r="D100" s="581"/>
      <c r="E100" s="581"/>
      <c r="F100" s="581"/>
      <c r="G100" s="581"/>
      <c r="H100" s="68" t="s">
        <v>67</v>
      </c>
      <c r="I100" s="69"/>
      <c r="J100" s="69"/>
      <c r="K100" s="127">
        <v>86.447999999999993</v>
      </c>
      <c r="L100" s="70"/>
      <c r="M100" s="69"/>
      <c r="N100" s="70"/>
      <c r="O100" s="69"/>
      <c r="P100" s="71">
        <v>83917.55</v>
      </c>
      <c r="GO100" s="50"/>
      <c r="GP100" s="50"/>
      <c r="GQ100" s="50"/>
      <c r="GR100" s="50"/>
      <c r="GS100" s="50"/>
      <c r="GT100" s="50"/>
      <c r="GU100" s="50"/>
      <c r="GX100" s="8" t="s">
        <v>72</v>
      </c>
      <c r="GY100" s="8"/>
      <c r="GZ100" s="8"/>
      <c r="HA100" s="50"/>
      <c r="HB100" s="8"/>
      <c r="HC100" s="8"/>
      <c r="HD100" s="50"/>
    </row>
    <row r="101" spans="1:212" s="1" customFormat="1" ht="15">
      <c r="A101" s="73"/>
      <c r="B101" s="67" t="s">
        <v>73</v>
      </c>
      <c r="C101" s="581" t="s">
        <v>74</v>
      </c>
      <c r="D101" s="581"/>
      <c r="E101" s="581"/>
      <c r="F101" s="581"/>
      <c r="G101" s="581"/>
      <c r="H101" s="68" t="s">
        <v>75</v>
      </c>
      <c r="I101" s="74">
        <v>22.8</v>
      </c>
      <c r="J101" s="74">
        <v>1.2</v>
      </c>
      <c r="K101" s="96">
        <v>54.72</v>
      </c>
      <c r="L101" s="129"/>
      <c r="M101" s="130"/>
      <c r="N101" s="77">
        <v>2027.59</v>
      </c>
      <c r="O101" s="69"/>
      <c r="P101" s="71">
        <v>110949.72</v>
      </c>
      <c r="GO101" s="50"/>
      <c r="GP101" s="50"/>
      <c r="GQ101" s="50"/>
      <c r="GR101" s="50"/>
      <c r="GS101" s="50"/>
      <c r="GT101" s="50"/>
      <c r="GU101" s="50"/>
      <c r="GX101" s="8"/>
      <c r="GY101" s="8" t="s">
        <v>74</v>
      </c>
      <c r="GZ101" s="8"/>
      <c r="HA101" s="50"/>
      <c r="HB101" s="8"/>
      <c r="HC101" s="8"/>
      <c r="HD101" s="50"/>
    </row>
    <row r="102" spans="1:212" s="1" customFormat="1" ht="15">
      <c r="A102" s="78"/>
      <c r="B102" s="67" t="s">
        <v>76</v>
      </c>
      <c r="C102" s="581" t="s">
        <v>77</v>
      </c>
      <c r="D102" s="581"/>
      <c r="E102" s="581"/>
      <c r="F102" s="581"/>
      <c r="G102" s="581"/>
      <c r="H102" s="68" t="s">
        <v>67</v>
      </c>
      <c r="I102" s="74">
        <v>22.8</v>
      </c>
      <c r="J102" s="74">
        <v>1.2</v>
      </c>
      <c r="K102" s="96">
        <v>54.72</v>
      </c>
      <c r="L102" s="70"/>
      <c r="M102" s="69"/>
      <c r="N102" s="77">
        <v>1071.2</v>
      </c>
      <c r="O102" s="69"/>
      <c r="P102" s="71">
        <v>58616.06</v>
      </c>
      <c r="GO102" s="50"/>
      <c r="GP102" s="50"/>
      <c r="GQ102" s="50"/>
      <c r="GR102" s="50"/>
      <c r="GS102" s="50"/>
      <c r="GT102" s="50"/>
      <c r="GU102" s="50"/>
      <c r="GX102" s="8"/>
      <c r="GY102" s="8"/>
      <c r="GZ102" s="8" t="s">
        <v>77</v>
      </c>
      <c r="HA102" s="50"/>
      <c r="HB102" s="8"/>
      <c r="HC102" s="8"/>
      <c r="HD102" s="50"/>
    </row>
    <row r="103" spans="1:212" s="1" customFormat="1" ht="15">
      <c r="A103" s="73"/>
      <c r="B103" s="67" t="s">
        <v>112</v>
      </c>
      <c r="C103" s="581" t="s">
        <v>113</v>
      </c>
      <c r="D103" s="581"/>
      <c r="E103" s="581"/>
      <c r="F103" s="581"/>
      <c r="G103" s="581"/>
      <c r="H103" s="68" t="s">
        <v>75</v>
      </c>
      <c r="I103" s="74">
        <v>10.3</v>
      </c>
      <c r="J103" s="74">
        <v>1.2</v>
      </c>
      <c r="K103" s="96">
        <v>24.72</v>
      </c>
      <c r="L103" s="95">
        <v>104.99</v>
      </c>
      <c r="M103" s="76">
        <v>1.42</v>
      </c>
      <c r="N103" s="77">
        <v>149.09</v>
      </c>
      <c r="O103" s="69"/>
      <c r="P103" s="71">
        <v>3685.5</v>
      </c>
      <c r="GO103" s="50"/>
      <c r="GP103" s="50"/>
      <c r="GQ103" s="50"/>
      <c r="GR103" s="50"/>
      <c r="GS103" s="50"/>
      <c r="GT103" s="50"/>
      <c r="GU103" s="50"/>
      <c r="GX103" s="8"/>
      <c r="GY103" s="8" t="s">
        <v>113</v>
      </c>
      <c r="GZ103" s="8"/>
      <c r="HA103" s="50"/>
      <c r="HB103" s="8"/>
      <c r="HC103" s="8"/>
      <c r="HD103" s="50"/>
    </row>
    <row r="104" spans="1:212" s="1" customFormat="1" ht="15">
      <c r="A104" s="78"/>
      <c r="B104" s="67" t="s">
        <v>80</v>
      </c>
      <c r="C104" s="581" t="s">
        <v>81</v>
      </c>
      <c r="D104" s="581"/>
      <c r="E104" s="581"/>
      <c r="F104" s="581"/>
      <c r="G104" s="581"/>
      <c r="H104" s="68" t="s">
        <v>67</v>
      </c>
      <c r="I104" s="74">
        <v>10.3</v>
      </c>
      <c r="J104" s="74">
        <v>1.2</v>
      </c>
      <c r="K104" s="96">
        <v>24.72</v>
      </c>
      <c r="L104" s="70"/>
      <c r="M104" s="69"/>
      <c r="N104" s="173">
        <v>797.45</v>
      </c>
      <c r="O104" s="69"/>
      <c r="P104" s="71">
        <v>19712.96</v>
      </c>
      <c r="GO104" s="50"/>
      <c r="GP104" s="50"/>
      <c r="GQ104" s="50"/>
      <c r="GR104" s="50"/>
      <c r="GS104" s="50"/>
      <c r="GT104" s="50"/>
      <c r="GU104" s="50"/>
      <c r="GX104" s="8"/>
      <c r="GY104" s="8"/>
      <c r="GZ104" s="8" t="s">
        <v>81</v>
      </c>
      <c r="HA104" s="50"/>
      <c r="HB104" s="8"/>
      <c r="HC104" s="8"/>
      <c r="HD104" s="50"/>
    </row>
    <row r="105" spans="1:212" s="1" customFormat="1" ht="15">
      <c r="A105" s="73"/>
      <c r="B105" s="67" t="s">
        <v>78</v>
      </c>
      <c r="C105" s="581" t="s">
        <v>79</v>
      </c>
      <c r="D105" s="581"/>
      <c r="E105" s="581"/>
      <c r="F105" s="581"/>
      <c r="G105" s="581"/>
      <c r="H105" s="68" t="s">
        <v>75</v>
      </c>
      <c r="I105" s="96">
        <v>2.92</v>
      </c>
      <c r="J105" s="74">
        <v>1.2</v>
      </c>
      <c r="K105" s="127">
        <v>7.008</v>
      </c>
      <c r="L105" s="95">
        <v>477.92</v>
      </c>
      <c r="M105" s="76">
        <v>1.46</v>
      </c>
      <c r="N105" s="77">
        <v>697.76</v>
      </c>
      <c r="O105" s="69"/>
      <c r="P105" s="71">
        <v>4889.8999999999996</v>
      </c>
      <c r="GO105" s="50"/>
      <c r="GP105" s="50"/>
      <c r="GQ105" s="50"/>
      <c r="GR105" s="50"/>
      <c r="GS105" s="50"/>
      <c r="GT105" s="50"/>
      <c r="GU105" s="50"/>
      <c r="GX105" s="8"/>
      <c r="GY105" s="8" t="s">
        <v>79</v>
      </c>
      <c r="GZ105" s="8"/>
      <c r="HA105" s="50"/>
      <c r="HB105" s="8"/>
      <c r="HC105" s="8"/>
      <c r="HD105" s="50"/>
    </row>
    <row r="106" spans="1:212" s="1" customFormat="1" ht="15">
      <c r="A106" s="78"/>
      <c r="B106" s="67" t="s">
        <v>80</v>
      </c>
      <c r="C106" s="581" t="s">
        <v>81</v>
      </c>
      <c r="D106" s="581"/>
      <c r="E106" s="581"/>
      <c r="F106" s="581"/>
      <c r="G106" s="581"/>
      <c r="H106" s="68" t="s">
        <v>67</v>
      </c>
      <c r="I106" s="96">
        <v>2.92</v>
      </c>
      <c r="J106" s="74">
        <v>1.2</v>
      </c>
      <c r="K106" s="127">
        <v>7.008</v>
      </c>
      <c r="L106" s="70"/>
      <c r="M106" s="69"/>
      <c r="N106" s="173">
        <v>797.45</v>
      </c>
      <c r="O106" s="69"/>
      <c r="P106" s="71">
        <v>5588.53</v>
      </c>
      <c r="GO106" s="50"/>
      <c r="GP106" s="50"/>
      <c r="GQ106" s="50"/>
      <c r="GR106" s="50"/>
      <c r="GS106" s="50"/>
      <c r="GT106" s="50"/>
      <c r="GU106" s="50"/>
      <c r="GX106" s="8"/>
      <c r="GY106" s="8"/>
      <c r="GZ106" s="8" t="s">
        <v>81</v>
      </c>
      <c r="HA106" s="50"/>
      <c r="HB106" s="8"/>
      <c r="HC106" s="8"/>
      <c r="HD106" s="50"/>
    </row>
    <row r="107" spans="1:212" s="1" customFormat="1" ht="23.25">
      <c r="A107" s="73"/>
      <c r="B107" s="67" t="s">
        <v>82</v>
      </c>
      <c r="C107" s="581" t="s">
        <v>83</v>
      </c>
      <c r="D107" s="581"/>
      <c r="E107" s="581"/>
      <c r="F107" s="581"/>
      <c r="G107" s="581"/>
      <c r="H107" s="68" t="s">
        <v>75</v>
      </c>
      <c r="I107" s="96">
        <v>0.36</v>
      </c>
      <c r="J107" s="74">
        <v>1.2</v>
      </c>
      <c r="K107" s="127">
        <v>0.86399999999999999</v>
      </c>
      <c r="L107" s="129"/>
      <c r="M107" s="130"/>
      <c r="N107" s="77">
        <v>19.440000000000001</v>
      </c>
      <c r="O107" s="69"/>
      <c r="P107" s="71">
        <v>16.8</v>
      </c>
      <c r="GO107" s="50"/>
      <c r="GP107" s="50"/>
      <c r="GQ107" s="50"/>
      <c r="GR107" s="50"/>
      <c r="GS107" s="50"/>
      <c r="GT107" s="50"/>
      <c r="GU107" s="50"/>
      <c r="GX107" s="8"/>
      <c r="GY107" s="8" t="s">
        <v>83</v>
      </c>
      <c r="GZ107" s="8"/>
      <c r="HA107" s="50"/>
      <c r="HB107" s="8"/>
      <c r="HC107" s="8"/>
      <c r="HD107" s="50"/>
    </row>
    <row r="108" spans="1:212" s="1" customFormat="1" ht="15">
      <c r="A108" s="66"/>
      <c r="B108" s="67" t="s">
        <v>84</v>
      </c>
      <c r="C108" s="581" t="s">
        <v>85</v>
      </c>
      <c r="D108" s="581"/>
      <c r="E108" s="581"/>
      <c r="F108" s="581"/>
      <c r="G108" s="581"/>
      <c r="H108" s="68"/>
      <c r="I108" s="69"/>
      <c r="J108" s="69"/>
      <c r="K108" s="69"/>
      <c r="L108" s="70"/>
      <c r="M108" s="69"/>
      <c r="N108" s="70"/>
      <c r="O108" s="69"/>
      <c r="P108" s="71">
        <v>17446.75</v>
      </c>
      <c r="GO108" s="50"/>
      <c r="GP108" s="50"/>
      <c r="GQ108" s="50"/>
      <c r="GR108" s="50"/>
      <c r="GS108" s="50"/>
      <c r="GT108" s="50"/>
      <c r="GU108" s="50"/>
      <c r="GX108" s="8" t="s">
        <v>85</v>
      </c>
      <c r="GY108" s="8"/>
      <c r="GZ108" s="8"/>
      <c r="HA108" s="50"/>
      <c r="HB108" s="8"/>
      <c r="HC108" s="8"/>
      <c r="HD108" s="50"/>
    </row>
    <row r="109" spans="1:212" s="1" customFormat="1" ht="15">
      <c r="A109" s="73"/>
      <c r="B109" s="67" t="s">
        <v>86</v>
      </c>
      <c r="C109" s="581" t="s">
        <v>87</v>
      </c>
      <c r="D109" s="581"/>
      <c r="E109" s="581"/>
      <c r="F109" s="581"/>
      <c r="G109" s="581"/>
      <c r="H109" s="68" t="s">
        <v>88</v>
      </c>
      <c r="I109" s="128">
        <v>5.0000000000000001E-4</v>
      </c>
      <c r="J109" s="69"/>
      <c r="K109" s="127">
        <v>1E-3</v>
      </c>
      <c r="L109" s="75">
        <v>144581.54999999999</v>
      </c>
      <c r="M109" s="76">
        <v>1.31</v>
      </c>
      <c r="N109" s="77">
        <v>189401.83</v>
      </c>
      <c r="O109" s="69"/>
      <c r="P109" s="71">
        <v>189.4</v>
      </c>
      <c r="GO109" s="50"/>
      <c r="GP109" s="50"/>
      <c r="GQ109" s="50"/>
      <c r="GR109" s="50"/>
      <c r="GS109" s="50"/>
      <c r="GT109" s="50"/>
      <c r="GU109" s="50"/>
      <c r="GX109" s="8"/>
      <c r="GY109" s="8" t="s">
        <v>87</v>
      </c>
      <c r="GZ109" s="8"/>
      <c r="HA109" s="50"/>
      <c r="HB109" s="8"/>
      <c r="HC109" s="8"/>
      <c r="HD109" s="50"/>
    </row>
    <row r="110" spans="1:212" s="1" customFormat="1" ht="15">
      <c r="A110" s="73"/>
      <c r="B110" s="67" t="s">
        <v>1607</v>
      </c>
      <c r="C110" s="581" t="s">
        <v>1608</v>
      </c>
      <c r="D110" s="581"/>
      <c r="E110" s="581"/>
      <c r="F110" s="581"/>
      <c r="G110" s="581"/>
      <c r="H110" s="68" t="s">
        <v>91</v>
      </c>
      <c r="I110" s="74">
        <v>1.6</v>
      </c>
      <c r="J110" s="69"/>
      <c r="K110" s="74">
        <v>3.2</v>
      </c>
      <c r="L110" s="95">
        <v>596.80999999999995</v>
      </c>
      <c r="M110" s="76">
        <v>1.29</v>
      </c>
      <c r="N110" s="77">
        <v>769.88</v>
      </c>
      <c r="O110" s="69"/>
      <c r="P110" s="71">
        <v>2463.62</v>
      </c>
      <c r="GO110" s="50"/>
      <c r="GP110" s="50"/>
      <c r="GQ110" s="50"/>
      <c r="GR110" s="50"/>
      <c r="GS110" s="50"/>
      <c r="GT110" s="50"/>
      <c r="GU110" s="50"/>
      <c r="GX110" s="8"/>
      <c r="GY110" s="8" t="s">
        <v>1608</v>
      </c>
      <c r="GZ110" s="8"/>
      <c r="HA110" s="50"/>
      <c r="HB110" s="8"/>
      <c r="HC110" s="8"/>
      <c r="HD110" s="50"/>
    </row>
    <row r="111" spans="1:212" s="1" customFormat="1" ht="15">
      <c r="A111" s="73"/>
      <c r="B111" s="67" t="s">
        <v>160</v>
      </c>
      <c r="C111" s="581" t="s">
        <v>161</v>
      </c>
      <c r="D111" s="581"/>
      <c r="E111" s="581"/>
      <c r="F111" s="581"/>
      <c r="G111" s="581"/>
      <c r="H111" s="68" t="s">
        <v>162</v>
      </c>
      <c r="I111" s="74">
        <v>0.2</v>
      </c>
      <c r="J111" s="69"/>
      <c r="K111" s="74">
        <v>0.4</v>
      </c>
      <c r="L111" s="95">
        <v>114.64</v>
      </c>
      <c r="M111" s="186">
        <v>0.8</v>
      </c>
      <c r="N111" s="77">
        <v>91.71</v>
      </c>
      <c r="O111" s="69"/>
      <c r="P111" s="71">
        <v>36.68</v>
      </c>
      <c r="GO111" s="50"/>
      <c r="GP111" s="50"/>
      <c r="GQ111" s="50"/>
      <c r="GR111" s="50"/>
      <c r="GS111" s="50"/>
      <c r="GT111" s="50"/>
      <c r="GU111" s="50"/>
      <c r="GX111" s="8"/>
      <c r="GY111" s="8" t="s">
        <v>161</v>
      </c>
      <c r="GZ111" s="8"/>
      <c r="HA111" s="50"/>
      <c r="HB111" s="8"/>
      <c r="HC111" s="8"/>
      <c r="HD111" s="50"/>
    </row>
    <row r="112" spans="1:212" s="1" customFormat="1" ht="15">
      <c r="A112" s="73"/>
      <c r="B112" s="67" t="s">
        <v>163</v>
      </c>
      <c r="C112" s="581" t="s">
        <v>164</v>
      </c>
      <c r="D112" s="581"/>
      <c r="E112" s="581"/>
      <c r="F112" s="581"/>
      <c r="G112" s="581"/>
      <c r="H112" s="68" t="s">
        <v>91</v>
      </c>
      <c r="I112" s="82">
        <v>1</v>
      </c>
      <c r="J112" s="69"/>
      <c r="K112" s="82">
        <v>2</v>
      </c>
      <c r="L112" s="95">
        <v>41.38</v>
      </c>
      <c r="M112" s="76">
        <v>1.66</v>
      </c>
      <c r="N112" s="77">
        <v>68.69</v>
      </c>
      <c r="O112" s="69"/>
      <c r="P112" s="71">
        <v>137.38</v>
      </c>
      <c r="GO112" s="50"/>
      <c r="GP112" s="50"/>
      <c r="GQ112" s="50"/>
      <c r="GR112" s="50"/>
      <c r="GS112" s="50"/>
      <c r="GT112" s="50"/>
      <c r="GU112" s="50"/>
      <c r="GX112" s="8"/>
      <c r="GY112" s="8" t="s">
        <v>164</v>
      </c>
      <c r="GZ112" s="8"/>
      <c r="HA112" s="50"/>
      <c r="HB112" s="8"/>
      <c r="HC112" s="8"/>
      <c r="HD112" s="50"/>
    </row>
    <row r="113" spans="1:212" s="1" customFormat="1" ht="15">
      <c r="A113" s="73"/>
      <c r="B113" s="67" t="s">
        <v>1609</v>
      </c>
      <c r="C113" s="581" t="s">
        <v>1610</v>
      </c>
      <c r="D113" s="581"/>
      <c r="E113" s="581"/>
      <c r="F113" s="581"/>
      <c r="G113" s="581"/>
      <c r="H113" s="68" t="s">
        <v>91</v>
      </c>
      <c r="I113" s="96">
        <v>0.01</v>
      </c>
      <c r="J113" s="69"/>
      <c r="K113" s="96">
        <v>0.02</v>
      </c>
      <c r="L113" s="95">
        <v>187.38</v>
      </c>
      <c r="M113" s="76">
        <v>0.96</v>
      </c>
      <c r="N113" s="77">
        <v>179.88</v>
      </c>
      <c r="O113" s="69"/>
      <c r="P113" s="71">
        <v>3.6</v>
      </c>
      <c r="GO113" s="50"/>
      <c r="GP113" s="50"/>
      <c r="GQ113" s="50"/>
      <c r="GR113" s="50"/>
      <c r="GS113" s="50"/>
      <c r="GT113" s="50"/>
      <c r="GU113" s="50"/>
      <c r="GX113" s="8"/>
      <c r="GY113" s="8" t="s">
        <v>1610</v>
      </c>
      <c r="GZ113" s="8"/>
      <c r="HA113" s="50"/>
      <c r="HB113" s="8"/>
      <c r="HC113" s="8"/>
      <c r="HD113" s="50"/>
    </row>
    <row r="114" spans="1:212" s="1" customFormat="1" ht="15">
      <c r="A114" s="73"/>
      <c r="B114" s="67" t="s">
        <v>1611</v>
      </c>
      <c r="C114" s="581" t="s">
        <v>1612</v>
      </c>
      <c r="D114" s="581"/>
      <c r="E114" s="581"/>
      <c r="F114" s="581"/>
      <c r="G114" s="581"/>
      <c r="H114" s="68" t="s">
        <v>143</v>
      </c>
      <c r="I114" s="128">
        <v>0.1022</v>
      </c>
      <c r="J114" s="69"/>
      <c r="K114" s="128">
        <v>0.2044</v>
      </c>
      <c r="L114" s="95">
        <v>14.89</v>
      </c>
      <c r="M114" s="76">
        <v>1.21</v>
      </c>
      <c r="N114" s="77">
        <v>18.02</v>
      </c>
      <c r="O114" s="69"/>
      <c r="P114" s="71">
        <v>3.68</v>
      </c>
      <c r="GO114" s="50"/>
      <c r="GP114" s="50"/>
      <c r="GQ114" s="50"/>
      <c r="GR114" s="50"/>
      <c r="GS114" s="50"/>
      <c r="GT114" s="50"/>
      <c r="GU114" s="50"/>
      <c r="GX114" s="8"/>
      <c r="GY114" s="8" t="s">
        <v>1612</v>
      </c>
      <c r="GZ114" s="8"/>
      <c r="HA114" s="50"/>
      <c r="HB114" s="8"/>
      <c r="HC114" s="8"/>
      <c r="HD114" s="50"/>
    </row>
    <row r="115" spans="1:212" s="1" customFormat="1" ht="23.25">
      <c r="A115" s="73"/>
      <c r="B115" s="67" t="s">
        <v>89</v>
      </c>
      <c r="C115" s="581" t="s">
        <v>90</v>
      </c>
      <c r="D115" s="581"/>
      <c r="E115" s="581"/>
      <c r="F115" s="581"/>
      <c r="G115" s="581"/>
      <c r="H115" s="68" t="s">
        <v>91</v>
      </c>
      <c r="I115" s="74">
        <v>2.8</v>
      </c>
      <c r="J115" s="69"/>
      <c r="K115" s="74">
        <v>5.6</v>
      </c>
      <c r="L115" s="95">
        <v>155.63</v>
      </c>
      <c r="M115" s="76">
        <v>1.19</v>
      </c>
      <c r="N115" s="77">
        <v>185.2</v>
      </c>
      <c r="O115" s="69"/>
      <c r="P115" s="71">
        <v>1037.1199999999999</v>
      </c>
      <c r="GO115" s="50"/>
      <c r="GP115" s="50"/>
      <c r="GQ115" s="50"/>
      <c r="GR115" s="50"/>
      <c r="GS115" s="50"/>
      <c r="GT115" s="50"/>
      <c r="GU115" s="50"/>
      <c r="GX115" s="8"/>
      <c r="GY115" s="8" t="s">
        <v>90</v>
      </c>
      <c r="GZ115" s="8"/>
      <c r="HA115" s="50"/>
      <c r="HB115" s="8"/>
      <c r="HC115" s="8"/>
      <c r="HD115" s="50"/>
    </row>
    <row r="116" spans="1:212" s="1" customFormat="1" ht="15">
      <c r="A116" s="73"/>
      <c r="B116" s="67" t="s">
        <v>114</v>
      </c>
      <c r="C116" s="581" t="s">
        <v>115</v>
      </c>
      <c r="D116" s="581"/>
      <c r="E116" s="581"/>
      <c r="F116" s="581"/>
      <c r="G116" s="581"/>
      <c r="H116" s="68" t="s">
        <v>91</v>
      </c>
      <c r="I116" s="96">
        <v>8.8699999999999992</v>
      </c>
      <c r="J116" s="69"/>
      <c r="K116" s="96">
        <v>17.739999999999998</v>
      </c>
      <c r="L116" s="95">
        <v>174.93</v>
      </c>
      <c r="M116" s="76">
        <v>1.1499999999999999</v>
      </c>
      <c r="N116" s="77">
        <v>201.17</v>
      </c>
      <c r="O116" s="69"/>
      <c r="P116" s="71">
        <v>3568.76</v>
      </c>
      <c r="GO116" s="50"/>
      <c r="GP116" s="50"/>
      <c r="GQ116" s="50"/>
      <c r="GR116" s="50"/>
      <c r="GS116" s="50"/>
      <c r="GT116" s="50"/>
      <c r="GU116" s="50"/>
      <c r="GX116" s="8"/>
      <c r="GY116" s="8" t="s">
        <v>115</v>
      </c>
      <c r="GZ116" s="8"/>
      <c r="HA116" s="50"/>
      <c r="HB116" s="8"/>
      <c r="HC116" s="8"/>
      <c r="HD116" s="50"/>
    </row>
    <row r="117" spans="1:212" s="1" customFormat="1" ht="15">
      <c r="A117" s="73"/>
      <c r="B117" s="67" t="s">
        <v>167</v>
      </c>
      <c r="C117" s="581" t="s">
        <v>168</v>
      </c>
      <c r="D117" s="581"/>
      <c r="E117" s="581"/>
      <c r="F117" s="581"/>
      <c r="G117" s="581"/>
      <c r="H117" s="68" t="s">
        <v>88</v>
      </c>
      <c r="I117" s="128">
        <v>4.0000000000000002E-4</v>
      </c>
      <c r="J117" s="69"/>
      <c r="K117" s="128">
        <v>8.0000000000000004E-4</v>
      </c>
      <c r="L117" s="75">
        <v>76630.399999999994</v>
      </c>
      <c r="M117" s="186">
        <v>1.3</v>
      </c>
      <c r="N117" s="77">
        <v>99619.520000000004</v>
      </c>
      <c r="O117" s="69"/>
      <c r="P117" s="71">
        <v>79.7</v>
      </c>
      <c r="GO117" s="50"/>
      <c r="GP117" s="50"/>
      <c r="GQ117" s="50"/>
      <c r="GR117" s="50"/>
      <c r="GS117" s="50"/>
      <c r="GT117" s="50"/>
      <c r="GU117" s="50"/>
      <c r="GX117" s="8"/>
      <c r="GY117" s="8" t="s">
        <v>168</v>
      </c>
      <c r="GZ117" s="8"/>
      <c r="HA117" s="50"/>
      <c r="HB117" s="8"/>
      <c r="HC117" s="8"/>
      <c r="HD117" s="50"/>
    </row>
    <row r="118" spans="1:212" s="1" customFormat="1" ht="15">
      <c r="A118" s="73"/>
      <c r="B118" s="67" t="s">
        <v>141</v>
      </c>
      <c r="C118" s="581" t="s">
        <v>142</v>
      </c>
      <c r="D118" s="581"/>
      <c r="E118" s="581"/>
      <c r="F118" s="581"/>
      <c r="G118" s="581"/>
      <c r="H118" s="68" t="s">
        <v>143</v>
      </c>
      <c r="I118" s="96">
        <v>13.16</v>
      </c>
      <c r="J118" s="69"/>
      <c r="K118" s="96">
        <v>26.32</v>
      </c>
      <c r="L118" s="95">
        <v>206.62</v>
      </c>
      <c r="M118" s="76">
        <v>1.44</v>
      </c>
      <c r="N118" s="77">
        <v>297.52999999999997</v>
      </c>
      <c r="O118" s="69"/>
      <c r="P118" s="71">
        <v>7830.99</v>
      </c>
      <c r="GO118" s="50"/>
      <c r="GP118" s="50"/>
      <c r="GQ118" s="50"/>
      <c r="GR118" s="50"/>
      <c r="GS118" s="50"/>
      <c r="GT118" s="50"/>
      <c r="GU118" s="50"/>
      <c r="GX118" s="8"/>
      <c r="GY118" s="8" t="s">
        <v>142</v>
      </c>
      <c r="GZ118" s="8"/>
      <c r="HA118" s="50"/>
      <c r="HB118" s="8"/>
      <c r="HC118" s="8"/>
      <c r="HD118" s="50"/>
    </row>
    <row r="119" spans="1:212" s="1" customFormat="1" ht="23.25">
      <c r="A119" s="73"/>
      <c r="B119" s="67" t="s">
        <v>92</v>
      </c>
      <c r="C119" s="581" t="s">
        <v>93</v>
      </c>
      <c r="D119" s="581"/>
      <c r="E119" s="581"/>
      <c r="F119" s="581"/>
      <c r="G119" s="581"/>
      <c r="H119" s="68" t="s">
        <v>94</v>
      </c>
      <c r="I119" s="96">
        <v>0.41</v>
      </c>
      <c r="J119" s="69"/>
      <c r="K119" s="96">
        <v>0.82</v>
      </c>
      <c r="L119" s="95">
        <v>386.46</v>
      </c>
      <c r="M119" s="76">
        <v>2.21</v>
      </c>
      <c r="N119" s="77">
        <v>854.08</v>
      </c>
      <c r="O119" s="69"/>
      <c r="P119" s="71">
        <v>700.35</v>
      </c>
      <c r="GO119" s="50"/>
      <c r="GP119" s="50"/>
      <c r="GQ119" s="50"/>
      <c r="GR119" s="50"/>
      <c r="GS119" s="50"/>
      <c r="GT119" s="50"/>
      <c r="GU119" s="50"/>
      <c r="GX119" s="8"/>
      <c r="GY119" s="8" t="s">
        <v>93</v>
      </c>
      <c r="GZ119" s="8"/>
      <c r="HA119" s="50"/>
      <c r="HB119" s="8"/>
      <c r="HC119" s="8"/>
      <c r="HD119" s="50"/>
    </row>
    <row r="120" spans="1:212" s="1" customFormat="1" ht="23.25">
      <c r="A120" s="73"/>
      <c r="B120" s="67" t="s">
        <v>1613</v>
      </c>
      <c r="C120" s="581" t="s">
        <v>1614</v>
      </c>
      <c r="D120" s="581"/>
      <c r="E120" s="581"/>
      <c r="F120" s="581"/>
      <c r="G120" s="581"/>
      <c r="H120" s="68" t="s">
        <v>88</v>
      </c>
      <c r="I120" s="128">
        <v>2.9999999999999997E-4</v>
      </c>
      <c r="J120" s="69"/>
      <c r="K120" s="128">
        <v>5.9999999999999995E-4</v>
      </c>
      <c r="L120" s="75">
        <v>1112141.7</v>
      </c>
      <c r="M120" s="76">
        <v>1.31</v>
      </c>
      <c r="N120" s="77">
        <v>1456905.63</v>
      </c>
      <c r="O120" s="69"/>
      <c r="P120" s="71">
        <v>874.14</v>
      </c>
      <c r="GO120" s="50"/>
      <c r="GP120" s="50"/>
      <c r="GQ120" s="50"/>
      <c r="GR120" s="50"/>
      <c r="GS120" s="50"/>
      <c r="GT120" s="50"/>
      <c r="GU120" s="50"/>
      <c r="GX120" s="8"/>
      <c r="GY120" s="8" t="s">
        <v>1614</v>
      </c>
      <c r="GZ120" s="8"/>
      <c r="HA120" s="50"/>
      <c r="HB120" s="8"/>
      <c r="HC120" s="8"/>
      <c r="HD120" s="50"/>
    </row>
    <row r="121" spans="1:212" s="1" customFormat="1" ht="34.5">
      <c r="A121" s="73"/>
      <c r="B121" s="67" t="s">
        <v>1615</v>
      </c>
      <c r="C121" s="581" t="s">
        <v>1616</v>
      </c>
      <c r="D121" s="581"/>
      <c r="E121" s="581"/>
      <c r="F121" s="581"/>
      <c r="G121" s="581"/>
      <c r="H121" s="68" t="s">
        <v>162</v>
      </c>
      <c r="I121" s="127">
        <v>8.0000000000000002E-3</v>
      </c>
      <c r="J121" s="69"/>
      <c r="K121" s="127">
        <v>1.6E-2</v>
      </c>
      <c r="L121" s="75">
        <v>22992.639999999999</v>
      </c>
      <c r="M121" s="76">
        <v>1.34</v>
      </c>
      <c r="N121" s="77">
        <v>30810.14</v>
      </c>
      <c r="O121" s="69"/>
      <c r="P121" s="71">
        <v>492.96</v>
      </c>
      <c r="GO121" s="50"/>
      <c r="GP121" s="50"/>
      <c r="GQ121" s="50"/>
      <c r="GR121" s="50"/>
      <c r="GS121" s="50"/>
      <c r="GT121" s="50"/>
      <c r="GU121" s="50"/>
      <c r="GX121" s="8"/>
      <c r="GY121" s="8" t="s">
        <v>1616</v>
      </c>
      <c r="GZ121" s="8"/>
      <c r="HA121" s="50"/>
      <c r="HB121" s="8"/>
      <c r="HC121" s="8"/>
      <c r="HD121" s="50"/>
    </row>
    <row r="122" spans="1:212" s="1" customFormat="1" ht="15">
      <c r="A122" s="73"/>
      <c r="B122" s="67" t="s">
        <v>97</v>
      </c>
      <c r="C122" s="581" t="s">
        <v>98</v>
      </c>
      <c r="D122" s="581"/>
      <c r="E122" s="581"/>
      <c r="F122" s="581"/>
      <c r="G122" s="581"/>
      <c r="H122" s="68" t="s">
        <v>91</v>
      </c>
      <c r="I122" s="96">
        <v>0.12</v>
      </c>
      <c r="J122" s="69"/>
      <c r="K122" s="96">
        <v>0.24</v>
      </c>
      <c r="L122" s="95">
        <v>79.88</v>
      </c>
      <c r="M122" s="76">
        <v>1.48</v>
      </c>
      <c r="N122" s="77">
        <v>118.22</v>
      </c>
      <c r="O122" s="69"/>
      <c r="P122" s="71">
        <v>28.37</v>
      </c>
      <c r="GO122" s="50"/>
      <c r="GP122" s="50"/>
      <c r="GQ122" s="50"/>
      <c r="GR122" s="50"/>
      <c r="GS122" s="50"/>
      <c r="GT122" s="50"/>
      <c r="GU122" s="50"/>
      <c r="GX122" s="8"/>
      <c r="GY122" s="8" t="s">
        <v>98</v>
      </c>
      <c r="GZ122" s="8"/>
      <c r="HA122" s="50"/>
      <c r="HB122" s="8"/>
      <c r="HC122" s="8"/>
      <c r="HD122" s="50"/>
    </row>
    <row r="123" spans="1:212" s="1" customFormat="1" ht="15">
      <c r="A123" s="79"/>
      <c r="B123" s="65"/>
      <c r="C123" s="579" t="s">
        <v>99</v>
      </c>
      <c r="D123" s="579"/>
      <c r="E123" s="579"/>
      <c r="F123" s="579"/>
      <c r="G123" s="579"/>
      <c r="H123" s="53"/>
      <c r="I123" s="54"/>
      <c r="J123" s="54"/>
      <c r="K123" s="54"/>
      <c r="L123" s="57"/>
      <c r="M123" s="54"/>
      <c r="N123" s="80"/>
      <c r="O123" s="54"/>
      <c r="P123" s="81">
        <v>486935.54</v>
      </c>
      <c r="GO123" s="50"/>
      <c r="GP123" s="50"/>
      <c r="GQ123" s="50"/>
      <c r="GR123" s="50"/>
      <c r="GS123" s="50"/>
      <c r="GT123" s="50"/>
      <c r="GU123" s="50"/>
      <c r="GX123" s="8"/>
      <c r="GY123" s="8"/>
      <c r="GZ123" s="8"/>
      <c r="HA123" s="50" t="s">
        <v>99</v>
      </c>
      <c r="HB123" s="8"/>
      <c r="HC123" s="8"/>
      <c r="HD123" s="50"/>
    </row>
    <row r="124" spans="1:212" s="1" customFormat="1" ht="15">
      <c r="A124" s="78" t="s">
        <v>129</v>
      </c>
      <c r="B124" s="67" t="s">
        <v>101</v>
      </c>
      <c r="C124" s="581" t="s">
        <v>102</v>
      </c>
      <c r="D124" s="581"/>
      <c r="E124" s="581"/>
      <c r="F124" s="581"/>
      <c r="G124" s="581"/>
      <c r="H124" s="68" t="s">
        <v>103</v>
      </c>
      <c r="I124" s="82">
        <v>2</v>
      </c>
      <c r="J124" s="69"/>
      <c r="K124" s="82">
        <v>2</v>
      </c>
      <c r="L124" s="70"/>
      <c r="M124" s="69"/>
      <c r="N124" s="70"/>
      <c r="O124" s="69"/>
      <c r="P124" s="71">
        <v>4433.82</v>
      </c>
      <c r="GO124" s="50"/>
      <c r="GP124" s="50"/>
      <c r="GQ124" s="50"/>
      <c r="GR124" s="50"/>
      <c r="GS124" s="50"/>
      <c r="GT124" s="50"/>
      <c r="GU124" s="50"/>
      <c r="GX124" s="8"/>
      <c r="GY124" s="8"/>
      <c r="GZ124" s="8"/>
      <c r="HA124" s="50"/>
      <c r="HB124" s="8" t="s">
        <v>102</v>
      </c>
      <c r="HC124" s="8"/>
      <c r="HD124" s="50"/>
    </row>
    <row r="125" spans="1:212" s="1" customFormat="1" ht="15">
      <c r="A125" s="78"/>
      <c r="B125" s="67"/>
      <c r="C125" s="581" t="s">
        <v>104</v>
      </c>
      <c r="D125" s="581"/>
      <c r="E125" s="581"/>
      <c r="F125" s="581"/>
      <c r="G125" s="581"/>
      <c r="H125" s="68"/>
      <c r="I125" s="69"/>
      <c r="J125" s="69"/>
      <c r="K125" s="69"/>
      <c r="L125" s="70"/>
      <c r="M125" s="69"/>
      <c r="N125" s="70"/>
      <c r="O125" s="69"/>
      <c r="P125" s="71">
        <v>349946.87</v>
      </c>
      <c r="GO125" s="50"/>
      <c r="GP125" s="50"/>
      <c r="GQ125" s="50"/>
      <c r="GR125" s="50"/>
      <c r="GS125" s="50"/>
      <c r="GT125" s="50"/>
      <c r="GU125" s="50"/>
      <c r="GX125" s="8"/>
      <c r="GY125" s="8"/>
      <c r="GZ125" s="8"/>
      <c r="HA125" s="50"/>
      <c r="HB125" s="8"/>
      <c r="HC125" s="8" t="s">
        <v>104</v>
      </c>
      <c r="HD125" s="50"/>
    </row>
    <row r="126" spans="1:212" s="1" customFormat="1" ht="15">
      <c r="A126" s="78"/>
      <c r="B126" s="67" t="s">
        <v>105</v>
      </c>
      <c r="C126" s="581" t="s">
        <v>106</v>
      </c>
      <c r="D126" s="581"/>
      <c r="E126" s="581"/>
      <c r="F126" s="581"/>
      <c r="G126" s="581"/>
      <c r="H126" s="68" t="s">
        <v>103</v>
      </c>
      <c r="I126" s="82">
        <v>98</v>
      </c>
      <c r="J126" s="69"/>
      <c r="K126" s="82">
        <v>98</v>
      </c>
      <c r="L126" s="70"/>
      <c r="M126" s="69"/>
      <c r="N126" s="70"/>
      <c r="O126" s="69"/>
      <c r="P126" s="71">
        <v>342947.93</v>
      </c>
      <c r="GO126" s="50"/>
      <c r="GP126" s="50"/>
      <c r="GQ126" s="50"/>
      <c r="GR126" s="50"/>
      <c r="GS126" s="50"/>
      <c r="GT126" s="50"/>
      <c r="GU126" s="50"/>
      <c r="GX126" s="8"/>
      <c r="GY126" s="8"/>
      <c r="GZ126" s="8"/>
      <c r="HA126" s="50"/>
      <c r="HB126" s="8"/>
      <c r="HC126" s="8" t="s">
        <v>106</v>
      </c>
      <c r="HD126" s="50"/>
    </row>
    <row r="127" spans="1:212" s="1" customFormat="1" ht="15">
      <c r="A127" s="78"/>
      <c r="B127" s="67" t="s">
        <v>107</v>
      </c>
      <c r="C127" s="581" t="s">
        <v>108</v>
      </c>
      <c r="D127" s="581"/>
      <c r="E127" s="581"/>
      <c r="F127" s="581"/>
      <c r="G127" s="581"/>
      <c r="H127" s="68" t="s">
        <v>103</v>
      </c>
      <c r="I127" s="82">
        <v>51</v>
      </c>
      <c r="J127" s="69"/>
      <c r="K127" s="82">
        <v>51</v>
      </c>
      <c r="L127" s="70"/>
      <c r="M127" s="69"/>
      <c r="N127" s="70"/>
      <c r="O127" s="69"/>
      <c r="P127" s="71">
        <v>178472.9</v>
      </c>
      <c r="GO127" s="50"/>
      <c r="GP127" s="50"/>
      <c r="GQ127" s="50"/>
      <c r="GR127" s="50"/>
      <c r="GS127" s="50"/>
      <c r="GT127" s="50"/>
      <c r="GU127" s="50"/>
      <c r="GX127" s="8"/>
      <c r="GY127" s="8"/>
      <c r="GZ127" s="8"/>
      <c r="HA127" s="50"/>
      <c r="HB127" s="8"/>
      <c r="HC127" s="8" t="s">
        <v>108</v>
      </c>
      <c r="HD127" s="50"/>
    </row>
    <row r="128" spans="1:212" s="1" customFormat="1" ht="15">
      <c r="A128" s="84"/>
      <c r="B128" s="85"/>
      <c r="C128" s="579" t="s">
        <v>109</v>
      </c>
      <c r="D128" s="579"/>
      <c r="E128" s="579"/>
      <c r="F128" s="579"/>
      <c r="G128" s="579"/>
      <c r="H128" s="53"/>
      <c r="I128" s="54"/>
      <c r="J128" s="54"/>
      <c r="K128" s="54"/>
      <c r="L128" s="57"/>
      <c r="M128" s="54"/>
      <c r="N128" s="80">
        <v>506395.1</v>
      </c>
      <c r="O128" s="54"/>
      <c r="P128" s="81">
        <v>1012790.19</v>
      </c>
      <c r="GO128" s="50"/>
      <c r="GP128" s="50"/>
      <c r="GQ128" s="50"/>
      <c r="GR128" s="50"/>
      <c r="GS128" s="50"/>
      <c r="GT128" s="50"/>
      <c r="GU128" s="50"/>
      <c r="GX128" s="8"/>
      <c r="GY128" s="8"/>
      <c r="GZ128" s="8"/>
      <c r="HA128" s="50"/>
      <c r="HB128" s="8"/>
      <c r="HC128" s="8"/>
      <c r="HD128" s="50" t="s">
        <v>109</v>
      </c>
    </row>
    <row r="129" spans="1:212" s="1" customFormat="1" ht="0.75" customHeight="1">
      <c r="A129" s="86"/>
      <c r="B129" s="87"/>
      <c r="C129" s="87"/>
      <c r="D129" s="87"/>
      <c r="E129" s="87"/>
      <c r="F129" s="87"/>
      <c r="G129" s="87"/>
      <c r="H129" s="88"/>
      <c r="I129" s="89"/>
      <c r="J129" s="89"/>
      <c r="K129" s="89"/>
      <c r="L129" s="90"/>
      <c r="M129" s="89"/>
      <c r="N129" s="90"/>
      <c r="O129" s="89"/>
      <c r="P129" s="91"/>
      <c r="GO129" s="50"/>
      <c r="GP129" s="50"/>
      <c r="GQ129" s="50"/>
      <c r="GR129" s="50"/>
      <c r="GS129" s="50"/>
      <c r="GT129" s="50"/>
      <c r="GU129" s="50"/>
      <c r="GX129" s="8"/>
      <c r="GY129" s="8"/>
      <c r="GZ129" s="8"/>
      <c r="HA129" s="50"/>
      <c r="HB129" s="8"/>
      <c r="HC129" s="8"/>
      <c r="HD129" s="50"/>
    </row>
    <row r="130" spans="1:212" s="1" customFormat="1" ht="15">
      <c r="A130" s="51" t="s">
        <v>84</v>
      </c>
      <c r="B130" s="52" t="s">
        <v>135</v>
      </c>
      <c r="C130" s="580" t="s">
        <v>136</v>
      </c>
      <c r="D130" s="580"/>
      <c r="E130" s="580"/>
      <c r="F130" s="580"/>
      <c r="G130" s="580"/>
      <c r="H130" s="53" t="s">
        <v>132</v>
      </c>
      <c r="I130" s="54">
        <v>2</v>
      </c>
      <c r="J130" s="55">
        <v>1</v>
      </c>
      <c r="K130" s="55">
        <v>2</v>
      </c>
      <c r="L130" s="57"/>
      <c r="M130" s="54"/>
      <c r="N130" s="57"/>
      <c r="O130" s="54"/>
      <c r="P130" s="58"/>
      <c r="Q130" s="59"/>
      <c r="R130" s="60"/>
      <c r="GO130" s="50"/>
      <c r="GP130" s="50"/>
      <c r="GQ130" s="50" t="s">
        <v>136</v>
      </c>
      <c r="GR130" s="50" t="s">
        <v>6</v>
      </c>
      <c r="GS130" s="50" t="s">
        <v>6</v>
      </c>
      <c r="GT130" s="50" t="s">
        <v>6</v>
      </c>
      <c r="GU130" s="50" t="s">
        <v>6</v>
      </c>
      <c r="GX130" s="8"/>
      <c r="GY130" s="8"/>
      <c r="GZ130" s="8"/>
      <c r="HA130" s="50"/>
      <c r="HB130" s="8"/>
      <c r="HC130" s="8"/>
      <c r="HD130" s="50"/>
    </row>
    <row r="131" spans="1:212" s="1" customFormat="1" ht="15">
      <c r="A131" s="61"/>
      <c r="B131" s="62"/>
      <c r="C131" s="578" t="s">
        <v>1602</v>
      </c>
      <c r="D131" s="578"/>
      <c r="E131" s="578"/>
      <c r="F131" s="578"/>
      <c r="G131" s="578"/>
      <c r="H131" s="578"/>
      <c r="I131" s="578"/>
      <c r="J131" s="578"/>
      <c r="K131" s="578"/>
      <c r="L131" s="578"/>
      <c r="M131" s="578"/>
      <c r="N131" s="578"/>
      <c r="O131" s="578"/>
      <c r="P131" s="585"/>
      <c r="GO131" s="50"/>
      <c r="GP131" s="50"/>
      <c r="GQ131" s="50"/>
      <c r="GR131" s="50"/>
      <c r="GS131" s="50"/>
      <c r="GT131" s="50"/>
      <c r="GU131" s="50"/>
      <c r="GV131" s="63" t="s">
        <v>1602</v>
      </c>
      <c r="GX131" s="8"/>
      <c r="GY131" s="8"/>
      <c r="GZ131" s="8"/>
      <c r="HA131" s="50"/>
      <c r="HB131" s="8"/>
      <c r="HC131" s="8"/>
      <c r="HD131" s="50"/>
    </row>
    <row r="132" spans="1:212" s="1" customFormat="1" ht="23.25">
      <c r="A132" s="64"/>
      <c r="B132" s="65" t="s">
        <v>62</v>
      </c>
      <c r="C132" s="572" t="s">
        <v>63</v>
      </c>
      <c r="D132" s="572"/>
      <c r="E132" s="572"/>
      <c r="F132" s="572"/>
      <c r="G132" s="572"/>
      <c r="H132" s="572"/>
      <c r="I132" s="572"/>
      <c r="J132" s="572"/>
      <c r="K132" s="572"/>
      <c r="L132" s="572"/>
      <c r="M132" s="572"/>
      <c r="N132" s="572"/>
      <c r="O132" s="572"/>
      <c r="P132" s="587"/>
      <c r="GO132" s="50"/>
      <c r="GP132" s="50"/>
      <c r="GQ132" s="50"/>
      <c r="GR132" s="50"/>
      <c r="GS132" s="50"/>
      <c r="GT132" s="50"/>
      <c r="GU132" s="50"/>
      <c r="GW132" s="63" t="s">
        <v>63</v>
      </c>
      <c r="GX132" s="8"/>
      <c r="GY132" s="8"/>
      <c r="GZ132" s="8"/>
      <c r="HA132" s="50"/>
      <c r="HB132" s="8"/>
      <c r="HC132" s="8"/>
      <c r="HD132" s="50"/>
    </row>
    <row r="133" spans="1:212" s="1" customFormat="1" ht="15">
      <c r="A133" s="66"/>
      <c r="B133" s="67" t="s">
        <v>58</v>
      </c>
      <c r="C133" s="581" t="s">
        <v>66</v>
      </c>
      <c r="D133" s="581"/>
      <c r="E133" s="581"/>
      <c r="F133" s="581"/>
      <c r="G133" s="581"/>
      <c r="H133" s="68" t="s">
        <v>67</v>
      </c>
      <c r="I133" s="69"/>
      <c r="J133" s="69"/>
      <c r="K133" s="96">
        <v>27.12</v>
      </c>
      <c r="L133" s="70"/>
      <c r="M133" s="69"/>
      <c r="N133" s="70"/>
      <c r="O133" s="69"/>
      <c r="P133" s="71">
        <v>21626.84</v>
      </c>
      <c r="GO133" s="50"/>
      <c r="GP133" s="50"/>
      <c r="GQ133" s="50"/>
      <c r="GR133" s="50"/>
      <c r="GS133" s="50"/>
      <c r="GT133" s="50"/>
      <c r="GU133" s="50"/>
      <c r="GX133" s="8" t="s">
        <v>66</v>
      </c>
      <c r="GY133" s="8"/>
      <c r="GZ133" s="8"/>
      <c r="HA133" s="50"/>
      <c r="HB133" s="8"/>
      <c r="HC133" s="8"/>
      <c r="HD133" s="50"/>
    </row>
    <row r="134" spans="1:212" s="1" customFormat="1" ht="15">
      <c r="A134" s="73"/>
      <c r="B134" s="67" t="s">
        <v>68</v>
      </c>
      <c r="C134" s="581" t="s">
        <v>69</v>
      </c>
      <c r="D134" s="581"/>
      <c r="E134" s="581"/>
      <c r="F134" s="581"/>
      <c r="G134" s="581"/>
      <c r="H134" s="68" t="s">
        <v>67</v>
      </c>
      <c r="I134" s="74">
        <v>11.3</v>
      </c>
      <c r="J134" s="74">
        <v>1.2</v>
      </c>
      <c r="K134" s="96">
        <v>27.12</v>
      </c>
      <c r="L134" s="129"/>
      <c r="M134" s="130"/>
      <c r="N134" s="77">
        <v>797.45</v>
      </c>
      <c r="O134" s="69"/>
      <c r="P134" s="71">
        <v>21626.84</v>
      </c>
      <c r="GO134" s="50"/>
      <c r="GP134" s="50"/>
      <c r="GQ134" s="50"/>
      <c r="GR134" s="50"/>
      <c r="GS134" s="50"/>
      <c r="GT134" s="50"/>
      <c r="GU134" s="50"/>
      <c r="GX134" s="8"/>
      <c r="GY134" s="8" t="s">
        <v>69</v>
      </c>
      <c r="GZ134" s="8"/>
      <c r="HA134" s="50"/>
      <c r="HB134" s="8"/>
      <c r="HC134" s="8"/>
      <c r="HD134" s="50"/>
    </row>
    <row r="135" spans="1:212" s="1" customFormat="1" ht="15">
      <c r="A135" s="66"/>
      <c r="B135" s="67" t="s">
        <v>70</v>
      </c>
      <c r="C135" s="581" t="s">
        <v>71</v>
      </c>
      <c r="D135" s="581"/>
      <c r="E135" s="581"/>
      <c r="F135" s="581"/>
      <c r="G135" s="581"/>
      <c r="H135" s="68"/>
      <c r="I135" s="69"/>
      <c r="J135" s="69"/>
      <c r="K135" s="69"/>
      <c r="L135" s="70"/>
      <c r="M135" s="69"/>
      <c r="N135" s="70"/>
      <c r="O135" s="69"/>
      <c r="P135" s="71">
        <v>1906.06</v>
      </c>
      <c r="GO135" s="50"/>
      <c r="GP135" s="50"/>
      <c r="GQ135" s="50"/>
      <c r="GR135" s="50"/>
      <c r="GS135" s="50"/>
      <c r="GT135" s="50"/>
      <c r="GU135" s="50"/>
      <c r="GX135" s="8" t="s">
        <v>71</v>
      </c>
      <c r="GY135" s="8"/>
      <c r="GZ135" s="8"/>
      <c r="HA135" s="50"/>
      <c r="HB135" s="8"/>
      <c r="HC135" s="8"/>
      <c r="HD135" s="50"/>
    </row>
    <row r="136" spans="1:212" s="1" customFormat="1" ht="15">
      <c r="A136" s="66"/>
      <c r="B136" s="67"/>
      <c r="C136" s="581" t="s">
        <v>72</v>
      </c>
      <c r="D136" s="581"/>
      <c r="E136" s="581"/>
      <c r="F136" s="581"/>
      <c r="G136" s="581"/>
      <c r="H136" s="68" t="s">
        <v>67</v>
      </c>
      <c r="I136" s="69"/>
      <c r="J136" s="69"/>
      <c r="K136" s="127">
        <v>2.9039999999999999</v>
      </c>
      <c r="L136" s="70"/>
      <c r="M136" s="69"/>
      <c r="N136" s="70"/>
      <c r="O136" s="69"/>
      <c r="P136" s="71">
        <v>2480.04</v>
      </c>
      <c r="GO136" s="50"/>
      <c r="GP136" s="50"/>
      <c r="GQ136" s="50"/>
      <c r="GR136" s="50"/>
      <c r="GS136" s="50"/>
      <c r="GT136" s="50"/>
      <c r="GU136" s="50"/>
      <c r="GX136" s="8" t="s">
        <v>72</v>
      </c>
      <c r="GY136" s="8"/>
      <c r="GZ136" s="8"/>
      <c r="HA136" s="50"/>
      <c r="HB136" s="8"/>
      <c r="HC136" s="8"/>
      <c r="HD136" s="50"/>
    </row>
    <row r="137" spans="1:212" s="1" customFormat="1" ht="15">
      <c r="A137" s="73"/>
      <c r="B137" s="67" t="s">
        <v>73</v>
      </c>
      <c r="C137" s="581" t="s">
        <v>74</v>
      </c>
      <c r="D137" s="581"/>
      <c r="E137" s="581"/>
      <c r="F137" s="581"/>
      <c r="G137" s="581"/>
      <c r="H137" s="68" t="s">
        <v>75</v>
      </c>
      <c r="I137" s="96">
        <v>0.25</v>
      </c>
      <c r="J137" s="74">
        <v>1.2</v>
      </c>
      <c r="K137" s="74">
        <v>0.6</v>
      </c>
      <c r="L137" s="129"/>
      <c r="M137" s="130"/>
      <c r="N137" s="77">
        <v>2027.59</v>
      </c>
      <c r="O137" s="69"/>
      <c r="P137" s="71">
        <v>1216.55</v>
      </c>
      <c r="GO137" s="50"/>
      <c r="GP137" s="50"/>
      <c r="GQ137" s="50"/>
      <c r="GR137" s="50"/>
      <c r="GS137" s="50"/>
      <c r="GT137" s="50"/>
      <c r="GU137" s="50"/>
      <c r="GX137" s="8"/>
      <c r="GY137" s="8" t="s">
        <v>74</v>
      </c>
      <c r="GZ137" s="8"/>
      <c r="HA137" s="50"/>
      <c r="HB137" s="8"/>
      <c r="HC137" s="8"/>
      <c r="HD137" s="50"/>
    </row>
    <row r="138" spans="1:212" s="1" customFormat="1" ht="15">
      <c r="A138" s="78"/>
      <c r="B138" s="67" t="s">
        <v>76</v>
      </c>
      <c r="C138" s="581" t="s">
        <v>77</v>
      </c>
      <c r="D138" s="581"/>
      <c r="E138" s="581"/>
      <c r="F138" s="581"/>
      <c r="G138" s="581"/>
      <c r="H138" s="68" t="s">
        <v>67</v>
      </c>
      <c r="I138" s="96">
        <v>0.25</v>
      </c>
      <c r="J138" s="74">
        <v>1.2</v>
      </c>
      <c r="K138" s="74">
        <v>0.6</v>
      </c>
      <c r="L138" s="70"/>
      <c r="M138" s="69"/>
      <c r="N138" s="77">
        <v>1071.2</v>
      </c>
      <c r="O138" s="69"/>
      <c r="P138" s="83">
        <v>642.72</v>
      </c>
      <c r="GO138" s="50"/>
      <c r="GP138" s="50"/>
      <c r="GQ138" s="50"/>
      <c r="GR138" s="50"/>
      <c r="GS138" s="50"/>
      <c r="GT138" s="50"/>
      <c r="GU138" s="50"/>
      <c r="GX138" s="8"/>
      <c r="GY138" s="8"/>
      <c r="GZ138" s="8" t="s">
        <v>77</v>
      </c>
      <c r="HA138" s="50"/>
      <c r="HB138" s="8"/>
      <c r="HC138" s="8"/>
      <c r="HD138" s="50"/>
    </row>
    <row r="139" spans="1:212" s="1" customFormat="1" ht="15">
      <c r="A139" s="73"/>
      <c r="B139" s="67" t="s">
        <v>112</v>
      </c>
      <c r="C139" s="581" t="s">
        <v>113</v>
      </c>
      <c r="D139" s="581"/>
      <c r="E139" s="581"/>
      <c r="F139" s="581"/>
      <c r="G139" s="581"/>
      <c r="H139" s="68" t="s">
        <v>75</v>
      </c>
      <c r="I139" s="96">
        <v>0.71</v>
      </c>
      <c r="J139" s="74">
        <v>1.2</v>
      </c>
      <c r="K139" s="127">
        <v>1.704</v>
      </c>
      <c r="L139" s="95">
        <v>104.99</v>
      </c>
      <c r="M139" s="76">
        <v>1.42</v>
      </c>
      <c r="N139" s="77">
        <v>149.09</v>
      </c>
      <c r="O139" s="69"/>
      <c r="P139" s="71">
        <v>254.05</v>
      </c>
      <c r="GO139" s="50"/>
      <c r="GP139" s="50"/>
      <c r="GQ139" s="50"/>
      <c r="GR139" s="50"/>
      <c r="GS139" s="50"/>
      <c r="GT139" s="50"/>
      <c r="GU139" s="50"/>
      <c r="GX139" s="8"/>
      <c r="GY139" s="8" t="s">
        <v>113</v>
      </c>
      <c r="GZ139" s="8"/>
      <c r="HA139" s="50"/>
      <c r="HB139" s="8"/>
      <c r="HC139" s="8"/>
      <c r="HD139" s="50"/>
    </row>
    <row r="140" spans="1:212" s="1" customFormat="1" ht="15">
      <c r="A140" s="78"/>
      <c r="B140" s="67" t="s">
        <v>80</v>
      </c>
      <c r="C140" s="581" t="s">
        <v>81</v>
      </c>
      <c r="D140" s="581"/>
      <c r="E140" s="581"/>
      <c r="F140" s="581"/>
      <c r="G140" s="581"/>
      <c r="H140" s="68" t="s">
        <v>67</v>
      </c>
      <c r="I140" s="96">
        <v>0.71</v>
      </c>
      <c r="J140" s="74">
        <v>1.2</v>
      </c>
      <c r="K140" s="127">
        <v>1.704</v>
      </c>
      <c r="L140" s="70"/>
      <c r="M140" s="69"/>
      <c r="N140" s="173">
        <v>797.45</v>
      </c>
      <c r="O140" s="69"/>
      <c r="P140" s="71">
        <v>1358.85</v>
      </c>
      <c r="GO140" s="50"/>
      <c r="GP140" s="50"/>
      <c r="GQ140" s="50"/>
      <c r="GR140" s="50"/>
      <c r="GS140" s="50"/>
      <c r="GT140" s="50"/>
      <c r="GU140" s="50"/>
      <c r="GX140" s="8"/>
      <c r="GY140" s="8"/>
      <c r="GZ140" s="8" t="s">
        <v>81</v>
      </c>
      <c r="HA140" s="50"/>
      <c r="HB140" s="8"/>
      <c r="HC140" s="8"/>
      <c r="HD140" s="50"/>
    </row>
    <row r="141" spans="1:212" s="1" customFormat="1" ht="15">
      <c r="A141" s="73"/>
      <c r="B141" s="67" t="s">
        <v>78</v>
      </c>
      <c r="C141" s="581" t="s">
        <v>79</v>
      </c>
      <c r="D141" s="581"/>
      <c r="E141" s="581"/>
      <c r="F141" s="581"/>
      <c r="G141" s="581"/>
      <c r="H141" s="68" t="s">
        <v>75</v>
      </c>
      <c r="I141" s="96">
        <v>0.25</v>
      </c>
      <c r="J141" s="74">
        <v>1.2</v>
      </c>
      <c r="K141" s="74">
        <v>0.6</v>
      </c>
      <c r="L141" s="95">
        <v>477.92</v>
      </c>
      <c r="M141" s="76">
        <v>1.46</v>
      </c>
      <c r="N141" s="77">
        <v>697.76</v>
      </c>
      <c r="O141" s="69"/>
      <c r="P141" s="71">
        <v>418.66</v>
      </c>
      <c r="GO141" s="50"/>
      <c r="GP141" s="50"/>
      <c r="GQ141" s="50"/>
      <c r="GR141" s="50"/>
      <c r="GS141" s="50"/>
      <c r="GT141" s="50"/>
      <c r="GU141" s="50"/>
      <c r="GX141" s="8"/>
      <c r="GY141" s="8" t="s">
        <v>79</v>
      </c>
      <c r="GZ141" s="8"/>
      <c r="HA141" s="50"/>
      <c r="HB141" s="8"/>
      <c r="HC141" s="8"/>
      <c r="HD141" s="50"/>
    </row>
    <row r="142" spans="1:212" s="1" customFormat="1" ht="15">
      <c r="A142" s="78"/>
      <c r="B142" s="67" t="s">
        <v>80</v>
      </c>
      <c r="C142" s="581" t="s">
        <v>81</v>
      </c>
      <c r="D142" s="581"/>
      <c r="E142" s="581"/>
      <c r="F142" s="581"/>
      <c r="G142" s="581"/>
      <c r="H142" s="68" t="s">
        <v>67</v>
      </c>
      <c r="I142" s="96">
        <v>0.25</v>
      </c>
      <c r="J142" s="74">
        <v>1.2</v>
      </c>
      <c r="K142" s="74">
        <v>0.6</v>
      </c>
      <c r="L142" s="70"/>
      <c r="M142" s="69"/>
      <c r="N142" s="173">
        <v>797.45</v>
      </c>
      <c r="O142" s="69"/>
      <c r="P142" s="83">
        <v>478.47</v>
      </c>
      <c r="GO142" s="50"/>
      <c r="GP142" s="50"/>
      <c r="GQ142" s="50"/>
      <c r="GR142" s="50"/>
      <c r="GS142" s="50"/>
      <c r="GT142" s="50"/>
      <c r="GU142" s="50"/>
      <c r="GX142" s="8"/>
      <c r="GY142" s="8"/>
      <c r="GZ142" s="8" t="s">
        <v>81</v>
      </c>
      <c r="HA142" s="50"/>
      <c r="HB142" s="8"/>
      <c r="HC142" s="8"/>
      <c r="HD142" s="50"/>
    </row>
    <row r="143" spans="1:212" s="1" customFormat="1" ht="23.25">
      <c r="A143" s="73"/>
      <c r="B143" s="67" t="s">
        <v>82</v>
      </c>
      <c r="C143" s="581" t="s">
        <v>83</v>
      </c>
      <c r="D143" s="581"/>
      <c r="E143" s="581"/>
      <c r="F143" s="581"/>
      <c r="G143" s="581"/>
      <c r="H143" s="68" t="s">
        <v>75</v>
      </c>
      <c r="I143" s="96">
        <v>0.36</v>
      </c>
      <c r="J143" s="74">
        <v>1.2</v>
      </c>
      <c r="K143" s="127">
        <v>0.86399999999999999</v>
      </c>
      <c r="L143" s="129"/>
      <c r="M143" s="130"/>
      <c r="N143" s="77">
        <v>19.440000000000001</v>
      </c>
      <c r="O143" s="69"/>
      <c r="P143" s="71">
        <v>16.8</v>
      </c>
      <c r="GO143" s="50"/>
      <c r="GP143" s="50"/>
      <c r="GQ143" s="50"/>
      <c r="GR143" s="50"/>
      <c r="GS143" s="50"/>
      <c r="GT143" s="50"/>
      <c r="GU143" s="50"/>
      <c r="GX143" s="8"/>
      <c r="GY143" s="8" t="s">
        <v>83</v>
      </c>
      <c r="GZ143" s="8"/>
      <c r="HA143" s="50"/>
      <c r="HB143" s="8"/>
      <c r="HC143" s="8"/>
      <c r="HD143" s="50"/>
    </row>
    <row r="144" spans="1:212" s="1" customFormat="1" ht="15">
      <c r="A144" s="66"/>
      <c r="B144" s="67" t="s">
        <v>84</v>
      </c>
      <c r="C144" s="581" t="s">
        <v>85</v>
      </c>
      <c r="D144" s="581"/>
      <c r="E144" s="581"/>
      <c r="F144" s="581"/>
      <c r="G144" s="581"/>
      <c r="H144" s="68"/>
      <c r="I144" s="69"/>
      <c r="J144" s="69"/>
      <c r="K144" s="69"/>
      <c r="L144" s="70"/>
      <c r="M144" s="69"/>
      <c r="N144" s="70"/>
      <c r="O144" s="69"/>
      <c r="P144" s="71">
        <v>7710.53</v>
      </c>
      <c r="GO144" s="50"/>
      <c r="GP144" s="50"/>
      <c r="GQ144" s="50"/>
      <c r="GR144" s="50"/>
      <c r="GS144" s="50"/>
      <c r="GT144" s="50"/>
      <c r="GU144" s="50"/>
      <c r="GX144" s="8" t="s">
        <v>85</v>
      </c>
      <c r="GY144" s="8"/>
      <c r="GZ144" s="8"/>
      <c r="HA144" s="50"/>
      <c r="HB144" s="8"/>
      <c r="HC144" s="8"/>
      <c r="HD144" s="50"/>
    </row>
    <row r="145" spans="1:212" s="1" customFormat="1" ht="15">
      <c r="A145" s="73"/>
      <c r="B145" s="67" t="s">
        <v>86</v>
      </c>
      <c r="C145" s="581" t="s">
        <v>87</v>
      </c>
      <c r="D145" s="581"/>
      <c r="E145" s="581"/>
      <c r="F145" s="581"/>
      <c r="G145" s="581"/>
      <c r="H145" s="68" t="s">
        <v>88</v>
      </c>
      <c r="I145" s="172">
        <v>1.4999999999999999E-4</v>
      </c>
      <c r="J145" s="69"/>
      <c r="K145" s="128">
        <v>2.9999999999999997E-4</v>
      </c>
      <c r="L145" s="75">
        <v>144581.54999999999</v>
      </c>
      <c r="M145" s="76">
        <v>1.31</v>
      </c>
      <c r="N145" s="77">
        <v>189401.83</v>
      </c>
      <c r="O145" s="69"/>
      <c r="P145" s="71">
        <v>56.82</v>
      </c>
      <c r="GO145" s="50"/>
      <c r="GP145" s="50"/>
      <c r="GQ145" s="50"/>
      <c r="GR145" s="50"/>
      <c r="GS145" s="50"/>
      <c r="GT145" s="50"/>
      <c r="GU145" s="50"/>
      <c r="GX145" s="8"/>
      <c r="GY145" s="8" t="s">
        <v>87</v>
      </c>
      <c r="GZ145" s="8"/>
      <c r="HA145" s="50"/>
      <c r="HB145" s="8"/>
      <c r="HC145" s="8"/>
      <c r="HD145" s="50"/>
    </row>
    <row r="146" spans="1:212" s="1" customFormat="1" ht="23.25">
      <c r="A146" s="73"/>
      <c r="B146" s="67" t="s">
        <v>89</v>
      </c>
      <c r="C146" s="581" t="s">
        <v>90</v>
      </c>
      <c r="D146" s="581"/>
      <c r="E146" s="581"/>
      <c r="F146" s="581"/>
      <c r="G146" s="581"/>
      <c r="H146" s="68" t="s">
        <v>91</v>
      </c>
      <c r="I146" s="96">
        <v>0.15</v>
      </c>
      <c r="J146" s="69"/>
      <c r="K146" s="74">
        <v>0.3</v>
      </c>
      <c r="L146" s="95">
        <v>155.63</v>
      </c>
      <c r="M146" s="76">
        <v>1.19</v>
      </c>
      <c r="N146" s="77">
        <v>185.2</v>
      </c>
      <c r="O146" s="69"/>
      <c r="P146" s="71">
        <v>55.56</v>
      </c>
      <c r="GO146" s="50"/>
      <c r="GP146" s="50"/>
      <c r="GQ146" s="50"/>
      <c r="GR146" s="50"/>
      <c r="GS146" s="50"/>
      <c r="GT146" s="50"/>
      <c r="GU146" s="50"/>
      <c r="GX146" s="8"/>
      <c r="GY146" s="8" t="s">
        <v>90</v>
      </c>
      <c r="GZ146" s="8"/>
      <c r="HA146" s="50"/>
      <c r="HB146" s="8"/>
      <c r="HC146" s="8"/>
      <c r="HD146" s="50"/>
    </row>
    <row r="147" spans="1:212" s="1" customFormat="1" ht="15">
      <c r="A147" s="73"/>
      <c r="B147" s="67" t="s">
        <v>114</v>
      </c>
      <c r="C147" s="581" t="s">
        <v>115</v>
      </c>
      <c r="D147" s="581"/>
      <c r="E147" s="581"/>
      <c r="F147" s="581"/>
      <c r="G147" s="581"/>
      <c r="H147" s="68" t="s">
        <v>91</v>
      </c>
      <c r="I147" s="74">
        <v>14.9</v>
      </c>
      <c r="J147" s="69"/>
      <c r="K147" s="74">
        <v>29.8</v>
      </c>
      <c r="L147" s="95">
        <v>174.93</v>
      </c>
      <c r="M147" s="76">
        <v>1.1499999999999999</v>
      </c>
      <c r="N147" s="77">
        <v>201.17</v>
      </c>
      <c r="O147" s="69"/>
      <c r="P147" s="71">
        <v>5994.87</v>
      </c>
      <c r="GO147" s="50"/>
      <c r="GP147" s="50"/>
      <c r="GQ147" s="50"/>
      <c r="GR147" s="50"/>
      <c r="GS147" s="50"/>
      <c r="GT147" s="50"/>
      <c r="GU147" s="50"/>
      <c r="GX147" s="8"/>
      <c r="GY147" s="8" t="s">
        <v>115</v>
      </c>
      <c r="GZ147" s="8"/>
      <c r="HA147" s="50"/>
      <c r="HB147" s="8"/>
      <c r="HC147" s="8"/>
      <c r="HD147" s="50"/>
    </row>
    <row r="148" spans="1:212" s="1" customFormat="1" ht="23.25">
      <c r="A148" s="73"/>
      <c r="B148" s="67" t="s">
        <v>92</v>
      </c>
      <c r="C148" s="581" t="s">
        <v>93</v>
      </c>
      <c r="D148" s="581"/>
      <c r="E148" s="581"/>
      <c r="F148" s="581"/>
      <c r="G148" s="581"/>
      <c r="H148" s="68" t="s">
        <v>94</v>
      </c>
      <c r="I148" s="127">
        <v>3.9E-2</v>
      </c>
      <c r="J148" s="69"/>
      <c r="K148" s="127">
        <v>7.8E-2</v>
      </c>
      <c r="L148" s="95">
        <v>386.46</v>
      </c>
      <c r="M148" s="76">
        <v>2.21</v>
      </c>
      <c r="N148" s="77">
        <v>854.08</v>
      </c>
      <c r="O148" s="69"/>
      <c r="P148" s="71">
        <v>66.62</v>
      </c>
      <c r="GO148" s="50"/>
      <c r="GP148" s="50"/>
      <c r="GQ148" s="50"/>
      <c r="GR148" s="50"/>
      <c r="GS148" s="50"/>
      <c r="GT148" s="50"/>
      <c r="GU148" s="50"/>
      <c r="GX148" s="8"/>
      <c r="GY148" s="8" t="s">
        <v>93</v>
      </c>
      <c r="GZ148" s="8"/>
      <c r="HA148" s="50"/>
      <c r="HB148" s="8"/>
      <c r="HC148" s="8"/>
      <c r="HD148" s="50"/>
    </row>
    <row r="149" spans="1:212" s="1" customFormat="1" ht="23.25">
      <c r="A149" s="73"/>
      <c r="B149" s="67" t="s">
        <v>95</v>
      </c>
      <c r="C149" s="581" t="s">
        <v>96</v>
      </c>
      <c r="D149" s="581"/>
      <c r="E149" s="581"/>
      <c r="F149" s="581"/>
      <c r="G149" s="581"/>
      <c r="H149" s="68" t="s">
        <v>88</v>
      </c>
      <c r="I149" s="127">
        <v>8.9999999999999993E-3</v>
      </c>
      <c r="J149" s="69"/>
      <c r="K149" s="127">
        <v>1.7999999999999999E-2</v>
      </c>
      <c r="L149" s="75">
        <v>70310.45</v>
      </c>
      <c r="M149" s="76">
        <v>0.99</v>
      </c>
      <c r="N149" s="77">
        <v>69607.350000000006</v>
      </c>
      <c r="O149" s="69"/>
      <c r="P149" s="71">
        <v>1252.93</v>
      </c>
      <c r="GO149" s="50"/>
      <c r="GP149" s="50"/>
      <c r="GQ149" s="50"/>
      <c r="GR149" s="50"/>
      <c r="GS149" s="50"/>
      <c r="GT149" s="50"/>
      <c r="GU149" s="50"/>
      <c r="GX149" s="8"/>
      <c r="GY149" s="8" t="s">
        <v>96</v>
      </c>
      <c r="GZ149" s="8"/>
      <c r="HA149" s="50"/>
      <c r="HB149" s="8"/>
      <c r="HC149" s="8"/>
      <c r="HD149" s="50"/>
    </row>
    <row r="150" spans="1:212" s="1" customFormat="1" ht="15">
      <c r="A150" s="73"/>
      <c r="B150" s="67" t="s">
        <v>97</v>
      </c>
      <c r="C150" s="581" t="s">
        <v>98</v>
      </c>
      <c r="D150" s="581"/>
      <c r="E150" s="581"/>
      <c r="F150" s="581"/>
      <c r="G150" s="581"/>
      <c r="H150" s="68" t="s">
        <v>91</v>
      </c>
      <c r="I150" s="74">
        <v>1.2</v>
      </c>
      <c r="J150" s="69"/>
      <c r="K150" s="74">
        <v>2.4</v>
      </c>
      <c r="L150" s="95">
        <v>79.88</v>
      </c>
      <c r="M150" s="76">
        <v>1.48</v>
      </c>
      <c r="N150" s="77">
        <v>118.22</v>
      </c>
      <c r="O150" s="69"/>
      <c r="P150" s="71">
        <v>283.73</v>
      </c>
      <c r="GO150" s="50"/>
      <c r="GP150" s="50"/>
      <c r="GQ150" s="50"/>
      <c r="GR150" s="50"/>
      <c r="GS150" s="50"/>
      <c r="GT150" s="50"/>
      <c r="GU150" s="50"/>
      <c r="GX150" s="8"/>
      <c r="GY150" s="8" t="s">
        <v>98</v>
      </c>
      <c r="GZ150" s="8"/>
      <c r="HA150" s="50"/>
      <c r="HB150" s="8"/>
      <c r="HC150" s="8"/>
      <c r="HD150" s="50"/>
    </row>
    <row r="151" spans="1:212" s="1" customFormat="1" ht="15">
      <c r="A151" s="79"/>
      <c r="B151" s="65"/>
      <c r="C151" s="579" t="s">
        <v>99</v>
      </c>
      <c r="D151" s="579"/>
      <c r="E151" s="579"/>
      <c r="F151" s="579"/>
      <c r="G151" s="579"/>
      <c r="H151" s="53"/>
      <c r="I151" s="54"/>
      <c r="J151" s="54"/>
      <c r="K151" s="54"/>
      <c r="L151" s="57"/>
      <c r="M151" s="54"/>
      <c r="N151" s="80"/>
      <c r="O151" s="54"/>
      <c r="P151" s="81">
        <v>33723.47</v>
      </c>
      <c r="GO151" s="50"/>
      <c r="GP151" s="50"/>
      <c r="GQ151" s="50"/>
      <c r="GR151" s="50"/>
      <c r="GS151" s="50"/>
      <c r="GT151" s="50"/>
      <c r="GU151" s="50"/>
      <c r="GX151" s="8"/>
      <c r="GY151" s="8"/>
      <c r="GZ151" s="8"/>
      <c r="HA151" s="50" t="s">
        <v>99</v>
      </c>
      <c r="HB151" s="8"/>
      <c r="HC151" s="8"/>
      <c r="HD151" s="50"/>
    </row>
    <row r="152" spans="1:212" s="1" customFormat="1" ht="15">
      <c r="A152" s="78" t="s">
        <v>133</v>
      </c>
      <c r="B152" s="67" t="s">
        <v>101</v>
      </c>
      <c r="C152" s="581" t="s">
        <v>102</v>
      </c>
      <c r="D152" s="581"/>
      <c r="E152" s="581"/>
      <c r="F152" s="581"/>
      <c r="G152" s="581"/>
      <c r="H152" s="68" t="s">
        <v>103</v>
      </c>
      <c r="I152" s="82">
        <v>2</v>
      </c>
      <c r="J152" s="69"/>
      <c r="K152" s="82">
        <v>2</v>
      </c>
      <c r="L152" s="70"/>
      <c r="M152" s="69"/>
      <c r="N152" s="70"/>
      <c r="O152" s="69"/>
      <c r="P152" s="83">
        <v>360.45</v>
      </c>
      <c r="GO152" s="50"/>
      <c r="GP152" s="50"/>
      <c r="GQ152" s="50"/>
      <c r="GR152" s="50"/>
      <c r="GS152" s="50"/>
      <c r="GT152" s="50"/>
      <c r="GU152" s="50"/>
      <c r="GX152" s="8"/>
      <c r="GY152" s="8"/>
      <c r="GZ152" s="8"/>
      <c r="HA152" s="50"/>
      <c r="HB152" s="8" t="s">
        <v>102</v>
      </c>
      <c r="HC152" s="8"/>
      <c r="HD152" s="50"/>
    </row>
    <row r="153" spans="1:212" s="1" customFormat="1" ht="15">
      <c r="A153" s="78"/>
      <c r="B153" s="67"/>
      <c r="C153" s="581" t="s">
        <v>104</v>
      </c>
      <c r="D153" s="581"/>
      <c r="E153" s="581"/>
      <c r="F153" s="581"/>
      <c r="G153" s="581"/>
      <c r="H153" s="68"/>
      <c r="I153" s="69"/>
      <c r="J153" s="69"/>
      <c r="K153" s="69"/>
      <c r="L153" s="70"/>
      <c r="M153" s="69"/>
      <c r="N153" s="70"/>
      <c r="O153" s="69"/>
      <c r="P153" s="71">
        <v>24106.880000000001</v>
      </c>
      <c r="GO153" s="50"/>
      <c r="GP153" s="50"/>
      <c r="GQ153" s="50"/>
      <c r="GR153" s="50"/>
      <c r="GS153" s="50"/>
      <c r="GT153" s="50"/>
      <c r="GU153" s="50"/>
      <c r="GX153" s="8"/>
      <c r="GY153" s="8"/>
      <c r="GZ153" s="8"/>
      <c r="HA153" s="50"/>
      <c r="HB153" s="8"/>
      <c r="HC153" s="8" t="s">
        <v>104</v>
      </c>
      <c r="HD153" s="50"/>
    </row>
    <row r="154" spans="1:212" s="1" customFormat="1" ht="15">
      <c r="A154" s="78"/>
      <c r="B154" s="67" t="s">
        <v>105</v>
      </c>
      <c r="C154" s="581" t="s">
        <v>106</v>
      </c>
      <c r="D154" s="581"/>
      <c r="E154" s="581"/>
      <c r="F154" s="581"/>
      <c r="G154" s="581"/>
      <c r="H154" s="68" t="s">
        <v>103</v>
      </c>
      <c r="I154" s="82">
        <v>98</v>
      </c>
      <c r="J154" s="69"/>
      <c r="K154" s="82">
        <v>98</v>
      </c>
      <c r="L154" s="70"/>
      <c r="M154" s="69"/>
      <c r="N154" s="70"/>
      <c r="O154" s="69"/>
      <c r="P154" s="71">
        <v>23624.74</v>
      </c>
      <c r="GO154" s="50"/>
      <c r="GP154" s="50"/>
      <c r="GQ154" s="50"/>
      <c r="GR154" s="50"/>
      <c r="GS154" s="50"/>
      <c r="GT154" s="50"/>
      <c r="GU154" s="50"/>
      <c r="GX154" s="8"/>
      <c r="GY154" s="8"/>
      <c r="GZ154" s="8"/>
      <c r="HA154" s="50"/>
      <c r="HB154" s="8"/>
      <c r="HC154" s="8" t="s">
        <v>106</v>
      </c>
      <c r="HD154" s="50"/>
    </row>
    <row r="155" spans="1:212" s="1" customFormat="1" ht="15">
      <c r="A155" s="78"/>
      <c r="B155" s="67" t="s">
        <v>107</v>
      </c>
      <c r="C155" s="581" t="s">
        <v>108</v>
      </c>
      <c r="D155" s="581"/>
      <c r="E155" s="581"/>
      <c r="F155" s="581"/>
      <c r="G155" s="581"/>
      <c r="H155" s="68" t="s">
        <v>103</v>
      </c>
      <c r="I155" s="82">
        <v>51</v>
      </c>
      <c r="J155" s="69"/>
      <c r="K155" s="82">
        <v>51</v>
      </c>
      <c r="L155" s="70"/>
      <c r="M155" s="69"/>
      <c r="N155" s="70"/>
      <c r="O155" s="69"/>
      <c r="P155" s="71">
        <v>12294.51</v>
      </c>
      <c r="GO155" s="50"/>
      <c r="GP155" s="50"/>
      <c r="GQ155" s="50"/>
      <c r="GR155" s="50"/>
      <c r="GS155" s="50"/>
      <c r="GT155" s="50"/>
      <c r="GU155" s="50"/>
      <c r="GX155" s="8"/>
      <c r="GY155" s="8"/>
      <c r="GZ155" s="8"/>
      <c r="HA155" s="50"/>
      <c r="HB155" s="8"/>
      <c r="HC155" s="8" t="s">
        <v>108</v>
      </c>
      <c r="HD155" s="50"/>
    </row>
    <row r="156" spans="1:212" s="1" customFormat="1" ht="15">
      <c r="A156" s="84"/>
      <c r="B156" s="85"/>
      <c r="C156" s="579" t="s">
        <v>109</v>
      </c>
      <c r="D156" s="579"/>
      <c r="E156" s="579"/>
      <c r="F156" s="579"/>
      <c r="G156" s="579"/>
      <c r="H156" s="53"/>
      <c r="I156" s="54"/>
      <c r="J156" s="54"/>
      <c r="K156" s="54"/>
      <c r="L156" s="57"/>
      <c r="M156" s="54"/>
      <c r="N156" s="80">
        <v>35001.589999999997</v>
      </c>
      <c r="O156" s="54"/>
      <c r="P156" s="81">
        <v>70003.17</v>
      </c>
      <c r="GO156" s="50"/>
      <c r="GP156" s="50"/>
      <c r="GQ156" s="50"/>
      <c r="GR156" s="50"/>
      <c r="GS156" s="50"/>
      <c r="GT156" s="50"/>
      <c r="GU156" s="50"/>
      <c r="GX156" s="8"/>
      <c r="GY156" s="8"/>
      <c r="GZ156" s="8"/>
      <c r="HA156" s="50"/>
      <c r="HB156" s="8"/>
      <c r="HC156" s="8"/>
      <c r="HD156" s="50" t="s">
        <v>109</v>
      </c>
    </row>
    <row r="157" spans="1:212" s="1" customFormat="1" ht="0.75" customHeight="1">
      <c r="A157" s="86"/>
      <c r="B157" s="87"/>
      <c r="C157" s="87"/>
      <c r="D157" s="87"/>
      <c r="E157" s="87"/>
      <c r="F157" s="87"/>
      <c r="G157" s="87"/>
      <c r="H157" s="88"/>
      <c r="I157" s="89"/>
      <c r="J157" s="89"/>
      <c r="K157" s="89"/>
      <c r="L157" s="90"/>
      <c r="M157" s="89"/>
      <c r="N157" s="90"/>
      <c r="O157" s="89"/>
      <c r="P157" s="91"/>
      <c r="GO157" s="50"/>
      <c r="GP157" s="50"/>
      <c r="GQ157" s="50"/>
      <c r="GR157" s="50"/>
      <c r="GS157" s="50"/>
      <c r="GT157" s="50"/>
      <c r="GU157" s="50"/>
      <c r="GX157" s="8"/>
      <c r="GY157" s="8"/>
      <c r="GZ157" s="8"/>
      <c r="HA157" s="50"/>
      <c r="HB157" s="8"/>
      <c r="HC157" s="8"/>
      <c r="HD157" s="50"/>
    </row>
    <row r="158" spans="1:212" s="1" customFormat="1" ht="15">
      <c r="A158" s="51" t="s">
        <v>134</v>
      </c>
      <c r="B158" s="52" t="s">
        <v>110</v>
      </c>
      <c r="C158" s="580" t="s">
        <v>111</v>
      </c>
      <c r="D158" s="580"/>
      <c r="E158" s="580"/>
      <c r="F158" s="580"/>
      <c r="G158" s="580"/>
      <c r="H158" s="53" t="s">
        <v>61</v>
      </c>
      <c r="I158" s="54">
        <v>6</v>
      </c>
      <c r="J158" s="55">
        <v>1</v>
      </c>
      <c r="K158" s="55">
        <v>6</v>
      </c>
      <c r="L158" s="57"/>
      <c r="M158" s="54"/>
      <c r="N158" s="57"/>
      <c r="O158" s="54"/>
      <c r="P158" s="58"/>
      <c r="Q158" s="59"/>
      <c r="R158" s="60"/>
      <c r="GO158" s="50"/>
      <c r="GP158" s="50"/>
      <c r="GQ158" s="50" t="s">
        <v>111</v>
      </c>
      <c r="GR158" s="50" t="s">
        <v>6</v>
      </c>
      <c r="GS158" s="50" t="s">
        <v>6</v>
      </c>
      <c r="GT158" s="50" t="s">
        <v>6</v>
      </c>
      <c r="GU158" s="50" t="s">
        <v>6</v>
      </c>
      <c r="GX158" s="8"/>
      <c r="GY158" s="8"/>
      <c r="GZ158" s="8"/>
      <c r="HA158" s="50"/>
      <c r="HB158" s="8"/>
      <c r="HC158" s="8"/>
      <c r="HD158" s="50"/>
    </row>
    <row r="159" spans="1:212" s="1" customFormat="1" ht="15">
      <c r="A159" s="61"/>
      <c r="B159" s="62"/>
      <c r="C159" s="578" t="s">
        <v>745</v>
      </c>
      <c r="D159" s="578"/>
      <c r="E159" s="578"/>
      <c r="F159" s="578"/>
      <c r="G159" s="578"/>
      <c r="H159" s="578"/>
      <c r="I159" s="578"/>
      <c r="J159" s="578"/>
      <c r="K159" s="578"/>
      <c r="L159" s="578"/>
      <c r="M159" s="578"/>
      <c r="N159" s="578"/>
      <c r="O159" s="578"/>
      <c r="P159" s="585"/>
      <c r="GO159" s="50"/>
      <c r="GP159" s="50"/>
      <c r="GQ159" s="50"/>
      <c r="GR159" s="50"/>
      <c r="GS159" s="50"/>
      <c r="GT159" s="50"/>
      <c r="GU159" s="50"/>
      <c r="GV159" s="63" t="s">
        <v>745</v>
      </c>
      <c r="GX159" s="8"/>
      <c r="GY159" s="8"/>
      <c r="GZ159" s="8"/>
      <c r="HA159" s="50"/>
      <c r="HB159" s="8"/>
      <c r="HC159" s="8"/>
      <c r="HD159" s="50"/>
    </row>
    <row r="160" spans="1:212" s="1" customFormat="1" ht="23.25">
      <c r="A160" s="64"/>
      <c r="B160" s="65" t="s">
        <v>62</v>
      </c>
      <c r="C160" s="572" t="s">
        <v>63</v>
      </c>
      <c r="D160" s="572"/>
      <c r="E160" s="572"/>
      <c r="F160" s="572"/>
      <c r="G160" s="572"/>
      <c r="H160" s="572"/>
      <c r="I160" s="572"/>
      <c r="J160" s="572"/>
      <c r="K160" s="572"/>
      <c r="L160" s="572"/>
      <c r="M160" s="572"/>
      <c r="N160" s="572"/>
      <c r="O160" s="572"/>
      <c r="P160" s="587"/>
      <c r="GO160" s="50"/>
      <c r="GP160" s="50"/>
      <c r="GQ160" s="50"/>
      <c r="GR160" s="50"/>
      <c r="GS160" s="50"/>
      <c r="GT160" s="50"/>
      <c r="GU160" s="50"/>
      <c r="GW160" s="63" t="s">
        <v>63</v>
      </c>
      <c r="GX160" s="8"/>
      <c r="GY160" s="8"/>
      <c r="GZ160" s="8"/>
      <c r="HA160" s="50"/>
      <c r="HB160" s="8"/>
      <c r="HC160" s="8"/>
      <c r="HD160" s="50"/>
    </row>
    <row r="161" spans="1:212" s="1" customFormat="1" ht="15">
      <c r="A161" s="66"/>
      <c r="B161" s="67" t="s">
        <v>58</v>
      </c>
      <c r="C161" s="581" t="s">
        <v>66</v>
      </c>
      <c r="D161" s="581"/>
      <c r="E161" s="581"/>
      <c r="F161" s="581"/>
      <c r="G161" s="581"/>
      <c r="H161" s="68" t="s">
        <v>67</v>
      </c>
      <c r="I161" s="69"/>
      <c r="J161" s="69"/>
      <c r="K161" s="127">
        <v>14.616</v>
      </c>
      <c r="L161" s="70"/>
      <c r="M161" s="69"/>
      <c r="N161" s="70"/>
      <c r="O161" s="69"/>
      <c r="P161" s="71">
        <v>11655.53</v>
      </c>
      <c r="GO161" s="50"/>
      <c r="GP161" s="50"/>
      <c r="GQ161" s="50"/>
      <c r="GR161" s="50"/>
      <c r="GS161" s="50"/>
      <c r="GT161" s="50"/>
      <c r="GU161" s="50"/>
      <c r="GX161" s="8" t="s">
        <v>66</v>
      </c>
      <c r="GY161" s="8"/>
      <c r="GZ161" s="8"/>
      <c r="HA161" s="50"/>
      <c r="HB161" s="8"/>
      <c r="HC161" s="8"/>
      <c r="HD161" s="50"/>
    </row>
    <row r="162" spans="1:212" s="1" customFormat="1" ht="15">
      <c r="A162" s="73"/>
      <c r="B162" s="67" t="s">
        <v>68</v>
      </c>
      <c r="C162" s="581" t="s">
        <v>69</v>
      </c>
      <c r="D162" s="581"/>
      <c r="E162" s="581"/>
      <c r="F162" s="581"/>
      <c r="G162" s="581"/>
      <c r="H162" s="68" t="s">
        <v>67</v>
      </c>
      <c r="I162" s="96">
        <v>2.0299999999999998</v>
      </c>
      <c r="J162" s="74">
        <v>1.2</v>
      </c>
      <c r="K162" s="127">
        <v>14.616</v>
      </c>
      <c r="L162" s="129"/>
      <c r="M162" s="130"/>
      <c r="N162" s="77">
        <v>797.45</v>
      </c>
      <c r="O162" s="69"/>
      <c r="P162" s="71">
        <v>11655.53</v>
      </c>
      <c r="GO162" s="50"/>
      <c r="GP162" s="50"/>
      <c r="GQ162" s="50"/>
      <c r="GR162" s="50"/>
      <c r="GS162" s="50"/>
      <c r="GT162" s="50"/>
      <c r="GU162" s="50"/>
      <c r="GX162" s="8"/>
      <c r="GY162" s="8" t="s">
        <v>69</v>
      </c>
      <c r="GZ162" s="8"/>
      <c r="HA162" s="50"/>
      <c r="HB162" s="8"/>
      <c r="HC162" s="8"/>
      <c r="HD162" s="50"/>
    </row>
    <row r="163" spans="1:212" s="1" customFormat="1" ht="15">
      <c r="A163" s="66"/>
      <c r="B163" s="67" t="s">
        <v>70</v>
      </c>
      <c r="C163" s="581" t="s">
        <v>71</v>
      </c>
      <c r="D163" s="581"/>
      <c r="E163" s="581"/>
      <c r="F163" s="581"/>
      <c r="G163" s="581"/>
      <c r="H163" s="68"/>
      <c r="I163" s="69"/>
      <c r="J163" s="69"/>
      <c r="K163" s="69"/>
      <c r="L163" s="70"/>
      <c r="M163" s="69"/>
      <c r="N163" s="70"/>
      <c r="O163" s="69"/>
      <c r="P163" s="71">
        <v>4614.95</v>
      </c>
      <c r="GO163" s="50"/>
      <c r="GP163" s="50"/>
      <c r="GQ163" s="50"/>
      <c r="GR163" s="50"/>
      <c r="GS163" s="50"/>
      <c r="GT163" s="50"/>
      <c r="GU163" s="50"/>
      <c r="GX163" s="8" t="s">
        <v>71</v>
      </c>
      <c r="GY163" s="8"/>
      <c r="GZ163" s="8"/>
      <c r="HA163" s="50"/>
      <c r="HB163" s="8"/>
      <c r="HC163" s="8"/>
      <c r="HD163" s="50"/>
    </row>
    <row r="164" spans="1:212" s="1" customFormat="1" ht="15">
      <c r="A164" s="66"/>
      <c r="B164" s="67"/>
      <c r="C164" s="581" t="s">
        <v>72</v>
      </c>
      <c r="D164" s="581"/>
      <c r="E164" s="581"/>
      <c r="F164" s="581"/>
      <c r="G164" s="581"/>
      <c r="H164" s="68" t="s">
        <v>67</v>
      </c>
      <c r="I164" s="69"/>
      <c r="J164" s="69"/>
      <c r="K164" s="127">
        <v>3.0960000000000001</v>
      </c>
      <c r="L164" s="70"/>
      <c r="M164" s="69"/>
      <c r="N164" s="70"/>
      <c r="O164" s="69"/>
      <c r="P164" s="71">
        <v>3060.2</v>
      </c>
      <c r="GO164" s="50"/>
      <c r="GP164" s="50"/>
      <c r="GQ164" s="50"/>
      <c r="GR164" s="50"/>
      <c r="GS164" s="50"/>
      <c r="GT164" s="50"/>
      <c r="GU164" s="50"/>
      <c r="GX164" s="8" t="s">
        <v>72</v>
      </c>
      <c r="GY164" s="8"/>
      <c r="GZ164" s="8"/>
      <c r="HA164" s="50"/>
      <c r="HB164" s="8"/>
      <c r="HC164" s="8"/>
      <c r="HD164" s="50"/>
    </row>
    <row r="165" spans="1:212" s="1" customFormat="1" ht="15">
      <c r="A165" s="73"/>
      <c r="B165" s="67" t="s">
        <v>73</v>
      </c>
      <c r="C165" s="581" t="s">
        <v>74</v>
      </c>
      <c r="D165" s="581"/>
      <c r="E165" s="581"/>
      <c r="F165" s="581"/>
      <c r="G165" s="581"/>
      <c r="H165" s="68" t="s">
        <v>75</v>
      </c>
      <c r="I165" s="74">
        <v>0.3</v>
      </c>
      <c r="J165" s="74">
        <v>1.2</v>
      </c>
      <c r="K165" s="96">
        <v>2.16</v>
      </c>
      <c r="L165" s="129"/>
      <c r="M165" s="130"/>
      <c r="N165" s="77">
        <v>2027.59</v>
      </c>
      <c r="O165" s="69"/>
      <c r="P165" s="71">
        <v>4379.59</v>
      </c>
      <c r="GO165" s="50"/>
      <c r="GP165" s="50"/>
      <c r="GQ165" s="50"/>
      <c r="GR165" s="50"/>
      <c r="GS165" s="50"/>
      <c r="GT165" s="50"/>
      <c r="GU165" s="50"/>
      <c r="GX165" s="8"/>
      <c r="GY165" s="8" t="s">
        <v>74</v>
      </c>
      <c r="GZ165" s="8"/>
      <c r="HA165" s="50"/>
      <c r="HB165" s="8"/>
      <c r="HC165" s="8"/>
      <c r="HD165" s="50"/>
    </row>
    <row r="166" spans="1:212" s="1" customFormat="1" ht="15">
      <c r="A166" s="78"/>
      <c r="B166" s="67" t="s">
        <v>76</v>
      </c>
      <c r="C166" s="581" t="s">
        <v>77</v>
      </c>
      <c r="D166" s="581"/>
      <c r="E166" s="581"/>
      <c r="F166" s="581"/>
      <c r="G166" s="581"/>
      <c r="H166" s="68" t="s">
        <v>67</v>
      </c>
      <c r="I166" s="74">
        <v>0.3</v>
      </c>
      <c r="J166" s="74">
        <v>1.2</v>
      </c>
      <c r="K166" s="96">
        <v>2.16</v>
      </c>
      <c r="L166" s="70"/>
      <c r="M166" s="69"/>
      <c r="N166" s="77">
        <v>1071.2</v>
      </c>
      <c r="O166" s="69"/>
      <c r="P166" s="71">
        <v>2313.79</v>
      </c>
      <c r="GO166" s="50"/>
      <c r="GP166" s="50"/>
      <c r="GQ166" s="50"/>
      <c r="GR166" s="50"/>
      <c r="GS166" s="50"/>
      <c r="GT166" s="50"/>
      <c r="GU166" s="50"/>
      <c r="GX166" s="8"/>
      <c r="GY166" s="8"/>
      <c r="GZ166" s="8" t="s">
        <v>77</v>
      </c>
      <c r="HA166" s="50"/>
      <c r="HB166" s="8"/>
      <c r="HC166" s="8"/>
      <c r="HD166" s="50"/>
    </row>
    <row r="167" spans="1:212" s="1" customFormat="1" ht="15">
      <c r="A167" s="73"/>
      <c r="B167" s="67" t="s">
        <v>112</v>
      </c>
      <c r="C167" s="581" t="s">
        <v>113</v>
      </c>
      <c r="D167" s="581"/>
      <c r="E167" s="581"/>
      <c r="F167" s="581"/>
      <c r="G167" s="581"/>
      <c r="H167" s="68" t="s">
        <v>75</v>
      </c>
      <c r="I167" s="96">
        <v>0.11</v>
      </c>
      <c r="J167" s="74">
        <v>1.2</v>
      </c>
      <c r="K167" s="127">
        <v>0.79200000000000004</v>
      </c>
      <c r="L167" s="95">
        <v>104.99</v>
      </c>
      <c r="M167" s="76">
        <v>1.42</v>
      </c>
      <c r="N167" s="77">
        <v>149.09</v>
      </c>
      <c r="O167" s="69"/>
      <c r="P167" s="71">
        <v>118.08</v>
      </c>
      <c r="GO167" s="50"/>
      <c r="GP167" s="50"/>
      <c r="GQ167" s="50"/>
      <c r="GR167" s="50"/>
      <c r="GS167" s="50"/>
      <c r="GT167" s="50"/>
      <c r="GU167" s="50"/>
      <c r="GX167" s="8"/>
      <c r="GY167" s="8" t="s">
        <v>113</v>
      </c>
      <c r="GZ167" s="8"/>
      <c r="HA167" s="50"/>
      <c r="HB167" s="8"/>
      <c r="HC167" s="8"/>
      <c r="HD167" s="50"/>
    </row>
    <row r="168" spans="1:212" s="1" customFormat="1" ht="15">
      <c r="A168" s="78"/>
      <c r="B168" s="67" t="s">
        <v>80</v>
      </c>
      <c r="C168" s="581" t="s">
        <v>81</v>
      </c>
      <c r="D168" s="581"/>
      <c r="E168" s="581"/>
      <c r="F168" s="581"/>
      <c r="G168" s="581"/>
      <c r="H168" s="68" t="s">
        <v>67</v>
      </c>
      <c r="I168" s="96">
        <v>0.11</v>
      </c>
      <c r="J168" s="74">
        <v>1.2</v>
      </c>
      <c r="K168" s="127">
        <v>0.79200000000000004</v>
      </c>
      <c r="L168" s="70"/>
      <c r="M168" s="69"/>
      <c r="N168" s="173">
        <v>797.45</v>
      </c>
      <c r="O168" s="69"/>
      <c r="P168" s="83">
        <v>631.58000000000004</v>
      </c>
      <c r="GO168" s="50"/>
      <c r="GP168" s="50"/>
      <c r="GQ168" s="50"/>
      <c r="GR168" s="50"/>
      <c r="GS168" s="50"/>
      <c r="GT168" s="50"/>
      <c r="GU168" s="50"/>
      <c r="GX168" s="8"/>
      <c r="GY168" s="8"/>
      <c r="GZ168" s="8" t="s">
        <v>81</v>
      </c>
      <c r="HA168" s="50"/>
      <c r="HB168" s="8"/>
      <c r="HC168" s="8"/>
      <c r="HD168" s="50"/>
    </row>
    <row r="169" spans="1:212" s="1" customFormat="1" ht="15">
      <c r="A169" s="73"/>
      <c r="B169" s="67" t="s">
        <v>78</v>
      </c>
      <c r="C169" s="581" t="s">
        <v>79</v>
      </c>
      <c r="D169" s="581"/>
      <c r="E169" s="581"/>
      <c r="F169" s="581"/>
      <c r="G169" s="581"/>
      <c r="H169" s="68" t="s">
        <v>75</v>
      </c>
      <c r="I169" s="96">
        <v>0.02</v>
      </c>
      <c r="J169" s="74">
        <v>1.2</v>
      </c>
      <c r="K169" s="127">
        <v>0.14399999999999999</v>
      </c>
      <c r="L169" s="95">
        <v>477.92</v>
      </c>
      <c r="M169" s="76">
        <v>1.46</v>
      </c>
      <c r="N169" s="77">
        <v>697.76</v>
      </c>
      <c r="O169" s="69"/>
      <c r="P169" s="71">
        <v>100.48</v>
      </c>
      <c r="GO169" s="50"/>
      <c r="GP169" s="50"/>
      <c r="GQ169" s="50"/>
      <c r="GR169" s="50"/>
      <c r="GS169" s="50"/>
      <c r="GT169" s="50"/>
      <c r="GU169" s="50"/>
      <c r="GX169" s="8"/>
      <c r="GY169" s="8" t="s">
        <v>79</v>
      </c>
      <c r="GZ169" s="8"/>
      <c r="HA169" s="50"/>
      <c r="HB169" s="8"/>
      <c r="HC169" s="8"/>
      <c r="HD169" s="50"/>
    </row>
    <row r="170" spans="1:212" s="1" customFormat="1" ht="15">
      <c r="A170" s="78"/>
      <c r="B170" s="67" t="s">
        <v>80</v>
      </c>
      <c r="C170" s="581" t="s">
        <v>81</v>
      </c>
      <c r="D170" s="581"/>
      <c r="E170" s="581"/>
      <c r="F170" s="581"/>
      <c r="G170" s="581"/>
      <c r="H170" s="68" t="s">
        <v>67</v>
      </c>
      <c r="I170" s="96">
        <v>0.02</v>
      </c>
      <c r="J170" s="74">
        <v>1.2</v>
      </c>
      <c r="K170" s="127">
        <v>0.14399999999999999</v>
      </c>
      <c r="L170" s="70"/>
      <c r="M170" s="69"/>
      <c r="N170" s="173">
        <v>797.45</v>
      </c>
      <c r="O170" s="69"/>
      <c r="P170" s="83">
        <v>114.83</v>
      </c>
      <c r="GO170" s="50"/>
      <c r="GP170" s="50"/>
      <c r="GQ170" s="50"/>
      <c r="GR170" s="50"/>
      <c r="GS170" s="50"/>
      <c r="GT170" s="50"/>
      <c r="GU170" s="50"/>
      <c r="GX170" s="8"/>
      <c r="GY170" s="8"/>
      <c r="GZ170" s="8" t="s">
        <v>81</v>
      </c>
      <c r="HA170" s="50"/>
      <c r="HB170" s="8"/>
      <c r="HC170" s="8"/>
      <c r="HD170" s="50"/>
    </row>
    <row r="171" spans="1:212" s="1" customFormat="1" ht="23.25">
      <c r="A171" s="73"/>
      <c r="B171" s="67" t="s">
        <v>82</v>
      </c>
      <c r="C171" s="581" t="s">
        <v>83</v>
      </c>
      <c r="D171" s="581"/>
      <c r="E171" s="581"/>
      <c r="F171" s="581"/>
      <c r="G171" s="581"/>
      <c r="H171" s="68" t="s">
        <v>75</v>
      </c>
      <c r="I171" s="96">
        <v>0.12</v>
      </c>
      <c r="J171" s="74">
        <v>1.2</v>
      </c>
      <c r="K171" s="127">
        <v>0.86399999999999999</v>
      </c>
      <c r="L171" s="129"/>
      <c r="M171" s="130"/>
      <c r="N171" s="77">
        <v>19.440000000000001</v>
      </c>
      <c r="O171" s="69"/>
      <c r="P171" s="71">
        <v>16.8</v>
      </c>
      <c r="GO171" s="50"/>
      <c r="GP171" s="50"/>
      <c r="GQ171" s="50"/>
      <c r="GR171" s="50"/>
      <c r="GS171" s="50"/>
      <c r="GT171" s="50"/>
      <c r="GU171" s="50"/>
      <c r="GX171" s="8"/>
      <c r="GY171" s="8" t="s">
        <v>83</v>
      </c>
      <c r="GZ171" s="8"/>
      <c r="HA171" s="50"/>
      <c r="HB171" s="8"/>
      <c r="HC171" s="8"/>
      <c r="HD171" s="50"/>
    </row>
    <row r="172" spans="1:212" s="1" customFormat="1" ht="15">
      <c r="A172" s="66"/>
      <c r="B172" s="67" t="s">
        <v>84</v>
      </c>
      <c r="C172" s="581" t="s">
        <v>85</v>
      </c>
      <c r="D172" s="581"/>
      <c r="E172" s="581"/>
      <c r="F172" s="581"/>
      <c r="G172" s="581"/>
      <c r="H172" s="68"/>
      <c r="I172" s="69"/>
      <c r="J172" s="69"/>
      <c r="K172" s="69"/>
      <c r="L172" s="70"/>
      <c r="M172" s="69"/>
      <c r="N172" s="70"/>
      <c r="O172" s="69"/>
      <c r="P172" s="71">
        <v>2796.66</v>
      </c>
      <c r="GO172" s="50"/>
      <c r="GP172" s="50"/>
      <c r="GQ172" s="50"/>
      <c r="GR172" s="50"/>
      <c r="GS172" s="50"/>
      <c r="GT172" s="50"/>
      <c r="GU172" s="50"/>
      <c r="GX172" s="8" t="s">
        <v>85</v>
      </c>
      <c r="GY172" s="8"/>
      <c r="GZ172" s="8"/>
      <c r="HA172" s="50"/>
      <c r="HB172" s="8"/>
      <c r="HC172" s="8"/>
      <c r="HD172" s="50"/>
    </row>
    <row r="173" spans="1:212" s="1" customFormat="1" ht="15">
      <c r="A173" s="73"/>
      <c r="B173" s="67" t="s">
        <v>86</v>
      </c>
      <c r="C173" s="581" t="s">
        <v>87</v>
      </c>
      <c r="D173" s="581"/>
      <c r="E173" s="581"/>
      <c r="F173" s="581"/>
      <c r="G173" s="581"/>
      <c r="H173" s="68" t="s">
        <v>88</v>
      </c>
      <c r="I173" s="172">
        <v>2.0000000000000002E-5</v>
      </c>
      <c r="J173" s="69"/>
      <c r="K173" s="172">
        <v>1.2E-4</v>
      </c>
      <c r="L173" s="75">
        <v>144581.54999999999</v>
      </c>
      <c r="M173" s="76">
        <v>1.31</v>
      </c>
      <c r="N173" s="77">
        <v>189401.83</v>
      </c>
      <c r="O173" s="69"/>
      <c r="P173" s="71">
        <v>22.73</v>
      </c>
      <c r="GO173" s="50"/>
      <c r="GP173" s="50"/>
      <c r="GQ173" s="50"/>
      <c r="GR173" s="50"/>
      <c r="GS173" s="50"/>
      <c r="GT173" s="50"/>
      <c r="GU173" s="50"/>
      <c r="GX173" s="8"/>
      <c r="GY173" s="8" t="s">
        <v>87</v>
      </c>
      <c r="GZ173" s="8"/>
      <c r="HA173" s="50"/>
      <c r="HB173" s="8"/>
      <c r="HC173" s="8"/>
      <c r="HD173" s="50"/>
    </row>
    <row r="174" spans="1:212" s="1" customFormat="1" ht="23.25">
      <c r="A174" s="73"/>
      <c r="B174" s="67" t="s">
        <v>89</v>
      </c>
      <c r="C174" s="581" t="s">
        <v>90</v>
      </c>
      <c r="D174" s="581"/>
      <c r="E174" s="581"/>
      <c r="F174" s="581"/>
      <c r="G174" s="581"/>
      <c r="H174" s="68" t="s">
        <v>91</v>
      </c>
      <c r="I174" s="96">
        <v>0.05</v>
      </c>
      <c r="J174" s="69"/>
      <c r="K174" s="74">
        <v>0.3</v>
      </c>
      <c r="L174" s="95">
        <v>155.63</v>
      </c>
      <c r="M174" s="76">
        <v>1.19</v>
      </c>
      <c r="N174" s="77">
        <v>185.2</v>
      </c>
      <c r="O174" s="69"/>
      <c r="P174" s="71">
        <v>55.56</v>
      </c>
      <c r="GO174" s="50"/>
      <c r="GP174" s="50"/>
      <c r="GQ174" s="50"/>
      <c r="GR174" s="50"/>
      <c r="GS174" s="50"/>
      <c r="GT174" s="50"/>
      <c r="GU174" s="50"/>
      <c r="GX174" s="8"/>
      <c r="GY174" s="8" t="s">
        <v>90</v>
      </c>
      <c r="GZ174" s="8"/>
      <c r="HA174" s="50"/>
      <c r="HB174" s="8"/>
      <c r="HC174" s="8"/>
      <c r="HD174" s="50"/>
    </row>
    <row r="175" spans="1:212" s="1" customFormat="1" ht="15">
      <c r="A175" s="73"/>
      <c r="B175" s="67" t="s">
        <v>114</v>
      </c>
      <c r="C175" s="581" t="s">
        <v>115</v>
      </c>
      <c r="D175" s="581"/>
      <c r="E175" s="581"/>
      <c r="F175" s="581"/>
      <c r="G175" s="581"/>
      <c r="H175" s="68" t="s">
        <v>91</v>
      </c>
      <c r="I175" s="96">
        <v>0.79</v>
      </c>
      <c r="J175" s="69"/>
      <c r="K175" s="96">
        <v>4.74</v>
      </c>
      <c r="L175" s="95">
        <v>174.93</v>
      </c>
      <c r="M175" s="76">
        <v>1.1499999999999999</v>
      </c>
      <c r="N175" s="77">
        <v>201.17</v>
      </c>
      <c r="O175" s="69"/>
      <c r="P175" s="71">
        <v>953.55</v>
      </c>
      <c r="GO175" s="50"/>
      <c r="GP175" s="50"/>
      <c r="GQ175" s="50"/>
      <c r="GR175" s="50"/>
      <c r="GS175" s="50"/>
      <c r="GT175" s="50"/>
      <c r="GU175" s="50"/>
      <c r="GX175" s="8"/>
      <c r="GY175" s="8" t="s">
        <v>115</v>
      </c>
      <c r="GZ175" s="8"/>
      <c r="HA175" s="50"/>
      <c r="HB175" s="8"/>
      <c r="HC175" s="8"/>
      <c r="HD175" s="50"/>
    </row>
    <row r="176" spans="1:212" s="1" customFormat="1" ht="23.25">
      <c r="A176" s="73"/>
      <c r="B176" s="67" t="s">
        <v>92</v>
      </c>
      <c r="C176" s="581" t="s">
        <v>93</v>
      </c>
      <c r="D176" s="581"/>
      <c r="E176" s="581"/>
      <c r="F176" s="581"/>
      <c r="G176" s="581"/>
      <c r="H176" s="68" t="s">
        <v>94</v>
      </c>
      <c r="I176" s="127">
        <v>3.0000000000000001E-3</v>
      </c>
      <c r="J176" s="69"/>
      <c r="K176" s="127">
        <v>1.7999999999999999E-2</v>
      </c>
      <c r="L176" s="95">
        <v>386.46</v>
      </c>
      <c r="M176" s="76">
        <v>2.21</v>
      </c>
      <c r="N176" s="77">
        <v>854.08</v>
      </c>
      <c r="O176" s="69"/>
      <c r="P176" s="71">
        <v>15.37</v>
      </c>
      <c r="GO176" s="50"/>
      <c r="GP176" s="50"/>
      <c r="GQ176" s="50"/>
      <c r="GR176" s="50"/>
      <c r="GS176" s="50"/>
      <c r="GT176" s="50"/>
      <c r="GU176" s="50"/>
      <c r="GX176" s="8"/>
      <c r="GY176" s="8" t="s">
        <v>93</v>
      </c>
      <c r="GZ176" s="8"/>
      <c r="HA176" s="50"/>
      <c r="HB176" s="8"/>
      <c r="HC176" s="8"/>
      <c r="HD176" s="50"/>
    </row>
    <row r="177" spans="1:212" s="1" customFormat="1" ht="23.25">
      <c r="A177" s="73"/>
      <c r="B177" s="67" t="s">
        <v>95</v>
      </c>
      <c r="C177" s="581" t="s">
        <v>96</v>
      </c>
      <c r="D177" s="581"/>
      <c r="E177" s="581"/>
      <c r="F177" s="581"/>
      <c r="G177" s="581"/>
      <c r="H177" s="68" t="s">
        <v>88</v>
      </c>
      <c r="I177" s="127">
        <v>3.0000000000000001E-3</v>
      </c>
      <c r="J177" s="69"/>
      <c r="K177" s="127">
        <v>1.7999999999999999E-2</v>
      </c>
      <c r="L177" s="75">
        <v>70310.45</v>
      </c>
      <c r="M177" s="76">
        <v>0.99</v>
      </c>
      <c r="N177" s="77">
        <v>69607.350000000006</v>
      </c>
      <c r="O177" s="69"/>
      <c r="P177" s="71">
        <v>1252.93</v>
      </c>
      <c r="GO177" s="50"/>
      <c r="GP177" s="50"/>
      <c r="GQ177" s="50"/>
      <c r="GR177" s="50"/>
      <c r="GS177" s="50"/>
      <c r="GT177" s="50"/>
      <c r="GU177" s="50"/>
      <c r="GX177" s="8"/>
      <c r="GY177" s="8" t="s">
        <v>96</v>
      </c>
      <c r="GZ177" s="8"/>
      <c r="HA177" s="50"/>
      <c r="HB177" s="8"/>
      <c r="HC177" s="8"/>
      <c r="HD177" s="50"/>
    </row>
    <row r="178" spans="1:212" s="1" customFormat="1" ht="15">
      <c r="A178" s="73"/>
      <c r="B178" s="67" t="s">
        <v>97</v>
      </c>
      <c r="C178" s="581" t="s">
        <v>98</v>
      </c>
      <c r="D178" s="581"/>
      <c r="E178" s="581"/>
      <c r="F178" s="581"/>
      <c r="G178" s="581"/>
      <c r="H178" s="68" t="s">
        <v>91</v>
      </c>
      <c r="I178" s="74">
        <v>0.7</v>
      </c>
      <c r="J178" s="69"/>
      <c r="K178" s="74">
        <v>4.2</v>
      </c>
      <c r="L178" s="95">
        <v>79.88</v>
      </c>
      <c r="M178" s="76">
        <v>1.48</v>
      </c>
      <c r="N178" s="77">
        <v>118.22</v>
      </c>
      <c r="O178" s="69"/>
      <c r="P178" s="71">
        <v>496.52</v>
      </c>
      <c r="GO178" s="50"/>
      <c r="GP178" s="50"/>
      <c r="GQ178" s="50"/>
      <c r="GR178" s="50"/>
      <c r="GS178" s="50"/>
      <c r="GT178" s="50"/>
      <c r="GU178" s="50"/>
      <c r="GX178" s="8"/>
      <c r="GY178" s="8" t="s">
        <v>98</v>
      </c>
      <c r="GZ178" s="8"/>
      <c r="HA178" s="50"/>
      <c r="HB178" s="8"/>
      <c r="HC178" s="8"/>
      <c r="HD178" s="50"/>
    </row>
    <row r="179" spans="1:212" s="1" customFormat="1" ht="15">
      <c r="A179" s="79"/>
      <c r="B179" s="65"/>
      <c r="C179" s="579" t="s">
        <v>99</v>
      </c>
      <c r="D179" s="579"/>
      <c r="E179" s="579"/>
      <c r="F179" s="579"/>
      <c r="G179" s="579"/>
      <c r="H179" s="53"/>
      <c r="I179" s="54"/>
      <c r="J179" s="54"/>
      <c r="K179" s="54"/>
      <c r="L179" s="57"/>
      <c r="M179" s="54"/>
      <c r="N179" s="80"/>
      <c r="O179" s="54"/>
      <c r="P179" s="81">
        <v>22127.34</v>
      </c>
      <c r="GO179" s="50"/>
      <c r="GP179" s="50"/>
      <c r="GQ179" s="50"/>
      <c r="GR179" s="50"/>
      <c r="GS179" s="50"/>
      <c r="GT179" s="50"/>
      <c r="GU179" s="50"/>
      <c r="GX179" s="8"/>
      <c r="GY179" s="8"/>
      <c r="GZ179" s="8"/>
      <c r="HA179" s="50" t="s">
        <v>99</v>
      </c>
      <c r="HB179" s="8"/>
      <c r="HC179" s="8"/>
      <c r="HD179" s="50"/>
    </row>
    <row r="180" spans="1:212" s="1" customFormat="1" ht="15">
      <c r="A180" s="78" t="s">
        <v>137</v>
      </c>
      <c r="B180" s="67" t="s">
        <v>101</v>
      </c>
      <c r="C180" s="581" t="s">
        <v>102</v>
      </c>
      <c r="D180" s="581"/>
      <c r="E180" s="581"/>
      <c r="F180" s="581"/>
      <c r="G180" s="581"/>
      <c r="H180" s="68" t="s">
        <v>103</v>
      </c>
      <c r="I180" s="82">
        <v>2</v>
      </c>
      <c r="J180" s="69"/>
      <c r="K180" s="82">
        <v>2</v>
      </c>
      <c r="L180" s="70"/>
      <c r="M180" s="69"/>
      <c r="N180" s="70"/>
      <c r="O180" s="69"/>
      <c r="P180" s="83">
        <v>194.26</v>
      </c>
      <c r="GO180" s="50"/>
      <c r="GP180" s="50"/>
      <c r="GQ180" s="50"/>
      <c r="GR180" s="50"/>
      <c r="GS180" s="50"/>
      <c r="GT180" s="50"/>
      <c r="GU180" s="50"/>
      <c r="GX180" s="8"/>
      <c r="GY180" s="8"/>
      <c r="GZ180" s="8"/>
      <c r="HA180" s="50"/>
      <c r="HB180" s="8" t="s">
        <v>102</v>
      </c>
      <c r="HC180" s="8"/>
      <c r="HD180" s="50"/>
    </row>
    <row r="181" spans="1:212" s="1" customFormat="1" ht="15">
      <c r="A181" s="78"/>
      <c r="B181" s="67"/>
      <c r="C181" s="581" t="s">
        <v>104</v>
      </c>
      <c r="D181" s="581"/>
      <c r="E181" s="581"/>
      <c r="F181" s="581"/>
      <c r="G181" s="581"/>
      <c r="H181" s="68"/>
      <c r="I181" s="69"/>
      <c r="J181" s="69"/>
      <c r="K181" s="69"/>
      <c r="L181" s="70"/>
      <c r="M181" s="69"/>
      <c r="N181" s="70"/>
      <c r="O181" s="69"/>
      <c r="P181" s="71">
        <v>14715.73</v>
      </c>
      <c r="GO181" s="50"/>
      <c r="GP181" s="50"/>
      <c r="GQ181" s="50"/>
      <c r="GR181" s="50"/>
      <c r="GS181" s="50"/>
      <c r="GT181" s="50"/>
      <c r="GU181" s="50"/>
      <c r="GX181" s="8"/>
      <c r="GY181" s="8"/>
      <c r="GZ181" s="8"/>
      <c r="HA181" s="50"/>
      <c r="HB181" s="8"/>
      <c r="HC181" s="8" t="s">
        <v>104</v>
      </c>
      <c r="HD181" s="50"/>
    </row>
    <row r="182" spans="1:212" s="1" customFormat="1" ht="15">
      <c r="A182" s="78"/>
      <c r="B182" s="67" t="s">
        <v>105</v>
      </c>
      <c r="C182" s="581" t="s">
        <v>106</v>
      </c>
      <c r="D182" s="581"/>
      <c r="E182" s="581"/>
      <c r="F182" s="581"/>
      <c r="G182" s="581"/>
      <c r="H182" s="68" t="s">
        <v>103</v>
      </c>
      <c r="I182" s="82">
        <v>98</v>
      </c>
      <c r="J182" s="69"/>
      <c r="K182" s="82">
        <v>98</v>
      </c>
      <c r="L182" s="70"/>
      <c r="M182" s="69"/>
      <c r="N182" s="70"/>
      <c r="O182" s="69"/>
      <c r="P182" s="71">
        <v>14421.42</v>
      </c>
      <c r="GO182" s="50"/>
      <c r="GP182" s="50"/>
      <c r="GQ182" s="50"/>
      <c r="GR182" s="50"/>
      <c r="GS182" s="50"/>
      <c r="GT182" s="50"/>
      <c r="GU182" s="50"/>
      <c r="GX182" s="8"/>
      <c r="GY182" s="8"/>
      <c r="GZ182" s="8"/>
      <c r="HA182" s="50"/>
      <c r="HB182" s="8"/>
      <c r="HC182" s="8" t="s">
        <v>106</v>
      </c>
      <c r="HD182" s="50"/>
    </row>
    <row r="183" spans="1:212" s="1" customFormat="1" ht="15">
      <c r="A183" s="78"/>
      <c r="B183" s="67" t="s">
        <v>107</v>
      </c>
      <c r="C183" s="581" t="s">
        <v>108</v>
      </c>
      <c r="D183" s="581"/>
      <c r="E183" s="581"/>
      <c r="F183" s="581"/>
      <c r="G183" s="581"/>
      <c r="H183" s="68" t="s">
        <v>103</v>
      </c>
      <c r="I183" s="82">
        <v>51</v>
      </c>
      <c r="J183" s="69"/>
      <c r="K183" s="82">
        <v>51</v>
      </c>
      <c r="L183" s="70"/>
      <c r="M183" s="69"/>
      <c r="N183" s="70"/>
      <c r="O183" s="69"/>
      <c r="P183" s="71">
        <v>7505.02</v>
      </c>
      <c r="GO183" s="50"/>
      <c r="GP183" s="50"/>
      <c r="GQ183" s="50"/>
      <c r="GR183" s="50"/>
      <c r="GS183" s="50"/>
      <c r="GT183" s="50"/>
      <c r="GU183" s="50"/>
      <c r="GX183" s="8"/>
      <c r="GY183" s="8"/>
      <c r="GZ183" s="8"/>
      <c r="HA183" s="50"/>
      <c r="HB183" s="8"/>
      <c r="HC183" s="8" t="s">
        <v>108</v>
      </c>
      <c r="HD183" s="50"/>
    </row>
    <row r="184" spans="1:212" s="1" customFormat="1" ht="15">
      <c r="A184" s="84"/>
      <c r="B184" s="85"/>
      <c r="C184" s="579" t="s">
        <v>109</v>
      </c>
      <c r="D184" s="579"/>
      <c r="E184" s="579"/>
      <c r="F184" s="579"/>
      <c r="G184" s="579"/>
      <c r="H184" s="53"/>
      <c r="I184" s="54"/>
      <c r="J184" s="54"/>
      <c r="K184" s="54"/>
      <c r="L184" s="57"/>
      <c r="M184" s="54"/>
      <c r="N184" s="80">
        <v>7374.67</v>
      </c>
      <c r="O184" s="54"/>
      <c r="P184" s="81">
        <v>44248.04</v>
      </c>
      <c r="GO184" s="50"/>
      <c r="GP184" s="50"/>
      <c r="GQ184" s="50"/>
      <c r="GR184" s="50"/>
      <c r="GS184" s="50"/>
      <c r="GT184" s="50"/>
      <c r="GU184" s="50"/>
      <c r="GX184" s="8"/>
      <c r="GY184" s="8"/>
      <c r="GZ184" s="8"/>
      <c r="HA184" s="50"/>
      <c r="HB184" s="8"/>
      <c r="HC184" s="8"/>
      <c r="HD184" s="50" t="s">
        <v>109</v>
      </c>
    </row>
    <row r="185" spans="1:212" s="1" customFormat="1" ht="0.75" customHeight="1">
      <c r="A185" s="86"/>
      <c r="B185" s="87"/>
      <c r="C185" s="87"/>
      <c r="D185" s="87"/>
      <c r="E185" s="87"/>
      <c r="F185" s="87"/>
      <c r="G185" s="87"/>
      <c r="H185" s="88"/>
      <c r="I185" s="89"/>
      <c r="J185" s="89"/>
      <c r="K185" s="89"/>
      <c r="L185" s="90"/>
      <c r="M185" s="89"/>
      <c r="N185" s="90"/>
      <c r="O185" s="89"/>
      <c r="P185" s="91"/>
      <c r="GO185" s="50"/>
      <c r="GP185" s="50"/>
      <c r="GQ185" s="50"/>
      <c r="GR185" s="50"/>
      <c r="GS185" s="50"/>
      <c r="GT185" s="50"/>
      <c r="GU185" s="50"/>
      <c r="GX185" s="8"/>
      <c r="GY185" s="8"/>
      <c r="GZ185" s="8"/>
      <c r="HA185" s="50"/>
      <c r="HB185" s="8"/>
      <c r="HC185" s="8"/>
      <c r="HD185" s="50"/>
    </row>
    <row r="186" spans="1:212" s="1" customFormat="1" ht="22.5">
      <c r="A186" s="51" t="s">
        <v>138</v>
      </c>
      <c r="B186" s="52" t="s">
        <v>1617</v>
      </c>
      <c r="C186" s="580" t="s">
        <v>1618</v>
      </c>
      <c r="D186" s="580"/>
      <c r="E186" s="580"/>
      <c r="F186" s="580"/>
      <c r="G186" s="580"/>
      <c r="H186" s="53" t="s">
        <v>61</v>
      </c>
      <c r="I186" s="54">
        <v>2</v>
      </c>
      <c r="J186" s="55">
        <v>1</v>
      </c>
      <c r="K186" s="55">
        <v>2</v>
      </c>
      <c r="L186" s="57"/>
      <c r="M186" s="54"/>
      <c r="N186" s="57"/>
      <c r="O186" s="54"/>
      <c r="P186" s="58"/>
      <c r="Q186" s="59"/>
      <c r="R186" s="60"/>
      <c r="GO186" s="50"/>
      <c r="GP186" s="50"/>
      <c r="GQ186" s="50" t="s">
        <v>1618</v>
      </c>
      <c r="GR186" s="50" t="s">
        <v>6</v>
      </c>
      <c r="GS186" s="50" t="s">
        <v>6</v>
      </c>
      <c r="GT186" s="50" t="s">
        <v>6</v>
      </c>
      <c r="GU186" s="50" t="s">
        <v>6</v>
      </c>
      <c r="GX186" s="8"/>
      <c r="GY186" s="8"/>
      <c r="GZ186" s="8"/>
      <c r="HA186" s="50"/>
      <c r="HB186" s="8"/>
      <c r="HC186" s="8"/>
      <c r="HD186" s="50"/>
    </row>
    <row r="187" spans="1:212" s="1" customFormat="1" ht="15">
      <c r="A187" s="61"/>
      <c r="B187" s="62"/>
      <c r="C187" s="578" t="s">
        <v>1602</v>
      </c>
      <c r="D187" s="578"/>
      <c r="E187" s="578"/>
      <c r="F187" s="578"/>
      <c r="G187" s="578"/>
      <c r="H187" s="578"/>
      <c r="I187" s="578"/>
      <c r="J187" s="578"/>
      <c r="K187" s="578"/>
      <c r="L187" s="578"/>
      <c r="M187" s="578"/>
      <c r="N187" s="578"/>
      <c r="O187" s="578"/>
      <c r="P187" s="585"/>
      <c r="GO187" s="50"/>
      <c r="GP187" s="50"/>
      <c r="GQ187" s="50"/>
      <c r="GR187" s="50"/>
      <c r="GS187" s="50"/>
      <c r="GT187" s="50"/>
      <c r="GU187" s="50"/>
      <c r="GV187" s="63" t="s">
        <v>1602</v>
      </c>
      <c r="GX187" s="8"/>
      <c r="GY187" s="8"/>
      <c r="GZ187" s="8"/>
      <c r="HA187" s="50"/>
      <c r="HB187" s="8"/>
      <c r="HC187" s="8"/>
      <c r="HD187" s="50"/>
    </row>
    <row r="188" spans="1:212" s="1" customFormat="1" ht="23.25">
      <c r="A188" s="64"/>
      <c r="B188" s="65" t="s">
        <v>62</v>
      </c>
      <c r="C188" s="572" t="s">
        <v>63</v>
      </c>
      <c r="D188" s="572"/>
      <c r="E188" s="572"/>
      <c r="F188" s="572"/>
      <c r="G188" s="572"/>
      <c r="H188" s="572"/>
      <c r="I188" s="572"/>
      <c r="J188" s="572"/>
      <c r="K188" s="572"/>
      <c r="L188" s="572"/>
      <c r="M188" s="572"/>
      <c r="N188" s="572"/>
      <c r="O188" s="572"/>
      <c r="P188" s="587"/>
      <c r="GO188" s="50"/>
      <c r="GP188" s="50"/>
      <c r="GQ188" s="50"/>
      <c r="GR188" s="50"/>
      <c r="GS188" s="50"/>
      <c r="GT188" s="50"/>
      <c r="GU188" s="50"/>
      <c r="GW188" s="63" t="s">
        <v>63</v>
      </c>
      <c r="GX188" s="8"/>
      <c r="GY188" s="8"/>
      <c r="GZ188" s="8"/>
      <c r="HA188" s="50"/>
      <c r="HB188" s="8"/>
      <c r="HC188" s="8"/>
      <c r="HD188" s="50"/>
    </row>
    <row r="189" spans="1:212" s="1" customFormat="1" ht="15">
      <c r="A189" s="66"/>
      <c r="B189" s="67" t="s">
        <v>58</v>
      </c>
      <c r="C189" s="581" t="s">
        <v>66</v>
      </c>
      <c r="D189" s="581"/>
      <c r="E189" s="581"/>
      <c r="F189" s="581"/>
      <c r="G189" s="581"/>
      <c r="H189" s="68" t="s">
        <v>67</v>
      </c>
      <c r="I189" s="69"/>
      <c r="J189" s="69"/>
      <c r="K189" s="127">
        <v>4.944</v>
      </c>
      <c r="L189" s="70"/>
      <c r="M189" s="69"/>
      <c r="N189" s="70"/>
      <c r="O189" s="69"/>
      <c r="P189" s="71">
        <v>4060.26</v>
      </c>
      <c r="GO189" s="50"/>
      <c r="GP189" s="50"/>
      <c r="GQ189" s="50"/>
      <c r="GR189" s="50"/>
      <c r="GS189" s="50"/>
      <c r="GT189" s="50"/>
      <c r="GU189" s="50"/>
      <c r="GX189" s="8" t="s">
        <v>66</v>
      </c>
      <c r="GY189" s="8"/>
      <c r="GZ189" s="8"/>
      <c r="HA189" s="50"/>
      <c r="HB189" s="8"/>
      <c r="HC189" s="8"/>
      <c r="HD189" s="50"/>
    </row>
    <row r="190" spans="1:212" s="1" customFormat="1" ht="15">
      <c r="A190" s="73"/>
      <c r="B190" s="67" t="s">
        <v>1619</v>
      </c>
      <c r="C190" s="581" t="s">
        <v>1620</v>
      </c>
      <c r="D190" s="581"/>
      <c r="E190" s="581"/>
      <c r="F190" s="581"/>
      <c r="G190" s="581"/>
      <c r="H190" s="68" t="s">
        <v>67</v>
      </c>
      <c r="I190" s="96">
        <v>2.06</v>
      </c>
      <c r="J190" s="74">
        <v>1.2</v>
      </c>
      <c r="K190" s="127">
        <v>4.944</v>
      </c>
      <c r="L190" s="129"/>
      <c r="M190" s="130"/>
      <c r="N190" s="77">
        <v>821.25</v>
      </c>
      <c r="O190" s="69"/>
      <c r="P190" s="71">
        <v>4060.26</v>
      </c>
      <c r="GO190" s="50"/>
      <c r="GP190" s="50"/>
      <c r="GQ190" s="50"/>
      <c r="GR190" s="50"/>
      <c r="GS190" s="50"/>
      <c r="GT190" s="50"/>
      <c r="GU190" s="50"/>
      <c r="GX190" s="8"/>
      <c r="GY190" s="8" t="s">
        <v>1620</v>
      </c>
      <c r="GZ190" s="8"/>
      <c r="HA190" s="50"/>
      <c r="HB190" s="8"/>
      <c r="HC190" s="8"/>
      <c r="HD190" s="50"/>
    </row>
    <row r="191" spans="1:212" s="1" customFormat="1" ht="15">
      <c r="A191" s="66"/>
      <c r="B191" s="67" t="s">
        <v>70</v>
      </c>
      <c r="C191" s="581" t="s">
        <v>71</v>
      </c>
      <c r="D191" s="581"/>
      <c r="E191" s="581"/>
      <c r="F191" s="581"/>
      <c r="G191" s="581"/>
      <c r="H191" s="68"/>
      <c r="I191" s="69"/>
      <c r="J191" s="69"/>
      <c r="K191" s="69"/>
      <c r="L191" s="70"/>
      <c r="M191" s="69"/>
      <c r="N191" s="70"/>
      <c r="O191" s="69"/>
      <c r="P191" s="83">
        <v>628.14</v>
      </c>
      <c r="GO191" s="50"/>
      <c r="GP191" s="50"/>
      <c r="GQ191" s="50"/>
      <c r="GR191" s="50"/>
      <c r="GS191" s="50"/>
      <c r="GT191" s="50"/>
      <c r="GU191" s="50"/>
      <c r="GX191" s="8" t="s">
        <v>71</v>
      </c>
      <c r="GY191" s="8"/>
      <c r="GZ191" s="8"/>
      <c r="HA191" s="50"/>
      <c r="HB191" s="8"/>
      <c r="HC191" s="8"/>
      <c r="HD191" s="50"/>
    </row>
    <row r="192" spans="1:212" s="1" customFormat="1" ht="15">
      <c r="A192" s="66"/>
      <c r="B192" s="67"/>
      <c r="C192" s="581" t="s">
        <v>72</v>
      </c>
      <c r="D192" s="581"/>
      <c r="E192" s="581"/>
      <c r="F192" s="581"/>
      <c r="G192" s="581"/>
      <c r="H192" s="68" t="s">
        <v>67</v>
      </c>
      <c r="I192" s="69"/>
      <c r="J192" s="69"/>
      <c r="K192" s="127">
        <v>0.74399999999999999</v>
      </c>
      <c r="L192" s="70"/>
      <c r="M192" s="69"/>
      <c r="N192" s="70"/>
      <c r="O192" s="69"/>
      <c r="P192" s="83">
        <v>632.72</v>
      </c>
      <c r="GO192" s="50"/>
      <c r="GP192" s="50"/>
      <c r="GQ192" s="50"/>
      <c r="GR192" s="50"/>
      <c r="GS192" s="50"/>
      <c r="GT192" s="50"/>
      <c r="GU192" s="50"/>
      <c r="GX192" s="8" t="s">
        <v>72</v>
      </c>
      <c r="GY192" s="8"/>
      <c r="GZ192" s="8"/>
      <c r="HA192" s="50"/>
      <c r="HB192" s="8"/>
      <c r="HC192" s="8"/>
      <c r="HD192" s="50"/>
    </row>
    <row r="193" spans="1:212" s="1" customFormat="1" ht="23.25">
      <c r="A193" s="73"/>
      <c r="B193" s="67" t="s">
        <v>1621</v>
      </c>
      <c r="C193" s="581" t="s">
        <v>1622</v>
      </c>
      <c r="D193" s="581"/>
      <c r="E193" s="581"/>
      <c r="F193" s="581"/>
      <c r="G193" s="581"/>
      <c r="H193" s="68" t="s">
        <v>75</v>
      </c>
      <c r="I193" s="96">
        <v>0.19</v>
      </c>
      <c r="J193" s="74">
        <v>1.2</v>
      </c>
      <c r="K193" s="127">
        <v>0.45600000000000002</v>
      </c>
      <c r="L193" s="95">
        <v>21.06</v>
      </c>
      <c r="M193" s="186">
        <v>1.5</v>
      </c>
      <c r="N193" s="77">
        <v>31.59</v>
      </c>
      <c r="O193" s="69"/>
      <c r="P193" s="71">
        <v>14.41</v>
      </c>
      <c r="GO193" s="50"/>
      <c r="GP193" s="50"/>
      <c r="GQ193" s="50"/>
      <c r="GR193" s="50"/>
      <c r="GS193" s="50"/>
      <c r="GT193" s="50"/>
      <c r="GU193" s="50"/>
      <c r="GX193" s="8"/>
      <c r="GY193" s="8" t="s">
        <v>1622</v>
      </c>
      <c r="GZ193" s="8"/>
      <c r="HA193" s="50"/>
      <c r="HB193" s="8"/>
      <c r="HC193" s="8"/>
      <c r="HD193" s="50"/>
    </row>
    <row r="194" spans="1:212" s="1" customFormat="1" ht="15">
      <c r="A194" s="73"/>
      <c r="B194" s="67" t="s">
        <v>73</v>
      </c>
      <c r="C194" s="581" t="s">
        <v>74</v>
      </c>
      <c r="D194" s="581"/>
      <c r="E194" s="581"/>
      <c r="F194" s="581"/>
      <c r="G194" s="581"/>
      <c r="H194" s="68" t="s">
        <v>75</v>
      </c>
      <c r="I194" s="96">
        <v>0.06</v>
      </c>
      <c r="J194" s="74">
        <v>1.2</v>
      </c>
      <c r="K194" s="127">
        <v>0.14399999999999999</v>
      </c>
      <c r="L194" s="129"/>
      <c r="M194" s="130"/>
      <c r="N194" s="77">
        <v>2027.59</v>
      </c>
      <c r="O194" s="69"/>
      <c r="P194" s="71">
        <v>291.97000000000003</v>
      </c>
      <c r="GO194" s="50"/>
      <c r="GP194" s="50"/>
      <c r="GQ194" s="50"/>
      <c r="GR194" s="50"/>
      <c r="GS194" s="50"/>
      <c r="GT194" s="50"/>
      <c r="GU194" s="50"/>
      <c r="GX194" s="8"/>
      <c r="GY194" s="8" t="s">
        <v>74</v>
      </c>
      <c r="GZ194" s="8"/>
      <c r="HA194" s="50"/>
      <c r="HB194" s="8"/>
      <c r="HC194" s="8"/>
      <c r="HD194" s="50"/>
    </row>
    <row r="195" spans="1:212" s="1" customFormat="1" ht="15">
      <c r="A195" s="78"/>
      <c r="B195" s="67" t="s">
        <v>76</v>
      </c>
      <c r="C195" s="581" t="s">
        <v>77</v>
      </c>
      <c r="D195" s="581"/>
      <c r="E195" s="581"/>
      <c r="F195" s="581"/>
      <c r="G195" s="581"/>
      <c r="H195" s="68" t="s">
        <v>67</v>
      </c>
      <c r="I195" s="96">
        <v>0.06</v>
      </c>
      <c r="J195" s="74">
        <v>1.2</v>
      </c>
      <c r="K195" s="127">
        <v>0.14399999999999999</v>
      </c>
      <c r="L195" s="70"/>
      <c r="M195" s="69"/>
      <c r="N195" s="77">
        <v>1071.2</v>
      </c>
      <c r="O195" s="69"/>
      <c r="P195" s="83">
        <v>154.25</v>
      </c>
      <c r="GO195" s="50"/>
      <c r="GP195" s="50"/>
      <c r="GQ195" s="50"/>
      <c r="GR195" s="50"/>
      <c r="GS195" s="50"/>
      <c r="GT195" s="50"/>
      <c r="GU195" s="50"/>
      <c r="GX195" s="8"/>
      <c r="GY195" s="8"/>
      <c r="GZ195" s="8" t="s">
        <v>77</v>
      </c>
      <c r="HA195" s="50"/>
      <c r="HB195" s="8"/>
      <c r="HC195" s="8"/>
      <c r="HD195" s="50"/>
    </row>
    <row r="196" spans="1:212" s="1" customFormat="1" ht="15">
      <c r="A196" s="73"/>
      <c r="B196" s="67" t="s">
        <v>78</v>
      </c>
      <c r="C196" s="581" t="s">
        <v>79</v>
      </c>
      <c r="D196" s="581"/>
      <c r="E196" s="581"/>
      <c r="F196" s="581"/>
      <c r="G196" s="581"/>
      <c r="H196" s="68" t="s">
        <v>75</v>
      </c>
      <c r="I196" s="96">
        <v>0.06</v>
      </c>
      <c r="J196" s="74">
        <v>1.2</v>
      </c>
      <c r="K196" s="127">
        <v>0.14399999999999999</v>
      </c>
      <c r="L196" s="95">
        <v>477.92</v>
      </c>
      <c r="M196" s="76">
        <v>1.46</v>
      </c>
      <c r="N196" s="77">
        <v>697.76</v>
      </c>
      <c r="O196" s="69"/>
      <c r="P196" s="71">
        <v>100.48</v>
      </c>
      <c r="GO196" s="50"/>
      <c r="GP196" s="50"/>
      <c r="GQ196" s="50"/>
      <c r="GR196" s="50"/>
      <c r="GS196" s="50"/>
      <c r="GT196" s="50"/>
      <c r="GU196" s="50"/>
      <c r="GX196" s="8"/>
      <c r="GY196" s="8" t="s">
        <v>79</v>
      </c>
      <c r="GZ196" s="8"/>
      <c r="HA196" s="50"/>
      <c r="HB196" s="8"/>
      <c r="HC196" s="8"/>
      <c r="HD196" s="50"/>
    </row>
    <row r="197" spans="1:212" s="1" customFormat="1" ht="15">
      <c r="A197" s="78"/>
      <c r="B197" s="67" t="s">
        <v>80</v>
      </c>
      <c r="C197" s="581" t="s">
        <v>81</v>
      </c>
      <c r="D197" s="581"/>
      <c r="E197" s="581"/>
      <c r="F197" s="581"/>
      <c r="G197" s="581"/>
      <c r="H197" s="68" t="s">
        <v>67</v>
      </c>
      <c r="I197" s="96">
        <v>0.06</v>
      </c>
      <c r="J197" s="74">
        <v>1.2</v>
      </c>
      <c r="K197" s="127">
        <v>0.14399999999999999</v>
      </c>
      <c r="L197" s="70"/>
      <c r="M197" s="69"/>
      <c r="N197" s="173">
        <v>797.45</v>
      </c>
      <c r="O197" s="69"/>
      <c r="P197" s="83">
        <v>114.83</v>
      </c>
      <c r="GO197" s="50"/>
      <c r="GP197" s="50"/>
      <c r="GQ197" s="50"/>
      <c r="GR197" s="50"/>
      <c r="GS197" s="50"/>
      <c r="GT197" s="50"/>
      <c r="GU197" s="50"/>
      <c r="GX197" s="8"/>
      <c r="GY197" s="8"/>
      <c r="GZ197" s="8" t="s">
        <v>81</v>
      </c>
      <c r="HA197" s="50"/>
      <c r="HB197" s="8"/>
      <c r="HC197" s="8"/>
      <c r="HD197" s="50"/>
    </row>
    <row r="198" spans="1:212" s="1" customFormat="1" ht="23.25">
      <c r="A198" s="73"/>
      <c r="B198" s="67" t="s">
        <v>82</v>
      </c>
      <c r="C198" s="581" t="s">
        <v>83</v>
      </c>
      <c r="D198" s="581"/>
      <c r="E198" s="581"/>
      <c r="F198" s="581"/>
      <c r="G198" s="581"/>
      <c r="H198" s="68" t="s">
        <v>75</v>
      </c>
      <c r="I198" s="96">
        <v>0.61</v>
      </c>
      <c r="J198" s="74">
        <v>1.2</v>
      </c>
      <c r="K198" s="127">
        <v>1.464</v>
      </c>
      <c r="L198" s="129"/>
      <c r="M198" s="130"/>
      <c r="N198" s="77">
        <v>19.440000000000001</v>
      </c>
      <c r="O198" s="69"/>
      <c r="P198" s="71">
        <v>28.46</v>
      </c>
      <c r="GO198" s="50"/>
      <c r="GP198" s="50"/>
      <c r="GQ198" s="50"/>
      <c r="GR198" s="50"/>
      <c r="GS198" s="50"/>
      <c r="GT198" s="50"/>
      <c r="GU198" s="50"/>
      <c r="GX198" s="8"/>
      <c r="GY198" s="8" t="s">
        <v>83</v>
      </c>
      <c r="GZ198" s="8"/>
      <c r="HA198" s="50"/>
      <c r="HB198" s="8"/>
      <c r="HC198" s="8"/>
      <c r="HD198" s="50"/>
    </row>
    <row r="199" spans="1:212" s="1" customFormat="1" ht="34.5">
      <c r="A199" s="73"/>
      <c r="B199" s="67" t="s">
        <v>583</v>
      </c>
      <c r="C199" s="581" t="s">
        <v>584</v>
      </c>
      <c r="D199" s="581"/>
      <c r="E199" s="581"/>
      <c r="F199" s="581"/>
      <c r="G199" s="581"/>
      <c r="H199" s="68" t="s">
        <v>75</v>
      </c>
      <c r="I199" s="96">
        <v>0.19</v>
      </c>
      <c r="J199" s="74">
        <v>1.2</v>
      </c>
      <c r="K199" s="127">
        <v>0.45600000000000002</v>
      </c>
      <c r="L199" s="129"/>
      <c r="M199" s="130"/>
      <c r="N199" s="77">
        <v>422.85</v>
      </c>
      <c r="O199" s="69"/>
      <c r="P199" s="71">
        <v>192.82</v>
      </c>
      <c r="GO199" s="50"/>
      <c r="GP199" s="50"/>
      <c r="GQ199" s="50"/>
      <c r="GR199" s="50"/>
      <c r="GS199" s="50"/>
      <c r="GT199" s="50"/>
      <c r="GU199" s="50"/>
      <c r="GX199" s="8"/>
      <c r="GY199" s="8" t="s">
        <v>584</v>
      </c>
      <c r="GZ199" s="8"/>
      <c r="HA199" s="50"/>
      <c r="HB199" s="8"/>
      <c r="HC199" s="8"/>
      <c r="HD199" s="50"/>
    </row>
    <row r="200" spans="1:212" s="1" customFormat="1" ht="15">
      <c r="A200" s="78"/>
      <c r="B200" s="67" t="s">
        <v>80</v>
      </c>
      <c r="C200" s="581" t="s">
        <v>81</v>
      </c>
      <c r="D200" s="581"/>
      <c r="E200" s="581"/>
      <c r="F200" s="581"/>
      <c r="G200" s="581"/>
      <c r="H200" s="68" t="s">
        <v>67</v>
      </c>
      <c r="I200" s="96">
        <v>0.19</v>
      </c>
      <c r="J200" s="74">
        <v>1.2</v>
      </c>
      <c r="K200" s="127">
        <v>0.45600000000000002</v>
      </c>
      <c r="L200" s="70"/>
      <c r="M200" s="69"/>
      <c r="N200" s="173">
        <v>797.45</v>
      </c>
      <c r="O200" s="69"/>
      <c r="P200" s="83">
        <v>363.64</v>
      </c>
      <c r="GO200" s="50"/>
      <c r="GP200" s="50"/>
      <c r="GQ200" s="50"/>
      <c r="GR200" s="50"/>
      <c r="GS200" s="50"/>
      <c r="GT200" s="50"/>
      <c r="GU200" s="50"/>
      <c r="GX200" s="8"/>
      <c r="GY200" s="8"/>
      <c r="GZ200" s="8" t="s">
        <v>81</v>
      </c>
      <c r="HA200" s="50"/>
      <c r="HB200" s="8"/>
      <c r="HC200" s="8"/>
      <c r="HD200" s="50"/>
    </row>
    <row r="201" spans="1:212" s="1" customFormat="1" ht="15">
      <c r="A201" s="66"/>
      <c r="B201" s="67" t="s">
        <v>84</v>
      </c>
      <c r="C201" s="581" t="s">
        <v>85</v>
      </c>
      <c r="D201" s="581"/>
      <c r="E201" s="581"/>
      <c r="F201" s="581"/>
      <c r="G201" s="581"/>
      <c r="H201" s="68"/>
      <c r="I201" s="69"/>
      <c r="J201" s="69"/>
      <c r="K201" s="69"/>
      <c r="L201" s="70"/>
      <c r="M201" s="69"/>
      <c r="N201" s="70"/>
      <c r="O201" s="69"/>
      <c r="P201" s="83">
        <v>82</v>
      </c>
      <c r="GO201" s="50"/>
      <c r="GP201" s="50"/>
      <c r="GQ201" s="50"/>
      <c r="GR201" s="50"/>
      <c r="GS201" s="50"/>
      <c r="GT201" s="50"/>
      <c r="GU201" s="50"/>
      <c r="GX201" s="8" t="s">
        <v>85</v>
      </c>
      <c r="GY201" s="8"/>
      <c r="GZ201" s="8"/>
      <c r="HA201" s="50"/>
      <c r="HB201" s="8"/>
      <c r="HC201" s="8"/>
      <c r="HD201" s="50"/>
    </row>
    <row r="202" spans="1:212" s="1" customFormat="1" ht="23.25">
      <c r="A202" s="73"/>
      <c r="B202" s="67" t="s">
        <v>89</v>
      </c>
      <c r="C202" s="581" t="s">
        <v>90</v>
      </c>
      <c r="D202" s="581"/>
      <c r="E202" s="581"/>
      <c r="F202" s="581"/>
      <c r="G202" s="581"/>
      <c r="H202" s="68" t="s">
        <v>91</v>
      </c>
      <c r="I202" s="74">
        <v>0.1</v>
      </c>
      <c r="J202" s="69"/>
      <c r="K202" s="74">
        <v>0.2</v>
      </c>
      <c r="L202" s="95">
        <v>155.63</v>
      </c>
      <c r="M202" s="76">
        <v>1.19</v>
      </c>
      <c r="N202" s="77">
        <v>185.2</v>
      </c>
      <c r="O202" s="69"/>
      <c r="P202" s="71">
        <v>37.04</v>
      </c>
      <c r="GO202" s="50"/>
      <c r="GP202" s="50"/>
      <c r="GQ202" s="50"/>
      <c r="GR202" s="50"/>
      <c r="GS202" s="50"/>
      <c r="GT202" s="50"/>
      <c r="GU202" s="50"/>
      <c r="GX202" s="8"/>
      <c r="GY202" s="8" t="s">
        <v>90</v>
      </c>
      <c r="GZ202" s="8"/>
      <c r="HA202" s="50"/>
      <c r="HB202" s="8"/>
      <c r="HC202" s="8"/>
      <c r="HD202" s="50"/>
    </row>
    <row r="203" spans="1:212" s="1" customFormat="1" ht="15">
      <c r="A203" s="73"/>
      <c r="B203" s="67" t="s">
        <v>114</v>
      </c>
      <c r="C203" s="581" t="s">
        <v>115</v>
      </c>
      <c r="D203" s="581"/>
      <c r="E203" s="581"/>
      <c r="F203" s="581"/>
      <c r="G203" s="581"/>
      <c r="H203" s="68" t="s">
        <v>91</v>
      </c>
      <c r="I203" s="74">
        <v>0.1</v>
      </c>
      <c r="J203" s="69"/>
      <c r="K203" s="74">
        <v>0.2</v>
      </c>
      <c r="L203" s="95">
        <v>174.93</v>
      </c>
      <c r="M203" s="76">
        <v>1.1499999999999999</v>
      </c>
      <c r="N203" s="77">
        <v>201.17</v>
      </c>
      <c r="O203" s="69"/>
      <c r="P203" s="71">
        <v>40.229999999999997</v>
      </c>
      <c r="GO203" s="50"/>
      <c r="GP203" s="50"/>
      <c r="GQ203" s="50"/>
      <c r="GR203" s="50"/>
      <c r="GS203" s="50"/>
      <c r="GT203" s="50"/>
      <c r="GU203" s="50"/>
      <c r="GX203" s="8"/>
      <c r="GY203" s="8" t="s">
        <v>115</v>
      </c>
      <c r="GZ203" s="8"/>
      <c r="HA203" s="50"/>
      <c r="HB203" s="8"/>
      <c r="HC203" s="8"/>
      <c r="HD203" s="50"/>
    </row>
    <row r="204" spans="1:212" s="1" customFormat="1" ht="15">
      <c r="A204" s="73"/>
      <c r="B204" s="67" t="s">
        <v>97</v>
      </c>
      <c r="C204" s="581" t="s">
        <v>98</v>
      </c>
      <c r="D204" s="581"/>
      <c r="E204" s="581"/>
      <c r="F204" s="581"/>
      <c r="G204" s="581"/>
      <c r="H204" s="68" t="s">
        <v>91</v>
      </c>
      <c r="I204" s="96">
        <v>0.02</v>
      </c>
      <c r="J204" s="69"/>
      <c r="K204" s="96">
        <v>0.04</v>
      </c>
      <c r="L204" s="95">
        <v>79.88</v>
      </c>
      <c r="M204" s="76">
        <v>1.48</v>
      </c>
      <c r="N204" s="77">
        <v>118.22</v>
      </c>
      <c r="O204" s="69"/>
      <c r="P204" s="71">
        <v>4.7300000000000004</v>
      </c>
      <c r="GO204" s="50"/>
      <c r="GP204" s="50"/>
      <c r="GQ204" s="50"/>
      <c r="GR204" s="50"/>
      <c r="GS204" s="50"/>
      <c r="GT204" s="50"/>
      <c r="GU204" s="50"/>
      <c r="GX204" s="8"/>
      <c r="GY204" s="8" t="s">
        <v>98</v>
      </c>
      <c r="GZ204" s="8"/>
      <c r="HA204" s="50"/>
      <c r="HB204" s="8"/>
      <c r="HC204" s="8"/>
      <c r="HD204" s="50"/>
    </row>
    <row r="205" spans="1:212" s="1" customFormat="1" ht="15">
      <c r="A205" s="79"/>
      <c r="B205" s="65"/>
      <c r="C205" s="579" t="s">
        <v>99</v>
      </c>
      <c r="D205" s="579"/>
      <c r="E205" s="579"/>
      <c r="F205" s="579"/>
      <c r="G205" s="579"/>
      <c r="H205" s="53"/>
      <c r="I205" s="54"/>
      <c r="J205" s="54"/>
      <c r="K205" s="54"/>
      <c r="L205" s="57"/>
      <c r="M205" s="54"/>
      <c r="N205" s="80"/>
      <c r="O205" s="54"/>
      <c r="P205" s="81">
        <v>5403.12</v>
      </c>
      <c r="GO205" s="50"/>
      <c r="GP205" s="50"/>
      <c r="GQ205" s="50"/>
      <c r="GR205" s="50"/>
      <c r="GS205" s="50"/>
      <c r="GT205" s="50"/>
      <c r="GU205" s="50"/>
      <c r="GX205" s="8"/>
      <c r="GY205" s="8"/>
      <c r="GZ205" s="8"/>
      <c r="HA205" s="50" t="s">
        <v>99</v>
      </c>
      <c r="HB205" s="8"/>
      <c r="HC205" s="8"/>
      <c r="HD205" s="50"/>
    </row>
    <row r="206" spans="1:212" s="1" customFormat="1" ht="15">
      <c r="A206" s="78" t="s">
        <v>146</v>
      </c>
      <c r="B206" s="67" t="s">
        <v>101</v>
      </c>
      <c r="C206" s="581" t="s">
        <v>102</v>
      </c>
      <c r="D206" s="581"/>
      <c r="E206" s="581"/>
      <c r="F206" s="581"/>
      <c r="G206" s="581"/>
      <c r="H206" s="68" t="s">
        <v>103</v>
      </c>
      <c r="I206" s="82">
        <v>2</v>
      </c>
      <c r="J206" s="69"/>
      <c r="K206" s="82">
        <v>2</v>
      </c>
      <c r="L206" s="70"/>
      <c r="M206" s="69"/>
      <c r="N206" s="70"/>
      <c r="O206" s="69"/>
      <c r="P206" s="83">
        <v>67.67</v>
      </c>
      <c r="GO206" s="50"/>
      <c r="GP206" s="50"/>
      <c r="GQ206" s="50"/>
      <c r="GR206" s="50"/>
      <c r="GS206" s="50"/>
      <c r="GT206" s="50"/>
      <c r="GU206" s="50"/>
      <c r="GX206" s="8"/>
      <c r="GY206" s="8"/>
      <c r="GZ206" s="8"/>
      <c r="HA206" s="50"/>
      <c r="HB206" s="8" t="s">
        <v>102</v>
      </c>
      <c r="HC206" s="8"/>
      <c r="HD206" s="50"/>
    </row>
    <row r="207" spans="1:212" s="1" customFormat="1" ht="15">
      <c r="A207" s="78"/>
      <c r="B207" s="67"/>
      <c r="C207" s="581" t="s">
        <v>104</v>
      </c>
      <c r="D207" s="581"/>
      <c r="E207" s="581"/>
      <c r="F207" s="581"/>
      <c r="G207" s="581"/>
      <c r="H207" s="68"/>
      <c r="I207" s="69"/>
      <c r="J207" s="69"/>
      <c r="K207" s="69"/>
      <c r="L207" s="70"/>
      <c r="M207" s="69"/>
      <c r="N207" s="70"/>
      <c r="O207" s="69"/>
      <c r="P207" s="71">
        <v>4692.9799999999996</v>
      </c>
      <c r="GO207" s="50"/>
      <c r="GP207" s="50"/>
      <c r="GQ207" s="50"/>
      <c r="GR207" s="50"/>
      <c r="GS207" s="50"/>
      <c r="GT207" s="50"/>
      <c r="GU207" s="50"/>
      <c r="GX207" s="8"/>
      <c r="GY207" s="8"/>
      <c r="GZ207" s="8"/>
      <c r="HA207" s="50"/>
      <c r="HB207" s="8"/>
      <c r="HC207" s="8" t="s">
        <v>104</v>
      </c>
      <c r="HD207" s="50"/>
    </row>
    <row r="208" spans="1:212" s="1" customFormat="1" ht="15">
      <c r="A208" s="78"/>
      <c r="B208" s="67" t="s">
        <v>105</v>
      </c>
      <c r="C208" s="581" t="s">
        <v>106</v>
      </c>
      <c r="D208" s="581"/>
      <c r="E208" s="581"/>
      <c r="F208" s="581"/>
      <c r="G208" s="581"/>
      <c r="H208" s="68" t="s">
        <v>103</v>
      </c>
      <c r="I208" s="82">
        <v>98</v>
      </c>
      <c r="J208" s="69"/>
      <c r="K208" s="82">
        <v>98</v>
      </c>
      <c r="L208" s="70"/>
      <c r="M208" s="69"/>
      <c r="N208" s="70"/>
      <c r="O208" s="69"/>
      <c r="P208" s="71">
        <v>4599.12</v>
      </c>
      <c r="GO208" s="50"/>
      <c r="GP208" s="50"/>
      <c r="GQ208" s="50"/>
      <c r="GR208" s="50"/>
      <c r="GS208" s="50"/>
      <c r="GT208" s="50"/>
      <c r="GU208" s="50"/>
      <c r="GX208" s="8"/>
      <c r="GY208" s="8"/>
      <c r="GZ208" s="8"/>
      <c r="HA208" s="50"/>
      <c r="HB208" s="8"/>
      <c r="HC208" s="8" t="s">
        <v>106</v>
      </c>
      <c r="HD208" s="50"/>
    </row>
    <row r="209" spans="1:212" s="1" customFormat="1" ht="15">
      <c r="A209" s="78"/>
      <c r="B209" s="67" t="s">
        <v>107</v>
      </c>
      <c r="C209" s="581" t="s">
        <v>108</v>
      </c>
      <c r="D209" s="581"/>
      <c r="E209" s="581"/>
      <c r="F209" s="581"/>
      <c r="G209" s="581"/>
      <c r="H209" s="68" t="s">
        <v>103</v>
      </c>
      <c r="I209" s="82">
        <v>51</v>
      </c>
      <c r="J209" s="69"/>
      <c r="K209" s="82">
        <v>51</v>
      </c>
      <c r="L209" s="70"/>
      <c r="M209" s="69"/>
      <c r="N209" s="70"/>
      <c r="O209" s="69"/>
      <c r="P209" s="71">
        <v>2393.42</v>
      </c>
      <c r="GO209" s="50"/>
      <c r="GP209" s="50"/>
      <c r="GQ209" s="50"/>
      <c r="GR209" s="50"/>
      <c r="GS209" s="50"/>
      <c r="GT209" s="50"/>
      <c r="GU209" s="50"/>
      <c r="GX209" s="8"/>
      <c r="GY209" s="8"/>
      <c r="GZ209" s="8"/>
      <c r="HA209" s="50"/>
      <c r="HB209" s="8"/>
      <c r="HC209" s="8" t="s">
        <v>108</v>
      </c>
      <c r="HD209" s="50"/>
    </row>
    <row r="210" spans="1:212" s="1" customFormat="1" ht="15">
      <c r="A210" s="84"/>
      <c r="B210" s="85"/>
      <c r="C210" s="579" t="s">
        <v>109</v>
      </c>
      <c r="D210" s="579"/>
      <c r="E210" s="579"/>
      <c r="F210" s="579"/>
      <c r="G210" s="579"/>
      <c r="H210" s="53"/>
      <c r="I210" s="54"/>
      <c r="J210" s="54"/>
      <c r="K210" s="54"/>
      <c r="L210" s="57"/>
      <c r="M210" s="54"/>
      <c r="N210" s="80">
        <v>6231.67</v>
      </c>
      <c r="O210" s="54"/>
      <c r="P210" s="81">
        <v>12463.33</v>
      </c>
      <c r="GO210" s="50"/>
      <c r="GP210" s="50"/>
      <c r="GQ210" s="50"/>
      <c r="GR210" s="50"/>
      <c r="GS210" s="50"/>
      <c r="GT210" s="50"/>
      <c r="GU210" s="50"/>
      <c r="GX210" s="8"/>
      <c r="GY210" s="8"/>
      <c r="GZ210" s="8"/>
      <c r="HA210" s="50"/>
      <c r="HB210" s="8"/>
      <c r="HC210" s="8"/>
      <c r="HD210" s="50" t="s">
        <v>109</v>
      </c>
    </row>
    <row r="211" spans="1:212" s="1" customFormat="1" ht="0.75" customHeight="1">
      <c r="A211" s="86"/>
      <c r="B211" s="87"/>
      <c r="C211" s="87"/>
      <c r="D211" s="87"/>
      <c r="E211" s="87"/>
      <c r="F211" s="87"/>
      <c r="G211" s="87"/>
      <c r="H211" s="88"/>
      <c r="I211" s="89"/>
      <c r="J211" s="89"/>
      <c r="K211" s="89"/>
      <c r="L211" s="90"/>
      <c r="M211" s="89"/>
      <c r="N211" s="90"/>
      <c r="O211" s="89"/>
      <c r="P211" s="91"/>
      <c r="GO211" s="50"/>
      <c r="GP211" s="50"/>
      <c r="GQ211" s="50"/>
      <c r="GR211" s="50"/>
      <c r="GS211" s="50"/>
      <c r="GT211" s="50"/>
      <c r="GU211" s="50"/>
      <c r="GX211" s="8"/>
      <c r="GY211" s="8"/>
      <c r="GZ211" s="8"/>
      <c r="HA211" s="50"/>
      <c r="HB211" s="8"/>
      <c r="HC211" s="8"/>
      <c r="HD211" s="50"/>
    </row>
    <row r="212" spans="1:212" s="1" customFormat="1" ht="22.5">
      <c r="A212" s="51" t="s">
        <v>147</v>
      </c>
      <c r="B212" s="52" t="s">
        <v>1623</v>
      </c>
      <c r="C212" s="580" t="s">
        <v>1624</v>
      </c>
      <c r="D212" s="580"/>
      <c r="E212" s="580"/>
      <c r="F212" s="580"/>
      <c r="G212" s="580"/>
      <c r="H212" s="53" t="s">
        <v>88</v>
      </c>
      <c r="I212" s="54">
        <v>1.73</v>
      </c>
      <c r="J212" s="55">
        <v>1</v>
      </c>
      <c r="K212" s="168">
        <v>1.73</v>
      </c>
      <c r="L212" s="57"/>
      <c r="M212" s="54"/>
      <c r="N212" s="57"/>
      <c r="O212" s="54"/>
      <c r="P212" s="58"/>
      <c r="Q212" s="59"/>
      <c r="R212" s="60"/>
      <c r="GO212" s="50"/>
      <c r="GP212" s="50"/>
      <c r="GQ212" s="50" t="s">
        <v>1624</v>
      </c>
      <c r="GR212" s="50" t="s">
        <v>6</v>
      </c>
      <c r="GS212" s="50" t="s">
        <v>6</v>
      </c>
      <c r="GT212" s="50" t="s">
        <v>6</v>
      </c>
      <c r="GU212" s="50" t="s">
        <v>6</v>
      </c>
      <c r="GX212" s="8"/>
      <c r="GY212" s="8"/>
      <c r="GZ212" s="8"/>
      <c r="HA212" s="50"/>
      <c r="HB212" s="8"/>
      <c r="HC212" s="8"/>
      <c r="HD212" s="50"/>
    </row>
    <row r="213" spans="1:212" s="1" customFormat="1" ht="15">
      <c r="A213" s="61"/>
      <c r="B213" s="62"/>
      <c r="C213" s="578" t="s">
        <v>1625</v>
      </c>
      <c r="D213" s="578"/>
      <c r="E213" s="578"/>
      <c r="F213" s="578"/>
      <c r="G213" s="578"/>
      <c r="H213" s="578"/>
      <c r="I213" s="578"/>
      <c r="J213" s="578"/>
      <c r="K213" s="578"/>
      <c r="L213" s="578"/>
      <c r="M213" s="578"/>
      <c r="N213" s="578"/>
      <c r="O213" s="578"/>
      <c r="P213" s="585"/>
      <c r="GO213" s="50"/>
      <c r="GP213" s="50"/>
      <c r="GQ213" s="50"/>
      <c r="GR213" s="50"/>
      <c r="GS213" s="50"/>
      <c r="GT213" s="50"/>
      <c r="GU213" s="50"/>
      <c r="GV213" s="63" t="s">
        <v>1625</v>
      </c>
      <c r="GX213" s="8"/>
      <c r="GY213" s="8"/>
      <c r="GZ213" s="8"/>
      <c r="HA213" s="50"/>
      <c r="HB213" s="8"/>
      <c r="HC213" s="8"/>
      <c r="HD213" s="50"/>
    </row>
    <row r="214" spans="1:212" s="1" customFormat="1" ht="23.25">
      <c r="A214" s="64"/>
      <c r="B214" s="65" t="s">
        <v>62</v>
      </c>
      <c r="C214" s="572" t="s">
        <v>63</v>
      </c>
      <c r="D214" s="572"/>
      <c r="E214" s="572"/>
      <c r="F214" s="572"/>
      <c r="G214" s="572"/>
      <c r="H214" s="572"/>
      <c r="I214" s="572"/>
      <c r="J214" s="572"/>
      <c r="K214" s="572"/>
      <c r="L214" s="572"/>
      <c r="M214" s="572"/>
      <c r="N214" s="572"/>
      <c r="O214" s="572"/>
      <c r="P214" s="587"/>
      <c r="GO214" s="50"/>
      <c r="GP214" s="50"/>
      <c r="GQ214" s="50"/>
      <c r="GR214" s="50"/>
      <c r="GS214" s="50"/>
      <c r="GT214" s="50"/>
      <c r="GU214" s="50"/>
      <c r="GW214" s="63" t="s">
        <v>63</v>
      </c>
      <c r="GX214" s="8"/>
      <c r="GY214" s="8"/>
      <c r="GZ214" s="8"/>
      <c r="HA214" s="50"/>
      <c r="HB214" s="8"/>
      <c r="HC214" s="8"/>
      <c r="HD214" s="50"/>
    </row>
    <row r="215" spans="1:212" s="1" customFormat="1" ht="15">
      <c r="A215" s="66"/>
      <c r="B215" s="67" t="s">
        <v>58</v>
      </c>
      <c r="C215" s="581" t="s">
        <v>66</v>
      </c>
      <c r="D215" s="581"/>
      <c r="E215" s="581"/>
      <c r="F215" s="581"/>
      <c r="G215" s="581"/>
      <c r="H215" s="68" t="s">
        <v>67</v>
      </c>
      <c r="I215" s="69"/>
      <c r="J215" s="69"/>
      <c r="K215" s="172">
        <v>36.350760000000001</v>
      </c>
      <c r="L215" s="70"/>
      <c r="M215" s="69"/>
      <c r="N215" s="70"/>
      <c r="O215" s="69"/>
      <c r="P215" s="71">
        <v>29420.49</v>
      </c>
      <c r="GO215" s="50"/>
      <c r="GP215" s="50"/>
      <c r="GQ215" s="50"/>
      <c r="GR215" s="50"/>
      <c r="GS215" s="50"/>
      <c r="GT215" s="50"/>
      <c r="GU215" s="50"/>
      <c r="GX215" s="8" t="s">
        <v>66</v>
      </c>
      <c r="GY215" s="8"/>
      <c r="GZ215" s="8"/>
      <c r="HA215" s="50"/>
      <c r="HB215" s="8"/>
      <c r="HC215" s="8"/>
      <c r="HD215" s="50"/>
    </row>
    <row r="216" spans="1:212" s="1" customFormat="1" ht="15">
      <c r="A216" s="73"/>
      <c r="B216" s="67" t="s">
        <v>264</v>
      </c>
      <c r="C216" s="581" t="s">
        <v>265</v>
      </c>
      <c r="D216" s="581"/>
      <c r="E216" s="581"/>
      <c r="F216" s="581"/>
      <c r="G216" s="581"/>
      <c r="H216" s="68" t="s">
        <v>67</v>
      </c>
      <c r="I216" s="96">
        <v>17.510000000000002</v>
      </c>
      <c r="J216" s="74">
        <v>1.2</v>
      </c>
      <c r="K216" s="172">
        <v>36.350760000000001</v>
      </c>
      <c r="L216" s="129"/>
      <c r="M216" s="130"/>
      <c r="N216" s="77">
        <v>809.35</v>
      </c>
      <c r="O216" s="69"/>
      <c r="P216" s="71">
        <v>29420.49</v>
      </c>
      <c r="GO216" s="50"/>
      <c r="GP216" s="50"/>
      <c r="GQ216" s="50"/>
      <c r="GR216" s="50"/>
      <c r="GS216" s="50"/>
      <c r="GT216" s="50"/>
      <c r="GU216" s="50"/>
      <c r="GX216" s="8"/>
      <c r="GY216" s="8" t="s">
        <v>265</v>
      </c>
      <c r="GZ216" s="8"/>
      <c r="HA216" s="50"/>
      <c r="HB216" s="8"/>
      <c r="HC216" s="8"/>
      <c r="HD216" s="50"/>
    </row>
    <row r="217" spans="1:212" s="1" customFormat="1" ht="15">
      <c r="A217" s="66"/>
      <c r="B217" s="67" t="s">
        <v>70</v>
      </c>
      <c r="C217" s="581" t="s">
        <v>71</v>
      </c>
      <c r="D217" s="581"/>
      <c r="E217" s="581"/>
      <c r="F217" s="581"/>
      <c r="G217" s="581"/>
      <c r="H217" s="68"/>
      <c r="I217" s="69"/>
      <c r="J217" s="69"/>
      <c r="K217" s="69"/>
      <c r="L217" s="70"/>
      <c r="M217" s="69"/>
      <c r="N217" s="70"/>
      <c r="O217" s="69"/>
      <c r="P217" s="71">
        <v>20686.509999999998</v>
      </c>
      <c r="GO217" s="50"/>
      <c r="GP217" s="50"/>
      <c r="GQ217" s="50"/>
      <c r="GR217" s="50"/>
      <c r="GS217" s="50"/>
      <c r="GT217" s="50"/>
      <c r="GU217" s="50"/>
      <c r="GX217" s="8" t="s">
        <v>71</v>
      </c>
      <c r="GY217" s="8"/>
      <c r="GZ217" s="8"/>
      <c r="HA217" s="50"/>
      <c r="HB217" s="8"/>
      <c r="HC217" s="8"/>
      <c r="HD217" s="50"/>
    </row>
    <row r="218" spans="1:212" s="1" customFormat="1" ht="15">
      <c r="A218" s="66"/>
      <c r="B218" s="67"/>
      <c r="C218" s="581" t="s">
        <v>72</v>
      </c>
      <c r="D218" s="581"/>
      <c r="E218" s="581"/>
      <c r="F218" s="581"/>
      <c r="G218" s="581"/>
      <c r="H218" s="68" t="s">
        <v>67</v>
      </c>
      <c r="I218" s="69"/>
      <c r="J218" s="69"/>
      <c r="K218" s="172">
        <v>9.7156800000000008</v>
      </c>
      <c r="L218" s="70"/>
      <c r="M218" s="69"/>
      <c r="N218" s="70"/>
      <c r="O218" s="69"/>
      <c r="P218" s="71">
        <v>10396.07</v>
      </c>
      <c r="GO218" s="50"/>
      <c r="GP218" s="50"/>
      <c r="GQ218" s="50"/>
      <c r="GR218" s="50"/>
      <c r="GS218" s="50"/>
      <c r="GT218" s="50"/>
      <c r="GU218" s="50"/>
      <c r="GX218" s="8" t="s">
        <v>72</v>
      </c>
      <c r="GY218" s="8"/>
      <c r="GZ218" s="8"/>
      <c r="HA218" s="50"/>
      <c r="HB218" s="8"/>
      <c r="HC218" s="8"/>
      <c r="HD218" s="50"/>
    </row>
    <row r="219" spans="1:212" s="1" customFormat="1" ht="15">
      <c r="A219" s="73"/>
      <c r="B219" s="67" t="s">
        <v>73</v>
      </c>
      <c r="C219" s="581" t="s">
        <v>74</v>
      </c>
      <c r="D219" s="581"/>
      <c r="E219" s="581"/>
      <c r="F219" s="581"/>
      <c r="G219" s="581"/>
      <c r="H219" s="68" t="s">
        <v>75</v>
      </c>
      <c r="I219" s="96">
        <v>4.66</v>
      </c>
      <c r="J219" s="74">
        <v>1.2</v>
      </c>
      <c r="K219" s="172">
        <v>9.6741600000000005</v>
      </c>
      <c r="L219" s="129"/>
      <c r="M219" s="130"/>
      <c r="N219" s="77">
        <v>2027.59</v>
      </c>
      <c r="O219" s="69"/>
      <c r="P219" s="71">
        <v>19615.23</v>
      </c>
      <c r="GO219" s="50"/>
      <c r="GP219" s="50"/>
      <c r="GQ219" s="50"/>
      <c r="GR219" s="50"/>
      <c r="GS219" s="50"/>
      <c r="GT219" s="50"/>
      <c r="GU219" s="50"/>
      <c r="GX219" s="8"/>
      <c r="GY219" s="8" t="s">
        <v>74</v>
      </c>
      <c r="GZ219" s="8"/>
      <c r="HA219" s="50"/>
      <c r="HB219" s="8"/>
      <c r="HC219" s="8"/>
      <c r="HD219" s="50"/>
    </row>
    <row r="220" spans="1:212" s="1" customFormat="1" ht="15">
      <c r="A220" s="78"/>
      <c r="B220" s="67" t="s">
        <v>76</v>
      </c>
      <c r="C220" s="581" t="s">
        <v>77</v>
      </c>
      <c r="D220" s="581"/>
      <c r="E220" s="581"/>
      <c r="F220" s="581"/>
      <c r="G220" s="581"/>
      <c r="H220" s="68" t="s">
        <v>67</v>
      </c>
      <c r="I220" s="96">
        <v>4.66</v>
      </c>
      <c r="J220" s="74">
        <v>1.2</v>
      </c>
      <c r="K220" s="172">
        <v>9.6741600000000005</v>
      </c>
      <c r="L220" s="70"/>
      <c r="M220" s="69"/>
      <c r="N220" s="77">
        <v>1071.2</v>
      </c>
      <c r="O220" s="69"/>
      <c r="P220" s="71">
        <v>10362.959999999999</v>
      </c>
      <c r="GO220" s="50"/>
      <c r="GP220" s="50"/>
      <c r="GQ220" s="50"/>
      <c r="GR220" s="50"/>
      <c r="GS220" s="50"/>
      <c r="GT220" s="50"/>
      <c r="GU220" s="50"/>
      <c r="GX220" s="8"/>
      <c r="GY220" s="8"/>
      <c r="GZ220" s="8" t="s">
        <v>77</v>
      </c>
      <c r="HA220" s="50"/>
      <c r="HB220" s="8"/>
      <c r="HC220" s="8"/>
      <c r="HD220" s="50"/>
    </row>
    <row r="221" spans="1:212" s="1" customFormat="1" ht="15">
      <c r="A221" s="73"/>
      <c r="B221" s="67" t="s">
        <v>250</v>
      </c>
      <c r="C221" s="581" t="s">
        <v>251</v>
      </c>
      <c r="D221" s="581"/>
      <c r="E221" s="581"/>
      <c r="F221" s="581"/>
      <c r="G221" s="581"/>
      <c r="H221" s="68" t="s">
        <v>75</v>
      </c>
      <c r="I221" s="96">
        <v>0.02</v>
      </c>
      <c r="J221" s="74">
        <v>1.2</v>
      </c>
      <c r="K221" s="172">
        <v>4.1520000000000001E-2</v>
      </c>
      <c r="L221" s="129"/>
      <c r="M221" s="130"/>
      <c r="N221" s="77">
        <v>951.79</v>
      </c>
      <c r="O221" s="69"/>
      <c r="P221" s="71">
        <v>39.520000000000003</v>
      </c>
      <c r="GO221" s="50"/>
      <c r="GP221" s="50"/>
      <c r="GQ221" s="50"/>
      <c r="GR221" s="50"/>
      <c r="GS221" s="50"/>
      <c r="GT221" s="50"/>
      <c r="GU221" s="50"/>
      <c r="GX221" s="8"/>
      <c r="GY221" s="8" t="s">
        <v>251</v>
      </c>
      <c r="GZ221" s="8"/>
      <c r="HA221" s="50"/>
      <c r="HB221" s="8"/>
      <c r="HC221" s="8"/>
      <c r="HD221" s="50"/>
    </row>
    <row r="222" spans="1:212" s="1" customFormat="1" ht="15">
      <c r="A222" s="78"/>
      <c r="B222" s="67" t="s">
        <v>80</v>
      </c>
      <c r="C222" s="581" t="s">
        <v>81</v>
      </c>
      <c r="D222" s="581"/>
      <c r="E222" s="581"/>
      <c r="F222" s="581"/>
      <c r="G222" s="581"/>
      <c r="H222" s="68" t="s">
        <v>67</v>
      </c>
      <c r="I222" s="96">
        <v>0.02</v>
      </c>
      <c r="J222" s="74">
        <v>1.2</v>
      </c>
      <c r="K222" s="172">
        <v>4.1520000000000001E-2</v>
      </c>
      <c r="L222" s="70"/>
      <c r="M222" s="69"/>
      <c r="N222" s="173">
        <v>797.45</v>
      </c>
      <c r="O222" s="69"/>
      <c r="P222" s="83">
        <v>33.11</v>
      </c>
      <c r="GO222" s="50"/>
      <c r="GP222" s="50"/>
      <c r="GQ222" s="50"/>
      <c r="GR222" s="50"/>
      <c r="GS222" s="50"/>
      <c r="GT222" s="50"/>
      <c r="GU222" s="50"/>
      <c r="GX222" s="8"/>
      <c r="GY222" s="8"/>
      <c r="GZ222" s="8" t="s">
        <v>81</v>
      </c>
      <c r="HA222" s="50"/>
      <c r="HB222" s="8"/>
      <c r="HC222" s="8"/>
      <c r="HD222" s="50"/>
    </row>
    <row r="223" spans="1:212" s="1" customFormat="1" ht="34.5">
      <c r="A223" s="73"/>
      <c r="B223" s="67" t="s">
        <v>266</v>
      </c>
      <c r="C223" s="581" t="s">
        <v>267</v>
      </c>
      <c r="D223" s="581"/>
      <c r="E223" s="581"/>
      <c r="F223" s="581"/>
      <c r="G223" s="581"/>
      <c r="H223" s="68" t="s">
        <v>75</v>
      </c>
      <c r="I223" s="96">
        <v>4.25</v>
      </c>
      <c r="J223" s="74">
        <v>1.2</v>
      </c>
      <c r="K223" s="127">
        <v>8.8230000000000004</v>
      </c>
      <c r="L223" s="129"/>
      <c r="M223" s="130"/>
      <c r="N223" s="77">
        <v>116.94</v>
      </c>
      <c r="O223" s="69"/>
      <c r="P223" s="71">
        <v>1031.76</v>
      </c>
      <c r="GO223" s="50"/>
      <c r="GP223" s="50"/>
      <c r="GQ223" s="50"/>
      <c r="GR223" s="50"/>
      <c r="GS223" s="50"/>
      <c r="GT223" s="50"/>
      <c r="GU223" s="50"/>
      <c r="GX223" s="8"/>
      <c r="GY223" s="8" t="s">
        <v>267</v>
      </c>
      <c r="GZ223" s="8"/>
      <c r="HA223" s="50"/>
      <c r="HB223" s="8"/>
      <c r="HC223" s="8"/>
      <c r="HD223" s="50"/>
    </row>
    <row r="224" spans="1:212" s="1" customFormat="1" ht="15">
      <c r="A224" s="66"/>
      <c r="B224" s="67" t="s">
        <v>84</v>
      </c>
      <c r="C224" s="581" t="s">
        <v>85</v>
      </c>
      <c r="D224" s="581"/>
      <c r="E224" s="581"/>
      <c r="F224" s="581"/>
      <c r="G224" s="581"/>
      <c r="H224" s="68"/>
      <c r="I224" s="69"/>
      <c r="J224" s="69"/>
      <c r="K224" s="69"/>
      <c r="L224" s="70"/>
      <c r="M224" s="69"/>
      <c r="N224" s="70"/>
      <c r="O224" s="69"/>
      <c r="P224" s="71">
        <v>3844.75</v>
      </c>
      <c r="GO224" s="50"/>
      <c r="GP224" s="50"/>
      <c r="GQ224" s="50"/>
      <c r="GR224" s="50"/>
      <c r="GS224" s="50"/>
      <c r="GT224" s="50"/>
      <c r="GU224" s="50"/>
      <c r="GX224" s="8" t="s">
        <v>85</v>
      </c>
      <c r="GY224" s="8"/>
      <c r="GZ224" s="8"/>
      <c r="HA224" s="50"/>
      <c r="HB224" s="8"/>
      <c r="HC224" s="8"/>
      <c r="HD224" s="50"/>
    </row>
    <row r="225" spans="1:213" s="1" customFormat="1" ht="23.25">
      <c r="A225" s="73"/>
      <c r="B225" s="67" t="s">
        <v>89</v>
      </c>
      <c r="C225" s="581" t="s">
        <v>90</v>
      </c>
      <c r="D225" s="581"/>
      <c r="E225" s="581"/>
      <c r="F225" s="581"/>
      <c r="G225" s="581"/>
      <c r="H225" s="68" t="s">
        <v>91</v>
      </c>
      <c r="I225" s="82">
        <v>12</v>
      </c>
      <c r="J225" s="69"/>
      <c r="K225" s="96">
        <v>20.76</v>
      </c>
      <c r="L225" s="95">
        <v>155.63</v>
      </c>
      <c r="M225" s="76">
        <v>1.19</v>
      </c>
      <c r="N225" s="77">
        <v>185.2</v>
      </c>
      <c r="O225" s="69"/>
      <c r="P225" s="71">
        <v>3844.75</v>
      </c>
      <c r="GO225" s="50"/>
      <c r="GP225" s="50"/>
      <c r="GQ225" s="50"/>
      <c r="GR225" s="50"/>
      <c r="GS225" s="50"/>
      <c r="GT225" s="50"/>
      <c r="GU225" s="50"/>
      <c r="GX225" s="8"/>
      <c r="GY225" s="8" t="s">
        <v>90</v>
      </c>
      <c r="GZ225" s="8"/>
      <c r="HA225" s="50"/>
      <c r="HB225" s="8"/>
      <c r="HC225" s="8"/>
      <c r="HD225" s="50"/>
    </row>
    <row r="226" spans="1:213" s="1" customFormat="1" ht="15">
      <c r="A226" s="174" t="s">
        <v>252</v>
      </c>
      <c r="B226" s="175" t="s">
        <v>114</v>
      </c>
      <c r="C226" s="586" t="s">
        <v>115</v>
      </c>
      <c r="D226" s="586"/>
      <c r="E226" s="586"/>
      <c r="F226" s="586"/>
      <c r="G226" s="586"/>
      <c r="H226" s="176" t="s">
        <v>91</v>
      </c>
      <c r="I226" s="177">
        <v>0</v>
      </c>
      <c r="J226" s="178"/>
      <c r="K226" s="177">
        <v>0</v>
      </c>
      <c r="L226" s="179"/>
      <c r="M226" s="178"/>
      <c r="N226" s="179"/>
      <c r="O226" s="178"/>
      <c r="P226" s="180"/>
      <c r="GO226" s="50"/>
      <c r="GP226" s="50"/>
      <c r="GQ226" s="50"/>
      <c r="GR226" s="50"/>
      <c r="GS226" s="50"/>
      <c r="GT226" s="50"/>
      <c r="GU226" s="50"/>
      <c r="GX226" s="8"/>
      <c r="GY226" s="8"/>
      <c r="GZ226" s="8"/>
      <c r="HA226" s="50"/>
      <c r="HB226" s="8"/>
      <c r="HC226" s="8"/>
      <c r="HD226" s="50"/>
      <c r="HE226" s="181" t="s">
        <v>115</v>
      </c>
    </row>
    <row r="227" spans="1:213" s="1" customFormat="1" ht="23.25">
      <c r="A227" s="174" t="s">
        <v>253</v>
      </c>
      <c r="B227" s="175" t="s">
        <v>254</v>
      </c>
      <c r="C227" s="586" t="s">
        <v>268</v>
      </c>
      <c r="D227" s="586"/>
      <c r="E227" s="586"/>
      <c r="F227" s="586"/>
      <c r="G227" s="586"/>
      <c r="H227" s="176" t="s">
        <v>88</v>
      </c>
      <c r="I227" s="184">
        <v>1.03</v>
      </c>
      <c r="J227" s="178"/>
      <c r="K227" s="183">
        <v>1.7819</v>
      </c>
      <c r="L227" s="179"/>
      <c r="M227" s="178"/>
      <c r="N227" s="179"/>
      <c r="O227" s="178"/>
      <c r="P227" s="180"/>
      <c r="GO227" s="50"/>
      <c r="GP227" s="50"/>
      <c r="GQ227" s="50"/>
      <c r="GR227" s="50"/>
      <c r="GS227" s="50"/>
      <c r="GT227" s="50"/>
      <c r="GU227" s="50"/>
      <c r="GX227" s="8"/>
      <c r="GY227" s="8"/>
      <c r="GZ227" s="8"/>
      <c r="HA227" s="50"/>
      <c r="HB227" s="8"/>
      <c r="HC227" s="8"/>
      <c r="HD227" s="50"/>
      <c r="HE227" s="181" t="s">
        <v>268</v>
      </c>
    </row>
    <row r="228" spans="1:213" s="1" customFormat="1" ht="15">
      <c r="A228" s="79"/>
      <c r="B228" s="65"/>
      <c r="C228" s="579" t="s">
        <v>99</v>
      </c>
      <c r="D228" s="579"/>
      <c r="E228" s="579"/>
      <c r="F228" s="579"/>
      <c r="G228" s="579"/>
      <c r="H228" s="53"/>
      <c r="I228" s="54"/>
      <c r="J228" s="54"/>
      <c r="K228" s="54"/>
      <c r="L228" s="57"/>
      <c r="M228" s="54"/>
      <c r="N228" s="80"/>
      <c r="O228" s="54"/>
      <c r="P228" s="81">
        <v>64347.82</v>
      </c>
      <c r="GO228" s="50"/>
      <c r="GP228" s="50"/>
      <c r="GQ228" s="50"/>
      <c r="GR228" s="50"/>
      <c r="GS228" s="50"/>
      <c r="GT228" s="50"/>
      <c r="GU228" s="50"/>
      <c r="GX228" s="8"/>
      <c r="GY228" s="8"/>
      <c r="GZ228" s="8"/>
      <c r="HA228" s="50" t="s">
        <v>99</v>
      </c>
      <c r="HB228" s="8"/>
      <c r="HC228" s="8"/>
      <c r="HD228" s="50"/>
      <c r="HE228" s="181"/>
    </row>
    <row r="229" spans="1:213" s="1" customFormat="1" ht="15">
      <c r="A229" s="78"/>
      <c r="B229" s="67"/>
      <c r="C229" s="581" t="s">
        <v>104</v>
      </c>
      <c r="D229" s="581"/>
      <c r="E229" s="581"/>
      <c r="F229" s="581"/>
      <c r="G229" s="581"/>
      <c r="H229" s="68"/>
      <c r="I229" s="69"/>
      <c r="J229" s="69"/>
      <c r="K229" s="69"/>
      <c r="L229" s="70"/>
      <c r="M229" s="69"/>
      <c r="N229" s="70"/>
      <c r="O229" s="69"/>
      <c r="P229" s="71">
        <v>39816.559999999998</v>
      </c>
      <c r="GO229" s="50"/>
      <c r="GP229" s="50"/>
      <c r="GQ229" s="50"/>
      <c r="GR229" s="50"/>
      <c r="GS229" s="50"/>
      <c r="GT229" s="50"/>
      <c r="GU229" s="50"/>
      <c r="GX229" s="8"/>
      <c r="GY229" s="8"/>
      <c r="GZ229" s="8"/>
      <c r="HA229" s="50"/>
      <c r="HB229" s="8"/>
      <c r="HC229" s="8" t="s">
        <v>104</v>
      </c>
      <c r="HD229" s="50"/>
      <c r="HE229" s="181"/>
    </row>
    <row r="230" spans="1:213" s="1" customFormat="1" ht="15">
      <c r="A230" s="78"/>
      <c r="B230" s="67" t="s">
        <v>256</v>
      </c>
      <c r="C230" s="581" t="s">
        <v>257</v>
      </c>
      <c r="D230" s="581"/>
      <c r="E230" s="581"/>
      <c r="F230" s="581"/>
      <c r="G230" s="581"/>
      <c r="H230" s="68" t="s">
        <v>103</v>
      </c>
      <c r="I230" s="82">
        <v>104</v>
      </c>
      <c r="J230" s="69"/>
      <c r="K230" s="82">
        <v>104</v>
      </c>
      <c r="L230" s="70"/>
      <c r="M230" s="69"/>
      <c r="N230" s="70"/>
      <c r="O230" s="69"/>
      <c r="P230" s="71">
        <v>41409.22</v>
      </c>
      <c r="GO230" s="50"/>
      <c r="GP230" s="50"/>
      <c r="GQ230" s="50"/>
      <c r="GR230" s="50"/>
      <c r="GS230" s="50"/>
      <c r="GT230" s="50"/>
      <c r="GU230" s="50"/>
      <c r="GX230" s="8"/>
      <c r="GY230" s="8"/>
      <c r="GZ230" s="8"/>
      <c r="HA230" s="50"/>
      <c r="HB230" s="8"/>
      <c r="HC230" s="8" t="s">
        <v>257</v>
      </c>
      <c r="HD230" s="50"/>
      <c r="HE230" s="181"/>
    </row>
    <row r="231" spans="1:213" s="1" customFormat="1" ht="15">
      <c r="A231" s="78"/>
      <c r="B231" s="67" t="s">
        <v>258</v>
      </c>
      <c r="C231" s="581" t="s">
        <v>259</v>
      </c>
      <c r="D231" s="581"/>
      <c r="E231" s="581"/>
      <c r="F231" s="581"/>
      <c r="G231" s="581"/>
      <c r="H231" s="68" t="s">
        <v>103</v>
      </c>
      <c r="I231" s="82">
        <v>60</v>
      </c>
      <c r="J231" s="69"/>
      <c r="K231" s="82">
        <v>60</v>
      </c>
      <c r="L231" s="70"/>
      <c r="M231" s="69"/>
      <c r="N231" s="70"/>
      <c r="O231" s="69"/>
      <c r="P231" s="71">
        <v>23889.94</v>
      </c>
      <c r="GO231" s="50"/>
      <c r="GP231" s="50"/>
      <c r="GQ231" s="50"/>
      <c r="GR231" s="50"/>
      <c r="GS231" s="50"/>
      <c r="GT231" s="50"/>
      <c r="GU231" s="50"/>
      <c r="GX231" s="8"/>
      <c r="GY231" s="8"/>
      <c r="GZ231" s="8"/>
      <c r="HA231" s="50"/>
      <c r="HB231" s="8"/>
      <c r="HC231" s="8" t="s">
        <v>259</v>
      </c>
      <c r="HD231" s="50"/>
      <c r="HE231" s="181"/>
    </row>
    <row r="232" spans="1:213" s="1" customFormat="1" ht="15">
      <c r="A232" s="84"/>
      <c r="B232" s="85"/>
      <c r="C232" s="579" t="s">
        <v>109</v>
      </c>
      <c r="D232" s="579"/>
      <c r="E232" s="579"/>
      <c r="F232" s="579"/>
      <c r="G232" s="579"/>
      <c r="H232" s="53"/>
      <c r="I232" s="54"/>
      <c r="J232" s="54"/>
      <c r="K232" s="54"/>
      <c r="L232" s="57"/>
      <c r="M232" s="54"/>
      <c r="N232" s="80">
        <v>74940.45</v>
      </c>
      <c r="O232" s="54"/>
      <c r="P232" s="81">
        <v>129646.98</v>
      </c>
      <c r="GO232" s="50"/>
      <c r="GP232" s="50"/>
      <c r="GQ232" s="50"/>
      <c r="GR232" s="50"/>
      <c r="GS232" s="50"/>
      <c r="GT232" s="50"/>
      <c r="GU232" s="50"/>
      <c r="GX232" s="8"/>
      <c r="GY232" s="8"/>
      <c r="GZ232" s="8"/>
      <c r="HA232" s="50"/>
      <c r="HB232" s="8"/>
      <c r="HC232" s="8"/>
      <c r="HD232" s="50" t="s">
        <v>109</v>
      </c>
      <c r="HE232" s="181"/>
    </row>
    <row r="233" spans="1:213" s="1" customFormat="1" ht="0.75" customHeight="1">
      <c r="A233" s="86"/>
      <c r="B233" s="87"/>
      <c r="C233" s="87"/>
      <c r="D233" s="87"/>
      <c r="E233" s="87"/>
      <c r="F233" s="87"/>
      <c r="G233" s="87"/>
      <c r="H233" s="88"/>
      <c r="I233" s="89"/>
      <c r="J233" s="89"/>
      <c r="K233" s="89"/>
      <c r="L233" s="90"/>
      <c r="M233" s="89"/>
      <c r="N233" s="90"/>
      <c r="O233" s="89"/>
      <c r="P233" s="91"/>
      <c r="GO233" s="50"/>
      <c r="GP233" s="50"/>
      <c r="GQ233" s="50"/>
      <c r="GR233" s="50"/>
      <c r="GS233" s="50"/>
      <c r="GT233" s="50"/>
      <c r="GU233" s="50"/>
      <c r="GX233" s="8"/>
      <c r="GY233" s="8"/>
      <c r="GZ233" s="8"/>
      <c r="HA233" s="50"/>
      <c r="HB233" s="8"/>
      <c r="HC233" s="8"/>
      <c r="HD233" s="50"/>
      <c r="HE233" s="181"/>
    </row>
    <row r="234" spans="1:213" s="1" customFormat="1" ht="15">
      <c r="A234" s="582" t="s">
        <v>1626</v>
      </c>
      <c r="B234" s="583"/>
      <c r="C234" s="583"/>
      <c r="D234" s="583"/>
      <c r="E234" s="583"/>
      <c r="F234" s="583"/>
      <c r="G234" s="583"/>
      <c r="H234" s="583"/>
      <c r="I234" s="583"/>
      <c r="J234" s="583"/>
      <c r="K234" s="583"/>
      <c r="L234" s="583"/>
      <c r="M234" s="583"/>
      <c r="N234" s="583"/>
      <c r="O234" s="583"/>
      <c r="P234" s="584"/>
      <c r="GO234" s="50"/>
      <c r="GP234" s="50" t="s">
        <v>1626</v>
      </c>
      <c r="GQ234" s="50"/>
      <c r="GR234" s="50"/>
      <c r="GS234" s="50"/>
      <c r="GT234" s="50"/>
      <c r="GU234" s="50"/>
      <c r="GX234" s="8"/>
      <c r="GY234" s="8"/>
      <c r="GZ234" s="8"/>
      <c r="HA234" s="50"/>
      <c r="HB234" s="8"/>
      <c r="HC234" s="8"/>
      <c r="HD234" s="50"/>
      <c r="HE234" s="181"/>
    </row>
    <row r="235" spans="1:213" s="1" customFormat="1" ht="22.5">
      <c r="A235" s="51" t="s">
        <v>187</v>
      </c>
      <c r="B235" s="52" t="s">
        <v>130</v>
      </c>
      <c r="C235" s="580" t="s">
        <v>131</v>
      </c>
      <c r="D235" s="580"/>
      <c r="E235" s="580"/>
      <c r="F235" s="580"/>
      <c r="G235" s="580"/>
      <c r="H235" s="53" t="s">
        <v>132</v>
      </c>
      <c r="I235" s="54">
        <v>2</v>
      </c>
      <c r="J235" s="55">
        <v>1</v>
      </c>
      <c r="K235" s="55">
        <v>2</v>
      </c>
      <c r="L235" s="57"/>
      <c r="M235" s="54"/>
      <c r="N235" s="57"/>
      <c r="O235" s="54"/>
      <c r="P235" s="58"/>
      <c r="Q235" s="59"/>
      <c r="R235" s="60"/>
      <c r="GO235" s="50"/>
      <c r="GP235" s="50"/>
      <c r="GQ235" s="50" t="s">
        <v>131</v>
      </c>
      <c r="GR235" s="50" t="s">
        <v>6</v>
      </c>
      <c r="GS235" s="50" t="s">
        <v>6</v>
      </c>
      <c r="GT235" s="50" t="s">
        <v>6</v>
      </c>
      <c r="GU235" s="50" t="s">
        <v>6</v>
      </c>
      <c r="GX235" s="8"/>
      <c r="GY235" s="8"/>
      <c r="GZ235" s="8"/>
      <c r="HA235" s="50"/>
      <c r="HB235" s="8"/>
      <c r="HC235" s="8"/>
      <c r="HD235" s="50"/>
      <c r="HE235" s="181"/>
    </row>
    <row r="236" spans="1:213" s="1" customFormat="1" ht="15">
      <c r="A236" s="61"/>
      <c r="B236" s="62"/>
      <c r="C236" s="578" t="s">
        <v>1602</v>
      </c>
      <c r="D236" s="578"/>
      <c r="E236" s="578"/>
      <c r="F236" s="578"/>
      <c r="G236" s="578"/>
      <c r="H236" s="578"/>
      <c r="I236" s="578"/>
      <c r="J236" s="578"/>
      <c r="K236" s="578"/>
      <c r="L236" s="578"/>
      <c r="M236" s="578"/>
      <c r="N236" s="578"/>
      <c r="O236" s="578"/>
      <c r="P236" s="585"/>
      <c r="GO236" s="50"/>
      <c r="GP236" s="50"/>
      <c r="GQ236" s="50"/>
      <c r="GR236" s="50"/>
      <c r="GS236" s="50"/>
      <c r="GT236" s="50"/>
      <c r="GU236" s="50"/>
      <c r="GV236" s="63" t="s">
        <v>1602</v>
      </c>
      <c r="GX236" s="8"/>
      <c r="GY236" s="8"/>
      <c r="GZ236" s="8"/>
      <c r="HA236" s="50"/>
      <c r="HB236" s="8"/>
      <c r="HC236" s="8"/>
      <c r="HD236" s="50"/>
      <c r="HE236" s="181"/>
    </row>
    <row r="237" spans="1:213" s="1" customFormat="1" ht="23.25">
      <c r="A237" s="64"/>
      <c r="B237" s="65" t="s">
        <v>62</v>
      </c>
      <c r="C237" s="572" t="s">
        <v>63</v>
      </c>
      <c r="D237" s="572"/>
      <c r="E237" s="572"/>
      <c r="F237" s="572"/>
      <c r="G237" s="572"/>
      <c r="H237" s="572"/>
      <c r="I237" s="572"/>
      <c r="J237" s="572"/>
      <c r="K237" s="572"/>
      <c r="L237" s="572"/>
      <c r="M237" s="572"/>
      <c r="N237" s="572"/>
      <c r="O237" s="572"/>
      <c r="P237" s="587"/>
      <c r="GO237" s="50"/>
      <c r="GP237" s="50"/>
      <c r="GQ237" s="50"/>
      <c r="GR237" s="50"/>
      <c r="GS237" s="50"/>
      <c r="GT237" s="50"/>
      <c r="GU237" s="50"/>
      <c r="GW237" s="63" t="s">
        <v>63</v>
      </c>
      <c r="GX237" s="8"/>
      <c r="GY237" s="8"/>
      <c r="GZ237" s="8"/>
      <c r="HA237" s="50"/>
      <c r="HB237" s="8"/>
      <c r="HC237" s="8"/>
      <c r="HD237" s="50"/>
      <c r="HE237" s="181"/>
    </row>
    <row r="238" spans="1:213" s="1" customFormat="1" ht="15">
      <c r="A238" s="66"/>
      <c r="B238" s="67" t="s">
        <v>58</v>
      </c>
      <c r="C238" s="581" t="s">
        <v>66</v>
      </c>
      <c r="D238" s="581"/>
      <c r="E238" s="581"/>
      <c r="F238" s="581"/>
      <c r="G238" s="581"/>
      <c r="H238" s="68" t="s">
        <v>67</v>
      </c>
      <c r="I238" s="69"/>
      <c r="J238" s="69"/>
      <c r="K238" s="96">
        <v>66.72</v>
      </c>
      <c r="L238" s="70"/>
      <c r="M238" s="69"/>
      <c r="N238" s="70"/>
      <c r="O238" s="69"/>
      <c r="P238" s="71">
        <v>53205.86</v>
      </c>
      <c r="GO238" s="50"/>
      <c r="GP238" s="50"/>
      <c r="GQ238" s="50"/>
      <c r="GR238" s="50"/>
      <c r="GS238" s="50"/>
      <c r="GT238" s="50"/>
      <c r="GU238" s="50"/>
      <c r="GX238" s="8" t="s">
        <v>66</v>
      </c>
      <c r="GY238" s="8"/>
      <c r="GZ238" s="8"/>
      <c r="HA238" s="50"/>
      <c r="HB238" s="8"/>
      <c r="HC238" s="8"/>
      <c r="HD238" s="50"/>
      <c r="HE238" s="181"/>
    </row>
    <row r="239" spans="1:213" s="1" customFormat="1" ht="15">
      <c r="A239" s="73"/>
      <c r="B239" s="67" t="s">
        <v>68</v>
      </c>
      <c r="C239" s="581" t="s">
        <v>69</v>
      </c>
      <c r="D239" s="581"/>
      <c r="E239" s="581"/>
      <c r="F239" s="581"/>
      <c r="G239" s="581"/>
      <c r="H239" s="68" t="s">
        <v>67</v>
      </c>
      <c r="I239" s="74">
        <v>27.8</v>
      </c>
      <c r="J239" s="74">
        <v>1.2</v>
      </c>
      <c r="K239" s="96">
        <v>66.72</v>
      </c>
      <c r="L239" s="129"/>
      <c r="M239" s="130"/>
      <c r="N239" s="77">
        <v>797.45</v>
      </c>
      <c r="O239" s="69"/>
      <c r="P239" s="71">
        <v>53205.86</v>
      </c>
      <c r="GO239" s="50"/>
      <c r="GP239" s="50"/>
      <c r="GQ239" s="50"/>
      <c r="GR239" s="50"/>
      <c r="GS239" s="50"/>
      <c r="GT239" s="50"/>
      <c r="GU239" s="50"/>
      <c r="GX239" s="8"/>
      <c r="GY239" s="8" t="s">
        <v>69</v>
      </c>
      <c r="GZ239" s="8"/>
      <c r="HA239" s="50"/>
      <c r="HB239" s="8"/>
      <c r="HC239" s="8"/>
      <c r="HD239" s="50"/>
      <c r="HE239" s="181"/>
    </row>
    <row r="240" spans="1:213" s="1" customFormat="1" ht="15">
      <c r="A240" s="66"/>
      <c r="B240" s="67" t="s">
        <v>70</v>
      </c>
      <c r="C240" s="581" t="s">
        <v>71</v>
      </c>
      <c r="D240" s="581"/>
      <c r="E240" s="581"/>
      <c r="F240" s="581"/>
      <c r="G240" s="581"/>
      <c r="H240" s="68"/>
      <c r="I240" s="69"/>
      <c r="J240" s="69"/>
      <c r="K240" s="69"/>
      <c r="L240" s="70"/>
      <c r="M240" s="69"/>
      <c r="N240" s="70"/>
      <c r="O240" s="69"/>
      <c r="P240" s="71">
        <v>14753.28</v>
      </c>
      <c r="GO240" s="50"/>
      <c r="GP240" s="50"/>
      <c r="GQ240" s="50"/>
      <c r="GR240" s="50"/>
      <c r="GS240" s="50"/>
      <c r="GT240" s="50"/>
      <c r="GU240" s="50"/>
      <c r="GX240" s="8" t="s">
        <v>71</v>
      </c>
      <c r="GY240" s="8"/>
      <c r="GZ240" s="8"/>
      <c r="HA240" s="50"/>
      <c r="HB240" s="8"/>
      <c r="HC240" s="8"/>
      <c r="HD240" s="50"/>
      <c r="HE240" s="181"/>
    </row>
    <row r="241" spans="1:213" s="1" customFormat="1" ht="15">
      <c r="A241" s="66"/>
      <c r="B241" s="67"/>
      <c r="C241" s="581" t="s">
        <v>72</v>
      </c>
      <c r="D241" s="581"/>
      <c r="E241" s="581"/>
      <c r="F241" s="581"/>
      <c r="G241" s="581"/>
      <c r="H241" s="68" t="s">
        <v>67</v>
      </c>
      <c r="I241" s="69"/>
      <c r="J241" s="69"/>
      <c r="K241" s="127">
        <v>7.5839999999999996</v>
      </c>
      <c r="L241" s="70"/>
      <c r="M241" s="69"/>
      <c r="N241" s="70"/>
      <c r="O241" s="69"/>
      <c r="P241" s="71">
        <v>7972.87</v>
      </c>
      <c r="GO241" s="50"/>
      <c r="GP241" s="50"/>
      <c r="GQ241" s="50"/>
      <c r="GR241" s="50"/>
      <c r="GS241" s="50"/>
      <c r="GT241" s="50"/>
      <c r="GU241" s="50"/>
      <c r="GX241" s="8" t="s">
        <v>72</v>
      </c>
      <c r="GY241" s="8"/>
      <c r="GZ241" s="8"/>
      <c r="HA241" s="50"/>
      <c r="HB241" s="8"/>
      <c r="HC241" s="8"/>
      <c r="HD241" s="50"/>
      <c r="HE241" s="181"/>
    </row>
    <row r="242" spans="1:213" s="1" customFormat="1" ht="15">
      <c r="A242" s="73"/>
      <c r="B242" s="67" t="s">
        <v>73</v>
      </c>
      <c r="C242" s="581" t="s">
        <v>74</v>
      </c>
      <c r="D242" s="581"/>
      <c r="E242" s="581"/>
      <c r="F242" s="581"/>
      <c r="G242" s="581"/>
      <c r="H242" s="68" t="s">
        <v>75</v>
      </c>
      <c r="I242" s="96">
        <v>2.93</v>
      </c>
      <c r="J242" s="74">
        <v>1.2</v>
      </c>
      <c r="K242" s="127">
        <v>7.032</v>
      </c>
      <c r="L242" s="129"/>
      <c r="M242" s="130"/>
      <c r="N242" s="77">
        <v>2027.59</v>
      </c>
      <c r="O242" s="69"/>
      <c r="P242" s="71">
        <v>14258.01</v>
      </c>
      <c r="GO242" s="50"/>
      <c r="GP242" s="50"/>
      <c r="GQ242" s="50"/>
      <c r="GR242" s="50"/>
      <c r="GS242" s="50"/>
      <c r="GT242" s="50"/>
      <c r="GU242" s="50"/>
      <c r="GX242" s="8"/>
      <c r="GY242" s="8" t="s">
        <v>74</v>
      </c>
      <c r="GZ242" s="8"/>
      <c r="HA242" s="50"/>
      <c r="HB242" s="8"/>
      <c r="HC242" s="8"/>
      <c r="HD242" s="50"/>
      <c r="HE242" s="181"/>
    </row>
    <row r="243" spans="1:213" s="1" customFormat="1" ht="15">
      <c r="A243" s="78"/>
      <c r="B243" s="67" t="s">
        <v>76</v>
      </c>
      <c r="C243" s="581" t="s">
        <v>77</v>
      </c>
      <c r="D243" s="581"/>
      <c r="E243" s="581"/>
      <c r="F243" s="581"/>
      <c r="G243" s="581"/>
      <c r="H243" s="68" t="s">
        <v>67</v>
      </c>
      <c r="I243" s="96">
        <v>2.93</v>
      </c>
      <c r="J243" s="74">
        <v>1.2</v>
      </c>
      <c r="K243" s="127">
        <v>7.032</v>
      </c>
      <c r="L243" s="70"/>
      <c r="M243" s="69"/>
      <c r="N243" s="77">
        <v>1071.2</v>
      </c>
      <c r="O243" s="69"/>
      <c r="P243" s="71">
        <v>7532.68</v>
      </c>
      <c r="GO243" s="50"/>
      <c r="GP243" s="50"/>
      <c r="GQ243" s="50"/>
      <c r="GR243" s="50"/>
      <c r="GS243" s="50"/>
      <c r="GT243" s="50"/>
      <c r="GU243" s="50"/>
      <c r="GX243" s="8"/>
      <c r="GY243" s="8"/>
      <c r="GZ243" s="8" t="s">
        <v>77</v>
      </c>
      <c r="HA243" s="50"/>
      <c r="HB243" s="8"/>
      <c r="HC243" s="8"/>
      <c r="HD243" s="50"/>
      <c r="HE243" s="181"/>
    </row>
    <row r="244" spans="1:213" s="1" customFormat="1" ht="15">
      <c r="A244" s="73"/>
      <c r="B244" s="67" t="s">
        <v>78</v>
      </c>
      <c r="C244" s="581" t="s">
        <v>79</v>
      </c>
      <c r="D244" s="581"/>
      <c r="E244" s="581"/>
      <c r="F244" s="581"/>
      <c r="G244" s="581"/>
      <c r="H244" s="68" t="s">
        <v>75</v>
      </c>
      <c r="I244" s="96">
        <v>0.23</v>
      </c>
      <c r="J244" s="74">
        <v>1.2</v>
      </c>
      <c r="K244" s="127">
        <v>0.55200000000000005</v>
      </c>
      <c r="L244" s="95">
        <v>477.92</v>
      </c>
      <c r="M244" s="76">
        <v>1.46</v>
      </c>
      <c r="N244" s="77">
        <v>697.76</v>
      </c>
      <c r="O244" s="69"/>
      <c r="P244" s="71">
        <v>385.16</v>
      </c>
      <c r="GO244" s="50"/>
      <c r="GP244" s="50"/>
      <c r="GQ244" s="50"/>
      <c r="GR244" s="50"/>
      <c r="GS244" s="50"/>
      <c r="GT244" s="50"/>
      <c r="GU244" s="50"/>
      <c r="GX244" s="8"/>
      <c r="GY244" s="8" t="s">
        <v>79</v>
      </c>
      <c r="GZ244" s="8"/>
      <c r="HA244" s="50"/>
      <c r="HB244" s="8"/>
      <c r="HC244" s="8"/>
      <c r="HD244" s="50"/>
      <c r="HE244" s="181"/>
    </row>
    <row r="245" spans="1:213" s="1" customFormat="1" ht="15">
      <c r="A245" s="78"/>
      <c r="B245" s="67" t="s">
        <v>80</v>
      </c>
      <c r="C245" s="581" t="s">
        <v>81</v>
      </c>
      <c r="D245" s="581"/>
      <c r="E245" s="581"/>
      <c r="F245" s="581"/>
      <c r="G245" s="581"/>
      <c r="H245" s="68" t="s">
        <v>67</v>
      </c>
      <c r="I245" s="96">
        <v>0.23</v>
      </c>
      <c r="J245" s="74">
        <v>1.2</v>
      </c>
      <c r="K245" s="127">
        <v>0.55200000000000005</v>
      </c>
      <c r="L245" s="70"/>
      <c r="M245" s="69"/>
      <c r="N245" s="173">
        <v>797.45</v>
      </c>
      <c r="O245" s="69"/>
      <c r="P245" s="83">
        <v>440.19</v>
      </c>
      <c r="GO245" s="50"/>
      <c r="GP245" s="50"/>
      <c r="GQ245" s="50"/>
      <c r="GR245" s="50"/>
      <c r="GS245" s="50"/>
      <c r="GT245" s="50"/>
      <c r="GU245" s="50"/>
      <c r="GX245" s="8"/>
      <c r="GY245" s="8"/>
      <c r="GZ245" s="8" t="s">
        <v>81</v>
      </c>
      <c r="HA245" s="50"/>
      <c r="HB245" s="8"/>
      <c r="HC245" s="8"/>
      <c r="HD245" s="50"/>
      <c r="HE245" s="181"/>
    </row>
    <row r="246" spans="1:213" s="1" customFormat="1" ht="23.25">
      <c r="A246" s="73"/>
      <c r="B246" s="67" t="s">
        <v>82</v>
      </c>
      <c r="C246" s="581" t="s">
        <v>83</v>
      </c>
      <c r="D246" s="581"/>
      <c r="E246" s="581"/>
      <c r="F246" s="581"/>
      <c r="G246" s="581"/>
      <c r="H246" s="68" t="s">
        <v>75</v>
      </c>
      <c r="I246" s="96">
        <v>2.36</v>
      </c>
      <c r="J246" s="74">
        <v>1.2</v>
      </c>
      <c r="K246" s="127">
        <v>5.6639999999999997</v>
      </c>
      <c r="L246" s="129"/>
      <c r="M246" s="130"/>
      <c r="N246" s="77">
        <v>19.440000000000001</v>
      </c>
      <c r="O246" s="69"/>
      <c r="P246" s="71">
        <v>110.11</v>
      </c>
      <c r="GO246" s="50"/>
      <c r="GP246" s="50"/>
      <c r="GQ246" s="50"/>
      <c r="GR246" s="50"/>
      <c r="GS246" s="50"/>
      <c r="GT246" s="50"/>
      <c r="GU246" s="50"/>
      <c r="GX246" s="8"/>
      <c r="GY246" s="8" t="s">
        <v>83</v>
      </c>
      <c r="GZ246" s="8"/>
      <c r="HA246" s="50"/>
      <c r="HB246" s="8"/>
      <c r="HC246" s="8"/>
      <c r="HD246" s="50"/>
      <c r="HE246" s="181"/>
    </row>
    <row r="247" spans="1:213" s="1" customFormat="1" ht="15">
      <c r="A247" s="66"/>
      <c r="B247" s="67" t="s">
        <v>84</v>
      </c>
      <c r="C247" s="581" t="s">
        <v>85</v>
      </c>
      <c r="D247" s="581"/>
      <c r="E247" s="581"/>
      <c r="F247" s="581"/>
      <c r="G247" s="581"/>
      <c r="H247" s="68"/>
      <c r="I247" s="69"/>
      <c r="J247" s="69"/>
      <c r="K247" s="69"/>
      <c r="L247" s="70"/>
      <c r="M247" s="69"/>
      <c r="N247" s="70"/>
      <c r="O247" s="69"/>
      <c r="P247" s="71">
        <v>4859.21</v>
      </c>
      <c r="GO247" s="50"/>
      <c r="GP247" s="50"/>
      <c r="GQ247" s="50"/>
      <c r="GR247" s="50"/>
      <c r="GS247" s="50"/>
      <c r="GT247" s="50"/>
      <c r="GU247" s="50"/>
      <c r="GX247" s="8" t="s">
        <v>85</v>
      </c>
      <c r="GY247" s="8"/>
      <c r="GZ247" s="8"/>
      <c r="HA247" s="50"/>
      <c r="HB247" s="8"/>
      <c r="HC247" s="8"/>
      <c r="HD247" s="50"/>
      <c r="HE247" s="181"/>
    </row>
    <row r="248" spans="1:213" s="1" customFormat="1" ht="15">
      <c r="A248" s="73"/>
      <c r="B248" s="67" t="s">
        <v>86</v>
      </c>
      <c r="C248" s="581" t="s">
        <v>87</v>
      </c>
      <c r="D248" s="581"/>
      <c r="E248" s="581"/>
      <c r="F248" s="581"/>
      <c r="G248" s="581"/>
      <c r="H248" s="68" t="s">
        <v>88</v>
      </c>
      <c r="I248" s="127">
        <v>1E-3</v>
      </c>
      <c r="J248" s="69"/>
      <c r="K248" s="127">
        <v>2E-3</v>
      </c>
      <c r="L248" s="75">
        <v>144581.54999999999</v>
      </c>
      <c r="M248" s="76">
        <v>1.31</v>
      </c>
      <c r="N248" s="77">
        <v>189401.83</v>
      </c>
      <c r="O248" s="69"/>
      <c r="P248" s="71">
        <v>378.8</v>
      </c>
      <c r="GO248" s="50"/>
      <c r="GP248" s="50"/>
      <c r="GQ248" s="50"/>
      <c r="GR248" s="50"/>
      <c r="GS248" s="50"/>
      <c r="GT248" s="50"/>
      <c r="GU248" s="50"/>
      <c r="GX248" s="8"/>
      <c r="GY248" s="8" t="s">
        <v>87</v>
      </c>
      <c r="GZ248" s="8"/>
      <c r="HA248" s="50"/>
      <c r="HB248" s="8"/>
      <c r="HC248" s="8"/>
      <c r="HD248" s="50"/>
      <c r="HE248" s="181"/>
    </row>
    <row r="249" spans="1:213" s="1" customFormat="1" ht="23.25">
      <c r="A249" s="73"/>
      <c r="B249" s="67" t="s">
        <v>89</v>
      </c>
      <c r="C249" s="581" t="s">
        <v>90</v>
      </c>
      <c r="D249" s="581"/>
      <c r="E249" s="581"/>
      <c r="F249" s="581"/>
      <c r="G249" s="581"/>
      <c r="H249" s="68" t="s">
        <v>91</v>
      </c>
      <c r="I249" s="74">
        <v>3.5</v>
      </c>
      <c r="J249" s="69"/>
      <c r="K249" s="82">
        <v>7</v>
      </c>
      <c r="L249" s="95">
        <v>155.63</v>
      </c>
      <c r="M249" s="76">
        <v>1.19</v>
      </c>
      <c r="N249" s="77">
        <v>185.2</v>
      </c>
      <c r="O249" s="69"/>
      <c r="P249" s="71">
        <v>1296.4000000000001</v>
      </c>
      <c r="GO249" s="50"/>
      <c r="GP249" s="50"/>
      <c r="GQ249" s="50"/>
      <c r="GR249" s="50"/>
      <c r="GS249" s="50"/>
      <c r="GT249" s="50"/>
      <c r="GU249" s="50"/>
      <c r="GX249" s="8"/>
      <c r="GY249" s="8" t="s">
        <v>90</v>
      </c>
      <c r="GZ249" s="8"/>
      <c r="HA249" s="50"/>
      <c r="HB249" s="8"/>
      <c r="HC249" s="8"/>
      <c r="HD249" s="50"/>
      <c r="HE249" s="181"/>
    </row>
    <row r="250" spans="1:213" s="1" customFormat="1" ht="15">
      <c r="A250" s="73"/>
      <c r="B250" s="67" t="s">
        <v>114</v>
      </c>
      <c r="C250" s="581" t="s">
        <v>115</v>
      </c>
      <c r="D250" s="581"/>
      <c r="E250" s="581"/>
      <c r="F250" s="581"/>
      <c r="G250" s="581"/>
      <c r="H250" s="68" t="s">
        <v>91</v>
      </c>
      <c r="I250" s="96">
        <v>3.03</v>
      </c>
      <c r="J250" s="69"/>
      <c r="K250" s="96">
        <v>6.06</v>
      </c>
      <c r="L250" s="95">
        <v>174.93</v>
      </c>
      <c r="M250" s="76">
        <v>1.1499999999999999</v>
      </c>
      <c r="N250" s="77">
        <v>201.17</v>
      </c>
      <c r="O250" s="69"/>
      <c r="P250" s="71">
        <v>1219.0899999999999</v>
      </c>
      <c r="GO250" s="50"/>
      <c r="GP250" s="50"/>
      <c r="GQ250" s="50"/>
      <c r="GR250" s="50"/>
      <c r="GS250" s="50"/>
      <c r="GT250" s="50"/>
      <c r="GU250" s="50"/>
      <c r="GX250" s="8"/>
      <c r="GY250" s="8" t="s">
        <v>115</v>
      </c>
      <c r="GZ250" s="8"/>
      <c r="HA250" s="50"/>
      <c r="HB250" s="8"/>
      <c r="HC250" s="8"/>
      <c r="HD250" s="50"/>
      <c r="HE250" s="181"/>
    </row>
    <row r="251" spans="1:213" s="1" customFormat="1" ht="23.25">
      <c r="A251" s="73"/>
      <c r="B251" s="67" t="s">
        <v>92</v>
      </c>
      <c r="C251" s="581" t="s">
        <v>93</v>
      </c>
      <c r="D251" s="581"/>
      <c r="E251" s="581"/>
      <c r="F251" s="581"/>
      <c r="G251" s="581"/>
      <c r="H251" s="68" t="s">
        <v>94</v>
      </c>
      <c r="I251" s="74">
        <v>0.1</v>
      </c>
      <c r="J251" s="69"/>
      <c r="K251" s="74">
        <v>0.2</v>
      </c>
      <c r="L251" s="95">
        <v>386.46</v>
      </c>
      <c r="M251" s="76">
        <v>2.21</v>
      </c>
      <c r="N251" s="77">
        <v>854.08</v>
      </c>
      <c r="O251" s="69"/>
      <c r="P251" s="71">
        <v>170.82</v>
      </c>
      <c r="GO251" s="50"/>
      <c r="GP251" s="50"/>
      <c r="GQ251" s="50"/>
      <c r="GR251" s="50"/>
      <c r="GS251" s="50"/>
      <c r="GT251" s="50"/>
      <c r="GU251" s="50"/>
      <c r="GX251" s="8"/>
      <c r="GY251" s="8" t="s">
        <v>93</v>
      </c>
      <c r="GZ251" s="8"/>
      <c r="HA251" s="50"/>
      <c r="HB251" s="8"/>
      <c r="HC251" s="8"/>
      <c r="HD251" s="50"/>
      <c r="HE251" s="181"/>
    </row>
    <row r="252" spans="1:213" s="1" customFormat="1" ht="23.25">
      <c r="A252" s="73"/>
      <c r="B252" s="67" t="s">
        <v>95</v>
      </c>
      <c r="C252" s="581" t="s">
        <v>96</v>
      </c>
      <c r="D252" s="581"/>
      <c r="E252" s="581"/>
      <c r="F252" s="581"/>
      <c r="G252" s="581"/>
      <c r="H252" s="68" t="s">
        <v>88</v>
      </c>
      <c r="I252" s="96">
        <v>0.01</v>
      </c>
      <c r="J252" s="69"/>
      <c r="K252" s="96">
        <v>0.02</v>
      </c>
      <c r="L252" s="75">
        <v>70310.45</v>
      </c>
      <c r="M252" s="76">
        <v>0.99</v>
      </c>
      <c r="N252" s="77">
        <v>69607.350000000006</v>
      </c>
      <c r="O252" s="69"/>
      <c r="P252" s="71">
        <v>1392.15</v>
      </c>
      <c r="GO252" s="50"/>
      <c r="GP252" s="50"/>
      <c r="GQ252" s="50"/>
      <c r="GR252" s="50"/>
      <c r="GS252" s="50"/>
      <c r="GT252" s="50"/>
      <c r="GU252" s="50"/>
      <c r="GX252" s="8"/>
      <c r="GY252" s="8" t="s">
        <v>96</v>
      </c>
      <c r="GZ252" s="8"/>
      <c r="HA252" s="50"/>
      <c r="HB252" s="8"/>
      <c r="HC252" s="8"/>
      <c r="HD252" s="50"/>
      <c r="HE252" s="181"/>
    </row>
    <row r="253" spans="1:213" s="1" customFormat="1" ht="15">
      <c r="A253" s="73"/>
      <c r="B253" s="67" t="s">
        <v>97</v>
      </c>
      <c r="C253" s="581" t="s">
        <v>98</v>
      </c>
      <c r="D253" s="581"/>
      <c r="E253" s="581"/>
      <c r="F253" s="581"/>
      <c r="G253" s="581"/>
      <c r="H253" s="68" t="s">
        <v>91</v>
      </c>
      <c r="I253" s="74">
        <v>1.7</v>
      </c>
      <c r="J253" s="69"/>
      <c r="K253" s="74">
        <v>3.4</v>
      </c>
      <c r="L253" s="95">
        <v>79.88</v>
      </c>
      <c r="M253" s="76">
        <v>1.48</v>
      </c>
      <c r="N253" s="77">
        <v>118.22</v>
      </c>
      <c r="O253" s="69"/>
      <c r="P253" s="71">
        <v>401.95</v>
      </c>
      <c r="GO253" s="50"/>
      <c r="GP253" s="50"/>
      <c r="GQ253" s="50"/>
      <c r="GR253" s="50"/>
      <c r="GS253" s="50"/>
      <c r="GT253" s="50"/>
      <c r="GU253" s="50"/>
      <c r="GX253" s="8"/>
      <c r="GY253" s="8" t="s">
        <v>98</v>
      </c>
      <c r="GZ253" s="8"/>
      <c r="HA253" s="50"/>
      <c r="HB253" s="8"/>
      <c r="HC253" s="8"/>
      <c r="HD253" s="50"/>
      <c r="HE253" s="181"/>
    </row>
    <row r="254" spans="1:213" s="1" customFormat="1" ht="15">
      <c r="A254" s="79"/>
      <c r="B254" s="65"/>
      <c r="C254" s="579" t="s">
        <v>99</v>
      </c>
      <c r="D254" s="579"/>
      <c r="E254" s="579"/>
      <c r="F254" s="579"/>
      <c r="G254" s="579"/>
      <c r="H254" s="53"/>
      <c r="I254" s="54"/>
      <c r="J254" s="54"/>
      <c r="K254" s="54"/>
      <c r="L254" s="57"/>
      <c r="M254" s="54"/>
      <c r="N254" s="80"/>
      <c r="O254" s="54"/>
      <c r="P254" s="81">
        <v>80791.22</v>
      </c>
      <c r="GO254" s="50"/>
      <c r="GP254" s="50"/>
      <c r="GQ254" s="50"/>
      <c r="GR254" s="50"/>
      <c r="GS254" s="50"/>
      <c r="GT254" s="50"/>
      <c r="GU254" s="50"/>
      <c r="GX254" s="8"/>
      <c r="GY254" s="8"/>
      <c r="GZ254" s="8"/>
      <c r="HA254" s="50" t="s">
        <v>99</v>
      </c>
      <c r="HB254" s="8"/>
      <c r="HC254" s="8"/>
      <c r="HD254" s="50"/>
      <c r="HE254" s="181"/>
    </row>
    <row r="255" spans="1:213" s="1" customFormat="1" ht="15">
      <c r="A255" s="78" t="s">
        <v>194</v>
      </c>
      <c r="B255" s="67" t="s">
        <v>101</v>
      </c>
      <c r="C255" s="581" t="s">
        <v>102</v>
      </c>
      <c r="D255" s="581"/>
      <c r="E255" s="581"/>
      <c r="F255" s="581"/>
      <c r="G255" s="581"/>
      <c r="H255" s="68" t="s">
        <v>103</v>
      </c>
      <c r="I255" s="82">
        <v>2</v>
      </c>
      <c r="J255" s="69"/>
      <c r="K255" s="82">
        <v>2</v>
      </c>
      <c r="L255" s="70"/>
      <c r="M255" s="69"/>
      <c r="N255" s="70"/>
      <c r="O255" s="69"/>
      <c r="P255" s="83">
        <v>886.76</v>
      </c>
      <c r="GO255" s="50"/>
      <c r="GP255" s="50"/>
      <c r="GQ255" s="50"/>
      <c r="GR255" s="50"/>
      <c r="GS255" s="50"/>
      <c r="GT255" s="50"/>
      <c r="GU255" s="50"/>
      <c r="GX255" s="8"/>
      <c r="GY255" s="8"/>
      <c r="GZ255" s="8"/>
      <c r="HA255" s="50"/>
      <c r="HB255" s="8" t="s">
        <v>102</v>
      </c>
      <c r="HC255" s="8"/>
      <c r="HD255" s="50"/>
      <c r="HE255" s="181"/>
    </row>
    <row r="256" spans="1:213" s="1" customFormat="1" ht="15">
      <c r="A256" s="78"/>
      <c r="B256" s="67"/>
      <c r="C256" s="581" t="s">
        <v>104</v>
      </c>
      <c r="D256" s="581"/>
      <c r="E256" s="581"/>
      <c r="F256" s="581"/>
      <c r="G256" s="581"/>
      <c r="H256" s="68"/>
      <c r="I256" s="69"/>
      <c r="J256" s="69"/>
      <c r="K256" s="69"/>
      <c r="L256" s="70"/>
      <c r="M256" s="69"/>
      <c r="N256" s="70"/>
      <c r="O256" s="69"/>
      <c r="P256" s="71">
        <v>61178.73</v>
      </c>
      <c r="GO256" s="50"/>
      <c r="GP256" s="50"/>
      <c r="GQ256" s="50"/>
      <c r="GR256" s="50"/>
      <c r="GS256" s="50"/>
      <c r="GT256" s="50"/>
      <c r="GU256" s="50"/>
      <c r="GX256" s="8"/>
      <c r="GY256" s="8"/>
      <c r="GZ256" s="8"/>
      <c r="HA256" s="50"/>
      <c r="HB256" s="8"/>
      <c r="HC256" s="8" t="s">
        <v>104</v>
      </c>
      <c r="HD256" s="50"/>
      <c r="HE256" s="181"/>
    </row>
    <row r="257" spans="1:213" s="1" customFormat="1" ht="15">
      <c r="A257" s="78"/>
      <c r="B257" s="67" t="s">
        <v>105</v>
      </c>
      <c r="C257" s="581" t="s">
        <v>106</v>
      </c>
      <c r="D257" s="581"/>
      <c r="E257" s="581"/>
      <c r="F257" s="581"/>
      <c r="G257" s="581"/>
      <c r="H257" s="68" t="s">
        <v>103</v>
      </c>
      <c r="I257" s="82">
        <v>98</v>
      </c>
      <c r="J257" s="69"/>
      <c r="K257" s="82">
        <v>98</v>
      </c>
      <c r="L257" s="70"/>
      <c r="M257" s="69"/>
      <c r="N257" s="70"/>
      <c r="O257" s="69"/>
      <c r="P257" s="71">
        <v>59955.16</v>
      </c>
      <c r="GO257" s="50"/>
      <c r="GP257" s="50"/>
      <c r="GQ257" s="50"/>
      <c r="GR257" s="50"/>
      <c r="GS257" s="50"/>
      <c r="GT257" s="50"/>
      <c r="GU257" s="50"/>
      <c r="GX257" s="8"/>
      <c r="GY257" s="8"/>
      <c r="GZ257" s="8"/>
      <c r="HA257" s="50"/>
      <c r="HB257" s="8"/>
      <c r="HC257" s="8" t="s">
        <v>106</v>
      </c>
      <c r="HD257" s="50"/>
      <c r="HE257" s="181"/>
    </row>
    <row r="258" spans="1:213" s="1" customFormat="1" ht="15">
      <c r="A258" s="78"/>
      <c r="B258" s="67" t="s">
        <v>107</v>
      </c>
      <c r="C258" s="581" t="s">
        <v>108</v>
      </c>
      <c r="D258" s="581"/>
      <c r="E258" s="581"/>
      <c r="F258" s="581"/>
      <c r="G258" s="581"/>
      <c r="H258" s="68" t="s">
        <v>103</v>
      </c>
      <c r="I258" s="82">
        <v>51</v>
      </c>
      <c r="J258" s="69"/>
      <c r="K258" s="82">
        <v>51</v>
      </c>
      <c r="L258" s="70"/>
      <c r="M258" s="69"/>
      <c r="N258" s="70"/>
      <c r="O258" s="69"/>
      <c r="P258" s="71">
        <v>31201.15</v>
      </c>
      <c r="GO258" s="50"/>
      <c r="GP258" s="50"/>
      <c r="GQ258" s="50"/>
      <c r="GR258" s="50"/>
      <c r="GS258" s="50"/>
      <c r="GT258" s="50"/>
      <c r="GU258" s="50"/>
      <c r="GX258" s="8"/>
      <c r="GY258" s="8"/>
      <c r="GZ258" s="8"/>
      <c r="HA258" s="50"/>
      <c r="HB258" s="8"/>
      <c r="HC258" s="8" t="s">
        <v>108</v>
      </c>
      <c r="HD258" s="50"/>
      <c r="HE258" s="181"/>
    </row>
    <row r="259" spans="1:213" s="1" customFormat="1" ht="15">
      <c r="A259" s="84"/>
      <c r="B259" s="85"/>
      <c r="C259" s="579" t="s">
        <v>109</v>
      </c>
      <c r="D259" s="579"/>
      <c r="E259" s="579"/>
      <c r="F259" s="579"/>
      <c r="G259" s="579"/>
      <c r="H259" s="53"/>
      <c r="I259" s="54"/>
      <c r="J259" s="54"/>
      <c r="K259" s="54"/>
      <c r="L259" s="57"/>
      <c r="M259" s="54"/>
      <c r="N259" s="80">
        <v>86417.15</v>
      </c>
      <c r="O259" s="54"/>
      <c r="P259" s="81">
        <v>172834.29</v>
      </c>
      <c r="GO259" s="50"/>
      <c r="GP259" s="50"/>
      <c r="GQ259" s="50"/>
      <c r="GR259" s="50"/>
      <c r="GS259" s="50"/>
      <c r="GT259" s="50"/>
      <c r="GU259" s="50"/>
      <c r="GX259" s="8"/>
      <c r="GY259" s="8"/>
      <c r="GZ259" s="8"/>
      <c r="HA259" s="50"/>
      <c r="HB259" s="8"/>
      <c r="HC259" s="8"/>
      <c r="HD259" s="50" t="s">
        <v>109</v>
      </c>
      <c r="HE259" s="181"/>
    </row>
    <row r="260" spans="1:213" s="1" customFormat="1" ht="0.75" customHeight="1">
      <c r="A260" s="86"/>
      <c r="B260" s="87"/>
      <c r="C260" s="87"/>
      <c r="D260" s="87"/>
      <c r="E260" s="87"/>
      <c r="F260" s="87"/>
      <c r="G260" s="87"/>
      <c r="H260" s="88"/>
      <c r="I260" s="89"/>
      <c r="J260" s="89"/>
      <c r="K260" s="89"/>
      <c r="L260" s="90"/>
      <c r="M260" s="89"/>
      <c r="N260" s="90"/>
      <c r="O260" s="89"/>
      <c r="P260" s="91"/>
      <c r="GO260" s="50"/>
      <c r="GP260" s="50"/>
      <c r="GQ260" s="50"/>
      <c r="GR260" s="50"/>
      <c r="GS260" s="50"/>
      <c r="GT260" s="50"/>
      <c r="GU260" s="50"/>
      <c r="GX260" s="8"/>
      <c r="GY260" s="8"/>
      <c r="GZ260" s="8"/>
      <c r="HA260" s="50"/>
      <c r="HB260" s="8"/>
      <c r="HC260" s="8"/>
      <c r="HD260" s="50"/>
      <c r="HE260" s="181"/>
    </row>
    <row r="261" spans="1:213" s="1" customFormat="1" ht="15">
      <c r="A261" s="51" t="s">
        <v>195</v>
      </c>
      <c r="B261" s="52" t="s">
        <v>135</v>
      </c>
      <c r="C261" s="580" t="s">
        <v>136</v>
      </c>
      <c r="D261" s="580"/>
      <c r="E261" s="580"/>
      <c r="F261" s="580"/>
      <c r="G261" s="580"/>
      <c r="H261" s="53" t="s">
        <v>132</v>
      </c>
      <c r="I261" s="54">
        <v>2</v>
      </c>
      <c r="J261" s="55">
        <v>1</v>
      </c>
      <c r="K261" s="55">
        <v>2</v>
      </c>
      <c r="L261" s="57"/>
      <c r="M261" s="54"/>
      <c r="N261" s="57"/>
      <c r="O261" s="54"/>
      <c r="P261" s="58"/>
      <c r="Q261" s="59"/>
      <c r="R261" s="60"/>
      <c r="GO261" s="50"/>
      <c r="GP261" s="50"/>
      <c r="GQ261" s="50" t="s">
        <v>136</v>
      </c>
      <c r="GR261" s="50" t="s">
        <v>6</v>
      </c>
      <c r="GS261" s="50" t="s">
        <v>6</v>
      </c>
      <c r="GT261" s="50" t="s">
        <v>6</v>
      </c>
      <c r="GU261" s="50" t="s">
        <v>6</v>
      </c>
      <c r="GX261" s="8"/>
      <c r="GY261" s="8"/>
      <c r="GZ261" s="8"/>
      <c r="HA261" s="50"/>
      <c r="HB261" s="8"/>
      <c r="HC261" s="8"/>
      <c r="HD261" s="50"/>
      <c r="HE261" s="181"/>
    </row>
    <row r="262" spans="1:213" s="1" customFormat="1" ht="15">
      <c r="A262" s="61"/>
      <c r="B262" s="62"/>
      <c r="C262" s="578" t="s">
        <v>1602</v>
      </c>
      <c r="D262" s="578"/>
      <c r="E262" s="578"/>
      <c r="F262" s="578"/>
      <c r="G262" s="578"/>
      <c r="H262" s="578"/>
      <c r="I262" s="578"/>
      <c r="J262" s="578"/>
      <c r="K262" s="578"/>
      <c r="L262" s="578"/>
      <c r="M262" s="578"/>
      <c r="N262" s="578"/>
      <c r="O262" s="578"/>
      <c r="P262" s="585"/>
      <c r="GO262" s="50"/>
      <c r="GP262" s="50"/>
      <c r="GQ262" s="50"/>
      <c r="GR262" s="50"/>
      <c r="GS262" s="50"/>
      <c r="GT262" s="50"/>
      <c r="GU262" s="50"/>
      <c r="GV262" s="63" t="s">
        <v>1602</v>
      </c>
      <c r="GX262" s="8"/>
      <c r="GY262" s="8"/>
      <c r="GZ262" s="8"/>
      <c r="HA262" s="50"/>
      <c r="HB262" s="8"/>
      <c r="HC262" s="8"/>
      <c r="HD262" s="50"/>
      <c r="HE262" s="181"/>
    </row>
    <row r="263" spans="1:213" s="1" customFormat="1" ht="23.25">
      <c r="A263" s="64"/>
      <c r="B263" s="65" t="s">
        <v>62</v>
      </c>
      <c r="C263" s="572" t="s">
        <v>63</v>
      </c>
      <c r="D263" s="572"/>
      <c r="E263" s="572"/>
      <c r="F263" s="572"/>
      <c r="G263" s="572"/>
      <c r="H263" s="572"/>
      <c r="I263" s="572"/>
      <c r="J263" s="572"/>
      <c r="K263" s="572"/>
      <c r="L263" s="572"/>
      <c r="M263" s="572"/>
      <c r="N263" s="572"/>
      <c r="O263" s="572"/>
      <c r="P263" s="587"/>
      <c r="GO263" s="50"/>
      <c r="GP263" s="50"/>
      <c r="GQ263" s="50"/>
      <c r="GR263" s="50"/>
      <c r="GS263" s="50"/>
      <c r="GT263" s="50"/>
      <c r="GU263" s="50"/>
      <c r="GW263" s="63" t="s">
        <v>63</v>
      </c>
      <c r="GX263" s="8"/>
      <c r="GY263" s="8"/>
      <c r="GZ263" s="8"/>
      <c r="HA263" s="50"/>
      <c r="HB263" s="8"/>
      <c r="HC263" s="8"/>
      <c r="HD263" s="50"/>
      <c r="HE263" s="181"/>
    </row>
    <row r="264" spans="1:213" s="1" customFormat="1" ht="15">
      <c r="A264" s="66"/>
      <c r="B264" s="67" t="s">
        <v>58</v>
      </c>
      <c r="C264" s="581" t="s">
        <v>66</v>
      </c>
      <c r="D264" s="581"/>
      <c r="E264" s="581"/>
      <c r="F264" s="581"/>
      <c r="G264" s="581"/>
      <c r="H264" s="68" t="s">
        <v>67</v>
      </c>
      <c r="I264" s="69"/>
      <c r="J264" s="69"/>
      <c r="K264" s="96">
        <v>27.12</v>
      </c>
      <c r="L264" s="70"/>
      <c r="M264" s="69"/>
      <c r="N264" s="70"/>
      <c r="O264" s="69"/>
      <c r="P264" s="71">
        <v>21626.84</v>
      </c>
      <c r="GO264" s="50"/>
      <c r="GP264" s="50"/>
      <c r="GQ264" s="50"/>
      <c r="GR264" s="50"/>
      <c r="GS264" s="50"/>
      <c r="GT264" s="50"/>
      <c r="GU264" s="50"/>
      <c r="GX264" s="8" t="s">
        <v>66</v>
      </c>
      <c r="GY264" s="8"/>
      <c r="GZ264" s="8"/>
      <c r="HA264" s="50"/>
      <c r="HB264" s="8"/>
      <c r="HC264" s="8"/>
      <c r="HD264" s="50"/>
      <c r="HE264" s="181"/>
    </row>
    <row r="265" spans="1:213" s="1" customFormat="1" ht="15">
      <c r="A265" s="73"/>
      <c r="B265" s="67" t="s">
        <v>68</v>
      </c>
      <c r="C265" s="581" t="s">
        <v>69</v>
      </c>
      <c r="D265" s="581"/>
      <c r="E265" s="581"/>
      <c r="F265" s="581"/>
      <c r="G265" s="581"/>
      <c r="H265" s="68" t="s">
        <v>67</v>
      </c>
      <c r="I265" s="74">
        <v>11.3</v>
      </c>
      <c r="J265" s="74">
        <v>1.2</v>
      </c>
      <c r="K265" s="96">
        <v>27.12</v>
      </c>
      <c r="L265" s="129"/>
      <c r="M265" s="130"/>
      <c r="N265" s="77">
        <v>797.45</v>
      </c>
      <c r="O265" s="69"/>
      <c r="P265" s="71">
        <v>21626.84</v>
      </c>
      <c r="GO265" s="50"/>
      <c r="GP265" s="50"/>
      <c r="GQ265" s="50"/>
      <c r="GR265" s="50"/>
      <c r="GS265" s="50"/>
      <c r="GT265" s="50"/>
      <c r="GU265" s="50"/>
      <c r="GX265" s="8"/>
      <c r="GY265" s="8" t="s">
        <v>69</v>
      </c>
      <c r="GZ265" s="8"/>
      <c r="HA265" s="50"/>
      <c r="HB265" s="8"/>
      <c r="HC265" s="8"/>
      <c r="HD265" s="50"/>
      <c r="HE265" s="181"/>
    </row>
    <row r="266" spans="1:213" s="1" customFormat="1" ht="15">
      <c r="A266" s="66"/>
      <c r="B266" s="67" t="s">
        <v>70</v>
      </c>
      <c r="C266" s="581" t="s">
        <v>71</v>
      </c>
      <c r="D266" s="581"/>
      <c r="E266" s="581"/>
      <c r="F266" s="581"/>
      <c r="G266" s="581"/>
      <c r="H266" s="68"/>
      <c r="I266" s="69"/>
      <c r="J266" s="69"/>
      <c r="K266" s="69"/>
      <c r="L266" s="70"/>
      <c r="M266" s="69"/>
      <c r="N266" s="70"/>
      <c r="O266" s="69"/>
      <c r="P266" s="71">
        <v>1906.06</v>
      </c>
      <c r="GO266" s="50"/>
      <c r="GP266" s="50"/>
      <c r="GQ266" s="50"/>
      <c r="GR266" s="50"/>
      <c r="GS266" s="50"/>
      <c r="GT266" s="50"/>
      <c r="GU266" s="50"/>
      <c r="GX266" s="8" t="s">
        <v>71</v>
      </c>
      <c r="GY266" s="8"/>
      <c r="GZ266" s="8"/>
      <c r="HA266" s="50"/>
      <c r="HB266" s="8"/>
      <c r="HC266" s="8"/>
      <c r="HD266" s="50"/>
      <c r="HE266" s="181"/>
    </row>
    <row r="267" spans="1:213" s="1" customFormat="1" ht="15">
      <c r="A267" s="66"/>
      <c r="B267" s="67"/>
      <c r="C267" s="581" t="s">
        <v>72</v>
      </c>
      <c r="D267" s="581"/>
      <c r="E267" s="581"/>
      <c r="F267" s="581"/>
      <c r="G267" s="581"/>
      <c r="H267" s="68" t="s">
        <v>67</v>
      </c>
      <c r="I267" s="69"/>
      <c r="J267" s="69"/>
      <c r="K267" s="127">
        <v>2.9039999999999999</v>
      </c>
      <c r="L267" s="70"/>
      <c r="M267" s="69"/>
      <c r="N267" s="70"/>
      <c r="O267" s="69"/>
      <c r="P267" s="71">
        <v>2480.04</v>
      </c>
      <c r="GO267" s="50"/>
      <c r="GP267" s="50"/>
      <c r="GQ267" s="50"/>
      <c r="GR267" s="50"/>
      <c r="GS267" s="50"/>
      <c r="GT267" s="50"/>
      <c r="GU267" s="50"/>
      <c r="GX267" s="8" t="s">
        <v>72</v>
      </c>
      <c r="GY267" s="8"/>
      <c r="GZ267" s="8"/>
      <c r="HA267" s="50"/>
      <c r="HB267" s="8"/>
      <c r="HC267" s="8"/>
      <c r="HD267" s="50"/>
      <c r="HE267" s="181"/>
    </row>
    <row r="268" spans="1:213" s="1" customFormat="1" ht="15">
      <c r="A268" s="73"/>
      <c r="B268" s="67" t="s">
        <v>73</v>
      </c>
      <c r="C268" s="581" t="s">
        <v>74</v>
      </c>
      <c r="D268" s="581"/>
      <c r="E268" s="581"/>
      <c r="F268" s="581"/>
      <c r="G268" s="581"/>
      <c r="H268" s="68" t="s">
        <v>75</v>
      </c>
      <c r="I268" s="96">
        <v>0.25</v>
      </c>
      <c r="J268" s="74">
        <v>1.2</v>
      </c>
      <c r="K268" s="74">
        <v>0.6</v>
      </c>
      <c r="L268" s="129"/>
      <c r="M268" s="130"/>
      <c r="N268" s="77">
        <v>2027.59</v>
      </c>
      <c r="O268" s="69"/>
      <c r="P268" s="71">
        <v>1216.55</v>
      </c>
      <c r="GO268" s="50"/>
      <c r="GP268" s="50"/>
      <c r="GQ268" s="50"/>
      <c r="GR268" s="50"/>
      <c r="GS268" s="50"/>
      <c r="GT268" s="50"/>
      <c r="GU268" s="50"/>
      <c r="GX268" s="8"/>
      <c r="GY268" s="8" t="s">
        <v>74</v>
      </c>
      <c r="GZ268" s="8"/>
      <c r="HA268" s="50"/>
      <c r="HB268" s="8"/>
      <c r="HC268" s="8"/>
      <c r="HD268" s="50"/>
      <c r="HE268" s="181"/>
    </row>
    <row r="269" spans="1:213" s="1" customFormat="1" ht="15">
      <c r="A269" s="78"/>
      <c r="B269" s="67" t="s">
        <v>76</v>
      </c>
      <c r="C269" s="581" t="s">
        <v>77</v>
      </c>
      <c r="D269" s="581"/>
      <c r="E269" s="581"/>
      <c r="F269" s="581"/>
      <c r="G269" s="581"/>
      <c r="H269" s="68" t="s">
        <v>67</v>
      </c>
      <c r="I269" s="96">
        <v>0.25</v>
      </c>
      <c r="J269" s="74">
        <v>1.2</v>
      </c>
      <c r="K269" s="74">
        <v>0.6</v>
      </c>
      <c r="L269" s="70"/>
      <c r="M269" s="69"/>
      <c r="N269" s="77">
        <v>1071.2</v>
      </c>
      <c r="O269" s="69"/>
      <c r="P269" s="83">
        <v>642.72</v>
      </c>
      <c r="GO269" s="50"/>
      <c r="GP269" s="50"/>
      <c r="GQ269" s="50"/>
      <c r="GR269" s="50"/>
      <c r="GS269" s="50"/>
      <c r="GT269" s="50"/>
      <c r="GU269" s="50"/>
      <c r="GX269" s="8"/>
      <c r="GY269" s="8"/>
      <c r="GZ269" s="8" t="s">
        <v>77</v>
      </c>
      <c r="HA269" s="50"/>
      <c r="HB269" s="8"/>
      <c r="HC269" s="8"/>
      <c r="HD269" s="50"/>
      <c r="HE269" s="181"/>
    </row>
    <row r="270" spans="1:213" s="1" customFormat="1" ht="15">
      <c r="A270" s="73"/>
      <c r="B270" s="67" t="s">
        <v>112</v>
      </c>
      <c r="C270" s="581" t="s">
        <v>113</v>
      </c>
      <c r="D270" s="581"/>
      <c r="E270" s="581"/>
      <c r="F270" s="581"/>
      <c r="G270" s="581"/>
      <c r="H270" s="68" t="s">
        <v>75</v>
      </c>
      <c r="I270" s="96">
        <v>0.71</v>
      </c>
      <c r="J270" s="74">
        <v>1.2</v>
      </c>
      <c r="K270" s="127">
        <v>1.704</v>
      </c>
      <c r="L270" s="95">
        <v>104.99</v>
      </c>
      <c r="M270" s="76">
        <v>1.42</v>
      </c>
      <c r="N270" s="77">
        <v>149.09</v>
      </c>
      <c r="O270" s="69"/>
      <c r="P270" s="71">
        <v>254.05</v>
      </c>
      <c r="GO270" s="50"/>
      <c r="GP270" s="50"/>
      <c r="GQ270" s="50"/>
      <c r="GR270" s="50"/>
      <c r="GS270" s="50"/>
      <c r="GT270" s="50"/>
      <c r="GU270" s="50"/>
      <c r="GX270" s="8"/>
      <c r="GY270" s="8" t="s">
        <v>113</v>
      </c>
      <c r="GZ270" s="8"/>
      <c r="HA270" s="50"/>
      <c r="HB270" s="8"/>
      <c r="HC270" s="8"/>
      <c r="HD270" s="50"/>
      <c r="HE270" s="181"/>
    </row>
    <row r="271" spans="1:213" s="1" customFormat="1" ht="15">
      <c r="A271" s="78"/>
      <c r="B271" s="67" t="s">
        <v>80</v>
      </c>
      <c r="C271" s="581" t="s">
        <v>81</v>
      </c>
      <c r="D271" s="581"/>
      <c r="E271" s="581"/>
      <c r="F271" s="581"/>
      <c r="G271" s="581"/>
      <c r="H271" s="68" t="s">
        <v>67</v>
      </c>
      <c r="I271" s="96">
        <v>0.71</v>
      </c>
      <c r="J271" s="74">
        <v>1.2</v>
      </c>
      <c r="K271" s="127">
        <v>1.704</v>
      </c>
      <c r="L271" s="70"/>
      <c r="M271" s="69"/>
      <c r="N271" s="173">
        <v>797.45</v>
      </c>
      <c r="O271" s="69"/>
      <c r="P271" s="71">
        <v>1358.85</v>
      </c>
      <c r="GO271" s="50"/>
      <c r="GP271" s="50"/>
      <c r="GQ271" s="50"/>
      <c r="GR271" s="50"/>
      <c r="GS271" s="50"/>
      <c r="GT271" s="50"/>
      <c r="GU271" s="50"/>
      <c r="GX271" s="8"/>
      <c r="GY271" s="8"/>
      <c r="GZ271" s="8" t="s">
        <v>81</v>
      </c>
      <c r="HA271" s="50"/>
      <c r="HB271" s="8"/>
      <c r="HC271" s="8"/>
      <c r="HD271" s="50"/>
      <c r="HE271" s="181"/>
    </row>
    <row r="272" spans="1:213" s="1" customFormat="1" ht="15">
      <c r="A272" s="73"/>
      <c r="B272" s="67" t="s">
        <v>78</v>
      </c>
      <c r="C272" s="581" t="s">
        <v>79</v>
      </c>
      <c r="D272" s="581"/>
      <c r="E272" s="581"/>
      <c r="F272" s="581"/>
      <c r="G272" s="581"/>
      <c r="H272" s="68" t="s">
        <v>75</v>
      </c>
      <c r="I272" s="96">
        <v>0.25</v>
      </c>
      <c r="J272" s="74">
        <v>1.2</v>
      </c>
      <c r="K272" s="74">
        <v>0.6</v>
      </c>
      <c r="L272" s="95">
        <v>477.92</v>
      </c>
      <c r="M272" s="76">
        <v>1.46</v>
      </c>
      <c r="N272" s="77">
        <v>697.76</v>
      </c>
      <c r="O272" s="69"/>
      <c r="P272" s="71">
        <v>418.66</v>
      </c>
      <c r="GO272" s="50"/>
      <c r="GP272" s="50"/>
      <c r="GQ272" s="50"/>
      <c r="GR272" s="50"/>
      <c r="GS272" s="50"/>
      <c r="GT272" s="50"/>
      <c r="GU272" s="50"/>
      <c r="GX272" s="8"/>
      <c r="GY272" s="8" t="s">
        <v>79</v>
      </c>
      <c r="GZ272" s="8"/>
      <c r="HA272" s="50"/>
      <c r="HB272" s="8"/>
      <c r="HC272" s="8"/>
      <c r="HD272" s="50"/>
      <c r="HE272" s="181"/>
    </row>
    <row r="273" spans="1:213" s="1" customFormat="1" ht="15">
      <c r="A273" s="78"/>
      <c r="B273" s="67" t="s">
        <v>80</v>
      </c>
      <c r="C273" s="581" t="s">
        <v>81</v>
      </c>
      <c r="D273" s="581"/>
      <c r="E273" s="581"/>
      <c r="F273" s="581"/>
      <c r="G273" s="581"/>
      <c r="H273" s="68" t="s">
        <v>67</v>
      </c>
      <c r="I273" s="96">
        <v>0.25</v>
      </c>
      <c r="J273" s="74">
        <v>1.2</v>
      </c>
      <c r="K273" s="74">
        <v>0.6</v>
      </c>
      <c r="L273" s="70"/>
      <c r="M273" s="69"/>
      <c r="N273" s="173">
        <v>797.45</v>
      </c>
      <c r="O273" s="69"/>
      <c r="P273" s="83">
        <v>478.47</v>
      </c>
      <c r="GO273" s="50"/>
      <c r="GP273" s="50"/>
      <c r="GQ273" s="50"/>
      <c r="GR273" s="50"/>
      <c r="GS273" s="50"/>
      <c r="GT273" s="50"/>
      <c r="GU273" s="50"/>
      <c r="GX273" s="8"/>
      <c r="GY273" s="8"/>
      <c r="GZ273" s="8" t="s">
        <v>81</v>
      </c>
      <c r="HA273" s="50"/>
      <c r="HB273" s="8"/>
      <c r="HC273" s="8"/>
      <c r="HD273" s="50"/>
      <c r="HE273" s="181"/>
    </row>
    <row r="274" spans="1:213" s="1" customFormat="1" ht="23.25">
      <c r="A274" s="73"/>
      <c r="B274" s="67" t="s">
        <v>82</v>
      </c>
      <c r="C274" s="581" t="s">
        <v>83</v>
      </c>
      <c r="D274" s="581"/>
      <c r="E274" s="581"/>
      <c r="F274" s="581"/>
      <c r="G274" s="581"/>
      <c r="H274" s="68" t="s">
        <v>75</v>
      </c>
      <c r="I274" s="96">
        <v>0.36</v>
      </c>
      <c r="J274" s="74">
        <v>1.2</v>
      </c>
      <c r="K274" s="127">
        <v>0.86399999999999999</v>
      </c>
      <c r="L274" s="129"/>
      <c r="M274" s="130"/>
      <c r="N274" s="77">
        <v>19.440000000000001</v>
      </c>
      <c r="O274" s="69"/>
      <c r="P274" s="71">
        <v>16.8</v>
      </c>
      <c r="GO274" s="50"/>
      <c r="GP274" s="50"/>
      <c r="GQ274" s="50"/>
      <c r="GR274" s="50"/>
      <c r="GS274" s="50"/>
      <c r="GT274" s="50"/>
      <c r="GU274" s="50"/>
      <c r="GX274" s="8"/>
      <c r="GY274" s="8" t="s">
        <v>83</v>
      </c>
      <c r="GZ274" s="8"/>
      <c r="HA274" s="50"/>
      <c r="HB274" s="8"/>
      <c r="HC274" s="8"/>
      <c r="HD274" s="50"/>
      <c r="HE274" s="181"/>
    </row>
    <row r="275" spans="1:213" s="1" customFormat="1" ht="15">
      <c r="A275" s="66"/>
      <c r="B275" s="67" t="s">
        <v>84</v>
      </c>
      <c r="C275" s="581" t="s">
        <v>85</v>
      </c>
      <c r="D275" s="581"/>
      <c r="E275" s="581"/>
      <c r="F275" s="581"/>
      <c r="G275" s="581"/>
      <c r="H275" s="68"/>
      <c r="I275" s="69"/>
      <c r="J275" s="69"/>
      <c r="K275" s="69"/>
      <c r="L275" s="70"/>
      <c r="M275" s="69"/>
      <c r="N275" s="70"/>
      <c r="O275" s="69"/>
      <c r="P275" s="71">
        <v>7710.53</v>
      </c>
      <c r="GO275" s="50"/>
      <c r="GP275" s="50"/>
      <c r="GQ275" s="50"/>
      <c r="GR275" s="50"/>
      <c r="GS275" s="50"/>
      <c r="GT275" s="50"/>
      <c r="GU275" s="50"/>
      <c r="GX275" s="8" t="s">
        <v>85</v>
      </c>
      <c r="GY275" s="8"/>
      <c r="GZ275" s="8"/>
      <c r="HA275" s="50"/>
      <c r="HB275" s="8"/>
      <c r="HC275" s="8"/>
      <c r="HD275" s="50"/>
      <c r="HE275" s="181"/>
    </row>
    <row r="276" spans="1:213" s="1" customFormat="1" ht="15">
      <c r="A276" s="73"/>
      <c r="B276" s="67" t="s">
        <v>86</v>
      </c>
      <c r="C276" s="581" t="s">
        <v>87</v>
      </c>
      <c r="D276" s="581"/>
      <c r="E276" s="581"/>
      <c r="F276" s="581"/>
      <c r="G276" s="581"/>
      <c r="H276" s="68" t="s">
        <v>88</v>
      </c>
      <c r="I276" s="172">
        <v>1.4999999999999999E-4</v>
      </c>
      <c r="J276" s="69"/>
      <c r="K276" s="128">
        <v>2.9999999999999997E-4</v>
      </c>
      <c r="L276" s="75">
        <v>144581.54999999999</v>
      </c>
      <c r="M276" s="76">
        <v>1.31</v>
      </c>
      <c r="N276" s="77">
        <v>189401.83</v>
      </c>
      <c r="O276" s="69"/>
      <c r="P276" s="71">
        <v>56.82</v>
      </c>
      <c r="GO276" s="50"/>
      <c r="GP276" s="50"/>
      <c r="GQ276" s="50"/>
      <c r="GR276" s="50"/>
      <c r="GS276" s="50"/>
      <c r="GT276" s="50"/>
      <c r="GU276" s="50"/>
      <c r="GX276" s="8"/>
      <c r="GY276" s="8" t="s">
        <v>87</v>
      </c>
      <c r="GZ276" s="8"/>
      <c r="HA276" s="50"/>
      <c r="HB276" s="8"/>
      <c r="HC276" s="8"/>
      <c r="HD276" s="50"/>
      <c r="HE276" s="181"/>
    </row>
    <row r="277" spans="1:213" s="1" customFormat="1" ht="23.25">
      <c r="A277" s="73"/>
      <c r="B277" s="67" t="s">
        <v>89</v>
      </c>
      <c r="C277" s="581" t="s">
        <v>90</v>
      </c>
      <c r="D277" s="581"/>
      <c r="E277" s="581"/>
      <c r="F277" s="581"/>
      <c r="G277" s="581"/>
      <c r="H277" s="68" t="s">
        <v>91</v>
      </c>
      <c r="I277" s="96">
        <v>0.15</v>
      </c>
      <c r="J277" s="69"/>
      <c r="K277" s="74">
        <v>0.3</v>
      </c>
      <c r="L277" s="95">
        <v>155.63</v>
      </c>
      <c r="M277" s="76">
        <v>1.19</v>
      </c>
      <c r="N277" s="77">
        <v>185.2</v>
      </c>
      <c r="O277" s="69"/>
      <c r="P277" s="71">
        <v>55.56</v>
      </c>
      <c r="GO277" s="50"/>
      <c r="GP277" s="50"/>
      <c r="GQ277" s="50"/>
      <c r="GR277" s="50"/>
      <c r="GS277" s="50"/>
      <c r="GT277" s="50"/>
      <c r="GU277" s="50"/>
      <c r="GX277" s="8"/>
      <c r="GY277" s="8" t="s">
        <v>90</v>
      </c>
      <c r="GZ277" s="8"/>
      <c r="HA277" s="50"/>
      <c r="HB277" s="8"/>
      <c r="HC277" s="8"/>
      <c r="HD277" s="50"/>
      <c r="HE277" s="181"/>
    </row>
    <row r="278" spans="1:213" s="1" customFormat="1" ht="15">
      <c r="A278" s="73"/>
      <c r="B278" s="67" t="s">
        <v>114</v>
      </c>
      <c r="C278" s="581" t="s">
        <v>115</v>
      </c>
      <c r="D278" s="581"/>
      <c r="E278" s="581"/>
      <c r="F278" s="581"/>
      <c r="G278" s="581"/>
      <c r="H278" s="68" t="s">
        <v>91</v>
      </c>
      <c r="I278" s="74">
        <v>14.9</v>
      </c>
      <c r="J278" s="69"/>
      <c r="K278" s="74">
        <v>29.8</v>
      </c>
      <c r="L278" s="95">
        <v>174.93</v>
      </c>
      <c r="M278" s="76">
        <v>1.1499999999999999</v>
      </c>
      <c r="N278" s="77">
        <v>201.17</v>
      </c>
      <c r="O278" s="69"/>
      <c r="P278" s="71">
        <v>5994.87</v>
      </c>
      <c r="GO278" s="50"/>
      <c r="GP278" s="50"/>
      <c r="GQ278" s="50"/>
      <c r="GR278" s="50"/>
      <c r="GS278" s="50"/>
      <c r="GT278" s="50"/>
      <c r="GU278" s="50"/>
      <c r="GX278" s="8"/>
      <c r="GY278" s="8" t="s">
        <v>115</v>
      </c>
      <c r="GZ278" s="8"/>
      <c r="HA278" s="50"/>
      <c r="HB278" s="8"/>
      <c r="HC278" s="8"/>
      <c r="HD278" s="50"/>
      <c r="HE278" s="181"/>
    </row>
    <row r="279" spans="1:213" s="1" customFormat="1" ht="23.25">
      <c r="A279" s="73"/>
      <c r="B279" s="67" t="s">
        <v>92</v>
      </c>
      <c r="C279" s="581" t="s">
        <v>93</v>
      </c>
      <c r="D279" s="581"/>
      <c r="E279" s="581"/>
      <c r="F279" s="581"/>
      <c r="G279" s="581"/>
      <c r="H279" s="68" t="s">
        <v>94</v>
      </c>
      <c r="I279" s="127">
        <v>3.9E-2</v>
      </c>
      <c r="J279" s="69"/>
      <c r="K279" s="127">
        <v>7.8E-2</v>
      </c>
      <c r="L279" s="95">
        <v>386.46</v>
      </c>
      <c r="M279" s="76">
        <v>2.21</v>
      </c>
      <c r="N279" s="77">
        <v>854.08</v>
      </c>
      <c r="O279" s="69"/>
      <c r="P279" s="71">
        <v>66.62</v>
      </c>
      <c r="GO279" s="50"/>
      <c r="GP279" s="50"/>
      <c r="GQ279" s="50"/>
      <c r="GR279" s="50"/>
      <c r="GS279" s="50"/>
      <c r="GT279" s="50"/>
      <c r="GU279" s="50"/>
      <c r="GX279" s="8"/>
      <c r="GY279" s="8" t="s">
        <v>93</v>
      </c>
      <c r="GZ279" s="8"/>
      <c r="HA279" s="50"/>
      <c r="HB279" s="8"/>
      <c r="HC279" s="8"/>
      <c r="HD279" s="50"/>
      <c r="HE279" s="181"/>
    </row>
    <row r="280" spans="1:213" s="1" customFormat="1" ht="23.25">
      <c r="A280" s="73"/>
      <c r="B280" s="67" t="s">
        <v>95</v>
      </c>
      <c r="C280" s="581" t="s">
        <v>96</v>
      </c>
      <c r="D280" s="581"/>
      <c r="E280" s="581"/>
      <c r="F280" s="581"/>
      <c r="G280" s="581"/>
      <c r="H280" s="68" t="s">
        <v>88</v>
      </c>
      <c r="I280" s="127">
        <v>8.9999999999999993E-3</v>
      </c>
      <c r="J280" s="69"/>
      <c r="K280" s="127">
        <v>1.7999999999999999E-2</v>
      </c>
      <c r="L280" s="75">
        <v>70310.45</v>
      </c>
      <c r="M280" s="76">
        <v>0.99</v>
      </c>
      <c r="N280" s="77">
        <v>69607.350000000006</v>
      </c>
      <c r="O280" s="69"/>
      <c r="P280" s="71">
        <v>1252.93</v>
      </c>
      <c r="GO280" s="50"/>
      <c r="GP280" s="50"/>
      <c r="GQ280" s="50"/>
      <c r="GR280" s="50"/>
      <c r="GS280" s="50"/>
      <c r="GT280" s="50"/>
      <c r="GU280" s="50"/>
      <c r="GX280" s="8"/>
      <c r="GY280" s="8" t="s">
        <v>96</v>
      </c>
      <c r="GZ280" s="8"/>
      <c r="HA280" s="50"/>
      <c r="HB280" s="8"/>
      <c r="HC280" s="8"/>
      <c r="HD280" s="50"/>
      <c r="HE280" s="181"/>
    </row>
    <row r="281" spans="1:213" s="1" customFormat="1" ht="15">
      <c r="A281" s="73"/>
      <c r="B281" s="67" t="s">
        <v>97</v>
      </c>
      <c r="C281" s="581" t="s">
        <v>98</v>
      </c>
      <c r="D281" s="581"/>
      <c r="E281" s="581"/>
      <c r="F281" s="581"/>
      <c r="G281" s="581"/>
      <c r="H281" s="68" t="s">
        <v>91</v>
      </c>
      <c r="I281" s="74">
        <v>1.2</v>
      </c>
      <c r="J281" s="69"/>
      <c r="K281" s="74">
        <v>2.4</v>
      </c>
      <c r="L281" s="95">
        <v>79.88</v>
      </c>
      <c r="M281" s="76">
        <v>1.48</v>
      </c>
      <c r="N281" s="77">
        <v>118.22</v>
      </c>
      <c r="O281" s="69"/>
      <c r="P281" s="71">
        <v>283.73</v>
      </c>
      <c r="GO281" s="50"/>
      <c r="GP281" s="50"/>
      <c r="GQ281" s="50"/>
      <c r="GR281" s="50"/>
      <c r="GS281" s="50"/>
      <c r="GT281" s="50"/>
      <c r="GU281" s="50"/>
      <c r="GX281" s="8"/>
      <c r="GY281" s="8" t="s">
        <v>98</v>
      </c>
      <c r="GZ281" s="8"/>
      <c r="HA281" s="50"/>
      <c r="HB281" s="8"/>
      <c r="HC281" s="8"/>
      <c r="HD281" s="50"/>
      <c r="HE281" s="181"/>
    </row>
    <row r="282" spans="1:213" s="1" customFormat="1" ht="15">
      <c r="A282" s="79"/>
      <c r="B282" s="65"/>
      <c r="C282" s="579" t="s">
        <v>99</v>
      </c>
      <c r="D282" s="579"/>
      <c r="E282" s="579"/>
      <c r="F282" s="579"/>
      <c r="G282" s="579"/>
      <c r="H282" s="53"/>
      <c r="I282" s="54"/>
      <c r="J282" s="54"/>
      <c r="K282" s="54"/>
      <c r="L282" s="57"/>
      <c r="M282" s="54"/>
      <c r="N282" s="80"/>
      <c r="O282" s="54"/>
      <c r="P282" s="81">
        <v>33723.47</v>
      </c>
      <c r="GO282" s="50"/>
      <c r="GP282" s="50"/>
      <c r="GQ282" s="50"/>
      <c r="GR282" s="50"/>
      <c r="GS282" s="50"/>
      <c r="GT282" s="50"/>
      <c r="GU282" s="50"/>
      <c r="GX282" s="8"/>
      <c r="GY282" s="8"/>
      <c r="GZ282" s="8"/>
      <c r="HA282" s="50" t="s">
        <v>99</v>
      </c>
      <c r="HB282" s="8"/>
      <c r="HC282" s="8"/>
      <c r="HD282" s="50"/>
      <c r="HE282" s="181"/>
    </row>
    <row r="283" spans="1:213" s="1" customFormat="1" ht="15">
      <c r="A283" s="78" t="s">
        <v>198</v>
      </c>
      <c r="B283" s="67" t="s">
        <v>101</v>
      </c>
      <c r="C283" s="581" t="s">
        <v>102</v>
      </c>
      <c r="D283" s="581"/>
      <c r="E283" s="581"/>
      <c r="F283" s="581"/>
      <c r="G283" s="581"/>
      <c r="H283" s="68" t="s">
        <v>103</v>
      </c>
      <c r="I283" s="82">
        <v>2</v>
      </c>
      <c r="J283" s="69"/>
      <c r="K283" s="82">
        <v>2</v>
      </c>
      <c r="L283" s="70"/>
      <c r="M283" s="69"/>
      <c r="N283" s="70"/>
      <c r="O283" s="69"/>
      <c r="P283" s="83">
        <v>360.45</v>
      </c>
      <c r="GO283" s="50"/>
      <c r="GP283" s="50"/>
      <c r="GQ283" s="50"/>
      <c r="GR283" s="50"/>
      <c r="GS283" s="50"/>
      <c r="GT283" s="50"/>
      <c r="GU283" s="50"/>
      <c r="GX283" s="8"/>
      <c r="GY283" s="8"/>
      <c r="GZ283" s="8"/>
      <c r="HA283" s="50"/>
      <c r="HB283" s="8" t="s">
        <v>102</v>
      </c>
      <c r="HC283" s="8"/>
      <c r="HD283" s="50"/>
      <c r="HE283" s="181"/>
    </row>
    <row r="284" spans="1:213" s="1" customFormat="1" ht="15">
      <c r="A284" s="78"/>
      <c r="B284" s="67"/>
      <c r="C284" s="581" t="s">
        <v>104</v>
      </c>
      <c r="D284" s="581"/>
      <c r="E284" s="581"/>
      <c r="F284" s="581"/>
      <c r="G284" s="581"/>
      <c r="H284" s="68"/>
      <c r="I284" s="69"/>
      <c r="J284" s="69"/>
      <c r="K284" s="69"/>
      <c r="L284" s="70"/>
      <c r="M284" s="69"/>
      <c r="N284" s="70"/>
      <c r="O284" s="69"/>
      <c r="P284" s="71">
        <v>24106.880000000001</v>
      </c>
      <c r="GO284" s="50"/>
      <c r="GP284" s="50"/>
      <c r="GQ284" s="50"/>
      <c r="GR284" s="50"/>
      <c r="GS284" s="50"/>
      <c r="GT284" s="50"/>
      <c r="GU284" s="50"/>
      <c r="GX284" s="8"/>
      <c r="GY284" s="8"/>
      <c r="GZ284" s="8"/>
      <c r="HA284" s="50"/>
      <c r="HB284" s="8"/>
      <c r="HC284" s="8" t="s">
        <v>104</v>
      </c>
      <c r="HD284" s="50"/>
      <c r="HE284" s="181"/>
    </row>
    <row r="285" spans="1:213" s="1" customFormat="1" ht="15">
      <c r="A285" s="78"/>
      <c r="B285" s="67" t="s">
        <v>105</v>
      </c>
      <c r="C285" s="581" t="s">
        <v>106</v>
      </c>
      <c r="D285" s="581"/>
      <c r="E285" s="581"/>
      <c r="F285" s="581"/>
      <c r="G285" s="581"/>
      <c r="H285" s="68" t="s">
        <v>103</v>
      </c>
      <c r="I285" s="82">
        <v>98</v>
      </c>
      <c r="J285" s="69"/>
      <c r="K285" s="82">
        <v>98</v>
      </c>
      <c r="L285" s="70"/>
      <c r="M285" s="69"/>
      <c r="N285" s="70"/>
      <c r="O285" s="69"/>
      <c r="P285" s="71">
        <v>23624.74</v>
      </c>
      <c r="GO285" s="50"/>
      <c r="GP285" s="50"/>
      <c r="GQ285" s="50"/>
      <c r="GR285" s="50"/>
      <c r="GS285" s="50"/>
      <c r="GT285" s="50"/>
      <c r="GU285" s="50"/>
      <c r="GX285" s="8"/>
      <c r="GY285" s="8"/>
      <c r="GZ285" s="8"/>
      <c r="HA285" s="50"/>
      <c r="HB285" s="8"/>
      <c r="HC285" s="8" t="s">
        <v>106</v>
      </c>
      <c r="HD285" s="50"/>
      <c r="HE285" s="181"/>
    </row>
    <row r="286" spans="1:213" s="1" customFormat="1" ht="15">
      <c r="A286" s="78"/>
      <c r="B286" s="67" t="s">
        <v>107</v>
      </c>
      <c r="C286" s="581" t="s">
        <v>108</v>
      </c>
      <c r="D286" s="581"/>
      <c r="E286" s="581"/>
      <c r="F286" s="581"/>
      <c r="G286" s="581"/>
      <c r="H286" s="68" t="s">
        <v>103</v>
      </c>
      <c r="I286" s="82">
        <v>51</v>
      </c>
      <c r="J286" s="69"/>
      <c r="K286" s="82">
        <v>51</v>
      </c>
      <c r="L286" s="70"/>
      <c r="M286" s="69"/>
      <c r="N286" s="70"/>
      <c r="O286" s="69"/>
      <c r="P286" s="71">
        <v>12294.51</v>
      </c>
      <c r="GO286" s="50"/>
      <c r="GP286" s="50"/>
      <c r="GQ286" s="50"/>
      <c r="GR286" s="50"/>
      <c r="GS286" s="50"/>
      <c r="GT286" s="50"/>
      <c r="GU286" s="50"/>
      <c r="GX286" s="8"/>
      <c r="GY286" s="8"/>
      <c r="GZ286" s="8"/>
      <c r="HA286" s="50"/>
      <c r="HB286" s="8"/>
      <c r="HC286" s="8" t="s">
        <v>108</v>
      </c>
      <c r="HD286" s="50"/>
      <c r="HE286" s="181"/>
    </row>
    <row r="287" spans="1:213" s="1" customFormat="1" ht="15">
      <c r="A287" s="84"/>
      <c r="B287" s="85"/>
      <c r="C287" s="579" t="s">
        <v>109</v>
      </c>
      <c r="D287" s="579"/>
      <c r="E287" s="579"/>
      <c r="F287" s="579"/>
      <c r="G287" s="579"/>
      <c r="H287" s="53"/>
      <c r="I287" s="54"/>
      <c r="J287" s="54"/>
      <c r="K287" s="54"/>
      <c r="L287" s="57"/>
      <c r="M287" s="54"/>
      <c r="N287" s="80">
        <v>35001.589999999997</v>
      </c>
      <c r="O287" s="54"/>
      <c r="P287" s="81">
        <v>70003.17</v>
      </c>
      <c r="GO287" s="50"/>
      <c r="GP287" s="50"/>
      <c r="GQ287" s="50"/>
      <c r="GR287" s="50"/>
      <c r="GS287" s="50"/>
      <c r="GT287" s="50"/>
      <c r="GU287" s="50"/>
      <c r="GX287" s="8"/>
      <c r="GY287" s="8"/>
      <c r="GZ287" s="8"/>
      <c r="HA287" s="50"/>
      <c r="HB287" s="8"/>
      <c r="HC287" s="8"/>
      <c r="HD287" s="50" t="s">
        <v>109</v>
      </c>
      <c r="HE287" s="181"/>
    </row>
    <row r="288" spans="1:213" s="1" customFormat="1" ht="0.75" customHeight="1">
      <c r="A288" s="86"/>
      <c r="B288" s="87"/>
      <c r="C288" s="87"/>
      <c r="D288" s="87"/>
      <c r="E288" s="87"/>
      <c r="F288" s="87"/>
      <c r="G288" s="87"/>
      <c r="H288" s="88"/>
      <c r="I288" s="89"/>
      <c r="J288" s="89"/>
      <c r="K288" s="89"/>
      <c r="L288" s="90"/>
      <c r="M288" s="89"/>
      <c r="N288" s="90"/>
      <c r="O288" s="89"/>
      <c r="P288" s="91"/>
      <c r="GO288" s="50"/>
      <c r="GP288" s="50"/>
      <c r="GQ288" s="50"/>
      <c r="GR288" s="50"/>
      <c r="GS288" s="50"/>
      <c r="GT288" s="50"/>
      <c r="GU288" s="50"/>
      <c r="GX288" s="8"/>
      <c r="GY288" s="8"/>
      <c r="GZ288" s="8"/>
      <c r="HA288" s="50"/>
      <c r="HB288" s="8"/>
      <c r="HC288" s="8"/>
      <c r="HD288" s="50"/>
      <c r="HE288" s="181"/>
    </row>
    <row r="289" spans="1:213" s="1" customFormat="1" ht="15">
      <c r="A289" s="51" t="s">
        <v>199</v>
      </c>
      <c r="B289" s="52" t="s">
        <v>110</v>
      </c>
      <c r="C289" s="580" t="s">
        <v>111</v>
      </c>
      <c r="D289" s="580"/>
      <c r="E289" s="580"/>
      <c r="F289" s="580"/>
      <c r="G289" s="580"/>
      <c r="H289" s="53" t="s">
        <v>61</v>
      </c>
      <c r="I289" s="54">
        <v>12</v>
      </c>
      <c r="J289" s="55">
        <v>1</v>
      </c>
      <c r="K289" s="55">
        <v>12</v>
      </c>
      <c r="L289" s="57"/>
      <c r="M289" s="54"/>
      <c r="N289" s="57"/>
      <c r="O289" s="54"/>
      <c r="P289" s="58"/>
      <c r="Q289" s="59"/>
      <c r="R289" s="60"/>
      <c r="GO289" s="50"/>
      <c r="GP289" s="50"/>
      <c r="GQ289" s="50" t="s">
        <v>111</v>
      </c>
      <c r="GR289" s="50" t="s">
        <v>6</v>
      </c>
      <c r="GS289" s="50" t="s">
        <v>6</v>
      </c>
      <c r="GT289" s="50" t="s">
        <v>6</v>
      </c>
      <c r="GU289" s="50" t="s">
        <v>6</v>
      </c>
      <c r="GX289" s="8"/>
      <c r="GY289" s="8"/>
      <c r="GZ289" s="8"/>
      <c r="HA289" s="50"/>
      <c r="HB289" s="8"/>
      <c r="HC289" s="8"/>
      <c r="HD289" s="50"/>
      <c r="HE289" s="181"/>
    </row>
    <row r="290" spans="1:213" s="1" customFormat="1" ht="15">
      <c r="A290" s="61"/>
      <c r="B290" s="62"/>
      <c r="C290" s="578" t="s">
        <v>1627</v>
      </c>
      <c r="D290" s="578"/>
      <c r="E290" s="578"/>
      <c r="F290" s="578"/>
      <c r="G290" s="578"/>
      <c r="H290" s="578"/>
      <c r="I290" s="578"/>
      <c r="J290" s="578"/>
      <c r="K290" s="578"/>
      <c r="L290" s="578"/>
      <c r="M290" s="578"/>
      <c r="N290" s="578"/>
      <c r="O290" s="578"/>
      <c r="P290" s="585"/>
      <c r="GO290" s="50"/>
      <c r="GP290" s="50"/>
      <c r="GQ290" s="50"/>
      <c r="GR290" s="50"/>
      <c r="GS290" s="50"/>
      <c r="GT290" s="50"/>
      <c r="GU290" s="50"/>
      <c r="GV290" s="63" t="s">
        <v>1627</v>
      </c>
      <c r="GX290" s="8"/>
      <c r="GY290" s="8"/>
      <c r="GZ290" s="8"/>
      <c r="HA290" s="50"/>
      <c r="HB290" s="8"/>
      <c r="HC290" s="8"/>
      <c r="HD290" s="50"/>
      <c r="HE290" s="181"/>
    </row>
    <row r="291" spans="1:213" s="1" customFormat="1" ht="23.25">
      <c r="A291" s="64"/>
      <c r="B291" s="65" t="s">
        <v>62</v>
      </c>
      <c r="C291" s="572" t="s">
        <v>63</v>
      </c>
      <c r="D291" s="572"/>
      <c r="E291" s="572"/>
      <c r="F291" s="572"/>
      <c r="G291" s="572"/>
      <c r="H291" s="572"/>
      <c r="I291" s="572"/>
      <c r="J291" s="572"/>
      <c r="K291" s="572"/>
      <c r="L291" s="572"/>
      <c r="M291" s="572"/>
      <c r="N291" s="572"/>
      <c r="O291" s="572"/>
      <c r="P291" s="587"/>
      <c r="GO291" s="50"/>
      <c r="GP291" s="50"/>
      <c r="GQ291" s="50"/>
      <c r="GR291" s="50"/>
      <c r="GS291" s="50"/>
      <c r="GT291" s="50"/>
      <c r="GU291" s="50"/>
      <c r="GW291" s="63" t="s">
        <v>63</v>
      </c>
      <c r="GX291" s="8"/>
      <c r="GY291" s="8"/>
      <c r="GZ291" s="8"/>
      <c r="HA291" s="50"/>
      <c r="HB291" s="8"/>
      <c r="HC291" s="8"/>
      <c r="HD291" s="50"/>
      <c r="HE291" s="181"/>
    </row>
    <row r="292" spans="1:213" s="1" customFormat="1" ht="15">
      <c r="A292" s="66"/>
      <c r="B292" s="67" t="s">
        <v>58</v>
      </c>
      <c r="C292" s="581" t="s">
        <v>66</v>
      </c>
      <c r="D292" s="581"/>
      <c r="E292" s="581"/>
      <c r="F292" s="581"/>
      <c r="G292" s="581"/>
      <c r="H292" s="68" t="s">
        <v>67</v>
      </c>
      <c r="I292" s="69"/>
      <c r="J292" s="69"/>
      <c r="K292" s="127">
        <v>29.231999999999999</v>
      </c>
      <c r="L292" s="70"/>
      <c r="M292" s="69"/>
      <c r="N292" s="70"/>
      <c r="O292" s="69"/>
      <c r="P292" s="71">
        <v>23311.06</v>
      </c>
      <c r="GO292" s="50"/>
      <c r="GP292" s="50"/>
      <c r="GQ292" s="50"/>
      <c r="GR292" s="50"/>
      <c r="GS292" s="50"/>
      <c r="GT292" s="50"/>
      <c r="GU292" s="50"/>
      <c r="GX292" s="8" t="s">
        <v>66</v>
      </c>
      <c r="GY292" s="8"/>
      <c r="GZ292" s="8"/>
      <c r="HA292" s="50"/>
      <c r="HB292" s="8"/>
      <c r="HC292" s="8"/>
      <c r="HD292" s="50"/>
      <c r="HE292" s="181"/>
    </row>
    <row r="293" spans="1:213" s="1" customFormat="1" ht="15">
      <c r="A293" s="73"/>
      <c r="B293" s="67" t="s">
        <v>68</v>
      </c>
      <c r="C293" s="581" t="s">
        <v>69</v>
      </c>
      <c r="D293" s="581"/>
      <c r="E293" s="581"/>
      <c r="F293" s="581"/>
      <c r="G293" s="581"/>
      <c r="H293" s="68" t="s">
        <v>67</v>
      </c>
      <c r="I293" s="96">
        <v>2.0299999999999998</v>
      </c>
      <c r="J293" s="74">
        <v>1.2</v>
      </c>
      <c r="K293" s="127">
        <v>29.231999999999999</v>
      </c>
      <c r="L293" s="129"/>
      <c r="M293" s="130"/>
      <c r="N293" s="77">
        <v>797.45</v>
      </c>
      <c r="O293" s="69"/>
      <c r="P293" s="71">
        <v>23311.06</v>
      </c>
      <c r="GO293" s="50"/>
      <c r="GP293" s="50"/>
      <c r="GQ293" s="50"/>
      <c r="GR293" s="50"/>
      <c r="GS293" s="50"/>
      <c r="GT293" s="50"/>
      <c r="GU293" s="50"/>
      <c r="GX293" s="8"/>
      <c r="GY293" s="8" t="s">
        <v>69</v>
      </c>
      <c r="GZ293" s="8"/>
      <c r="HA293" s="50"/>
      <c r="HB293" s="8"/>
      <c r="HC293" s="8"/>
      <c r="HD293" s="50"/>
      <c r="HE293" s="181"/>
    </row>
    <row r="294" spans="1:213" s="1" customFormat="1" ht="15">
      <c r="A294" s="66"/>
      <c r="B294" s="67" t="s">
        <v>70</v>
      </c>
      <c r="C294" s="581" t="s">
        <v>71</v>
      </c>
      <c r="D294" s="581"/>
      <c r="E294" s="581"/>
      <c r="F294" s="581"/>
      <c r="G294" s="581"/>
      <c r="H294" s="68"/>
      <c r="I294" s="69"/>
      <c r="J294" s="69"/>
      <c r="K294" s="69"/>
      <c r="L294" s="70"/>
      <c r="M294" s="69"/>
      <c r="N294" s="70"/>
      <c r="O294" s="69"/>
      <c r="P294" s="71">
        <v>9229.89</v>
      </c>
      <c r="GO294" s="50"/>
      <c r="GP294" s="50"/>
      <c r="GQ294" s="50"/>
      <c r="GR294" s="50"/>
      <c r="GS294" s="50"/>
      <c r="GT294" s="50"/>
      <c r="GU294" s="50"/>
      <c r="GX294" s="8" t="s">
        <v>71</v>
      </c>
      <c r="GY294" s="8"/>
      <c r="GZ294" s="8"/>
      <c r="HA294" s="50"/>
      <c r="HB294" s="8"/>
      <c r="HC294" s="8"/>
      <c r="HD294" s="50"/>
      <c r="HE294" s="181"/>
    </row>
    <row r="295" spans="1:213" s="1" customFormat="1" ht="15">
      <c r="A295" s="66"/>
      <c r="B295" s="67"/>
      <c r="C295" s="581" t="s">
        <v>72</v>
      </c>
      <c r="D295" s="581"/>
      <c r="E295" s="581"/>
      <c r="F295" s="581"/>
      <c r="G295" s="581"/>
      <c r="H295" s="68" t="s">
        <v>67</v>
      </c>
      <c r="I295" s="69"/>
      <c r="J295" s="69"/>
      <c r="K295" s="127">
        <v>6.1920000000000002</v>
      </c>
      <c r="L295" s="70"/>
      <c r="M295" s="69"/>
      <c r="N295" s="70"/>
      <c r="O295" s="69"/>
      <c r="P295" s="71">
        <v>6120.41</v>
      </c>
      <c r="GO295" s="50"/>
      <c r="GP295" s="50"/>
      <c r="GQ295" s="50"/>
      <c r="GR295" s="50"/>
      <c r="GS295" s="50"/>
      <c r="GT295" s="50"/>
      <c r="GU295" s="50"/>
      <c r="GX295" s="8" t="s">
        <v>72</v>
      </c>
      <c r="GY295" s="8"/>
      <c r="GZ295" s="8"/>
      <c r="HA295" s="50"/>
      <c r="HB295" s="8"/>
      <c r="HC295" s="8"/>
      <c r="HD295" s="50"/>
      <c r="HE295" s="181"/>
    </row>
    <row r="296" spans="1:213" s="1" customFormat="1" ht="15">
      <c r="A296" s="73"/>
      <c r="B296" s="67" t="s">
        <v>73</v>
      </c>
      <c r="C296" s="581" t="s">
        <v>74</v>
      </c>
      <c r="D296" s="581"/>
      <c r="E296" s="581"/>
      <c r="F296" s="581"/>
      <c r="G296" s="581"/>
      <c r="H296" s="68" t="s">
        <v>75</v>
      </c>
      <c r="I296" s="74">
        <v>0.3</v>
      </c>
      <c r="J296" s="74">
        <v>1.2</v>
      </c>
      <c r="K296" s="96">
        <v>4.32</v>
      </c>
      <c r="L296" s="129"/>
      <c r="M296" s="130"/>
      <c r="N296" s="77">
        <v>2027.59</v>
      </c>
      <c r="O296" s="69"/>
      <c r="P296" s="71">
        <v>8759.19</v>
      </c>
      <c r="GO296" s="50"/>
      <c r="GP296" s="50"/>
      <c r="GQ296" s="50"/>
      <c r="GR296" s="50"/>
      <c r="GS296" s="50"/>
      <c r="GT296" s="50"/>
      <c r="GU296" s="50"/>
      <c r="GX296" s="8"/>
      <c r="GY296" s="8" t="s">
        <v>74</v>
      </c>
      <c r="GZ296" s="8"/>
      <c r="HA296" s="50"/>
      <c r="HB296" s="8"/>
      <c r="HC296" s="8"/>
      <c r="HD296" s="50"/>
      <c r="HE296" s="181"/>
    </row>
    <row r="297" spans="1:213" s="1" customFormat="1" ht="15">
      <c r="A297" s="78"/>
      <c r="B297" s="67" t="s">
        <v>76</v>
      </c>
      <c r="C297" s="581" t="s">
        <v>77</v>
      </c>
      <c r="D297" s="581"/>
      <c r="E297" s="581"/>
      <c r="F297" s="581"/>
      <c r="G297" s="581"/>
      <c r="H297" s="68" t="s">
        <v>67</v>
      </c>
      <c r="I297" s="74">
        <v>0.3</v>
      </c>
      <c r="J297" s="74">
        <v>1.2</v>
      </c>
      <c r="K297" s="96">
        <v>4.32</v>
      </c>
      <c r="L297" s="70"/>
      <c r="M297" s="69"/>
      <c r="N297" s="77">
        <v>1071.2</v>
      </c>
      <c r="O297" s="69"/>
      <c r="P297" s="71">
        <v>4627.58</v>
      </c>
      <c r="GO297" s="50"/>
      <c r="GP297" s="50"/>
      <c r="GQ297" s="50"/>
      <c r="GR297" s="50"/>
      <c r="GS297" s="50"/>
      <c r="GT297" s="50"/>
      <c r="GU297" s="50"/>
      <c r="GX297" s="8"/>
      <c r="GY297" s="8"/>
      <c r="GZ297" s="8" t="s">
        <v>77</v>
      </c>
      <c r="HA297" s="50"/>
      <c r="HB297" s="8"/>
      <c r="HC297" s="8"/>
      <c r="HD297" s="50"/>
      <c r="HE297" s="181"/>
    </row>
    <row r="298" spans="1:213" s="1" customFormat="1" ht="15">
      <c r="A298" s="73"/>
      <c r="B298" s="67" t="s">
        <v>112</v>
      </c>
      <c r="C298" s="581" t="s">
        <v>113</v>
      </c>
      <c r="D298" s="581"/>
      <c r="E298" s="581"/>
      <c r="F298" s="581"/>
      <c r="G298" s="581"/>
      <c r="H298" s="68" t="s">
        <v>75</v>
      </c>
      <c r="I298" s="96">
        <v>0.11</v>
      </c>
      <c r="J298" s="74">
        <v>1.2</v>
      </c>
      <c r="K298" s="127">
        <v>1.5840000000000001</v>
      </c>
      <c r="L298" s="95">
        <v>104.99</v>
      </c>
      <c r="M298" s="76">
        <v>1.42</v>
      </c>
      <c r="N298" s="77">
        <v>149.09</v>
      </c>
      <c r="O298" s="69"/>
      <c r="P298" s="71">
        <v>236.16</v>
      </c>
      <c r="GO298" s="50"/>
      <c r="GP298" s="50"/>
      <c r="GQ298" s="50"/>
      <c r="GR298" s="50"/>
      <c r="GS298" s="50"/>
      <c r="GT298" s="50"/>
      <c r="GU298" s="50"/>
      <c r="GX298" s="8"/>
      <c r="GY298" s="8" t="s">
        <v>113</v>
      </c>
      <c r="GZ298" s="8"/>
      <c r="HA298" s="50"/>
      <c r="HB298" s="8"/>
      <c r="HC298" s="8"/>
      <c r="HD298" s="50"/>
      <c r="HE298" s="181"/>
    </row>
    <row r="299" spans="1:213" s="1" customFormat="1" ht="15">
      <c r="A299" s="78"/>
      <c r="B299" s="67" t="s">
        <v>80</v>
      </c>
      <c r="C299" s="581" t="s">
        <v>81</v>
      </c>
      <c r="D299" s="581"/>
      <c r="E299" s="581"/>
      <c r="F299" s="581"/>
      <c r="G299" s="581"/>
      <c r="H299" s="68" t="s">
        <v>67</v>
      </c>
      <c r="I299" s="96">
        <v>0.11</v>
      </c>
      <c r="J299" s="74">
        <v>1.2</v>
      </c>
      <c r="K299" s="127">
        <v>1.5840000000000001</v>
      </c>
      <c r="L299" s="70"/>
      <c r="M299" s="69"/>
      <c r="N299" s="173">
        <v>797.45</v>
      </c>
      <c r="O299" s="69"/>
      <c r="P299" s="71">
        <v>1263.1600000000001</v>
      </c>
      <c r="GO299" s="50"/>
      <c r="GP299" s="50"/>
      <c r="GQ299" s="50"/>
      <c r="GR299" s="50"/>
      <c r="GS299" s="50"/>
      <c r="GT299" s="50"/>
      <c r="GU299" s="50"/>
      <c r="GX299" s="8"/>
      <c r="GY299" s="8"/>
      <c r="GZ299" s="8" t="s">
        <v>81</v>
      </c>
      <c r="HA299" s="50"/>
      <c r="HB299" s="8"/>
      <c r="HC299" s="8"/>
      <c r="HD299" s="50"/>
      <c r="HE299" s="181"/>
    </row>
    <row r="300" spans="1:213" s="1" customFormat="1" ht="15">
      <c r="A300" s="73"/>
      <c r="B300" s="67" t="s">
        <v>78</v>
      </c>
      <c r="C300" s="581" t="s">
        <v>79</v>
      </c>
      <c r="D300" s="581"/>
      <c r="E300" s="581"/>
      <c r="F300" s="581"/>
      <c r="G300" s="581"/>
      <c r="H300" s="68" t="s">
        <v>75</v>
      </c>
      <c r="I300" s="96">
        <v>0.02</v>
      </c>
      <c r="J300" s="74">
        <v>1.2</v>
      </c>
      <c r="K300" s="127">
        <v>0.28799999999999998</v>
      </c>
      <c r="L300" s="95">
        <v>477.92</v>
      </c>
      <c r="M300" s="76">
        <v>1.46</v>
      </c>
      <c r="N300" s="77">
        <v>697.76</v>
      </c>
      <c r="O300" s="69"/>
      <c r="P300" s="71">
        <v>200.95</v>
      </c>
      <c r="GO300" s="50"/>
      <c r="GP300" s="50"/>
      <c r="GQ300" s="50"/>
      <c r="GR300" s="50"/>
      <c r="GS300" s="50"/>
      <c r="GT300" s="50"/>
      <c r="GU300" s="50"/>
      <c r="GX300" s="8"/>
      <c r="GY300" s="8" t="s">
        <v>79</v>
      </c>
      <c r="GZ300" s="8"/>
      <c r="HA300" s="50"/>
      <c r="HB300" s="8"/>
      <c r="HC300" s="8"/>
      <c r="HD300" s="50"/>
      <c r="HE300" s="181"/>
    </row>
    <row r="301" spans="1:213" s="1" customFormat="1" ht="15">
      <c r="A301" s="78"/>
      <c r="B301" s="67" t="s">
        <v>80</v>
      </c>
      <c r="C301" s="581" t="s">
        <v>81</v>
      </c>
      <c r="D301" s="581"/>
      <c r="E301" s="581"/>
      <c r="F301" s="581"/>
      <c r="G301" s="581"/>
      <c r="H301" s="68" t="s">
        <v>67</v>
      </c>
      <c r="I301" s="96">
        <v>0.02</v>
      </c>
      <c r="J301" s="74">
        <v>1.2</v>
      </c>
      <c r="K301" s="127">
        <v>0.28799999999999998</v>
      </c>
      <c r="L301" s="70"/>
      <c r="M301" s="69"/>
      <c r="N301" s="173">
        <v>797.45</v>
      </c>
      <c r="O301" s="69"/>
      <c r="P301" s="83">
        <v>229.67</v>
      </c>
      <c r="GO301" s="50"/>
      <c r="GP301" s="50"/>
      <c r="GQ301" s="50"/>
      <c r="GR301" s="50"/>
      <c r="GS301" s="50"/>
      <c r="GT301" s="50"/>
      <c r="GU301" s="50"/>
      <c r="GX301" s="8"/>
      <c r="GY301" s="8"/>
      <c r="GZ301" s="8" t="s">
        <v>81</v>
      </c>
      <c r="HA301" s="50"/>
      <c r="HB301" s="8"/>
      <c r="HC301" s="8"/>
      <c r="HD301" s="50"/>
      <c r="HE301" s="181"/>
    </row>
    <row r="302" spans="1:213" s="1" customFormat="1" ht="23.25">
      <c r="A302" s="73"/>
      <c r="B302" s="67" t="s">
        <v>82</v>
      </c>
      <c r="C302" s="581" t="s">
        <v>83</v>
      </c>
      <c r="D302" s="581"/>
      <c r="E302" s="581"/>
      <c r="F302" s="581"/>
      <c r="G302" s="581"/>
      <c r="H302" s="68" t="s">
        <v>75</v>
      </c>
      <c r="I302" s="96">
        <v>0.12</v>
      </c>
      <c r="J302" s="74">
        <v>1.2</v>
      </c>
      <c r="K302" s="127">
        <v>1.728</v>
      </c>
      <c r="L302" s="129"/>
      <c r="M302" s="130"/>
      <c r="N302" s="77">
        <v>19.440000000000001</v>
      </c>
      <c r="O302" s="69"/>
      <c r="P302" s="71">
        <v>33.590000000000003</v>
      </c>
      <c r="GO302" s="50"/>
      <c r="GP302" s="50"/>
      <c r="GQ302" s="50"/>
      <c r="GR302" s="50"/>
      <c r="GS302" s="50"/>
      <c r="GT302" s="50"/>
      <c r="GU302" s="50"/>
      <c r="GX302" s="8"/>
      <c r="GY302" s="8" t="s">
        <v>83</v>
      </c>
      <c r="GZ302" s="8"/>
      <c r="HA302" s="50"/>
      <c r="HB302" s="8"/>
      <c r="HC302" s="8"/>
      <c r="HD302" s="50"/>
      <c r="HE302" s="181"/>
    </row>
    <row r="303" spans="1:213" s="1" customFormat="1" ht="15">
      <c r="A303" s="66"/>
      <c r="B303" s="67" t="s">
        <v>84</v>
      </c>
      <c r="C303" s="581" t="s">
        <v>85</v>
      </c>
      <c r="D303" s="581"/>
      <c r="E303" s="581"/>
      <c r="F303" s="581"/>
      <c r="G303" s="581"/>
      <c r="H303" s="68"/>
      <c r="I303" s="69"/>
      <c r="J303" s="69"/>
      <c r="K303" s="69"/>
      <c r="L303" s="70"/>
      <c r="M303" s="69"/>
      <c r="N303" s="70"/>
      <c r="O303" s="69"/>
      <c r="P303" s="71">
        <v>5593.33</v>
      </c>
      <c r="GO303" s="50"/>
      <c r="GP303" s="50"/>
      <c r="GQ303" s="50"/>
      <c r="GR303" s="50"/>
      <c r="GS303" s="50"/>
      <c r="GT303" s="50"/>
      <c r="GU303" s="50"/>
      <c r="GX303" s="8" t="s">
        <v>85</v>
      </c>
      <c r="GY303" s="8"/>
      <c r="GZ303" s="8"/>
      <c r="HA303" s="50"/>
      <c r="HB303" s="8"/>
      <c r="HC303" s="8"/>
      <c r="HD303" s="50"/>
      <c r="HE303" s="181"/>
    </row>
    <row r="304" spans="1:213" s="1" customFormat="1" ht="15">
      <c r="A304" s="73"/>
      <c r="B304" s="67" t="s">
        <v>86</v>
      </c>
      <c r="C304" s="581" t="s">
        <v>87</v>
      </c>
      <c r="D304" s="581"/>
      <c r="E304" s="581"/>
      <c r="F304" s="581"/>
      <c r="G304" s="581"/>
      <c r="H304" s="68" t="s">
        <v>88</v>
      </c>
      <c r="I304" s="172">
        <v>2.0000000000000002E-5</v>
      </c>
      <c r="J304" s="69"/>
      <c r="K304" s="172">
        <v>2.4000000000000001E-4</v>
      </c>
      <c r="L304" s="75">
        <v>144581.54999999999</v>
      </c>
      <c r="M304" s="76">
        <v>1.31</v>
      </c>
      <c r="N304" s="77">
        <v>189401.83</v>
      </c>
      <c r="O304" s="69"/>
      <c r="P304" s="71">
        <v>45.46</v>
      </c>
      <c r="GO304" s="50"/>
      <c r="GP304" s="50"/>
      <c r="GQ304" s="50"/>
      <c r="GR304" s="50"/>
      <c r="GS304" s="50"/>
      <c r="GT304" s="50"/>
      <c r="GU304" s="50"/>
      <c r="GX304" s="8"/>
      <c r="GY304" s="8" t="s">
        <v>87</v>
      </c>
      <c r="GZ304" s="8"/>
      <c r="HA304" s="50"/>
      <c r="HB304" s="8"/>
      <c r="HC304" s="8"/>
      <c r="HD304" s="50"/>
      <c r="HE304" s="181"/>
    </row>
    <row r="305" spans="1:213" s="1" customFormat="1" ht="23.25">
      <c r="A305" s="73"/>
      <c r="B305" s="67" t="s">
        <v>89</v>
      </c>
      <c r="C305" s="581" t="s">
        <v>90</v>
      </c>
      <c r="D305" s="581"/>
      <c r="E305" s="581"/>
      <c r="F305" s="581"/>
      <c r="G305" s="581"/>
      <c r="H305" s="68" t="s">
        <v>91</v>
      </c>
      <c r="I305" s="96">
        <v>0.05</v>
      </c>
      <c r="J305" s="69"/>
      <c r="K305" s="74">
        <v>0.6</v>
      </c>
      <c r="L305" s="95">
        <v>155.63</v>
      </c>
      <c r="M305" s="76">
        <v>1.19</v>
      </c>
      <c r="N305" s="77">
        <v>185.2</v>
      </c>
      <c r="O305" s="69"/>
      <c r="P305" s="71">
        <v>111.12</v>
      </c>
      <c r="GO305" s="50"/>
      <c r="GP305" s="50"/>
      <c r="GQ305" s="50"/>
      <c r="GR305" s="50"/>
      <c r="GS305" s="50"/>
      <c r="GT305" s="50"/>
      <c r="GU305" s="50"/>
      <c r="GX305" s="8"/>
      <c r="GY305" s="8" t="s">
        <v>90</v>
      </c>
      <c r="GZ305" s="8"/>
      <c r="HA305" s="50"/>
      <c r="HB305" s="8"/>
      <c r="HC305" s="8"/>
      <c r="HD305" s="50"/>
      <c r="HE305" s="181"/>
    </row>
    <row r="306" spans="1:213" s="1" customFormat="1" ht="15">
      <c r="A306" s="73"/>
      <c r="B306" s="67" t="s">
        <v>114</v>
      </c>
      <c r="C306" s="581" t="s">
        <v>115</v>
      </c>
      <c r="D306" s="581"/>
      <c r="E306" s="581"/>
      <c r="F306" s="581"/>
      <c r="G306" s="581"/>
      <c r="H306" s="68" t="s">
        <v>91</v>
      </c>
      <c r="I306" s="96">
        <v>0.79</v>
      </c>
      <c r="J306" s="69"/>
      <c r="K306" s="96">
        <v>9.48</v>
      </c>
      <c r="L306" s="95">
        <v>174.93</v>
      </c>
      <c r="M306" s="76">
        <v>1.1499999999999999</v>
      </c>
      <c r="N306" s="77">
        <v>201.17</v>
      </c>
      <c r="O306" s="69"/>
      <c r="P306" s="71">
        <v>1907.09</v>
      </c>
      <c r="GO306" s="50"/>
      <c r="GP306" s="50"/>
      <c r="GQ306" s="50"/>
      <c r="GR306" s="50"/>
      <c r="GS306" s="50"/>
      <c r="GT306" s="50"/>
      <c r="GU306" s="50"/>
      <c r="GX306" s="8"/>
      <c r="GY306" s="8" t="s">
        <v>115</v>
      </c>
      <c r="GZ306" s="8"/>
      <c r="HA306" s="50"/>
      <c r="HB306" s="8"/>
      <c r="HC306" s="8"/>
      <c r="HD306" s="50"/>
      <c r="HE306" s="181"/>
    </row>
    <row r="307" spans="1:213" s="1" customFormat="1" ht="23.25">
      <c r="A307" s="73"/>
      <c r="B307" s="67" t="s">
        <v>92</v>
      </c>
      <c r="C307" s="581" t="s">
        <v>93</v>
      </c>
      <c r="D307" s="581"/>
      <c r="E307" s="581"/>
      <c r="F307" s="581"/>
      <c r="G307" s="581"/>
      <c r="H307" s="68" t="s">
        <v>94</v>
      </c>
      <c r="I307" s="127">
        <v>3.0000000000000001E-3</v>
      </c>
      <c r="J307" s="69"/>
      <c r="K307" s="127">
        <v>3.5999999999999997E-2</v>
      </c>
      <c r="L307" s="95">
        <v>386.46</v>
      </c>
      <c r="M307" s="76">
        <v>2.21</v>
      </c>
      <c r="N307" s="77">
        <v>854.08</v>
      </c>
      <c r="O307" s="69"/>
      <c r="P307" s="71">
        <v>30.75</v>
      </c>
      <c r="GO307" s="50"/>
      <c r="GP307" s="50"/>
      <c r="GQ307" s="50"/>
      <c r="GR307" s="50"/>
      <c r="GS307" s="50"/>
      <c r="GT307" s="50"/>
      <c r="GU307" s="50"/>
      <c r="GX307" s="8"/>
      <c r="GY307" s="8" t="s">
        <v>93</v>
      </c>
      <c r="GZ307" s="8"/>
      <c r="HA307" s="50"/>
      <c r="HB307" s="8"/>
      <c r="HC307" s="8"/>
      <c r="HD307" s="50"/>
      <c r="HE307" s="181"/>
    </row>
    <row r="308" spans="1:213" s="1" customFormat="1" ht="23.25">
      <c r="A308" s="73"/>
      <c r="B308" s="67" t="s">
        <v>95</v>
      </c>
      <c r="C308" s="581" t="s">
        <v>96</v>
      </c>
      <c r="D308" s="581"/>
      <c r="E308" s="581"/>
      <c r="F308" s="581"/>
      <c r="G308" s="581"/>
      <c r="H308" s="68" t="s">
        <v>88</v>
      </c>
      <c r="I308" s="127">
        <v>3.0000000000000001E-3</v>
      </c>
      <c r="J308" s="69"/>
      <c r="K308" s="127">
        <v>3.5999999999999997E-2</v>
      </c>
      <c r="L308" s="75">
        <v>70310.45</v>
      </c>
      <c r="M308" s="76">
        <v>0.99</v>
      </c>
      <c r="N308" s="77">
        <v>69607.350000000006</v>
      </c>
      <c r="O308" s="69"/>
      <c r="P308" s="71">
        <v>2505.86</v>
      </c>
      <c r="GO308" s="50"/>
      <c r="GP308" s="50"/>
      <c r="GQ308" s="50"/>
      <c r="GR308" s="50"/>
      <c r="GS308" s="50"/>
      <c r="GT308" s="50"/>
      <c r="GU308" s="50"/>
      <c r="GX308" s="8"/>
      <c r="GY308" s="8" t="s">
        <v>96</v>
      </c>
      <c r="GZ308" s="8"/>
      <c r="HA308" s="50"/>
      <c r="HB308" s="8"/>
      <c r="HC308" s="8"/>
      <c r="HD308" s="50"/>
      <c r="HE308" s="181"/>
    </row>
    <row r="309" spans="1:213" s="1" customFormat="1" ht="15">
      <c r="A309" s="73"/>
      <c r="B309" s="67" t="s">
        <v>97</v>
      </c>
      <c r="C309" s="581" t="s">
        <v>98</v>
      </c>
      <c r="D309" s="581"/>
      <c r="E309" s="581"/>
      <c r="F309" s="581"/>
      <c r="G309" s="581"/>
      <c r="H309" s="68" t="s">
        <v>91</v>
      </c>
      <c r="I309" s="74">
        <v>0.7</v>
      </c>
      <c r="J309" s="69"/>
      <c r="K309" s="74">
        <v>8.4</v>
      </c>
      <c r="L309" s="95">
        <v>79.88</v>
      </c>
      <c r="M309" s="76">
        <v>1.48</v>
      </c>
      <c r="N309" s="77">
        <v>118.22</v>
      </c>
      <c r="O309" s="69"/>
      <c r="P309" s="71">
        <v>993.05</v>
      </c>
      <c r="GO309" s="50"/>
      <c r="GP309" s="50"/>
      <c r="GQ309" s="50"/>
      <c r="GR309" s="50"/>
      <c r="GS309" s="50"/>
      <c r="GT309" s="50"/>
      <c r="GU309" s="50"/>
      <c r="GX309" s="8"/>
      <c r="GY309" s="8" t="s">
        <v>98</v>
      </c>
      <c r="GZ309" s="8"/>
      <c r="HA309" s="50"/>
      <c r="HB309" s="8"/>
      <c r="HC309" s="8"/>
      <c r="HD309" s="50"/>
      <c r="HE309" s="181"/>
    </row>
    <row r="310" spans="1:213" s="1" customFormat="1" ht="15">
      <c r="A310" s="79"/>
      <c r="B310" s="65"/>
      <c r="C310" s="579" t="s">
        <v>99</v>
      </c>
      <c r="D310" s="579"/>
      <c r="E310" s="579"/>
      <c r="F310" s="579"/>
      <c r="G310" s="579"/>
      <c r="H310" s="53"/>
      <c r="I310" s="54"/>
      <c r="J310" s="54"/>
      <c r="K310" s="54"/>
      <c r="L310" s="57"/>
      <c r="M310" s="54"/>
      <c r="N310" s="80"/>
      <c r="O310" s="54"/>
      <c r="P310" s="81">
        <v>44254.69</v>
      </c>
      <c r="GO310" s="50"/>
      <c r="GP310" s="50"/>
      <c r="GQ310" s="50"/>
      <c r="GR310" s="50"/>
      <c r="GS310" s="50"/>
      <c r="GT310" s="50"/>
      <c r="GU310" s="50"/>
      <c r="GX310" s="8"/>
      <c r="GY310" s="8"/>
      <c r="GZ310" s="8"/>
      <c r="HA310" s="50" t="s">
        <v>99</v>
      </c>
      <c r="HB310" s="8"/>
      <c r="HC310" s="8"/>
      <c r="HD310" s="50"/>
      <c r="HE310" s="181"/>
    </row>
    <row r="311" spans="1:213" s="1" customFormat="1" ht="15">
      <c r="A311" s="78" t="s">
        <v>202</v>
      </c>
      <c r="B311" s="67" t="s">
        <v>101</v>
      </c>
      <c r="C311" s="581" t="s">
        <v>102</v>
      </c>
      <c r="D311" s="581"/>
      <c r="E311" s="581"/>
      <c r="F311" s="581"/>
      <c r="G311" s="581"/>
      <c r="H311" s="68" t="s">
        <v>103</v>
      </c>
      <c r="I311" s="82">
        <v>2</v>
      </c>
      <c r="J311" s="69"/>
      <c r="K311" s="82">
        <v>2</v>
      </c>
      <c r="L311" s="70"/>
      <c r="M311" s="69"/>
      <c r="N311" s="70"/>
      <c r="O311" s="69"/>
      <c r="P311" s="83">
        <v>388.52</v>
      </c>
      <c r="GO311" s="50"/>
      <c r="GP311" s="50"/>
      <c r="GQ311" s="50"/>
      <c r="GR311" s="50"/>
      <c r="GS311" s="50"/>
      <c r="GT311" s="50"/>
      <c r="GU311" s="50"/>
      <c r="GX311" s="8"/>
      <c r="GY311" s="8"/>
      <c r="GZ311" s="8"/>
      <c r="HA311" s="50"/>
      <c r="HB311" s="8" t="s">
        <v>102</v>
      </c>
      <c r="HC311" s="8"/>
      <c r="HD311" s="50"/>
      <c r="HE311" s="181"/>
    </row>
    <row r="312" spans="1:213" s="1" customFormat="1" ht="15">
      <c r="A312" s="78"/>
      <c r="B312" s="67"/>
      <c r="C312" s="581" t="s">
        <v>104</v>
      </c>
      <c r="D312" s="581"/>
      <c r="E312" s="581"/>
      <c r="F312" s="581"/>
      <c r="G312" s="581"/>
      <c r="H312" s="68"/>
      <c r="I312" s="69"/>
      <c r="J312" s="69"/>
      <c r="K312" s="69"/>
      <c r="L312" s="70"/>
      <c r="M312" s="69"/>
      <c r="N312" s="70"/>
      <c r="O312" s="69"/>
      <c r="P312" s="71">
        <v>29431.47</v>
      </c>
      <c r="GO312" s="50"/>
      <c r="GP312" s="50"/>
      <c r="GQ312" s="50"/>
      <c r="GR312" s="50"/>
      <c r="GS312" s="50"/>
      <c r="GT312" s="50"/>
      <c r="GU312" s="50"/>
      <c r="GX312" s="8"/>
      <c r="GY312" s="8"/>
      <c r="GZ312" s="8"/>
      <c r="HA312" s="50"/>
      <c r="HB312" s="8"/>
      <c r="HC312" s="8" t="s">
        <v>104</v>
      </c>
      <c r="HD312" s="50"/>
      <c r="HE312" s="181"/>
    </row>
    <row r="313" spans="1:213" s="1" customFormat="1" ht="15">
      <c r="A313" s="78"/>
      <c r="B313" s="67" t="s">
        <v>105</v>
      </c>
      <c r="C313" s="581" t="s">
        <v>106</v>
      </c>
      <c r="D313" s="581"/>
      <c r="E313" s="581"/>
      <c r="F313" s="581"/>
      <c r="G313" s="581"/>
      <c r="H313" s="68" t="s">
        <v>103</v>
      </c>
      <c r="I313" s="82">
        <v>98</v>
      </c>
      <c r="J313" s="69"/>
      <c r="K313" s="82">
        <v>98</v>
      </c>
      <c r="L313" s="70"/>
      <c r="M313" s="69"/>
      <c r="N313" s="70"/>
      <c r="O313" s="69"/>
      <c r="P313" s="71">
        <v>28842.84</v>
      </c>
      <c r="GO313" s="50"/>
      <c r="GP313" s="50"/>
      <c r="GQ313" s="50"/>
      <c r="GR313" s="50"/>
      <c r="GS313" s="50"/>
      <c r="GT313" s="50"/>
      <c r="GU313" s="50"/>
      <c r="GX313" s="8"/>
      <c r="GY313" s="8"/>
      <c r="GZ313" s="8"/>
      <c r="HA313" s="50"/>
      <c r="HB313" s="8"/>
      <c r="HC313" s="8" t="s">
        <v>106</v>
      </c>
      <c r="HD313" s="50"/>
      <c r="HE313" s="181"/>
    </row>
    <row r="314" spans="1:213" s="1" customFormat="1" ht="15">
      <c r="A314" s="78"/>
      <c r="B314" s="67" t="s">
        <v>107</v>
      </c>
      <c r="C314" s="581" t="s">
        <v>108</v>
      </c>
      <c r="D314" s="581"/>
      <c r="E314" s="581"/>
      <c r="F314" s="581"/>
      <c r="G314" s="581"/>
      <c r="H314" s="68" t="s">
        <v>103</v>
      </c>
      <c r="I314" s="82">
        <v>51</v>
      </c>
      <c r="J314" s="69"/>
      <c r="K314" s="82">
        <v>51</v>
      </c>
      <c r="L314" s="70"/>
      <c r="M314" s="69"/>
      <c r="N314" s="70"/>
      <c r="O314" s="69"/>
      <c r="P314" s="71">
        <v>15010.05</v>
      </c>
      <c r="GO314" s="50"/>
      <c r="GP314" s="50"/>
      <c r="GQ314" s="50"/>
      <c r="GR314" s="50"/>
      <c r="GS314" s="50"/>
      <c r="GT314" s="50"/>
      <c r="GU314" s="50"/>
      <c r="GX314" s="8"/>
      <c r="GY314" s="8"/>
      <c r="GZ314" s="8"/>
      <c r="HA314" s="50"/>
      <c r="HB314" s="8"/>
      <c r="HC314" s="8" t="s">
        <v>108</v>
      </c>
      <c r="HD314" s="50"/>
      <c r="HE314" s="181"/>
    </row>
    <row r="315" spans="1:213" s="1" customFormat="1" ht="15">
      <c r="A315" s="84"/>
      <c r="B315" s="85"/>
      <c r="C315" s="579" t="s">
        <v>109</v>
      </c>
      <c r="D315" s="579"/>
      <c r="E315" s="579"/>
      <c r="F315" s="579"/>
      <c r="G315" s="579"/>
      <c r="H315" s="53"/>
      <c r="I315" s="54"/>
      <c r="J315" s="54"/>
      <c r="K315" s="54"/>
      <c r="L315" s="57"/>
      <c r="M315" s="54"/>
      <c r="N315" s="80">
        <v>7374.68</v>
      </c>
      <c r="O315" s="54"/>
      <c r="P315" s="81">
        <v>88496.1</v>
      </c>
      <c r="GO315" s="50"/>
      <c r="GP315" s="50"/>
      <c r="GQ315" s="50"/>
      <c r="GR315" s="50"/>
      <c r="GS315" s="50"/>
      <c r="GT315" s="50"/>
      <c r="GU315" s="50"/>
      <c r="GX315" s="8"/>
      <c r="GY315" s="8"/>
      <c r="GZ315" s="8"/>
      <c r="HA315" s="50"/>
      <c r="HB315" s="8"/>
      <c r="HC315" s="8"/>
      <c r="HD315" s="50" t="s">
        <v>109</v>
      </c>
      <c r="HE315" s="181"/>
    </row>
    <row r="316" spans="1:213" s="1" customFormat="1" ht="0.75" customHeight="1">
      <c r="A316" s="86"/>
      <c r="B316" s="87"/>
      <c r="C316" s="87"/>
      <c r="D316" s="87"/>
      <c r="E316" s="87"/>
      <c r="F316" s="87"/>
      <c r="G316" s="87"/>
      <c r="H316" s="88"/>
      <c r="I316" s="89"/>
      <c r="J316" s="89"/>
      <c r="K316" s="89"/>
      <c r="L316" s="90"/>
      <c r="M316" s="89"/>
      <c r="N316" s="90"/>
      <c r="O316" s="89"/>
      <c r="P316" s="91"/>
      <c r="GO316" s="50"/>
      <c r="GP316" s="50"/>
      <c r="GQ316" s="50"/>
      <c r="GR316" s="50"/>
      <c r="GS316" s="50"/>
      <c r="GT316" s="50"/>
      <c r="GU316" s="50"/>
      <c r="GX316" s="8"/>
      <c r="GY316" s="8"/>
      <c r="GZ316" s="8"/>
      <c r="HA316" s="50"/>
      <c r="HB316" s="8"/>
      <c r="HC316" s="8"/>
      <c r="HD316" s="50"/>
      <c r="HE316" s="181"/>
    </row>
    <row r="317" spans="1:213" s="1" customFormat="1" ht="15">
      <c r="A317" s="51" t="s">
        <v>203</v>
      </c>
      <c r="B317" s="52" t="s">
        <v>59</v>
      </c>
      <c r="C317" s="580" t="s">
        <v>60</v>
      </c>
      <c r="D317" s="580"/>
      <c r="E317" s="580"/>
      <c r="F317" s="580"/>
      <c r="G317" s="580"/>
      <c r="H317" s="53" t="s">
        <v>61</v>
      </c>
      <c r="I317" s="54">
        <v>6</v>
      </c>
      <c r="J317" s="55">
        <v>1</v>
      </c>
      <c r="K317" s="55">
        <v>6</v>
      </c>
      <c r="L317" s="57"/>
      <c r="M317" s="54"/>
      <c r="N317" s="57"/>
      <c r="O317" s="54"/>
      <c r="P317" s="58"/>
      <c r="Q317" s="59"/>
      <c r="R317" s="60"/>
      <c r="GO317" s="50"/>
      <c r="GP317" s="50"/>
      <c r="GQ317" s="50" t="s">
        <v>60</v>
      </c>
      <c r="GR317" s="50" t="s">
        <v>6</v>
      </c>
      <c r="GS317" s="50" t="s">
        <v>6</v>
      </c>
      <c r="GT317" s="50" t="s">
        <v>6</v>
      </c>
      <c r="GU317" s="50" t="s">
        <v>6</v>
      </c>
      <c r="GX317" s="8"/>
      <c r="GY317" s="8"/>
      <c r="GZ317" s="8"/>
      <c r="HA317" s="50"/>
      <c r="HB317" s="8"/>
      <c r="HC317" s="8"/>
      <c r="HD317" s="50"/>
      <c r="HE317" s="181"/>
    </row>
    <row r="318" spans="1:213" s="1" customFormat="1" ht="15">
      <c r="A318" s="61"/>
      <c r="B318" s="62"/>
      <c r="C318" s="578" t="s">
        <v>745</v>
      </c>
      <c r="D318" s="578"/>
      <c r="E318" s="578"/>
      <c r="F318" s="578"/>
      <c r="G318" s="578"/>
      <c r="H318" s="578"/>
      <c r="I318" s="578"/>
      <c r="J318" s="578"/>
      <c r="K318" s="578"/>
      <c r="L318" s="578"/>
      <c r="M318" s="578"/>
      <c r="N318" s="578"/>
      <c r="O318" s="578"/>
      <c r="P318" s="585"/>
      <c r="GO318" s="50"/>
      <c r="GP318" s="50"/>
      <c r="GQ318" s="50"/>
      <c r="GR318" s="50"/>
      <c r="GS318" s="50"/>
      <c r="GT318" s="50"/>
      <c r="GU318" s="50"/>
      <c r="GV318" s="63" t="s">
        <v>745</v>
      </c>
      <c r="GX318" s="8"/>
      <c r="GY318" s="8"/>
      <c r="GZ318" s="8"/>
      <c r="HA318" s="50"/>
      <c r="HB318" s="8"/>
      <c r="HC318" s="8"/>
      <c r="HD318" s="50"/>
      <c r="HE318" s="181"/>
    </row>
    <row r="319" spans="1:213" s="1" customFormat="1" ht="23.25">
      <c r="A319" s="64"/>
      <c r="B319" s="65" t="s">
        <v>62</v>
      </c>
      <c r="C319" s="572" t="s">
        <v>63</v>
      </c>
      <c r="D319" s="572"/>
      <c r="E319" s="572"/>
      <c r="F319" s="572"/>
      <c r="G319" s="572"/>
      <c r="H319" s="572"/>
      <c r="I319" s="572"/>
      <c r="J319" s="572"/>
      <c r="K319" s="572"/>
      <c r="L319" s="572"/>
      <c r="M319" s="572"/>
      <c r="N319" s="572"/>
      <c r="O319" s="572"/>
      <c r="P319" s="587"/>
      <c r="GO319" s="50"/>
      <c r="GP319" s="50"/>
      <c r="GQ319" s="50"/>
      <c r="GR319" s="50"/>
      <c r="GS319" s="50"/>
      <c r="GT319" s="50"/>
      <c r="GU319" s="50"/>
      <c r="GW319" s="63" t="s">
        <v>63</v>
      </c>
      <c r="GX319" s="8"/>
      <c r="GY319" s="8"/>
      <c r="GZ319" s="8"/>
      <c r="HA319" s="50"/>
      <c r="HB319" s="8"/>
      <c r="HC319" s="8"/>
      <c r="HD319" s="50"/>
      <c r="HE319" s="181"/>
    </row>
    <row r="320" spans="1:213" s="1" customFormat="1" ht="15">
      <c r="A320" s="66"/>
      <c r="B320" s="67" t="s">
        <v>58</v>
      </c>
      <c r="C320" s="581" t="s">
        <v>66</v>
      </c>
      <c r="D320" s="581"/>
      <c r="E320" s="581"/>
      <c r="F320" s="581"/>
      <c r="G320" s="581"/>
      <c r="H320" s="68" t="s">
        <v>67</v>
      </c>
      <c r="I320" s="69"/>
      <c r="J320" s="69"/>
      <c r="K320" s="127">
        <v>17.783999999999999</v>
      </c>
      <c r="L320" s="70"/>
      <c r="M320" s="69"/>
      <c r="N320" s="70"/>
      <c r="O320" s="69"/>
      <c r="P320" s="71">
        <v>14181.85</v>
      </c>
      <c r="GO320" s="50"/>
      <c r="GP320" s="50"/>
      <c r="GQ320" s="50"/>
      <c r="GR320" s="50"/>
      <c r="GS320" s="50"/>
      <c r="GT320" s="50"/>
      <c r="GU320" s="50"/>
      <c r="GX320" s="8" t="s">
        <v>66</v>
      </c>
      <c r="GY320" s="8"/>
      <c r="GZ320" s="8"/>
      <c r="HA320" s="50"/>
      <c r="HB320" s="8"/>
      <c r="HC320" s="8"/>
      <c r="HD320" s="50"/>
      <c r="HE320" s="181"/>
    </row>
    <row r="321" spans="1:213" s="1" customFormat="1" ht="15">
      <c r="A321" s="73"/>
      <c r="B321" s="67" t="s">
        <v>68</v>
      </c>
      <c r="C321" s="581" t="s">
        <v>69</v>
      </c>
      <c r="D321" s="581"/>
      <c r="E321" s="581"/>
      <c r="F321" s="581"/>
      <c r="G321" s="581"/>
      <c r="H321" s="68" t="s">
        <v>67</v>
      </c>
      <c r="I321" s="96">
        <v>2.4700000000000002</v>
      </c>
      <c r="J321" s="74">
        <v>1.2</v>
      </c>
      <c r="K321" s="127">
        <v>17.783999999999999</v>
      </c>
      <c r="L321" s="129"/>
      <c r="M321" s="130"/>
      <c r="N321" s="77">
        <v>797.45</v>
      </c>
      <c r="O321" s="69"/>
      <c r="P321" s="71">
        <v>14181.85</v>
      </c>
      <c r="GO321" s="50"/>
      <c r="GP321" s="50"/>
      <c r="GQ321" s="50"/>
      <c r="GR321" s="50"/>
      <c r="GS321" s="50"/>
      <c r="GT321" s="50"/>
      <c r="GU321" s="50"/>
      <c r="GX321" s="8"/>
      <c r="GY321" s="8" t="s">
        <v>69</v>
      </c>
      <c r="GZ321" s="8"/>
      <c r="HA321" s="50"/>
      <c r="HB321" s="8"/>
      <c r="HC321" s="8"/>
      <c r="HD321" s="50"/>
      <c r="HE321" s="181"/>
    </row>
    <row r="322" spans="1:213" s="1" customFormat="1" ht="15">
      <c r="A322" s="66"/>
      <c r="B322" s="67" t="s">
        <v>70</v>
      </c>
      <c r="C322" s="581" t="s">
        <v>71</v>
      </c>
      <c r="D322" s="581"/>
      <c r="E322" s="581"/>
      <c r="F322" s="581"/>
      <c r="G322" s="581"/>
      <c r="H322" s="68"/>
      <c r="I322" s="69"/>
      <c r="J322" s="69"/>
      <c r="K322" s="69"/>
      <c r="L322" s="70"/>
      <c r="M322" s="69"/>
      <c r="N322" s="70"/>
      <c r="O322" s="69"/>
      <c r="P322" s="71">
        <v>1586.6</v>
      </c>
      <c r="GO322" s="50"/>
      <c r="GP322" s="50"/>
      <c r="GQ322" s="50"/>
      <c r="GR322" s="50"/>
      <c r="GS322" s="50"/>
      <c r="GT322" s="50"/>
      <c r="GU322" s="50"/>
      <c r="GX322" s="8" t="s">
        <v>71</v>
      </c>
      <c r="GY322" s="8"/>
      <c r="GZ322" s="8"/>
      <c r="HA322" s="50"/>
      <c r="HB322" s="8"/>
      <c r="HC322" s="8"/>
      <c r="HD322" s="50"/>
      <c r="HE322" s="181"/>
    </row>
    <row r="323" spans="1:213" s="1" customFormat="1" ht="15">
      <c r="A323" s="66"/>
      <c r="B323" s="67"/>
      <c r="C323" s="581" t="s">
        <v>72</v>
      </c>
      <c r="D323" s="581"/>
      <c r="E323" s="581"/>
      <c r="F323" s="581"/>
      <c r="G323" s="581"/>
      <c r="H323" s="68" t="s">
        <v>67</v>
      </c>
      <c r="I323" s="69"/>
      <c r="J323" s="69"/>
      <c r="K323" s="127">
        <v>1.1519999999999999</v>
      </c>
      <c r="L323" s="70"/>
      <c r="M323" s="69"/>
      <c r="N323" s="70"/>
      <c r="O323" s="69"/>
      <c r="P323" s="71">
        <v>1076.3399999999999</v>
      </c>
      <c r="GO323" s="50"/>
      <c r="GP323" s="50"/>
      <c r="GQ323" s="50"/>
      <c r="GR323" s="50"/>
      <c r="GS323" s="50"/>
      <c r="GT323" s="50"/>
      <c r="GU323" s="50"/>
      <c r="GX323" s="8" t="s">
        <v>72</v>
      </c>
      <c r="GY323" s="8"/>
      <c r="GZ323" s="8"/>
      <c r="HA323" s="50"/>
      <c r="HB323" s="8"/>
      <c r="HC323" s="8"/>
      <c r="HD323" s="50"/>
      <c r="HE323" s="181"/>
    </row>
    <row r="324" spans="1:213" s="1" customFormat="1" ht="15">
      <c r="A324" s="73"/>
      <c r="B324" s="67" t="s">
        <v>73</v>
      </c>
      <c r="C324" s="581" t="s">
        <v>74</v>
      </c>
      <c r="D324" s="581"/>
      <c r="E324" s="581"/>
      <c r="F324" s="581"/>
      <c r="G324" s="581"/>
      <c r="H324" s="68" t="s">
        <v>75</v>
      </c>
      <c r="I324" s="96">
        <v>0.08</v>
      </c>
      <c r="J324" s="74">
        <v>1.2</v>
      </c>
      <c r="K324" s="127">
        <v>0.57599999999999996</v>
      </c>
      <c r="L324" s="129"/>
      <c r="M324" s="130"/>
      <c r="N324" s="77">
        <v>2027.59</v>
      </c>
      <c r="O324" s="69"/>
      <c r="P324" s="71">
        <v>1167.8900000000001</v>
      </c>
      <c r="GO324" s="50"/>
      <c r="GP324" s="50"/>
      <c r="GQ324" s="50"/>
      <c r="GR324" s="50"/>
      <c r="GS324" s="50"/>
      <c r="GT324" s="50"/>
      <c r="GU324" s="50"/>
      <c r="GX324" s="8"/>
      <c r="GY324" s="8" t="s">
        <v>74</v>
      </c>
      <c r="GZ324" s="8"/>
      <c r="HA324" s="50"/>
      <c r="HB324" s="8"/>
      <c r="HC324" s="8"/>
      <c r="HD324" s="50"/>
      <c r="HE324" s="181"/>
    </row>
    <row r="325" spans="1:213" s="1" customFormat="1" ht="15">
      <c r="A325" s="78"/>
      <c r="B325" s="67" t="s">
        <v>76</v>
      </c>
      <c r="C325" s="581" t="s">
        <v>77</v>
      </c>
      <c r="D325" s="581"/>
      <c r="E325" s="581"/>
      <c r="F325" s="581"/>
      <c r="G325" s="581"/>
      <c r="H325" s="68" t="s">
        <v>67</v>
      </c>
      <c r="I325" s="96">
        <v>0.08</v>
      </c>
      <c r="J325" s="74">
        <v>1.2</v>
      </c>
      <c r="K325" s="127">
        <v>0.57599999999999996</v>
      </c>
      <c r="L325" s="70"/>
      <c r="M325" s="69"/>
      <c r="N325" s="77">
        <v>1071.2</v>
      </c>
      <c r="O325" s="69"/>
      <c r="P325" s="83">
        <v>617.01</v>
      </c>
      <c r="GO325" s="50"/>
      <c r="GP325" s="50"/>
      <c r="GQ325" s="50"/>
      <c r="GR325" s="50"/>
      <c r="GS325" s="50"/>
      <c r="GT325" s="50"/>
      <c r="GU325" s="50"/>
      <c r="GX325" s="8"/>
      <c r="GY325" s="8"/>
      <c r="GZ325" s="8" t="s">
        <v>77</v>
      </c>
      <c r="HA325" s="50"/>
      <c r="HB325" s="8"/>
      <c r="HC325" s="8"/>
      <c r="HD325" s="50"/>
      <c r="HE325" s="181"/>
    </row>
    <row r="326" spans="1:213" s="1" customFormat="1" ht="15">
      <c r="A326" s="73"/>
      <c r="B326" s="67" t="s">
        <v>78</v>
      </c>
      <c r="C326" s="581" t="s">
        <v>79</v>
      </c>
      <c r="D326" s="581"/>
      <c r="E326" s="581"/>
      <c r="F326" s="581"/>
      <c r="G326" s="581"/>
      <c r="H326" s="68" t="s">
        <v>75</v>
      </c>
      <c r="I326" s="96">
        <v>0.08</v>
      </c>
      <c r="J326" s="74">
        <v>1.2</v>
      </c>
      <c r="K326" s="127">
        <v>0.57599999999999996</v>
      </c>
      <c r="L326" s="95">
        <v>477.92</v>
      </c>
      <c r="M326" s="76">
        <v>1.46</v>
      </c>
      <c r="N326" s="77">
        <v>697.76</v>
      </c>
      <c r="O326" s="69"/>
      <c r="P326" s="71">
        <v>401.91</v>
      </c>
      <c r="GO326" s="50"/>
      <c r="GP326" s="50"/>
      <c r="GQ326" s="50"/>
      <c r="GR326" s="50"/>
      <c r="GS326" s="50"/>
      <c r="GT326" s="50"/>
      <c r="GU326" s="50"/>
      <c r="GX326" s="8"/>
      <c r="GY326" s="8" t="s">
        <v>79</v>
      </c>
      <c r="GZ326" s="8"/>
      <c r="HA326" s="50"/>
      <c r="HB326" s="8"/>
      <c r="HC326" s="8"/>
      <c r="HD326" s="50"/>
      <c r="HE326" s="181"/>
    </row>
    <row r="327" spans="1:213" s="1" customFormat="1" ht="15">
      <c r="A327" s="78"/>
      <c r="B327" s="67" t="s">
        <v>80</v>
      </c>
      <c r="C327" s="581" t="s">
        <v>81</v>
      </c>
      <c r="D327" s="581"/>
      <c r="E327" s="581"/>
      <c r="F327" s="581"/>
      <c r="G327" s="581"/>
      <c r="H327" s="68" t="s">
        <v>67</v>
      </c>
      <c r="I327" s="96">
        <v>0.08</v>
      </c>
      <c r="J327" s="74">
        <v>1.2</v>
      </c>
      <c r="K327" s="127">
        <v>0.57599999999999996</v>
      </c>
      <c r="L327" s="70"/>
      <c r="M327" s="69"/>
      <c r="N327" s="173">
        <v>797.45</v>
      </c>
      <c r="O327" s="69"/>
      <c r="P327" s="83">
        <v>459.33</v>
      </c>
      <c r="GO327" s="50"/>
      <c r="GP327" s="50"/>
      <c r="GQ327" s="50"/>
      <c r="GR327" s="50"/>
      <c r="GS327" s="50"/>
      <c r="GT327" s="50"/>
      <c r="GU327" s="50"/>
      <c r="GX327" s="8"/>
      <c r="GY327" s="8"/>
      <c r="GZ327" s="8" t="s">
        <v>81</v>
      </c>
      <c r="HA327" s="50"/>
      <c r="HB327" s="8"/>
      <c r="HC327" s="8"/>
      <c r="HD327" s="50"/>
      <c r="HE327" s="181"/>
    </row>
    <row r="328" spans="1:213" s="1" customFormat="1" ht="23.25">
      <c r="A328" s="73"/>
      <c r="B328" s="67" t="s">
        <v>82</v>
      </c>
      <c r="C328" s="581" t="s">
        <v>83</v>
      </c>
      <c r="D328" s="581"/>
      <c r="E328" s="581"/>
      <c r="F328" s="581"/>
      <c r="G328" s="581"/>
      <c r="H328" s="68" t="s">
        <v>75</v>
      </c>
      <c r="I328" s="96">
        <v>0.12</v>
      </c>
      <c r="J328" s="74">
        <v>1.2</v>
      </c>
      <c r="K328" s="127">
        <v>0.86399999999999999</v>
      </c>
      <c r="L328" s="129"/>
      <c r="M328" s="130"/>
      <c r="N328" s="77">
        <v>19.440000000000001</v>
      </c>
      <c r="O328" s="69"/>
      <c r="P328" s="71">
        <v>16.8</v>
      </c>
      <c r="GO328" s="50"/>
      <c r="GP328" s="50"/>
      <c r="GQ328" s="50"/>
      <c r="GR328" s="50"/>
      <c r="GS328" s="50"/>
      <c r="GT328" s="50"/>
      <c r="GU328" s="50"/>
      <c r="GX328" s="8"/>
      <c r="GY328" s="8" t="s">
        <v>83</v>
      </c>
      <c r="GZ328" s="8"/>
      <c r="HA328" s="50"/>
      <c r="HB328" s="8"/>
      <c r="HC328" s="8"/>
      <c r="HD328" s="50"/>
      <c r="HE328" s="181"/>
    </row>
    <row r="329" spans="1:213" s="1" customFormat="1" ht="15">
      <c r="A329" s="66"/>
      <c r="B329" s="67" t="s">
        <v>84</v>
      </c>
      <c r="C329" s="581" t="s">
        <v>85</v>
      </c>
      <c r="D329" s="581"/>
      <c r="E329" s="581"/>
      <c r="F329" s="581"/>
      <c r="G329" s="581"/>
      <c r="H329" s="68"/>
      <c r="I329" s="69"/>
      <c r="J329" s="69"/>
      <c r="K329" s="69"/>
      <c r="L329" s="70"/>
      <c r="M329" s="69"/>
      <c r="N329" s="70"/>
      <c r="O329" s="69"/>
      <c r="P329" s="71">
        <v>2088.23</v>
      </c>
      <c r="GO329" s="50"/>
      <c r="GP329" s="50"/>
      <c r="GQ329" s="50"/>
      <c r="GR329" s="50"/>
      <c r="GS329" s="50"/>
      <c r="GT329" s="50"/>
      <c r="GU329" s="50"/>
      <c r="GX329" s="8" t="s">
        <v>85</v>
      </c>
      <c r="GY329" s="8"/>
      <c r="GZ329" s="8"/>
      <c r="HA329" s="50"/>
      <c r="HB329" s="8"/>
      <c r="HC329" s="8"/>
      <c r="HD329" s="50"/>
      <c r="HE329" s="181"/>
    </row>
    <row r="330" spans="1:213" s="1" customFormat="1" ht="15">
      <c r="A330" s="73"/>
      <c r="B330" s="67" t="s">
        <v>86</v>
      </c>
      <c r="C330" s="581" t="s">
        <v>87</v>
      </c>
      <c r="D330" s="581"/>
      <c r="E330" s="581"/>
      <c r="F330" s="581"/>
      <c r="G330" s="581"/>
      <c r="H330" s="68" t="s">
        <v>88</v>
      </c>
      <c r="I330" s="172">
        <v>4.0000000000000003E-5</v>
      </c>
      <c r="J330" s="69"/>
      <c r="K330" s="172">
        <v>2.4000000000000001E-4</v>
      </c>
      <c r="L330" s="75">
        <v>144581.54999999999</v>
      </c>
      <c r="M330" s="76">
        <v>1.31</v>
      </c>
      <c r="N330" s="77">
        <v>189401.83</v>
      </c>
      <c r="O330" s="69"/>
      <c r="P330" s="71">
        <v>45.46</v>
      </c>
      <c r="GO330" s="50"/>
      <c r="GP330" s="50"/>
      <c r="GQ330" s="50"/>
      <c r="GR330" s="50"/>
      <c r="GS330" s="50"/>
      <c r="GT330" s="50"/>
      <c r="GU330" s="50"/>
      <c r="GX330" s="8"/>
      <c r="GY330" s="8" t="s">
        <v>87</v>
      </c>
      <c r="GZ330" s="8"/>
      <c r="HA330" s="50"/>
      <c r="HB330" s="8"/>
      <c r="HC330" s="8"/>
      <c r="HD330" s="50"/>
      <c r="HE330" s="181"/>
    </row>
    <row r="331" spans="1:213" s="1" customFormat="1" ht="23.25">
      <c r="A331" s="73"/>
      <c r="B331" s="67" t="s">
        <v>89</v>
      </c>
      <c r="C331" s="581" t="s">
        <v>90</v>
      </c>
      <c r="D331" s="581"/>
      <c r="E331" s="581"/>
      <c r="F331" s="581"/>
      <c r="G331" s="581"/>
      <c r="H331" s="68" t="s">
        <v>91</v>
      </c>
      <c r="I331" s="96">
        <v>0.12</v>
      </c>
      <c r="J331" s="69"/>
      <c r="K331" s="96">
        <v>0.72</v>
      </c>
      <c r="L331" s="95">
        <v>155.63</v>
      </c>
      <c r="M331" s="76">
        <v>1.19</v>
      </c>
      <c r="N331" s="77">
        <v>185.2</v>
      </c>
      <c r="O331" s="69"/>
      <c r="P331" s="71">
        <v>133.34</v>
      </c>
      <c r="GO331" s="50"/>
      <c r="GP331" s="50"/>
      <c r="GQ331" s="50"/>
      <c r="GR331" s="50"/>
      <c r="GS331" s="50"/>
      <c r="GT331" s="50"/>
      <c r="GU331" s="50"/>
      <c r="GX331" s="8"/>
      <c r="GY331" s="8" t="s">
        <v>90</v>
      </c>
      <c r="GZ331" s="8"/>
      <c r="HA331" s="50"/>
      <c r="HB331" s="8"/>
      <c r="HC331" s="8"/>
      <c r="HD331" s="50"/>
      <c r="HE331" s="181"/>
    </row>
    <row r="332" spans="1:213" s="1" customFormat="1" ht="23.25">
      <c r="A332" s="73"/>
      <c r="B332" s="67" t="s">
        <v>92</v>
      </c>
      <c r="C332" s="581" t="s">
        <v>93</v>
      </c>
      <c r="D332" s="581"/>
      <c r="E332" s="581"/>
      <c r="F332" s="581"/>
      <c r="G332" s="581"/>
      <c r="H332" s="68" t="s">
        <v>94</v>
      </c>
      <c r="I332" s="96">
        <v>0.03</v>
      </c>
      <c r="J332" s="69"/>
      <c r="K332" s="96">
        <v>0.18</v>
      </c>
      <c r="L332" s="95">
        <v>386.46</v>
      </c>
      <c r="M332" s="76">
        <v>2.21</v>
      </c>
      <c r="N332" s="77">
        <v>854.08</v>
      </c>
      <c r="O332" s="69"/>
      <c r="P332" s="71">
        <v>153.72999999999999</v>
      </c>
      <c r="GO332" s="50"/>
      <c r="GP332" s="50"/>
      <c r="GQ332" s="50"/>
      <c r="GR332" s="50"/>
      <c r="GS332" s="50"/>
      <c r="GT332" s="50"/>
      <c r="GU332" s="50"/>
      <c r="GX332" s="8"/>
      <c r="GY332" s="8" t="s">
        <v>93</v>
      </c>
      <c r="GZ332" s="8"/>
      <c r="HA332" s="50"/>
      <c r="HB332" s="8"/>
      <c r="HC332" s="8"/>
      <c r="HD332" s="50"/>
      <c r="HE332" s="181"/>
    </row>
    <row r="333" spans="1:213" s="1" customFormat="1" ht="23.25">
      <c r="A333" s="73"/>
      <c r="B333" s="67" t="s">
        <v>95</v>
      </c>
      <c r="C333" s="581" t="s">
        <v>96</v>
      </c>
      <c r="D333" s="581"/>
      <c r="E333" s="581"/>
      <c r="F333" s="581"/>
      <c r="G333" s="581"/>
      <c r="H333" s="68" t="s">
        <v>88</v>
      </c>
      <c r="I333" s="127">
        <v>4.0000000000000001E-3</v>
      </c>
      <c r="J333" s="69"/>
      <c r="K333" s="127">
        <v>2.4E-2</v>
      </c>
      <c r="L333" s="75">
        <v>70310.45</v>
      </c>
      <c r="M333" s="76">
        <v>0.99</v>
      </c>
      <c r="N333" s="77">
        <v>69607.350000000006</v>
      </c>
      <c r="O333" s="69"/>
      <c r="P333" s="71">
        <v>1670.58</v>
      </c>
      <c r="GO333" s="50"/>
      <c r="GP333" s="50"/>
      <c r="GQ333" s="50"/>
      <c r="GR333" s="50"/>
      <c r="GS333" s="50"/>
      <c r="GT333" s="50"/>
      <c r="GU333" s="50"/>
      <c r="GX333" s="8"/>
      <c r="GY333" s="8" t="s">
        <v>96</v>
      </c>
      <c r="GZ333" s="8"/>
      <c r="HA333" s="50"/>
      <c r="HB333" s="8"/>
      <c r="HC333" s="8"/>
      <c r="HD333" s="50"/>
      <c r="HE333" s="181"/>
    </row>
    <row r="334" spans="1:213" s="1" customFormat="1" ht="15">
      <c r="A334" s="73"/>
      <c r="B334" s="67" t="s">
        <v>97</v>
      </c>
      <c r="C334" s="581" t="s">
        <v>98</v>
      </c>
      <c r="D334" s="581"/>
      <c r="E334" s="581"/>
      <c r="F334" s="581"/>
      <c r="G334" s="581"/>
      <c r="H334" s="68" t="s">
        <v>91</v>
      </c>
      <c r="I334" s="96">
        <v>0.12</v>
      </c>
      <c r="J334" s="69"/>
      <c r="K334" s="96">
        <v>0.72</v>
      </c>
      <c r="L334" s="95">
        <v>79.88</v>
      </c>
      <c r="M334" s="76">
        <v>1.48</v>
      </c>
      <c r="N334" s="77">
        <v>118.22</v>
      </c>
      <c r="O334" s="69"/>
      <c r="P334" s="71">
        <v>85.12</v>
      </c>
      <c r="GO334" s="50"/>
      <c r="GP334" s="50"/>
      <c r="GQ334" s="50"/>
      <c r="GR334" s="50"/>
      <c r="GS334" s="50"/>
      <c r="GT334" s="50"/>
      <c r="GU334" s="50"/>
      <c r="GX334" s="8"/>
      <c r="GY334" s="8" t="s">
        <v>98</v>
      </c>
      <c r="GZ334" s="8"/>
      <c r="HA334" s="50"/>
      <c r="HB334" s="8"/>
      <c r="HC334" s="8"/>
      <c r="HD334" s="50"/>
      <c r="HE334" s="181"/>
    </row>
    <row r="335" spans="1:213" s="1" customFormat="1" ht="15">
      <c r="A335" s="79"/>
      <c r="B335" s="65"/>
      <c r="C335" s="579" t="s">
        <v>99</v>
      </c>
      <c r="D335" s="579"/>
      <c r="E335" s="579"/>
      <c r="F335" s="579"/>
      <c r="G335" s="579"/>
      <c r="H335" s="53"/>
      <c r="I335" s="54"/>
      <c r="J335" s="54"/>
      <c r="K335" s="54"/>
      <c r="L335" s="57"/>
      <c r="M335" s="54"/>
      <c r="N335" s="80"/>
      <c r="O335" s="54"/>
      <c r="P335" s="81">
        <v>18933.02</v>
      </c>
      <c r="GO335" s="50"/>
      <c r="GP335" s="50"/>
      <c r="GQ335" s="50"/>
      <c r="GR335" s="50"/>
      <c r="GS335" s="50"/>
      <c r="GT335" s="50"/>
      <c r="GU335" s="50"/>
      <c r="GX335" s="8"/>
      <c r="GY335" s="8"/>
      <c r="GZ335" s="8"/>
      <c r="HA335" s="50" t="s">
        <v>99</v>
      </c>
      <c r="HB335" s="8"/>
      <c r="HC335" s="8"/>
      <c r="HD335" s="50"/>
      <c r="HE335" s="181"/>
    </row>
    <row r="336" spans="1:213" s="1" customFormat="1" ht="15">
      <c r="A336" s="78" t="s">
        <v>214</v>
      </c>
      <c r="B336" s="67" t="s">
        <v>101</v>
      </c>
      <c r="C336" s="581" t="s">
        <v>102</v>
      </c>
      <c r="D336" s="581"/>
      <c r="E336" s="581"/>
      <c r="F336" s="581"/>
      <c r="G336" s="581"/>
      <c r="H336" s="68" t="s">
        <v>103</v>
      </c>
      <c r="I336" s="82">
        <v>2</v>
      </c>
      <c r="J336" s="69"/>
      <c r="K336" s="82">
        <v>2</v>
      </c>
      <c r="L336" s="70"/>
      <c r="M336" s="69"/>
      <c r="N336" s="70"/>
      <c r="O336" s="69"/>
      <c r="P336" s="83">
        <v>236.36</v>
      </c>
      <c r="GO336" s="50"/>
      <c r="GP336" s="50"/>
      <c r="GQ336" s="50"/>
      <c r="GR336" s="50"/>
      <c r="GS336" s="50"/>
      <c r="GT336" s="50"/>
      <c r="GU336" s="50"/>
      <c r="GX336" s="8"/>
      <c r="GY336" s="8"/>
      <c r="GZ336" s="8"/>
      <c r="HA336" s="50"/>
      <c r="HB336" s="8" t="s">
        <v>102</v>
      </c>
      <c r="HC336" s="8"/>
      <c r="HD336" s="50"/>
      <c r="HE336" s="181"/>
    </row>
    <row r="337" spans="1:213" s="1" customFormat="1" ht="15">
      <c r="A337" s="78"/>
      <c r="B337" s="67"/>
      <c r="C337" s="581" t="s">
        <v>104</v>
      </c>
      <c r="D337" s="581"/>
      <c r="E337" s="581"/>
      <c r="F337" s="581"/>
      <c r="G337" s="581"/>
      <c r="H337" s="68"/>
      <c r="I337" s="69"/>
      <c r="J337" s="69"/>
      <c r="K337" s="69"/>
      <c r="L337" s="70"/>
      <c r="M337" s="69"/>
      <c r="N337" s="70"/>
      <c r="O337" s="69"/>
      <c r="P337" s="71">
        <v>15258.19</v>
      </c>
      <c r="GO337" s="50"/>
      <c r="GP337" s="50"/>
      <c r="GQ337" s="50"/>
      <c r="GR337" s="50"/>
      <c r="GS337" s="50"/>
      <c r="GT337" s="50"/>
      <c r="GU337" s="50"/>
      <c r="GX337" s="8"/>
      <c r="GY337" s="8"/>
      <c r="GZ337" s="8"/>
      <c r="HA337" s="50"/>
      <c r="HB337" s="8"/>
      <c r="HC337" s="8" t="s">
        <v>104</v>
      </c>
      <c r="HD337" s="50"/>
      <c r="HE337" s="181"/>
    </row>
    <row r="338" spans="1:213" s="1" customFormat="1" ht="15">
      <c r="A338" s="78"/>
      <c r="B338" s="67" t="s">
        <v>105</v>
      </c>
      <c r="C338" s="581" t="s">
        <v>106</v>
      </c>
      <c r="D338" s="581"/>
      <c r="E338" s="581"/>
      <c r="F338" s="581"/>
      <c r="G338" s="581"/>
      <c r="H338" s="68" t="s">
        <v>103</v>
      </c>
      <c r="I338" s="82">
        <v>98</v>
      </c>
      <c r="J338" s="69"/>
      <c r="K338" s="82">
        <v>98</v>
      </c>
      <c r="L338" s="70"/>
      <c r="M338" s="69"/>
      <c r="N338" s="70"/>
      <c r="O338" s="69"/>
      <c r="P338" s="71">
        <v>14953.03</v>
      </c>
      <c r="GO338" s="50"/>
      <c r="GP338" s="50"/>
      <c r="GQ338" s="50"/>
      <c r="GR338" s="50"/>
      <c r="GS338" s="50"/>
      <c r="GT338" s="50"/>
      <c r="GU338" s="50"/>
      <c r="GX338" s="8"/>
      <c r="GY338" s="8"/>
      <c r="GZ338" s="8"/>
      <c r="HA338" s="50"/>
      <c r="HB338" s="8"/>
      <c r="HC338" s="8" t="s">
        <v>106</v>
      </c>
      <c r="HD338" s="50"/>
      <c r="HE338" s="181"/>
    </row>
    <row r="339" spans="1:213" s="1" customFormat="1" ht="15">
      <c r="A339" s="78"/>
      <c r="B339" s="67" t="s">
        <v>107</v>
      </c>
      <c r="C339" s="581" t="s">
        <v>108</v>
      </c>
      <c r="D339" s="581"/>
      <c r="E339" s="581"/>
      <c r="F339" s="581"/>
      <c r="G339" s="581"/>
      <c r="H339" s="68" t="s">
        <v>103</v>
      </c>
      <c r="I339" s="82">
        <v>51</v>
      </c>
      <c r="J339" s="69"/>
      <c r="K339" s="82">
        <v>51</v>
      </c>
      <c r="L339" s="70"/>
      <c r="M339" s="69"/>
      <c r="N339" s="70"/>
      <c r="O339" s="69"/>
      <c r="P339" s="71">
        <v>7781.68</v>
      </c>
      <c r="GO339" s="50"/>
      <c r="GP339" s="50"/>
      <c r="GQ339" s="50"/>
      <c r="GR339" s="50"/>
      <c r="GS339" s="50"/>
      <c r="GT339" s="50"/>
      <c r="GU339" s="50"/>
      <c r="GX339" s="8"/>
      <c r="GY339" s="8"/>
      <c r="GZ339" s="8"/>
      <c r="HA339" s="50"/>
      <c r="HB339" s="8"/>
      <c r="HC339" s="8" t="s">
        <v>108</v>
      </c>
      <c r="HD339" s="50"/>
      <c r="HE339" s="181"/>
    </row>
    <row r="340" spans="1:213" s="1" customFormat="1" ht="15">
      <c r="A340" s="84"/>
      <c r="B340" s="85"/>
      <c r="C340" s="579" t="s">
        <v>109</v>
      </c>
      <c r="D340" s="579"/>
      <c r="E340" s="579"/>
      <c r="F340" s="579"/>
      <c r="G340" s="579"/>
      <c r="H340" s="53"/>
      <c r="I340" s="54"/>
      <c r="J340" s="54"/>
      <c r="K340" s="54"/>
      <c r="L340" s="57"/>
      <c r="M340" s="54"/>
      <c r="N340" s="80">
        <v>6984.02</v>
      </c>
      <c r="O340" s="54"/>
      <c r="P340" s="81">
        <v>41904.089999999997</v>
      </c>
      <c r="GO340" s="50"/>
      <c r="GP340" s="50"/>
      <c r="GQ340" s="50"/>
      <c r="GR340" s="50"/>
      <c r="GS340" s="50"/>
      <c r="GT340" s="50"/>
      <c r="GU340" s="50"/>
      <c r="GX340" s="8"/>
      <c r="GY340" s="8"/>
      <c r="GZ340" s="8"/>
      <c r="HA340" s="50"/>
      <c r="HB340" s="8"/>
      <c r="HC340" s="8"/>
      <c r="HD340" s="50" t="s">
        <v>109</v>
      </c>
      <c r="HE340" s="181"/>
    </row>
    <row r="341" spans="1:213" s="1" customFormat="1" ht="0.75" customHeight="1">
      <c r="A341" s="86"/>
      <c r="B341" s="87"/>
      <c r="C341" s="87"/>
      <c r="D341" s="87"/>
      <c r="E341" s="87"/>
      <c r="F341" s="87"/>
      <c r="G341" s="87"/>
      <c r="H341" s="88"/>
      <c r="I341" s="89"/>
      <c r="J341" s="89"/>
      <c r="K341" s="89"/>
      <c r="L341" s="90"/>
      <c r="M341" s="89"/>
      <c r="N341" s="90"/>
      <c r="O341" s="89"/>
      <c r="P341" s="91"/>
      <c r="GO341" s="50"/>
      <c r="GP341" s="50"/>
      <c r="GQ341" s="50"/>
      <c r="GR341" s="50"/>
      <c r="GS341" s="50"/>
      <c r="GT341" s="50"/>
      <c r="GU341" s="50"/>
      <c r="GX341" s="8"/>
      <c r="GY341" s="8"/>
      <c r="GZ341" s="8"/>
      <c r="HA341" s="50"/>
      <c r="HB341" s="8"/>
      <c r="HC341" s="8"/>
      <c r="HD341" s="50"/>
      <c r="HE341" s="181"/>
    </row>
    <row r="342" spans="1:213" s="1" customFormat="1" ht="15">
      <c r="A342" s="51" t="s">
        <v>215</v>
      </c>
      <c r="B342" s="52" t="s">
        <v>1628</v>
      </c>
      <c r="C342" s="580" t="s">
        <v>1629</v>
      </c>
      <c r="D342" s="580"/>
      <c r="E342" s="580"/>
      <c r="F342" s="580"/>
      <c r="G342" s="580"/>
      <c r="H342" s="53" t="s">
        <v>132</v>
      </c>
      <c r="I342" s="54">
        <v>2</v>
      </c>
      <c r="J342" s="55">
        <v>1</v>
      </c>
      <c r="K342" s="55">
        <v>2</v>
      </c>
      <c r="L342" s="57"/>
      <c r="M342" s="54"/>
      <c r="N342" s="57"/>
      <c r="O342" s="54"/>
      <c r="P342" s="58"/>
      <c r="Q342" s="59"/>
      <c r="R342" s="60"/>
      <c r="GO342" s="50"/>
      <c r="GP342" s="50"/>
      <c r="GQ342" s="50" t="s">
        <v>1629</v>
      </c>
      <c r="GR342" s="50" t="s">
        <v>6</v>
      </c>
      <c r="GS342" s="50" t="s">
        <v>6</v>
      </c>
      <c r="GT342" s="50" t="s">
        <v>6</v>
      </c>
      <c r="GU342" s="50" t="s">
        <v>6</v>
      </c>
      <c r="GX342" s="8"/>
      <c r="GY342" s="8"/>
      <c r="GZ342" s="8"/>
      <c r="HA342" s="50"/>
      <c r="HB342" s="8"/>
      <c r="HC342" s="8"/>
      <c r="HD342" s="50"/>
      <c r="HE342" s="181"/>
    </row>
    <row r="343" spans="1:213" s="1" customFormat="1" ht="15">
      <c r="A343" s="61"/>
      <c r="B343" s="62"/>
      <c r="C343" s="578" t="s">
        <v>1602</v>
      </c>
      <c r="D343" s="578"/>
      <c r="E343" s="578"/>
      <c r="F343" s="578"/>
      <c r="G343" s="578"/>
      <c r="H343" s="578"/>
      <c r="I343" s="578"/>
      <c r="J343" s="578"/>
      <c r="K343" s="578"/>
      <c r="L343" s="578"/>
      <c r="M343" s="578"/>
      <c r="N343" s="578"/>
      <c r="O343" s="578"/>
      <c r="P343" s="585"/>
      <c r="GO343" s="50"/>
      <c r="GP343" s="50"/>
      <c r="GQ343" s="50"/>
      <c r="GR343" s="50"/>
      <c r="GS343" s="50"/>
      <c r="GT343" s="50"/>
      <c r="GU343" s="50"/>
      <c r="GV343" s="63" t="s">
        <v>1602</v>
      </c>
      <c r="GX343" s="8"/>
      <c r="GY343" s="8"/>
      <c r="GZ343" s="8"/>
      <c r="HA343" s="50"/>
      <c r="HB343" s="8"/>
      <c r="HC343" s="8"/>
      <c r="HD343" s="50"/>
      <c r="HE343" s="181"/>
    </row>
    <row r="344" spans="1:213" s="1" customFormat="1" ht="23.25">
      <c r="A344" s="64"/>
      <c r="B344" s="65" t="s">
        <v>62</v>
      </c>
      <c r="C344" s="572" t="s">
        <v>63</v>
      </c>
      <c r="D344" s="572"/>
      <c r="E344" s="572"/>
      <c r="F344" s="572"/>
      <c r="G344" s="572"/>
      <c r="H344" s="572"/>
      <c r="I344" s="572"/>
      <c r="J344" s="572"/>
      <c r="K344" s="572"/>
      <c r="L344" s="572"/>
      <c r="M344" s="572"/>
      <c r="N344" s="572"/>
      <c r="O344" s="572"/>
      <c r="P344" s="587"/>
      <c r="GO344" s="50"/>
      <c r="GP344" s="50"/>
      <c r="GQ344" s="50"/>
      <c r="GR344" s="50"/>
      <c r="GS344" s="50"/>
      <c r="GT344" s="50"/>
      <c r="GU344" s="50"/>
      <c r="GW344" s="63" t="s">
        <v>63</v>
      </c>
      <c r="GX344" s="8"/>
      <c r="GY344" s="8"/>
      <c r="GZ344" s="8"/>
      <c r="HA344" s="50"/>
      <c r="HB344" s="8"/>
      <c r="HC344" s="8"/>
      <c r="HD344" s="50"/>
      <c r="HE344" s="181"/>
    </row>
    <row r="345" spans="1:213" s="1" customFormat="1" ht="15">
      <c r="A345" s="66"/>
      <c r="B345" s="67" t="s">
        <v>58</v>
      </c>
      <c r="C345" s="581" t="s">
        <v>66</v>
      </c>
      <c r="D345" s="581"/>
      <c r="E345" s="581"/>
      <c r="F345" s="581"/>
      <c r="G345" s="581"/>
      <c r="H345" s="68" t="s">
        <v>67</v>
      </c>
      <c r="I345" s="69"/>
      <c r="J345" s="69"/>
      <c r="K345" s="82">
        <v>42</v>
      </c>
      <c r="L345" s="70"/>
      <c r="M345" s="69"/>
      <c r="N345" s="70"/>
      <c r="O345" s="69"/>
      <c r="P345" s="71">
        <v>33492.9</v>
      </c>
      <c r="GO345" s="50"/>
      <c r="GP345" s="50"/>
      <c r="GQ345" s="50"/>
      <c r="GR345" s="50"/>
      <c r="GS345" s="50"/>
      <c r="GT345" s="50"/>
      <c r="GU345" s="50"/>
      <c r="GX345" s="8" t="s">
        <v>66</v>
      </c>
      <c r="GY345" s="8"/>
      <c r="GZ345" s="8"/>
      <c r="HA345" s="50"/>
      <c r="HB345" s="8"/>
      <c r="HC345" s="8"/>
      <c r="HD345" s="50"/>
      <c r="HE345" s="181"/>
    </row>
    <row r="346" spans="1:213" s="1" customFormat="1" ht="15">
      <c r="A346" s="73"/>
      <c r="B346" s="67" t="s">
        <v>68</v>
      </c>
      <c r="C346" s="581" t="s">
        <v>69</v>
      </c>
      <c r="D346" s="581"/>
      <c r="E346" s="581"/>
      <c r="F346" s="581"/>
      <c r="G346" s="581"/>
      <c r="H346" s="68" t="s">
        <v>67</v>
      </c>
      <c r="I346" s="74">
        <v>17.5</v>
      </c>
      <c r="J346" s="74">
        <v>1.2</v>
      </c>
      <c r="K346" s="82">
        <v>42</v>
      </c>
      <c r="L346" s="129"/>
      <c r="M346" s="130"/>
      <c r="N346" s="77">
        <v>797.45</v>
      </c>
      <c r="O346" s="69"/>
      <c r="P346" s="71">
        <v>33492.9</v>
      </c>
      <c r="GO346" s="50"/>
      <c r="GP346" s="50"/>
      <c r="GQ346" s="50"/>
      <c r="GR346" s="50"/>
      <c r="GS346" s="50"/>
      <c r="GT346" s="50"/>
      <c r="GU346" s="50"/>
      <c r="GX346" s="8"/>
      <c r="GY346" s="8" t="s">
        <v>69</v>
      </c>
      <c r="GZ346" s="8"/>
      <c r="HA346" s="50"/>
      <c r="HB346" s="8"/>
      <c r="HC346" s="8"/>
      <c r="HD346" s="50"/>
      <c r="HE346" s="181"/>
    </row>
    <row r="347" spans="1:213" s="1" customFormat="1" ht="15">
      <c r="A347" s="66"/>
      <c r="B347" s="67" t="s">
        <v>70</v>
      </c>
      <c r="C347" s="581" t="s">
        <v>71</v>
      </c>
      <c r="D347" s="581"/>
      <c r="E347" s="581"/>
      <c r="F347" s="581"/>
      <c r="G347" s="581"/>
      <c r="H347" s="68"/>
      <c r="I347" s="69"/>
      <c r="J347" s="69"/>
      <c r="K347" s="69"/>
      <c r="L347" s="70"/>
      <c r="M347" s="69"/>
      <c r="N347" s="70"/>
      <c r="O347" s="69"/>
      <c r="P347" s="71">
        <v>14631.89</v>
      </c>
      <c r="GO347" s="50"/>
      <c r="GP347" s="50"/>
      <c r="GQ347" s="50"/>
      <c r="GR347" s="50"/>
      <c r="GS347" s="50"/>
      <c r="GT347" s="50"/>
      <c r="GU347" s="50"/>
      <c r="GX347" s="8" t="s">
        <v>71</v>
      </c>
      <c r="GY347" s="8"/>
      <c r="GZ347" s="8"/>
      <c r="HA347" s="50"/>
      <c r="HB347" s="8"/>
      <c r="HC347" s="8"/>
      <c r="HD347" s="50"/>
      <c r="HE347" s="181"/>
    </row>
    <row r="348" spans="1:213" s="1" customFormat="1" ht="15">
      <c r="A348" s="66"/>
      <c r="B348" s="67"/>
      <c r="C348" s="581" t="s">
        <v>72</v>
      </c>
      <c r="D348" s="581"/>
      <c r="E348" s="581"/>
      <c r="F348" s="581"/>
      <c r="G348" s="581"/>
      <c r="H348" s="68" t="s">
        <v>67</v>
      </c>
      <c r="I348" s="69"/>
      <c r="J348" s="69"/>
      <c r="K348" s="127">
        <v>7.5359999999999996</v>
      </c>
      <c r="L348" s="70"/>
      <c r="M348" s="69"/>
      <c r="N348" s="70"/>
      <c r="O348" s="69"/>
      <c r="P348" s="71">
        <v>7928.02</v>
      </c>
      <c r="GO348" s="50"/>
      <c r="GP348" s="50"/>
      <c r="GQ348" s="50"/>
      <c r="GR348" s="50"/>
      <c r="GS348" s="50"/>
      <c r="GT348" s="50"/>
      <c r="GU348" s="50"/>
      <c r="GX348" s="8" t="s">
        <v>72</v>
      </c>
      <c r="GY348" s="8"/>
      <c r="GZ348" s="8"/>
      <c r="HA348" s="50"/>
      <c r="HB348" s="8"/>
      <c r="HC348" s="8"/>
      <c r="HD348" s="50"/>
      <c r="HE348" s="181"/>
    </row>
    <row r="349" spans="1:213" s="1" customFormat="1" ht="15">
      <c r="A349" s="73"/>
      <c r="B349" s="67" t="s">
        <v>73</v>
      </c>
      <c r="C349" s="581" t="s">
        <v>74</v>
      </c>
      <c r="D349" s="581"/>
      <c r="E349" s="581"/>
      <c r="F349" s="581"/>
      <c r="G349" s="581"/>
      <c r="H349" s="68" t="s">
        <v>75</v>
      </c>
      <c r="I349" s="96">
        <v>2.92</v>
      </c>
      <c r="J349" s="74">
        <v>1.2</v>
      </c>
      <c r="K349" s="127">
        <v>7.008</v>
      </c>
      <c r="L349" s="129"/>
      <c r="M349" s="130"/>
      <c r="N349" s="77">
        <v>2027.59</v>
      </c>
      <c r="O349" s="69"/>
      <c r="P349" s="71">
        <v>14209.35</v>
      </c>
      <c r="GO349" s="50"/>
      <c r="GP349" s="50"/>
      <c r="GQ349" s="50"/>
      <c r="GR349" s="50"/>
      <c r="GS349" s="50"/>
      <c r="GT349" s="50"/>
      <c r="GU349" s="50"/>
      <c r="GX349" s="8"/>
      <c r="GY349" s="8" t="s">
        <v>74</v>
      </c>
      <c r="GZ349" s="8"/>
      <c r="HA349" s="50"/>
      <c r="HB349" s="8"/>
      <c r="HC349" s="8"/>
      <c r="HD349" s="50"/>
      <c r="HE349" s="181"/>
    </row>
    <row r="350" spans="1:213" s="1" customFormat="1" ht="15">
      <c r="A350" s="78"/>
      <c r="B350" s="67" t="s">
        <v>76</v>
      </c>
      <c r="C350" s="581" t="s">
        <v>77</v>
      </c>
      <c r="D350" s="581"/>
      <c r="E350" s="581"/>
      <c r="F350" s="581"/>
      <c r="G350" s="581"/>
      <c r="H350" s="68" t="s">
        <v>67</v>
      </c>
      <c r="I350" s="96">
        <v>2.92</v>
      </c>
      <c r="J350" s="74">
        <v>1.2</v>
      </c>
      <c r="K350" s="127">
        <v>7.008</v>
      </c>
      <c r="L350" s="70"/>
      <c r="M350" s="69"/>
      <c r="N350" s="77">
        <v>1071.2</v>
      </c>
      <c r="O350" s="69"/>
      <c r="P350" s="71">
        <v>7506.97</v>
      </c>
      <c r="GO350" s="50"/>
      <c r="GP350" s="50"/>
      <c r="GQ350" s="50"/>
      <c r="GR350" s="50"/>
      <c r="GS350" s="50"/>
      <c r="GT350" s="50"/>
      <c r="GU350" s="50"/>
      <c r="GX350" s="8"/>
      <c r="GY350" s="8"/>
      <c r="GZ350" s="8" t="s">
        <v>77</v>
      </c>
      <c r="HA350" s="50"/>
      <c r="HB350" s="8"/>
      <c r="HC350" s="8"/>
      <c r="HD350" s="50"/>
      <c r="HE350" s="181"/>
    </row>
    <row r="351" spans="1:213" s="1" customFormat="1" ht="15">
      <c r="A351" s="73"/>
      <c r="B351" s="67" t="s">
        <v>78</v>
      </c>
      <c r="C351" s="581" t="s">
        <v>79</v>
      </c>
      <c r="D351" s="581"/>
      <c r="E351" s="581"/>
      <c r="F351" s="581"/>
      <c r="G351" s="581"/>
      <c r="H351" s="68" t="s">
        <v>75</v>
      </c>
      <c r="I351" s="96">
        <v>0.22</v>
      </c>
      <c r="J351" s="74">
        <v>1.2</v>
      </c>
      <c r="K351" s="127">
        <v>0.52800000000000002</v>
      </c>
      <c r="L351" s="95">
        <v>477.92</v>
      </c>
      <c r="M351" s="76">
        <v>1.46</v>
      </c>
      <c r="N351" s="77">
        <v>697.76</v>
      </c>
      <c r="O351" s="69"/>
      <c r="P351" s="71">
        <v>368.42</v>
      </c>
      <c r="GO351" s="50"/>
      <c r="GP351" s="50"/>
      <c r="GQ351" s="50"/>
      <c r="GR351" s="50"/>
      <c r="GS351" s="50"/>
      <c r="GT351" s="50"/>
      <c r="GU351" s="50"/>
      <c r="GX351" s="8"/>
      <c r="GY351" s="8" t="s">
        <v>79</v>
      </c>
      <c r="GZ351" s="8"/>
      <c r="HA351" s="50"/>
      <c r="HB351" s="8"/>
      <c r="HC351" s="8"/>
      <c r="HD351" s="50"/>
      <c r="HE351" s="181"/>
    </row>
    <row r="352" spans="1:213" s="1" customFormat="1" ht="15">
      <c r="A352" s="78"/>
      <c r="B352" s="67" t="s">
        <v>80</v>
      </c>
      <c r="C352" s="581" t="s">
        <v>81</v>
      </c>
      <c r="D352" s="581"/>
      <c r="E352" s="581"/>
      <c r="F352" s="581"/>
      <c r="G352" s="581"/>
      <c r="H352" s="68" t="s">
        <v>67</v>
      </c>
      <c r="I352" s="96">
        <v>0.22</v>
      </c>
      <c r="J352" s="74">
        <v>1.2</v>
      </c>
      <c r="K352" s="127">
        <v>0.52800000000000002</v>
      </c>
      <c r="L352" s="70"/>
      <c r="M352" s="69"/>
      <c r="N352" s="173">
        <v>797.45</v>
      </c>
      <c r="O352" s="69"/>
      <c r="P352" s="83">
        <v>421.05</v>
      </c>
      <c r="GO352" s="50"/>
      <c r="GP352" s="50"/>
      <c r="GQ352" s="50"/>
      <c r="GR352" s="50"/>
      <c r="GS352" s="50"/>
      <c r="GT352" s="50"/>
      <c r="GU352" s="50"/>
      <c r="GX352" s="8"/>
      <c r="GY352" s="8"/>
      <c r="GZ352" s="8" t="s">
        <v>81</v>
      </c>
      <c r="HA352" s="50"/>
      <c r="HB352" s="8"/>
      <c r="HC352" s="8"/>
      <c r="HD352" s="50"/>
      <c r="HE352" s="181"/>
    </row>
    <row r="353" spans="1:213" s="1" customFormat="1" ht="23.25">
      <c r="A353" s="73"/>
      <c r="B353" s="67" t="s">
        <v>82</v>
      </c>
      <c r="C353" s="581" t="s">
        <v>83</v>
      </c>
      <c r="D353" s="581"/>
      <c r="E353" s="581"/>
      <c r="F353" s="581"/>
      <c r="G353" s="581"/>
      <c r="H353" s="68" t="s">
        <v>75</v>
      </c>
      <c r="I353" s="96">
        <v>1.1599999999999999</v>
      </c>
      <c r="J353" s="74">
        <v>1.2</v>
      </c>
      <c r="K353" s="127">
        <v>2.7839999999999998</v>
      </c>
      <c r="L353" s="129"/>
      <c r="M353" s="130"/>
      <c r="N353" s="77">
        <v>19.440000000000001</v>
      </c>
      <c r="O353" s="69"/>
      <c r="P353" s="71">
        <v>54.12</v>
      </c>
      <c r="GO353" s="50"/>
      <c r="GP353" s="50"/>
      <c r="GQ353" s="50"/>
      <c r="GR353" s="50"/>
      <c r="GS353" s="50"/>
      <c r="GT353" s="50"/>
      <c r="GU353" s="50"/>
      <c r="GX353" s="8"/>
      <c r="GY353" s="8" t="s">
        <v>83</v>
      </c>
      <c r="GZ353" s="8"/>
      <c r="HA353" s="50"/>
      <c r="HB353" s="8"/>
      <c r="HC353" s="8"/>
      <c r="HD353" s="50"/>
      <c r="HE353" s="181"/>
    </row>
    <row r="354" spans="1:213" s="1" customFormat="1" ht="15">
      <c r="A354" s="66"/>
      <c r="B354" s="67" t="s">
        <v>84</v>
      </c>
      <c r="C354" s="581" t="s">
        <v>85</v>
      </c>
      <c r="D354" s="581"/>
      <c r="E354" s="581"/>
      <c r="F354" s="581"/>
      <c r="G354" s="581"/>
      <c r="H354" s="68"/>
      <c r="I354" s="69"/>
      <c r="J354" s="69"/>
      <c r="K354" s="69"/>
      <c r="L354" s="70"/>
      <c r="M354" s="69"/>
      <c r="N354" s="70"/>
      <c r="O354" s="69"/>
      <c r="P354" s="71">
        <v>14078.07</v>
      </c>
      <c r="GO354" s="50"/>
      <c r="GP354" s="50"/>
      <c r="GQ354" s="50"/>
      <c r="GR354" s="50"/>
      <c r="GS354" s="50"/>
      <c r="GT354" s="50"/>
      <c r="GU354" s="50"/>
      <c r="GX354" s="8" t="s">
        <v>85</v>
      </c>
      <c r="GY354" s="8"/>
      <c r="GZ354" s="8"/>
      <c r="HA354" s="50"/>
      <c r="HB354" s="8"/>
      <c r="HC354" s="8"/>
      <c r="HD354" s="50"/>
      <c r="HE354" s="181"/>
    </row>
    <row r="355" spans="1:213" s="1" customFormat="1" ht="15">
      <c r="A355" s="73"/>
      <c r="B355" s="67" t="s">
        <v>86</v>
      </c>
      <c r="C355" s="581" t="s">
        <v>87</v>
      </c>
      <c r="D355" s="581"/>
      <c r="E355" s="581"/>
      <c r="F355" s="581"/>
      <c r="G355" s="581"/>
      <c r="H355" s="68" t="s">
        <v>88</v>
      </c>
      <c r="I355" s="172">
        <v>6.0000000000000002E-5</v>
      </c>
      <c r="J355" s="69"/>
      <c r="K355" s="172">
        <v>1.2E-4</v>
      </c>
      <c r="L355" s="75">
        <v>144581.54999999999</v>
      </c>
      <c r="M355" s="76">
        <v>1.31</v>
      </c>
      <c r="N355" s="77">
        <v>189401.83</v>
      </c>
      <c r="O355" s="69"/>
      <c r="P355" s="71">
        <v>22.73</v>
      </c>
      <c r="GO355" s="50"/>
      <c r="GP355" s="50"/>
      <c r="GQ355" s="50"/>
      <c r="GR355" s="50"/>
      <c r="GS355" s="50"/>
      <c r="GT355" s="50"/>
      <c r="GU355" s="50"/>
      <c r="GX355" s="8"/>
      <c r="GY355" s="8" t="s">
        <v>87</v>
      </c>
      <c r="GZ355" s="8"/>
      <c r="HA355" s="50"/>
      <c r="HB355" s="8"/>
      <c r="HC355" s="8"/>
      <c r="HD355" s="50"/>
      <c r="HE355" s="181"/>
    </row>
    <row r="356" spans="1:213" s="1" customFormat="1" ht="23.25">
      <c r="A356" s="73"/>
      <c r="B356" s="67" t="s">
        <v>89</v>
      </c>
      <c r="C356" s="581" t="s">
        <v>90</v>
      </c>
      <c r="D356" s="581"/>
      <c r="E356" s="581"/>
      <c r="F356" s="581"/>
      <c r="G356" s="581"/>
      <c r="H356" s="68" t="s">
        <v>91</v>
      </c>
      <c r="I356" s="74">
        <v>0.3</v>
      </c>
      <c r="J356" s="69"/>
      <c r="K356" s="74">
        <v>0.6</v>
      </c>
      <c r="L356" s="95">
        <v>155.63</v>
      </c>
      <c r="M356" s="76">
        <v>1.19</v>
      </c>
      <c r="N356" s="77">
        <v>185.2</v>
      </c>
      <c r="O356" s="69"/>
      <c r="P356" s="71">
        <v>111.12</v>
      </c>
      <c r="GO356" s="50"/>
      <c r="GP356" s="50"/>
      <c r="GQ356" s="50"/>
      <c r="GR356" s="50"/>
      <c r="GS356" s="50"/>
      <c r="GT356" s="50"/>
      <c r="GU356" s="50"/>
      <c r="GX356" s="8"/>
      <c r="GY356" s="8" t="s">
        <v>90</v>
      </c>
      <c r="GZ356" s="8"/>
      <c r="HA356" s="50"/>
      <c r="HB356" s="8"/>
      <c r="HC356" s="8"/>
      <c r="HD356" s="50"/>
      <c r="HE356" s="181"/>
    </row>
    <row r="357" spans="1:213" s="1" customFormat="1" ht="15">
      <c r="A357" s="73"/>
      <c r="B357" s="67" t="s">
        <v>114</v>
      </c>
      <c r="C357" s="581" t="s">
        <v>115</v>
      </c>
      <c r="D357" s="581"/>
      <c r="E357" s="581"/>
      <c r="F357" s="581"/>
      <c r="G357" s="581"/>
      <c r="H357" s="68" t="s">
        <v>91</v>
      </c>
      <c r="I357" s="74">
        <v>11.4</v>
      </c>
      <c r="J357" s="69"/>
      <c r="K357" s="74">
        <v>22.8</v>
      </c>
      <c r="L357" s="95">
        <v>174.93</v>
      </c>
      <c r="M357" s="76">
        <v>1.1499999999999999</v>
      </c>
      <c r="N357" s="77">
        <v>201.17</v>
      </c>
      <c r="O357" s="69"/>
      <c r="P357" s="71">
        <v>4586.68</v>
      </c>
      <c r="GO357" s="50"/>
      <c r="GP357" s="50"/>
      <c r="GQ357" s="50"/>
      <c r="GR357" s="50"/>
      <c r="GS357" s="50"/>
      <c r="GT357" s="50"/>
      <c r="GU357" s="50"/>
      <c r="GX357" s="8"/>
      <c r="GY357" s="8" t="s">
        <v>115</v>
      </c>
      <c r="GZ357" s="8"/>
      <c r="HA357" s="50"/>
      <c r="HB357" s="8"/>
      <c r="HC357" s="8"/>
      <c r="HD357" s="50"/>
      <c r="HE357" s="181"/>
    </row>
    <row r="358" spans="1:213" s="1" customFormat="1" ht="15">
      <c r="A358" s="73"/>
      <c r="B358" s="67" t="s">
        <v>141</v>
      </c>
      <c r="C358" s="581" t="s">
        <v>142</v>
      </c>
      <c r="D358" s="581"/>
      <c r="E358" s="581"/>
      <c r="F358" s="581"/>
      <c r="G358" s="581"/>
      <c r="H358" s="68" t="s">
        <v>143</v>
      </c>
      <c r="I358" s="96">
        <v>13.16</v>
      </c>
      <c r="J358" s="69"/>
      <c r="K358" s="96">
        <v>26.32</v>
      </c>
      <c r="L358" s="95">
        <v>206.62</v>
      </c>
      <c r="M358" s="76">
        <v>1.44</v>
      </c>
      <c r="N358" s="77">
        <v>297.52999999999997</v>
      </c>
      <c r="O358" s="69"/>
      <c r="P358" s="71">
        <v>7830.99</v>
      </c>
      <c r="GO358" s="50"/>
      <c r="GP358" s="50"/>
      <c r="GQ358" s="50"/>
      <c r="GR358" s="50"/>
      <c r="GS358" s="50"/>
      <c r="GT358" s="50"/>
      <c r="GU358" s="50"/>
      <c r="GX358" s="8"/>
      <c r="GY358" s="8" t="s">
        <v>142</v>
      </c>
      <c r="GZ358" s="8"/>
      <c r="HA358" s="50"/>
      <c r="HB358" s="8"/>
      <c r="HC358" s="8"/>
      <c r="HD358" s="50"/>
      <c r="HE358" s="181"/>
    </row>
    <row r="359" spans="1:213" s="1" customFormat="1" ht="23.25">
      <c r="A359" s="73"/>
      <c r="B359" s="67" t="s">
        <v>92</v>
      </c>
      <c r="C359" s="581" t="s">
        <v>93</v>
      </c>
      <c r="D359" s="581"/>
      <c r="E359" s="581"/>
      <c r="F359" s="581"/>
      <c r="G359" s="581"/>
      <c r="H359" s="68" t="s">
        <v>94</v>
      </c>
      <c r="I359" s="127">
        <v>3.3000000000000002E-2</v>
      </c>
      <c r="J359" s="69"/>
      <c r="K359" s="127">
        <v>6.6000000000000003E-2</v>
      </c>
      <c r="L359" s="95">
        <v>386.46</v>
      </c>
      <c r="M359" s="76">
        <v>2.21</v>
      </c>
      <c r="N359" s="77">
        <v>854.08</v>
      </c>
      <c r="O359" s="69"/>
      <c r="P359" s="71">
        <v>56.37</v>
      </c>
      <c r="GO359" s="50"/>
      <c r="GP359" s="50"/>
      <c r="GQ359" s="50"/>
      <c r="GR359" s="50"/>
      <c r="GS359" s="50"/>
      <c r="GT359" s="50"/>
      <c r="GU359" s="50"/>
      <c r="GX359" s="8"/>
      <c r="GY359" s="8" t="s">
        <v>93</v>
      </c>
      <c r="GZ359" s="8"/>
      <c r="HA359" s="50"/>
      <c r="HB359" s="8"/>
      <c r="HC359" s="8"/>
      <c r="HD359" s="50"/>
      <c r="HE359" s="181"/>
    </row>
    <row r="360" spans="1:213" s="1" customFormat="1" ht="23.25">
      <c r="A360" s="73"/>
      <c r="B360" s="67" t="s">
        <v>95</v>
      </c>
      <c r="C360" s="581" t="s">
        <v>96</v>
      </c>
      <c r="D360" s="581"/>
      <c r="E360" s="581"/>
      <c r="F360" s="581"/>
      <c r="G360" s="581"/>
      <c r="H360" s="68" t="s">
        <v>88</v>
      </c>
      <c r="I360" s="96">
        <v>0.01</v>
      </c>
      <c r="J360" s="69"/>
      <c r="K360" s="96">
        <v>0.02</v>
      </c>
      <c r="L360" s="75">
        <v>70310.45</v>
      </c>
      <c r="M360" s="76">
        <v>0.99</v>
      </c>
      <c r="N360" s="77">
        <v>69607.350000000006</v>
      </c>
      <c r="O360" s="69"/>
      <c r="P360" s="71">
        <v>1392.15</v>
      </c>
      <c r="GO360" s="50"/>
      <c r="GP360" s="50"/>
      <c r="GQ360" s="50"/>
      <c r="GR360" s="50"/>
      <c r="GS360" s="50"/>
      <c r="GT360" s="50"/>
      <c r="GU360" s="50"/>
      <c r="GX360" s="8"/>
      <c r="GY360" s="8" t="s">
        <v>96</v>
      </c>
      <c r="GZ360" s="8"/>
      <c r="HA360" s="50"/>
      <c r="HB360" s="8"/>
      <c r="HC360" s="8"/>
      <c r="HD360" s="50"/>
      <c r="HE360" s="181"/>
    </row>
    <row r="361" spans="1:213" s="1" customFormat="1" ht="15">
      <c r="A361" s="73"/>
      <c r="B361" s="67" t="s">
        <v>97</v>
      </c>
      <c r="C361" s="581" t="s">
        <v>98</v>
      </c>
      <c r="D361" s="581"/>
      <c r="E361" s="581"/>
      <c r="F361" s="581"/>
      <c r="G361" s="581"/>
      <c r="H361" s="68" t="s">
        <v>91</v>
      </c>
      <c r="I361" s="96">
        <v>0.33</v>
      </c>
      <c r="J361" s="69"/>
      <c r="K361" s="96">
        <v>0.66</v>
      </c>
      <c r="L361" s="95">
        <v>79.88</v>
      </c>
      <c r="M361" s="76">
        <v>1.48</v>
      </c>
      <c r="N361" s="77">
        <v>118.22</v>
      </c>
      <c r="O361" s="69"/>
      <c r="P361" s="71">
        <v>78.03</v>
      </c>
      <c r="GO361" s="50"/>
      <c r="GP361" s="50"/>
      <c r="GQ361" s="50"/>
      <c r="GR361" s="50"/>
      <c r="GS361" s="50"/>
      <c r="GT361" s="50"/>
      <c r="GU361" s="50"/>
      <c r="GX361" s="8"/>
      <c r="GY361" s="8" t="s">
        <v>98</v>
      </c>
      <c r="GZ361" s="8"/>
      <c r="HA361" s="50"/>
      <c r="HB361" s="8"/>
      <c r="HC361" s="8"/>
      <c r="HD361" s="50"/>
      <c r="HE361" s="181"/>
    </row>
    <row r="362" spans="1:213" s="1" customFormat="1" ht="15">
      <c r="A362" s="79"/>
      <c r="B362" s="65"/>
      <c r="C362" s="579" t="s">
        <v>99</v>
      </c>
      <c r="D362" s="579"/>
      <c r="E362" s="579"/>
      <c r="F362" s="579"/>
      <c r="G362" s="579"/>
      <c r="H362" s="53"/>
      <c r="I362" s="54"/>
      <c r="J362" s="54"/>
      <c r="K362" s="54"/>
      <c r="L362" s="57"/>
      <c r="M362" s="54"/>
      <c r="N362" s="80"/>
      <c r="O362" s="54"/>
      <c r="P362" s="81">
        <v>70130.880000000005</v>
      </c>
      <c r="GO362" s="50"/>
      <c r="GP362" s="50"/>
      <c r="GQ362" s="50"/>
      <c r="GR362" s="50"/>
      <c r="GS362" s="50"/>
      <c r="GT362" s="50"/>
      <c r="GU362" s="50"/>
      <c r="GX362" s="8"/>
      <c r="GY362" s="8"/>
      <c r="GZ362" s="8"/>
      <c r="HA362" s="50" t="s">
        <v>99</v>
      </c>
      <c r="HB362" s="8"/>
      <c r="HC362" s="8"/>
      <c r="HD362" s="50"/>
      <c r="HE362" s="181"/>
    </row>
    <row r="363" spans="1:213" s="1" customFormat="1" ht="15">
      <c r="A363" s="78" t="s">
        <v>219</v>
      </c>
      <c r="B363" s="67" t="s">
        <v>101</v>
      </c>
      <c r="C363" s="581" t="s">
        <v>102</v>
      </c>
      <c r="D363" s="581"/>
      <c r="E363" s="581"/>
      <c r="F363" s="581"/>
      <c r="G363" s="581"/>
      <c r="H363" s="68" t="s">
        <v>103</v>
      </c>
      <c r="I363" s="82">
        <v>2</v>
      </c>
      <c r="J363" s="69"/>
      <c r="K363" s="82">
        <v>2</v>
      </c>
      <c r="L363" s="70"/>
      <c r="M363" s="69"/>
      <c r="N363" s="70"/>
      <c r="O363" s="69"/>
      <c r="P363" s="83">
        <v>558.22</v>
      </c>
      <c r="GO363" s="50"/>
      <c r="GP363" s="50"/>
      <c r="GQ363" s="50"/>
      <c r="GR363" s="50"/>
      <c r="GS363" s="50"/>
      <c r="GT363" s="50"/>
      <c r="GU363" s="50"/>
      <c r="GX363" s="8"/>
      <c r="GY363" s="8"/>
      <c r="GZ363" s="8"/>
      <c r="HA363" s="50"/>
      <c r="HB363" s="8" t="s">
        <v>102</v>
      </c>
      <c r="HC363" s="8"/>
      <c r="HD363" s="50"/>
      <c r="HE363" s="181"/>
    </row>
    <row r="364" spans="1:213" s="1" customFormat="1" ht="15">
      <c r="A364" s="78"/>
      <c r="B364" s="67"/>
      <c r="C364" s="581" t="s">
        <v>104</v>
      </c>
      <c r="D364" s="581"/>
      <c r="E364" s="581"/>
      <c r="F364" s="581"/>
      <c r="G364" s="581"/>
      <c r="H364" s="68"/>
      <c r="I364" s="69"/>
      <c r="J364" s="69"/>
      <c r="K364" s="69"/>
      <c r="L364" s="70"/>
      <c r="M364" s="69"/>
      <c r="N364" s="70"/>
      <c r="O364" s="69"/>
      <c r="P364" s="71">
        <v>41420.92</v>
      </c>
      <c r="GO364" s="50"/>
      <c r="GP364" s="50"/>
      <c r="GQ364" s="50"/>
      <c r="GR364" s="50"/>
      <c r="GS364" s="50"/>
      <c r="GT364" s="50"/>
      <c r="GU364" s="50"/>
      <c r="GX364" s="8"/>
      <c r="GY364" s="8"/>
      <c r="GZ364" s="8"/>
      <c r="HA364" s="50"/>
      <c r="HB364" s="8"/>
      <c r="HC364" s="8" t="s">
        <v>104</v>
      </c>
      <c r="HD364" s="50"/>
      <c r="HE364" s="181"/>
    </row>
    <row r="365" spans="1:213" s="1" customFormat="1" ht="15">
      <c r="A365" s="78"/>
      <c r="B365" s="67" t="s">
        <v>105</v>
      </c>
      <c r="C365" s="581" t="s">
        <v>106</v>
      </c>
      <c r="D365" s="581"/>
      <c r="E365" s="581"/>
      <c r="F365" s="581"/>
      <c r="G365" s="581"/>
      <c r="H365" s="68" t="s">
        <v>103</v>
      </c>
      <c r="I365" s="82">
        <v>98</v>
      </c>
      <c r="J365" s="69"/>
      <c r="K365" s="82">
        <v>98</v>
      </c>
      <c r="L365" s="70"/>
      <c r="M365" s="69"/>
      <c r="N365" s="70"/>
      <c r="O365" s="69"/>
      <c r="P365" s="71">
        <v>40592.5</v>
      </c>
      <c r="GO365" s="50"/>
      <c r="GP365" s="50"/>
      <c r="GQ365" s="50"/>
      <c r="GR365" s="50"/>
      <c r="GS365" s="50"/>
      <c r="GT365" s="50"/>
      <c r="GU365" s="50"/>
      <c r="GX365" s="8"/>
      <c r="GY365" s="8"/>
      <c r="GZ365" s="8"/>
      <c r="HA365" s="50"/>
      <c r="HB365" s="8"/>
      <c r="HC365" s="8" t="s">
        <v>106</v>
      </c>
      <c r="HD365" s="50"/>
      <c r="HE365" s="181"/>
    </row>
    <row r="366" spans="1:213" s="1" customFormat="1" ht="15">
      <c r="A366" s="78"/>
      <c r="B366" s="67" t="s">
        <v>107</v>
      </c>
      <c r="C366" s="581" t="s">
        <v>108</v>
      </c>
      <c r="D366" s="581"/>
      <c r="E366" s="581"/>
      <c r="F366" s="581"/>
      <c r="G366" s="581"/>
      <c r="H366" s="68" t="s">
        <v>103</v>
      </c>
      <c r="I366" s="82">
        <v>51</v>
      </c>
      <c r="J366" s="69"/>
      <c r="K366" s="82">
        <v>51</v>
      </c>
      <c r="L366" s="70"/>
      <c r="M366" s="69"/>
      <c r="N366" s="70"/>
      <c r="O366" s="69"/>
      <c r="P366" s="71">
        <v>21124.67</v>
      </c>
      <c r="GO366" s="50"/>
      <c r="GP366" s="50"/>
      <c r="GQ366" s="50"/>
      <c r="GR366" s="50"/>
      <c r="GS366" s="50"/>
      <c r="GT366" s="50"/>
      <c r="GU366" s="50"/>
      <c r="GX366" s="8"/>
      <c r="GY366" s="8"/>
      <c r="GZ366" s="8"/>
      <c r="HA366" s="50"/>
      <c r="HB366" s="8"/>
      <c r="HC366" s="8" t="s">
        <v>108</v>
      </c>
      <c r="HD366" s="50"/>
      <c r="HE366" s="181"/>
    </row>
    <row r="367" spans="1:213" s="1" customFormat="1" ht="15">
      <c r="A367" s="84"/>
      <c r="B367" s="85"/>
      <c r="C367" s="579" t="s">
        <v>109</v>
      </c>
      <c r="D367" s="579"/>
      <c r="E367" s="579"/>
      <c r="F367" s="579"/>
      <c r="G367" s="579"/>
      <c r="H367" s="53"/>
      <c r="I367" s="54"/>
      <c r="J367" s="54"/>
      <c r="K367" s="54"/>
      <c r="L367" s="57"/>
      <c r="M367" s="54"/>
      <c r="N367" s="80">
        <v>66203.14</v>
      </c>
      <c r="O367" s="54"/>
      <c r="P367" s="81">
        <v>132406.26999999999</v>
      </c>
      <c r="GO367" s="50"/>
      <c r="GP367" s="50"/>
      <c r="GQ367" s="50"/>
      <c r="GR367" s="50"/>
      <c r="GS367" s="50"/>
      <c r="GT367" s="50"/>
      <c r="GU367" s="50"/>
      <c r="GX367" s="8"/>
      <c r="GY367" s="8"/>
      <c r="GZ367" s="8"/>
      <c r="HA367" s="50"/>
      <c r="HB367" s="8"/>
      <c r="HC367" s="8"/>
      <c r="HD367" s="50" t="s">
        <v>109</v>
      </c>
      <c r="HE367" s="181"/>
    </row>
    <row r="368" spans="1:213" s="1" customFormat="1" ht="0.75" customHeight="1">
      <c r="A368" s="86"/>
      <c r="B368" s="87"/>
      <c r="C368" s="87"/>
      <c r="D368" s="87"/>
      <c r="E368" s="87"/>
      <c r="F368" s="87"/>
      <c r="G368" s="87"/>
      <c r="H368" s="88"/>
      <c r="I368" s="89"/>
      <c r="J368" s="89"/>
      <c r="K368" s="89"/>
      <c r="L368" s="90"/>
      <c r="M368" s="89"/>
      <c r="N368" s="90"/>
      <c r="O368" s="89"/>
      <c r="P368" s="91"/>
      <c r="GO368" s="50"/>
      <c r="GP368" s="50"/>
      <c r="GQ368" s="50"/>
      <c r="GR368" s="50"/>
      <c r="GS368" s="50"/>
      <c r="GT368" s="50"/>
      <c r="GU368" s="50"/>
      <c r="GX368" s="8"/>
      <c r="GY368" s="8"/>
      <c r="GZ368" s="8"/>
      <c r="HA368" s="50"/>
      <c r="HB368" s="8"/>
      <c r="HC368" s="8"/>
      <c r="HD368" s="50"/>
      <c r="HE368" s="181"/>
    </row>
    <row r="369" spans="1:213" s="1" customFormat="1" ht="22.5">
      <c r="A369" s="51" t="s">
        <v>220</v>
      </c>
      <c r="B369" s="52" t="s">
        <v>1617</v>
      </c>
      <c r="C369" s="580" t="s">
        <v>1618</v>
      </c>
      <c r="D369" s="580"/>
      <c r="E369" s="580"/>
      <c r="F369" s="580"/>
      <c r="G369" s="580"/>
      <c r="H369" s="53" t="s">
        <v>61</v>
      </c>
      <c r="I369" s="54">
        <v>2</v>
      </c>
      <c r="J369" s="55">
        <v>1</v>
      </c>
      <c r="K369" s="55">
        <v>2</v>
      </c>
      <c r="L369" s="57"/>
      <c r="M369" s="54"/>
      <c r="N369" s="57"/>
      <c r="O369" s="54"/>
      <c r="P369" s="58"/>
      <c r="Q369" s="59"/>
      <c r="R369" s="60"/>
      <c r="GO369" s="50"/>
      <c r="GP369" s="50"/>
      <c r="GQ369" s="50" t="s">
        <v>1618</v>
      </c>
      <c r="GR369" s="50" t="s">
        <v>6</v>
      </c>
      <c r="GS369" s="50" t="s">
        <v>6</v>
      </c>
      <c r="GT369" s="50" t="s">
        <v>6</v>
      </c>
      <c r="GU369" s="50" t="s">
        <v>6</v>
      </c>
      <c r="GX369" s="8"/>
      <c r="GY369" s="8"/>
      <c r="GZ369" s="8"/>
      <c r="HA369" s="50"/>
      <c r="HB369" s="8"/>
      <c r="HC369" s="8"/>
      <c r="HD369" s="50"/>
      <c r="HE369" s="181"/>
    </row>
    <row r="370" spans="1:213" s="1" customFormat="1" ht="15">
      <c r="A370" s="61"/>
      <c r="B370" s="62"/>
      <c r="C370" s="578" t="s">
        <v>1602</v>
      </c>
      <c r="D370" s="578"/>
      <c r="E370" s="578"/>
      <c r="F370" s="578"/>
      <c r="G370" s="578"/>
      <c r="H370" s="578"/>
      <c r="I370" s="578"/>
      <c r="J370" s="578"/>
      <c r="K370" s="578"/>
      <c r="L370" s="578"/>
      <c r="M370" s="578"/>
      <c r="N370" s="578"/>
      <c r="O370" s="578"/>
      <c r="P370" s="585"/>
      <c r="GO370" s="50"/>
      <c r="GP370" s="50"/>
      <c r="GQ370" s="50"/>
      <c r="GR370" s="50"/>
      <c r="GS370" s="50"/>
      <c r="GT370" s="50"/>
      <c r="GU370" s="50"/>
      <c r="GV370" s="63" t="s">
        <v>1602</v>
      </c>
      <c r="GX370" s="8"/>
      <c r="GY370" s="8"/>
      <c r="GZ370" s="8"/>
      <c r="HA370" s="50"/>
      <c r="HB370" s="8"/>
      <c r="HC370" s="8"/>
      <c r="HD370" s="50"/>
      <c r="HE370" s="181"/>
    </row>
    <row r="371" spans="1:213" s="1" customFormat="1" ht="23.25">
      <c r="A371" s="64"/>
      <c r="B371" s="65" t="s">
        <v>62</v>
      </c>
      <c r="C371" s="572" t="s">
        <v>63</v>
      </c>
      <c r="D371" s="572"/>
      <c r="E371" s="572"/>
      <c r="F371" s="572"/>
      <c r="G371" s="572"/>
      <c r="H371" s="572"/>
      <c r="I371" s="572"/>
      <c r="J371" s="572"/>
      <c r="K371" s="572"/>
      <c r="L371" s="572"/>
      <c r="M371" s="572"/>
      <c r="N371" s="572"/>
      <c r="O371" s="572"/>
      <c r="P371" s="587"/>
      <c r="GO371" s="50"/>
      <c r="GP371" s="50"/>
      <c r="GQ371" s="50"/>
      <c r="GR371" s="50"/>
      <c r="GS371" s="50"/>
      <c r="GT371" s="50"/>
      <c r="GU371" s="50"/>
      <c r="GW371" s="63" t="s">
        <v>63</v>
      </c>
      <c r="GX371" s="8"/>
      <c r="GY371" s="8"/>
      <c r="GZ371" s="8"/>
      <c r="HA371" s="50"/>
      <c r="HB371" s="8"/>
      <c r="HC371" s="8"/>
      <c r="HD371" s="50"/>
      <c r="HE371" s="181"/>
    </row>
    <row r="372" spans="1:213" s="1" customFormat="1" ht="15">
      <c r="A372" s="66"/>
      <c r="B372" s="67" t="s">
        <v>58</v>
      </c>
      <c r="C372" s="581" t="s">
        <v>66</v>
      </c>
      <c r="D372" s="581"/>
      <c r="E372" s="581"/>
      <c r="F372" s="581"/>
      <c r="G372" s="581"/>
      <c r="H372" s="68" t="s">
        <v>67</v>
      </c>
      <c r="I372" s="69"/>
      <c r="J372" s="69"/>
      <c r="K372" s="127">
        <v>4.944</v>
      </c>
      <c r="L372" s="70"/>
      <c r="M372" s="69"/>
      <c r="N372" s="70"/>
      <c r="O372" s="69"/>
      <c r="P372" s="71">
        <v>4060.26</v>
      </c>
      <c r="GO372" s="50"/>
      <c r="GP372" s="50"/>
      <c r="GQ372" s="50"/>
      <c r="GR372" s="50"/>
      <c r="GS372" s="50"/>
      <c r="GT372" s="50"/>
      <c r="GU372" s="50"/>
      <c r="GX372" s="8" t="s">
        <v>66</v>
      </c>
      <c r="GY372" s="8"/>
      <c r="GZ372" s="8"/>
      <c r="HA372" s="50"/>
      <c r="HB372" s="8"/>
      <c r="HC372" s="8"/>
      <c r="HD372" s="50"/>
      <c r="HE372" s="181"/>
    </row>
    <row r="373" spans="1:213" s="1" customFormat="1" ht="15">
      <c r="A373" s="73"/>
      <c r="B373" s="67" t="s">
        <v>1619</v>
      </c>
      <c r="C373" s="581" t="s">
        <v>1620</v>
      </c>
      <c r="D373" s="581"/>
      <c r="E373" s="581"/>
      <c r="F373" s="581"/>
      <c r="G373" s="581"/>
      <c r="H373" s="68" t="s">
        <v>67</v>
      </c>
      <c r="I373" s="96">
        <v>2.06</v>
      </c>
      <c r="J373" s="74">
        <v>1.2</v>
      </c>
      <c r="K373" s="127">
        <v>4.944</v>
      </c>
      <c r="L373" s="129"/>
      <c r="M373" s="130"/>
      <c r="N373" s="77">
        <v>821.25</v>
      </c>
      <c r="O373" s="69"/>
      <c r="P373" s="71">
        <v>4060.26</v>
      </c>
      <c r="GO373" s="50"/>
      <c r="GP373" s="50"/>
      <c r="GQ373" s="50"/>
      <c r="GR373" s="50"/>
      <c r="GS373" s="50"/>
      <c r="GT373" s="50"/>
      <c r="GU373" s="50"/>
      <c r="GX373" s="8"/>
      <c r="GY373" s="8" t="s">
        <v>1620</v>
      </c>
      <c r="GZ373" s="8"/>
      <c r="HA373" s="50"/>
      <c r="HB373" s="8"/>
      <c r="HC373" s="8"/>
      <c r="HD373" s="50"/>
      <c r="HE373" s="181"/>
    </row>
    <row r="374" spans="1:213" s="1" customFormat="1" ht="15">
      <c r="A374" s="66"/>
      <c r="B374" s="67" t="s">
        <v>70</v>
      </c>
      <c r="C374" s="581" t="s">
        <v>71</v>
      </c>
      <c r="D374" s="581"/>
      <c r="E374" s="581"/>
      <c r="F374" s="581"/>
      <c r="G374" s="581"/>
      <c r="H374" s="68"/>
      <c r="I374" s="69"/>
      <c r="J374" s="69"/>
      <c r="K374" s="69"/>
      <c r="L374" s="70"/>
      <c r="M374" s="69"/>
      <c r="N374" s="70"/>
      <c r="O374" s="69"/>
      <c r="P374" s="83">
        <v>628.14</v>
      </c>
      <c r="GO374" s="50"/>
      <c r="GP374" s="50"/>
      <c r="GQ374" s="50"/>
      <c r="GR374" s="50"/>
      <c r="GS374" s="50"/>
      <c r="GT374" s="50"/>
      <c r="GU374" s="50"/>
      <c r="GX374" s="8" t="s">
        <v>71</v>
      </c>
      <c r="GY374" s="8"/>
      <c r="GZ374" s="8"/>
      <c r="HA374" s="50"/>
      <c r="HB374" s="8"/>
      <c r="HC374" s="8"/>
      <c r="HD374" s="50"/>
      <c r="HE374" s="181"/>
    </row>
    <row r="375" spans="1:213" s="1" customFormat="1" ht="15">
      <c r="A375" s="66"/>
      <c r="B375" s="67"/>
      <c r="C375" s="581" t="s">
        <v>72</v>
      </c>
      <c r="D375" s="581"/>
      <c r="E375" s="581"/>
      <c r="F375" s="581"/>
      <c r="G375" s="581"/>
      <c r="H375" s="68" t="s">
        <v>67</v>
      </c>
      <c r="I375" s="69"/>
      <c r="J375" s="69"/>
      <c r="K375" s="127">
        <v>0.74399999999999999</v>
      </c>
      <c r="L375" s="70"/>
      <c r="M375" s="69"/>
      <c r="N375" s="70"/>
      <c r="O375" s="69"/>
      <c r="P375" s="83">
        <v>632.72</v>
      </c>
      <c r="GO375" s="50"/>
      <c r="GP375" s="50"/>
      <c r="GQ375" s="50"/>
      <c r="GR375" s="50"/>
      <c r="GS375" s="50"/>
      <c r="GT375" s="50"/>
      <c r="GU375" s="50"/>
      <c r="GX375" s="8" t="s">
        <v>72</v>
      </c>
      <c r="GY375" s="8"/>
      <c r="GZ375" s="8"/>
      <c r="HA375" s="50"/>
      <c r="HB375" s="8"/>
      <c r="HC375" s="8"/>
      <c r="HD375" s="50"/>
      <c r="HE375" s="181"/>
    </row>
    <row r="376" spans="1:213" s="1" customFormat="1" ht="23.25">
      <c r="A376" s="73"/>
      <c r="B376" s="67" t="s">
        <v>1621</v>
      </c>
      <c r="C376" s="581" t="s">
        <v>1622</v>
      </c>
      <c r="D376" s="581"/>
      <c r="E376" s="581"/>
      <c r="F376" s="581"/>
      <c r="G376" s="581"/>
      <c r="H376" s="68" t="s">
        <v>75</v>
      </c>
      <c r="I376" s="96">
        <v>0.19</v>
      </c>
      <c r="J376" s="74">
        <v>1.2</v>
      </c>
      <c r="K376" s="127">
        <v>0.45600000000000002</v>
      </c>
      <c r="L376" s="95">
        <v>21.06</v>
      </c>
      <c r="M376" s="186">
        <v>1.5</v>
      </c>
      <c r="N376" s="77">
        <v>31.59</v>
      </c>
      <c r="O376" s="69"/>
      <c r="P376" s="71">
        <v>14.41</v>
      </c>
      <c r="GO376" s="50"/>
      <c r="GP376" s="50"/>
      <c r="GQ376" s="50"/>
      <c r="GR376" s="50"/>
      <c r="GS376" s="50"/>
      <c r="GT376" s="50"/>
      <c r="GU376" s="50"/>
      <c r="GX376" s="8"/>
      <c r="GY376" s="8" t="s">
        <v>1622</v>
      </c>
      <c r="GZ376" s="8"/>
      <c r="HA376" s="50"/>
      <c r="HB376" s="8"/>
      <c r="HC376" s="8"/>
      <c r="HD376" s="50"/>
      <c r="HE376" s="181"/>
    </row>
    <row r="377" spans="1:213" s="1" customFormat="1" ht="15">
      <c r="A377" s="73"/>
      <c r="B377" s="67" t="s">
        <v>73</v>
      </c>
      <c r="C377" s="581" t="s">
        <v>74</v>
      </c>
      <c r="D377" s="581"/>
      <c r="E377" s="581"/>
      <c r="F377" s="581"/>
      <c r="G377" s="581"/>
      <c r="H377" s="68" t="s">
        <v>75</v>
      </c>
      <c r="I377" s="96">
        <v>0.06</v>
      </c>
      <c r="J377" s="74">
        <v>1.2</v>
      </c>
      <c r="K377" s="127">
        <v>0.14399999999999999</v>
      </c>
      <c r="L377" s="129"/>
      <c r="M377" s="130"/>
      <c r="N377" s="77">
        <v>2027.59</v>
      </c>
      <c r="O377" s="69"/>
      <c r="P377" s="71">
        <v>291.97000000000003</v>
      </c>
      <c r="GO377" s="50"/>
      <c r="GP377" s="50"/>
      <c r="GQ377" s="50"/>
      <c r="GR377" s="50"/>
      <c r="GS377" s="50"/>
      <c r="GT377" s="50"/>
      <c r="GU377" s="50"/>
      <c r="GX377" s="8"/>
      <c r="GY377" s="8" t="s">
        <v>74</v>
      </c>
      <c r="GZ377" s="8"/>
      <c r="HA377" s="50"/>
      <c r="HB377" s="8"/>
      <c r="HC377" s="8"/>
      <c r="HD377" s="50"/>
      <c r="HE377" s="181"/>
    </row>
    <row r="378" spans="1:213" s="1" customFormat="1" ht="15">
      <c r="A378" s="78"/>
      <c r="B378" s="67" t="s">
        <v>76</v>
      </c>
      <c r="C378" s="581" t="s">
        <v>77</v>
      </c>
      <c r="D378" s="581"/>
      <c r="E378" s="581"/>
      <c r="F378" s="581"/>
      <c r="G378" s="581"/>
      <c r="H378" s="68" t="s">
        <v>67</v>
      </c>
      <c r="I378" s="96">
        <v>0.06</v>
      </c>
      <c r="J378" s="74">
        <v>1.2</v>
      </c>
      <c r="K378" s="127">
        <v>0.14399999999999999</v>
      </c>
      <c r="L378" s="70"/>
      <c r="M378" s="69"/>
      <c r="N378" s="77">
        <v>1071.2</v>
      </c>
      <c r="O378" s="69"/>
      <c r="P378" s="83">
        <v>154.25</v>
      </c>
      <c r="GO378" s="50"/>
      <c r="GP378" s="50"/>
      <c r="GQ378" s="50"/>
      <c r="GR378" s="50"/>
      <c r="GS378" s="50"/>
      <c r="GT378" s="50"/>
      <c r="GU378" s="50"/>
      <c r="GX378" s="8"/>
      <c r="GY378" s="8"/>
      <c r="GZ378" s="8" t="s">
        <v>77</v>
      </c>
      <c r="HA378" s="50"/>
      <c r="HB378" s="8"/>
      <c r="HC378" s="8"/>
      <c r="HD378" s="50"/>
      <c r="HE378" s="181"/>
    </row>
    <row r="379" spans="1:213" s="1" customFormat="1" ht="15">
      <c r="A379" s="73"/>
      <c r="B379" s="67" t="s">
        <v>78</v>
      </c>
      <c r="C379" s="581" t="s">
        <v>79</v>
      </c>
      <c r="D379" s="581"/>
      <c r="E379" s="581"/>
      <c r="F379" s="581"/>
      <c r="G379" s="581"/>
      <c r="H379" s="68" t="s">
        <v>75</v>
      </c>
      <c r="I379" s="96">
        <v>0.06</v>
      </c>
      <c r="J379" s="74">
        <v>1.2</v>
      </c>
      <c r="K379" s="127">
        <v>0.14399999999999999</v>
      </c>
      <c r="L379" s="95">
        <v>477.92</v>
      </c>
      <c r="M379" s="76">
        <v>1.46</v>
      </c>
      <c r="N379" s="77">
        <v>697.76</v>
      </c>
      <c r="O379" s="69"/>
      <c r="P379" s="71">
        <v>100.48</v>
      </c>
      <c r="GO379" s="50"/>
      <c r="GP379" s="50"/>
      <c r="GQ379" s="50"/>
      <c r="GR379" s="50"/>
      <c r="GS379" s="50"/>
      <c r="GT379" s="50"/>
      <c r="GU379" s="50"/>
      <c r="GX379" s="8"/>
      <c r="GY379" s="8" t="s">
        <v>79</v>
      </c>
      <c r="GZ379" s="8"/>
      <c r="HA379" s="50"/>
      <c r="HB379" s="8"/>
      <c r="HC379" s="8"/>
      <c r="HD379" s="50"/>
      <c r="HE379" s="181"/>
    </row>
    <row r="380" spans="1:213" s="1" customFormat="1" ht="15">
      <c r="A380" s="78"/>
      <c r="B380" s="67" t="s">
        <v>80</v>
      </c>
      <c r="C380" s="581" t="s">
        <v>81</v>
      </c>
      <c r="D380" s="581"/>
      <c r="E380" s="581"/>
      <c r="F380" s="581"/>
      <c r="G380" s="581"/>
      <c r="H380" s="68" t="s">
        <v>67</v>
      </c>
      <c r="I380" s="96">
        <v>0.06</v>
      </c>
      <c r="J380" s="74">
        <v>1.2</v>
      </c>
      <c r="K380" s="127">
        <v>0.14399999999999999</v>
      </c>
      <c r="L380" s="70"/>
      <c r="M380" s="69"/>
      <c r="N380" s="173">
        <v>797.45</v>
      </c>
      <c r="O380" s="69"/>
      <c r="P380" s="83">
        <v>114.83</v>
      </c>
      <c r="GO380" s="50"/>
      <c r="GP380" s="50"/>
      <c r="GQ380" s="50"/>
      <c r="GR380" s="50"/>
      <c r="GS380" s="50"/>
      <c r="GT380" s="50"/>
      <c r="GU380" s="50"/>
      <c r="GX380" s="8"/>
      <c r="GY380" s="8"/>
      <c r="GZ380" s="8" t="s">
        <v>81</v>
      </c>
      <c r="HA380" s="50"/>
      <c r="HB380" s="8"/>
      <c r="HC380" s="8"/>
      <c r="HD380" s="50"/>
      <c r="HE380" s="181"/>
    </row>
    <row r="381" spans="1:213" s="1" customFormat="1" ht="23.25">
      <c r="A381" s="73"/>
      <c r="B381" s="67" t="s">
        <v>82</v>
      </c>
      <c r="C381" s="581" t="s">
        <v>83</v>
      </c>
      <c r="D381" s="581"/>
      <c r="E381" s="581"/>
      <c r="F381" s="581"/>
      <c r="G381" s="581"/>
      <c r="H381" s="68" t="s">
        <v>75</v>
      </c>
      <c r="I381" s="96">
        <v>0.61</v>
      </c>
      <c r="J381" s="74">
        <v>1.2</v>
      </c>
      <c r="K381" s="127">
        <v>1.464</v>
      </c>
      <c r="L381" s="129"/>
      <c r="M381" s="130"/>
      <c r="N381" s="77">
        <v>19.440000000000001</v>
      </c>
      <c r="O381" s="69"/>
      <c r="P381" s="71">
        <v>28.46</v>
      </c>
      <c r="GO381" s="50"/>
      <c r="GP381" s="50"/>
      <c r="GQ381" s="50"/>
      <c r="GR381" s="50"/>
      <c r="GS381" s="50"/>
      <c r="GT381" s="50"/>
      <c r="GU381" s="50"/>
      <c r="GX381" s="8"/>
      <c r="GY381" s="8" t="s">
        <v>83</v>
      </c>
      <c r="GZ381" s="8"/>
      <c r="HA381" s="50"/>
      <c r="HB381" s="8"/>
      <c r="HC381" s="8"/>
      <c r="HD381" s="50"/>
      <c r="HE381" s="181"/>
    </row>
    <row r="382" spans="1:213" s="1" customFormat="1" ht="34.5">
      <c r="A382" s="73"/>
      <c r="B382" s="67" t="s">
        <v>583</v>
      </c>
      <c r="C382" s="581" t="s">
        <v>584</v>
      </c>
      <c r="D382" s="581"/>
      <c r="E382" s="581"/>
      <c r="F382" s="581"/>
      <c r="G382" s="581"/>
      <c r="H382" s="68" t="s">
        <v>75</v>
      </c>
      <c r="I382" s="96">
        <v>0.19</v>
      </c>
      <c r="J382" s="74">
        <v>1.2</v>
      </c>
      <c r="K382" s="127">
        <v>0.45600000000000002</v>
      </c>
      <c r="L382" s="129"/>
      <c r="M382" s="130"/>
      <c r="N382" s="77">
        <v>422.85</v>
      </c>
      <c r="O382" s="69"/>
      <c r="P382" s="71">
        <v>192.82</v>
      </c>
      <c r="GO382" s="50"/>
      <c r="GP382" s="50"/>
      <c r="GQ382" s="50"/>
      <c r="GR382" s="50"/>
      <c r="GS382" s="50"/>
      <c r="GT382" s="50"/>
      <c r="GU382" s="50"/>
      <c r="GX382" s="8"/>
      <c r="GY382" s="8" t="s">
        <v>584</v>
      </c>
      <c r="GZ382" s="8"/>
      <c r="HA382" s="50"/>
      <c r="HB382" s="8"/>
      <c r="HC382" s="8"/>
      <c r="HD382" s="50"/>
      <c r="HE382" s="181"/>
    </row>
    <row r="383" spans="1:213" s="1" customFormat="1" ht="15">
      <c r="A383" s="78"/>
      <c r="B383" s="67" t="s">
        <v>80</v>
      </c>
      <c r="C383" s="581" t="s">
        <v>81</v>
      </c>
      <c r="D383" s="581"/>
      <c r="E383" s="581"/>
      <c r="F383" s="581"/>
      <c r="G383" s="581"/>
      <c r="H383" s="68" t="s">
        <v>67</v>
      </c>
      <c r="I383" s="96">
        <v>0.19</v>
      </c>
      <c r="J383" s="74">
        <v>1.2</v>
      </c>
      <c r="K383" s="127">
        <v>0.45600000000000002</v>
      </c>
      <c r="L383" s="70"/>
      <c r="M383" s="69"/>
      <c r="N383" s="173">
        <v>797.45</v>
      </c>
      <c r="O383" s="69"/>
      <c r="P383" s="83">
        <v>363.64</v>
      </c>
      <c r="GO383" s="50"/>
      <c r="GP383" s="50"/>
      <c r="GQ383" s="50"/>
      <c r="GR383" s="50"/>
      <c r="GS383" s="50"/>
      <c r="GT383" s="50"/>
      <c r="GU383" s="50"/>
      <c r="GX383" s="8"/>
      <c r="GY383" s="8"/>
      <c r="GZ383" s="8" t="s">
        <v>81</v>
      </c>
      <c r="HA383" s="50"/>
      <c r="HB383" s="8"/>
      <c r="HC383" s="8"/>
      <c r="HD383" s="50"/>
      <c r="HE383" s="181"/>
    </row>
    <row r="384" spans="1:213" s="1" customFormat="1" ht="15">
      <c r="A384" s="66"/>
      <c r="B384" s="67" t="s">
        <v>84</v>
      </c>
      <c r="C384" s="581" t="s">
        <v>85</v>
      </c>
      <c r="D384" s="581"/>
      <c r="E384" s="581"/>
      <c r="F384" s="581"/>
      <c r="G384" s="581"/>
      <c r="H384" s="68"/>
      <c r="I384" s="69"/>
      <c r="J384" s="69"/>
      <c r="K384" s="69"/>
      <c r="L384" s="70"/>
      <c r="M384" s="69"/>
      <c r="N384" s="70"/>
      <c r="O384" s="69"/>
      <c r="P384" s="83">
        <v>82</v>
      </c>
      <c r="GO384" s="50"/>
      <c r="GP384" s="50"/>
      <c r="GQ384" s="50"/>
      <c r="GR384" s="50"/>
      <c r="GS384" s="50"/>
      <c r="GT384" s="50"/>
      <c r="GU384" s="50"/>
      <c r="GX384" s="8" t="s">
        <v>85</v>
      </c>
      <c r="GY384" s="8"/>
      <c r="GZ384" s="8"/>
      <c r="HA384" s="50"/>
      <c r="HB384" s="8"/>
      <c r="HC384" s="8"/>
      <c r="HD384" s="50"/>
      <c r="HE384" s="181"/>
    </row>
    <row r="385" spans="1:213" s="1" customFormat="1" ht="23.25">
      <c r="A385" s="73"/>
      <c r="B385" s="67" t="s">
        <v>89</v>
      </c>
      <c r="C385" s="581" t="s">
        <v>90</v>
      </c>
      <c r="D385" s="581"/>
      <c r="E385" s="581"/>
      <c r="F385" s="581"/>
      <c r="G385" s="581"/>
      <c r="H385" s="68" t="s">
        <v>91</v>
      </c>
      <c r="I385" s="74">
        <v>0.1</v>
      </c>
      <c r="J385" s="69"/>
      <c r="K385" s="74">
        <v>0.2</v>
      </c>
      <c r="L385" s="95">
        <v>155.63</v>
      </c>
      <c r="M385" s="76">
        <v>1.19</v>
      </c>
      <c r="N385" s="77">
        <v>185.2</v>
      </c>
      <c r="O385" s="69"/>
      <c r="P385" s="71">
        <v>37.04</v>
      </c>
      <c r="GO385" s="50"/>
      <c r="GP385" s="50"/>
      <c r="GQ385" s="50"/>
      <c r="GR385" s="50"/>
      <c r="GS385" s="50"/>
      <c r="GT385" s="50"/>
      <c r="GU385" s="50"/>
      <c r="GX385" s="8"/>
      <c r="GY385" s="8" t="s">
        <v>90</v>
      </c>
      <c r="GZ385" s="8"/>
      <c r="HA385" s="50"/>
      <c r="HB385" s="8"/>
      <c r="HC385" s="8"/>
      <c r="HD385" s="50"/>
      <c r="HE385" s="181"/>
    </row>
    <row r="386" spans="1:213" s="1" customFormat="1" ht="15">
      <c r="A386" s="73"/>
      <c r="B386" s="67" t="s">
        <v>114</v>
      </c>
      <c r="C386" s="581" t="s">
        <v>115</v>
      </c>
      <c r="D386" s="581"/>
      <c r="E386" s="581"/>
      <c r="F386" s="581"/>
      <c r="G386" s="581"/>
      <c r="H386" s="68" t="s">
        <v>91</v>
      </c>
      <c r="I386" s="74">
        <v>0.1</v>
      </c>
      <c r="J386" s="69"/>
      <c r="K386" s="74">
        <v>0.2</v>
      </c>
      <c r="L386" s="95">
        <v>174.93</v>
      </c>
      <c r="M386" s="76">
        <v>1.1499999999999999</v>
      </c>
      <c r="N386" s="77">
        <v>201.17</v>
      </c>
      <c r="O386" s="69"/>
      <c r="P386" s="71">
        <v>40.229999999999997</v>
      </c>
      <c r="GO386" s="50"/>
      <c r="GP386" s="50"/>
      <c r="GQ386" s="50"/>
      <c r="GR386" s="50"/>
      <c r="GS386" s="50"/>
      <c r="GT386" s="50"/>
      <c r="GU386" s="50"/>
      <c r="GX386" s="8"/>
      <c r="GY386" s="8" t="s">
        <v>115</v>
      </c>
      <c r="GZ386" s="8"/>
      <c r="HA386" s="50"/>
      <c r="HB386" s="8"/>
      <c r="HC386" s="8"/>
      <c r="HD386" s="50"/>
      <c r="HE386" s="181"/>
    </row>
    <row r="387" spans="1:213" s="1" customFormat="1" ht="15">
      <c r="A387" s="73"/>
      <c r="B387" s="67" t="s">
        <v>97</v>
      </c>
      <c r="C387" s="581" t="s">
        <v>98</v>
      </c>
      <c r="D387" s="581"/>
      <c r="E387" s="581"/>
      <c r="F387" s="581"/>
      <c r="G387" s="581"/>
      <c r="H387" s="68" t="s">
        <v>91</v>
      </c>
      <c r="I387" s="96">
        <v>0.02</v>
      </c>
      <c r="J387" s="69"/>
      <c r="K387" s="96">
        <v>0.04</v>
      </c>
      <c r="L387" s="95">
        <v>79.88</v>
      </c>
      <c r="M387" s="76">
        <v>1.48</v>
      </c>
      <c r="N387" s="77">
        <v>118.22</v>
      </c>
      <c r="O387" s="69"/>
      <c r="P387" s="71">
        <v>4.7300000000000004</v>
      </c>
      <c r="GO387" s="50"/>
      <c r="GP387" s="50"/>
      <c r="GQ387" s="50"/>
      <c r="GR387" s="50"/>
      <c r="GS387" s="50"/>
      <c r="GT387" s="50"/>
      <c r="GU387" s="50"/>
      <c r="GX387" s="8"/>
      <c r="GY387" s="8" t="s">
        <v>98</v>
      </c>
      <c r="GZ387" s="8"/>
      <c r="HA387" s="50"/>
      <c r="HB387" s="8"/>
      <c r="HC387" s="8"/>
      <c r="HD387" s="50"/>
      <c r="HE387" s="181"/>
    </row>
    <row r="388" spans="1:213" s="1" customFormat="1" ht="15">
      <c r="A388" s="79"/>
      <c r="B388" s="65"/>
      <c r="C388" s="579" t="s">
        <v>99</v>
      </c>
      <c r="D388" s="579"/>
      <c r="E388" s="579"/>
      <c r="F388" s="579"/>
      <c r="G388" s="579"/>
      <c r="H388" s="53"/>
      <c r="I388" s="54"/>
      <c r="J388" s="54"/>
      <c r="K388" s="54"/>
      <c r="L388" s="57"/>
      <c r="M388" s="54"/>
      <c r="N388" s="80"/>
      <c r="O388" s="54"/>
      <c r="P388" s="81">
        <v>5403.12</v>
      </c>
      <c r="GO388" s="50"/>
      <c r="GP388" s="50"/>
      <c r="GQ388" s="50"/>
      <c r="GR388" s="50"/>
      <c r="GS388" s="50"/>
      <c r="GT388" s="50"/>
      <c r="GU388" s="50"/>
      <c r="GX388" s="8"/>
      <c r="GY388" s="8"/>
      <c r="GZ388" s="8"/>
      <c r="HA388" s="50" t="s">
        <v>99</v>
      </c>
      <c r="HB388" s="8"/>
      <c r="HC388" s="8"/>
      <c r="HD388" s="50"/>
      <c r="HE388" s="181"/>
    </row>
    <row r="389" spans="1:213" s="1" customFormat="1" ht="15">
      <c r="A389" s="78" t="s">
        <v>230</v>
      </c>
      <c r="B389" s="67" t="s">
        <v>101</v>
      </c>
      <c r="C389" s="581" t="s">
        <v>102</v>
      </c>
      <c r="D389" s="581"/>
      <c r="E389" s="581"/>
      <c r="F389" s="581"/>
      <c r="G389" s="581"/>
      <c r="H389" s="68" t="s">
        <v>103</v>
      </c>
      <c r="I389" s="82">
        <v>2</v>
      </c>
      <c r="J389" s="69"/>
      <c r="K389" s="82">
        <v>2</v>
      </c>
      <c r="L389" s="70"/>
      <c r="M389" s="69"/>
      <c r="N389" s="70"/>
      <c r="O389" s="69"/>
      <c r="P389" s="83">
        <v>67.67</v>
      </c>
      <c r="GO389" s="50"/>
      <c r="GP389" s="50"/>
      <c r="GQ389" s="50"/>
      <c r="GR389" s="50"/>
      <c r="GS389" s="50"/>
      <c r="GT389" s="50"/>
      <c r="GU389" s="50"/>
      <c r="GX389" s="8"/>
      <c r="GY389" s="8"/>
      <c r="GZ389" s="8"/>
      <c r="HA389" s="50"/>
      <c r="HB389" s="8" t="s">
        <v>102</v>
      </c>
      <c r="HC389" s="8"/>
      <c r="HD389" s="50"/>
      <c r="HE389" s="181"/>
    </row>
    <row r="390" spans="1:213" s="1" customFormat="1" ht="15">
      <c r="A390" s="78"/>
      <c r="B390" s="67"/>
      <c r="C390" s="581" t="s">
        <v>104</v>
      </c>
      <c r="D390" s="581"/>
      <c r="E390" s="581"/>
      <c r="F390" s="581"/>
      <c r="G390" s="581"/>
      <c r="H390" s="68"/>
      <c r="I390" s="69"/>
      <c r="J390" s="69"/>
      <c r="K390" s="69"/>
      <c r="L390" s="70"/>
      <c r="M390" s="69"/>
      <c r="N390" s="70"/>
      <c r="O390" s="69"/>
      <c r="P390" s="71">
        <v>4692.9799999999996</v>
      </c>
      <c r="GO390" s="50"/>
      <c r="GP390" s="50"/>
      <c r="GQ390" s="50"/>
      <c r="GR390" s="50"/>
      <c r="GS390" s="50"/>
      <c r="GT390" s="50"/>
      <c r="GU390" s="50"/>
      <c r="GX390" s="8"/>
      <c r="GY390" s="8"/>
      <c r="GZ390" s="8"/>
      <c r="HA390" s="50"/>
      <c r="HB390" s="8"/>
      <c r="HC390" s="8" t="s">
        <v>104</v>
      </c>
      <c r="HD390" s="50"/>
      <c r="HE390" s="181"/>
    </row>
    <row r="391" spans="1:213" s="1" customFormat="1" ht="15">
      <c r="A391" s="78"/>
      <c r="B391" s="67" t="s">
        <v>105</v>
      </c>
      <c r="C391" s="581" t="s">
        <v>106</v>
      </c>
      <c r="D391" s="581"/>
      <c r="E391" s="581"/>
      <c r="F391" s="581"/>
      <c r="G391" s="581"/>
      <c r="H391" s="68" t="s">
        <v>103</v>
      </c>
      <c r="I391" s="82">
        <v>98</v>
      </c>
      <c r="J391" s="69"/>
      <c r="K391" s="82">
        <v>98</v>
      </c>
      <c r="L391" s="70"/>
      <c r="M391" s="69"/>
      <c r="N391" s="70"/>
      <c r="O391" s="69"/>
      <c r="P391" s="71">
        <v>4599.12</v>
      </c>
      <c r="GO391" s="50"/>
      <c r="GP391" s="50"/>
      <c r="GQ391" s="50"/>
      <c r="GR391" s="50"/>
      <c r="GS391" s="50"/>
      <c r="GT391" s="50"/>
      <c r="GU391" s="50"/>
      <c r="GX391" s="8"/>
      <c r="GY391" s="8"/>
      <c r="GZ391" s="8"/>
      <c r="HA391" s="50"/>
      <c r="HB391" s="8"/>
      <c r="HC391" s="8" t="s">
        <v>106</v>
      </c>
      <c r="HD391" s="50"/>
      <c r="HE391" s="181"/>
    </row>
    <row r="392" spans="1:213" s="1" customFormat="1" ht="15">
      <c r="A392" s="78"/>
      <c r="B392" s="67" t="s">
        <v>107</v>
      </c>
      <c r="C392" s="581" t="s">
        <v>108</v>
      </c>
      <c r="D392" s="581"/>
      <c r="E392" s="581"/>
      <c r="F392" s="581"/>
      <c r="G392" s="581"/>
      <c r="H392" s="68" t="s">
        <v>103</v>
      </c>
      <c r="I392" s="82">
        <v>51</v>
      </c>
      <c r="J392" s="69"/>
      <c r="K392" s="82">
        <v>51</v>
      </c>
      <c r="L392" s="70"/>
      <c r="M392" s="69"/>
      <c r="N392" s="70"/>
      <c r="O392" s="69"/>
      <c r="P392" s="71">
        <v>2393.42</v>
      </c>
      <c r="GO392" s="50"/>
      <c r="GP392" s="50"/>
      <c r="GQ392" s="50"/>
      <c r="GR392" s="50"/>
      <c r="GS392" s="50"/>
      <c r="GT392" s="50"/>
      <c r="GU392" s="50"/>
      <c r="GX392" s="8"/>
      <c r="GY392" s="8"/>
      <c r="GZ392" s="8"/>
      <c r="HA392" s="50"/>
      <c r="HB392" s="8"/>
      <c r="HC392" s="8" t="s">
        <v>108</v>
      </c>
      <c r="HD392" s="50"/>
      <c r="HE392" s="181"/>
    </row>
    <row r="393" spans="1:213" s="1" customFormat="1" ht="15">
      <c r="A393" s="84"/>
      <c r="B393" s="85"/>
      <c r="C393" s="579" t="s">
        <v>109</v>
      </c>
      <c r="D393" s="579"/>
      <c r="E393" s="579"/>
      <c r="F393" s="579"/>
      <c r="G393" s="579"/>
      <c r="H393" s="53"/>
      <c r="I393" s="54"/>
      <c r="J393" s="54"/>
      <c r="K393" s="54"/>
      <c r="L393" s="57"/>
      <c r="M393" s="54"/>
      <c r="N393" s="80">
        <v>6231.67</v>
      </c>
      <c r="O393" s="54"/>
      <c r="P393" s="81">
        <v>12463.33</v>
      </c>
      <c r="GO393" s="50"/>
      <c r="GP393" s="50"/>
      <c r="GQ393" s="50"/>
      <c r="GR393" s="50"/>
      <c r="GS393" s="50"/>
      <c r="GT393" s="50"/>
      <c r="GU393" s="50"/>
      <c r="GX393" s="8"/>
      <c r="GY393" s="8"/>
      <c r="GZ393" s="8"/>
      <c r="HA393" s="50"/>
      <c r="HB393" s="8"/>
      <c r="HC393" s="8"/>
      <c r="HD393" s="50" t="s">
        <v>109</v>
      </c>
      <c r="HE393" s="181"/>
    </row>
    <row r="394" spans="1:213" s="1" customFormat="1" ht="0.75" customHeight="1">
      <c r="A394" s="86"/>
      <c r="B394" s="87"/>
      <c r="C394" s="87"/>
      <c r="D394" s="87"/>
      <c r="E394" s="87"/>
      <c r="F394" s="87"/>
      <c r="G394" s="87"/>
      <c r="H394" s="88"/>
      <c r="I394" s="89"/>
      <c r="J394" s="89"/>
      <c r="K394" s="89"/>
      <c r="L394" s="90"/>
      <c r="M394" s="89"/>
      <c r="N394" s="90"/>
      <c r="O394" s="89"/>
      <c r="P394" s="91"/>
      <c r="GO394" s="50"/>
      <c r="GP394" s="50"/>
      <c r="GQ394" s="50"/>
      <c r="GR394" s="50"/>
      <c r="GS394" s="50"/>
      <c r="GT394" s="50"/>
      <c r="GU394" s="50"/>
      <c r="GX394" s="8"/>
      <c r="GY394" s="8"/>
      <c r="GZ394" s="8"/>
      <c r="HA394" s="50"/>
      <c r="HB394" s="8"/>
      <c r="HC394" s="8"/>
      <c r="HD394" s="50"/>
      <c r="HE394" s="181"/>
    </row>
    <row r="395" spans="1:213" s="1" customFormat="1" ht="22.5">
      <c r="A395" s="51" t="s">
        <v>232</v>
      </c>
      <c r="B395" s="52" t="s">
        <v>1623</v>
      </c>
      <c r="C395" s="580" t="s">
        <v>1624</v>
      </c>
      <c r="D395" s="580"/>
      <c r="E395" s="580"/>
      <c r="F395" s="580"/>
      <c r="G395" s="580"/>
      <c r="H395" s="53" t="s">
        <v>88</v>
      </c>
      <c r="I395" s="54">
        <v>1.1659999999999999</v>
      </c>
      <c r="J395" s="55">
        <v>1</v>
      </c>
      <c r="K395" s="188">
        <v>1.1659999999999999</v>
      </c>
      <c r="L395" s="57"/>
      <c r="M395" s="54"/>
      <c r="N395" s="57"/>
      <c r="O395" s="54"/>
      <c r="P395" s="58"/>
      <c r="Q395" s="59"/>
      <c r="R395" s="60"/>
      <c r="GO395" s="50"/>
      <c r="GP395" s="50"/>
      <c r="GQ395" s="50" t="s">
        <v>1624</v>
      </c>
      <c r="GR395" s="50" t="s">
        <v>6</v>
      </c>
      <c r="GS395" s="50" t="s">
        <v>6</v>
      </c>
      <c r="GT395" s="50" t="s">
        <v>6</v>
      </c>
      <c r="GU395" s="50" t="s">
        <v>6</v>
      </c>
      <c r="GX395" s="8"/>
      <c r="GY395" s="8"/>
      <c r="GZ395" s="8"/>
      <c r="HA395" s="50"/>
      <c r="HB395" s="8"/>
      <c r="HC395" s="8"/>
      <c r="HD395" s="50"/>
      <c r="HE395" s="181"/>
    </row>
    <row r="396" spans="1:213" s="1" customFormat="1" ht="15">
      <c r="A396" s="61"/>
      <c r="B396" s="62"/>
      <c r="C396" s="578" t="s">
        <v>1630</v>
      </c>
      <c r="D396" s="578"/>
      <c r="E396" s="578"/>
      <c r="F396" s="578"/>
      <c r="G396" s="578"/>
      <c r="H396" s="578"/>
      <c r="I396" s="578"/>
      <c r="J396" s="578"/>
      <c r="K396" s="578"/>
      <c r="L396" s="578"/>
      <c r="M396" s="578"/>
      <c r="N396" s="578"/>
      <c r="O396" s="578"/>
      <c r="P396" s="585"/>
      <c r="GO396" s="50"/>
      <c r="GP396" s="50"/>
      <c r="GQ396" s="50"/>
      <c r="GR396" s="50"/>
      <c r="GS396" s="50"/>
      <c r="GT396" s="50"/>
      <c r="GU396" s="50"/>
      <c r="GV396" s="63" t="s">
        <v>1630</v>
      </c>
      <c r="GX396" s="8"/>
      <c r="GY396" s="8"/>
      <c r="GZ396" s="8"/>
      <c r="HA396" s="50"/>
      <c r="HB396" s="8"/>
      <c r="HC396" s="8"/>
      <c r="HD396" s="50"/>
      <c r="HE396" s="181"/>
    </row>
    <row r="397" spans="1:213" s="1" customFormat="1" ht="23.25">
      <c r="A397" s="64"/>
      <c r="B397" s="65" t="s">
        <v>62</v>
      </c>
      <c r="C397" s="572" t="s">
        <v>63</v>
      </c>
      <c r="D397" s="572"/>
      <c r="E397" s="572"/>
      <c r="F397" s="572"/>
      <c r="G397" s="572"/>
      <c r="H397" s="572"/>
      <c r="I397" s="572"/>
      <c r="J397" s="572"/>
      <c r="K397" s="572"/>
      <c r="L397" s="572"/>
      <c r="M397" s="572"/>
      <c r="N397" s="572"/>
      <c r="O397" s="572"/>
      <c r="P397" s="587"/>
      <c r="GO397" s="50"/>
      <c r="GP397" s="50"/>
      <c r="GQ397" s="50"/>
      <c r="GR397" s="50"/>
      <c r="GS397" s="50"/>
      <c r="GT397" s="50"/>
      <c r="GU397" s="50"/>
      <c r="GW397" s="63" t="s">
        <v>63</v>
      </c>
      <c r="GX397" s="8"/>
      <c r="GY397" s="8"/>
      <c r="GZ397" s="8"/>
      <c r="HA397" s="50"/>
      <c r="HB397" s="8"/>
      <c r="HC397" s="8"/>
      <c r="HD397" s="50"/>
      <c r="HE397" s="181"/>
    </row>
    <row r="398" spans="1:213" s="1" customFormat="1" ht="15">
      <c r="A398" s="66"/>
      <c r="B398" s="67" t="s">
        <v>58</v>
      </c>
      <c r="C398" s="581" t="s">
        <v>66</v>
      </c>
      <c r="D398" s="581"/>
      <c r="E398" s="581"/>
      <c r="F398" s="581"/>
      <c r="G398" s="581"/>
      <c r="H398" s="68" t="s">
        <v>67</v>
      </c>
      <c r="I398" s="69"/>
      <c r="J398" s="69"/>
      <c r="K398" s="94">
        <v>24.499991999999999</v>
      </c>
      <c r="L398" s="70"/>
      <c r="M398" s="69"/>
      <c r="N398" s="70"/>
      <c r="O398" s="69"/>
      <c r="P398" s="71">
        <v>19829.07</v>
      </c>
      <c r="GO398" s="50"/>
      <c r="GP398" s="50"/>
      <c r="GQ398" s="50"/>
      <c r="GR398" s="50"/>
      <c r="GS398" s="50"/>
      <c r="GT398" s="50"/>
      <c r="GU398" s="50"/>
      <c r="GX398" s="8" t="s">
        <v>66</v>
      </c>
      <c r="GY398" s="8"/>
      <c r="GZ398" s="8"/>
      <c r="HA398" s="50"/>
      <c r="HB398" s="8"/>
      <c r="HC398" s="8"/>
      <c r="HD398" s="50"/>
      <c r="HE398" s="181"/>
    </row>
    <row r="399" spans="1:213" s="1" customFormat="1" ht="15">
      <c r="A399" s="73"/>
      <c r="B399" s="67" t="s">
        <v>264</v>
      </c>
      <c r="C399" s="581" t="s">
        <v>265</v>
      </c>
      <c r="D399" s="581"/>
      <c r="E399" s="581"/>
      <c r="F399" s="581"/>
      <c r="G399" s="581"/>
      <c r="H399" s="68" t="s">
        <v>67</v>
      </c>
      <c r="I399" s="96">
        <v>17.510000000000002</v>
      </c>
      <c r="J399" s="74">
        <v>1.2</v>
      </c>
      <c r="K399" s="94">
        <v>24.499991999999999</v>
      </c>
      <c r="L399" s="129"/>
      <c r="M399" s="130"/>
      <c r="N399" s="77">
        <v>809.35</v>
      </c>
      <c r="O399" s="69"/>
      <c r="P399" s="71">
        <v>19829.07</v>
      </c>
      <c r="GO399" s="50"/>
      <c r="GP399" s="50"/>
      <c r="GQ399" s="50"/>
      <c r="GR399" s="50"/>
      <c r="GS399" s="50"/>
      <c r="GT399" s="50"/>
      <c r="GU399" s="50"/>
      <c r="GX399" s="8"/>
      <c r="GY399" s="8" t="s">
        <v>265</v>
      </c>
      <c r="GZ399" s="8"/>
      <c r="HA399" s="50"/>
      <c r="HB399" s="8"/>
      <c r="HC399" s="8"/>
      <c r="HD399" s="50"/>
      <c r="HE399" s="181"/>
    </row>
    <row r="400" spans="1:213" s="1" customFormat="1" ht="15">
      <c r="A400" s="66"/>
      <c r="B400" s="67" t="s">
        <v>70</v>
      </c>
      <c r="C400" s="581" t="s">
        <v>71</v>
      </c>
      <c r="D400" s="581"/>
      <c r="E400" s="581"/>
      <c r="F400" s="581"/>
      <c r="G400" s="581"/>
      <c r="H400" s="68"/>
      <c r="I400" s="69"/>
      <c r="J400" s="69"/>
      <c r="K400" s="69"/>
      <c r="L400" s="70"/>
      <c r="M400" s="69"/>
      <c r="N400" s="70"/>
      <c r="O400" s="69"/>
      <c r="P400" s="71">
        <v>13942.47</v>
      </c>
      <c r="GO400" s="50"/>
      <c r="GP400" s="50"/>
      <c r="GQ400" s="50"/>
      <c r="GR400" s="50"/>
      <c r="GS400" s="50"/>
      <c r="GT400" s="50"/>
      <c r="GU400" s="50"/>
      <c r="GX400" s="8" t="s">
        <v>71</v>
      </c>
      <c r="GY400" s="8"/>
      <c r="GZ400" s="8"/>
      <c r="HA400" s="50"/>
      <c r="HB400" s="8"/>
      <c r="HC400" s="8"/>
      <c r="HD400" s="50"/>
      <c r="HE400" s="181"/>
    </row>
    <row r="401" spans="1:213" s="1" customFormat="1" ht="15">
      <c r="A401" s="66"/>
      <c r="B401" s="67"/>
      <c r="C401" s="581" t="s">
        <v>72</v>
      </c>
      <c r="D401" s="581"/>
      <c r="E401" s="581"/>
      <c r="F401" s="581"/>
      <c r="G401" s="581"/>
      <c r="H401" s="68" t="s">
        <v>67</v>
      </c>
      <c r="I401" s="69"/>
      <c r="J401" s="69"/>
      <c r="K401" s="94">
        <v>6.5482560000000003</v>
      </c>
      <c r="L401" s="70"/>
      <c r="M401" s="69"/>
      <c r="N401" s="70"/>
      <c r="O401" s="69"/>
      <c r="P401" s="71">
        <v>7006.84</v>
      </c>
      <c r="GO401" s="50"/>
      <c r="GP401" s="50"/>
      <c r="GQ401" s="50"/>
      <c r="GR401" s="50"/>
      <c r="GS401" s="50"/>
      <c r="GT401" s="50"/>
      <c r="GU401" s="50"/>
      <c r="GX401" s="8" t="s">
        <v>72</v>
      </c>
      <c r="GY401" s="8"/>
      <c r="GZ401" s="8"/>
      <c r="HA401" s="50"/>
      <c r="HB401" s="8"/>
      <c r="HC401" s="8"/>
      <c r="HD401" s="50"/>
      <c r="HE401" s="181"/>
    </row>
    <row r="402" spans="1:213" s="1" customFormat="1" ht="15">
      <c r="A402" s="73"/>
      <c r="B402" s="67" t="s">
        <v>73</v>
      </c>
      <c r="C402" s="581" t="s">
        <v>74</v>
      </c>
      <c r="D402" s="581"/>
      <c r="E402" s="581"/>
      <c r="F402" s="581"/>
      <c r="G402" s="581"/>
      <c r="H402" s="68" t="s">
        <v>75</v>
      </c>
      <c r="I402" s="96">
        <v>4.66</v>
      </c>
      <c r="J402" s="74">
        <v>1.2</v>
      </c>
      <c r="K402" s="94">
        <v>6.5202720000000003</v>
      </c>
      <c r="L402" s="129"/>
      <c r="M402" s="130"/>
      <c r="N402" s="77">
        <v>2027.59</v>
      </c>
      <c r="O402" s="69"/>
      <c r="P402" s="71">
        <v>13220.44</v>
      </c>
      <c r="GO402" s="50"/>
      <c r="GP402" s="50"/>
      <c r="GQ402" s="50"/>
      <c r="GR402" s="50"/>
      <c r="GS402" s="50"/>
      <c r="GT402" s="50"/>
      <c r="GU402" s="50"/>
      <c r="GX402" s="8"/>
      <c r="GY402" s="8" t="s">
        <v>74</v>
      </c>
      <c r="GZ402" s="8"/>
      <c r="HA402" s="50"/>
      <c r="HB402" s="8"/>
      <c r="HC402" s="8"/>
      <c r="HD402" s="50"/>
      <c r="HE402" s="181"/>
    </row>
    <row r="403" spans="1:213" s="1" customFormat="1" ht="15">
      <c r="A403" s="78"/>
      <c r="B403" s="67" t="s">
        <v>76</v>
      </c>
      <c r="C403" s="581" t="s">
        <v>77</v>
      </c>
      <c r="D403" s="581"/>
      <c r="E403" s="581"/>
      <c r="F403" s="581"/>
      <c r="G403" s="581"/>
      <c r="H403" s="68" t="s">
        <v>67</v>
      </c>
      <c r="I403" s="96">
        <v>4.66</v>
      </c>
      <c r="J403" s="74">
        <v>1.2</v>
      </c>
      <c r="K403" s="94">
        <v>6.5202720000000003</v>
      </c>
      <c r="L403" s="70"/>
      <c r="M403" s="69"/>
      <c r="N403" s="77">
        <v>1071.2</v>
      </c>
      <c r="O403" s="69"/>
      <c r="P403" s="71">
        <v>6984.52</v>
      </c>
      <c r="GO403" s="50"/>
      <c r="GP403" s="50"/>
      <c r="GQ403" s="50"/>
      <c r="GR403" s="50"/>
      <c r="GS403" s="50"/>
      <c r="GT403" s="50"/>
      <c r="GU403" s="50"/>
      <c r="GX403" s="8"/>
      <c r="GY403" s="8"/>
      <c r="GZ403" s="8" t="s">
        <v>77</v>
      </c>
      <c r="HA403" s="50"/>
      <c r="HB403" s="8"/>
      <c r="HC403" s="8"/>
      <c r="HD403" s="50"/>
      <c r="HE403" s="181"/>
    </row>
    <row r="404" spans="1:213" s="1" customFormat="1" ht="15">
      <c r="A404" s="73"/>
      <c r="B404" s="67" t="s">
        <v>250</v>
      </c>
      <c r="C404" s="581" t="s">
        <v>251</v>
      </c>
      <c r="D404" s="581"/>
      <c r="E404" s="581"/>
      <c r="F404" s="581"/>
      <c r="G404" s="581"/>
      <c r="H404" s="68" t="s">
        <v>75</v>
      </c>
      <c r="I404" s="96">
        <v>0.02</v>
      </c>
      <c r="J404" s="74">
        <v>1.2</v>
      </c>
      <c r="K404" s="94">
        <v>2.7983999999999998E-2</v>
      </c>
      <c r="L404" s="129"/>
      <c r="M404" s="130"/>
      <c r="N404" s="77">
        <v>951.79</v>
      </c>
      <c r="O404" s="69"/>
      <c r="P404" s="71">
        <v>26.63</v>
      </c>
      <c r="GO404" s="50"/>
      <c r="GP404" s="50"/>
      <c r="GQ404" s="50"/>
      <c r="GR404" s="50"/>
      <c r="GS404" s="50"/>
      <c r="GT404" s="50"/>
      <c r="GU404" s="50"/>
      <c r="GX404" s="8"/>
      <c r="GY404" s="8" t="s">
        <v>251</v>
      </c>
      <c r="GZ404" s="8"/>
      <c r="HA404" s="50"/>
      <c r="HB404" s="8"/>
      <c r="HC404" s="8"/>
      <c r="HD404" s="50"/>
      <c r="HE404" s="181"/>
    </row>
    <row r="405" spans="1:213" s="1" customFormat="1" ht="15">
      <c r="A405" s="78"/>
      <c r="B405" s="67" t="s">
        <v>80</v>
      </c>
      <c r="C405" s="581" t="s">
        <v>81</v>
      </c>
      <c r="D405" s="581"/>
      <c r="E405" s="581"/>
      <c r="F405" s="581"/>
      <c r="G405" s="581"/>
      <c r="H405" s="68" t="s">
        <v>67</v>
      </c>
      <c r="I405" s="96">
        <v>0.02</v>
      </c>
      <c r="J405" s="74">
        <v>1.2</v>
      </c>
      <c r="K405" s="94">
        <v>2.7983999999999998E-2</v>
      </c>
      <c r="L405" s="70"/>
      <c r="M405" s="69"/>
      <c r="N405" s="173">
        <v>797.45</v>
      </c>
      <c r="O405" s="69"/>
      <c r="P405" s="83">
        <v>22.32</v>
      </c>
      <c r="GO405" s="50"/>
      <c r="GP405" s="50"/>
      <c r="GQ405" s="50"/>
      <c r="GR405" s="50"/>
      <c r="GS405" s="50"/>
      <c r="GT405" s="50"/>
      <c r="GU405" s="50"/>
      <c r="GX405" s="8"/>
      <c r="GY405" s="8"/>
      <c r="GZ405" s="8" t="s">
        <v>81</v>
      </c>
      <c r="HA405" s="50"/>
      <c r="HB405" s="8"/>
      <c r="HC405" s="8"/>
      <c r="HD405" s="50"/>
      <c r="HE405" s="181"/>
    </row>
    <row r="406" spans="1:213" s="1" customFormat="1" ht="34.5">
      <c r="A406" s="73"/>
      <c r="B406" s="67" t="s">
        <v>266</v>
      </c>
      <c r="C406" s="581" t="s">
        <v>267</v>
      </c>
      <c r="D406" s="581"/>
      <c r="E406" s="581"/>
      <c r="F406" s="581"/>
      <c r="G406" s="581"/>
      <c r="H406" s="68" t="s">
        <v>75</v>
      </c>
      <c r="I406" s="96">
        <v>4.25</v>
      </c>
      <c r="J406" s="74">
        <v>1.2</v>
      </c>
      <c r="K406" s="128">
        <v>5.9466000000000001</v>
      </c>
      <c r="L406" s="129"/>
      <c r="M406" s="130"/>
      <c r="N406" s="77">
        <v>116.94</v>
      </c>
      <c r="O406" s="69"/>
      <c r="P406" s="71">
        <v>695.4</v>
      </c>
      <c r="GO406" s="50"/>
      <c r="GP406" s="50"/>
      <c r="GQ406" s="50"/>
      <c r="GR406" s="50"/>
      <c r="GS406" s="50"/>
      <c r="GT406" s="50"/>
      <c r="GU406" s="50"/>
      <c r="GX406" s="8"/>
      <c r="GY406" s="8" t="s">
        <v>267</v>
      </c>
      <c r="GZ406" s="8"/>
      <c r="HA406" s="50"/>
      <c r="HB406" s="8"/>
      <c r="HC406" s="8"/>
      <c r="HD406" s="50"/>
      <c r="HE406" s="181"/>
    </row>
    <row r="407" spans="1:213" s="1" customFormat="1" ht="15">
      <c r="A407" s="66"/>
      <c r="B407" s="67" t="s">
        <v>84</v>
      </c>
      <c r="C407" s="581" t="s">
        <v>85</v>
      </c>
      <c r="D407" s="581"/>
      <c r="E407" s="581"/>
      <c r="F407" s="581"/>
      <c r="G407" s="581"/>
      <c r="H407" s="68"/>
      <c r="I407" s="69"/>
      <c r="J407" s="69"/>
      <c r="K407" s="69"/>
      <c r="L407" s="70"/>
      <c r="M407" s="69"/>
      <c r="N407" s="70"/>
      <c r="O407" s="69"/>
      <c r="P407" s="71">
        <v>2591.3200000000002</v>
      </c>
      <c r="GO407" s="50"/>
      <c r="GP407" s="50"/>
      <c r="GQ407" s="50"/>
      <c r="GR407" s="50"/>
      <c r="GS407" s="50"/>
      <c r="GT407" s="50"/>
      <c r="GU407" s="50"/>
      <c r="GX407" s="8" t="s">
        <v>85</v>
      </c>
      <c r="GY407" s="8"/>
      <c r="GZ407" s="8"/>
      <c r="HA407" s="50"/>
      <c r="HB407" s="8"/>
      <c r="HC407" s="8"/>
      <c r="HD407" s="50"/>
      <c r="HE407" s="181"/>
    </row>
    <row r="408" spans="1:213" s="1" customFormat="1" ht="23.25">
      <c r="A408" s="73"/>
      <c r="B408" s="67" t="s">
        <v>89</v>
      </c>
      <c r="C408" s="581" t="s">
        <v>90</v>
      </c>
      <c r="D408" s="581"/>
      <c r="E408" s="581"/>
      <c r="F408" s="581"/>
      <c r="G408" s="581"/>
      <c r="H408" s="68" t="s">
        <v>91</v>
      </c>
      <c r="I408" s="82">
        <v>12</v>
      </c>
      <c r="J408" s="69"/>
      <c r="K408" s="127">
        <v>13.992000000000001</v>
      </c>
      <c r="L408" s="95">
        <v>155.63</v>
      </c>
      <c r="M408" s="76">
        <v>1.19</v>
      </c>
      <c r="N408" s="77">
        <v>185.2</v>
      </c>
      <c r="O408" s="69"/>
      <c r="P408" s="71">
        <v>2591.3200000000002</v>
      </c>
      <c r="GO408" s="50"/>
      <c r="GP408" s="50"/>
      <c r="GQ408" s="50"/>
      <c r="GR408" s="50"/>
      <c r="GS408" s="50"/>
      <c r="GT408" s="50"/>
      <c r="GU408" s="50"/>
      <c r="GX408" s="8"/>
      <c r="GY408" s="8" t="s">
        <v>90</v>
      </c>
      <c r="GZ408" s="8"/>
      <c r="HA408" s="50"/>
      <c r="HB408" s="8"/>
      <c r="HC408" s="8"/>
      <c r="HD408" s="50"/>
      <c r="HE408" s="181"/>
    </row>
    <row r="409" spans="1:213" s="1" customFormat="1" ht="15">
      <c r="A409" s="174" t="s">
        <v>252</v>
      </c>
      <c r="B409" s="175" t="s">
        <v>114</v>
      </c>
      <c r="C409" s="586" t="s">
        <v>115</v>
      </c>
      <c r="D409" s="586"/>
      <c r="E409" s="586"/>
      <c r="F409" s="586"/>
      <c r="G409" s="586"/>
      <c r="H409" s="176" t="s">
        <v>91</v>
      </c>
      <c r="I409" s="177">
        <v>0</v>
      </c>
      <c r="J409" s="178"/>
      <c r="K409" s="177">
        <v>0</v>
      </c>
      <c r="L409" s="179"/>
      <c r="M409" s="178"/>
      <c r="N409" s="179"/>
      <c r="O409" s="178"/>
      <c r="P409" s="180"/>
      <c r="GO409" s="50"/>
      <c r="GP409" s="50"/>
      <c r="GQ409" s="50"/>
      <c r="GR409" s="50"/>
      <c r="GS409" s="50"/>
      <c r="GT409" s="50"/>
      <c r="GU409" s="50"/>
      <c r="GX409" s="8"/>
      <c r="GY409" s="8"/>
      <c r="GZ409" s="8"/>
      <c r="HA409" s="50"/>
      <c r="HB409" s="8"/>
      <c r="HC409" s="8"/>
      <c r="HD409" s="50"/>
      <c r="HE409" s="181" t="s">
        <v>115</v>
      </c>
    </row>
    <row r="410" spans="1:213" s="1" customFormat="1" ht="23.25">
      <c r="A410" s="174" t="s">
        <v>253</v>
      </c>
      <c r="B410" s="175" t="s">
        <v>254</v>
      </c>
      <c r="C410" s="586" t="s">
        <v>268</v>
      </c>
      <c r="D410" s="586"/>
      <c r="E410" s="586"/>
      <c r="F410" s="586"/>
      <c r="G410" s="586"/>
      <c r="H410" s="176" t="s">
        <v>88</v>
      </c>
      <c r="I410" s="184">
        <v>1.03</v>
      </c>
      <c r="J410" s="178"/>
      <c r="K410" s="194">
        <v>1.2009799999999999</v>
      </c>
      <c r="L410" s="179"/>
      <c r="M410" s="178"/>
      <c r="N410" s="179"/>
      <c r="O410" s="178"/>
      <c r="P410" s="180"/>
      <c r="GO410" s="50"/>
      <c r="GP410" s="50"/>
      <c r="GQ410" s="50"/>
      <c r="GR410" s="50"/>
      <c r="GS410" s="50"/>
      <c r="GT410" s="50"/>
      <c r="GU410" s="50"/>
      <c r="GX410" s="8"/>
      <c r="GY410" s="8"/>
      <c r="GZ410" s="8"/>
      <c r="HA410" s="50"/>
      <c r="HB410" s="8"/>
      <c r="HC410" s="8"/>
      <c r="HD410" s="50"/>
      <c r="HE410" s="181" t="s">
        <v>268</v>
      </c>
    </row>
    <row r="411" spans="1:213" s="1" customFormat="1" ht="15">
      <c r="A411" s="79"/>
      <c r="B411" s="65"/>
      <c r="C411" s="579" t="s">
        <v>99</v>
      </c>
      <c r="D411" s="579"/>
      <c r="E411" s="579"/>
      <c r="F411" s="579"/>
      <c r="G411" s="579"/>
      <c r="H411" s="53"/>
      <c r="I411" s="54"/>
      <c r="J411" s="54"/>
      <c r="K411" s="54"/>
      <c r="L411" s="57"/>
      <c r="M411" s="54"/>
      <c r="N411" s="80"/>
      <c r="O411" s="54"/>
      <c r="P411" s="81">
        <v>43369.7</v>
      </c>
      <c r="GO411" s="50"/>
      <c r="GP411" s="50"/>
      <c r="GQ411" s="50"/>
      <c r="GR411" s="50"/>
      <c r="GS411" s="50"/>
      <c r="GT411" s="50"/>
      <c r="GU411" s="50"/>
      <c r="GX411" s="8"/>
      <c r="GY411" s="8"/>
      <c r="GZ411" s="8"/>
      <c r="HA411" s="50" t="s">
        <v>99</v>
      </c>
      <c r="HB411" s="8"/>
      <c r="HC411" s="8"/>
      <c r="HD411" s="50"/>
      <c r="HE411" s="181"/>
    </row>
    <row r="412" spans="1:213" s="1" customFormat="1" ht="15">
      <c r="A412" s="78"/>
      <c r="B412" s="67"/>
      <c r="C412" s="581" t="s">
        <v>104</v>
      </c>
      <c r="D412" s="581"/>
      <c r="E412" s="581"/>
      <c r="F412" s="581"/>
      <c r="G412" s="581"/>
      <c r="H412" s="68"/>
      <c r="I412" s="69"/>
      <c r="J412" s="69"/>
      <c r="K412" s="69"/>
      <c r="L412" s="70"/>
      <c r="M412" s="69"/>
      <c r="N412" s="70"/>
      <c r="O412" s="69"/>
      <c r="P412" s="71">
        <v>26835.91</v>
      </c>
      <c r="GO412" s="50"/>
      <c r="GP412" s="50"/>
      <c r="GQ412" s="50"/>
      <c r="GR412" s="50"/>
      <c r="GS412" s="50"/>
      <c r="GT412" s="50"/>
      <c r="GU412" s="50"/>
      <c r="GX412" s="8"/>
      <c r="GY412" s="8"/>
      <c r="GZ412" s="8"/>
      <c r="HA412" s="50"/>
      <c r="HB412" s="8"/>
      <c r="HC412" s="8" t="s">
        <v>104</v>
      </c>
      <c r="HD412" s="50"/>
      <c r="HE412" s="181"/>
    </row>
    <row r="413" spans="1:213" s="1" customFormat="1" ht="15">
      <c r="A413" s="78"/>
      <c r="B413" s="67" t="s">
        <v>256</v>
      </c>
      <c r="C413" s="581" t="s">
        <v>257</v>
      </c>
      <c r="D413" s="581"/>
      <c r="E413" s="581"/>
      <c r="F413" s="581"/>
      <c r="G413" s="581"/>
      <c r="H413" s="68" t="s">
        <v>103</v>
      </c>
      <c r="I413" s="82">
        <v>104</v>
      </c>
      <c r="J413" s="69"/>
      <c r="K413" s="82">
        <v>104</v>
      </c>
      <c r="L413" s="70"/>
      <c r="M413" s="69"/>
      <c r="N413" s="70"/>
      <c r="O413" s="69"/>
      <c r="P413" s="71">
        <v>27909.35</v>
      </c>
      <c r="GO413" s="50"/>
      <c r="GP413" s="50"/>
      <c r="GQ413" s="50"/>
      <c r="GR413" s="50"/>
      <c r="GS413" s="50"/>
      <c r="GT413" s="50"/>
      <c r="GU413" s="50"/>
      <c r="GX413" s="8"/>
      <c r="GY413" s="8"/>
      <c r="GZ413" s="8"/>
      <c r="HA413" s="50"/>
      <c r="HB413" s="8"/>
      <c r="HC413" s="8" t="s">
        <v>257</v>
      </c>
      <c r="HD413" s="50"/>
      <c r="HE413" s="181"/>
    </row>
    <row r="414" spans="1:213" s="1" customFormat="1" ht="15">
      <c r="A414" s="78"/>
      <c r="B414" s="67" t="s">
        <v>258</v>
      </c>
      <c r="C414" s="581" t="s">
        <v>259</v>
      </c>
      <c r="D414" s="581"/>
      <c r="E414" s="581"/>
      <c r="F414" s="581"/>
      <c r="G414" s="581"/>
      <c r="H414" s="68" t="s">
        <v>103</v>
      </c>
      <c r="I414" s="82">
        <v>60</v>
      </c>
      <c r="J414" s="69"/>
      <c r="K414" s="82">
        <v>60</v>
      </c>
      <c r="L414" s="70"/>
      <c r="M414" s="69"/>
      <c r="N414" s="70"/>
      <c r="O414" s="69"/>
      <c r="P414" s="71">
        <v>16101.55</v>
      </c>
      <c r="GO414" s="50"/>
      <c r="GP414" s="50"/>
      <c r="GQ414" s="50"/>
      <c r="GR414" s="50"/>
      <c r="GS414" s="50"/>
      <c r="GT414" s="50"/>
      <c r="GU414" s="50"/>
      <c r="GX414" s="8"/>
      <c r="GY414" s="8"/>
      <c r="GZ414" s="8"/>
      <c r="HA414" s="50"/>
      <c r="HB414" s="8"/>
      <c r="HC414" s="8" t="s">
        <v>259</v>
      </c>
      <c r="HD414" s="50"/>
      <c r="HE414" s="181"/>
    </row>
    <row r="415" spans="1:213" s="1" customFormat="1" ht="15">
      <c r="A415" s="84"/>
      <c r="B415" s="85"/>
      <c r="C415" s="579" t="s">
        <v>109</v>
      </c>
      <c r="D415" s="579"/>
      <c r="E415" s="579"/>
      <c r="F415" s="579"/>
      <c r="G415" s="579"/>
      <c r="H415" s="53"/>
      <c r="I415" s="54"/>
      <c r="J415" s="54"/>
      <c r="K415" s="54"/>
      <c r="L415" s="57"/>
      <c r="M415" s="54"/>
      <c r="N415" s="80">
        <v>74940.479999999996</v>
      </c>
      <c r="O415" s="54"/>
      <c r="P415" s="81">
        <v>87380.6</v>
      </c>
      <c r="GO415" s="50"/>
      <c r="GP415" s="50"/>
      <c r="GQ415" s="50"/>
      <c r="GR415" s="50"/>
      <c r="GS415" s="50"/>
      <c r="GT415" s="50"/>
      <c r="GU415" s="50"/>
      <c r="GX415" s="8"/>
      <c r="GY415" s="8"/>
      <c r="GZ415" s="8"/>
      <c r="HA415" s="50"/>
      <c r="HB415" s="8"/>
      <c r="HC415" s="8"/>
      <c r="HD415" s="50" t="s">
        <v>109</v>
      </c>
      <c r="HE415" s="181"/>
    </row>
    <row r="416" spans="1:213" s="1" customFormat="1" ht="0.75" customHeight="1">
      <c r="A416" s="86"/>
      <c r="B416" s="87"/>
      <c r="C416" s="87"/>
      <c r="D416" s="87"/>
      <c r="E416" s="87"/>
      <c r="F416" s="87"/>
      <c r="G416" s="87"/>
      <c r="H416" s="88"/>
      <c r="I416" s="89"/>
      <c r="J416" s="89"/>
      <c r="K416" s="89"/>
      <c r="L416" s="90"/>
      <c r="M416" s="89"/>
      <c r="N416" s="90"/>
      <c r="O416" s="89"/>
      <c r="P416" s="91"/>
      <c r="GO416" s="50"/>
      <c r="GP416" s="50"/>
      <c r="GQ416" s="50"/>
      <c r="GR416" s="50"/>
      <c r="GS416" s="50"/>
      <c r="GT416" s="50"/>
      <c r="GU416" s="50"/>
      <c r="GX416" s="8"/>
      <c r="GY416" s="8"/>
      <c r="GZ416" s="8"/>
      <c r="HA416" s="50"/>
      <c r="HB416" s="8"/>
      <c r="HC416" s="8"/>
      <c r="HD416" s="50"/>
      <c r="HE416" s="181"/>
    </row>
    <row r="417" spans="1:213" s="1" customFormat="1" ht="15">
      <c r="A417" s="582" t="s">
        <v>1631</v>
      </c>
      <c r="B417" s="583"/>
      <c r="C417" s="583"/>
      <c r="D417" s="583"/>
      <c r="E417" s="583"/>
      <c r="F417" s="583"/>
      <c r="G417" s="583"/>
      <c r="H417" s="583"/>
      <c r="I417" s="583"/>
      <c r="J417" s="583"/>
      <c r="K417" s="583"/>
      <c r="L417" s="583"/>
      <c r="M417" s="583"/>
      <c r="N417" s="583"/>
      <c r="O417" s="583"/>
      <c r="P417" s="584"/>
      <c r="GO417" s="50"/>
      <c r="GP417" s="50" t="s">
        <v>1631</v>
      </c>
      <c r="GQ417" s="50"/>
      <c r="GR417" s="50"/>
      <c r="GS417" s="50"/>
      <c r="GT417" s="50"/>
      <c r="GU417" s="50"/>
      <c r="GX417" s="8"/>
      <c r="GY417" s="8"/>
      <c r="GZ417" s="8"/>
      <c r="HA417" s="50"/>
      <c r="HB417" s="8"/>
      <c r="HC417" s="8"/>
      <c r="HD417" s="50"/>
      <c r="HE417" s="181"/>
    </row>
    <row r="418" spans="1:213" s="1" customFormat="1" ht="22.5">
      <c r="A418" s="51" t="s">
        <v>236</v>
      </c>
      <c r="B418" s="52" t="s">
        <v>130</v>
      </c>
      <c r="C418" s="580" t="s">
        <v>131</v>
      </c>
      <c r="D418" s="580"/>
      <c r="E418" s="580"/>
      <c r="F418" s="580"/>
      <c r="G418" s="580"/>
      <c r="H418" s="53" t="s">
        <v>132</v>
      </c>
      <c r="I418" s="54">
        <v>2</v>
      </c>
      <c r="J418" s="55">
        <v>1</v>
      </c>
      <c r="K418" s="55">
        <v>2</v>
      </c>
      <c r="L418" s="57"/>
      <c r="M418" s="54"/>
      <c r="N418" s="57"/>
      <c r="O418" s="54"/>
      <c r="P418" s="58"/>
      <c r="Q418" s="59"/>
      <c r="R418" s="60"/>
      <c r="GO418" s="50"/>
      <c r="GP418" s="50"/>
      <c r="GQ418" s="50" t="s">
        <v>131</v>
      </c>
      <c r="GR418" s="50" t="s">
        <v>6</v>
      </c>
      <c r="GS418" s="50" t="s">
        <v>6</v>
      </c>
      <c r="GT418" s="50" t="s">
        <v>6</v>
      </c>
      <c r="GU418" s="50" t="s">
        <v>6</v>
      </c>
      <c r="GX418" s="8"/>
      <c r="GY418" s="8"/>
      <c r="GZ418" s="8"/>
      <c r="HA418" s="50"/>
      <c r="HB418" s="8"/>
      <c r="HC418" s="8"/>
      <c r="HD418" s="50"/>
      <c r="HE418" s="181"/>
    </row>
    <row r="419" spans="1:213" s="1" customFormat="1" ht="15">
      <c r="A419" s="61"/>
      <c r="B419" s="62"/>
      <c r="C419" s="578" t="s">
        <v>1632</v>
      </c>
      <c r="D419" s="578"/>
      <c r="E419" s="578"/>
      <c r="F419" s="578"/>
      <c r="G419" s="578"/>
      <c r="H419" s="578"/>
      <c r="I419" s="578"/>
      <c r="J419" s="578"/>
      <c r="K419" s="578"/>
      <c r="L419" s="578"/>
      <c r="M419" s="578"/>
      <c r="N419" s="578"/>
      <c r="O419" s="578"/>
      <c r="P419" s="585"/>
      <c r="GO419" s="50"/>
      <c r="GP419" s="50"/>
      <c r="GQ419" s="50"/>
      <c r="GR419" s="50"/>
      <c r="GS419" s="50"/>
      <c r="GT419" s="50"/>
      <c r="GU419" s="50"/>
      <c r="GV419" s="63" t="s">
        <v>1632</v>
      </c>
      <c r="GX419" s="8"/>
      <c r="GY419" s="8"/>
      <c r="GZ419" s="8"/>
      <c r="HA419" s="50"/>
      <c r="HB419" s="8"/>
      <c r="HC419" s="8"/>
      <c r="HD419" s="50"/>
      <c r="HE419" s="181"/>
    </row>
    <row r="420" spans="1:213" s="1" customFormat="1" ht="23.25">
      <c r="A420" s="64"/>
      <c r="B420" s="65" t="s">
        <v>62</v>
      </c>
      <c r="C420" s="572" t="s">
        <v>63</v>
      </c>
      <c r="D420" s="572"/>
      <c r="E420" s="572"/>
      <c r="F420" s="572"/>
      <c r="G420" s="572"/>
      <c r="H420" s="572"/>
      <c r="I420" s="572"/>
      <c r="J420" s="572"/>
      <c r="K420" s="572"/>
      <c r="L420" s="572"/>
      <c r="M420" s="572"/>
      <c r="N420" s="572"/>
      <c r="O420" s="572"/>
      <c r="P420" s="587"/>
      <c r="GO420" s="50"/>
      <c r="GP420" s="50"/>
      <c r="GQ420" s="50"/>
      <c r="GR420" s="50"/>
      <c r="GS420" s="50"/>
      <c r="GT420" s="50"/>
      <c r="GU420" s="50"/>
      <c r="GW420" s="63" t="s">
        <v>63</v>
      </c>
      <c r="GX420" s="8"/>
      <c r="GY420" s="8"/>
      <c r="GZ420" s="8"/>
      <c r="HA420" s="50"/>
      <c r="HB420" s="8"/>
      <c r="HC420" s="8"/>
      <c r="HD420" s="50"/>
      <c r="HE420" s="181"/>
    </row>
    <row r="421" spans="1:213" s="1" customFormat="1" ht="15">
      <c r="A421" s="66"/>
      <c r="B421" s="67" t="s">
        <v>58</v>
      </c>
      <c r="C421" s="581" t="s">
        <v>66</v>
      </c>
      <c r="D421" s="581"/>
      <c r="E421" s="581"/>
      <c r="F421" s="581"/>
      <c r="G421" s="581"/>
      <c r="H421" s="68" t="s">
        <v>67</v>
      </c>
      <c r="I421" s="69"/>
      <c r="J421" s="69"/>
      <c r="K421" s="96">
        <v>66.72</v>
      </c>
      <c r="L421" s="70"/>
      <c r="M421" s="69"/>
      <c r="N421" s="70"/>
      <c r="O421" s="69"/>
      <c r="P421" s="71">
        <v>53205.86</v>
      </c>
      <c r="GO421" s="50"/>
      <c r="GP421" s="50"/>
      <c r="GQ421" s="50"/>
      <c r="GR421" s="50"/>
      <c r="GS421" s="50"/>
      <c r="GT421" s="50"/>
      <c r="GU421" s="50"/>
      <c r="GX421" s="8" t="s">
        <v>66</v>
      </c>
      <c r="GY421" s="8"/>
      <c r="GZ421" s="8"/>
      <c r="HA421" s="50"/>
      <c r="HB421" s="8"/>
      <c r="HC421" s="8"/>
      <c r="HD421" s="50"/>
      <c r="HE421" s="181"/>
    </row>
    <row r="422" spans="1:213" s="1" customFormat="1" ht="15">
      <c r="A422" s="73"/>
      <c r="B422" s="67" t="s">
        <v>68</v>
      </c>
      <c r="C422" s="581" t="s">
        <v>69</v>
      </c>
      <c r="D422" s="581"/>
      <c r="E422" s="581"/>
      <c r="F422" s="581"/>
      <c r="G422" s="581"/>
      <c r="H422" s="68" t="s">
        <v>67</v>
      </c>
      <c r="I422" s="74">
        <v>27.8</v>
      </c>
      <c r="J422" s="74">
        <v>1.2</v>
      </c>
      <c r="K422" s="96">
        <v>66.72</v>
      </c>
      <c r="L422" s="129"/>
      <c r="M422" s="130"/>
      <c r="N422" s="77">
        <v>797.45</v>
      </c>
      <c r="O422" s="69"/>
      <c r="P422" s="71">
        <v>53205.86</v>
      </c>
      <c r="GO422" s="50"/>
      <c r="GP422" s="50"/>
      <c r="GQ422" s="50"/>
      <c r="GR422" s="50"/>
      <c r="GS422" s="50"/>
      <c r="GT422" s="50"/>
      <c r="GU422" s="50"/>
      <c r="GX422" s="8"/>
      <c r="GY422" s="8" t="s">
        <v>69</v>
      </c>
      <c r="GZ422" s="8"/>
      <c r="HA422" s="50"/>
      <c r="HB422" s="8"/>
      <c r="HC422" s="8"/>
      <c r="HD422" s="50"/>
      <c r="HE422" s="181"/>
    </row>
    <row r="423" spans="1:213" s="1" customFormat="1" ht="15">
      <c r="A423" s="66"/>
      <c r="B423" s="67" t="s">
        <v>70</v>
      </c>
      <c r="C423" s="581" t="s">
        <v>71</v>
      </c>
      <c r="D423" s="581"/>
      <c r="E423" s="581"/>
      <c r="F423" s="581"/>
      <c r="G423" s="581"/>
      <c r="H423" s="68"/>
      <c r="I423" s="69"/>
      <c r="J423" s="69"/>
      <c r="K423" s="69"/>
      <c r="L423" s="70"/>
      <c r="M423" s="69"/>
      <c r="N423" s="70"/>
      <c r="O423" s="69"/>
      <c r="P423" s="71">
        <v>14753.28</v>
      </c>
      <c r="GO423" s="50"/>
      <c r="GP423" s="50"/>
      <c r="GQ423" s="50"/>
      <c r="GR423" s="50"/>
      <c r="GS423" s="50"/>
      <c r="GT423" s="50"/>
      <c r="GU423" s="50"/>
      <c r="GX423" s="8" t="s">
        <v>71</v>
      </c>
      <c r="GY423" s="8"/>
      <c r="GZ423" s="8"/>
      <c r="HA423" s="50"/>
      <c r="HB423" s="8"/>
      <c r="HC423" s="8"/>
      <c r="HD423" s="50"/>
      <c r="HE423" s="181"/>
    </row>
    <row r="424" spans="1:213" s="1" customFormat="1" ht="15">
      <c r="A424" s="66"/>
      <c r="B424" s="67"/>
      <c r="C424" s="581" t="s">
        <v>72</v>
      </c>
      <c r="D424" s="581"/>
      <c r="E424" s="581"/>
      <c r="F424" s="581"/>
      <c r="G424" s="581"/>
      <c r="H424" s="68" t="s">
        <v>67</v>
      </c>
      <c r="I424" s="69"/>
      <c r="J424" s="69"/>
      <c r="K424" s="127">
        <v>7.5839999999999996</v>
      </c>
      <c r="L424" s="70"/>
      <c r="M424" s="69"/>
      <c r="N424" s="70"/>
      <c r="O424" s="69"/>
      <c r="P424" s="71">
        <v>7972.87</v>
      </c>
      <c r="GO424" s="50"/>
      <c r="GP424" s="50"/>
      <c r="GQ424" s="50"/>
      <c r="GR424" s="50"/>
      <c r="GS424" s="50"/>
      <c r="GT424" s="50"/>
      <c r="GU424" s="50"/>
      <c r="GX424" s="8" t="s">
        <v>72</v>
      </c>
      <c r="GY424" s="8"/>
      <c r="GZ424" s="8"/>
      <c r="HA424" s="50"/>
      <c r="HB424" s="8"/>
      <c r="HC424" s="8"/>
      <c r="HD424" s="50"/>
      <c r="HE424" s="181"/>
    </row>
    <row r="425" spans="1:213" s="1" customFormat="1" ht="15">
      <c r="A425" s="73"/>
      <c r="B425" s="67" t="s">
        <v>73</v>
      </c>
      <c r="C425" s="581" t="s">
        <v>74</v>
      </c>
      <c r="D425" s="581"/>
      <c r="E425" s="581"/>
      <c r="F425" s="581"/>
      <c r="G425" s="581"/>
      <c r="H425" s="68" t="s">
        <v>75</v>
      </c>
      <c r="I425" s="96">
        <v>2.93</v>
      </c>
      <c r="J425" s="74">
        <v>1.2</v>
      </c>
      <c r="K425" s="127">
        <v>7.032</v>
      </c>
      <c r="L425" s="129"/>
      <c r="M425" s="130"/>
      <c r="N425" s="77">
        <v>2027.59</v>
      </c>
      <c r="O425" s="69"/>
      <c r="P425" s="71">
        <v>14258.01</v>
      </c>
      <c r="GO425" s="50"/>
      <c r="GP425" s="50"/>
      <c r="GQ425" s="50"/>
      <c r="GR425" s="50"/>
      <c r="GS425" s="50"/>
      <c r="GT425" s="50"/>
      <c r="GU425" s="50"/>
      <c r="GX425" s="8"/>
      <c r="GY425" s="8" t="s">
        <v>74</v>
      </c>
      <c r="GZ425" s="8"/>
      <c r="HA425" s="50"/>
      <c r="HB425" s="8"/>
      <c r="HC425" s="8"/>
      <c r="HD425" s="50"/>
      <c r="HE425" s="181"/>
    </row>
    <row r="426" spans="1:213" s="1" customFormat="1" ht="15">
      <c r="A426" s="78"/>
      <c r="B426" s="67" t="s">
        <v>76</v>
      </c>
      <c r="C426" s="581" t="s">
        <v>77</v>
      </c>
      <c r="D426" s="581"/>
      <c r="E426" s="581"/>
      <c r="F426" s="581"/>
      <c r="G426" s="581"/>
      <c r="H426" s="68" t="s">
        <v>67</v>
      </c>
      <c r="I426" s="96">
        <v>2.93</v>
      </c>
      <c r="J426" s="74">
        <v>1.2</v>
      </c>
      <c r="K426" s="127">
        <v>7.032</v>
      </c>
      <c r="L426" s="70"/>
      <c r="M426" s="69"/>
      <c r="N426" s="77">
        <v>1071.2</v>
      </c>
      <c r="O426" s="69"/>
      <c r="P426" s="71">
        <v>7532.68</v>
      </c>
      <c r="GO426" s="50"/>
      <c r="GP426" s="50"/>
      <c r="GQ426" s="50"/>
      <c r="GR426" s="50"/>
      <c r="GS426" s="50"/>
      <c r="GT426" s="50"/>
      <c r="GU426" s="50"/>
      <c r="GX426" s="8"/>
      <c r="GY426" s="8"/>
      <c r="GZ426" s="8" t="s">
        <v>77</v>
      </c>
      <c r="HA426" s="50"/>
      <c r="HB426" s="8"/>
      <c r="HC426" s="8"/>
      <c r="HD426" s="50"/>
      <c r="HE426" s="181"/>
    </row>
    <row r="427" spans="1:213" s="1" customFormat="1" ht="15">
      <c r="A427" s="73"/>
      <c r="B427" s="67" t="s">
        <v>78</v>
      </c>
      <c r="C427" s="581" t="s">
        <v>79</v>
      </c>
      <c r="D427" s="581"/>
      <c r="E427" s="581"/>
      <c r="F427" s="581"/>
      <c r="G427" s="581"/>
      <c r="H427" s="68" t="s">
        <v>75</v>
      </c>
      <c r="I427" s="96">
        <v>0.23</v>
      </c>
      <c r="J427" s="74">
        <v>1.2</v>
      </c>
      <c r="K427" s="127">
        <v>0.55200000000000005</v>
      </c>
      <c r="L427" s="95">
        <v>477.92</v>
      </c>
      <c r="M427" s="76">
        <v>1.46</v>
      </c>
      <c r="N427" s="77">
        <v>697.76</v>
      </c>
      <c r="O427" s="69"/>
      <c r="P427" s="71">
        <v>385.16</v>
      </c>
      <c r="GO427" s="50"/>
      <c r="GP427" s="50"/>
      <c r="GQ427" s="50"/>
      <c r="GR427" s="50"/>
      <c r="GS427" s="50"/>
      <c r="GT427" s="50"/>
      <c r="GU427" s="50"/>
      <c r="GX427" s="8"/>
      <c r="GY427" s="8" t="s">
        <v>79</v>
      </c>
      <c r="GZ427" s="8"/>
      <c r="HA427" s="50"/>
      <c r="HB427" s="8"/>
      <c r="HC427" s="8"/>
      <c r="HD427" s="50"/>
      <c r="HE427" s="181"/>
    </row>
    <row r="428" spans="1:213" s="1" customFormat="1" ht="15">
      <c r="A428" s="78"/>
      <c r="B428" s="67" t="s">
        <v>80</v>
      </c>
      <c r="C428" s="581" t="s">
        <v>81</v>
      </c>
      <c r="D428" s="581"/>
      <c r="E428" s="581"/>
      <c r="F428" s="581"/>
      <c r="G428" s="581"/>
      <c r="H428" s="68" t="s">
        <v>67</v>
      </c>
      <c r="I428" s="96">
        <v>0.23</v>
      </c>
      <c r="J428" s="74">
        <v>1.2</v>
      </c>
      <c r="K428" s="127">
        <v>0.55200000000000005</v>
      </c>
      <c r="L428" s="70"/>
      <c r="M428" s="69"/>
      <c r="N428" s="173">
        <v>797.45</v>
      </c>
      <c r="O428" s="69"/>
      <c r="P428" s="83">
        <v>440.19</v>
      </c>
      <c r="GO428" s="50"/>
      <c r="GP428" s="50"/>
      <c r="GQ428" s="50"/>
      <c r="GR428" s="50"/>
      <c r="GS428" s="50"/>
      <c r="GT428" s="50"/>
      <c r="GU428" s="50"/>
      <c r="GX428" s="8"/>
      <c r="GY428" s="8"/>
      <c r="GZ428" s="8" t="s">
        <v>81</v>
      </c>
      <c r="HA428" s="50"/>
      <c r="HB428" s="8"/>
      <c r="HC428" s="8"/>
      <c r="HD428" s="50"/>
      <c r="HE428" s="181"/>
    </row>
    <row r="429" spans="1:213" s="1" customFormat="1" ht="23.25">
      <c r="A429" s="73"/>
      <c r="B429" s="67" t="s">
        <v>82</v>
      </c>
      <c r="C429" s="581" t="s">
        <v>83</v>
      </c>
      <c r="D429" s="581"/>
      <c r="E429" s="581"/>
      <c r="F429" s="581"/>
      <c r="G429" s="581"/>
      <c r="H429" s="68" t="s">
        <v>75</v>
      </c>
      <c r="I429" s="96">
        <v>2.36</v>
      </c>
      <c r="J429" s="74">
        <v>1.2</v>
      </c>
      <c r="K429" s="127">
        <v>5.6639999999999997</v>
      </c>
      <c r="L429" s="129"/>
      <c r="M429" s="130"/>
      <c r="N429" s="77">
        <v>19.440000000000001</v>
      </c>
      <c r="O429" s="69"/>
      <c r="P429" s="71">
        <v>110.11</v>
      </c>
      <c r="GO429" s="50"/>
      <c r="GP429" s="50"/>
      <c r="GQ429" s="50"/>
      <c r="GR429" s="50"/>
      <c r="GS429" s="50"/>
      <c r="GT429" s="50"/>
      <c r="GU429" s="50"/>
      <c r="GX429" s="8"/>
      <c r="GY429" s="8" t="s">
        <v>83</v>
      </c>
      <c r="GZ429" s="8"/>
      <c r="HA429" s="50"/>
      <c r="HB429" s="8"/>
      <c r="HC429" s="8"/>
      <c r="HD429" s="50"/>
      <c r="HE429" s="181"/>
    </row>
    <row r="430" spans="1:213" s="1" customFormat="1" ht="15">
      <c r="A430" s="66"/>
      <c r="B430" s="67" t="s">
        <v>84</v>
      </c>
      <c r="C430" s="581" t="s">
        <v>85</v>
      </c>
      <c r="D430" s="581"/>
      <c r="E430" s="581"/>
      <c r="F430" s="581"/>
      <c r="G430" s="581"/>
      <c r="H430" s="68"/>
      <c r="I430" s="69"/>
      <c r="J430" s="69"/>
      <c r="K430" s="69"/>
      <c r="L430" s="70"/>
      <c r="M430" s="69"/>
      <c r="N430" s="70"/>
      <c r="O430" s="69"/>
      <c r="P430" s="71">
        <v>4859.21</v>
      </c>
      <c r="GO430" s="50"/>
      <c r="GP430" s="50"/>
      <c r="GQ430" s="50"/>
      <c r="GR430" s="50"/>
      <c r="GS430" s="50"/>
      <c r="GT430" s="50"/>
      <c r="GU430" s="50"/>
      <c r="GX430" s="8" t="s">
        <v>85</v>
      </c>
      <c r="GY430" s="8"/>
      <c r="GZ430" s="8"/>
      <c r="HA430" s="50"/>
      <c r="HB430" s="8"/>
      <c r="HC430" s="8"/>
      <c r="HD430" s="50"/>
      <c r="HE430" s="181"/>
    </row>
    <row r="431" spans="1:213" s="1" customFormat="1" ht="15">
      <c r="A431" s="73"/>
      <c r="B431" s="67" t="s">
        <v>86</v>
      </c>
      <c r="C431" s="581" t="s">
        <v>87</v>
      </c>
      <c r="D431" s="581"/>
      <c r="E431" s="581"/>
      <c r="F431" s="581"/>
      <c r="G431" s="581"/>
      <c r="H431" s="68" t="s">
        <v>88</v>
      </c>
      <c r="I431" s="127">
        <v>1E-3</v>
      </c>
      <c r="J431" s="69"/>
      <c r="K431" s="127">
        <v>2E-3</v>
      </c>
      <c r="L431" s="75">
        <v>144581.54999999999</v>
      </c>
      <c r="M431" s="76">
        <v>1.31</v>
      </c>
      <c r="N431" s="77">
        <v>189401.83</v>
      </c>
      <c r="O431" s="69"/>
      <c r="P431" s="71">
        <v>378.8</v>
      </c>
      <c r="GO431" s="50"/>
      <c r="GP431" s="50"/>
      <c r="GQ431" s="50"/>
      <c r="GR431" s="50"/>
      <c r="GS431" s="50"/>
      <c r="GT431" s="50"/>
      <c r="GU431" s="50"/>
      <c r="GX431" s="8"/>
      <c r="GY431" s="8" t="s">
        <v>87</v>
      </c>
      <c r="GZ431" s="8"/>
      <c r="HA431" s="50"/>
      <c r="HB431" s="8"/>
      <c r="HC431" s="8"/>
      <c r="HD431" s="50"/>
      <c r="HE431" s="181"/>
    </row>
    <row r="432" spans="1:213" s="1" customFormat="1" ht="23.25">
      <c r="A432" s="73"/>
      <c r="B432" s="67" t="s">
        <v>89</v>
      </c>
      <c r="C432" s="581" t="s">
        <v>90</v>
      </c>
      <c r="D432" s="581"/>
      <c r="E432" s="581"/>
      <c r="F432" s="581"/>
      <c r="G432" s="581"/>
      <c r="H432" s="68" t="s">
        <v>91</v>
      </c>
      <c r="I432" s="74">
        <v>3.5</v>
      </c>
      <c r="J432" s="69"/>
      <c r="K432" s="82">
        <v>7</v>
      </c>
      <c r="L432" s="95">
        <v>155.63</v>
      </c>
      <c r="M432" s="76">
        <v>1.19</v>
      </c>
      <c r="N432" s="77">
        <v>185.2</v>
      </c>
      <c r="O432" s="69"/>
      <c r="P432" s="71">
        <v>1296.4000000000001</v>
      </c>
      <c r="GO432" s="50"/>
      <c r="GP432" s="50"/>
      <c r="GQ432" s="50"/>
      <c r="GR432" s="50"/>
      <c r="GS432" s="50"/>
      <c r="GT432" s="50"/>
      <c r="GU432" s="50"/>
      <c r="GX432" s="8"/>
      <c r="GY432" s="8" t="s">
        <v>90</v>
      </c>
      <c r="GZ432" s="8"/>
      <c r="HA432" s="50"/>
      <c r="HB432" s="8"/>
      <c r="HC432" s="8"/>
      <c r="HD432" s="50"/>
      <c r="HE432" s="181"/>
    </row>
    <row r="433" spans="1:213" s="1" customFormat="1" ht="15">
      <c r="A433" s="73"/>
      <c r="B433" s="67" t="s">
        <v>114</v>
      </c>
      <c r="C433" s="581" t="s">
        <v>115</v>
      </c>
      <c r="D433" s="581"/>
      <c r="E433" s="581"/>
      <c r="F433" s="581"/>
      <c r="G433" s="581"/>
      <c r="H433" s="68" t="s">
        <v>91</v>
      </c>
      <c r="I433" s="96">
        <v>3.03</v>
      </c>
      <c r="J433" s="69"/>
      <c r="K433" s="96">
        <v>6.06</v>
      </c>
      <c r="L433" s="95">
        <v>174.93</v>
      </c>
      <c r="M433" s="76">
        <v>1.1499999999999999</v>
      </c>
      <c r="N433" s="77">
        <v>201.17</v>
      </c>
      <c r="O433" s="69"/>
      <c r="P433" s="71">
        <v>1219.0899999999999</v>
      </c>
      <c r="GO433" s="50"/>
      <c r="GP433" s="50"/>
      <c r="GQ433" s="50"/>
      <c r="GR433" s="50"/>
      <c r="GS433" s="50"/>
      <c r="GT433" s="50"/>
      <c r="GU433" s="50"/>
      <c r="GX433" s="8"/>
      <c r="GY433" s="8" t="s">
        <v>115</v>
      </c>
      <c r="GZ433" s="8"/>
      <c r="HA433" s="50"/>
      <c r="HB433" s="8"/>
      <c r="HC433" s="8"/>
      <c r="HD433" s="50"/>
      <c r="HE433" s="181"/>
    </row>
    <row r="434" spans="1:213" s="1" customFormat="1" ht="23.25">
      <c r="A434" s="73"/>
      <c r="B434" s="67" t="s">
        <v>92</v>
      </c>
      <c r="C434" s="581" t="s">
        <v>93</v>
      </c>
      <c r="D434" s="581"/>
      <c r="E434" s="581"/>
      <c r="F434" s="581"/>
      <c r="G434" s="581"/>
      <c r="H434" s="68" t="s">
        <v>94</v>
      </c>
      <c r="I434" s="74">
        <v>0.1</v>
      </c>
      <c r="J434" s="69"/>
      <c r="K434" s="74">
        <v>0.2</v>
      </c>
      <c r="L434" s="95">
        <v>386.46</v>
      </c>
      <c r="M434" s="76">
        <v>2.21</v>
      </c>
      <c r="N434" s="77">
        <v>854.08</v>
      </c>
      <c r="O434" s="69"/>
      <c r="P434" s="71">
        <v>170.82</v>
      </c>
      <c r="GO434" s="50"/>
      <c r="GP434" s="50"/>
      <c r="GQ434" s="50"/>
      <c r="GR434" s="50"/>
      <c r="GS434" s="50"/>
      <c r="GT434" s="50"/>
      <c r="GU434" s="50"/>
      <c r="GX434" s="8"/>
      <c r="GY434" s="8" t="s">
        <v>93</v>
      </c>
      <c r="GZ434" s="8"/>
      <c r="HA434" s="50"/>
      <c r="HB434" s="8"/>
      <c r="HC434" s="8"/>
      <c r="HD434" s="50"/>
      <c r="HE434" s="181"/>
    </row>
    <row r="435" spans="1:213" s="1" customFormat="1" ht="23.25">
      <c r="A435" s="73"/>
      <c r="B435" s="67" t="s">
        <v>95</v>
      </c>
      <c r="C435" s="581" t="s">
        <v>96</v>
      </c>
      <c r="D435" s="581"/>
      <c r="E435" s="581"/>
      <c r="F435" s="581"/>
      <c r="G435" s="581"/>
      <c r="H435" s="68" t="s">
        <v>88</v>
      </c>
      <c r="I435" s="96">
        <v>0.01</v>
      </c>
      <c r="J435" s="69"/>
      <c r="K435" s="96">
        <v>0.02</v>
      </c>
      <c r="L435" s="75">
        <v>70310.45</v>
      </c>
      <c r="M435" s="76">
        <v>0.99</v>
      </c>
      <c r="N435" s="77">
        <v>69607.350000000006</v>
      </c>
      <c r="O435" s="69"/>
      <c r="P435" s="71">
        <v>1392.15</v>
      </c>
      <c r="GO435" s="50"/>
      <c r="GP435" s="50"/>
      <c r="GQ435" s="50"/>
      <c r="GR435" s="50"/>
      <c r="GS435" s="50"/>
      <c r="GT435" s="50"/>
      <c r="GU435" s="50"/>
      <c r="GX435" s="8"/>
      <c r="GY435" s="8" t="s">
        <v>96</v>
      </c>
      <c r="GZ435" s="8"/>
      <c r="HA435" s="50"/>
      <c r="HB435" s="8"/>
      <c r="HC435" s="8"/>
      <c r="HD435" s="50"/>
      <c r="HE435" s="181"/>
    </row>
    <row r="436" spans="1:213" s="1" customFormat="1" ht="15">
      <c r="A436" s="73"/>
      <c r="B436" s="67" t="s">
        <v>97</v>
      </c>
      <c r="C436" s="581" t="s">
        <v>98</v>
      </c>
      <c r="D436" s="581"/>
      <c r="E436" s="581"/>
      <c r="F436" s="581"/>
      <c r="G436" s="581"/>
      <c r="H436" s="68" t="s">
        <v>91</v>
      </c>
      <c r="I436" s="74">
        <v>1.7</v>
      </c>
      <c r="J436" s="69"/>
      <c r="K436" s="74">
        <v>3.4</v>
      </c>
      <c r="L436" s="95">
        <v>79.88</v>
      </c>
      <c r="M436" s="76">
        <v>1.48</v>
      </c>
      <c r="N436" s="77">
        <v>118.22</v>
      </c>
      <c r="O436" s="69"/>
      <c r="P436" s="71">
        <v>401.95</v>
      </c>
      <c r="GO436" s="50"/>
      <c r="GP436" s="50"/>
      <c r="GQ436" s="50"/>
      <c r="GR436" s="50"/>
      <c r="GS436" s="50"/>
      <c r="GT436" s="50"/>
      <c r="GU436" s="50"/>
      <c r="GX436" s="8"/>
      <c r="GY436" s="8" t="s">
        <v>98</v>
      </c>
      <c r="GZ436" s="8"/>
      <c r="HA436" s="50"/>
      <c r="HB436" s="8"/>
      <c r="HC436" s="8"/>
      <c r="HD436" s="50"/>
      <c r="HE436" s="181"/>
    </row>
    <row r="437" spans="1:213" s="1" customFormat="1" ht="15">
      <c r="A437" s="79"/>
      <c r="B437" s="65"/>
      <c r="C437" s="579" t="s">
        <v>99</v>
      </c>
      <c r="D437" s="579"/>
      <c r="E437" s="579"/>
      <c r="F437" s="579"/>
      <c r="G437" s="579"/>
      <c r="H437" s="53"/>
      <c r="I437" s="54"/>
      <c r="J437" s="54"/>
      <c r="K437" s="54"/>
      <c r="L437" s="57"/>
      <c r="M437" s="54"/>
      <c r="N437" s="80"/>
      <c r="O437" s="54"/>
      <c r="P437" s="81">
        <v>80791.22</v>
      </c>
      <c r="GO437" s="50"/>
      <c r="GP437" s="50"/>
      <c r="GQ437" s="50"/>
      <c r="GR437" s="50"/>
      <c r="GS437" s="50"/>
      <c r="GT437" s="50"/>
      <c r="GU437" s="50"/>
      <c r="GX437" s="8"/>
      <c r="GY437" s="8"/>
      <c r="GZ437" s="8"/>
      <c r="HA437" s="50" t="s">
        <v>99</v>
      </c>
      <c r="HB437" s="8"/>
      <c r="HC437" s="8"/>
      <c r="HD437" s="50"/>
      <c r="HE437" s="181"/>
    </row>
    <row r="438" spans="1:213" s="1" customFormat="1" ht="15">
      <c r="A438" s="78" t="s">
        <v>242</v>
      </c>
      <c r="B438" s="67" t="s">
        <v>101</v>
      </c>
      <c r="C438" s="581" t="s">
        <v>102</v>
      </c>
      <c r="D438" s="581"/>
      <c r="E438" s="581"/>
      <c r="F438" s="581"/>
      <c r="G438" s="581"/>
      <c r="H438" s="68" t="s">
        <v>103</v>
      </c>
      <c r="I438" s="82">
        <v>2</v>
      </c>
      <c r="J438" s="69"/>
      <c r="K438" s="82">
        <v>2</v>
      </c>
      <c r="L438" s="70"/>
      <c r="M438" s="69"/>
      <c r="N438" s="70"/>
      <c r="O438" s="69"/>
      <c r="P438" s="83">
        <v>886.76</v>
      </c>
      <c r="GO438" s="50"/>
      <c r="GP438" s="50"/>
      <c r="GQ438" s="50"/>
      <c r="GR438" s="50"/>
      <c r="GS438" s="50"/>
      <c r="GT438" s="50"/>
      <c r="GU438" s="50"/>
      <c r="GX438" s="8"/>
      <c r="GY438" s="8"/>
      <c r="GZ438" s="8"/>
      <c r="HA438" s="50"/>
      <c r="HB438" s="8" t="s">
        <v>102</v>
      </c>
      <c r="HC438" s="8"/>
      <c r="HD438" s="50"/>
      <c r="HE438" s="181"/>
    </row>
    <row r="439" spans="1:213" s="1" customFormat="1" ht="15">
      <c r="A439" s="78"/>
      <c r="B439" s="67"/>
      <c r="C439" s="581" t="s">
        <v>104</v>
      </c>
      <c r="D439" s="581"/>
      <c r="E439" s="581"/>
      <c r="F439" s="581"/>
      <c r="G439" s="581"/>
      <c r="H439" s="68"/>
      <c r="I439" s="69"/>
      <c r="J439" s="69"/>
      <c r="K439" s="69"/>
      <c r="L439" s="70"/>
      <c r="M439" s="69"/>
      <c r="N439" s="70"/>
      <c r="O439" s="69"/>
      <c r="P439" s="71">
        <v>61178.73</v>
      </c>
      <c r="GO439" s="50"/>
      <c r="GP439" s="50"/>
      <c r="GQ439" s="50"/>
      <c r="GR439" s="50"/>
      <c r="GS439" s="50"/>
      <c r="GT439" s="50"/>
      <c r="GU439" s="50"/>
      <c r="GX439" s="8"/>
      <c r="GY439" s="8"/>
      <c r="GZ439" s="8"/>
      <c r="HA439" s="50"/>
      <c r="HB439" s="8"/>
      <c r="HC439" s="8" t="s">
        <v>104</v>
      </c>
      <c r="HD439" s="50"/>
      <c r="HE439" s="181"/>
    </row>
    <row r="440" spans="1:213" s="1" customFormat="1" ht="15">
      <c r="A440" s="78"/>
      <c r="B440" s="67" t="s">
        <v>105</v>
      </c>
      <c r="C440" s="581" t="s">
        <v>106</v>
      </c>
      <c r="D440" s="581"/>
      <c r="E440" s="581"/>
      <c r="F440" s="581"/>
      <c r="G440" s="581"/>
      <c r="H440" s="68" t="s">
        <v>103</v>
      </c>
      <c r="I440" s="82">
        <v>98</v>
      </c>
      <c r="J440" s="69"/>
      <c r="K440" s="82">
        <v>98</v>
      </c>
      <c r="L440" s="70"/>
      <c r="M440" s="69"/>
      <c r="N440" s="70"/>
      <c r="O440" s="69"/>
      <c r="P440" s="71">
        <v>59955.16</v>
      </c>
      <c r="GO440" s="50"/>
      <c r="GP440" s="50"/>
      <c r="GQ440" s="50"/>
      <c r="GR440" s="50"/>
      <c r="GS440" s="50"/>
      <c r="GT440" s="50"/>
      <c r="GU440" s="50"/>
      <c r="GX440" s="8"/>
      <c r="GY440" s="8"/>
      <c r="GZ440" s="8"/>
      <c r="HA440" s="50"/>
      <c r="HB440" s="8"/>
      <c r="HC440" s="8" t="s">
        <v>106</v>
      </c>
      <c r="HD440" s="50"/>
      <c r="HE440" s="181"/>
    </row>
    <row r="441" spans="1:213" s="1" customFormat="1" ht="15">
      <c r="A441" s="78"/>
      <c r="B441" s="67" t="s">
        <v>107</v>
      </c>
      <c r="C441" s="581" t="s">
        <v>108</v>
      </c>
      <c r="D441" s="581"/>
      <c r="E441" s="581"/>
      <c r="F441" s="581"/>
      <c r="G441" s="581"/>
      <c r="H441" s="68" t="s">
        <v>103</v>
      </c>
      <c r="I441" s="82">
        <v>51</v>
      </c>
      <c r="J441" s="69"/>
      <c r="K441" s="82">
        <v>51</v>
      </c>
      <c r="L441" s="70"/>
      <c r="M441" s="69"/>
      <c r="N441" s="70"/>
      <c r="O441" s="69"/>
      <c r="P441" s="71">
        <v>31201.15</v>
      </c>
      <c r="GO441" s="50"/>
      <c r="GP441" s="50"/>
      <c r="GQ441" s="50"/>
      <c r="GR441" s="50"/>
      <c r="GS441" s="50"/>
      <c r="GT441" s="50"/>
      <c r="GU441" s="50"/>
      <c r="GX441" s="8"/>
      <c r="GY441" s="8"/>
      <c r="GZ441" s="8"/>
      <c r="HA441" s="50"/>
      <c r="HB441" s="8"/>
      <c r="HC441" s="8" t="s">
        <v>108</v>
      </c>
      <c r="HD441" s="50"/>
      <c r="HE441" s="181"/>
    </row>
    <row r="442" spans="1:213" s="1" customFormat="1" ht="15">
      <c r="A442" s="84"/>
      <c r="B442" s="85"/>
      <c r="C442" s="579" t="s">
        <v>109</v>
      </c>
      <c r="D442" s="579"/>
      <c r="E442" s="579"/>
      <c r="F442" s="579"/>
      <c r="G442" s="579"/>
      <c r="H442" s="53"/>
      <c r="I442" s="54"/>
      <c r="J442" s="54"/>
      <c r="K442" s="54"/>
      <c r="L442" s="57"/>
      <c r="M442" s="54"/>
      <c r="N442" s="80">
        <v>86417.15</v>
      </c>
      <c r="O442" s="54"/>
      <c r="P442" s="81">
        <v>172834.29</v>
      </c>
      <c r="GO442" s="50"/>
      <c r="GP442" s="50"/>
      <c r="GQ442" s="50"/>
      <c r="GR442" s="50"/>
      <c r="GS442" s="50"/>
      <c r="GT442" s="50"/>
      <c r="GU442" s="50"/>
      <c r="GX442" s="8"/>
      <c r="GY442" s="8"/>
      <c r="GZ442" s="8"/>
      <c r="HA442" s="50"/>
      <c r="HB442" s="8"/>
      <c r="HC442" s="8"/>
      <c r="HD442" s="50" t="s">
        <v>109</v>
      </c>
      <c r="HE442" s="181"/>
    </row>
    <row r="443" spans="1:213" s="1" customFormat="1" ht="0.75" customHeight="1">
      <c r="A443" s="86"/>
      <c r="B443" s="87"/>
      <c r="C443" s="87"/>
      <c r="D443" s="87"/>
      <c r="E443" s="87"/>
      <c r="F443" s="87"/>
      <c r="G443" s="87"/>
      <c r="H443" s="88"/>
      <c r="I443" s="89"/>
      <c r="J443" s="89"/>
      <c r="K443" s="89"/>
      <c r="L443" s="90"/>
      <c r="M443" s="89"/>
      <c r="N443" s="90"/>
      <c r="O443" s="89"/>
      <c r="P443" s="91"/>
      <c r="GO443" s="50"/>
      <c r="GP443" s="50"/>
      <c r="GQ443" s="50"/>
      <c r="GR443" s="50"/>
      <c r="GS443" s="50"/>
      <c r="GT443" s="50"/>
      <c r="GU443" s="50"/>
      <c r="GX443" s="8"/>
      <c r="GY443" s="8"/>
      <c r="GZ443" s="8"/>
      <c r="HA443" s="50"/>
      <c r="HB443" s="8"/>
      <c r="HC443" s="8"/>
      <c r="HD443" s="50"/>
      <c r="HE443" s="181"/>
    </row>
    <row r="444" spans="1:213" s="1" customFormat="1" ht="15">
      <c r="A444" s="51" t="s">
        <v>244</v>
      </c>
      <c r="B444" s="52" t="s">
        <v>110</v>
      </c>
      <c r="C444" s="580" t="s">
        <v>111</v>
      </c>
      <c r="D444" s="580"/>
      <c r="E444" s="580"/>
      <c r="F444" s="580"/>
      <c r="G444" s="580"/>
      <c r="H444" s="53" t="s">
        <v>61</v>
      </c>
      <c r="I444" s="54">
        <v>3</v>
      </c>
      <c r="J444" s="55">
        <v>1</v>
      </c>
      <c r="K444" s="55">
        <v>3</v>
      </c>
      <c r="L444" s="57"/>
      <c r="M444" s="54"/>
      <c r="N444" s="57"/>
      <c r="O444" s="54"/>
      <c r="P444" s="58"/>
      <c r="Q444" s="59"/>
      <c r="R444" s="60"/>
      <c r="GO444" s="50"/>
      <c r="GP444" s="50"/>
      <c r="GQ444" s="50" t="s">
        <v>111</v>
      </c>
      <c r="GR444" s="50" t="s">
        <v>6</v>
      </c>
      <c r="GS444" s="50" t="s">
        <v>6</v>
      </c>
      <c r="GT444" s="50" t="s">
        <v>6</v>
      </c>
      <c r="GU444" s="50" t="s">
        <v>6</v>
      </c>
      <c r="GX444" s="8"/>
      <c r="GY444" s="8"/>
      <c r="GZ444" s="8"/>
      <c r="HA444" s="50"/>
      <c r="HB444" s="8"/>
      <c r="HC444" s="8"/>
      <c r="HD444" s="50"/>
      <c r="HE444" s="181"/>
    </row>
    <row r="445" spans="1:213" s="1" customFormat="1" ht="15">
      <c r="A445" s="61"/>
      <c r="B445" s="62"/>
      <c r="C445" s="578" t="s">
        <v>1633</v>
      </c>
      <c r="D445" s="578"/>
      <c r="E445" s="578"/>
      <c r="F445" s="578"/>
      <c r="G445" s="578"/>
      <c r="H445" s="578"/>
      <c r="I445" s="578"/>
      <c r="J445" s="578"/>
      <c r="K445" s="578"/>
      <c r="L445" s="578"/>
      <c r="M445" s="578"/>
      <c r="N445" s="578"/>
      <c r="O445" s="578"/>
      <c r="P445" s="585"/>
      <c r="GO445" s="50"/>
      <c r="GP445" s="50"/>
      <c r="GQ445" s="50"/>
      <c r="GR445" s="50"/>
      <c r="GS445" s="50"/>
      <c r="GT445" s="50"/>
      <c r="GU445" s="50"/>
      <c r="GV445" s="63" t="s">
        <v>1633</v>
      </c>
      <c r="GX445" s="8"/>
      <c r="GY445" s="8"/>
      <c r="GZ445" s="8"/>
      <c r="HA445" s="50"/>
      <c r="HB445" s="8"/>
      <c r="HC445" s="8"/>
      <c r="HD445" s="50"/>
      <c r="HE445" s="181"/>
    </row>
    <row r="446" spans="1:213" s="1" customFormat="1" ht="23.25">
      <c r="A446" s="64"/>
      <c r="B446" s="65" t="s">
        <v>62</v>
      </c>
      <c r="C446" s="572" t="s">
        <v>63</v>
      </c>
      <c r="D446" s="572"/>
      <c r="E446" s="572"/>
      <c r="F446" s="572"/>
      <c r="G446" s="572"/>
      <c r="H446" s="572"/>
      <c r="I446" s="572"/>
      <c r="J446" s="572"/>
      <c r="K446" s="572"/>
      <c r="L446" s="572"/>
      <c r="M446" s="572"/>
      <c r="N446" s="572"/>
      <c r="O446" s="572"/>
      <c r="P446" s="587"/>
      <c r="GO446" s="50"/>
      <c r="GP446" s="50"/>
      <c r="GQ446" s="50"/>
      <c r="GR446" s="50"/>
      <c r="GS446" s="50"/>
      <c r="GT446" s="50"/>
      <c r="GU446" s="50"/>
      <c r="GW446" s="63" t="s">
        <v>63</v>
      </c>
      <c r="GX446" s="8"/>
      <c r="GY446" s="8"/>
      <c r="GZ446" s="8"/>
      <c r="HA446" s="50"/>
      <c r="HB446" s="8"/>
      <c r="HC446" s="8"/>
      <c r="HD446" s="50"/>
      <c r="HE446" s="181"/>
    </row>
    <row r="447" spans="1:213" s="1" customFormat="1" ht="15">
      <c r="A447" s="66"/>
      <c r="B447" s="67" t="s">
        <v>58</v>
      </c>
      <c r="C447" s="581" t="s">
        <v>66</v>
      </c>
      <c r="D447" s="581"/>
      <c r="E447" s="581"/>
      <c r="F447" s="581"/>
      <c r="G447" s="581"/>
      <c r="H447" s="68" t="s">
        <v>67</v>
      </c>
      <c r="I447" s="69"/>
      <c r="J447" s="69"/>
      <c r="K447" s="127">
        <v>7.3079999999999998</v>
      </c>
      <c r="L447" s="70"/>
      <c r="M447" s="69"/>
      <c r="N447" s="70"/>
      <c r="O447" s="69"/>
      <c r="P447" s="71">
        <v>5827.76</v>
      </c>
      <c r="GO447" s="50"/>
      <c r="GP447" s="50"/>
      <c r="GQ447" s="50"/>
      <c r="GR447" s="50"/>
      <c r="GS447" s="50"/>
      <c r="GT447" s="50"/>
      <c r="GU447" s="50"/>
      <c r="GX447" s="8" t="s">
        <v>66</v>
      </c>
      <c r="GY447" s="8"/>
      <c r="GZ447" s="8"/>
      <c r="HA447" s="50"/>
      <c r="HB447" s="8"/>
      <c r="HC447" s="8"/>
      <c r="HD447" s="50"/>
      <c r="HE447" s="181"/>
    </row>
    <row r="448" spans="1:213" s="1" customFormat="1" ht="15">
      <c r="A448" s="73"/>
      <c r="B448" s="67" t="s">
        <v>68</v>
      </c>
      <c r="C448" s="581" t="s">
        <v>69</v>
      </c>
      <c r="D448" s="581"/>
      <c r="E448" s="581"/>
      <c r="F448" s="581"/>
      <c r="G448" s="581"/>
      <c r="H448" s="68" t="s">
        <v>67</v>
      </c>
      <c r="I448" s="96">
        <v>2.0299999999999998</v>
      </c>
      <c r="J448" s="74">
        <v>1.2</v>
      </c>
      <c r="K448" s="127">
        <v>7.3079999999999998</v>
      </c>
      <c r="L448" s="129"/>
      <c r="M448" s="130"/>
      <c r="N448" s="77">
        <v>797.45</v>
      </c>
      <c r="O448" s="69"/>
      <c r="P448" s="71">
        <v>5827.76</v>
      </c>
      <c r="GO448" s="50"/>
      <c r="GP448" s="50"/>
      <c r="GQ448" s="50"/>
      <c r="GR448" s="50"/>
      <c r="GS448" s="50"/>
      <c r="GT448" s="50"/>
      <c r="GU448" s="50"/>
      <c r="GX448" s="8"/>
      <c r="GY448" s="8" t="s">
        <v>69</v>
      </c>
      <c r="GZ448" s="8"/>
      <c r="HA448" s="50"/>
      <c r="HB448" s="8"/>
      <c r="HC448" s="8"/>
      <c r="HD448" s="50"/>
      <c r="HE448" s="181"/>
    </row>
    <row r="449" spans="1:213" s="1" customFormat="1" ht="15">
      <c r="A449" s="66"/>
      <c r="B449" s="67" t="s">
        <v>70</v>
      </c>
      <c r="C449" s="581" t="s">
        <v>71</v>
      </c>
      <c r="D449" s="581"/>
      <c r="E449" s="581"/>
      <c r="F449" s="581"/>
      <c r="G449" s="581"/>
      <c r="H449" s="68"/>
      <c r="I449" s="69"/>
      <c r="J449" s="69"/>
      <c r="K449" s="69"/>
      <c r="L449" s="70"/>
      <c r="M449" s="69"/>
      <c r="N449" s="70"/>
      <c r="O449" s="69"/>
      <c r="P449" s="71">
        <v>2307.48</v>
      </c>
      <c r="GO449" s="50"/>
      <c r="GP449" s="50"/>
      <c r="GQ449" s="50"/>
      <c r="GR449" s="50"/>
      <c r="GS449" s="50"/>
      <c r="GT449" s="50"/>
      <c r="GU449" s="50"/>
      <c r="GX449" s="8" t="s">
        <v>71</v>
      </c>
      <c r="GY449" s="8"/>
      <c r="GZ449" s="8"/>
      <c r="HA449" s="50"/>
      <c r="HB449" s="8"/>
      <c r="HC449" s="8"/>
      <c r="HD449" s="50"/>
      <c r="HE449" s="181"/>
    </row>
    <row r="450" spans="1:213" s="1" customFormat="1" ht="15">
      <c r="A450" s="66"/>
      <c r="B450" s="67"/>
      <c r="C450" s="581" t="s">
        <v>72</v>
      </c>
      <c r="D450" s="581"/>
      <c r="E450" s="581"/>
      <c r="F450" s="581"/>
      <c r="G450" s="581"/>
      <c r="H450" s="68" t="s">
        <v>67</v>
      </c>
      <c r="I450" s="69"/>
      <c r="J450" s="69"/>
      <c r="K450" s="127">
        <v>1.548</v>
      </c>
      <c r="L450" s="70"/>
      <c r="M450" s="69"/>
      <c r="N450" s="70"/>
      <c r="O450" s="69"/>
      <c r="P450" s="71">
        <v>1530.11</v>
      </c>
      <c r="GO450" s="50"/>
      <c r="GP450" s="50"/>
      <c r="GQ450" s="50"/>
      <c r="GR450" s="50"/>
      <c r="GS450" s="50"/>
      <c r="GT450" s="50"/>
      <c r="GU450" s="50"/>
      <c r="GX450" s="8" t="s">
        <v>72</v>
      </c>
      <c r="GY450" s="8"/>
      <c r="GZ450" s="8"/>
      <c r="HA450" s="50"/>
      <c r="HB450" s="8"/>
      <c r="HC450" s="8"/>
      <c r="HD450" s="50"/>
      <c r="HE450" s="181"/>
    </row>
    <row r="451" spans="1:213" s="1" customFormat="1" ht="15">
      <c r="A451" s="73"/>
      <c r="B451" s="67" t="s">
        <v>73</v>
      </c>
      <c r="C451" s="581" t="s">
        <v>74</v>
      </c>
      <c r="D451" s="581"/>
      <c r="E451" s="581"/>
      <c r="F451" s="581"/>
      <c r="G451" s="581"/>
      <c r="H451" s="68" t="s">
        <v>75</v>
      </c>
      <c r="I451" s="74">
        <v>0.3</v>
      </c>
      <c r="J451" s="74">
        <v>1.2</v>
      </c>
      <c r="K451" s="96">
        <v>1.08</v>
      </c>
      <c r="L451" s="129"/>
      <c r="M451" s="130"/>
      <c r="N451" s="77">
        <v>2027.59</v>
      </c>
      <c r="O451" s="69"/>
      <c r="P451" s="71">
        <v>2189.8000000000002</v>
      </c>
      <c r="GO451" s="50"/>
      <c r="GP451" s="50"/>
      <c r="GQ451" s="50"/>
      <c r="GR451" s="50"/>
      <c r="GS451" s="50"/>
      <c r="GT451" s="50"/>
      <c r="GU451" s="50"/>
      <c r="GX451" s="8"/>
      <c r="GY451" s="8" t="s">
        <v>74</v>
      </c>
      <c r="GZ451" s="8"/>
      <c r="HA451" s="50"/>
      <c r="HB451" s="8"/>
      <c r="HC451" s="8"/>
      <c r="HD451" s="50"/>
      <c r="HE451" s="181"/>
    </row>
    <row r="452" spans="1:213" s="1" customFormat="1" ht="15">
      <c r="A452" s="78"/>
      <c r="B452" s="67" t="s">
        <v>76</v>
      </c>
      <c r="C452" s="581" t="s">
        <v>77</v>
      </c>
      <c r="D452" s="581"/>
      <c r="E452" s="581"/>
      <c r="F452" s="581"/>
      <c r="G452" s="581"/>
      <c r="H452" s="68" t="s">
        <v>67</v>
      </c>
      <c r="I452" s="74">
        <v>0.3</v>
      </c>
      <c r="J452" s="74">
        <v>1.2</v>
      </c>
      <c r="K452" s="96">
        <v>1.08</v>
      </c>
      <c r="L452" s="70"/>
      <c r="M452" s="69"/>
      <c r="N452" s="77">
        <v>1071.2</v>
      </c>
      <c r="O452" s="69"/>
      <c r="P452" s="71">
        <v>1156.9000000000001</v>
      </c>
      <c r="GO452" s="50"/>
      <c r="GP452" s="50"/>
      <c r="GQ452" s="50"/>
      <c r="GR452" s="50"/>
      <c r="GS452" s="50"/>
      <c r="GT452" s="50"/>
      <c r="GU452" s="50"/>
      <c r="GX452" s="8"/>
      <c r="GY452" s="8"/>
      <c r="GZ452" s="8" t="s">
        <v>77</v>
      </c>
      <c r="HA452" s="50"/>
      <c r="HB452" s="8"/>
      <c r="HC452" s="8"/>
      <c r="HD452" s="50"/>
      <c r="HE452" s="181"/>
    </row>
    <row r="453" spans="1:213" s="1" customFormat="1" ht="15">
      <c r="A453" s="73"/>
      <c r="B453" s="67" t="s">
        <v>112</v>
      </c>
      <c r="C453" s="581" t="s">
        <v>113</v>
      </c>
      <c r="D453" s="581"/>
      <c r="E453" s="581"/>
      <c r="F453" s="581"/>
      <c r="G453" s="581"/>
      <c r="H453" s="68" t="s">
        <v>75</v>
      </c>
      <c r="I453" s="96">
        <v>0.11</v>
      </c>
      <c r="J453" s="74">
        <v>1.2</v>
      </c>
      <c r="K453" s="127">
        <v>0.39600000000000002</v>
      </c>
      <c r="L453" s="95">
        <v>104.99</v>
      </c>
      <c r="M453" s="76">
        <v>1.42</v>
      </c>
      <c r="N453" s="77">
        <v>149.09</v>
      </c>
      <c r="O453" s="69"/>
      <c r="P453" s="71">
        <v>59.04</v>
      </c>
      <c r="GO453" s="50"/>
      <c r="GP453" s="50"/>
      <c r="GQ453" s="50"/>
      <c r="GR453" s="50"/>
      <c r="GS453" s="50"/>
      <c r="GT453" s="50"/>
      <c r="GU453" s="50"/>
      <c r="GX453" s="8"/>
      <c r="GY453" s="8" t="s">
        <v>113</v>
      </c>
      <c r="GZ453" s="8"/>
      <c r="HA453" s="50"/>
      <c r="HB453" s="8"/>
      <c r="HC453" s="8"/>
      <c r="HD453" s="50"/>
      <c r="HE453" s="181"/>
    </row>
    <row r="454" spans="1:213" s="1" customFormat="1" ht="15">
      <c r="A454" s="78"/>
      <c r="B454" s="67" t="s">
        <v>80</v>
      </c>
      <c r="C454" s="581" t="s">
        <v>81</v>
      </c>
      <c r="D454" s="581"/>
      <c r="E454" s="581"/>
      <c r="F454" s="581"/>
      <c r="G454" s="581"/>
      <c r="H454" s="68" t="s">
        <v>67</v>
      </c>
      <c r="I454" s="96">
        <v>0.11</v>
      </c>
      <c r="J454" s="74">
        <v>1.2</v>
      </c>
      <c r="K454" s="127">
        <v>0.39600000000000002</v>
      </c>
      <c r="L454" s="70"/>
      <c r="M454" s="69"/>
      <c r="N454" s="173">
        <v>797.45</v>
      </c>
      <c r="O454" s="69"/>
      <c r="P454" s="83">
        <v>315.79000000000002</v>
      </c>
      <c r="GO454" s="50"/>
      <c r="GP454" s="50"/>
      <c r="GQ454" s="50"/>
      <c r="GR454" s="50"/>
      <c r="GS454" s="50"/>
      <c r="GT454" s="50"/>
      <c r="GU454" s="50"/>
      <c r="GX454" s="8"/>
      <c r="GY454" s="8"/>
      <c r="GZ454" s="8" t="s">
        <v>81</v>
      </c>
      <c r="HA454" s="50"/>
      <c r="HB454" s="8"/>
      <c r="HC454" s="8"/>
      <c r="HD454" s="50"/>
      <c r="HE454" s="181"/>
    </row>
    <row r="455" spans="1:213" s="1" customFormat="1" ht="15">
      <c r="A455" s="73"/>
      <c r="B455" s="67" t="s">
        <v>78</v>
      </c>
      <c r="C455" s="581" t="s">
        <v>79</v>
      </c>
      <c r="D455" s="581"/>
      <c r="E455" s="581"/>
      <c r="F455" s="581"/>
      <c r="G455" s="581"/>
      <c r="H455" s="68" t="s">
        <v>75</v>
      </c>
      <c r="I455" s="96">
        <v>0.02</v>
      </c>
      <c r="J455" s="74">
        <v>1.2</v>
      </c>
      <c r="K455" s="127">
        <v>7.1999999999999995E-2</v>
      </c>
      <c r="L455" s="95">
        <v>477.92</v>
      </c>
      <c r="M455" s="76">
        <v>1.46</v>
      </c>
      <c r="N455" s="77">
        <v>697.76</v>
      </c>
      <c r="O455" s="69"/>
      <c r="P455" s="71">
        <v>50.24</v>
      </c>
      <c r="GO455" s="50"/>
      <c r="GP455" s="50"/>
      <c r="GQ455" s="50"/>
      <c r="GR455" s="50"/>
      <c r="GS455" s="50"/>
      <c r="GT455" s="50"/>
      <c r="GU455" s="50"/>
      <c r="GX455" s="8"/>
      <c r="GY455" s="8" t="s">
        <v>79</v>
      </c>
      <c r="GZ455" s="8"/>
      <c r="HA455" s="50"/>
      <c r="HB455" s="8"/>
      <c r="HC455" s="8"/>
      <c r="HD455" s="50"/>
      <c r="HE455" s="181"/>
    </row>
    <row r="456" spans="1:213" s="1" customFormat="1" ht="15">
      <c r="A456" s="78"/>
      <c r="B456" s="67" t="s">
        <v>80</v>
      </c>
      <c r="C456" s="581" t="s">
        <v>81</v>
      </c>
      <c r="D456" s="581"/>
      <c r="E456" s="581"/>
      <c r="F456" s="581"/>
      <c r="G456" s="581"/>
      <c r="H456" s="68" t="s">
        <v>67</v>
      </c>
      <c r="I456" s="96">
        <v>0.02</v>
      </c>
      <c r="J456" s="74">
        <v>1.2</v>
      </c>
      <c r="K456" s="127">
        <v>7.1999999999999995E-2</v>
      </c>
      <c r="L456" s="70"/>
      <c r="M456" s="69"/>
      <c r="N456" s="173">
        <v>797.45</v>
      </c>
      <c r="O456" s="69"/>
      <c r="P456" s="83">
        <v>57.42</v>
      </c>
      <c r="GO456" s="50"/>
      <c r="GP456" s="50"/>
      <c r="GQ456" s="50"/>
      <c r="GR456" s="50"/>
      <c r="GS456" s="50"/>
      <c r="GT456" s="50"/>
      <c r="GU456" s="50"/>
      <c r="GX456" s="8"/>
      <c r="GY456" s="8"/>
      <c r="GZ456" s="8" t="s">
        <v>81</v>
      </c>
      <c r="HA456" s="50"/>
      <c r="HB456" s="8"/>
      <c r="HC456" s="8"/>
      <c r="HD456" s="50"/>
      <c r="HE456" s="181"/>
    </row>
    <row r="457" spans="1:213" s="1" customFormat="1" ht="23.25">
      <c r="A457" s="73"/>
      <c r="B457" s="67" t="s">
        <v>82</v>
      </c>
      <c r="C457" s="581" t="s">
        <v>83</v>
      </c>
      <c r="D457" s="581"/>
      <c r="E457" s="581"/>
      <c r="F457" s="581"/>
      <c r="G457" s="581"/>
      <c r="H457" s="68" t="s">
        <v>75</v>
      </c>
      <c r="I457" s="96">
        <v>0.12</v>
      </c>
      <c r="J457" s="74">
        <v>1.2</v>
      </c>
      <c r="K457" s="127">
        <v>0.432</v>
      </c>
      <c r="L457" s="129"/>
      <c r="M457" s="130"/>
      <c r="N457" s="77">
        <v>19.440000000000001</v>
      </c>
      <c r="O457" s="69"/>
      <c r="P457" s="71">
        <v>8.4</v>
      </c>
      <c r="GO457" s="50"/>
      <c r="GP457" s="50"/>
      <c r="GQ457" s="50"/>
      <c r="GR457" s="50"/>
      <c r="GS457" s="50"/>
      <c r="GT457" s="50"/>
      <c r="GU457" s="50"/>
      <c r="GX457" s="8"/>
      <c r="GY457" s="8" t="s">
        <v>83</v>
      </c>
      <c r="GZ457" s="8"/>
      <c r="HA457" s="50"/>
      <c r="HB457" s="8"/>
      <c r="HC457" s="8"/>
      <c r="HD457" s="50"/>
      <c r="HE457" s="181"/>
    </row>
    <row r="458" spans="1:213" s="1" customFormat="1" ht="15">
      <c r="A458" s="66"/>
      <c r="B458" s="67" t="s">
        <v>84</v>
      </c>
      <c r="C458" s="581" t="s">
        <v>85</v>
      </c>
      <c r="D458" s="581"/>
      <c r="E458" s="581"/>
      <c r="F458" s="581"/>
      <c r="G458" s="581"/>
      <c r="H458" s="68"/>
      <c r="I458" s="69"/>
      <c r="J458" s="69"/>
      <c r="K458" s="69"/>
      <c r="L458" s="70"/>
      <c r="M458" s="69"/>
      <c r="N458" s="70"/>
      <c r="O458" s="69"/>
      <c r="P458" s="71">
        <v>1398.33</v>
      </c>
      <c r="GO458" s="50"/>
      <c r="GP458" s="50"/>
      <c r="GQ458" s="50"/>
      <c r="GR458" s="50"/>
      <c r="GS458" s="50"/>
      <c r="GT458" s="50"/>
      <c r="GU458" s="50"/>
      <c r="GX458" s="8" t="s">
        <v>85</v>
      </c>
      <c r="GY458" s="8"/>
      <c r="GZ458" s="8"/>
      <c r="HA458" s="50"/>
      <c r="HB458" s="8"/>
      <c r="HC458" s="8"/>
      <c r="HD458" s="50"/>
      <c r="HE458" s="181"/>
    </row>
    <row r="459" spans="1:213" s="1" customFormat="1" ht="15">
      <c r="A459" s="73"/>
      <c r="B459" s="67" t="s">
        <v>86</v>
      </c>
      <c r="C459" s="581" t="s">
        <v>87</v>
      </c>
      <c r="D459" s="581"/>
      <c r="E459" s="581"/>
      <c r="F459" s="581"/>
      <c r="G459" s="581"/>
      <c r="H459" s="68" t="s">
        <v>88</v>
      </c>
      <c r="I459" s="172">
        <v>2.0000000000000002E-5</v>
      </c>
      <c r="J459" s="69"/>
      <c r="K459" s="172">
        <v>6.0000000000000002E-5</v>
      </c>
      <c r="L459" s="75">
        <v>144581.54999999999</v>
      </c>
      <c r="M459" s="76">
        <v>1.31</v>
      </c>
      <c r="N459" s="77">
        <v>189401.83</v>
      </c>
      <c r="O459" s="69"/>
      <c r="P459" s="71">
        <v>11.36</v>
      </c>
      <c r="GO459" s="50"/>
      <c r="GP459" s="50"/>
      <c r="GQ459" s="50"/>
      <c r="GR459" s="50"/>
      <c r="GS459" s="50"/>
      <c r="GT459" s="50"/>
      <c r="GU459" s="50"/>
      <c r="GX459" s="8"/>
      <c r="GY459" s="8" t="s">
        <v>87</v>
      </c>
      <c r="GZ459" s="8"/>
      <c r="HA459" s="50"/>
      <c r="HB459" s="8"/>
      <c r="HC459" s="8"/>
      <c r="HD459" s="50"/>
      <c r="HE459" s="181"/>
    </row>
    <row r="460" spans="1:213" s="1" customFormat="1" ht="23.25">
      <c r="A460" s="73"/>
      <c r="B460" s="67" t="s">
        <v>89</v>
      </c>
      <c r="C460" s="581" t="s">
        <v>90</v>
      </c>
      <c r="D460" s="581"/>
      <c r="E460" s="581"/>
      <c r="F460" s="581"/>
      <c r="G460" s="581"/>
      <c r="H460" s="68" t="s">
        <v>91</v>
      </c>
      <c r="I460" s="96">
        <v>0.05</v>
      </c>
      <c r="J460" s="69"/>
      <c r="K460" s="96">
        <v>0.15</v>
      </c>
      <c r="L460" s="95">
        <v>155.63</v>
      </c>
      <c r="M460" s="76">
        <v>1.19</v>
      </c>
      <c r="N460" s="77">
        <v>185.2</v>
      </c>
      <c r="O460" s="69"/>
      <c r="P460" s="71">
        <v>27.78</v>
      </c>
      <c r="GO460" s="50"/>
      <c r="GP460" s="50"/>
      <c r="GQ460" s="50"/>
      <c r="GR460" s="50"/>
      <c r="GS460" s="50"/>
      <c r="GT460" s="50"/>
      <c r="GU460" s="50"/>
      <c r="GX460" s="8"/>
      <c r="GY460" s="8" t="s">
        <v>90</v>
      </c>
      <c r="GZ460" s="8"/>
      <c r="HA460" s="50"/>
      <c r="HB460" s="8"/>
      <c r="HC460" s="8"/>
      <c r="HD460" s="50"/>
      <c r="HE460" s="181"/>
    </row>
    <row r="461" spans="1:213" s="1" customFormat="1" ht="15">
      <c r="A461" s="73"/>
      <c r="B461" s="67" t="s">
        <v>114</v>
      </c>
      <c r="C461" s="581" t="s">
        <v>115</v>
      </c>
      <c r="D461" s="581"/>
      <c r="E461" s="581"/>
      <c r="F461" s="581"/>
      <c r="G461" s="581"/>
      <c r="H461" s="68" t="s">
        <v>91</v>
      </c>
      <c r="I461" s="96">
        <v>0.79</v>
      </c>
      <c r="J461" s="69"/>
      <c r="K461" s="96">
        <v>2.37</v>
      </c>
      <c r="L461" s="95">
        <v>174.93</v>
      </c>
      <c r="M461" s="76">
        <v>1.1499999999999999</v>
      </c>
      <c r="N461" s="77">
        <v>201.17</v>
      </c>
      <c r="O461" s="69"/>
      <c r="P461" s="71">
        <v>476.77</v>
      </c>
      <c r="GO461" s="50"/>
      <c r="GP461" s="50"/>
      <c r="GQ461" s="50"/>
      <c r="GR461" s="50"/>
      <c r="GS461" s="50"/>
      <c r="GT461" s="50"/>
      <c r="GU461" s="50"/>
      <c r="GX461" s="8"/>
      <c r="GY461" s="8" t="s">
        <v>115</v>
      </c>
      <c r="GZ461" s="8"/>
      <c r="HA461" s="50"/>
      <c r="HB461" s="8"/>
      <c r="HC461" s="8"/>
      <c r="HD461" s="50"/>
      <c r="HE461" s="181"/>
    </row>
    <row r="462" spans="1:213" s="1" customFormat="1" ht="23.25">
      <c r="A462" s="73"/>
      <c r="B462" s="67" t="s">
        <v>92</v>
      </c>
      <c r="C462" s="581" t="s">
        <v>93</v>
      </c>
      <c r="D462" s="581"/>
      <c r="E462" s="581"/>
      <c r="F462" s="581"/>
      <c r="G462" s="581"/>
      <c r="H462" s="68" t="s">
        <v>94</v>
      </c>
      <c r="I462" s="127">
        <v>3.0000000000000001E-3</v>
      </c>
      <c r="J462" s="69"/>
      <c r="K462" s="127">
        <v>8.9999999999999993E-3</v>
      </c>
      <c r="L462" s="95">
        <v>386.46</v>
      </c>
      <c r="M462" s="76">
        <v>2.21</v>
      </c>
      <c r="N462" s="77">
        <v>854.08</v>
      </c>
      <c r="O462" s="69"/>
      <c r="P462" s="71">
        <v>7.69</v>
      </c>
      <c r="GO462" s="50"/>
      <c r="GP462" s="50"/>
      <c r="GQ462" s="50"/>
      <c r="GR462" s="50"/>
      <c r="GS462" s="50"/>
      <c r="GT462" s="50"/>
      <c r="GU462" s="50"/>
      <c r="GX462" s="8"/>
      <c r="GY462" s="8" t="s">
        <v>93</v>
      </c>
      <c r="GZ462" s="8"/>
      <c r="HA462" s="50"/>
      <c r="HB462" s="8"/>
      <c r="HC462" s="8"/>
      <c r="HD462" s="50"/>
      <c r="HE462" s="181"/>
    </row>
    <row r="463" spans="1:213" s="1" customFormat="1" ht="23.25">
      <c r="A463" s="73"/>
      <c r="B463" s="67" t="s">
        <v>95</v>
      </c>
      <c r="C463" s="581" t="s">
        <v>96</v>
      </c>
      <c r="D463" s="581"/>
      <c r="E463" s="581"/>
      <c r="F463" s="581"/>
      <c r="G463" s="581"/>
      <c r="H463" s="68" t="s">
        <v>88</v>
      </c>
      <c r="I463" s="127">
        <v>3.0000000000000001E-3</v>
      </c>
      <c r="J463" s="69"/>
      <c r="K463" s="127">
        <v>8.9999999999999993E-3</v>
      </c>
      <c r="L463" s="75">
        <v>70310.45</v>
      </c>
      <c r="M463" s="76">
        <v>0.99</v>
      </c>
      <c r="N463" s="77">
        <v>69607.350000000006</v>
      </c>
      <c r="O463" s="69"/>
      <c r="P463" s="71">
        <v>626.47</v>
      </c>
      <c r="GO463" s="50"/>
      <c r="GP463" s="50"/>
      <c r="GQ463" s="50"/>
      <c r="GR463" s="50"/>
      <c r="GS463" s="50"/>
      <c r="GT463" s="50"/>
      <c r="GU463" s="50"/>
      <c r="GX463" s="8"/>
      <c r="GY463" s="8" t="s">
        <v>96</v>
      </c>
      <c r="GZ463" s="8"/>
      <c r="HA463" s="50"/>
      <c r="HB463" s="8"/>
      <c r="HC463" s="8"/>
      <c r="HD463" s="50"/>
      <c r="HE463" s="181"/>
    </row>
    <row r="464" spans="1:213" s="1" customFormat="1" ht="15">
      <c r="A464" s="73"/>
      <c r="B464" s="67" t="s">
        <v>97</v>
      </c>
      <c r="C464" s="581" t="s">
        <v>98</v>
      </c>
      <c r="D464" s="581"/>
      <c r="E464" s="581"/>
      <c r="F464" s="581"/>
      <c r="G464" s="581"/>
      <c r="H464" s="68" t="s">
        <v>91</v>
      </c>
      <c r="I464" s="74">
        <v>0.7</v>
      </c>
      <c r="J464" s="69"/>
      <c r="K464" s="74">
        <v>2.1</v>
      </c>
      <c r="L464" s="95">
        <v>79.88</v>
      </c>
      <c r="M464" s="76">
        <v>1.48</v>
      </c>
      <c r="N464" s="77">
        <v>118.22</v>
      </c>
      <c r="O464" s="69"/>
      <c r="P464" s="71">
        <v>248.26</v>
      </c>
      <c r="GO464" s="50"/>
      <c r="GP464" s="50"/>
      <c r="GQ464" s="50"/>
      <c r="GR464" s="50"/>
      <c r="GS464" s="50"/>
      <c r="GT464" s="50"/>
      <c r="GU464" s="50"/>
      <c r="GX464" s="8"/>
      <c r="GY464" s="8" t="s">
        <v>98</v>
      </c>
      <c r="GZ464" s="8"/>
      <c r="HA464" s="50"/>
      <c r="HB464" s="8"/>
      <c r="HC464" s="8"/>
      <c r="HD464" s="50"/>
      <c r="HE464" s="181"/>
    </row>
    <row r="465" spans="1:213" s="1" customFormat="1" ht="15">
      <c r="A465" s="79"/>
      <c r="B465" s="65"/>
      <c r="C465" s="579" t="s">
        <v>99</v>
      </c>
      <c r="D465" s="579"/>
      <c r="E465" s="579"/>
      <c r="F465" s="579"/>
      <c r="G465" s="579"/>
      <c r="H465" s="53"/>
      <c r="I465" s="54"/>
      <c r="J465" s="54"/>
      <c r="K465" s="54"/>
      <c r="L465" s="57"/>
      <c r="M465" s="54"/>
      <c r="N465" s="80"/>
      <c r="O465" s="54"/>
      <c r="P465" s="81">
        <v>11063.68</v>
      </c>
      <c r="GO465" s="50"/>
      <c r="GP465" s="50"/>
      <c r="GQ465" s="50"/>
      <c r="GR465" s="50"/>
      <c r="GS465" s="50"/>
      <c r="GT465" s="50"/>
      <c r="GU465" s="50"/>
      <c r="GX465" s="8"/>
      <c r="GY465" s="8"/>
      <c r="GZ465" s="8"/>
      <c r="HA465" s="50" t="s">
        <v>99</v>
      </c>
      <c r="HB465" s="8"/>
      <c r="HC465" s="8"/>
      <c r="HD465" s="50"/>
      <c r="HE465" s="181"/>
    </row>
    <row r="466" spans="1:213" s="1" customFormat="1" ht="15">
      <c r="A466" s="78" t="s">
        <v>699</v>
      </c>
      <c r="B466" s="67" t="s">
        <v>101</v>
      </c>
      <c r="C466" s="581" t="s">
        <v>102</v>
      </c>
      <c r="D466" s="581"/>
      <c r="E466" s="581"/>
      <c r="F466" s="581"/>
      <c r="G466" s="581"/>
      <c r="H466" s="68" t="s">
        <v>103</v>
      </c>
      <c r="I466" s="82">
        <v>2</v>
      </c>
      <c r="J466" s="69"/>
      <c r="K466" s="82">
        <v>2</v>
      </c>
      <c r="L466" s="70"/>
      <c r="M466" s="69"/>
      <c r="N466" s="70"/>
      <c r="O466" s="69"/>
      <c r="P466" s="83">
        <v>97.13</v>
      </c>
      <c r="GO466" s="50"/>
      <c r="GP466" s="50"/>
      <c r="GQ466" s="50"/>
      <c r="GR466" s="50"/>
      <c r="GS466" s="50"/>
      <c r="GT466" s="50"/>
      <c r="GU466" s="50"/>
      <c r="GX466" s="8"/>
      <c r="GY466" s="8"/>
      <c r="GZ466" s="8"/>
      <c r="HA466" s="50"/>
      <c r="HB466" s="8" t="s">
        <v>102</v>
      </c>
      <c r="HC466" s="8"/>
      <c r="HD466" s="50"/>
      <c r="HE466" s="181"/>
    </row>
    <row r="467" spans="1:213" s="1" customFormat="1" ht="15">
      <c r="A467" s="78"/>
      <c r="B467" s="67"/>
      <c r="C467" s="581" t="s">
        <v>104</v>
      </c>
      <c r="D467" s="581"/>
      <c r="E467" s="581"/>
      <c r="F467" s="581"/>
      <c r="G467" s="581"/>
      <c r="H467" s="68"/>
      <c r="I467" s="69"/>
      <c r="J467" s="69"/>
      <c r="K467" s="69"/>
      <c r="L467" s="70"/>
      <c r="M467" s="69"/>
      <c r="N467" s="70"/>
      <c r="O467" s="69"/>
      <c r="P467" s="71">
        <v>7357.87</v>
      </c>
      <c r="GO467" s="50"/>
      <c r="GP467" s="50"/>
      <c r="GQ467" s="50"/>
      <c r="GR467" s="50"/>
      <c r="GS467" s="50"/>
      <c r="GT467" s="50"/>
      <c r="GU467" s="50"/>
      <c r="GX467" s="8"/>
      <c r="GY467" s="8"/>
      <c r="GZ467" s="8"/>
      <c r="HA467" s="50"/>
      <c r="HB467" s="8"/>
      <c r="HC467" s="8" t="s">
        <v>104</v>
      </c>
      <c r="HD467" s="50"/>
      <c r="HE467" s="181"/>
    </row>
    <row r="468" spans="1:213" s="1" customFormat="1" ht="15">
      <c r="A468" s="78"/>
      <c r="B468" s="67" t="s">
        <v>105</v>
      </c>
      <c r="C468" s="581" t="s">
        <v>106</v>
      </c>
      <c r="D468" s="581"/>
      <c r="E468" s="581"/>
      <c r="F468" s="581"/>
      <c r="G468" s="581"/>
      <c r="H468" s="68" t="s">
        <v>103</v>
      </c>
      <c r="I468" s="82">
        <v>98</v>
      </c>
      <c r="J468" s="69"/>
      <c r="K468" s="82">
        <v>98</v>
      </c>
      <c r="L468" s="70"/>
      <c r="M468" s="69"/>
      <c r="N468" s="70"/>
      <c r="O468" s="69"/>
      <c r="P468" s="71">
        <v>7210.71</v>
      </c>
      <c r="GO468" s="50"/>
      <c r="GP468" s="50"/>
      <c r="GQ468" s="50"/>
      <c r="GR468" s="50"/>
      <c r="GS468" s="50"/>
      <c r="GT468" s="50"/>
      <c r="GU468" s="50"/>
      <c r="GX468" s="8"/>
      <c r="GY468" s="8"/>
      <c r="GZ468" s="8"/>
      <c r="HA468" s="50"/>
      <c r="HB468" s="8"/>
      <c r="HC468" s="8" t="s">
        <v>106</v>
      </c>
      <c r="HD468" s="50"/>
      <c r="HE468" s="181"/>
    </row>
    <row r="469" spans="1:213" s="1" customFormat="1" ht="15">
      <c r="A469" s="78"/>
      <c r="B469" s="67" t="s">
        <v>107</v>
      </c>
      <c r="C469" s="581" t="s">
        <v>108</v>
      </c>
      <c r="D469" s="581"/>
      <c r="E469" s="581"/>
      <c r="F469" s="581"/>
      <c r="G469" s="581"/>
      <c r="H469" s="68" t="s">
        <v>103</v>
      </c>
      <c r="I469" s="82">
        <v>51</v>
      </c>
      <c r="J469" s="69"/>
      <c r="K469" s="82">
        <v>51</v>
      </c>
      <c r="L469" s="70"/>
      <c r="M469" s="69"/>
      <c r="N469" s="70"/>
      <c r="O469" s="69"/>
      <c r="P469" s="71">
        <v>3752.51</v>
      </c>
      <c r="GO469" s="50"/>
      <c r="GP469" s="50"/>
      <c r="GQ469" s="50"/>
      <c r="GR469" s="50"/>
      <c r="GS469" s="50"/>
      <c r="GT469" s="50"/>
      <c r="GU469" s="50"/>
      <c r="GX469" s="8"/>
      <c r="GY469" s="8"/>
      <c r="GZ469" s="8"/>
      <c r="HA469" s="50"/>
      <c r="HB469" s="8"/>
      <c r="HC469" s="8" t="s">
        <v>108</v>
      </c>
      <c r="HD469" s="50"/>
      <c r="HE469" s="181"/>
    </row>
    <row r="470" spans="1:213" s="1" customFormat="1" ht="15">
      <c r="A470" s="84"/>
      <c r="B470" s="85"/>
      <c r="C470" s="579" t="s">
        <v>109</v>
      </c>
      <c r="D470" s="579"/>
      <c r="E470" s="579"/>
      <c r="F470" s="579"/>
      <c r="G470" s="579"/>
      <c r="H470" s="53"/>
      <c r="I470" s="54"/>
      <c r="J470" s="54"/>
      <c r="K470" s="54"/>
      <c r="L470" s="57"/>
      <c r="M470" s="54"/>
      <c r="N470" s="80">
        <v>7374.68</v>
      </c>
      <c r="O470" s="54"/>
      <c r="P470" s="81">
        <v>22124.03</v>
      </c>
      <c r="GO470" s="50"/>
      <c r="GP470" s="50"/>
      <c r="GQ470" s="50"/>
      <c r="GR470" s="50"/>
      <c r="GS470" s="50"/>
      <c r="GT470" s="50"/>
      <c r="GU470" s="50"/>
      <c r="GX470" s="8"/>
      <c r="GY470" s="8"/>
      <c r="GZ470" s="8"/>
      <c r="HA470" s="50"/>
      <c r="HB470" s="8"/>
      <c r="HC470" s="8"/>
      <c r="HD470" s="50" t="s">
        <v>109</v>
      </c>
      <c r="HE470" s="181"/>
    </row>
    <row r="471" spans="1:213" s="1" customFormat="1" ht="0.75" customHeight="1">
      <c r="A471" s="86"/>
      <c r="B471" s="87"/>
      <c r="C471" s="87"/>
      <c r="D471" s="87"/>
      <c r="E471" s="87"/>
      <c r="F471" s="87"/>
      <c r="G471" s="87"/>
      <c r="H471" s="88"/>
      <c r="I471" s="89"/>
      <c r="J471" s="89"/>
      <c r="K471" s="89"/>
      <c r="L471" s="90"/>
      <c r="M471" s="89"/>
      <c r="N471" s="90"/>
      <c r="O471" s="89"/>
      <c r="P471" s="91"/>
      <c r="GO471" s="50"/>
      <c r="GP471" s="50"/>
      <c r="GQ471" s="50"/>
      <c r="GR471" s="50"/>
      <c r="GS471" s="50"/>
      <c r="GT471" s="50"/>
      <c r="GU471" s="50"/>
      <c r="GX471" s="8"/>
      <c r="GY471" s="8"/>
      <c r="GZ471" s="8"/>
      <c r="HA471" s="50"/>
      <c r="HB471" s="8"/>
      <c r="HC471" s="8"/>
      <c r="HD471" s="50"/>
      <c r="HE471" s="181"/>
    </row>
    <row r="472" spans="1:213" s="1" customFormat="1" ht="22.5">
      <c r="A472" s="51" t="s">
        <v>260</v>
      </c>
      <c r="B472" s="52" t="s">
        <v>1623</v>
      </c>
      <c r="C472" s="580" t="s">
        <v>1624</v>
      </c>
      <c r="D472" s="580"/>
      <c r="E472" s="580"/>
      <c r="F472" s="580"/>
      <c r="G472" s="580"/>
      <c r="H472" s="53" t="s">
        <v>88</v>
      </c>
      <c r="I472" s="54">
        <v>0.94199999999999995</v>
      </c>
      <c r="J472" s="55">
        <v>1</v>
      </c>
      <c r="K472" s="188">
        <v>0.94199999999999995</v>
      </c>
      <c r="L472" s="57"/>
      <c r="M472" s="54"/>
      <c r="N472" s="57"/>
      <c r="O472" s="54"/>
      <c r="P472" s="58"/>
      <c r="Q472" s="59"/>
      <c r="R472" s="60"/>
      <c r="GO472" s="50"/>
      <c r="GP472" s="50"/>
      <c r="GQ472" s="50" t="s">
        <v>1624</v>
      </c>
      <c r="GR472" s="50" t="s">
        <v>6</v>
      </c>
      <c r="GS472" s="50" t="s">
        <v>6</v>
      </c>
      <c r="GT472" s="50" t="s">
        <v>6</v>
      </c>
      <c r="GU472" s="50" t="s">
        <v>6</v>
      </c>
      <c r="GX472" s="8"/>
      <c r="GY472" s="8"/>
      <c r="GZ472" s="8"/>
      <c r="HA472" s="50"/>
      <c r="HB472" s="8"/>
      <c r="HC472" s="8"/>
      <c r="HD472" s="50"/>
      <c r="HE472" s="181"/>
    </row>
    <row r="473" spans="1:213" s="1" customFormat="1" ht="15">
      <c r="A473" s="61"/>
      <c r="B473" s="62"/>
      <c r="C473" s="578" t="s">
        <v>1634</v>
      </c>
      <c r="D473" s="578"/>
      <c r="E473" s="578"/>
      <c r="F473" s="578"/>
      <c r="G473" s="578"/>
      <c r="H473" s="578"/>
      <c r="I473" s="578"/>
      <c r="J473" s="578"/>
      <c r="K473" s="578"/>
      <c r="L473" s="578"/>
      <c r="M473" s="578"/>
      <c r="N473" s="578"/>
      <c r="O473" s="578"/>
      <c r="P473" s="585"/>
      <c r="GO473" s="50"/>
      <c r="GP473" s="50"/>
      <c r="GQ473" s="50"/>
      <c r="GR473" s="50"/>
      <c r="GS473" s="50"/>
      <c r="GT473" s="50"/>
      <c r="GU473" s="50"/>
      <c r="GV473" s="63" t="s">
        <v>1634</v>
      </c>
      <c r="GX473" s="8"/>
      <c r="GY473" s="8"/>
      <c r="GZ473" s="8"/>
      <c r="HA473" s="50"/>
      <c r="HB473" s="8"/>
      <c r="HC473" s="8"/>
      <c r="HD473" s="50"/>
      <c r="HE473" s="181"/>
    </row>
    <row r="474" spans="1:213" s="1" customFormat="1" ht="23.25">
      <c r="A474" s="64"/>
      <c r="B474" s="65" t="s">
        <v>62</v>
      </c>
      <c r="C474" s="572" t="s">
        <v>63</v>
      </c>
      <c r="D474" s="572"/>
      <c r="E474" s="572"/>
      <c r="F474" s="572"/>
      <c r="G474" s="572"/>
      <c r="H474" s="572"/>
      <c r="I474" s="572"/>
      <c r="J474" s="572"/>
      <c r="K474" s="572"/>
      <c r="L474" s="572"/>
      <c r="M474" s="572"/>
      <c r="N474" s="572"/>
      <c r="O474" s="572"/>
      <c r="P474" s="587"/>
      <c r="GO474" s="50"/>
      <c r="GP474" s="50"/>
      <c r="GQ474" s="50"/>
      <c r="GR474" s="50"/>
      <c r="GS474" s="50"/>
      <c r="GT474" s="50"/>
      <c r="GU474" s="50"/>
      <c r="GW474" s="63" t="s">
        <v>63</v>
      </c>
      <c r="GX474" s="8"/>
      <c r="GY474" s="8"/>
      <c r="GZ474" s="8"/>
      <c r="HA474" s="50"/>
      <c r="HB474" s="8"/>
      <c r="HC474" s="8"/>
      <c r="HD474" s="50"/>
      <c r="HE474" s="181"/>
    </row>
    <row r="475" spans="1:213" s="1" customFormat="1" ht="15">
      <c r="A475" s="66"/>
      <c r="B475" s="67" t="s">
        <v>58</v>
      </c>
      <c r="C475" s="581" t="s">
        <v>66</v>
      </c>
      <c r="D475" s="581"/>
      <c r="E475" s="581"/>
      <c r="F475" s="581"/>
      <c r="G475" s="581"/>
      <c r="H475" s="68" t="s">
        <v>67</v>
      </c>
      <c r="I475" s="69"/>
      <c r="J475" s="69"/>
      <c r="K475" s="94">
        <v>19.793303999999999</v>
      </c>
      <c r="L475" s="70"/>
      <c r="M475" s="69"/>
      <c r="N475" s="70"/>
      <c r="O475" s="69"/>
      <c r="P475" s="71">
        <v>16019.71</v>
      </c>
      <c r="GO475" s="50"/>
      <c r="GP475" s="50"/>
      <c r="GQ475" s="50"/>
      <c r="GR475" s="50"/>
      <c r="GS475" s="50"/>
      <c r="GT475" s="50"/>
      <c r="GU475" s="50"/>
      <c r="GX475" s="8" t="s">
        <v>66</v>
      </c>
      <c r="GY475" s="8"/>
      <c r="GZ475" s="8"/>
      <c r="HA475" s="50"/>
      <c r="HB475" s="8"/>
      <c r="HC475" s="8"/>
      <c r="HD475" s="50"/>
      <c r="HE475" s="181"/>
    </row>
    <row r="476" spans="1:213" s="1" customFormat="1" ht="15">
      <c r="A476" s="73"/>
      <c r="B476" s="67" t="s">
        <v>264</v>
      </c>
      <c r="C476" s="581" t="s">
        <v>265</v>
      </c>
      <c r="D476" s="581"/>
      <c r="E476" s="581"/>
      <c r="F476" s="581"/>
      <c r="G476" s="581"/>
      <c r="H476" s="68" t="s">
        <v>67</v>
      </c>
      <c r="I476" s="96">
        <v>17.510000000000002</v>
      </c>
      <c r="J476" s="74">
        <v>1.2</v>
      </c>
      <c r="K476" s="94">
        <v>19.793303999999999</v>
      </c>
      <c r="L476" s="129"/>
      <c r="M476" s="130"/>
      <c r="N476" s="77">
        <v>809.35</v>
      </c>
      <c r="O476" s="69"/>
      <c r="P476" s="71">
        <v>16019.71</v>
      </c>
      <c r="GO476" s="50"/>
      <c r="GP476" s="50"/>
      <c r="GQ476" s="50"/>
      <c r="GR476" s="50"/>
      <c r="GS476" s="50"/>
      <c r="GT476" s="50"/>
      <c r="GU476" s="50"/>
      <c r="GX476" s="8"/>
      <c r="GY476" s="8" t="s">
        <v>265</v>
      </c>
      <c r="GZ476" s="8"/>
      <c r="HA476" s="50"/>
      <c r="HB476" s="8"/>
      <c r="HC476" s="8"/>
      <c r="HD476" s="50"/>
      <c r="HE476" s="181"/>
    </row>
    <row r="477" spans="1:213" s="1" customFormat="1" ht="15">
      <c r="A477" s="66"/>
      <c r="B477" s="67" t="s">
        <v>70</v>
      </c>
      <c r="C477" s="581" t="s">
        <v>71</v>
      </c>
      <c r="D477" s="581"/>
      <c r="E477" s="581"/>
      <c r="F477" s="581"/>
      <c r="G477" s="581"/>
      <c r="H477" s="68"/>
      <c r="I477" s="69"/>
      <c r="J477" s="69"/>
      <c r="K477" s="69"/>
      <c r="L477" s="70"/>
      <c r="M477" s="69"/>
      <c r="N477" s="70"/>
      <c r="O477" s="69"/>
      <c r="P477" s="71">
        <v>11263.98</v>
      </c>
      <c r="GO477" s="50"/>
      <c r="GP477" s="50"/>
      <c r="GQ477" s="50"/>
      <c r="GR477" s="50"/>
      <c r="GS477" s="50"/>
      <c r="GT477" s="50"/>
      <c r="GU477" s="50"/>
      <c r="GX477" s="8" t="s">
        <v>71</v>
      </c>
      <c r="GY477" s="8"/>
      <c r="GZ477" s="8"/>
      <c r="HA477" s="50"/>
      <c r="HB477" s="8"/>
      <c r="HC477" s="8"/>
      <c r="HD477" s="50"/>
      <c r="HE477" s="181"/>
    </row>
    <row r="478" spans="1:213" s="1" customFormat="1" ht="15">
      <c r="A478" s="66"/>
      <c r="B478" s="67"/>
      <c r="C478" s="581" t="s">
        <v>72</v>
      </c>
      <c r="D478" s="581"/>
      <c r="E478" s="581"/>
      <c r="F478" s="581"/>
      <c r="G478" s="581"/>
      <c r="H478" s="68" t="s">
        <v>67</v>
      </c>
      <c r="I478" s="69"/>
      <c r="J478" s="69"/>
      <c r="K478" s="94">
        <v>5.2902719999999999</v>
      </c>
      <c r="L478" s="70"/>
      <c r="M478" s="69"/>
      <c r="N478" s="70"/>
      <c r="O478" s="69"/>
      <c r="P478" s="71">
        <v>5660.75</v>
      </c>
      <c r="GO478" s="50"/>
      <c r="GP478" s="50"/>
      <c r="GQ478" s="50"/>
      <c r="GR478" s="50"/>
      <c r="GS478" s="50"/>
      <c r="GT478" s="50"/>
      <c r="GU478" s="50"/>
      <c r="GX478" s="8" t="s">
        <v>72</v>
      </c>
      <c r="GY478" s="8"/>
      <c r="GZ478" s="8"/>
      <c r="HA478" s="50"/>
      <c r="HB478" s="8"/>
      <c r="HC478" s="8"/>
      <c r="HD478" s="50"/>
      <c r="HE478" s="181"/>
    </row>
    <row r="479" spans="1:213" s="1" customFormat="1" ht="15">
      <c r="A479" s="73"/>
      <c r="B479" s="67" t="s">
        <v>73</v>
      </c>
      <c r="C479" s="581" t="s">
        <v>74</v>
      </c>
      <c r="D479" s="581"/>
      <c r="E479" s="581"/>
      <c r="F479" s="581"/>
      <c r="G479" s="581"/>
      <c r="H479" s="68" t="s">
        <v>75</v>
      </c>
      <c r="I479" s="96">
        <v>4.66</v>
      </c>
      <c r="J479" s="74">
        <v>1.2</v>
      </c>
      <c r="K479" s="94">
        <v>5.2676639999999999</v>
      </c>
      <c r="L479" s="129"/>
      <c r="M479" s="130"/>
      <c r="N479" s="77">
        <v>2027.59</v>
      </c>
      <c r="O479" s="69"/>
      <c r="P479" s="71">
        <v>10680.66</v>
      </c>
      <c r="GO479" s="50"/>
      <c r="GP479" s="50"/>
      <c r="GQ479" s="50"/>
      <c r="GR479" s="50"/>
      <c r="GS479" s="50"/>
      <c r="GT479" s="50"/>
      <c r="GU479" s="50"/>
      <c r="GX479" s="8"/>
      <c r="GY479" s="8" t="s">
        <v>74</v>
      </c>
      <c r="GZ479" s="8"/>
      <c r="HA479" s="50"/>
      <c r="HB479" s="8"/>
      <c r="HC479" s="8"/>
      <c r="HD479" s="50"/>
      <c r="HE479" s="181"/>
    </row>
    <row r="480" spans="1:213" s="1" customFormat="1" ht="15">
      <c r="A480" s="78"/>
      <c r="B480" s="67" t="s">
        <v>76</v>
      </c>
      <c r="C480" s="581" t="s">
        <v>77</v>
      </c>
      <c r="D480" s="581"/>
      <c r="E480" s="581"/>
      <c r="F480" s="581"/>
      <c r="G480" s="581"/>
      <c r="H480" s="68" t="s">
        <v>67</v>
      </c>
      <c r="I480" s="96">
        <v>4.66</v>
      </c>
      <c r="J480" s="74">
        <v>1.2</v>
      </c>
      <c r="K480" s="94">
        <v>5.2676639999999999</v>
      </c>
      <c r="L480" s="70"/>
      <c r="M480" s="69"/>
      <c r="N480" s="77">
        <v>1071.2</v>
      </c>
      <c r="O480" s="69"/>
      <c r="P480" s="71">
        <v>5642.72</v>
      </c>
      <c r="GO480" s="50"/>
      <c r="GP480" s="50"/>
      <c r="GQ480" s="50"/>
      <c r="GR480" s="50"/>
      <c r="GS480" s="50"/>
      <c r="GT480" s="50"/>
      <c r="GU480" s="50"/>
      <c r="GX480" s="8"/>
      <c r="GY480" s="8"/>
      <c r="GZ480" s="8" t="s">
        <v>77</v>
      </c>
      <c r="HA480" s="50"/>
      <c r="HB480" s="8"/>
      <c r="HC480" s="8"/>
      <c r="HD480" s="50"/>
      <c r="HE480" s="181"/>
    </row>
    <row r="481" spans="1:213" s="1" customFormat="1" ht="15">
      <c r="A481" s="73"/>
      <c r="B481" s="67" t="s">
        <v>250</v>
      </c>
      <c r="C481" s="581" t="s">
        <v>251</v>
      </c>
      <c r="D481" s="581"/>
      <c r="E481" s="581"/>
      <c r="F481" s="581"/>
      <c r="G481" s="581"/>
      <c r="H481" s="68" t="s">
        <v>75</v>
      </c>
      <c r="I481" s="96">
        <v>0.02</v>
      </c>
      <c r="J481" s="74">
        <v>1.2</v>
      </c>
      <c r="K481" s="94">
        <v>2.2608E-2</v>
      </c>
      <c r="L481" s="129"/>
      <c r="M481" s="130"/>
      <c r="N481" s="77">
        <v>951.79</v>
      </c>
      <c r="O481" s="69"/>
      <c r="P481" s="71">
        <v>21.52</v>
      </c>
      <c r="GO481" s="50"/>
      <c r="GP481" s="50"/>
      <c r="GQ481" s="50"/>
      <c r="GR481" s="50"/>
      <c r="GS481" s="50"/>
      <c r="GT481" s="50"/>
      <c r="GU481" s="50"/>
      <c r="GX481" s="8"/>
      <c r="GY481" s="8" t="s">
        <v>251</v>
      </c>
      <c r="GZ481" s="8"/>
      <c r="HA481" s="50"/>
      <c r="HB481" s="8"/>
      <c r="HC481" s="8"/>
      <c r="HD481" s="50"/>
      <c r="HE481" s="181"/>
    </row>
    <row r="482" spans="1:213" s="1" customFormat="1" ht="15">
      <c r="A482" s="78"/>
      <c r="B482" s="67" t="s">
        <v>80</v>
      </c>
      <c r="C482" s="581" t="s">
        <v>81</v>
      </c>
      <c r="D482" s="581"/>
      <c r="E482" s="581"/>
      <c r="F482" s="581"/>
      <c r="G482" s="581"/>
      <c r="H482" s="68" t="s">
        <v>67</v>
      </c>
      <c r="I482" s="96">
        <v>0.02</v>
      </c>
      <c r="J482" s="74">
        <v>1.2</v>
      </c>
      <c r="K482" s="94">
        <v>2.2608E-2</v>
      </c>
      <c r="L482" s="70"/>
      <c r="M482" s="69"/>
      <c r="N482" s="173">
        <v>797.45</v>
      </c>
      <c r="O482" s="69"/>
      <c r="P482" s="83">
        <v>18.03</v>
      </c>
      <c r="GO482" s="50"/>
      <c r="GP482" s="50"/>
      <c r="GQ482" s="50"/>
      <c r="GR482" s="50"/>
      <c r="GS482" s="50"/>
      <c r="GT482" s="50"/>
      <c r="GU482" s="50"/>
      <c r="GX482" s="8"/>
      <c r="GY482" s="8"/>
      <c r="GZ482" s="8" t="s">
        <v>81</v>
      </c>
      <c r="HA482" s="50"/>
      <c r="HB482" s="8"/>
      <c r="HC482" s="8"/>
      <c r="HD482" s="50"/>
      <c r="HE482" s="181"/>
    </row>
    <row r="483" spans="1:213" s="1" customFormat="1" ht="34.5">
      <c r="A483" s="73"/>
      <c r="B483" s="67" t="s">
        <v>266</v>
      </c>
      <c r="C483" s="581" t="s">
        <v>267</v>
      </c>
      <c r="D483" s="581"/>
      <c r="E483" s="581"/>
      <c r="F483" s="581"/>
      <c r="G483" s="581"/>
      <c r="H483" s="68" t="s">
        <v>75</v>
      </c>
      <c r="I483" s="96">
        <v>4.25</v>
      </c>
      <c r="J483" s="74">
        <v>1.2</v>
      </c>
      <c r="K483" s="128">
        <v>4.8041999999999998</v>
      </c>
      <c r="L483" s="129"/>
      <c r="M483" s="130"/>
      <c r="N483" s="77">
        <v>116.94</v>
      </c>
      <c r="O483" s="69"/>
      <c r="P483" s="71">
        <v>561.79999999999995</v>
      </c>
      <c r="GO483" s="50"/>
      <c r="GP483" s="50"/>
      <c r="GQ483" s="50"/>
      <c r="GR483" s="50"/>
      <c r="GS483" s="50"/>
      <c r="GT483" s="50"/>
      <c r="GU483" s="50"/>
      <c r="GX483" s="8"/>
      <c r="GY483" s="8" t="s">
        <v>267</v>
      </c>
      <c r="GZ483" s="8"/>
      <c r="HA483" s="50"/>
      <c r="HB483" s="8"/>
      <c r="HC483" s="8"/>
      <c r="HD483" s="50"/>
      <c r="HE483" s="181"/>
    </row>
    <row r="484" spans="1:213" s="1" customFormat="1" ht="15">
      <c r="A484" s="66"/>
      <c r="B484" s="67" t="s">
        <v>84</v>
      </c>
      <c r="C484" s="581" t="s">
        <v>85</v>
      </c>
      <c r="D484" s="581"/>
      <c r="E484" s="581"/>
      <c r="F484" s="581"/>
      <c r="G484" s="581"/>
      <c r="H484" s="68"/>
      <c r="I484" s="69"/>
      <c r="J484" s="69"/>
      <c r="K484" s="69"/>
      <c r="L484" s="70"/>
      <c r="M484" s="69"/>
      <c r="N484" s="70"/>
      <c r="O484" s="69"/>
      <c r="P484" s="71">
        <v>2093.5</v>
      </c>
      <c r="GO484" s="50"/>
      <c r="GP484" s="50"/>
      <c r="GQ484" s="50"/>
      <c r="GR484" s="50"/>
      <c r="GS484" s="50"/>
      <c r="GT484" s="50"/>
      <c r="GU484" s="50"/>
      <c r="GX484" s="8" t="s">
        <v>85</v>
      </c>
      <c r="GY484" s="8"/>
      <c r="GZ484" s="8"/>
      <c r="HA484" s="50"/>
      <c r="HB484" s="8"/>
      <c r="HC484" s="8"/>
      <c r="HD484" s="50"/>
      <c r="HE484" s="181"/>
    </row>
    <row r="485" spans="1:213" s="1" customFormat="1" ht="23.25">
      <c r="A485" s="73"/>
      <c r="B485" s="67" t="s">
        <v>89</v>
      </c>
      <c r="C485" s="581" t="s">
        <v>90</v>
      </c>
      <c r="D485" s="581"/>
      <c r="E485" s="581"/>
      <c r="F485" s="581"/>
      <c r="G485" s="581"/>
      <c r="H485" s="68" t="s">
        <v>91</v>
      </c>
      <c r="I485" s="82">
        <v>12</v>
      </c>
      <c r="J485" s="69"/>
      <c r="K485" s="127">
        <v>11.304</v>
      </c>
      <c r="L485" s="95">
        <v>155.63</v>
      </c>
      <c r="M485" s="76">
        <v>1.19</v>
      </c>
      <c r="N485" s="77">
        <v>185.2</v>
      </c>
      <c r="O485" s="69"/>
      <c r="P485" s="71">
        <v>2093.5</v>
      </c>
      <c r="GO485" s="50"/>
      <c r="GP485" s="50"/>
      <c r="GQ485" s="50"/>
      <c r="GR485" s="50"/>
      <c r="GS485" s="50"/>
      <c r="GT485" s="50"/>
      <c r="GU485" s="50"/>
      <c r="GX485" s="8"/>
      <c r="GY485" s="8" t="s">
        <v>90</v>
      </c>
      <c r="GZ485" s="8"/>
      <c r="HA485" s="50"/>
      <c r="HB485" s="8"/>
      <c r="HC485" s="8"/>
      <c r="HD485" s="50"/>
      <c r="HE485" s="181"/>
    </row>
    <row r="486" spans="1:213" s="1" customFormat="1" ht="15">
      <c r="A486" s="174" t="s">
        <v>252</v>
      </c>
      <c r="B486" s="175" t="s">
        <v>114</v>
      </c>
      <c r="C486" s="586" t="s">
        <v>115</v>
      </c>
      <c r="D486" s="586"/>
      <c r="E486" s="586"/>
      <c r="F486" s="586"/>
      <c r="G486" s="586"/>
      <c r="H486" s="176" t="s">
        <v>91</v>
      </c>
      <c r="I486" s="177">
        <v>0</v>
      </c>
      <c r="J486" s="178"/>
      <c r="K486" s="177">
        <v>0</v>
      </c>
      <c r="L486" s="179"/>
      <c r="M486" s="178"/>
      <c r="N486" s="179"/>
      <c r="O486" s="178"/>
      <c r="P486" s="180"/>
      <c r="GO486" s="50"/>
      <c r="GP486" s="50"/>
      <c r="GQ486" s="50"/>
      <c r="GR486" s="50"/>
      <c r="GS486" s="50"/>
      <c r="GT486" s="50"/>
      <c r="GU486" s="50"/>
      <c r="GX486" s="8"/>
      <c r="GY486" s="8"/>
      <c r="GZ486" s="8"/>
      <c r="HA486" s="50"/>
      <c r="HB486" s="8"/>
      <c r="HC486" s="8"/>
      <c r="HD486" s="50"/>
      <c r="HE486" s="181" t="s">
        <v>115</v>
      </c>
    </row>
    <row r="487" spans="1:213" s="1" customFormat="1" ht="23.25">
      <c r="A487" s="174" t="s">
        <v>253</v>
      </c>
      <c r="B487" s="175" t="s">
        <v>254</v>
      </c>
      <c r="C487" s="586" t="s">
        <v>268</v>
      </c>
      <c r="D487" s="586"/>
      <c r="E487" s="586"/>
      <c r="F487" s="586"/>
      <c r="G487" s="586"/>
      <c r="H487" s="176" t="s">
        <v>88</v>
      </c>
      <c r="I487" s="184">
        <v>1.03</v>
      </c>
      <c r="J487" s="178"/>
      <c r="K487" s="194">
        <v>0.97026000000000001</v>
      </c>
      <c r="L487" s="179"/>
      <c r="M487" s="178"/>
      <c r="N487" s="179"/>
      <c r="O487" s="178"/>
      <c r="P487" s="180"/>
      <c r="GO487" s="50"/>
      <c r="GP487" s="50"/>
      <c r="GQ487" s="50"/>
      <c r="GR487" s="50"/>
      <c r="GS487" s="50"/>
      <c r="GT487" s="50"/>
      <c r="GU487" s="50"/>
      <c r="GX487" s="8"/>
      <c r="GY487" s="8"/>
      <c r="GZ487" s="8"/>
      <c r="HA487" s="50"/>
      <c r="HB487" s="8"/>
      <c r="HC487" s="8"/>
      <c r="HD487" s="50"/>
      <c r="HE487" s="181" t="s">
        <v>268</v>
      </c>
    </row>
    <row r="488" spans="1:213" s="1" customFormat="1" ht="15">
      <c r="A488" s="79"/>
      <c r="B488" s="65"/>
      <c r="C488" s="579" t="s">
        <v>99</v>
      </c>
      <c r="D488" s="579"/>
      <c r="E488" s="579"/>
      <c r="F488" s="579"/>
      <c r="G488" s="579"/>
      <c r="H488" s="53"/>
      <c r="I488" s="54"/>
      <c r="J488" s="54"/>
      <c r="K488" s="54"/>
      <c r="L488" s="57"/>
      <c r="M488" s="54"/>
      <c r="N488" s="80"/>
      <c r="O488" s="54"/>
      <c r="P488" s="81">
        <v>35037.94</v>
      </c>
      <c r="GO488" s="50"/>
      <c r="GP488" s="50"/>
      <c r="GQ488" s="50"/>
      <c r="GR488" s="50"/>
      <c r="GS488" s="50"/>
      <c r="GT488" s="50"/>
      <c r="GU488" s="50"/>
      <c r="GX488" s="8"/>
      <c r="GY488" s="8"/>
      <c r="GZ488" s="8"/>
      <c r="HA488" s="50" t="s">
        <v>99</v>
      </c>
      <c r="HB488" s="8"/>
      <c r="HC488" s="8"/>
      <c r="HD488" s="50"/>
      <c r="HE488" s="181"/>
    </row>
    <row r="489" spans="1:213" s="1" customFormat="1" ht="15">
      <c r="A489" s="78"/>
      <c r="B489" s="67"/>
      <c r="C489" s="581" t="s">
        <v>104</v>
      </c>
      <c r="D489" s="581"/>
      <c r="E489" s="581"/>
      <c r="F489" s="581"/>
      <c r="G489" s="581"/>
      <c r="H489" s="68"/>
      <c r="I489" s="69"/>
      <c r="J489" s="69"/>
      <c r="K489" s="69"/>
      <c r="L489" s="70"/>
      <c r="M489" s="69"/>
      <c r="N489" s="70"/>
      <c r="O489" s="69"/>
      <c r="P489" s="71">
        <v>21680.46</v>
      </c>
      <c r="GO489" s="50"/>
      <c r="GP489" s="50"/>
      <c r="GQ489" s="50"/>
      <c r="GR489" s="50"/>
      <c r="GS489" s="50"/>
      <c r="GT489" s="50"/>
      <c r="GU489" s="50"/>
      <c r="GX489" s="8"/>
      <c r="GY489" s="8"/>
      <c r="GZ489" s="8"/>
      <c r="HA489" s="50"/>
      <c r="HB489" s="8"/>
      <c r="HC489" s="8" t="s">
        <v>104</v>
      </c>
      <c r="HD489" s="50"/>
      <c r="HE489" s="181"/>
    </row>
    <row r="490" spans="1:213" s="1" customFormat="1" ht="15">
      <c r="A490" s="78"/>
      <c r="B490" s="67" t="s">
        <v>256</v>
      </c>
      <c r="C490" s="581" t="s">
        <v>257</v>
      </c>
      <c r="D490" s="581"/>
      <c r="E490" s="581"/>
      <c r="F490" s="581"/>
      <c r="G490" s="581"/>
      <c r="H490" s="68" t="s">
        <v>103</v>
      </c>
      <c r="I490" s="82">
        <v>104</v>
      </c>
      <c r="J490" s="69"/>
      <c r="K490" s="82">
        <v>104</v>
      </c>
      <c r="L490" s="70"/>
      <c r="M490" s="69"/>
      <c r="N490" s="70"/>
      <c r="O490" s="69"/>
      <c r="P490" s="71">
        <v>22547.68</v>
      </c>
      <c r="GO490" s="50"/>
      <c r="GP490" s="50"/>
      <c r="GQ490" s="50"/>
      <c r="GR490" s="50"/>
      <c r="GS490" s="50"/>
      <c r="GT490" s="50"/>
      <c r="GU490" s="50"/>
      <c r="GX490" s="8"/>
      <c r="GY490" s="8"/>
      <c r="GZ490" s="8"/>
      <c r="HA490" s="50"/>
      <c r="HB490" s="8"/>
      <c r="HC490" s="8" t="s">
        <v>257</v>
      </c>
      <c r="HD490" s="50"/>
      <c r="HE490" s="181"/>
    </row>
    <row r="491" spans="1:213" s="1" customFormat="1" ht="15">
      <c r="A491" s="78"/>
      <c r="B491" s="67" t="s">
        <v>258</v>
      </c>
      <c r="C491" s="581" t="s">
        <v>259</v>
      </c>
      <c r="D491" s="581"/>
      <c r="E491" s="581"/>
      <c r="F491" s="581"/>
      <c r="G491" s="581"/>
      <c r="H491" s="68" t="s">
        <v>103</v>
      </c>
      <c r="I491" s="82">
        <v>60</v>
      </c>
      <c r="J491" s="69"/>
      <c r="K491" s="82">
        <v>60</v>
      </c>
      <c r="L491" s="70"/>
      <c r="M491" s="69"/>
      <c r="N491" s="70"/>
      <c r="O491" s="69"/>
      <c r="P491" s="71">
        <v>13008.28</v>
      </c>
      <c r="GO491" s="50"/>
      <c r="GP491" s="50"/>
      <c r="GQ491" s="50"/>
      <c r="GR491" s="50"/>
      <c r="GS491" s="50"/>
      <c r="GT491" s="50"/>
      <c r="GU491" s="50"/>
      <c r="GX491" s="8"/>
      <c r="GY491" s="8"/>
      <c r="GZ491" s="8"/>
      <c r="HA491" s="50"/>
      <c r="HB491" s="8"/>
      <c r="HC491" s="8" t="s">
        <v>259</v>
      </c>
      <c r="HD491" s="50"/>
      <c r="HE491" s="181"/>
    </row>
    <row r="492" spans="1:213" s="1" customFormat="1" ht="15">
      <c r="A492" s="84"/>
      <c r="B492" s="85"/>
      <c r="C492" s="579" t="s">
        <v>109</v>
      </c>
      <c r="D492" s="579"/>
      <c r="E492" s="579"/>
      <c r="F492" s="579"/>
      <c r="G492" s="579"/>
      <c r="H492" s="53"/>
      <c r="I492" s="54"/>
      <c r="J492" s="54"/>
      <c r="K492" s="54"/>
      <c r="L492" s="57"/>
      <c r="M492" s="54"/>
      <c r="N492" s="80">
        <v>74940.45</v>
      </c>
      <c r="O492" s="54"/>
      <c r="P492" s="81">
        <v>70593.899999999994</v>
      </c>
      <c r="GO492" s="50"/>
      <c r="GP492" s="50"/>
      <c r="GQ492" s="50"/>
      <c r="GR492" s="50"/>
      <c r="GS492" s="50"/>
      <c r="GT492" s="50"/>
      <c r="GU492" s="50"/>
      <c r="GX492" s="8"/>
      <c r="GY492" s="8"/>
      <c r="GZ492" s="8"/>
      <c r="HA492" s="50"/>
      <c r="HB492" s="8"/>
      <c r="HC492" s="8"/>
      <c r="HD492" s="50" t="s">
        <v>109</v>
      </c>
      <c r="HE492" s="181"/>
    </row>
    <row r="493" spans="1:213" s="1" customFormat="1" ht="0.75" customHeight="1">
      <c r="A493" s="86"/>
      <c r="B493" s="87"/>
      <c r="C493" s="87"/>
      <c r="D493" s="87"/>
      <c r="E493" s="87"/>
      <c r="F493" s="87"/>
      <c r="G493" s="87"/>
      <c r="H493" s="88"/>
      <c r="I493" s="89"/>
      <c r="J493" s="89"/>
      <c r="K493" s="89"/>
      <c r="L493" s="90"/>
      <c r="M493" s="89"/>
      <c r="N493" s="90"/>
      <c r="O493" s="89"/>
      <c r="P493" s="91"/>
      <c r="GO493" s="50"/>
      <c r="GP493" s="50"/>
      <c r="GQ493" s="50"/>
      <c r="GR493" s="50"/>
      <c r="GS493" s="50"/>
      <c r="GT493" s="50"/>
      <c r="GU493" s="50"/>
      <c r="GX493" s="8"/>
      <c r="GY493" s="8"/>
      <c r="GZ493" s="8"/>
      <c r="HA493" s="50"/>
      <c r="HB493" s="8"/>
      <c r="HC493" s="8"/>
      <c r="HD493" s="50"/>
      <c r="HE493" s="181"/>
    </row>
    <row r="494" spans="1:213" s="1" customFormat="1" ht="15">
      <c r="A494" s="582" t="s">
        <v>1635</v>
      </c>
      <c r="B494" s="583"/>
      <c r="C494" s="583"/>
      <c r="D494" s="583"/>
      <c r="E494" s="583"/>
      <c r="F494" s="583"/>
      <c r="G494" s="583"/>
      <c r="H494" s="583"/>
      <c r="I494" s="583"/>
      <c r="J494" s="583"/>
      <c r="K494" s="583"/>
      <c r="L494" s="583"/>
      <c r="M494" s="583"/>
      <c r="N494" s="583"/>
      <c r="O494" s="583"/>
      <c r="P494" s="584"/>
      <c r="GO494" s="50"/>
      <c r="GP494" s="50" t="s">
        <v>1635</v>
      </c>
      <c r="GQ494" s="50"/>
      <c r="GR494" s="50"/>
      <c r="GS494" s="50"/>
      <c r="GT494" s="50"/>
      <c r="GU494" s="50"/>
      <c r="GX494" s="8"/>
      <c r="GY494" s="8"/>
      <c r="GZ494" s="8"/>
      <c r="HA494" s="50"/>
      <c r="HB494" s="8"/>
      <c r="HC494" s="8"/>
      <c r="HD494" s="50"/>
      <c r="HE494" s="181"/>
    </row>
    <row r="495" spans="1:213" s="1" customFormat="1" ht="22.5">
      <c r="A495" s="51" t="s">
        <v>270</v>
      </c>
      <c r="B495" s="52" t="s">
        <v>130</v>
      </c>
      <c r="C495" s="580" t="s">
        <v>131</v>
      </c>
      <c r="D495" s="580"/>
      <c r="E495" s="580"/>
      <c r="F495" s="580"/>
      <c r="G495" s="580"/>
      <c r="H495" s="53" t="s">
        <v>132</v>
      </c>
      <c r="I495" s="54">
        <v>2</v>
      </c>
      <c r="J495" s="55">
        <v>1</v>
      </c>
      <c r="K495" s="55">
        <v>2</v>
      </c>
      <c r="L495" s="57"/>
      <c r="M495" s="54"/>
      <c r="N495" s="57"/>
      <c r="O495" s="54"/>
      <c r="P495" s="58"/>
      <c r="Q495" s="59"/>
      <c r="R495" s="60"/>
      <c r="GO495" s="50"/>
      <c r="GP495" s="50"/>
      <c r="GQ495" s="50" t="s">
        <v>131</v>
      </c>
      <c r="GR495" s="50" t="s">
        <v>6</v>
      </c>
      <c r="GS495" s="50" t="s">
        <v>6</v>
      </c>
      <c r="GT495" s="50" t="s">
        <v>6</v>
      </c>
      <c r="GU495" s="50" t="s">
        <v>6</v>
      </c>
      <c r="GX495" s="8"/>
      <c r="GY495" s="8"/>
      <c r="GZ495" s="8"/>
      <c r="HA495" s="50"/>
      <c r="HB495" s="8"/>
      <c r="HC495" s="8"/>
      <c r="HD495" s="50"/>
      <c r="HE495" s="181"/>
    </row>
    <row r="496" spans="1:213" s="1" customFormat="1" ht="15">
      <c r="A496" s="61"/>
      <c r="B496" s="62"/>
      <c r="C496" s="578" t="s">
        <v>1602</v>
      </c>
      <c r="D496" s="578"/>
      <c r="E496" s="578"/>
      <c r="F496" s="578"/>
      <c r="G496" s="578"/>
      <c r="H496" s="578"/>
      <c r="I496" s="578"/>
      <c r="J496" s="578"/>
      <c r="K496" s="578"/>
      <c r="L496" s="578"/>
      <c r="M496" s="578"/>
      <c r="N496" s="578"/>
      <c r="O496" s="578"/>
      <c r="P496" s="585"/>
      <c r="GO496" s="50"/>
      <c r="GP496" s="50"/>
      <c r="GQ496" s="50"/>
      <c r="GR496" s="50"/>
      <c r="GS496" s="50"/>
      <c r="GT496" s="50"/>
      <c r="GU496" s="50"/>
      <c r="GV496" s="63" t="s">
        <v>1602</v>
      </c>
      <c r="GX496" s="8"/>
      <c r="GY496" s="8"/>
      <c r="GZ496" s="8"/>
      <c r="HA496" s="50"/>
      <c r="HB496" s="8"/>
      <c r="HC496" s="8"/>
      <c r="HD496" s="50"/>
      <c r="HE496" s="181"/>
    </row>
    <row r="497" spans="1:213" s="1" customFormat="1" ht="23.25">
      <c r="A497" s="64"/>
      <c r="B497" s="65" t="s">
        <v>62</v>
      </c>
      <c r="C497" s="572" t="s">
        <v>63</v>
      </c>
      <c r="D497" s="572"/>
      <c r="E497" s="572"/>
      <c r="F497" s="572"/>
      <c r="G497" s="572"/>
      <c r="H497" s="572"/>
      <c r="I497" s="572"/>
      <c r="J497" s="572"/>
      <c r="K497" s="572"/>
      <c r="L497" s="572"/>
      <c r="M497" s="572"/>
      <c r="N497" s="572"/>
      <c r="O497" s="572"/>
      <c r="P497" s="587"/>
      <c r="GO497" s="50"/>
      <c r="GP497" s="50"/>
      <c r="GQ497" s="50"/>
      <c r="GR497" s="50"/>
      <c r="GS497" s="50"/>
      <c r="GT497" s="50"/>
      <c r="GU497" s="50"/>
      <c r="GW497" s="63" t="s">
        <v>63</v>
      </c>
      <c r="GX497" s="8"/>
      <c r="GY497" s="8"/>
      <c r="GZ497" s="8"/>
      <c r="HA497" s="50"/>
      <c r="HB497" s="8"/>
      <c r="HC497" s="8"/>
      <c r="HD497" s="50"/>
      <c r="HE497" s="181"/>
    </row>
    <row r="498" spans="1:213" s="1" customFormat="1" ht="15">
      <c r="A498" s="66"/>
      <c r="B498" s="67" t="s">
        <v>58</v>
      </c>
      <c r="C498" s="581" t="s">
        <v>66</v>
      </c>
      <c r="D498" s="581"/>
      <c r="E498" s="581"/>
      <c r="F498" s="581"/>
      <c r="G498" s="581"/>
      <c r="H498" s="68" t="s">
        <v>67</v>
      </c>
      <c r="I498" s="69"/>
      <c r="J498" s="69"/>
      <c r="K498" s="96">
        <v>66.72</v>
      </c>
      <c r="L498" s="70"/>
      <c r="M498" s="69"/>
      <c r="N498" s="70"/>
      <c r="O498" s="69"/>
      <c r="P498" s="71">
        <v>53205.86</v>
      </c>
      <c r="GO498" s="50"/>
      <c r="GP498" s="50"/>
      <c r="GQ498" s="50"/>
      <c r="GR498" s="50"/>
      <c r="GS498" s="50"/>
      <c r="GT498" s="50"/>
      <c r="GU498" s="50"/>
      <c r="GX498" s="8" t="s">
        <v>66</v>
      </c>
      <c r="GY498" s="8"/>
      <c r="GZ498" s="8"/>
      <c r="HA498" s="50"/>
      <c r="HB498" s="8"/>
      <c r="HC498" s="8"/>
      <c r="HD498" s="50"/>
      <c r="HE498" s="181"/>
    </row>
    <row r="499" spans="1:213" s="1" customFormat="1" ht="15">
      <c r="A499" s="73"/>
      <c r="B499" s="67" t="s">
        <v>68</v>
      </c>
      <c r="C499" s="581" t="s">
        <v>69</v>
      </c>
      <c r="D499" s="581"/>
      <c r="E499" s="581"/>
      <c r="F499" s="581"/>
      <c r="G499" s="581"/>
      <c r="H499" s="68" t="s">
        <v>67</v>
      </c>
      <c r="I499" s="74">
        <v>27.8</v>
      </c>
      <c r="J499" s="74">
        <v>1.2</v>
      </c>
      <c r="K499" s="96">
        <v>66.72</v>
      </c>
      <c r="L499" s="129"/>
      <c r="M499" s="130"/>
      <c r="N499" s="77">
        <v>797.45</v>
      </c>
      <c r="O499" s="69"/>
      <c r="P499" s="71">
        <v>53205.86</v>
      </c>
      <c r="GO499" s="50"/>
      <c r="GP499" s="50"/>
      <c r="GQ499" s="50"/>
      <c r="GR499" s="50"/>
      <c r="GS499" s="50"/>
      <c r="GT499" s="50"/>
      <c r="GU499" s="50"/>
      <c r="GX499" s="8"/>
      <c r="GY499" s="8" t="s">
        <v>69</v>
      </c>
      <c r="GZ499" s="8"/>
      <c r="HA499" s="50"/>
      <c r="HB499" s="8"/>
      <c r="HC499" s="8"/>
      <c r="HD499" s="50"/>
      <c r="HE499" s="181"/>
    </row>
    <row r="500" spans="1:213" s="1" customFormat="1" ht="15">
      <c r="A500" s="66"/>
      <c r="B500" s="67" t="s">
        <v>70</v>
      </c>
      <c r="C500" s="581" t="s">
        <v>71</v>
      </c>
      <c r="D500" s="581"/>
      <c r="E500" s="581"/>
      <c r="F500" s="581"/>
      <c r="G500" s="581"/>
      <c r="H500" s="68"/>
      <c r="I500" s="69"/>
      <c r="J500" s="69"/>
      <c r="K500" s="69"/>
      <c r="L500" s="70"/>
      <c r="M500" s="69"/>
      <c r="N500" s="70"/>
      <c r="O500" s="69"/>
      <c r="P500" s="71">
        <v>14753.28</v>
      </c>
      <c r="GO500" s="50"/>
      <c r="GP500" s="50"/>
      <c r="GQ500" s="50"/>
      <c r="GR500" s="50"/>
      <c r="GS500" s="50"/>
      <c r="GT500" s="50"/>
      <c r="GU500" s="50"/>
      <c r="GX500" s="8" t="s">
        <v>71</v>
      </c>
      <c r="GY500" s="8"/>
      <c r="GZ500" s="8"/>
      <c r="HA500" s="50"/>
      <c r="HB500" s="8"/>
      <c r="HC500" s="8"/>
      <c r="HD500" s="50"/>
      <c r="HE500" s="181"/>
    </row>
    <row r="501" spans="1:213" s="1" customFormat="1" ht="15">
      <c r="A501" s="66"/>
      <c r="B501" s="67"/>
      <c r="C501" s="581" t="s">
        <v>72</v>
      </c>
      <c r="D501" s="581"/>
      <c r="E501" s="581"/>
      <c r="F501" s="581"/>
      <c r="G501" s="581"/>
      <c r="H501" s="68" t="s">
        <v>67</v>
      </c>
      <c r="I501" s="69"/>
      <c r="J501" s="69"/>
      <c r="K501" s="127">
        <v>7.5839999999999996</v>
      </c>
      <c r="L501" s="70"/>
      <c r="M501" s="69"/>
      <c r="N501" s="70"/>
      <c r="O501" s="69"/>
      <c r="P501" s="71">
        <v>7972.87</v>
      </c>
      <c r="GO501" s="50"/>
      <c r="GP501" s="50"/>
      <c r="GQ501" s="50"/>
      <c r="GR501" s="50"/>
      <c r="GS501" s="50"/>
      <c r="GT501" s="50"/>
      <c r="GU501" s="50"/>
      <c r="GX501" s="8" t="s">
        <v>72</v>
      </c>
      <c r="GY501" s="8"/>
      <c r="GZ501" s="8"/>
      <c r="HA501" s="50"/>
      <c r="HB501" s="8"/>
      <c r="HC501" s="8"/>
      <c r="HD501" s="50"/>
      <c r="HE501" s="181"/>
    </row>
    <row r="502" spans="1:213" s="1" customFormat="1" ht="15">
      <c r="A502" s="73"/>
      <c r="B502" s="67" t="s">
        <v>73</v>
      </c>
      <c r="C502" s="581" t="s">
        <v>74</v>
      </c>
      <c r="D502" s="581"/>
      <c r="E502" s="581"/>
      <c r="F502" s="581"/>
      <c r="G502" s="581"/>
      <c r="H502" s="68" t="s">
        <v>75</v>
      </c>
      <c r="I502" s="96">
        <v>2.93</v>
      </c>
      <c r="J502" s="74">
        <v>1.2</v>
      </c>
      <c r="K502" s="127">
        <v>7.032</v>
      </c>
      <c r="L502" s="129"/>
      <c r="M502" s="130"/>
      <c r="N502" s="77">
        <v>2027.59</v>
      </c>
      <c r="O502" s="69"/>
      <c r="P502" s="71">
        <v>14258.01</v>
      </c>
      <c r="GO502" s="50"/>
      <c r="GP502" s="50"/>
      <c r="GQ502" s="50"/>
      <c r="GR502" s="50"/>
      <c r="GS502" s="50"/>
      <c r="GT502" s="50"/>
      <c r="GU502" s="50"/>
      <c r="GX502" s="8"/>
      <c r="GY502" s="8" t="s">
        <v>74</v>
      </c>
      <c r="GZ502" s="8"/>
      <c r="HA502" s="50"/>
      <c r="HB502" s="8"/>
      <c r="HC502" s="8"/>
      <c r="HD502" s="50"/>
      <c r="HE502" s="181"/>
    </row>
    <row r="503" spans="1:213" s="1" customFormat="1" ht="15">
      <c r="A503" s="78"/>
      <c r="B503" s="67" t="s">
        <v>76</v>
      </c>
      <c r="C503" s="581" t="s">
        <v>77</v>
      </c>
      <c r="D503" s="581"/>
      <c r="E503" s="581"/>
      <c r="F503" s="581"/>
      <c r="G503" s="581"/>
      <c r="H503" s="68" t="s">
        <v>67</v>
      </c>
      <c r="I503" s="96">
        <v>2.93</v>
      </c>
      <c r="J503" s="74">
        <v>1.2</v>
      </c>
      <c r="K503" s="127">
        <v>7.032</v>
      </c>
      <c r="L503" s="70"/>
      <c r="M503" s="69"/>
      <c r="N503" s="77">
        <v>1071.2</v>
      </c>
      <c r="O503" s="69"/>
      <c r="P503" s="71">
        <v>7532.68</v>
      </c>
      <c r="GO503" s="50"/>
      <c r="GP503" s="50"/>
      <c r="GQ503" s="50"/>
      <c r="GR503" s="50"/>
      <c r="GS503" s="50"/>
      <c r="GT503" s="50"/>
      <c r="GU503" s="50"/>
      <c r="GX503" s="8"/>
      <c r="GY503" s="8"/>
      <c r="GZ503" s="8" t="s">
        <v>77</v>
      </c>
      <c r="HA503" s="50"/>
      <c r="HB503" s="8"/>
      <c r="HC503" s="8"/>
      <c r="HD503" s="50"/>
      <c r="HE503" s="181"/>
    </row>
    <row r="504" spans="1:213" s="1" customFormat="1" ht="15">
      <c r="A504" s="73"/>
      <c r="B504" s="67" t="s">
        <v>78</v>
      </c>
      <c r="C504" s="581" t="s">
        <v>79</v>
      </c>
      <c r="D504" s="581"/>
      <c r="E504" s="581"/>
      <c r="F504" s="581"/>
      <c r="G504" s="581"/>
      <c r="H504" s="68" t="s">
        <v>75</v>
      </c>
      <c r="I504" s="96">
        <v>0.23</v>
      </c>
      <c r="J504" s="74">
        <v>1.2</v>
      </c>
      <c r="K504" s="127">
        <v>0.55200000000000005</v>
      </c>
      <c r="L504" s="95">
        <v>477.92</v>
      </c>
      <c r="M504" s="76">
        <v>1.46</v>
      </c>
      <c r="N504" s="77">
        <v>697.76</v>
      </c>
      <c r="O504" s="69"/>
      <c r="P504" s="71">
        <v>385.16</v>
      </c>
      <c r="GO504" s="50"/>
      <c r="GP504" s="50"/>
      <c r="GQ504" s="50"/>
      <c r="GR504" s="50"/>
      <c r="GS504" s="50"/>
      <c r="GT504" s="50"/>
      <c r="GU504" s="50"/>
      <c r="GX504" s="8"/>
      <c r="GY504" s="8" t="s">
        <v>79</v>
      </c>
      <c r="GZ504" s="8"/>
      <c r="HA504" s="50"/>
      <c r="HB504" s="8"/>
      <c r="HC504" s="8"/>
      <c r="HD504" s="50"/>
      <c r="HE504" s="181"/>
    </row>
    <row r="505" spans="1:213" s="1" customFormat="1" ht="15">
      <c r="A505" s="78"/>
      <c r="B505" s="67" t="s">
        <v>80</v>
      </c>
      <c r="C505" s="581" t="s">
        <v>81</v>
      </c>
      <c r="D505" s="581"/>
      <c r="E505" s="581"/>
      <c r="F505" s="581"/>
      <c r="G505" s="581"/>
      <c r="H505" s="68" t="s">
        <v>67</v>
      </c>
      <c r="I505" s="96">
        <v>0.23</v>
      </c>
      <c r="J505" s="74">
        <v>1.2</v>
      </c>
      <c r="K505" s="127">
        <v>0.55200000000000005</v>
      </c>
      <c r="L505" s="70"/>
      <c r="M505" s="69"/>
      <c r="N505" s="173">
        <v>797.45</v>
      </c>
      <c r="O505" s="69"/>
      <c r="P505" s="83">
        <v>440.19</v>
      </c>
      <c r="GO505" s="50"/>
      <c r="GP505" s="50"/>
      <c r="GQ505" s="50"/>
      <c r="GR505" s="50"/>
      <c r="GS505" s="50"/>
      <c r="GT505" s="50"/>
      <c r="GU505" s="50"/>
      <c r="GX505" s="8"/>
      <c r="GY505" s="8"/>
      <c r="GZ505" s="8" t="s">
        <v>81</v>
      </c>
      <c r="HA505" s="50"/>
      <c r="HB505" s="8"/>
      <c r="HC505" s="8"/>
      <c r="HD505" s="50"/>
      <c r="HE505" s="181"/>
    </row>
    <row r="506" spans="1:213" s="1" customFormat="1" ht="23.25">
      <c r="A506" s="73"/>
      <c r="B506" s="67" t="s">
        <v>82</v>
      </c>
      <c r="C506" s="581" t="s">
        <v>83</v>
      </c>
      <c r="D506" s="581"/>
      <c r="E506" s="581"/>
      <c r="F506" s="581"/>
      <c r="G506" s="581"/>
      <c r="H506" s="68" t="s">
        <v>75</v>
      </c>
      <c r="I506" s="96">
        <v>2.36</v>
      </c>
      <c r="J506" s="74">
        <v>1.2</v>
      </c>
      <c r="K506" s="127">
        <v>5.6639999999999997</v>
      </c>
      <c r="L506" s="129"/>
      <c r="M506" s="130"/>
      <c r="N506" s="77">
        <v>19.440000000000001</v>
      </c>
      <c r="O506" s="69"/>
      <c r="P506" s="71">
        <v>110.11</v>
      </c>
      <c r="GO506" s="50"/>
      <c r="GP506" s="50"/>
      <c r="GQ506" s="50"/>
      <c r="GR506" s="50"/>
      <c r="GS506" s="50"/>
      <c r="GT506" s="50"/>
      <c r="GU506" s="50"/>
      <c r="GX506" s="8"/>
      <c r="GY506" s="8" t="s">
        <v>83</v>
      </c>
      <c r="GZ506" s="8"/>
      <c r="HA506" s="50"/>
      <c r="HB506" s="8"/>
      <c r="HC506" s="8"/>
      <c r="HD506" s="50"/>
      <c r="HE506" s="181"/>
    </row>
    <row r="507" spans="1:213" s="1" customFormat="1" ht="15">
      <c r="A507" s="66"/>
      <c r="B507" s="67" t="s">
        <v>84</v>
      </c>
      <c r="C507" s="581" t="s">
        <v>85</v>
      </c>
      <c r="D507" s="581"/>
      <c r="E507" s="581"/>
      <c r="F507" s="581"/>
      <c r="G507" s="581"/>
      <c r="H507" s="68"/>
      <c r="I507" s="69"/>
      <c r="J507" s="69"/>
      <c r="K507" s="69"/>
      <c r="L507" s="70"/>
      <c r="M507" s="69"/>
      <c r="N507" s="70"/>
      <c r="O507" s="69"/>
      <c r="P507" s="71">
        <v>4859.21</v>
      </c>
      <c r="GO507" s="50"/>
      <c r="GP507" s="50"/>
      <c r="GQ507" s="50"/>
      <c r="GR507" s="50"/>
      <c r="GS507" s="50"/>
      <c r="GT507" s="50"/>
      <c r="GU507" s="50"/>
      <c r="GX507" s="8" t="s">
        <v>85</v>
      </c>
      <c r="GY507" s="8"/>
      <c r="GZ507" s="8"/>
      <c r="HA507" s="50"/>
      <c r="HB507" s="8"/>
      <c r="HC507" s="8"/>
      <c r="HD507" s="50"/>
      <c r="HE507" s="181"/>
    </row>
    <row r="508" spans="1:213" s="1" customFormat="1" ht="15">
      <c r="A508" s="73"/>
      <c r="B508" s="67" t="s">
        <v>86</v>
      </c>
      <c r="C508" s="581" t="s">
        <v>87</v>
      </c>
      <c r="D508" s="581"/>
      <c r="E508" s="581"/>
      <c r="F508" s="581"/>
      <c r="G508" s="581"/>
      <c r="H508" s="68" t="s">
        <v>88</v>
      </c>
      <c r="I508" s="127">
        <v>1E-3</v>
      </c>
      <c r="J508" s="69"/>
      <c r="K508" s="127">
        <v>2E-3</v>
      </c>
      <c r="L508" s="75">
        <v>144581.54999999999</v>
      </c>
      <c r="M508" s="76">
        <v>1.31</v>
      </c>
      <c r="N508" s="77">
        <v>189401.83</v>
      </c>
      <c r="O508" s="69"/>
      <c r="P508" s="71">
        <v>378.8</v>
      </c>
      <c r="GO508" s="50"/>
      <c r="GP508" s="50"/>
      <c r="GQ508" s="50"/>
      <c r="GR508" s="50"/>
      <c r="GS508" s="50"/>
      <c r="GT508" s="50"/>
      <c r="GU508" s="50"/>
      <c r="GX508" s="8"/>
      <c r="GY508" s="8" t="s">
        <v>87</v>
      </c>
      <c r="GZ508" s="8"/>
      <c r="HA508" s="50"/>
      <c r="HB508" s="8"/>
      <c r="HC508" s="8"/>
      <c r="HD508" s="50"/>
      <c r="HE508" s="181"/>
    </row>
    <row r="509" spans="1:213" s="1" customFormat="1" ht="23.25">
      <c r="A509" s="73"/>
      <c r="B509" s="67" t="s">
        <v>89</v>
      </c>
      <c r="C509" s="581" t="s">
        <v>90</v>
      </c>
      <c r="D509" s="581"/>
      <c r="E509" s="581"/>
      <c r="F509" s="581"/>
      <c r="G509" s="581"/>
      <c r="H509" s="68" t="s">
        <v>91</v>
      </c>
      <c r="I509" s="74">
        <v>3.5</v>
      </c>
      <c r="J509" s="69"/>
      <c r="K509" s="82">
        <v>7</v>
      </c>
      <c r="L509" s="95">
        <v>155.63</v>
      </c>
      <c r="M509" s="76">
        <v>1.19</v>
      </c>
      <c r="N509" s="77">
        <v>185.2</v>
      </c>
      <c r="O509" s="69"/>
      <c r="P509" s="71">
        <v>1296.4000000000001</v>
      </c>
      <c r="GO509" s="50"/>
      <c r="GP509" s="50"/>
      <c r="GQ509" s="50"/>
      <c r="GR509" s="50"/>
      <c r="GS509" s="50"/>
      <c r="GT509" s="50"/>
      <c r="GU509" s="50"/>
      <c r="GX509" s="8"/>
      <c r="GY509" s="8" t="s">
        <v>90</v>
      </c>
      <c r="GZ509" s="8"/>
      <c r="HA509" s="50"/>
      <c r="HB509" s="8"/>
      <c r="HC509" s="8"/>
      <c r="HD509" s="50"/>
      <c r="HE509" s="181"/>
    </row>
    <row r="510" spans="1:213" s="1" customFormat="1" ht="15">
      <c r="A510" s="73"/>
      <c r="B510" s="67" t="s">
        <v>114</v>
      </c>
      <c r="C510" s="581" t="s">
        <v>115</v>
      </c>
      <c r="D510" s="581"/>
      <c r="E510" s="581"/>
      <c r="F510" s="581"/>
      <c r="G510" s="581"/>
      <c r="H510" s="68" t="s">
        <v>91</v>
      </c>
      <c r="I510" s="96">
        <v>3.03</v>
      </c>
      <c r="J510" s="69"/>
      <c r="K510" s="96">
        <v>6.06</v>
      </c>
      <c r="L510" s="95">
        <v>174.93</v>
      </c>
      <c r="M510" s="76">
        <v>1.1499999999999999</v>
      </c>
      <c r="N510" s="77">
        <v>201.17</v>
      </c>
      <c r="O510" s="69"/>
      <c r="P510" s="71">
        <v>1219.0899999999999</v>
      </c>
      <c r="GO510" s="50"/>
      <c r="GP510" s="50"/>
      <c r="GQ510" s="50"/>
      <c r="GR510" s="50"/>
      <c r="GS510" s="50"/>
      <c r="GT510" s="50"/>
      <c r="GU510" s="50"/>
      <c r="GX510" s="8"/>
      <c r="GY510" s="8" t="s">
        <v>115</v>
      </c>
      <c r="GZ510" s="8"/>
      <c r="HA510" s="50"/>
      <c r="HB510" s="8"/>
      <c r="HC510" s="8"/>
      <c r="HD510" s="50"/>
      <c r="HE510" s="181"/>
    </row>
    <row r="511" spans="1:213" s="1" customFormat="1" ht="23.25">
      <c r="A511" s="73"/>
      <c r="B511" s="67" t="s">
        <v>92</v>
      </c>
      <c r="C511" s="581" t="s">
        <v>93</v>
      </c>
      <c r="D511" s="581"/>
      <c r="E511" s="581"/>
      <c r="F511" s="581"/>
      <c r="G511" s="581"/>
      <c r="H511" s="68" t="s">
        <v>94</v>
      </c>
      <c r="I511" s="74">
        <v>0.1</v>
      </c>
      <c r="J511" s="69"/>
      <c r="K511" s="74">
        <v>0.2</v>
      </c>
      <c r="L511" s="95">
        <v>386.46</v>
      </c>
      <c r="M511" s="76">
        <v>2.21</v>
      </c>
      <c r="N511" s="77">
        <v>854.08</v>
      </c>
      <c r="O511" s="69"/>
      <c r="P511" s="71">
        <v>170.82</v>
      </c>
      <c r="GO511" s="50"/>
      <c r="GP511" s="50"/>
      <c r="GQ511" s="50"/>
      <c r="GR511" s="50"/>
      <c r="GS511" s="50"/>
      <c r="GT511" s="50"/>
      <c r="GU511" s="50"/>
      <c r="GX511" s="8"/>
      <c r="GY511" s="8" t="s">
        <v>93</v>
      </c>
      <c r="GZ511" s="8"/>
      <c r="HA511" s="50"/>
      <c r="HB511" s="8"/>
      <c r="HC511" s="8"/>
      <c r="HD511" s="50"/>
      <c r="HE511" s="181"/>
    </row>
    <row r="512" spans="1:213" s="1" customFormat="1" ht="23.25">
      <c r="A512" s="73"/>
      <c r="B512" s="67" t="s">
        <v>95</v>
      </c>
      <c r="C512" s="581" t="s">
        <v>96</v>
      </c>
      <c r="D512" s="581"/>
      <c r="E512" s="581"/>
      <c r="F512" s="581"/>
      <c r="G512" s="581"/>
      <c r="H512" s="68" t="s">
        <v>88</v>
      </c>
      <c r="I512" s="96">
        <v>0.01</v>
      </c>
      <c r="J512" s="69"/>
      <c r="K512" s="96">
        <v>0.02</v>
      </c>
      <c r="L512" s="75">
        <v>70310.45</v>
      </c>
      <c r="M512" s="76">
        <v>0.99</v>
      </c>
      <c r="N512" s="77">
        <v>69607.350000000006</v>
      </c>
      <c r="O512" s="69"/>
      <c r="P512" s="71">
        <v>1392.15</v>
      </c>
      <c r="GO512" s="50"/>
      <c r="GP512" s="50"/>
      <c r="GQ512" s="50"/>
      <c r="GR512" s="50"/>
      <c r="GS512" s="50"/>
      <c r="GT512" s="50"/>
      <c r="GU512" s="50"/>
      <c r="GX512" s="8"/>
      <c r="GY512" s="8" t="s">
        <v>96</v>
      </c>
      <c r="GZ512" s="8"/>
      <c r="HA512" s="50"/>
      <c r="HB512" s="8"/>
      <c r="HC512" s="8"/>
      <c r="HD512" s="50"/>
      <c r="HE512" s="181"/>
    </row>
    <row r="513" spans="1:213" s="1" customFormat="1" ht="15">
      <c r="A513" s="73"/>
      <c r="B513" s="67" t="s">
        <v>97</v>
      </c>
      <c r="C513" s="581" t="s">
        <v>98</v>
      </c>
      <c r="D513" s="581"/>
      <c r="E513" s="581"/>
      <c r="F513" s="581"/>
      <c r="G513" s="581"/>
      <c r="H513" s="68" t="s">
        <v>91</v>
      </c>
      <c r="I513" s="74">
        <v>1.7</v>
      </c>
      <c r="J513" s="69"/>
      <c r="K513" s="74">
        <v>3.4</v>
      </c>
      <c r="L513" s="95">
        <v>79.88</v>
      </c>
      <c r="M513" s="76">
        <v>1.48</v>
      </c>
      <c r="N513" s="77">
        <v>118.22</v>
      </c>
      <c r="O513" s="69"/>
      <c r="P513" s="71">
        <v>401.95</v>
      </c>
      <c r="GO513" s="50"/>
      <c r="GP513" s="50"/>
      <c r="GQ513" s="50"/>
      <c r="GR513" s="50"/>
      <c r="GS513" s="50"/>
      <c r="GT513" s="50"/>
      <c r="GU513" s="50"/>
      <c r="GX513" s="8"/>
      <c r="GY513" s="8" t="s">
        <v>98</v>
      </c>
      <c r="GZ513" s="8"/>
      <c r="HA513" s="50"/>
      <c r="HB513" s="8"/>
      <c r="HC513" s="8"/>
      <c r="HD513" s="50"/>
      <c r="HE513" s="181"/>
    </row>
    <row r="514" spans="1:213" s="1" customFormat="1" ht="15">
      <c r="A514" s="79"/>
      <c r="B514" s="65"/>
      <c r="C514" s="579" t="s">
        <v>99</v>
      </c>
      <c r="D514" s="579"/>
      <c r="E514" s="579"/>
      <c r="F514" s="579"/>
      <c r="G514" s="579"/>
      <c r="H514" s="53"/>
      <c r="I514" s="54"/>
      <c r="J514" s="54"/>
      <c r="K514" s="54"/>
      <c r="L514" s="57"/>
      <c r="M514" s="54"/>
      <c r="N514" s="80"/>
      <c r="O514" s="54"/>
      <c r="P514" s="81">
        <v>80791.22</v>
      </c>
      <c r="GO514" s="50"/>
      <c r="GP514" s="50"/>
      <c r="GQ514" s="50"/>
      <c r="GR514" s="50"/>
      <c r="GS514" s="50"/>
      <c r="GT514" s="50"/>
      <c r="GU514" s="50"/>
      <c r="GX514" s="8"/>
      <c r="GY514" s="8"/>
      <c r="GZ514" s="8"/>
      <c r="HA514" s="50" t="s">
        <v>99</v>
      </c>
      <c r="HB514" s="8"/>
      <c r="HC514" s="8"/>
      <c r="HD514" s="50"/>
      <c r="HE514" s="181"/>
    </row>
    <row r="515" spans="1:213" s="1" customFormat="1" ht="15">
      <c r="A515" s="78" t="s">
        <v>1636</v>
      </c>
      <c r="B515" s="67" t="s">
        <v>101</v>
      </c>
      <c r="C515" s="581" t="s">
        <v>102</v>
      </c>
      <c r="D515" s="581"/>
      <c r="E515" s="581"/>
      <c r="F515" s="581"/>
      <c r="G515" s="581"/>
      <c r="H515" s="68" t="s">
        <v>103</v>
      </c>
      <c r="I515" s="82">
        <v>2</v>
      </c>
      <c r="J515" s="69"/>
      <c r="K515" s="82">
        <v>2</v>
      </c>
      <c r="L515" s="70"/>
      <c r="M515" s="69"/>
      <c r="N515" s="70"/>
      <c r="O515" s="69"/>
      <c r="P515" s="83">
        <v>886.76</v>
      </c>
      <c r="GO515" s="50"/>
      <c r="GP515" s="50"/>
      <c r="GQ515" s="50"/>
      <c r="GR515" s="50"/>
      <c r="GS515" s="50"/>
      <c r="GT515" s="50"/>
      <c r="GU515" s="50"/>
      <c r="GX515" s="8"/>
      <c r="GY515" s="8"/>
      <c r="GZ515" s="8"/>
      <c r="HA515" s="50"/>
      <c r="HB515" s="8" t="s">
        <v>102</v>
      </c>
      <c r="HC515" s="8"/>
      <c r="HD515" s="50"/>
      <c r="HE515" s="181"/>
    </row>
    <row r="516" spans="1:213" s="1" customFormat="1" ht="15">
      <c r="A516" s="78"/>
      <c r="B516" s="67"/>
      <c r="C516" s="581" t="s">
        <v>104</v>
      </c>
      <c r="D516" s="581"/>
      <c r="E516" s="581"/>
      <c r="F516" s="581"/>
      <c r="G516" s="581"/>
      <c r="H516" s="68"/>
      <c r="I516" s="69"/>
      <c r="J516" s="69"/>
      <c r="K516" s="69"/>
      <c r="L516" s="70"/>
      <c r="M516" s="69"/>
      <c r="N516" s="70"/>
      <c r="O516" s="69"/>
      <c r="P516" s="71">
        <v>61178.73</v>
      </c>
      <c r="GO516" s="50"/>
      <c r="GP516" s="50"/>
      <c r="GQ516" s="50"/>
      <c r="GR516" s="50"/>
      <c r="GS516" s="50"/>
      <c r="GT516" s="50"/>
      <c r="GU516" s="50"/>
      <c r="GX516" s="8"/>
      <c r="GY516" s="8"/>
      <c r="GZ516" s="8"/>
      <c r="HA516" s="50"/>
      <c r="HB516" s="8"/>
      <c r="HC516" s="8" t="s">
        <v>104</v>
      </c>
      <c r="HD516" s="50"/>
      <c r="HE516" s="181"/>
    </row>
    <row r="517" spans="1:213" s="1" customFormat="1" ht="15">
      <c r="A517" s="78"/>
      <c r="B517" s="67" t="s">
        <v>105</v>
      </c>
      <c r="C517" s="581" t="s">
        <v>106</v>
      </c>
      <c r="D517" s="581"/>
      <c r="E517" s="581"/>
      <c r="F517" s="581"/>
      <c r="G517" s="581"/>
      <c r="H517" s="68" t="s">
        <v>103</v>
      </c>
      <c r="I517" s="82">
        <v>98</v>
      </c>
      <c r="J517" s="69"/>
      <c r="K517" s="82">
        <v>98</v>
      </c>
      <c r="L517" s="70"/>
      <c r="M517" s="69"/>
      <c r="N517" s="70"/>
      <c r="O517" s="69"/>
      <c r="P517" s="71">
        <v>59955.16</v>
      </c>
      <c r="GO517" s="50"/>
      <c r="GP517" s="50"/>
      <c r="GQ517" s="50"/>
      <c r="GR517" s="50"/>
      <c r="GS517" s="50"/>
      <c r="GT517" s="50"/>
      <c r="GU517" s="50"/>
      <c r="GX517" s="8"/>
      <c r="GY517" s="8"/>
      <c r="GZ517" s="8"/>
      <c r="HA517" s="50"/>
      <c r="HB517" s="8"/>
      <c r="HC517" s="8" t="s">
        <v>106</v>
      </c>
      <c r="HD517" s="50"/>
      <c r="HE517" s="181"/>
    </row>
    <row r="518" spans="1:213" s="1" customFormat="1" ht="15">
      <c r="A518" s="78"/>
      <c r="B518" s="67" t="s">
        <v>107</v>
      </c>
      <c r="C518" s="581" t="s">
        <v>108</v>
      </c>
      <c r="D518" s="581"/>
      <c r="E518" s="581"/>
      <c r="F518" s="581"/>
      <c r="G518" s="581"/>
      <c r="H518" s="68" t="s">
        <v>103</v>
      </c>
      <c r="I518" s="82">
        <v>51</v>
      </c>
      <c r="J518" s="69"/>
      <c r="K518" s="82">
        <v>51</v>
      </c>
      <c r="L518" s="70"/>
      <c r="M518" s="69"/>
      <c r="N518" s="70"/>
      <c r="O518" s="69"/>
      <c r="P518" s="71">
        <v>31201.15</v>
      </c>
      <c r="GO518" s="50"/>
      <c r="GP518" s="50"/>
      <c r="GQ518" s="50"/>
      <c r="GR518" s="50"/>
      <c r="GS518" s="50"/>
      <c r="GT518" s="50"/>
      <c r="GU518" s="50"/>
      <c r="GX518" s="8"/>
      <c r="GY518" s="8"/>
      <c r="GZ518" s="8"/>
      <c r="HA518" s="50"/>
      <c r="HB518" s="8"/>
      <c r="HC518" s="8" t="s">
        <v>108</v>
      </c>
      <c r="HD518" s="50"/>
      <c r="HE518" s="181"/>
    </row>
    <row r="519" spans="1:213" s="1" customFormat="1" ht="15">
      <c r="A519" s="84"/>
      <c r="B519" s="85"/>
      <c r="C519" s="579" t="s">
        <v>109</v>
      </c>
      <c r="D519" s="579"/>
      <c r="E519" s="579"/>
      <c r="F519" s="579"/>
      <c r="G519" s="579"/>
      <c r="H519" s="53"/>
      <c r="I519" s="54"/>
      <c r="J519" s="54"/>
      <c r="K519" s="54"/>
      <c r="L519" s="57"/>
      <c r="M519" s="54"/>
      <c r="N519" s="80">
        <v>86417.15</v>
      </c>
      <c r="O519" s="54"/>
      <c r="P519" s="81">
        <v>172834.29</v>
      </c>
      <c r="GO519" s="50"/>
      <c r="GP519" s="50"/>
      <c r="GQ519" s="50"/>
      <c r="GR519" s="50"/>
      <c r="GS519" s="50"/>
      <c r="GT519" s="50"/>
      <c r="GU519" s="50"/>
      <c r="GX519" s="8"/>
      <c r="GY519" s="8"/>
      <c r="GZ519" s="8"/>
      <c r="HA519" s="50"/>
      <c r="HB519" s="8"/>
      <c r="HC519" s="8"/>
      <c r="HD519" s="50" t="s">
        <v>109</v>
      </c>
      <c r="HE519" s="181"/>
    </row>
    <row r="520" spans="1:213" s="1" customFormat="1" ht="0.75" customHeight="1">
      <c r="A520" s="86"/>
      <c r="B520" s="87"/>
      <c r="C520" s="87"/>
      <c r="D520" s="87"/>
      <c r="E520" s="87"/>
      <c r="F520" s="87"/>
      <c r="G520" s="87"/>
      <c r="H520" s="88"/>
      <c r="I520" s="89"/>
      <c r="J520" s="89"/>
      <c r="K520" s="89"/>
      <c r="L520" s="90"/>
      <c r="M520" s="89"/>
      <c r="N520" s="90"/>
      <c r="O520" s="89"/>
      <c r="P520" s="91"/>
      <c r="GO520" s="50"/>
      <c r="GP520" s="50"/>
      <c r="GQ520" s="50"/>
      <c r="GR520" s="50"/>
      <c r="GS520" s="50"/>
      <c r="GT520" s="50"/>
      <c r="GU520" s="50"/>
      <c r="GX520" s="8"/>
      <c r="GY520" s="8"/>
      <c r="GZ520" s="8"/>
      <c r="HA520" s="50"/>
      <c r="HB520" s="8"/>
      <c r="HC520" s="8"/>
      <c r="HD520" s="50"/>
      <c r="HE520" s="181"/>
    </row>
    <row r="521" spans="1:213" s="1" customFormat="1" ht="22.5">
      <c r="A521" s="51" t="s">
        <v>290</v>
      </c>
      <c r="B521" s="52" t="s">
        <v>1623</v>
      </c>
      <c r="C521" s="580" t="s">
        <v>1624</v>
      </c>
      <c r="D521" s="580"/>
      <c r="E521" s="580"/>
      <c r="F521" s="580"/>
      <c r="G521" s="580"/>
      <c r="H521" s="53" t="s">
        <v>88</v>
      </c>
      <c r="I521" s="54">
        <v>0.49</v>
      </c>
      <c r="J521" s="55">
        <v>1</v>
      </c>
      <c r="K521" s="168">
        <v>0.49</v>
      </c>
      <c r="L521" s="57"/>
      <c r="M521" s="54"/>
      <c r="N521" s="57"/>
      <c r="O521" s="54"/>
      <c r="P521" s="58"/>
      <c r="Q521" s="59"/>
      <c r="R521" s="60"/>
      <c r="GO521" s="50"/>
      <c r="GP521" s="50"/>
      <c r="GQ521" s="50" t="s">
        <v>1624</v>
      </c>
      <c r="GR521" s="50" t="s">
        <v>6</v>
      </c>
      <c r="GS521" s="50" t="s">
        <v>6</v>
      </c>
      <c r="GT521" s="50" t="s">
        <v>6</v>
      </c>
      <c r="GU521" s="50" t="s">
        <v>6</v>
      </c>
      <c r="GX521" s="8"/>
      <c r="GY521" s="8"/>
      <c r="GZ521" s="8"/>
      <c r="HA521" s="50"/>
      <c r="HB521" s="8"/>
      <c r="HC521" s="8"/>
      <c r="HD521" s="50"/>
      <c r="HE521" s="181"/>
    </row>
    <row r="522" spans="1:213" s="1" customFormat="1" ht="15">
      <c r="A522" s="61"/>
      <c r="B522" s="62"/>
      <c r="C522" s="578" t="s">
        <v>1637</v>
      </c>
      <c r="D522" s="578"/>
      <c r="E522" s="578"/>
      <c r="F522" s="578"/>
      <c r="G522" s="578"/>
      <c r="H522" s="578"/>
      <c r="I522" s="578"/>
      <c r="J522" s="578"/>
      <c r="K522" s="578"/>
      <c r="L522" s="578"/>
      <c r="M522" s="578"/>
      <c r="N522" s="578"/>
      <c r="O522" s="578"/>
      <c r="P522" s="585"/>
      <c r="GO522" s="50"/>
      <c r="GP522" s="50"/>
      <c r="GQ522" s="50"/>
      <c r="GR522" s="50"/>
      <c r="GS522" s="50"/>
      <c r="GT522" s="50"/>
      <c r="GU522" s="50"/>
      <c r="GV522" s="63" t="s">
        <v>1637</v>
      </c>
      <c r="GX522" s="8"/>
      <c r="GY522" s="8"/>
      <c r="GZ522" s="8"/>
      <c r="HA522" s="50"/>
      <c r="HB522" s="8"/>
      <c r="HC522" s="8"/>
      <c r="HD522" s="50"/>
      <c r="HE522" s="181"/>
    </row>
    <row r="523" spans="1:213" s="1" customFormat="1" ht="23.25">
      <c r="A523" s="64"/>
      <c r="B523" s="65" t="s">
        <v>62</v>
      </c>
      <c r="C523" s="572" t="s">
        <v>63</v>
      </c>
      <c r="D523" s="572"/>
      <c r="E523" s="572"/>
      <c r="F523" s="572"/>
      <c r="G523" s="572"/>
      <c r="H523" s="572"/>
      <c r="I523" s="572"/>
      <c r="J523" s="572"/>
      <c r="K523" s="572"/>
      <c r="L523" s="572"/>
      <c r="M523" s="572"/>
      <c r="N523" s="572"/>
      <c r="O523" s="572"/>
      <c r="P523" s="587"/>
      <c r="GO523" s="50"/>
      <c r="GP523" s="50"/>
      <c r="GQ523" s="50"/>
      <c r="GR523" s="50"/>
      <c r="GS523" s="50"/>
      <c r="GT523" s="50"/>
      <c r="GU523" s="50"/>
      <c r="GW523" s="63" t="s">
        <v>63</v>
      </c>
      <c r="GX523" s="8"/>
      <c r="GY523" s="8"/>
      <c r="GZ523" s="8"/>
      <c r="HA523" s="50"/>
      <c r="HB523" s="8"/>
      <c r="HC523" s="8"/>
      <c r="HD523" s="50"/>
      <c r="HE523" s="181"/>
    </row>
    <row r="524" spans="1:213" s="1" customFormat="1" ht="15">
      <c r="A524" s="66"/>
      <c r="B524" s="67" t="s">
        <v>58</v>
      </c>
      <c r="C524" s="581" t="s">
        <v>66</v>
      </c>
      <c r="D524" s="581"/>
      <c r="E524" s="581"/>
      <c r="F524" s="581"/>
      <c r="G524" s="581"/>
      <c r="H524" s="68" t="s">
        <v>67</v>
      </c>
      <c r="I524" s="69"/>
      <c r="J524" s="69"/>
      <c r="K524" s="172">
        <v>10.29588</v>
      </c>
      <c r="L524" s="70"/>
      <c r="M524" s="69"/>
      <c r="N524" s="70"/>
      <c r="O524" s="69"/>
      <c r="P524" s="71">
        <v>8332.9699999999993</v>
      </c>
      <c r="GO524" s="50"/>
      <c r="GP524" s="50"/>
      <c r="GQ524" s="50"/>
      <c r="GR524" s="50"/>
      <c r="GS524" s="50"/>
      <c r="GT524" s="50"/>
      <c r="GU524" s="50"/>
      <c r="GX524" s="8" t="s">
        <v>66</v>
      </c>
      <c r="GY524" s="8"/>
      <c r="GZ524" s="8"/>
      <c r="HA524" s="50"/>
      <c r="HB524" s="8"/>
      <c r="HC524" s="8"/>
      <c r="HD524" s="50"/>
      <c r="HE524" s="181"/>
    </row>
    <row r="525" spans="1:213" s="1" customFormat="1" ht="15">
      <c r="A525" s="73"/>
      <c r="B525" s="67" t="s">
        <v>264</v>
      </c>
      <c r="C525" s="581" t="s">
        <v>265</v>
      </c>
      <c r="D525" s="581"/>
      <c r="E525" s="581"/>
      <c r="F525" s="581"/>
      <c r="G525" s="581"/>
      <c r="H525" s="68" t="s">
        <v>67</v>
      </c>
      <c r="I525" s="96">
        <v>17.510000000000002</v>
      </c>
      <c r="J525" s="74">
        <v>1.2</v>
      </c>
      <c r="K525" s="172">
        <v>10.29588</v>
      </c>
      <c r="L525" s="129"/>
      <c r="M525" s="130"/>
      <c r="N525" s="77">
        <v>809.35</v>
      </c>
      <c r="O525" s="69"/>
      <c r="P525" s="71">
        <v>8332.9699999999993</v>
      </c>
      <c r="GO525" s="50"/>
      <c r="GP525" s="50"/>
      <c r="GQ525" s="50"/>
      <c r="GR525" s="50"/>
      <c r="GS525" s="50"/>
      <c r="GT525" s="50"/>
      <c r="GU525" s="50"/>
      <c r="GX525" s="8"/>
      <c r="GY525" s="8" t="s">
        <v>265</v>
      </c>
      <c r="GZ525" s="8"/>
      <c r="HA525" s="50"/>
      <c r="HB525" s="8"/>
      <c r="HC525" s="8"/>
      <c r="HD525" s="50"/>
      <c r="HE525" s="181"/>
    </row>
    <row r="526" spans="1:213" s="1" customFormat="1" ht="15">
      <c r="A526" s="66"/>
      <c r="B526" s="67" t="s">
        <v>70</v>
      </c>
      <c r="C526" s="581" t="s">
        <v>71</v>
      </c>
      <c r="D526" s="581"/>
      <c r="E526" s="581"/>
      <c r="F526" s="581"/>
      <c r="G526" s="581"/>
      <c r="H526" s="68"/>
      <c r="I526" s="69"/>
      <c r="J526" s="69"/>
      <c r="K526" s="69"/>
      <c r="L526" s="70"/>
      <c r="M526" s="69"/>
      <c r="N526" s="70"/>
      <c r="O526" s="69"/>
      <c r="P526" s="71">
        <v>5859.18</v>
      </c>
      <c r="GO526" s="50"/>
      <c r="GP526" s="50"/>
      <c r="GQ526" s="50"/>
      <c r="GR526" s="50"/>
      <c r="GS526" s="50"/>
      <c r="GT526" s="50"/>
      <c r="GU526" s="50"/>
      <c r="GX526" s="8" t="s">
        <v>71</v>
      </c>
      <c r="GY526" s="8"/>
      <c r="GZ526" s="8"/>
      <c r="HA526" s="50"/>
      <c r="HB526" s="8"/>
      <c r="HC526" s="8"/>
      <c r="HD526" s="50"/>
      <c r="HE526" s="181"/>
    </row>
    <row r="527" spans="1:213" s="1" customFormat="1" ht="15">
      <c r="A527" s="66"/>
      <c r="B527" s="67"/>
      <c r="C527" s="581" t="s">
        <v>72</v>
      </c>
      <c r="D527" s="581"/>
      <c r="E527" s="581"/>
      <c r="F527" s="581"/>
      <c r="G527" s="581"/>
      <c r="H527" s="68" t="s">
        <v>67</v>
      </c>
      <c r="I527" s="69"/>
      <c r="J527" s="69"/>
      <c r="K527" s="172">
        <v>2.7518400000000001</v>
      </c>
      <c r="L527" s="70"/>
      <c r="M527" s="69"/>
      <c r="N527" s="70"/>
      <c r="O527" s="69"/>
      <c r="P527" s="71">
        <v>2944.55</v>
      </c>
      <c r="GO527" s="50"/>
      <c r="GP527" s="50"/>
      <c r="GQ527" s="50"/>
      <c r="GR527" s="50"/>
      <c r="GS527" s="50"/>
      <c r="GT527" s="50"/>
      <c r="GU527" s="50"/>
      <c r="GX527" s="8" t="s">
        <v>72</v>
      </c>
      <c r="GY527" s="8"/>
      <c r="GZ527" s="8"/>
      <c r="HA527" s="50"/>
      <c r="HB527" s="8"/>
      <c r="HC527" s="8"/>
      <c r="HD527" s="50"/>
      <c r="HE527" s="181"/>
    </row>
    <row r="528" spans="1:213" s="1" customFormat="1" ht="15">
      <c r="A528" s="73"/>
      <c r="B528" s="67" t="s">
        <v>73</v>
      </c>
      <c r="C528" s="581" t="s">
        <v>74</v>
      </c>
      <c r="D528" s="581"/>
      <c r="E528" s="581"/>
      <c r="F528" s="581"/>
      <c r="G528" s="581"/>
      <c r="H528" s="68" t="s">
        <v>75</v>
      </c>
      <c r="I528" s="96">
        <v>4.66</v>
      </c>
      <c r="J528" s="74">
        <v>1.2</v>
      </c>
      <c r="K528" s="172">
        <v>2.7400799999999998</v>
      </c>
      <c r="L528" s="129"/>
      <c r="M528" s="130"/>
      <c r="N528" s="77">
        <v>2027.59</v>
      </c>
      <c r="O528" s="69"/>
      <c r="P528" s="71">
        <v>5555.76</v>
      </c>
      <c r="GO528" s="50"/>
      <c r="GP528" s="50"/>
      <c r="GQ528" s="50"/>
      <c r="GR528" s="50"/>
      <c r="GS528" s="50"/>
      <c r="GT528" s="50"/>
      <c r="GU528" s="50"/>
      <c r="GX528" s="8"/>
      <c r="GY528" s="8" t="s">
        <v>74</v>
      </c>
      <c r="GZ528" s="8"/>
      <c r="HA528" s="50"/>
      <c r="HB528" s="8"/>
      <c r="HC528" s="8"/>
      <c r="HD528" s="50"/>
      <c r="HE528" s="181"/>
    </row>
    <row r="529" spans="1:213" s="1" customFormat="1" ht="15">
      <c r="A529" s="78"/>
      <c r="B529" s="67" t="s">
        <v>76</v>
      </c>
      <c r="C529" s="581" t="s">
        <v>77</v>
      </c>
      <c r="D529" s="581"/>
      <c r="E529" s="581"/>
      <c r="F529" s="581"/>
      <c r="G529" s="581"/>
      <c r="H529" s="68" t="s">
        <v>67</v>
      </c>
      <c r="I529" s="96">
        <v>4.66</v>
      </c>
      <c r="J529" s="74">
        <v>1.2</v>
      </c>
      <c r="K529" s="172">
        <v>2.7400799999999998</v>
      </c>
      <c r="L529" s="70"/>
      <c r="M529" s="69"/>
      <c r="N529" s="77">
        <v>1071.2</v>
      </c>
      <c r="O529" s="69"/>
      <c r="P529" s="71">
        <v>2935.17</v>
      </c>
      <c r="GO529" s="50"/>
      <c r="GP529" s="50"/>
      <c r="GQ529" s="50"/>
      <c r="GR529" s="50"/>
      <c r="GS529" s="50"/>
      <c r="GT529" s="50"/>
      <c r="GU529" s="50"/>
      <c r="GX529" s="8"/>
      <c r="GY529" s="8"/>
      <c r="GZ529" s="8" t="s">
        <v>77</v>
      </c>
      <c r="HA529" s="50"/>
      <c r="HB529" s="8"/>
      <c r="HC529" s="8"/>
      <c r="HD529" s="50"/>
      <c r="HE529" s="181"/>
    </row>
    <row r="530" spans="1:213" s="1" customFormat="1" ht="15">
      <c r="A530" s="73"/>
      <c r="B530" s="67" t="s">
        <v>250</v>
      </c>
      <c r="C530" s="581" t="s">
        <v>251</v>
      </c>
      <c r="D530" s="581"/>
      <c r="E530" s="581"/>
      <c r="F530" s="581"/>
      <c r="G530" s="581"/>
      <c r="H530" s="68" t="s">
        <v>75</v>
      </c>
      <c r="I530" s="96">
        <v>0.02</v>
      </c>
      <c r="J530" s="74">
        <v>1.2</v>
      </c>
      <c r="K530" s="172">
        <v>1.176E-2</v>
      </c>
      <c r="L530" s="129"/>
      <c r="M530" s="130"/>
      <c r="N530" s="77">
        <v>951.79</v>
      </c>
      <c r="O530" s="69"/>
      <c r="P530" s="71">
        <v>11.19</v>
      </c>
      <c r="GO530" s="50"/>
      <c r="GP530" s="50"/>
      <c r="GQ530" s="50"/>
      <c r="GR530" s="50"/>
      <c r="GS530" s="50"/>
      <c r="GT530" s="50"/>
      <c r="GU530" s="50"/>
      <c r="GX530" s="8"/>
      <c r="GY530" s="8" t="s">
        <v>251</v>
      </c>
      <c r="GZ530" s="8"/>
      <c r="HA530" s="50"/>
      <c r="HB530" s="8"/>
      <c r="HC530" s="8"/>
      <c r="HD530" s="50"/>
      <c r="HE530" s="181"/>
    </row>
    <row r="531" spans="1:213" s="1" customFormat="1" ht="15">
      <c r="A531" s="78"/>
      <c r="B531" s="67" t="s">
        <v>80</v>
      </c>
      <c r="C531" s="581" t="s">
        <v>81</v>
      </c>
      <c r="D531" s="581"/>
      <c r="E531" s="581"/>
      <c r="F531" s="581"/>
      <c r="G531" s="581"/>
      <c r="H531" s="68" t="s">
        <v>67</v>
      </c>
      <c r="I531" s="96">
        <v>0.02</v>
      </c>
      <c r="J531" s="74">
        <v>1.2</v>
      </c>
      <c r="K531" s="172">
        <v>1.176E-2</v>
      </c>
      <c r="L531" s="70"/>
      <c r="M531" s="69"/>
      <c r="N531" s="173">
        <v>797.45</v>
      </c>
      <c r="O531" s="69"/>
      <c r="P531" s="83">
        <v>9.3800000000000008</v>
      </c>
      <c r="GO531" s="50"/>
      <c r="GP531" s="50"/>
      <c r="GQ531" s="50"/>
      <c r="GR531" s="50"/>
      <c r="GS531" s="50"/>
      <c r="GT531" s="50"/>
      <c r="GU531" s="50"/>
      <c r="GX531" s="8"/>
      <c r="GY531" s="8"/>
      <c r="GZ531" s="8" t="s">
        <v>81</v>
      </c>
      <c r="HA531" s="50"/>
      <c r="HB531" s="8"/>
      <c r="HC531" s="8"/>
      <c r="HD531" s="50"/>
      <c r="HE531" s="181"/>
    </row>
    <row r="532" spans="1:213" s="1" customFormat="1" ht="34.5">
      <c r="A532" s="73"/>
      <c r="B532" s="67" t="s">
        <v>266</v>
      </c>
      <c r="C532" s="581" t="s">
        <v>267</v>
      </c>
      <c r="D532" s="581"/>
      <c r="E532" s="581"/>
      <c r="F532" s="581"/>
      <c r="G532" s="581"/>
      <c r="H532" s="68" t="s">
        <v>75</v>
      </c>
      <c r="I532" s="96">
        <v>4.25</v>
      </c>
      <c r="J532" s="74">
        <v>1.2</v>
      </c>
      <c r="K532" s="127">
        <v>2.4990000000000001</v>
      </c>
      <c r="L532" s="129"/>
      <c r="M532" s="130"/>
      <c r="N532" s="77">
        <v>116.94</v>
      </c>
      <c r="O532" s="69"/>
      <c r="P532" s="71">
        <v>292.23</v>
      </c>
      <c r="GO532" s="50"/>
      <c r="GP532" s="50"/>
      <c r="GQ532" s="50"/>
      <c r="GR532" s="50"/>
      <c r="GS532" s="50"/>
      <c r="GT532" s="50"/>
      <c r="GU532" s="50"/>
      <c r="GX532" s="8"/>
      <c r="GY532" s="8" t="s">
        <v>267</v>
      </c>
      <c r="GZ532" s="8"/>
      <c r="HA532" s="50"/>
      <c r="HB532" s="8"/>
      <c r="HC532" s="8"/>
      <c r="HD532" s="50"/>
      <c r="HE532" s="181"/>
    </row>
    <row r="533" spans="1:213" s="1" customFormat="1" ht="15">
      <c r="A533" s="66"/>
      <c r="B533" s="67" t="s">
        <v>84</v>
      </c>
      <c r="C533" s="581" t="s">
        <v>85</v>
      </c>
      <c r="D533" s="581"/>
      <c r="E533" s="581"/>
      <c r="F533" s="581"/>
      <c r="G533" s="581"/>
      <c r="H533" s="68"/>
      <c r="I533" s="69"/>
      <c r="J533" s="69"/>
      <c r="K533" s="69"/>
      <c r="L533" s="70"/>
      <c r="M533" s="69"/>
      <c r="N533" s="70"/>
      <c r="O533" s="69"/>
      <c r="P533" s="71">
        <v>1088.98</v>
      </c>
      <c r="GO533" s="50"/>
      <c r="GP533" s="50"/>
      <c r="GQ533" s="50"/>
      <c r="GR533" s="50"/>
      <c r="GS533" s="50"/>
      <c r="GT533" s="50"/>
      <c r="GU533" s="50"/>
      <c r="GX533" s="8" t="s">
        <v>85</v>
      </c>
      <c r="GY533" s="8"/>
      <c r="GZ533" s="8"/>
      <c r="HA533" s="50"/>
      <c r="HB533" s="8"/>
      <c r="HC533" s="8"/>
      <c r="HD533" s="50"/>
      <c r="HE533" s="181"/>
    </row>
    <row r="534" spans="1:213" s="1" customFormat="1" ht="23.25">
      <c r="A534" s="73"/>
      <c r="B534" s="67" t="s">
        <v>89</v>
      </c>
      <c r="C534" s="581" t="s">
        <v>90</v>
      </c>
      <c r="D534" s="581"/>
      <c r="E534" s="581"/>
      <c r="F534" s="581"/>
      <c r="G534" s="581"/>
      <c r="H534" s="68" t="s">
        <v>91</v>
      </c>
      <c r="I534" s="82">
        <v>12</v>
      </c>
      <c r="J534" s="69"/>
      <c r="K534" s="96">
        <v>5.88</v>
      </c>
      <c r="L534" s="95">
        <v>155.63</v>
      </c>
      <c r="M534" s="76">
        <v>1.19</v>
      </c>
      <c r="N534" s="77">
        <v>185.2</v>
      </c>
      <c r="O534" s="69"/>
      <c r="P534" s="71">
        <v>1088.98</v>
      </c>
      <c r="GO534" s="50"/>
      <c r="GP534" s="50"/>
      <c r="GQ534" s="50"/>
      <c r="GR534" s="50"/>
      <c r="GS534" s="50"/>
      <c r="GT534" s="50"/>
      <c r="GU534" s="50"/>
      <c r="GX534" s="8"/>
      <c r="GY534" s="8" t="s">
        <v>90</v>
      </c>
      <c r="GZ534" s="8"/>
      <c r="HA534" s="50"/>
      <c r="HB534" s="8"/>
      <c r="HC534" s="8"/>
      <c r="HD534" s="50"/>
      <c r="HE534" s="181"/>
    </row>
    <row r="535" spans="1:213" s="1" customFormat="1" ht="15">
      <c r="A535" s="174" t="s">
        <v>252</v>
      </c>
      <c r="B535" s="175" t="s">
        <v>114</v>
      </c>
      <c r="C535" s="586" t="s">
        <v>115</v>
      </c>
      <c r="D535" s="586"/>
      <c r="E535" s="586"/>
      <c r="F535" s="586"/>
      <c r="G535" s="586"/>
      <c r="H535" s="176" t="s">
        <v>91</v>
      </c>
      <c r="I535" s="177">
        <v>0</v>
      </c>
      <c r="J535" s="178"/>
      <c r="K535" s="177">
        <v>0</v>
      </c>
      <c r="L535" s="179"/>
      <c r="M535" s="178"/>
      <c r="N535" s="179"/>
      <c r="O535" s="178"/>
      <c r="P535" s="180"/>
      <c r="GO535" s="50"/>
      <c r="GP535" s="50"/>
      <c r="GQ535" s="50"/>
      <c r="GR535" s="50"/>
      <c r="GS535" s="50"/>
      <c r="GT535" s="50"/>
      <c r="GU535" s="50"/>
      <c r="GX535" s="8"/>
      <c r="GY535" s="8"/>
      <c r="GZ535" s="8"/>
      <c r="HA535" s="50"/>
      <c r="HB535" s="8"/>
      <c r="HC535" s="8"/>
      <c r="HD535" s="50"/>
      <c r="HE535" s="181" t="s">
        <v>115</v>
      </c>
    </row>
    <row r="536" spans="1:213" s="1" customFormat="1" ht="23.25">
      <c r="A536" s="174" t="s">
        <v>253</v>
      </c>
      <c r="B536" s="175" t="s">
        <v>254</v>
      </c>
      <c r="C536" s="586" t="s">
        <v>268</v>
      </c>
      <c r="D536" s="586"/>
      <c r="E536" s="586"/>
      <c r="F536" s="586"/>
      <c r="G536" s="586"/>
      <c r="H536" s="176" t="s">
        <v>88</v>
      </c>
      <c r="I536" s="184">
        <v>1.03</v>
      </c>
      <c r="J536" s="178"/>
      <c r="K536" s="183">
        <v>0.50470000000000004</v>
      </c>
      <c r="L536" s="179"/>
      <c r="M536" s="178"/>
      <c r="N536" s="179"/>
      <c r="O536" s="178"/>
      <c r="P536" s="180"/>
      <c r="GO536" s="50"/>
      <c r="GP536" s="50"/>
      <c r="GQ536" s="50"/>
      <c r="GR536" s="50"/>
      <c r="GS536" s="50"/>
      <c r="GT536" s="50"/>
      <c r="GU536" s="50"/>
      <c r="GX536" s="8"/>
      <c r="GY536" s="8"/>
      <c r="GZ536" s="8"/>
      <c r="HA536" s="50"/>
      <c r="HB536" s="8"/>
      <c r="HC536" s="8"/>
      <c r="HD536" s="50"/>
      <c r="HE536" s="181" t="s">
        <v>268</v>
      </c>
    </row>
    <row r="537" spans="1:213" s="1" customFormat="1" ht="15">
      <c r="A537" s="79"/>
      <c r="B537" s="65"/>
      <c r="C537" s="579" t="s">
        <v>99</v>
      </c>
      <c r="D537" s="579"/>
      <c r="E537" s="579"/>
      <c r="F537" s="579"/>
      <c r="G537" s="579"/>
      <c r="H537" s="53"/>
      <c r="I537" s="54"/>
      <c r="J537" s="54"/>
      <c r="K537" s="54"/>
      <c r="L537" s="57"/>
      <c r="M537" s="54"/>
      <c r="N537" s="80"/>
      <c r="O537" s="54"/>
      <c r="P537" s="81">
        <v>18225.68</v>
      </c>
      <c r="GO537" s="50"/>
      <c r="GP537" s="50"/>
      <c r="GQ537" s="50"/>
      <c r="GR537" s="50"/>
      <c r="GS537" s="50"/>
      <c r="GT537" s="50"/>
      <c r="GU537" s="50"/>
      <c r="GX537" s="8"/>
      <c r="GY537" s="8"/>
      <c r="GZ537" s="8"/>
      <c r="HA537" s="50" t="s">
        <v>99</v>
      </c>
      <c r="HB537" s="8"/>
      <c r="HC537" s="8"/>
      <c r="HD537" s="50"/>
      <c r="HE537" s="181"/>
    </row>
    <row r="538" spans="1:213" s="1" customFormat="1" ht="15">
      <c r="A538" s="78"/>
      <c r="B538" s="67"/>
      <c r="C538" s="581" t="s">
        <v>104</v>
      </c>
      <c r="D538" s="581"/>
      <c r="E538" s="581"/>
      <c r="F538" s="581"/>
      <c r="G538" s="581"/>
      <c r="H538" s="68"/>
      <c r="I538" s="69"/>
      <c r="J538" s="69"/>
      <c r="K538" s="69"/>
      <c r="L538" s="70"/>
      <c r="M538" s="69"/>
      <c r="N538" s="70"/>
      <c r="O538" s="69"/>
      <c r="P538" s="71">
        <v>11277.52</v>
      </c>
      <c r="GO538" s="50"/>
      <c r="GP538" s="50"/>
      <c r="GQ538" s="50"/>
      <c r="GR538" s="50"/>
      <c r="GS538" s="50"/>
      <c r="GT538" s="50"/>
      <c r="GU538" s="50"/>
      <c r="GX538" s="8"/>
      <c r="GY538" s="8"/>
      <c r="GZ538" s="8"/>
      <c r="HA538" s="50"/>
      <c r="HB538" s="8"/>
      <c r="HC538" s="8" t="s">
        <v>104</v>
      </c>
      <c r="HD538" s="50"/>
      <c r="HE538" s="181"/>
    </row>
    <row r="539" spans="1:213" s="1" customFormat="1" ht="15">
      <c r="A539" s="78"/>
      <c r="B539" s="67" t="s">
        <v>256</v>
      </c>
      <c r="C539" s="581" t="s">
        <v>257</v>
      </c>
      <c r="D539" s="581"/>
      <c r="E539" s="581"/>
      <c r="F539" s="581"/>
      <c r="G539" s="581"/>
      <c r="H539" s="68" t="s">
        <v>103</v>
      </c>
      <c r="I539" s="82">
        <v>104</v>
      </c>
      <c r="J539" s="69"/>
      <c r="K539" s="82">
        <v>104</v>
      </c>
      <c r="L539" s="70"/>
      <c r="M539" s="69"/>
      <c r="N539" s="70"/>
      <c r="O539" s="69"/>
      <c r="P539" s="71">
        <v>11728.62</v>
      </c>
      <c r="GO539" s="50"/>
      <c r="GP539" s="50"/>
      <c r="GQ539" s="50"/>
      <c r="GR539" s="50"/>
      <c r="GS539" s="50"/>
      <c r="GT539" s="50"/>
      <c r="GU539" s="50"/>
      <c r="GX539" s="8"/>
      <c r="GY539" s="8"/>
      <c r="GZ539" s="8"/>
      <c r="HA539" s="50"/>
      <c r="HB539" s="8"/>
      <c r="HC539" s="8" t="s">
        <v>257</v>
      </c>
      <c r="HD539" s="50"/>
      <c r="HE539" s="181"/>
    </row>
    <row r="540" spans="1:213" s="1" customFormat="1" ht="15">
      <c r="A540" s="78"/>
      <c r="B540" s="67" t="s">
        <v>258</v>
      </c>
      <c r="C540" s="581" t="s">
        <v>259</v>
      </c>
      <c r="D540" s="581"/>
      <c r="E540" s="581"/>
      <c r="F540" s="581"/>
      <c r="G540" s="581"/>
      <c r="H540" s="68" t="s">
        <v>103</v>
      </c>
      <c r="I540" s="82">
        <v>60</v>
      </c>
      <c r="J540" s="69"/>
      <c r="K540" s="82">
        <v>60</v>
      </c>
      <c r="L540" s="70"/>
      <c r="M540" s="69"/>
      <c r="N540" s="70"/>
      <c r="O540" s="69"/>
      <c r="P540" s="71">
        <v>6766.51</v>
      </c>
      <c r="GO540" s="50"/>
      <c r="GP540" s="50"/>
      <c r="GQ540" s="50"/>
      <c r="GR540" s="50"/>
      <c r="GS540" s="50"/>
      <c r="GT540" s="50"/>
      <c r="GU540" s="50"/>
      <c r="GX540" s="8"/>
      <c r="GY540" s="8"/>
      <c r="GZ540" s="8"/>
      <c r="HA540" s="50"/>
      <c r="HB540" s="8"/>
      <c r="HC540" s="8" t="s">
        <v>259</v>
      </c>
      <c r="HD540" s="50"/>
      <c r="HE540" s="181"/>
    </row>
    <row r="541" spans="1:213" s="1" customFormat="1" ht="15">
      <c r="A541" s="84"/>
      <c r="B541" s="85"/>
      <c r="C541" s="579" t="s">
        <v>109</v>
      </c>
      <c r="D541" s="579"/>
      <c r="E541" s="579"/>
      <c r="F541" s="579"/>
      <c r="G541" s="579"/>
      <c r="H541" s="53"/>
      <c r="I541" s="54"/>
      <c r="J541" s="54"/>
      <c r="K541" s="54"/>
      <c r="L541" s="57"/>
      <c r="M541" s="54"/>
      <c r="N541" s="80">
        <v>74940.429999999993</v>
      </c>
      <c r="O541" s="54"/>
      <c r="P541" s="81">
        <v>36720.81</v>
      </c>
      <c r="GO541" s="50"/>
      <c r="GP541" s="50"/>
      <c r="GQ541" s="50"/>
      <c r="GR541" s="50"/>
      <c r="GS541" s="50"/>
      <c r="GT541" s="50"/>
      <c r="GU541" s="50"/>
      <c r="GX541" s="8"/>
      <c r="GY541" s="8"/>
      <c r="GZ541" s="8"/>
      <c r="HA541" s="50"/>
      <c r="HB541" s="8"/>
      <c r="HC541" s="8"/>
      <c r="HD541" s="50" t="s">
        <v>109</v>
      </c>
      <c r="HE541" s="181"/>
    </row>
    <row r="542" spans="1:213" s="1" customFormat="1" ht="0.75" customHeight="1">
      <c r="A542" s="86"/>
      <c r="B542" s="87"/>
      <c r="C542" s="87"/>
      <c r="D542" s="87"/>
      <c r="E542" s="87"/>
      <c r="F542" s="87"/>
      <c r="G542" s="87"/>
      <c r="H542" s="88"/>
      <c r="I542" s="89"/>
      <c r="J542" s="89"/>
      <c r="K542" s="89"/>
      <c r="L542" s="90"/>
      <c r="M542" s="89"/>
      <c r="N542" s="90"/>
      <c r="O542" s="89"/>
      <c r="P542" s="91"/>
      <c r="GO542" s="50"/>
      <c r="GP542" s="50"/>
      <c r="GQ542" s="50"/>
      <c r="GR542" s="50"/>
      <c r="GS542" s="50"/>
      <c r="GT542" s="50"/>
      <c r="GU542" s="50"/>
      <c r="GX542" s="8"/>
      <c r="GY542" s="8"/>
      <c r="GZ542" s="8"/>
      <c r="HA542" s="50"/>
      <c r="HB542" s="8"/>
      <c r="HC542" s="8"/>
      <c r="HD542" s="50"/>
      <c r="HE542" s="181"/>
    </row>
    <row r="543" spans="1:213" s="1" customFormat="1" ht="15">
      <c r="A543" s="582" t="s">
        <v>1638</v>
      </c>
      <c r="B543" s="583"/>
      <c r="C543" s="583"/>
      <c r="D543" s="583"/>
      <c r="E543" s="583"/>
      <c r="F543" s="583"/>
      <c r="G543" s="583"/>
      <c r="H543" s="583"/>
      <c r="I543" s="583"/>
      <c r="J543" s="583"/>
      <c r="K543" s="583"/>
      <c r="L543" s="583"/>
      <c r="M543" s="583"/>
      <c r="N543" s="583"/>
      <c r="O543" s="583"/>
      <c r="P543" s="584"/>
      <c r="GO543" s="50"/>
      <c r="GP543" s="50" t="s">
        <v>1638</v>
      </c>
      <c r="GQ543" s="50"/>
      <c r="GR543" s="50"/>
      <c r="GS543" s="50"/>
      <c r="GT543" s="50"/>
      <c r="GU543" s="50"/>
      <c r="GX543" s="8"/>
      <c r="GY543" s="8"/>
      <c r="GZ543" s="8"/>
      <c r="HA543" s="50"/>
      <c r="HB543" s="8"/>
      <c r="HC543" s="8"/>
      <c r="HD543" s="50"/>
      <c r="HE543" s="181"/>
    </row>
    <row r="544" spans="1:213" s="1" customFormat="1" ht="15">
      <c r="A544" s="51" t="s">
        <v>292</v>
      </c>
      <c r="B544" s="52" t="s">
        <v>110</v>
      </c>
      <c r="C544" s="580" t="s">
        <v>111</v>
      </c>
      <c r="D544" s="580"/>
      <c r="E544" s="580"/>
      <c r="F544" s="580"/>
      <c r="G544" s="580"/>
      <c r="H544" s="53" t="s">
        <v>61</v>
      </c>
      <c r="I544" s="54">
        <v>12</v>
      </c>
      <c r="J544" s="55">
        <v>1</v>
      </c>
      <c r="K544" s="55">
        <v>12</v>
      </c>
      <c r="L544" s="57"/>
      <c r="M544" s="54"/>
      <c r="N544" s="57"/>
      <c r="O544" s="54"/>
      <c r="P544" s="58"/>
      <c r="Q544" s="59"/>
      <c r="R544" s="60"/>
      <c r="GO544" s="50"/>
      <c r="GP544" s="50"/>
      <c r="GQ544" s="50" t="s">
        <v>111</v>
      </c>
      <c r="GR544" s="50" t="s">
        <v>6</v>
      </c>
      <c r="GS544" s="50" t="s">
        <v>6</v>
      </c>
      <c r="GT544" s="50" t="s">
        <v>6</v>
      </c>
      <c r="GU544" s="50" t="s">
        <v>6</v>
      </c>
      <c r="GX544" s="8"/>
      <c r="GY544" s="8"/>
      <c r="GZ544" s="8"/>
      <c r="HA544" s="50"/>
      <c r="HB544" s="8"/>
      <c r="HC544" s="8"/>
      <c r="HD544" s="50"/>
      <c r="HE544" s="181"/>
    </row>
    <row r="545" spans="1:213" s="1" customFormat="1" ht="15">
      <c r="A545" s="61"/>
      <c r="B545" s="62"/>
      <c r="C545" s="578" t="s">
        <v>1639</v>
      </c>
      <c r="D545" s="578"/>
      <c r="E545" s="578"/>
      <c r="F545" s="578"/>
      <c r="G545" s="578"/>
      <c r="H545" s="578"/>
      <c r="I545" s="578"/>
      <c r="J545" s="578"/>
      <c r="K545" s="578"/>
      <c r="L545" s="578"/>
      <c r="M545" s="578"/>
      <c r="N545" s="578"/>
      <c r="O545" s="578"/>
      <c r="P545" s="585"/>
      <c r="GO545" s="50"/>
      <c r="GP545" s="50"/>
      <c r="GQ545" s="50"/>
      <c r="GR545" s="50"/>
      <c r="GS545" s="50"/>
      <c r="GT545" s="50"/>
      <c r="GU545" s="50"/>
      <c r="GV545" s="63" t="s">
        <v>1639</v>
      </c>
      <c r="GX545" s="8"/>
      <c r="GY545" s="8"/>
      <c r="GZ545" s="8"/>
      <c r="HA545" s="50"/>
      <c r="HB545" s="8"/>
      <c r="HC545" s="8"/>
      <c r="HD545" s="50"/>
      <c r="HE545" s="181"/>
    </row>
    <row r="546" spans="1:213" s="1" customFormat="1" ht="23.25">
      <c r="A546" s="64"/>
      <c r="B546" s="65" t="s">
        <v>62</v>
      </c>
      <c r="C546" s="572" t="s">
        <v>63</v>
      </c>
      <c r="D546" s="572"/>
      <c r="E546" s="572"/>
      <c r="F546" s="572"/>
      <c r="G546" s="572"/>
      <c r="H546" s="572"/>
      <c r="I546" s="572"/>
      <c r="J546" s="572"/>
      <c r="K546" s="572"/>
      <c r="L546" s="572"/>
      <c r="M546" s="572"/>
      <c r="N546" s="572"/>
      <c r="O546" s="572"/>
      <c r="P546" s="587"/>
      <c r="GO546" s="50"/>
      <c r="GP546" s="50"/>
      <c r="GQ546" s="50"/>
      <c r="GR546" s="50"/>
      <c r="GS546" s="50"/>
      <c r="GT546" s="50"/>
      <c r="GU546" s="50"/>
      <c r="GW546" s="63" t="s">
        <v>63</v>
      </c>
      <c r="GX546" s="8"/>
      <c r="GY546" s="8"/>
      <c r="GZ546" s="8"/>
      <c r="HA546" s="50"/>
      <c r="HB546" s="8"/>
      <c r="HC546" s="8"/>
      <c r="HD546" s="50"/>
      <c r="HE546" s="181"/>
    </row>
    <row r="547" spans="1:213" s="1" customFormat="1" ht="15">
      <c r="A547" s="66"/>
      <c r="B547" s="67" t="s">
        <v>58</v>
      </c>
      <c r="C547" s="581" t="s">
        <v>66</v>
      </c>
      <c r="D547" s="581"/>
      <c r="E547" s="581"/>
      <c r="F547" s="581"/>
      <c r="G547" s="581"/>
      <c r="H547" s="68" t="s">
        <v>67</v>
      </c>
      <c r="I547" s="69"/>
      <c r="J547" s="69"/>
      <c r="K547" s="127">
        <v>29.231999999999999</v>
      </c>
      <c r="L547" s="70"/>
      <c r="M547" s="69"/>
      <c r="N547" s="70"/>
      <c r="O547" s="69"/>
      <c r="P547" s="71">
        <v>23311.06</v>
      </c>
      <c r="GO547" s="50"/>
      <c r="GP547" s="50"/>
      <c r="GQ547" s="50"/>
      <c r="GR547" s="50"/>
      <c r="GS547" s="50"/>
      <c r="GT547" s="50"/>
      <c r="GU547" s="50"/>
      <c r="GX547" s="8" t="s">
        <v>66</v>
      </c>
      <c r="GY547" s="8"/>
      <c r="GZ547" s="8"/>
      <c r="HA547" s="50"/>
      <c r="HB547" s="8"/>
      <c r="HC547" s="8"/>
      <c r="HD547" s="50"/>
      <c r="HE547" s="181"/>
    </row>
    <row r="548" spans="1:213" s="1" customFormat="1" ht="15">
      <c r="A548" s="73"/>
      <c r="B548" s="67" t="s">
        <v>68</v>
      </c>
      <c r="C548" s="581" t="s">
        <v>69</v>
      </c>
      <c r="D548" s="581"/>
      <c r="E548" s="581"/>
      <c r="F548" s="581"/>
      <c r="G548" s="581"/>
      <c r="H548" s="68" t="s">
        <v>67</v>
      </c>
      <c r="I548" s="96">
        <v>2.0299999999999998</v>
      </c>
      <c r="J548" s="74">
        <v>1.2</v>
      </c>
      <c r="K548" s="127">
        <v>29.231999999999999</v>
      </c>
      <c r="L548" s="129"/>
      <c r="M548" s="130"/>
      <c r="N548" s="77">
        <v>797.45</v>
      </c>
      <c r="O548" s="69"/>
      <c r="P548" s="71">
        <v>23311.06</v>
      </c>
      <c r="GO548" s="50"/>
      <c r="GP548" s="50"/>
      <c r="GQ548" s="50"/>
      <c r="GR548" s="50"/>
      <c r="GS548" s="50"/>
      <c r="GT548" s="50"/>
      <c r="GU548" s="50"/>
      <c r="GX548" s="8"/>
      <c r="GY548" s="8" t="s">
        <v>69</v>
      </c>
      <c r="GZ548" s="8"/>
      <c r="HA548" s="50"/>
      <c r="HB548" s="8"/>
      <c r="HC548" s="8"/>
      <c r="HD548" s="50"/>
      <c r="HE548" s="181"/>
    </row>
    <row r="549" spans="1:213" s="1" customFormat="1" ht="15">
      <c r="A549" s="66"/>
      <c r="B549" s="67" t="s">
        <v>70</v>
      </c>
      <c r="C549" s="581" t="s">
        <v>71</v>
      </c>
      <c r="D549" s="581"/>
      <c r="E549" s="581"/>
      <c r="F549" s="581"/>
      <c r="G549" s="581"/>
      <c r="H549" s="68"/>
      <c r="I549" s="69"/>
      <c r="J549" s="69"/>
      <c r="K549" s="69"/>
      <c r="L549" s="70"/>
      <c r="M549" s="69"/>
      <c r="N549" s="70"/>
      <c r="O549" s="69"/>
      <c r="P549" s="71">
        <v>9229.89</v>
      </c>
      <c r="GO549" s="50"/>
      <c r="GP549" s="50"/>
      <c r="GQ549" s="50"/>
      <c r="GR549" s="50"/>
      <c r="GS549" s="50"/>
      <c r="GT549" s="50"/>
      <c r="GU549" s="50"/>
      <c r="GX549" s="8" t="s">
        <v>71</v>
      </c>
      <c r="GY549" s="8"/>
      <c r="GZ549" s="8"/>
      <c r="HA549" s="50"/>
      <c r="HB549" s="8"/>
      <c r="HC549" s="8"/>
      <c r="HD549" s="50"/>
      <c r="HE549" s="181"/>
    </row>
    <row r="550" spans="1:213" s="1" customFormat="1" ht="15">
      <c r="A550" s="66"/>
      <c r="B550" s="67"/>
      <c r="C550" s="581" t="s">
        <v>72</v>
      </c>
      <c r="D550" s="581"/>
      <c r="E550" s="581"/>
      <c r="F550" s="581"/>
      <c r="G550" s="581"/>
      <c r="H550" s="68" t="s">
        <v>67</v>
      </c>
      <c r="I550" s="69"/>
      <c r="J550" s="69"/>
      <c r="K550" s="127">
        <v>6.1920000000000002</v>
      </c>
      <c r="L550" s="70"/>
      <c r="M550" s="69"/>
      <c r="N550" s="70"/>
      <c r="O550" s="69"/>
      <c r="P550" s="71">
        <v>6120.41</v>
      </c>
      <c r="GO550" s="50"/>
      <c r="GP550" s="50"/>
      <c r="GQ550" s="50"/>
      <c r="GR550" s="50"/>
      <c r="GS550" s="50"/>
      <c r="GT550" s="50"/>
      <c r="GU550" s="50"/>
      <c r="GX550" s="8" t="s">
        <v>72</v>
      </c>
      <c r="GY550" s="8"/>
      <c r="GZ550" s="8"/>
      <c r="HA550" s="50"/>
      <c r="HB550" s="8"/>
      <c r="HC550" s="8"/>
      <c r="HD550" s="50"/>
      <c r="HE550" s="181"/>
    </row>
    <row r="551" spans="1:213" s="1" customFormat="1" ht="15">
      <c r="A551" s="73"/>
      <c r="B551" s="67" t="s">
        <v>73</v>
      </c>
      <c r="C551" s="581" t="s">
        <v>74</v>
      </c>
      <c r="D551" s="581"/>
      <c r="E551" s="581"/>
      <c r="F551" s="581"/>
      <c r="G551" s="581"/>
      <c r="H551" s="68" t="s">
        <v>75</v>
      </c>
      <c r="I551" s="74">
        <v>0.3</v>
      </c>
      <c r="J551" s="74">
        <v>1.2</v>
      </c>
      <c r="K551" s="96">
        <v>4.32</v>
      </c>
      <c r="L551" s="129"/>
      <c r="M551" s="130"/>
      <c r="N551" s="77">
        <v>2027.59</v>
      </c>
      <c r="O551" s="69"/>
      <c r="P551" s="71">
        <v>8759.19</v>
      </c>
      <c r="GO551" s="50"/>
      <c r="GP551" s="50"/>
      <c r="GQ551" s="50"/>
      <c r="GR551" s="50"/>
      <c r="GS551" s="50"/>
      <c r="GT551" s="50"/>
      <c r="GU551" s="50"/>
      <c r="GX551" s="8"/>
      <c r="GY551" s="8" t="s">
        <v>74</v>
      </c>
      <c r="GZ551" s="8"/>
      <c r="HA551" s="50"/>
      <c r="HB551" s="8"/>
      <c r="HC551" s="8"/>
      <c r="HD551" s="50"/>
      <c r="HE551" s="181"/>
    </row>
    <row r="552" spans="1:213" s="1" customFormat="1" ht="15">
      <c r="A552" s="78"/>
      <c r="B552" s="67" t="s">
        <v>76</v>
      </c>
      <c r="C552" s="581" t="s">
        <v>77</v>
      </c>
      <c r="D552" s="581"/>
      <c r="E552" s="581"/>
      <c r="F552" s="581"/>
      <c r="G552" s="581"/>
      <c r="H552" s="68" t="s">
        <v>67</v>
      </c>
      <c r="I552" s="74">
        <v>0.3</v>
      </c>
      <c r="J552" s="74">
        <v>1.2</v>
      </c>
      <c r="K552" s="96">
        <v>4.32</v>
      </c>
      <c r="L552" s="70"/>
      <c r="M552" s="69"/>
      <c r="N552" s="77">
        <v>1071.2</v>
      </c>
      <c r="O552" s="69"/>
      <c r="P552" s="71">
        <v>4627.58</v>
      </c>
      <c r="GO552" s="50"/>
      <c r="GP552" s="50"/>
      <c r="GQ552" s="50"/>
      <c r="GR552" s="50"/>
      <c r="GS552" s="50"/>
      <c r="GT552" s="50"/>
      <c r="GU552" s="50"/>
      <c r="GX552" s="8"/>
      <c r="GY552" s="8"/>
      <c r="GZ552" s="8" t="s">
        <v>77</v>
      </c>
      <c r="HA552" s="50"/>
      <c r="HB552" s="8"/>
      <c r="HC552" s="8"/>
      <c r="HD552" s="50"/>
      <c r="HE552" s="181"/>
    </row>
    <row r="553" spans="1:213" s="1" customFormat="1" ht="15">
      <c r="A553" s="73"/>
      <c r="B553" s="67" t="s">
        <v>112</v>
      </c>
      <c r="C553" s="581" t="s">
        <v>113</v>
      </c>
      <c r="D553" s="581"/>
      <c r="E553" s="581"/>
      <c r="F553" s="581"/>
      <c r="G553" s="581"/>
      <c r="H553" s="68" t="s">
        <v>75</v>
      </c>
      <c r="I553" s="96">
        <v>0.11</v>
      </c>
      <c r="J553" s="74">
        <v>1.2</v>
      </c>
      <c r="K553" s="127">
        <v>1.5840000000000001</v>
      </c>
      <c r="L553" s="95">
        <v>104.99</v>
      </c>
      <c r="M553" s="76">
        <v>1.42</v>
      </c>
      <c r="N553" s="77">
        <v>149.09</v>
      </c>
      <c r="O553" s="69"/>
      <c r="P553" s="71">
        <v>236.16</v>
      </c>
      <c r="GO553" s="50"/>
      <c r="GP553" s="50"/>
      <c r="GQ553" s="50"/>
      <c r="GR553" s="50"/>
      <c r="GS553" s="50"/>
      <c r="GT553" s="50"/>
      <c r="GU553" s="50"/>
      <c r="GX553" s="8"/>
      <c r="GY553" s="8" t="s">
        <v>113</v>
      </c>
      <c r="GZ553" s="8"/>
      <c r="HA553" s="50"/>
      <c r="HB553" s="8"/>
      <c r="HC553" s="8"/>
      <c r="HD553" s="50"/>
      <c r="HE553" s="181"/>
    </row>
    <row r="554" spans="1:213" s="1" customFormat="1" ht="15">
      <c r="A554" s="78"/>
      <c r="B554" s="67" t="s">
        <v>80</v>
      </c>
      <c r="C554" s="581" t="s">
        <v>81</v>
      </c>
      <c r="D554" s="581"/>
      <c r="E554" s="581"/>
      <c r="F554" s="581"/>
      <c r="G554" s="581"/>
      <c r="H554" s="68" t="s">
        <v>67</v>
      </c>
      <c r="I554" s="96">
        <v>0.11</v>
      </c>
      <c r="J554" s="74">
        <v>1.2</v>
      </c>
      <c r="K554" s="127">
        <v>1.5840000000000001</v>
      </c>
      <c r="L554" s="70"/>
      <c r="M554" s="69"/>
      <c r="N554" s="173">
        <v>797.45</v>
      </c>
      <c r="O554" s="69"/>
      <c r="P554" s="71">
        <v>1263.1600000000001</v>
      </c>
      <c r="GO554" s="50"/>
      <c r="GP554" s="50"/>
      <c r="GQ554" s="50"/>
      <c r="GR554" s="50"/>
      <c r="GS554" s="50"/>
      <c r="GT554" s="50"/>
      <c r="GU554" s="50"/>
      <c r="GX554" s="8"/>
      <c r="GY554" s="8"/>
      <c r="GZ554" s="8" t="s">
        <v>81</v>
      </c>
      <c r="HA554" s="50"/>
      <c r="HB554" s="8"/>
      <c r="HC554" s="8"/>
      <c r="HD554" s="50"/>
      <c r="HE554" s="181"/>
    </row>
    <row r="555" spans="1:213" s="1" customFormat="1" ht="15">
      <c r="A555" s="73"/>
      <c r="B555" s="67" t="s">
        <v>78</v>
      </c>
      <c r="C555" s="581" t="s">
        <v>79</v>
      </c>
      <c r="D555" s="581"/>
      <c r="E555" s="581"/>
      <c r="F555" s="581"/>
      <c r="G555" s="581"/>
      <c r="H555" s="68" t="s">
        <v>75</v>
      </c>
      <c r="I555" s="96">
        <v>0.02</v>
      </c>
      <c r="J555" s="74">
        <v>1.2</v>
      </c>
      <c r="K555" s="127">
        <v>0.28799999999999998</v>
      </c>
      <c r="L555" s="95">
        <v>477.92</v>
      </c>
      <c r="M555" s="76">
        <v>1.46</v>
      </c>
      <c r="N555" s="77">
        <v>697.76</v>
      </c>
      <c r="O555" s="69"/>
      <c r="P555" s="71">
        <v>200.95</v>
      </c>
      <c r="GO555" s="50"/>
      <c r="GP555" s="50"/>
      <c r="GQ555" s="50"/>
      <c r="GR555" s="50"/>
      <c r="GS555" s="50"/>
      <c r="GT555" s="50"/>
      <c r="GU555" s="50"/>
      <c r="GX555" s="8"/>
      <c r="GY555" s="8" t="s">
        <v>79</v>
      </c>
      <c r="GZ555" s="8"/>
      <c r="HA555" s="50"/>
      <c r="HB555" s="8"/>
      <c r="HC555" s="8"/>
      <c r="HD555" s="50"/>
      <c r="HE555" s="181"/>
    </row>
    <row r="556" spans="1:213" s="1" customFormat="1" ht="15">
      <c r="A556" s="78"/>
      <c r="B556" s="67" t="s">
        <v>80</v>
      </c>
      <c r="C556" s="581" t="s">
        <v>81</v>
      </c>
      <c r="D556" s="581"/>
      <c r="E556" s="581"/>
      <c r="F556" s="581"/>
      <c r="G556" s="581"/>
      <c r="H556" s="68" t="s">
        <v>67</v>
      </c>
      <c r="I556" s="96">
        <v>0.02</v>
      </c>
      <c r="J556" s="74">
        <v>1.2</v>
      </c>
      <c r="K556" s="127">
        <v>0.28799999999999998</v>
      </c>
      <c r="L556" s="70"/>
      <c r="M556" s="69"/>
      <c r="N556" s="173">
        <v>797.45</v>
      </c>
      <c r="O556" s="69"/>
      <c r="P556" s="83">
        <v>229.67</v>
      </c>
      <c r="GO556" s="50"/>
      <c r="GP556" s="50"/>
      <c r="GQ556" s="50"/>
      <c r="GR556" s="50"/>
      <c r="GS556" s="50"/>
      <c r="GT556" s="50"/>
      <c r="GU556" s="50"/>
      <c r="GX556" s="8"/>
      <c r="GY556" s="8"/>
      <c r="GZ556" s="8" t="s">
        <v>81</v>
      </c>
      <c r="HA556" s="50"/>
      <c r="HB556" s="8"/>
      <c r="HC556" s="8"/>
      <c r="HD556" s="50"/>
      <c r="HE556" s="181"/>
    </row>
    <row r="557" spans="1:213" s="1" customFormat="1" ht="23.25">
      <c r="A557" s="73"/>
      <c r="B557" s="67" t="s">
        <v>82</v>
      </c>
      <c r="C557" s="581" t="s">
        <v>83</v>
      </c>
      <c r="D557" s="581"/>
      <c r="E557" s="581"/>
      <c r="F557" s="581"/>
      <c r="G557" s="581"/>
      <c r="H557" s="68" t="s">
        <v>75</v>
      </c>
      <c r="I557" s="96">
        <v>0.12</v>
      </c>
      <c r="J557" s="74">
        <v>1.2</v>
      </c>
      <c r="K557" s="127">
        <v>1.728</v>
      </c>
      <c r="L557" s="129"/>
      <c r="M557" s="130"/>
      <c r="N557" s="77">
        <v>19.440000000000001</v>
      </c>
      <c r="O557" s="69"/>
      <c r="P557" s="71">
        <v>33.590000000000003</v>
      </c>
      <c r="GO557" s="50"/>
      <c r="GP557" s="50"/>
      <c r="GQ557" s="50"/>
      <c r="GR557" s="50"/>
      <c r="GS557" s="50"/>
      <c r="GT557" s="50"/>
      <c r="GU557" s="50"/>
      <c r="GX557" s="8"/>
      <c r="GY557" s="8" t="s">
        <v>83</v>
      </c>
      <c r="GZ557" s="8"/>
      <c r="HA557" s="50"/>
      <c r="HB557" s="8"/>
      <c r="HC557" s="8"/>
      <c r="HD557" s="50"/>
      <c r="HE557" s="181"/>
    </row>
    <row r="558" spans="1:213" s="1" customFormat="1" ht="15">
      <c r="A558" s="66"/>
      <c r="B558" s="67" t="s">
        <v>84</v>
      </c>
      <c r="C558" s="581" t="s">
        <v>85</v>
      </c>
      <c r="D558" s="581"/>
      <c r="E558" s="581"/>
      <c r="F558" s="581"/>
      <c r="G558" s="581"/>
      <c r="H558" s="68"/>
      <c r="I558" s="69"/>
      <c r="J558" s="69"/>
      <c r="K558" s="69"/>
      <c r="L558" s="70"/>
      <c r="M558" s="69"/>
      <c r="N558" s="70"/>
      <c r="O558" s="69"/>
      <c r="P558" s="71">
        <v>5593.33</v>
      </c>
      <c r="GO558" s="50"/>
      <c r="GP558" s="50"/>
      <c r="GQ558" s="50"/>
      <c r="GR558" s="50"/>
      <c r="GS558" s="50"/>
      <c r="GT558" s="50"/>
      <c r="GU558" s="50"/>
      <c r="GX558" s="8" t="s">
        <v>85</v>
      </c>
      <c r="GY558" s="8"/>
      <c r="GZ558" s="8"/>
      <c r="HA558" s="50"/>
      <c r="HB558" s="8"/>
      <c r="HC558" s="8"/>
      <c r="HD558" s="50"/>
      <c r="HE558" s="181"/>
    </row>
    <row r="559" spans="1:213" s="1" customFormat="1" ht="15">
      <c r="A559" s="73"/>
      <c r="B559" s="67" t="s">
        <v>86</v>
      </c>
      <c r="C559" s="581" t="s">
        <v>87</v>
      </c>
      <c r="D559" s="581"/>
      <c r="E559" s="581"/>
      <c r="F559" s="581"/>
      <c r="G559" s="581"/>
      <c r="H559" s="68" t="s">
        <v>88</v>
      </c>
      <c r="I559" s="172">
        <v>2.0000000000000002E-5</v>
      </c>
      <c r="J559" s="69"/>
      <c r="K559" s="172">
        <v>2.4000000000000001E-4</v>
      </c>
      <c r="L559" s="75">
        <v>144581.54999999999</v>
      </c>
      <c r="M559" s="76">
        <v>1.31</v>
      </c>
      <c r="N559" s="77">
        <v>189401.83</v>
      </c>
      <c r="O559" s="69"/>
      <c r="P559" s="71">
        <v>45.46</v>
      </c>
      <c r="GO559" s="50"/>
      <c r="GP559" s="50"/>
      <c r="GQ559" s="50"/>
      <c r="GR559" s="50"/>
      <c r="GS559" s="50"/>
      <c r="GT559" s="50"/>
      <c r="GU559" s="50"/>
      <c r="GX559" s="8"/>
      <c r="GY559" s="8" t="s">
        <v>87</v>
      </c>
      <c r="GZ559" s="8"/>
      <c r="HA559" s="50"/>
      <c r="HB559" s="8"/>
      <c r="HC559" s="8"/>
      <c r="HD559" s="50"/>
      <c r="HE559" s="181"/>
    </row>
    <row r="560" spans="1:213" s="1" customFormat="1" ht="23.25">
      <c r="A560" s="73"/>
      <c r="B560" s="67" t="s">
        <v>89</v>
      </c>
      <c r="C560" s="581" t="s">
        <v>90</v>
      </c>
      <c r="D560" s="581"/>
      <c r="E560" s="581"/>
      <c r="F560" s="581"/>
      <c r="G560" s="581"/>
      <c r="H560" s="68" t="s">
        <v>91</v>
      </c>
      <c r="I560" s="96">
        <v>0.05</v>
      </c>
      <c r="J560" s="69"/>
      <c r="K560" s="74">
        <v>0.6</v>
      </c>
      <c r="L560" s="95">
        <v>155.63</v>
      </c>
      <c r="M560" s="76">
        <v>1.19</v>
      </c>
      <c r="N560" s="77">
        <v>185.2</v>
      </c>
      <c r="O560" s="69"/>
      <c r="P560" s="71">
        <v>111.12</v>
      </c>
      <c r="GO560" s="50"/>
      <c r="GP560" s="50"/>
      <c r="GQ560" s="50"/>
      <c r="GR560" s="50"/>
      <c r="GS560" s="50"/>
      <c r="GT560" s="50"/>
      <c r="GU560" s="50"/>
      <c r="GX560" s="8"/>
      <c r="GY560" s="8" t="s">
        <v>90</v>
      </c>
      <c r="GZ560" s="8"/>
      <c r="HA560" s="50"/>
      <c r="HB560" s="8"/>
      <c r="HC560" s="8"/>
      <c r="HD560" s="50"/>
      <c r="HE560" s="181"/>
    </row>
    <row r="561" spans="1:213" s="1" customFormat="1" ht="15">
      <c r="A561" s="73"/>
      <c r="B561" s="67" t="s">
        <v>114</v>
      </c>
      <c r="C561" s="581" t="s">
        <v>115</v>
      </c>
      <c r="D561" s="581"/>
      <c r="E561" s="581"/>
      <c r="F561" s="581"/>
      <c r="G561" s="581"/>
      <c r="H561" s="68" t="s">
        <v>91</v>
      </c>
      <c r="I561" s="96">
        <v>0.79</v>
      </c>
      <c r="J561" s="69"/>
      <c r="K561" s="96">
        <v>9.48</v>
      </c>
      <c r="L561" s="95">
        <v>174.93</v>
      </c>
      <c r="M561" s="76">
        <v>1.1499999999999999</v>
      </c>
      <c r="N561" s="77">
        <v>201.17</v>
      </c>
      <c r="O561" s="69"/>
      <c r="P561" s="71">
        <v>1907.09</v>
      </c>
      <c r="GO561" s="50"/>
      <c r="GP561" s="50"/>
      <c r="GQ561" s="50"/>
      <c r="GR561" s="50"/>
      <c r="GS561" s="50"/>
      <c r="GT561" s="50"/>
      <c r="GU561" s="50"/>
      <c r="GX561" s="8"/>
      <c r="GY561" s="8" t="s">
        <v>115</v>
      </c>
      <c r="GZ561" s="8"/>
      <c r="HA561" s="50"/>
      <c r="HB561" s="8"/>
      <c r="HC561" s="8"/>
      <c r="HD561" s="50"/>
      <c r="HE561" s="181"/>
    </row>
    <row r="562" spans="1:213" s="1" customFormat="1" ht="23.25">
      <c r="A562" s="73"/>
      <c r="B562" s="67" t="s">
        <v>92</v>
      </c>
      <c r="C562" s="581" t="s">
        <v>93</v>
      </c>
      <c r="D562" s="581"/>
      <c r="E562" s="581"/>
      <c r="F562" s="581"/>
      <c r="G562" s="581"/>
      <c r="H562" s="68" t="s">
        <v>94</v>
      </c>
      <c r="I562" s="127">
        <v>3.0000000000000001E-3</v>
      </c>
      <c r="J562" s="69"/>
      <c r="K562" s="127">
        <v>3.5999999999999997E-2</v>
      </c>
      <c r="L562" s="95">
        <v>386.46</v>
      </c>
      <c r="M562" s="76">
        <v>2.21</v>
      </c>
      <c r="N562" s="77">
        <v>854.08</v>
      </c>
      <c r="O562" s="69"/>
      <c r="P562" s="71">
        <v>30.75</v>
      </c>
      <c r="GO562" s="50"/>
      <c r="GP562" s="50"/>
      <c r="GQ562" s="50"/>
      <c r="GR562" s="50"/>
      <c r="GS562" s="50"/>
      <c r="GT562" s="50"/>
      <c r="GU562" s="50"/>
      <c r="GX562" s="8"/>
      <c r="GY562" s="8" t="s">
        <v>93</v>
      </c>
      <c r="GZ562" s="8"/>
      <c r="HA562" s="50"/>
      <c r="HB562" s="8"/>
      <c r="HC562" s="8"/>
      <c r="HD562" s="50"/>
      <c r="HE562" s="181"/>
    </row>
    <row r="563" spans="1:213" s="1" customFormat="1" ht="23.25">
      <c r="A563" s="73"/>
      <c r="B563" s="67" t="s">
        <v>95</v>
      </c>
      <c r="C563" s="581" t="s">
        <v>96</v>
      </c>
      <c r="D563" s="581"/>
      <c r="E563" s="581"/>
      <c r="F563" s="581"/>
      <c r="G563" s="581"/>
      <c r="H563" s="68" t="s">
        <v>88</v>
      </c>
      <c r="I563" s="127">
        <v>3.0000000000000001E-3</v>
      </c>
      <c r="J563" s="69"/>
      <c r="K563" s="127">
        <v>3.5999999999999997E-2</v>
      </c>
      <c r="L563" s="75">
        <v>70310.45</v>
      </c>
      <c r="M563" s="76">
        <v>0.99</v>
      </c>
      <c r="N563" s="77">
        <v>69607.350000000006</v>
      </c>
      <c r="O563" s="69"/>
      <c r="P563" s="71">
        <v>2505.86</v>
      </c>
      <c r="GO563" s="50"/>
      <c r="GP563" s="50"/>
      <c r="GQ563" s="50"/>
      <c r="GR563" s="50"/>
      <c r="GS563" s="50"/>
      <c r="GT563" s="50"/>
      <c r="GU563" s="50"/>
      <c r="GX563" s="8"/>
      <c r="GY563" s="8" t="s">
        <v>96</v>
      </c>
      <c r="GZ563" s="8"/>
      <c r="HA563" s="50"/>
      <c r="HB563" s="8"/>
      <c r="HC563" s="8"/>
      <c r="HD563" s="50"/>
      <c r="HE563" s="181"/>
    </row>
    <row r="564" spans="1:213" s="1" customFormat="1" ht="15">
      <c r="A564" s="73"/>
      <c r="B564" s="67" t="s">
        <v>97</v>
      </c>
      <c r="C564" s="581" t="s">
        <v>98</v>
      </c>
      <c r="D564" s="581"/>
      <c r="E564" s="581"/>
      <c r="F564" s="581"/>
      <c r="G564" s="581"/>
      <c r="H564" s="68" t="s">
        <v>91</v>
      </c>
      <c r="I564" s="74">
        <v>0.7</v>
      </c>
      <c r="J564" s="69"/>
      <c r="K564" s="74">
        <v>8.4</v>
      </c>
      <c r="L564" s="95">
        <v>79.88</v>
      </c>
      <c r="M564" s="76">
        <v>1.48</v>
      </c>
      <c r="N564" s="77">
        <v>118.22</v>
      </c>
      <c r="O564" s="69"/>
      <c r="P564" s="71">
        <v>993.05</v>
      </c>
      <c r="GO564" s="50"/>
      <c r="GP564" s="50"/>
      <c r="GQ564" s="50"/>
      <c r="GR564" s="50"/>
      <c r="GS564" s="50"/>
      <c r="GT564" s="50"/>
      <c r="GU564" s="50"/>
      <c r="GX564" s="8"/>
      <c r="GY564" s="8" t="s">
        <v>98</v>
      </c>
      <c r="GZ564" s="8"/>
      <c r="HA564" s="50"/>
      <c r="HB564" s="8"/>
      <c r="HC564" s="8"/>
      <c r="HD564" s="50"/>
      <c r="HE564" s="181"/>
    </row>
    <row r="565" spans="1:213" s="1" customFormat="1" ht="15">
      <c r="A565" s="79"/>
      <c r="B565" s="65"/>
      <c r="C565" s="579" t="s">
        <v>99</v>
      </c>
      <c r="D565" s="579"/>
      <c r="E565" s="579"/>
      <c r="F565" s="579"/>
      <c r="G565" s="579"/>
      <c r="H565" s="53"/>
      <c r="I565" s="54"/>
      <c r="J565" s="54"/>
      <c r="K565" s="54"/>
      <c r="L565" s="57"/>
      <c r="M565" s="54"/>
      <c r="N565" s="80"/>
      <c r="O565" s="54"/>
      <c r="P565" s="81">
        <v>44254.69</v>
      </c>
      <c r="GO565" s="50"/>
      <c r="GP565" s="50"/>
      <c r="GQ565" s="50"/>
      <c r="GR565" s="50"/>
      <c r="GS565" s="50"/>
      <c r="GT565" s="50"/>
      <c r="GU565" s="50"/>
      <c r="GX565" s="8"/>
      <c r="GY565" s="8"/>
      <c r="GZ565" s="8"/>
      <c r="HA565" s="50" t="s">
        <v>99</v>
      </c>
      <c r="HB565" s="8"/>
      <c r="HC565" s="8"/>
      <c r="HD565" s="50"/>
      <c r="HE565" s="181"/>
    </row>
    <row r="566" spans="1:213" s="1" customFormat="1" ht="15">
      <c r="A566" s="78" t="s">
        <v>1640</v>
      </c>
      <c r="B566" s="67" t="s">
        <v>101</v>
      </c>
      <c r="C566" s="581" t="s">
        <v>102</v>
      </c>
      <c r="D566" s="581"/>
      <c r="E566" s="581"/>
      <c r="F566" s="581"/>
      <c r="G566" s="581"/>
      <c r="H566" s="68" t="s">
        <v>103</v>
      </c>
      <c r="I566" s="82">
        <v>2</v>
      </c>
      <c r="J566" s="69"/>
      <c r="K566" s="82">
        <v>2</v>
      </c>
      <c r="L566" s="70"/>
      <c r="M566" s="69"/>
      <c r="N566" s="70"/>
      <c r="O566" s="69"/>
      <c r="P566" s="83">
        <v>388.52</v>
      </c>
      <c r="GO566" s="50"/>
      <c r="GP566" s="50"/>
      <c r="GQ566" s="50"/>
      <c r="GR566" s="50"/>
      <c r="GS566" s="50"/>
      <c r="GT566" s="50"/>
      <c r="GU566" s="50"/>
      <c r="GX566" s="8"/>
      <c r="GY566" s="8"/>
      <c r="GZ566" s="8"/>
      <c r="HA566" s="50"/>
      <c r="HB566" s="8" t="s">
        <v>102</v>
      </c>
      <c r="HC566" s="8"/>
      <c r="HD566" s="50"/>
      <c r="HE566" s="181"/>
    </row>
    <row r="567" spans="1:213" s="1" customFormat="1" ht="15">
      <c r="A567" s="78"/>
      <c r="B567" s="67"/>
      <c r="C567" s="581" t="s">
        <v>104</v>
      </c>
      <c r="D567" s="581"/>
      <c r="E567" s="581"/>
      <c r="F567" s="581"/>
      <c r="G567" s="581"/>
      <c r="H567" s="68"/>
      <c r="I567" s="69"/>
      <c r="J567" s="69"/>
      <c r="K567" s="69"/>
      <c r="L567" s="70"/>
      <c r="M567" s="69"/>
      <c r="N567" s="70"/>
      <c r="O567" s="69"/>
      <c r="P567" s="71">
        <v>29431.47</v>
      </c>
      <c r="GO567" s="50"/>
      <c r="GP567" s="50"/>
      <c r="GQ567" s="50"/>
      <c r="GR567" s="50"/>
      <c r="GS567" s="50"/>
      <c r="GT567" s="50"/>
      <c r="GU567" s="50"/>
      <c r="GX567" s="8"/>
      <c r="GY567" s="8"/>
      <c r="GZ567" s="8"/>
      <c r="HA567" s="50"/>
      <c r="HB567" s="8"/>
      <c r="HC567" s="8" t="s">
        <v>104</v>
      </c>
      <c r="HD567" s="50"/>
      <c r="HE567" s="181"/>
    </row>
    <row r="568" spans="1:213" s="1" customFormat="1" ht="15">
      <c r="A568" s="78"/>
      <c r="B568" s="67" t="s">
        <v>105</v>
      </c>
      <c r="C568" s="581" t="s">
        <v>106</v>
      </c>
      <c r="D568" s="581"/>
      <c r="E568" s="581"/>
      <c r="F568" s="581"/>
      <c r="G568" s="581"/>
      <c r="H568" s="68" t="s">
        <v>103</v>
      </c>
      <c r="I568" s="82">
        <v>98</v>
      </c>
      <c r="J568" s="69"/>
      <c r="K568" s="82">
        <v>98</v>
      </c>
      <c r="L568" s="70"/>
      <c r="M568" s="69"/>
      <c r="N568" s="70"/>
      <c r="O568" s="69"/>
      <c r="P568" s="71">
        <v>28842.84</v>
      </c>
      <c r="GO568" s="50"/>
      <c r="GP568" s="50"/>
      <c r="GQ568" s="50"/>
      <c r="GR568" s="50"/>
      <c r="GS568" s="50"/>
      <c r="GT568" s="50"/>
      <c r="GU568" s="50"/>
      <c r="GX568" s="8"/>
      <c r="GY568" s="8"/>
      <c r="GZ568" s="8"/>
      <c r="HA568" s="50"/>
      <c r="HB568" s="8"/>
      <c r="HC568" s="8" t="s">
        <v>106</v>
      </c>
      <c r="HD568" s="50"/>
      <c r="HE568" s="181"/>
    </row>
    <row r="569" spans="1:213" s="1" customFormat="1" ht="15">
      <c r="A569" s="78"/>
      <c r="B569" s="67" t="s">
        <v>107</v>
      </c>
      <c r="C569" s="581" t="s">
        <v>108</v>
      </c>
      <c r="D569" s="581"/>
      <c r="E569" s="581"/>
      <c r="F569" s="581"/>
      <c r="G569" s="581"/>
      <c r="H569" s="68" t="s">
        <v>103</v>
      </c>
      <c r="I569" s="82">
        <v>51</v>
      </c>
      <c r="J569" s="69"/>
      <c r="K569" s="82">
        <v>51</v>
      </c>
      <c r="L569" s="70"/>
      <c r="M569" s="69"/>
      <c r="N569" s="70"/>
      <c r="O569" s="69"/>
      <c r="P569" s="71">
        <v>15010.05</v>
      </c>
      <c r="GO569" s="50"/>
      <c r="GP569" s="50"/>
      <c r="GQ569" s="50"/>
      <c r="GR569" s="50"/>
      <c r="GS569" s="50"/>
      <c r="GT569" s="50"/>
      <c r="GU569" s="50"/>
      <c r="GX569" s="8"/>
      <c r="GY569" s="8"/>
      <c r="GZ569" s="8"/>
      <c r="HA569" s="50"/>
      <c r="HB569" s="8"/>
      <c r="HC569" s="8" t="s">
        <v>108</v>
      </c>
      <c r="HD569" s="50"/>
      <c r="HE569" s="181"/>
    </row>
    <row r="570" spans="1:213" s="1" customFormat="1" ht="15">
      <c r="A570" s="84"/>
      <c r="B570" s="85"/>
      <c r="C570" s="579" t="s">
        <v>109</v>
      </c>
      <c r="D570" s="579"/>
      <c r="E570" s="579"/>
      <c r="F570" s="579"/>
      <c r="G570" s="579"/>
      <c r="H570" s="53"/>
      <c r="I570" s="54"/>
      <c r="J570" s="54"/>
      <c r="K570" s="54"/>
      <c r="L570" s="57"/>
      <c r="M570" s="54"/>
      <c r="N570" s="80">
        <v>7374.68</v>
      </c>
      <c r="O570" s="54"/>
      <c r="P570" s="81">
        <v>88496.1</v>
      </c>
      <c r="GO570" s="50"/>
      <c r="GP570" s="50"/>
      <c r="GQ570" s="50"/>
      <c r="GR570" s="50"/>
      <c r="GS570" s="50"/>
      <c r="GT570" s="50"/>
      <c r="GU570" s="50"/>
      <c r="GX570" s="8"/>
      <c r="GY570" s="8"/>
      <c r="GZ570" s="8"/>
      <c r="HA570" s="50"/>
      <c r="HB570" s="8"/>
      <c r="HC570" s="8"/>
      <c r="HD570" s="50" t="s">
        <v>109</v>
      </c>
      <c r="HE570" s="181"/>
    </row>
    <row r="571" spans="1:213" s="1" customFormat="1" ht="0.75" customHeight="1">
      <c r="A571" s="86"/>
      <c r="B571" s="87"/>
      <c r="C571" s="87"/>
      <c r="D571" s="87"/>
      <c r="E571" s="87"/>
      <c r="F571" s="87"/>
      <c r="G571" s="87"/>
      <c r="H571" s="88"/>
      <c r="I571" s="89"/>
      <c r="J571" s="89"/>
      <c r="K571" s="89"/>
      <c r="L571" s="90"/>
      <c r="M571" s="89"/>
      <c r="N571" s="90"/>
      <c r="O571" s="89"/>
      <c r="P571" s="91"/>
      <c r="GO571" s="50"/>
      <c r="GP571" s="50"/>
      <c r="GQ571" s="50"/>
      <c r="GR571" s="50"/>
      <c r="GS571" s="50"/>
      <c r="GT571" s="50"/>
      <c r="GU571" s="50"/>
      <c r="GX571" s="8"/>
      <c r="GY571" s="8"/>
      <c r="GZ571" s="8"/>
      <c r="HA571" s="50"/>
      <c r="HB571" s="8"/>
      <c r="HC571" s="8"/>
      <c r="HD571" s="50"/>
      <c r="HE571" s="181"/>
    </row>
    <row r="572" spans="1:213" s="1" customFormat="1" ht="22.5">
      <c r="A572" s="51" t="s">
        <v>304</v>
      </c>
      <c r="B572" s="52" t="s">
        <v>1623</v>
      </c>
      <c r="C572" s="580" t="s">
        <v>1624</v>
      </c>
      <c r="D572" s="580"/>
      <c r="E572" s="580"/>
      <c r="F572" s="580"/>
      <c r="G572" s="580"/>
      <c r="H572" s="53" t="s">
        <v>88</v>
      </c>
      <c r="I572" s="54">
        <v>0.64</v>
      </c>
      <c r="J572" s="55">
        <v>1</v>
      </c>
      <c r="K572" s="168">
        <v>0.64</v>
      </c>
      <c r="L572" s="57"/>
      <c r="M572" s="54"/>
      <c r="N572" s="57"/>
      <c r="O572" s="54"/>
      <c r="P572" s="58"/>
      <c r="Q572" s="59"/>
      <c r="R572" s="60"/>
      <c r="GO572" s="50"/>
      <c r="GP572" s="50"/>
      <c r="GQ572" s="50" t="s">
        <v>1624</v>
      </c>
      <c r="GR572" s="50" t="s">
        <v>6</v>
      </c>
      <c r="GS572" s="50" t="s">
        <v>6</v>
      </c>
      <c r="GT572" s="50" t="s">
        <v>6</v>
      </c>
      <c r="GU572" s="50" t="s">
        <v>6</v>
      </c>
      <c r="GX572" s="8"/>
      <c r="GY572" s="8"/>
      <c r="GZ572" s="8"/>
      <c r="HA572" s="50"/>
      <c r="HB572" s="8"/>
      <c r="HC572" s="8"/>
      <c r="HD572" s="50"/>
      <c r="HE572" s="181"/>
    </row>
    <row r="573" spans="1:213" s="1" customFormat="1" ht="15">
      <c r="A573" s="61"/>
      <c r="B573" s="62"/>
      <c r="C573" s="578" t="s">
        <v>1641</v>
      </c>
      <c r="D573" s="578"/>
      <c r="E573" s="578"/>
      <c r="F573" s="578"/>
      <c r="G573" s="578"/>
      <c r="H573" s="578"/>
      <c r="I573" s="578"/>
      <c r="J573" s="578"/>
      <c r="K573" s="578"/>
      <c r="L573" s="578"/>
      <c r="M573" s="578"/>
      <c r="N573" s="578"/>
      <c r="O573" s="578"/>
      <c r="P573" s="585"/>
      <c r="GO573" s="50"/>
      <c r="GP573" s="50"/>
      <c r="GQ573" s="50"/>
      <c r="GR573" s="50"/>
      <c r="GS573" s="50"/>
      <c r="GT573" s="50"/>
      <c r="GU573" s="50"/>
      <c r="GV573" s="63" t="s">
        <v>1641</v>
      </c>
      <c r="GX573" s="8"/>
      <c r="GY573" s="8"/>
      <c r="GZ573" s="8"/>
      <c r="HA573" s="50"/>
      <c r="HB573" s="8"/>
      <c r="HC573" s="8"/>
      <c r="HD573" s="50"/>
      <c r="HE573" s="181"/>
    </row>
    <row r="574" spans="1:213" s="1" customFormat="1" ht="23.25">
      <c r="A574" s="64"/>
      <c r="B574" s="65" t="s">
        <v>62</v>
      </c>
      <c r="C574" s="572" t="s">
        <v>63</v>
      </c>
      <c r="D574" s="572"/>
      <c r="E574" s="572"/>
      <c r="F574" s="572"/>
      <c r="G574" s="572"/>
      <c r="H574" s="572"/>
      <c r="I574" s="572"/>
      <c r="J574" s="572"/>
      <c r="K574" s="572"/>
      <c r="L574" s="572"/>
      <c r="M574" s="572"/>
      <c r="N574" s="572"/>
      <c r="O574" s="572"/>
      <c r="P574" s="587"/>
      <c r="GO574" s="50"/>
      <c r="GP574" s="50"/>
      <c r="GQ574" s="50"/>
      <c r="GR574" s="50"/>
      <c r="GS574" s="50"/>
      <c r="GT574" s="50"/>
      <c r="GU574" s="50"/>
      <c r="GW574" s="63" t="s">
        <v>63</v>
      </c>
      <c r="GX574" s="8"/>
      <c r="GY574" s="8"/>
      <c r="GZ574" s="8"/>
      <c r="HA574" s="50"/>
      <c r="HB574" s="8"/>
      <c r="HC574" s="8"/>
      <c r="HD574" s="50"/>
      <c r="HE574" s="181"/>
    </row>
    <row r="575" spans="1:213" s="1" customFormat="1" ht="15">
      <c r="A575" s="66"/>
      <c r="B575" s="67" t="s">
        <v>58</v>
      </c>
      <c r="C575" s="581" t="s">
        <v>66</v>
      </c>
      <c r="D575" s="581"/>
      <c r="E575" s="581"/>
      <c r="F575" s="581"/>
      <c r="G575" s="581"/>
      <c r="H575" s="68" t="s">
        <v>67</v>
      </c>
      <c r="I575" s="69"/>
      <c r="J575" s="69"/>
      <c r="K575" s="172">
        <v>13.44768</v>
      </c>
      <c r="L575" s="70"/>
      <c r="M575" s="69"/>
      <c r="N575" s="70"/>
      <c r="O575" s="69"/>
      <c r="P575" s="71">
        <v>10883.88</v>
      </c>
      <c r="GO575" s="50"/>
      <c r="GP575" s="50"/>
      <c r="GQ575" s="50"/>
      <c r="GR575" s="50"/>
      <c r="GS575" s="50"/>
      <c r="GT575" s="50"/>
      <c r="GU575" s="50"/>
      <c r="GX575" s="8" t="s">
        <v>66</v>
      </c>
      <c r="GY575" s="8"/>
      <c r="GZ575" s="8"/>
      <c r="HA575" s="50"/>
      <c r="HB575" s="8"/>
      <c r="HC575" s="8"/>
      <c r="HD575" s="50"/>
      <c r="HE575" s="181"/>
    </row>
    <row r="576" spans="1:213" s="1" customFormat="1" ht="15">
      <c r="A576" s="73"/>
      <c r="B576" s="67" t="s">
        <v>264</v>
      </c>
      <c r="C576" s="581" t="s">
        <v>265</v>
      </c>
      <c r="D576" s="581"/>
      <c r="E576" s="581"/>
      <c r="F576" s="581"/>
      <c r="G576" s="581"/>
      <c r="H576" s="68" t="s">
        <v>67</v>
      </c>
      <c r="I576" s="96">
        <v>17.510000000000002</v>
      </c>
      <c r="J576" s="74">
        <v>1.2</v>
      </c>
      <c r="K576" s="172">
        <v>13.44768</v>
      </c>
      <c r="L576" s="129"/>
      <c r="M576" s="130"/>
      <c r="N576" s="77">
        <v>809.35</v>
      </c>
      <c r="O576" s="69"/>
      <c r="P576" s="71">
        <v>10883.88</v>
      </c>
      <c r="GO576" s="50"/>
      <c r="GP576" s="50"/>
      <c r="GQ576" s="50"/>
      <c r="GR576" s="50"/>
      <c r="GS576" s="50"/>
      <c r="GT576" s="50"/>
      <c r="GU576" s="50"/>
      <c r="GX576" s="8"/>
      <c r="GY576" s="8" t="s">
        <v>265</v>
      </c>
      <c r="GZ576" s="8"/>
      <c r="HA576" s="50"/>
      <c r="HB576" s="8"/>
      <c r="HC576" s="8"/>
      <c r="HD576" s="50"/>
      <c r="HE576" s="181"/>
    </row>
    <row r="577" spans="1:213" s="1" customFormat="1" ht="15">
      <c r="A577" s="66"/>
      <c r="B577" s="67" t="s">
        <v>70</v>
      </c>
      <c r="C577" s="581" t="s">
        <v>71</v>
      </c>
      <c r="D577" s="581"/>
      <c r="E577" s="581"/>
      <c r="F577" s="581"/>
      <c r="G577" s="581"/>
      <c r="H577" s="68"/>
      <c r="I577" s="69"/>
      <c r="J577" s="69"/>
      <c r="K577" s="69"/>
      <c r="L577" s="70"/>
      <c r="M577" s="69"/>
      <c r="N577" s="70"/>
      <c r="O577" s="69"/>
      <c r="P577" s="71">
        <v>7652.81</v>
      </c>
      <c r="GO577" s="50"/>
      <c r="GP577" s="50"/>
      <c r="GQ577" s="50"/>
      <c r="GR577" s="50"/>
      <c r="GS577" s="50"/>
      <c r="GT577" s="50"/>
      <c r="GU577" s="50"/>
      <c r="GX577" s="8" t="s">
        <v>71</v>
      </c>
      <c r="GY577" s="8"/>
      <c r="GZ577" s="8"/>
      <c r="HA577" s="50"/>
      <c r="HB577" s="8"/>
      <c r="HC577" s="8"/>
      <c r="HD577" s="50"/>
      <c r="HE577" s="181"/>
    </row>
    <row r="578" spans="1:213" s="1" customFormat="1" ht="15">
      <c r="A578" s="66"/>
      <c r="B578" s="67"/>
      <c r="C578" s="581" t="s">
        <v>72</v>
      </c>
      <c r="D578" s="581"/>
      <c r="E578" s="581"/>
      <c r="F578" s="581"/>
      <c r="G578" s="581"/>
      <c r="H578" s="68" t="s">
        <v>67</v>
      </c>
      <c r="I578" s="69"/>
      <c r="J578" s="69"/>
      <c r="K578" s="172">
        <v>3.5942400000000001</v>
      </c>
      <c r="L578" s="70"/>
      <c r="M578" s="69"/>
      <c r="N578" s="70"/>
      <c r="O578" s="69"/>
      <c r="P578" s="71">
        <v>3845.95</v>
      </c>
      <c r="GO578" s="50"/>
      <c r="GP578" s="50"/>
      <c r="GQ578" s="50"/>
      <c r="GR578" s="50"/>
      <c r="GS578" s="50"/>
      <c r="GT578" s="50"/>
      <c r="GU578" s="50"/>
      <c r="GX578" s="8" t="s">
        <v>72</v>
      </c>
      <c r="GY578" s="8"/>
      <c r="GZ578" s="8"/>
      <c r="HA578" s="50"/>
      <c r="HB578" s="8"/>
      <c r="HC578" s="8"/>
      <c r="HD578" s="50"/>
      <c r="HE578" s="181"/>
    </row>
    <row r="579" spans="1:213" s="1" customFormat="1" ht="15">
      <c r="A579" s="73"/>
      <c r="B579" s="67" t="s">
        <v>73</v>
      </c>
      <c r="C579" s="581" t="s">
        <v>74</v>
      </c>
      <c r="D579" s="581"/>
      <c r="E579" s="581"/>
      <c r="F579" s="581"/>
      <c r="G579" s="581"/>
      <c r="H579" s="68" t="s">
        <v>75</v>
      </c>
      <c r="I579" s="96">
        <v>4.66</v>
      </c>
      <c r="J579" s="74">
        <v>1.2</v>
      </c>
      <c r="K579" s="172">
        <v>3.5788799999999998</v>
      </c>
      <c r="L579" s="129"/>
      <c r="M579" s="130"/>
      <c r="N579" s="77">
        <v>2027.59</v>
      </c>
      <c r="O579" s="69"/>
      <c r="P579" s="71">
        <v>7256.5</v>
      </c>
      <c r="GO579" s="50"/>
      <c r="GP579" s="50"/>
      <c r="GQ579" s="50"/>
      <c r="GR579" s="50"/>
      <c r="GS579" s="50"/>
      <c r="GT579" s="50"/>
      <c r="GU579" s="50"/>
      <c r="GX579" s="8"/>
      <c r="GY579" s="8" t="s">
        <v>74</v>
      </c>
      <c r="GZ579" s="8"/>
      <c r="HA579" s="50"/>
      <c r="HB579" s="8"/>
      <c r="HC579" s="8"/>
      <c r="HD579" s="50"/>
      <c r="HE579" s="181"/>
    </row>
    <row r="580" spans="1:213" s="1" customFormat="1" ht="15">
      <c r="A580" s="78"/>
      <c r="B580" s="67" t="s">
        <v>76</v>
      </c>
      <c r="C580" s="581" t="s">
        <v>77</v>
      </c>
      <c r="D580" s="581"/>
      <c r="E580" s="581"/>
      <c r="F580" s="581"/>
      <c r="G580" s="581"/>
      <c r="H580" s="68" t="s">
        <v>67</v>
      </c>
      <c r="I580" s="96">
        <v>4.66</v>
      </c>
      <c r="J580" s="74">
        <v>1.2</v>
      </c>
      <c r="K580" s="172">
        <v>3.5788799999999998</v>
      </c>
      <c r="L580" s="70"/>
      <c r="M580" s="69"/>
      <c r="N580" s="77">
        <v>1071.2</v>
      </c>
      <c r="O580" s="69"/>
      <c r="P580" s="71">
        <v>3833.7</v>
      </c>
      <c r="GO580" s="50"/>
      <c r="GP580" s="50"/>
      <c r="GQ580" s="50"/>
      <c r="GR580" s="50"/>
      <c r="GS580" s="50"/>
      <c r="GT580" s="50"/>
      <c r="GU580" s="50"/>
      <c r="GX580" s="8"/>
      <c r="GY580" s="8"/>
      <c r="GZ580" s="8" t="s">
        <v>77</v>
      </c>
      <c r="HA580" s="50"/>
      <c r="HB580" s="8"/>
      <c r="HC580" s="8"/>
      <c r="HD580" s="50"/>
      <c r="HE580" s="181"/>
    </row>
    <row r="581" spans="1:213" s="1" customFormat="1" ht="15">
      <c r="A581" s="73"/>
      <c r="B581" s="67" t="s">
        <v>250</v>
      </c>
      <c r="C581" s="581" t="s">
        <v>251</v>
      </c>
      <c r="D581" s="581"/>
      <c r="E581" s="581"/>
      <c r="F581" s="581"/>
      <c r="G581" s="581"/>
      <c r="H581" s="68" t="s">
        <v>75</v>
      </c>
      <c r="I581" s="96">
        <v>0.02</v>
      </c>
      <c r="J581" s="74">
        <v>1.2</v>
      </c>
      <c r="K581" s="172">
        <v>1.536E-2</v>
      </c>
      <c r="L581" s="129"/>
      <c r="M581" s="130"/>
      <c r="N581" s="77">
        <v>951.79</v>
      </c>
      <c r="O581" s="69"/>
      <c r="P581" s="71">
        <v>14.62</v>
      </c>
      <c r="GO581" s="50"/>
      <c r="GP581" s="50"/>
      <c r="GQ581" s="50"/>
      <c r="GR581" s="50"/>
      <c r="GS581" s="50"/>
      <c r="GT581" s="50"/>
      <c r="GU581" s="50"/>
      <c r="GX581" s="8"/>
      <c r="GY581" s="8" t="s">
        <v>251</v>
      </c>
      <c r="GZ581" s="8"/>
      <c r="HA581" s="50"/>
      <c r="HB581" s="8"/>
      <c r="HC581" s="8"/>
      <c r="HD581" s="50"/>
      <c r="HE581" s="181"/>
    </row>
    <row r="582" spans="1:213" s="1" customFormat="1" ht="15">
      <c r="A582" s="78"/>
      <c r="B582" s="67" t="s">
        <v>80</v>
      </c>
      <c r="C582" s="581" t="s">
        <v>81</v>
      </c>
      <c r="D582" s="581"/>
      <c r="E582" s="581"/>
      <c r="F582" s="581"/>
      <c r="G582" s="581"/>
      <c r="H582" s="68" t="s">
        <v>67</v>
      </c>
      <c r="I582" s="96">
        <v>0.02</v>
      </c>
      <c r="J582" s="74">
        <v>1.2</v>
      </c>
      <c r="K582" s="172">
        <v>1.536E-2</v>
      </c>
      <c r="L582" s="70"/>
      <c r="M582" s="69"/>
      <c r="N582" s="173">
        <v>797.45</v>
      </c>
      <c r="O582" s="69"/>
      <c r="P582" s="83">
        <v>12.25</v>
      </c>
      <c r="GO582" s="50"/>
      <c r="GP582" s="50"/>
      <c r="GQ582" s="50"/>
      <c r="GR582" s="50"/>
      <c r="GS582" s="50"/>
      <c r="GT582" s="50"/>
      <c r="GU582" s="50"/>
      <c r="GX582" s="8"/>
      <c r="GY582" s="8"/>
      <c r="GZ582" s="8" t="s">
        <v>81</v>
      </c>
      <c r="HA582" s="50"/>
      <c r="HB582" s="8"/>
      <c r="HC582" s="8"/>
      <c r="HD582" s="50"/>
      <c r="HE582" s="181"/>
    </row>
    <row r="583" spans="1:213" s="1" customFormat="1" ht="34.5">
      <c r="A583" s="73"/>
      <c r="B583" s="67" t="s">
        <v>266</v>
      </c>
      <c r="C583" s="581" t="s">
        <v>267</v>
      </c>
      <c r="D583" s="581"/>
      <c r="E583" s="581"/>
      <c r="F583" s="581"/>
      <c r="G583" s="581"/>
      <c r="H583" s="68" t="s">
        <v>75</v>
      </c>
      <c r="I583" s="96">
        <v>4.25</v>
      </c>
      <c r="J583" s="74">
        <v>1.2</v>
      </c>
      <c r="K583" s="127">
        <v>3.2639999999999998</v>
      </c>
      <c r="L583" s="129"/>
      <c r="M583" s="130"/>
      <c r="N583" s="77">
        <v>116.94</v>
      </c>
      <c r="O583" s="69"/>
      <c r="P583" s="71">
        <v>381.69</v>
      </c>
      <c r="GO583" s="50"/>
      <c r="GP583" s="50"/>
      <c r="GQ583" s="50"/>
      <c r="GR583" s="50"/>
      <c r="GS583" s="50"/>
      <c r="GT583" s="50"/>
      <c r="GU583" s="50"/>
      <c r="GX583" s="8"/>
      <c r="GY583" s="8" t="s">
        <v>267</v>
      </c>
      <c r="GZ583" s="8"/>
      <c r="HA583" s="50"/>
      <c r="HB583" s="8"/>
      <c r="HC583" s="8"/>
      <c r="HD583" s="50"/>
      <c r="HE583" s="181"/>
    </row>
    <row r="584" spans="1:213" s="1" customFormat="1" ht="15">
      <c r="A584" s="66"/>
      <c r="B584" s="67" t="s">
        <v>84</v>
      </c>
      <c r="C584" s="581" t="s">
        <v>85</v>
      </c>
      <c r="D584" s="581"/>
      <c r="E584" s="581"/>
      <c r="F584" s="581"/>
      <c r="G584" s="581"/>
      <c r="H584" s="68"/>
      <c r="I584" s="69"/>
      <c r="J584" s="69"/>
      <c r="K584" s="69"/>
      <c r="L584" s="70"/>
      <c r="M584" s="69"/>
      <c r="N584" s="70"/>
      <c r="O584" s="69"/>
      <c r="P584" s="71">
        <v>1422.34</v>
      </c>
      <c r="GO584" s="50"/>
      <c r="GP584" s="50"/>
      <c r="GQ584" s="50"/>
      <c r="GR584" s="50"/>
      <c r="GS584" s="50"/>
      <c r="GT584" s="50"/>
      <c r="GU584" s="50"/>
      <c r="GX584" s="8" t="s">
        <v>85</v>
      </c>
      <c r="GY584" s="8"/>
      <c r="GZ584" s="8"/>
      <c r="HA584" s="50"/>
      <c r="HB584" s="8"/>
      <c r="HC584" s="8"/>
      <c r="HD584" s="50"/>
      <c r="HE584" s="181"/>
    </row>
    <row r="585" spans="1:213" s="1" customFormat="1" ht="23.25">
      <c r="A585" s="73"/>
      <c r="B585" s="67" t="s">
        <v>89</v>
      </c>
      <c r="C585" s="581" t="s">
        <v>90</v>
      </c>
      <c r="D585" s="581"/>
      <c r="E585" s="581"/>
      <c r="F585" s="581"/>
      <c r="G585" s="581"/>
      <c r="H585" s="68" t="s">
        <v>91</v>
      </c>
      <c r="I585" s="82">
        <v>12</v>
      </c>
      <c r="J585" s="69"/>
      <c r="K585" s="96">
        <v>7.68</v>
      </c>
      <c r="L585" s="95">
        <v>155.63</v>
      </c>
      <c r="M585" s="76">
        <v>1.19</v>
      </c>
      <c r="N585" s="77">
        <v>185.2</v>
      </c>
      <c r="O585" s="69"/>
      <c r="P585" s="71">
        <v>1422.34</v>
      </c>
      <c r="GO585" s="50"/>
      <c r="GP585" s="50"/>
      <c r="GQ585" s="50"/>
      <c r="GR585" s="50"/>
      <c r="GS585" s="50"/>
      <c r="GT585" s="50"/>
      <c r="GU585" s="50"/>
      <c r="GX585" s="8"/>
      <c r="GY585" s="8" t="s">
        <v>90</v>
      </c>
      <c r="GZ585" s="8"/>
      <c r="HA585" s="50"/>
      <c r="HB585" s="8"/>
      <c r="HC585" s="8"/>
      <c r="HD585" s="50"/>
      <c r="HE585" s="181"/>
    </row>
    <row r="586" spans="1:213" s="1" customFormat="1" ht="15">
      <c r="A586" s="174" t="s">
        <v>252</v>
      </c>
      <c r="B586" s="175" t="s">
        <v>114</v>
      </c>
      <c r="C586" s="586" t="s">
        <v>115</v>
      </c>
      <c r="D586" s="586"/>
      <c r="E586" s="586"/>
      <c r="F586" s="586"/>
      <c r="G586" s="586"/>
      <c r="H586" s="176" t="s">
        <v>91</v>
      </c>
      <c r="I586" s="177">
        <v>0</v>
      </c>
      <c r="J586" s="178"/>
      <c r="K586" s="177">
        <v>0</v>
      </c>
      <c r="L586" s="179"/>
      <c r="M586" s="178"/>
      <c r="N586" s="179"/>
      <c r="O586" s="178"/>
      <c r="P586" s="180"/>
      <c r="GO586" s="50"/>
      <c r="GP586" s="50"/>
      <c r="GQ586" s="50"/>
      <c r="GR586" s="50"/>
      <c r="GS586" s="50"/>
      <c r="GT586" s="50"/>
      <c r="GU586" s="50"/>
      <c r="GX586" s="8"/>
      <c r="GY586" s="8"/>
      <c r="GZ586" s="8"/>
      <c r="HA586" s="50"/>
      <c r="HB586" s="8"/>
      <c r="HC586" s="8"/>
      <c r="HD586" s="50"/>
      <c r="HE586" s="181" t="s">
        <v>115</v>
      </c>
    </row>
    <row r="587" spans="1:213" s="1" customFormat="1" ht="23.25">
      <c r="A587" s="174" t="s">
        <v>253</v>
      </c>
      <c r="B587" s="175" t="s">
        <v>254</v>
      </c>
      <c r="C587" s="586" t="s">
        <v>268</v>
      </c>
      <c r="D587" s="586"/>
      <c r="E587" s="586"/>
      <c r="F587" s="586"/>
      <c r="G587" s="586"/>
      <c r="H587" s="176" t="s">
        <v>88</v>
      </c>
      <c r="I587" s="184">
        <v>1.03</v>
      </c>
      <c r="J587" s="178"/>
      <c r="K587" s="183">
        <v>0.65920000000000001</v>
      </c>
      <c r="L587" s="179"/>
      <c r="M587" s="178"/>
      <c r="N587" s="179"/>
      <c r="O587" s="178"/>
      <c r="P587" s="180"/>
      <c r="GO587" s="50"/>
      <c r="GP587" s="50"/>
      <c r="GQ587" s="50"/>
      <c r="GR587" s="50"/>
      <c r="GS587" s="50"/>
      <c r="GT587" s="50"/>
      <c r="GU587" s="50"/>
      <c r="GX587" s="8"/>
      <c r="GY587" s="8"/>
      <c r="GZ587" s="8"/>
      <c r="HA587" s="50"/>
      <c r="HB587" s="8"/>
      <c r="HC587" s="8"/>
      <c r="HD587" s="50"/>
      <c r="HE587" s="181" t="s">
        <v>268</v>
      </c>
    </row>
    <row r="588" spans="1:213" s="1" customFormat="1" ht="15">
      <c r="A588" s="79"/>
      <c r="B588" s="65"/>
      <c r="C588" s="579" t="s">
        <v>99</v>
      </c>
      <c r="D588" s="579"/>
      <c r="E588" s="579"/>
      <c r="F588" s="579"/>
      <c r="G588" s="579"/>
      <c r="H588" s="53"/>
      <c r="I588" s="54"/>
      <c r="J588" s="54"/>
      <c r="K588" s="54"/>
      <c r="L588" s="57"/>
      <c r="M588" s="54"/>
      <c r="N588" s="80"/>
      <c r="O588" s="54"/>
      <c r="P588" s="81">
        <v>23804.98</v>
      </c>
      <c r="GO588" s="50"/>
      <c r="GP588" s="50"/>
      <c r="GQ588" s="50"/>
      <c r="GR588" s="50"/>
      <c r="GS588" s="50"/>
      <c r="GT588" s="50"/>
      <c r="GU588" s="50"/>
      <c r="GX588" s="8"/>
      <c r="GY588" s="8"/>
      <c r="GZ588" s="8"/>
      <c r="HA588" s="50" t="s">
        <v>99</v>
      </c>
      <c r="HB588" s="8"/>
      <c r="HC588" s="8"/>
      <c r="HD588" s="50"/>
      <c r="HE588" s="181"/>
    </row>
    <row r="589" spans="1:213" s="1" customFormat="1" ht="15">
      <c r="A589" s="78"/>
      <c r="B589" s="67"/>
      <c r="C589" s="581" t="s">
        <v>104</v>
      </c>
      <c r="D589" s="581"/>
      <c r="E589" s="581"/>
      <c r="F589" s="581"/>
      <c r="G589" s="581"/>
      <c r="H589" s="68"/>
      <c r="I589" s="69"/>
      <c r="J589" s="69"/>
      <c r="K589" s="69"/>
      <c r="L589" s="70"/>
      <c r="M589" s="69"/>
      <c r="N589" s="70"/>
      <c r="O589" s="69"/>
      <c r="P589" s="71">
        <v>14729.83</v>
      </c>
      <c r="GO589" s="50"/>
      <c r="GP589" s="50"/>
      <c r="GQ589" s="50"/>
      <c r="GR589" s="50"/>
      <c r="GS589" s="50"/>
      <c r="GT589" s="50"/>
      <c r="GU589" s="50"/>
      <c r="GX589" s="8"/>
      <c r="GY589" s="8"/>
      <c r="GZ589" s="8"/>
      <c r="HA589" s="50"/>
      <c r="HB589" s="8"/>
      <c r="HC589" s="8" t="s">
        <v>104</v>
      </c>
      <c r="HD589" s="50"/>
      <c r="HE589" s="181"/>
    </row>
    <row r="590" spans="1:213" s="1" customFormat="1" ht="15">
      <c r="A590" s="78"/>
      <c r="B590" s="67" t="s">
        <v>256</v>
      </c>
      <c r="C590" s="581" t="s">
        <v>257</v>
      </c>
      <c r="D590" s="581"/>
      <c r="E590" s="581"/>
      <c r="F590" s="581"/>
      <c r="G590" s="581"/>
      <c r="H590" s="68" t="s">
        <v>103</v>
      </c>
      <c r="I590" s="82">
        <v>104</v>
      </c>
      <c r="J590" s="69"/>
      <c r="K590" s="82">
        <v>104</v>
      </c>
      <c r="L590" s="70"/>
      <c r="M590" s="69"/>
      <c r="N590" s="70"/>
      <c r="O590" s="69"/>
      <c r="P590" s="71">
        <v>15319.02</v>
      </c>
      <c r="GO590" s="50"/>
      <c r="GP590" s="50"/>
      <c r="GQ590" s="50"/>
      <c r="GR590" s="50"/>
      <c r="GS590" s="50"/>
      <c r="GT590" s="50"/>
      <c r="GU590" s="50"/>
      <c r="GX590" s="8"/>
      <c r="GY590" s="8"/>
      <c r="GZ590" s="8"/>
      <c r="HA590" s="50"/>
      <c r="HB590" s="8"/>
      <c r="HC590" s="8" t="s">
        <v>257</v>
      </c>
      <c r="HD590" s="50"/>
      <c r="HE590" s="181"/>
    </row>
    <row r="591" spans="1:213" s="1" customFormat="1" ht="15">
      <c r="A591" s="78"/>
      <c r="B591" s="67" t="s">
        <v>258</v>
      </c>
      <c r="C591" s="581" t="s">
        <v>259</v>
      </c>
      <c r="D591" s="581"/>
      <c r="E591" s="581"/>
      <c r="F591" s="581"/>
      <c r="G591" s="581"/>
      <c r="H591" s="68" t="s">
        <v>103</v>
      </c>
      <c r="I591" s="82">
        <v>60</v>
      </c>
      <c r="J591" s="69"/>
      <c r="K591" s="82">
        <v>60</v>
      </c>
      <c r="L591" s="70"/>
      <c r="M591" s="69"/>
      <c r="N591" s="70"/>
      <c r="O591" s="69"/>
      <c r="P591" s="71">
        <v>8837.9</v>
      </c>
      <c r="GO591" s="50"/>
      <c r="GP591" s="50"/>
      <c r="GQ591" s="50"/>
      <c r="GR591" s="50"/>
      <c r="GS591" s="50"/>
      <c r="GT591" s="50"/>
      <c r="GU591" s="50"/>
      <c r="GX591" s="8"/>
      <c r="GY591" s="8"/>
      <c r="GZ591" s="8"/>
      <c r="HA591" s="50"/>
      <c r="HB591" s="8"/>
      <c r="HC591" s="8" t="s">
        <v>259</v>
      </c>
      <c r="HD591" s="50"/>
      <c r="HE591" s="181"/>
    </row>
    <row r="592" spans="1:213" s="1" customFormat="1" ht="15">
      <c r="A592" s="84"/>
      <c r="B592" s="85"/>
      <c r="C592" s="579" t="s">
        <v>109</v>
      </c>
      <c r="D592" s="579"/>
      <c r="E592" s="579"/>
      <c r="F592" s="579"/>
      <c r="G592" s="579"/>
      <c r="H592" s="53"/>
      <c r="I592" s="54"/>
      <c r="J592" s="54"/>
      <c r="K592" s="54"/>
      <c r="L592" s="57"/>
      <c r="M592" s="54"/>
      <c r="N592" s="80">
        <v>74940.47</v>
      </c>
      <c r="O592" s="54"/>
      <c r="P592" s="81">
        <v>47961.9</v>
      </c>
      <c r="GO592" s="50"/>
      <c r="GP592" s="50"/>
      <c r="GQ592" s="50"/>
      <c r="GR592" s="50"/>
      <c r="GS592" s="50"/>
      <c r="GT592" s="50"/>
      <c r="GU592" s="50"/>
      <c r="GX592" s="8"/>
      <c r="GY592" s="8"/>
      <c r="GZ592" s="8"/>
      <c r="HA592" s="50"/>
      <c r="HB592" s="8"/>
      <c r="HC592" s="8"/>
      <c r="HD592" s="50" t="s">
        <v>109</v>
      </c>
      <c r="HE592" s="181"/>
    </row>
    <row r="593" spans="1:213" s="1" customFormat="1" ht="0.75" customHeight="1">
      <c r="A593" s="86"/>
      <c r="B593" s="87"/>
      <c r="C593" s="87"/>
      <c r="D593" s="87"/>
      <c r="E593" s="87"/>
      <c r="F593" s="87"/>
      <c r="G593" s="87"/>
      <c r="H593" s="88"/>
      <c r="I593" s="89"/>
      <c r="J593" s="89"/>
      <c r="K593" s="89"/>
      <c r="L593" s="90"/>
      <c r="M593" s="89"/>
      <c r="N593" s="90"/>
      <c r="O593" s="89"/>
      <c r="P593" s="91"/>
      <c r="GO593" s="50"/>
      <c r="GP593" s="50"/>
      <c r="GQ593" s="50"/>
      <c r="GR593" s="50"/>
      <c r="GS593" s="50"/>
      <c r="GT593" s="50"/>
      <c r="GU593" s="50"/>
      <c r="GX593" s="8"/>
      <c r="GY593" s="8"/>
      <c r="GZ593" s="8"/>
      <c r="HA593" s="50"/>
      <c r="HB593" s="8"/>
      <c r="HC593" s="8"/>
      <c r="HD593" s="50"/>
      <c r="HE593" s="181"/>
    </row>
    <row r="594" spans="1:213" s="1" customFormat="1" ht="15">
      <c r="A594" s="582" t="s">
        <v>1642</v>
      </c>
      <c r="B594" s="583"/>
      <c r="C594" s="583"/>
      <c r="D594" s="583"/>
      <c r="E594" s="583"/>
      <c r="F594" s="583"/>
      <c r="G594" s="583"/>
      <c r="H594" s="583"/>
      <c r="I594" s="583"/>
      <c r="J594" s="583"/>
      <c r="K594" s="583"/>
      <c r="L594" s="583"/>
      <c r="M594" s="583"/>
      <c r="N594" s="583"/>
      <c r="O594" s="583"/>
      <c r="P594" s="584"/>
      <c r="GO594" s="50"/>
      <c r="GP594" s="50" t="s">
        <v>1642</v>
      </c>
      <c r="GQ594" s="50"/>
      <c r="GR594" s="50"/>
      <c r="GS594" s="50"/>
      <c r="GT594" s="50"/>
      <c r="GU594" s="50"/>
      <c r="GX594" s="8"/>
      <c r="GY594" s="8"/>
      <c r="GZ594" s="8"/>
      <c r="HA594" s="50"/>
      <c r="HB594" s="8"/>
      <c r="HC594" s="8"/>
      <c r="HD594" s="50"/>
      <c r="HE594" s="181"/>
    </row>
    <row r="595" spans="1:213" s="1" customFormat="1" ht="22.5">
      <c r="A595" s="51" t="s">
        <v>333</v>
      </c>
      <c r="B595" s="52" t="s">
        <v>1643</v>
      </c>
      <c r="C595" s="580" t="s">
        <v>1644</v>
      </c>
      <c r="D595" s="580"/>
      <c r="E595" s="580"/>
      <c r="F595" s="580"/>
      <c r="G595" s="580"/>
      <c r="H595" s="53" t="s">
        <v>206</v>
      </c>
      <c r="I595" s="54">
        <v>4</v>
      </c>
      <c r="J595" s="55">
        <v>1</v>
      </c>
      <c r="K595" s="55">
        <v>4</v>
      </c>
      <c r="L595" s="57"/>
      <c r="M595" s="54"/>
      <c r="N595" s="57"/>
      <c r="O595" s="54"/>
      <c r="P595" s="58"/>
      <c r="Q595" s="59"/>
      <c r="R595" s="60"/>
      <c r="GO595" s="50"/>
      <c r="GP595" s="50"/>
      <c r="GQ595" s="50" t="s">
        <v>1644</v>
      </c>
      <c r="GR595" s="50" t="s">
        <v>6</v>
      </c>
      <c r="GS595" s="50" t="s">
        <v>6</v>
      </c>
      <c r="GT595" s="50" t="s">
        <v>6</v>
      </c>
      <c r="GU595" s="50" t="s">
        <v>6</v>
      </c>
      <c r="GX595" s="8"/>
      <c r="GY595" s="8"/>
      <c r="GZ595" s="8"/>
      <c r="HA595" s="50"/>
      <c r="HB595" s="8"/>
      <c r="HC595" s="8"/>
      <c r="HD595" s="50"/>
      <c r="HE595" s="181"/>
    </row>
    <row r="596" spans="1:213" s="1" customFormat="1" ht="15">
      <c r="A596" s="61"/>
      <c r="B596" s="62"/>
      <c r="C596" s="578" t="s">
        <v>1645</v>
      </c>
      <c r="D596" s="578"/>
      <c r="E596" s="578"/>
      <c r="F596" s="578"/>
      <c r="G596" s="578"/>
      <c r="H596" s="578"/>
      <c r="I596" s="578"/>
      <c r="J596" s="578"/>
      <c r="K596" s="578"/>
      <c r="L596" s="578"/>
      <c r="M596" s="578"/>
      <c r="N596" s="578"/>
      <c r="O596" s="578"/>
      <c r="P596" s="585"/>
      <c r="GO596" s="50"/>
      <c r="GP596" s="50"/>
      <c r="GQ596" s="50"/>
      <c r="GR596" s="50"/>
      <c r="GS596" s="50"/>
      <c r="GT596" s="50"/>
      <c r="GU596" s="50"/>
      <c r="GV596" s="63" t="s">
        <v>1645</v>
      </c>
      <c r="GX596" s="8"/>
      <c r="GY596" s="8"/>
      <c r="GZ596" s="8"/>
      <c r="HA596" s="50"/>
      <c r="HB596" s="8"/>
      <c r="HC596" s="8"/>
      <c r="HD596" s="50"/>
      <c r="HE596" s="181"/>
    </row>
    <row r="597" spans="1:213" s="1" customFormat="1" ht="23.25">
      <c r="A597" s="64"/>
      <c r="B597" s="65" t="s">
        <v>62</v>
      </c>
      <c r="C597" s="572" t="s">
        <v>63</v>
      </c>
      <c r="D597" s="572"/>
      <c r="E597" s="572"/>
      <c r="F597" s="572"/>
      <c r="G597" s="572"/>
      <c r="H597" s="572"/>
      <c r="I597" s="572"/>
      <c r="J597" s="572"/>
      <c r="K597" s="572"/>
      <c r="L597" s="572"/>
      <c r="M597" s="572"/>
      <c r="N597" s="572"/>
      <c r="O597" s="572"/>
      <c r="P597" s="587"/>
      <c r="GO597" s="50"/>
      <c r="GP597" s="50"/>
      <c r="GQ597" s="50"/>
      <c r="GR597" s="50"/>
      <c r="GS597" s="50"/>
      <c r="GT597" s="50"/>
      <c r="GU597" s="50"/>
      <c r="GW597" s="63" t="s">
        <v>63</v>
      </c>
      <c r="GX597" s="8"/>
      <c r="GY597" s="8"/>
      <c r="GZ597" s="8"/>
      <c r="HA597" s="50"/>
      <c r="HB597" s="8"/>
      <c r="HC597" s="8"/>
      <c r="HD597" s="50"/>
      <c r="HE597" s="181"/>
    </row>
    <row r="598" spans="1:213" s="1" customFormat="1" ht="15">
      <c r="A598" s="66"/>
      <c r="B598" s="67" t="s">
        <v>58</v>
      </c>
      <c r="C598" s="581" t="s">
        <v>66</v>
      </c>
      <c r="D598" s="581"/>
      <c r="E598" s="581"/>
      <c r="F598" s="581"/>
      <c r="G598" s="581"/>
      <c r="H598" s="68" t="s">
        <v>67</v>
      </c>
      <c r="I598" s="69"/>
      <c r="J598" s="69"/>
      <c r="K598" s="74">
        <v>242.4</v>
      </c>
      <c r="L598" s="70"/>
      <c r="M598" s="69"/>
      <c r="N598" s="70"/>
      <c r="O598" s="69"/>
      <c r="P598" s="71">
        <v>193301.88</v>
      </c>
      <c r="GO598" s="50"/>
      <c r="GP598" s="50"/>
      <c r="GQ598" s="50"/>
      <c r="GR598" s="50"/>
      <c r="GS598" s="50"/>
      <c r="GT598" s="50"/>
      <c r="GU598" s="50"/>
      <c r="GX598" s="8" t="s">
        <v>66</v>
      </c>
      <c r="GY598" s="8"/>
      <c r="GZ598" s="8"/>
      <c r="HA598" s="50"/>
      <c r="HB598" s="8"/>
      <c r="HC598" s="8"/>
      <c r="HD598" s="50"/>
      <c r="HE598" s="181"/>
    </row>
    <row r="599" spans="1:213" s="1" customFormat="1" ht="15">
      <c r="A599" s="73"/>
      <c r="B599" s="67" t="s">
        <v>68</v>
      </c>
      <c r="C599" s="581" t="s">
        <v>69</v>
      </c>
      <c r="D599" s="581"/>
      <c r="E599" s="581"/>
      <c r="F599" s="581"/>
      <c r="G599" s="581"/>
      <c r="H599" s="68" t="s">
        <v>67</v>
      </c>
      <c r="I599" s="74">
        <v>50.5</v>
      </c>
      <c r="J599" s="74">
        <v>1.2</v>
      </c>
      <c r="K599" s="74">
        <v>242.4</v>
      </c>
      <c r="L599" s="129"/>
      <c r="M599" s="130"/>
      <c r="N599" s="77">
        <v>797.45</v>
      </c>
      <c r="O599" s="69"/>
      <c r="P599" s="71">
        <v>193301.88</v>
      </c>
      <c r="GO599" s="50"/>
      <c r="GP599" s="50"/>
      <c r="GQ599" s="50"/>
      <c r="GR599" s="50"/>
      <c r="GS599" s="50"/>
      <c r="GT599" s="50"/>
      <c r="GU599" s="50"/>
      <c r="GX599" s="8"/>
      <c r="GY599" s="8" t="s">
        <v>69</v>
      </c>
      <c r="GZ599" s="8"/>
      <c r="HA599" s="50"/>
      <c r="HB599" s="8"/>
      <c r="HC599" s="8"/>
      <c r="HD599" s="50"/>
      <c r="HE599" s="181"/>
    </row>
    <row r="600" spans="1:213" s="1" customFormat="1" ht="15">
      <c r="A600" s="66"/>
      <c r="B600" s="67" t="s">
        <v>70</v>
      </c>
      <c r="C600" s="581" t="s">
        <v>71</v>
      </c>
      <c r="D600" s="581"/>
      <c r="E600" s="581"/>
      <c r="F600" s="581"/>
      <c r="G600" s="581"/>
      <c r="H600" s="68"/>
      <c r="I600" s="69"/>
      <c r="J600" s="69"/>
      <c r="K600" s="69"/>
      <c r="L600" s="70"/>
      <c r="M600" s="69"/>
      <c r="N600" s="70"/>
      <c r="O600" s="69"/>
      <c r="P600" s="71">
        <v>5993.44</v>
      </c>
      <c r="GO600" s="50"/>
      <c r="GP600" s="50"/>
      <c r="GQ600" s="50"/>
      <c r="GR600" s="50"/>
      <c r="GS600" s="50"/>
      <c r="GT600" s="50"/>
      <c r="GU600" s="50"/>
      <c r="GX600" s="8" t="s">
        <v>71</v>
      </c>
      <c r="GY600" s="8"/>
      <c r="GZ600" s="8"/>
      <c r="HA600" s="50"/>
      <c r="HB600" s="8"/>
      <c r="HC600" s="8"/>
      <c r="HD600" s="50"/>
      <c r="HE600" s="181"/>
    </row>
    <row r="601" spans="1:213" s="1" customFormat="1" ht="15">
      <c r="A601" s="66"/>
      <c r="B601" s="67"/>
      <c r="C601" s="581" t="s">
        <v>72</v>
      </c>
      <c r="D601" s="581"/>
      <c r="E601" s="581"/>
      <c r="F601" s="581"/>
      <c r="G601" s="581"/>
      <c r="H601" s="68" t="s">
        <v>67</v>
      </c>
      <c r="I601" s="69"/>
      <c r="J601" s="69"/>
      <c r="K601" s="127">
        <v>6.0960000000000001</v>
      </c>
      <c r="L601" s="70"/>
      <c r="M601" s="69"/>
      <c r="N601" s="70"/>
      <c r="O601" s="69"/>
      <c r="P601" s="71">
        <v>5005.79</v>
      </c>
      <c r="GO601" s="50"/>
      <c r="GP601" s="50"/>
      <c r="GQ601" s="50"/>
      <c r="GR601" s="50"/>
      <c r="GS601" s="50"/>
      <c r="GT601" s="50"/>
      <c r="GU601" s="50"/>
      <c r="GX601" s="8" t="s">
        <v>72</v>
      </c>
      <c r="GY601" s="8"/>
      <c r="GZ601" s="8"/>
      <c r="HA601" s="50"/>
      <c r="HB601" s="8"/>
      <c r="HC601" s="8"/>
      <c r="HD601" s="50"/>
      <c r="HE601" s="181"/>
    </row>
    <row r="602" spans="1:213" s="1" customFormat="1" ht="15">
      <c r="A602" s="73"/>
      <c r="B602" s="67" t="s">
        <v>73</v>
      </c>
      <c r="C602" s="581" t="s">
        <v>74</v>
      </c>
      <c r="D602" s="581"/>
      <c r="E602" s="581"/>
      <c r="F602" s="581"/>
      <c r="G602" s="581"/>
      <c r="H602" s="68" t="s">
        <v>75</v>
      </c>
      <c r="I602" s="96">
        <v>0.11</v>
      </c>
      <c r="J602" s="74">
        <v>1.2</v>
      </c>
      <c r="K602" s="127">
        <v>0.52800000000000002</v>
      </c>
      <c r="L602" s="129"/>
      <c r="M602" s="130"/>
      <c r="N602" s="77">
        <v>2027.59</v>
      </c>
      <c r="O602" s="69"/>
      <c r="P602" s="71">
        <v>1070.57</v>
      </c>
      <c r="GO602" s="50"/>
      <c r="GP602" s="50"/>
      <c r="GQ602" s="50"/>
      <c r="GR602" s="50"/>
      <c r="GS602" s="50"/>
      <c r="GT602" s="50"/>
      <c r="GU602" s="50"/>
      <c r="GX602" s="8"/>
      <c r="GY602" s="8" t="s">
        <v>74</v>
      </c>
      <c r="GZ602" s="8"/>
      <c r="HA602" s="50"/>
      <c r="HB602" s="8"/>
      <c r="HC602" s="8"/>
      <c r="HD602" s="50"/>
      <c r="HE602" s="181"/>
    </row>
    <row r="603" spans="1:213" s="1" customFormat="1" ht="15">
      <c r="A603" s="78"/>
      <c r="B603" s="67" t="s">
        <v>76</v>
      </c>
      <c r="C603" s="581" t="s">
        <v>77</v>
      </c>
      <c r="D603" s="581"/>
      <c r="E603" s="581"/>
      <c r="F603" s="581"/>
      <c r="G603" s="581"/>
      <c r="H603" s="68" t="s">
        <v>67</v>
      </c>
      <c r="I603" s="96">
        <v>0.11</v>
      </c>
      <c r="J603" s="74">
        <v>1.2</v>
      </c>
      <c r="K603" s="127">
        <v>0.52800000000000002</v>
      </c>
      <c r="L603" s="70"/>
      <c r="M603" s="69"/>
      <c r="N603" s="77">
        <v>1071.2</v>
      </c>
      <c r="O603" s="69"/>
      <c r="P603" s="83">
        <v>565.59</v>
      </c>
      <c r="GO603" s="50"/>
      <c r="GP603" s="50"/>
      <c r="GQ603" s="50"/>
      <c r="GR603" s="50"/>
      <c r="GS603" s="50"/>
      <c r="GT603" s="50"/>
      <c r="GU603" s="50"/>
      <c r="GX603" s="8"/>
      <c r="GY603" s="8"/>
      <c r="GZ603" s="8" t="s">
        <v>77</v>
      </c>
      <c r="HA603" s="50"/>
      <c r="HB603" s="8"/>
      <c r="HC603" s="8"/>
      <c r="HD603" s="50"/>
      <c r="HE603" s="181"/>
    </row>
    <row r="604" spans="1:213" s="1" customFormat="1" ht="15">
      <c r="A604" s="73"/>
      <c r="B604" s="67" t="s">
        <v>112</v>
      </c>
      <c r="C604" s="581" t="s">
        <v>113</v>
      </c>
      <c r="D604" s="581"/>
      <c r="E604" s="581"/>
      <c r="F604" s="581"/>
      <c r="G604" s="581"/>
      <c r="H604" s="68" t="s">
        <v>75</v>
      </c>
      <c r="I604" s="96">
        <v>1.05</v>
      </c>
      <c r="J604" s="74">
        <v>1.2</v>
      </c>
      <c r="K604" s="96">
        <v>5.04</v>
      </c>
      <c r="L604" s="95">
        <v>104.99</v>
      </c>
      <c r="M604" s="76">
        <v>1.42</v>
      </c>
      <c r="N604" s="77">
        <v>149.09</v>
      </c>
      <c r="O604" s="69"/>
      <c r="P604" s="71">
        <v>751.41</v>
      </c>
      <c r="GO604" s="50"/>
      <c r="GP604" s="50"/>
      <c r="GQ604" s="50"/>
      <c r="GR604" s="50"/>
      <c r="GS604" s="50"/>
      <c r="GT604" s="50"/>
      <c r="GU604" s="50"/>
      <c r="GX604" s="8"/>
      <c r="GY604" s="8" t="s">
        <v>113</v>
      </c>
      <c r="GZ604" s="8"/>
      <c r="HA604" s="50"/>
      <c r="HB604" s="8"/>
      <c r="HC604" s="8"/>
      <c r="HD604" s="50"/>
      <c r="HE604" s="181"/>
    </row>
    <row r="605" spans="1:213" s="1" customFormat="1" ht="15">
      <c r="A605" s="78"/>
      <c r="B605" s="67" t="s">
        <v>80</v>
      </c>
      <c r="C605" s="581" t="s">
        <v>81</v>
      </c>
      <c r="D605" s="581"/>
      <c r="E605" s="581"/>
      <c r="F605" s="581"/>
      <c r="G605" s="581"/>
      <c r="H605" s="68" t="s">
        <v>67</v>
      </c>
      <c r="I605" s="96">
        <v>1.05</v>
      </c>
      <c r="J605" s="74">
        <v>1.2</v>
      </c>
      <c r="K605" s="96">
        <v>5.04</v>
      </c>
      <c r="L605" s="70"/>
      <c r="M605" s="69"/>
      <c r="N605" s="173">
        <v>797.45</v>
      </c>
      <c r="O605" s="69"/>
      <c r="P605" s="71">
        <v>4019.15</v>
      </c>
      <c r="GO605" s="50"/>
      <c r="GP605" s="50"/>
      <c r="GQ605" s="50"/>
      <c r="GR605" s="50"/>
      <c r="GS605" s="50"/>
      <c r="GT605" s="50"/>
      <c r="GU605" s="50"/>
      <c r="GX605" s="8"/>
      <c r="GY605" s="8"/>
      <c r="GZ605" s="8" t="s">
        <v>81</v>
      </c>
      <c r="HA605" s="50"/>
      <c r="HB605" s="8"/>
      <c r="HC605" s="8"/>
      <c r="HD605" s="50"/>
      <c r="HE605" s="181"/>
    </row>
    <row r="606" spans="1:213" s="1" customFormat="1" ht="15">
      <c r="A606" s="73"/>
      <c r="B606" s="67" t="s">
        <v>78</v>
      </c>
      <c r="C606" s="581" t="s">
        <v>79</v>
      </c>
      <c r="D606" s="581"/>
      <c r="E606" s="581"/>
      <c r="F606" s="581"/>
      <c r="G606" s="581"/>
      <c r="H606" s="68" t="s">
        <v>75</v>
      </c>
      <c r="I606" s="96">
        <v>0.11</v>
      </c>
      <c r="J606" s="74">
        <v>1.2</v>
      </c>
      <c r="K606" s="127">
        <v>0.52800000000000002</v>
      </c>
      <c r="L606" s="95">
        <v>477.92</v>
      </c>
      <c r="M606" s="76">
        <v>1.46</v>
      </c>
      <c r="N606" s="77">
        <v>697.76</v>
      </c>
      <c r="O606" s="69"/>
      <c r="P606" s="71">
        <v>368.42</v>
      </c>
      <c r="GO606" s="50"/>
      <c r="GP606" s="50"/>
      <c r="GQ606" s="50"/>
      <c r="GR606" s="50"/>
      <c r="GS606" s="50"/>
      <c r="GT606" s="50"/>
      <c r="GU606" s="50"/>
      <c r="GX606" s="8"/>
      <c r="GY606" s="8" t="s">
        <v>79</v>
      </c>
      <c r="GZ606" s="8"/>
      <c r="HA606" s="50"/>
      <c r="HB606" s="8"/>
      <c r="HC606" s="8"/>
      <c r="HD606" s="50"/>
      <c r="HE606" s="181"/>
    </row>
    <row r="607" spans="1:213" s="1" customFormat="1" ht="15">
      <c r="A607" s="78"/>
      <c r="B607" s="67" t="s">
        <v>80</v>
      </c>
      <c r="C607" s="581" t="s">
        <v>81</v>
      </c>
      <c r="D607" s="581"/>
      <c r="E607" s="581"/>
      <c r="F607" s="581"/>
      <c r="G607" s="581"/>
      <c r="H607" s="68" t="s">
        <v>67</v>
      </c>
      <c r="I607" s="96">
        <v>0.11</v>
      </c>
      <c r="J607" s="74">
        <v>1.2</v>
      </c>
      <c r="K607" s="127">
        <v>0.52800000000000002</v>
      </c>
      <c r="L607" s="70"/>
      <c r="M607" s="69"/>
      <c r="N607" s="173">
        <v>797.45</v>
      </c>
      <c r="O607" s="69"/>
      <c r="P607" s="83">
        <v>421.05</v>
      </c>
      <c r="GO607" s="50"/>
      <c r="GP607" s="50"/>
      <c r="GQ607" s="50"/>
      <c r="GR607" s="50"/>
      <c r="GS607" s="50"/>
      <c r="GT607" s="50"/>
      <c r="GU607" s="50"/>
      <c r="GX607" s="8"/>
      <c r="GY607" s="8"/>
      <c r="GZ607" s="8" t="s">
        <v>81</v>
      </c>
      <c r="HA607" s="50"/>
      <c r="HB607" s="8"/>
      <c r="HC607" s="8"/>
      <c r="HD607" s="50"/>
      <c r="HE607" s="181"/>
    </row>
    <row r="608" spans="1:213" s="1" customFormat="1" ht="34.5">
      <c r="A608" s="73"/>
      <c r="B608" s="67" t="s">
        <v>1646</v>
      </c>
      <c r="C608" s="581" t="s">
        <v>1647</v>
      </c>
      <c r="D608" s="581"/>
      <c r="E608" s="581"/>
      <c r="F608" s="581"/>
      <c r="G608" s="581"/>
      <c r="H608" s="68" t="s">
        <v>75</v>
      </c>
      <c r="I608" s="82">
        <v>10</v>
      </c>
      <c r="J608" s="74">
        <v>1.2</v>
      </c>
      <c r="K608" s="82">
        <v>48</v>
      </c>
      <c r="L608" s="129"/>
      <c r="M608" s="130"/>
      <c r="N608" s="77">
        <v>79.23</v>
      </c>
      <c r="O608" s="69"/>
      <c r="P608" s="71">
        <v>3803.04</v>
      </c>
      <c r="GO608" s="50"/>
      <c r="GP608" s="50"/>
      <c r="GQ608" s="50"/>
      <c r="GR608" s="50"/>
      <c r="GS608" s="50"/>
      <c r="GT608" s="50"/>
      <c r="GU608" s="50"/>
      <c r="GX608" s="8"/>
      <c r="GY608" s="8" t="s">
        <v>1647</v>
      </c>
      <c r="GZ608" s="8"/>
      <c r="HA608" s="50"/>
      <c r="HB608" s="8"/>
      <c r="HC608" s="8"/>
      <c r="HD608" s="50"/>
      <c r="HE608" s="181"/>
    </row>
    <row r="609" spans="1:213" s="1" customFormat="1" ht="15">
      <c r="A609" s="66"/>
      <c r="B609" s="67" t="s">
        <v>84</v>
      </c>
      <c r="C609" s="581" t="s">
        <v>85</v>
      </c>
      <c r="D609" s="581"/>
      <c r="E609" s="581"/>
      <c r="F609" s="581"/>
      <c r="G609" s="581"/>
      <c r="H609" s="68"/>
      <c r="I609" s="69"/>
      <c r="J609" s="69"/>
      <c r="K609" s="69"/>
      <c r="L609" s="70"/>
      <c r="M609" s="69"/>
      <c r="N609" s="70"/>
      <c r="O609" s="69"/>
      <c r="P609" s="71">
        <v>10667.47</v>
      </c>
      <c r="GO609" s="50"/>
      <c r="GP609" s="50"/>
      <c r="GQ609" s="50"/>
      <c r="GR609" s="50"/>
      <c r="GS609" s="50"/>
      <c r="GT609" s="50"/>
      <c r="GU609" s="50"/>
      <c r="GX609" s="8" t="s">
        <v>85</v>
      </c>
      <c r="GY609" s="8"/>
      <c r="GZ609" s="8"/>
      <c r="HA609" s="50"/>
      <c r="HB609" s="8"/>
      <c r="HC609" s="8"/>
      <c r="HD609" s="50"/>
      <c r="HE609" s="181"/>
    </row>
    <row r="610" spans="1:213" s="1" customFormat="1" ht="15">
      <c r="A610" s="73"/>
      <c r="B610" s="67" t="s">
        <v>1648</v>
      </c>
      <c r="C610" s="581" t="s">
        <v>1649</v>
      </c>
      <c r="D610" s="581"/>
      <c r="E610" s="581"/>
      <c r="F610" s="581"/>
      <c r="G610" s="581"/>
      <c r="H610" s="68" t="s">
        <v>162</v>
      </c>
      <c r="I610" s="96">
        <v>0.96</v>
      </c>
      <c r="J610" s="69"/>
      <c r="K610" s="96">
        <v>3.84</v>
      </c>
      <c r="L610" s="95">
        <v>253.96</v>
      </c>
      <c r="M610" s="186">
        <v>1.3</v>
      </c>
      <c r="N610" s="77">
        <v>330.15</v>
      </c>
      <c r="O610" s="69"/>
      <c r="P610" s="71">
        <v>1267.78</v>
      </c>
      <c r="GO610" s="50"/>
      <c r="GP610" s="50"/>
      <c r="GQ610" s="50"/>
      <c r="GR610" s="50"/>
      <c r="GS610" s="50"/>
      <c r="GT610" s="50"/>
      <c r="GU610" s="50"/>
      <c r="GX610" s="8"/>
      <c r="GY610" s="8" t="s">
        <v>1649</v>
      </c>
      <c r="GZ610" s="8"/>
      <c r="HA610" s="50"/>
      <c r="HB610" s="8"/>
      <c r="HC610" s="8"/>
      <c r="HD610" s="50"/>
      <c r="HE610" s="181"/>
    </row>
    <row r="611" spans="1:213" s="1" customFormat="1" ht="15">
      <c r="A611" s="73"/>
      <c r="B611" s="67" t="s">
        <v>1650</v>
      </c>
      <c r="C611" s="581" t="s">
        <v>1651</v>
      </c>
      <c r="D611" s="581"/>
      <c r="E611" s="581"/>
      <c r="F611" s="581"/>
      <c r="G611" s="581"/>
      <c r="H611" s="68" t="s">
        <v>91</v>
      </c>
      <c r="I611" s="96">
        <v>0.84</v>
      </c>
      <c r="J611" s="69"/>
      <c r="K611" s="96">
        <v>3.36</v>
      </c>
      <c r="L611" s="95">
        <v>98.31</v>
      </c>
      <c r="M611" s="186">
        <v>1.3</v>
      </c>
      <c r="N611" s="77">
        <v>127.8</v>
      </c>
      <c r="O611" s="69"/>
      <c r="P611" s="71">
        <v>429.41</v>
      </c>
      <c r="GO611" s="50"/>
      <c r="GP611" s="50"/>
      <c r="GQ611" s="50"/>
      <c r="GR611" s="50"/>
      <c r="GS611" s="50"/>
      <c r="GT611" s="50"/>
      <c r="GU611" s="50"/>
      <c r="GX611" s="8"/>
      <c r="GY611" s="8" t="s">
        <v>1651</v>
      </c>
      <c r="GZ611" s="8"/>
      <c r="HA611" s="50"/>
      <c r="HB611" s="8"/>
      <c r="HC611" s="8"/>
      <c r="HD611" s="50"/>
      <c r="HE611" s="181"/>
    </row>
    <row r="612" spans="1:213" s="1" customFormat="1" ht="15">
      <c r="A612" s="73"/>
      <c r="B612" s="67" t="s">
        <v>97</v>
      </c>
      <c r="C612" s="581" t="s">
        <v>98</v>
      </c>
      <c r="D612" s="581"/>
      <c r="E612" s="581"/>
      <c r="F612" s="581"/>
      <c r="G612" s="581"/>
      <c r="H612" s="68" t="s">
        <v>91</v>
      </c>
      <c r="I612" s="74">
        <v>13.5</v>
      </c>
      <c r="J612" s="69"/>
      <c r="K612" s="82">
        <v>54</v>
      </c>
      <c r="L612" s="95">
        <v>79.88</v>
      </c>
      <c r="M612" s="76">
        <v>1.48</v>
      </c>
      <c r="N612" s="77">
        <v>118.22</v>
      </c>
      <c r="O612" s="69"/>
      <c r="P612" s="71">
        <v>6383.88</v>
      </c>
      <c r="GO612" s="50"/>
      <c r="GP612" s="50"/>
      <c r="GQ612" s="50"/>
      <c r="GR612" s="50"/>
      <c r="GS612" s="50"/>
      <c r="GT612" s="50"/>
      <c r="GU612" s="50"/>
      <c r="GX612" s="8"/>
      <c r="GY612" s="8" t="s">
        <v>98</v>
      </c>
      <c r="GZ612" s="8"/>
      <c r="HA612" s="50"/>
      <c r="HB612" s="8"/>
      <c r="HC612" s="8"/>
      <c r="HD612" s="50"/>
      <c r="HE612" s="181"/>
    </row>
    <row r="613" spans="1:213" s="1" customFormat="1" ht="15">
      <c r="A613" s="73"/>
      <c r="B613" s="67" t="s">
        <v>1652</v>
      </c>
      <c r="C613" s="581" t="s">
        <v>1653</v>
      </c>
      <c r="D613" s="581"/>
      <c r="E613" s="581"/>
      <c r="F613" s="581"/>
      <c r="G613" s="581"/>
      <c r="H613" s="68" t="s">
        <v>91</v>
      </c>
      <c r="I613" s="74">
        <v>3.5</v>
      </c>
      <c r="J613" s="69"/>
      <c r="K613" s="82">
        <v>14</v>
      </c>
      <c r="L613" s="95">
        <v>60.16</v>
      </c>
      <c r="M613" s="76">
        <v>1.29</v>
      </c>
      <c r="N613" s="77">
        <v>77.61</v>
      </c>
      <c r="O613" s="69"/>
      <c r="P613" s="71">
        <v>1086.54</v>
      </c>
      <c r="GO613" s="50"/>
      <c r="GP613" s="50"/>
      <c r="GQ613" s="50"/>
      <c r="GR613" s="50"/>
      <c r="GS613" s="50"/>
      <c r="GT613" s="50"/>
      <c r="GU613" s="50"/>
      <c r="GX613" s="8"/>
      <c r="GY613" s="8" t="s">
        <v>1653</v>
      </c>
      <c r="GZ613" s="8"/>
      <c r="HA613" s="50"/>
      <c r="HB613" s="8"/>
      <c r="HC613" s="8"/>
      <c r="HD613" s="50"/>
      <c r="HE613" s="181"/>
    </row>
    <row r="614" spans="1:213" s="1" customFormat="1" ht="15">
      <c r="A614" s="73"/>
      <c r="B614" s="67" t="s">
        <v>1654</v>
      </c>
      <c r="C614" s="581" t="s">
        <v>1655</v>
      </c>
      <c r="D614" s="581"/>
      <c r="E614" s="581"/>
      <c r="F614" s="581"/>
      <c r="G614" s="581"/>
      <c r="H614" s="68" t="s">
        <v>88</v>
      </c>
      <c r="I614" s="128">
        <v>2.8E-3</v>
      </c>
      <c r="J614" s="69"/>
      <c r="K614" s="128">
        <v>1.12E-2</v>
      </c>
      <c r="L614" s="75">
        <v>103811.04</v>
      </c>
      <c r="M614" s="76">
        <v>1.29</v>
      </c>
      <c r="N614" s="77">
        <v>133916.24</v>
      </c>
      <c r="O614" s="69"/>
      <c r="P614" s="71">
        <v>1499.86</v>
      </c>
      <c r="GO614" s="50"/>
      <c r="GP614" s="50"/>
      <c r="GQ614" s="50"/>
      <c r="GR614" s="50"/>
      <c r="GS614" s="50"/>
      <c r="GT614" s="50"/>
      <c r="GU614" s="50"/>
      <c r="GX614" s="8"/>
      <c r="GY614" s="8" t="s">
        <v>1655</v>
      </c>
      <c r="GZ614" s="8"/>
      <c r="HA614" s="50"/>
      <c r="HB614" s="8"/>
      <c r="HC614" s="8"/>
      <c r="HD614" s="50"/>
      <c r="HE614" s="181"/>
    </row>
    <row r="615" spans="1:213" s="1" customFormat="1" ht="15">
      <c r="A615" s="79"/>
      <c r="B615" s="65"/>
      <c r="C615" s="579" t="s">
        <v>99</v>
      </c>
      <c r="D615" s="579"/>
      <c r="E615" s="579"/>
      <c r="F615" s="579"/>
      <c r="G615" s="579"/>
      <c r="H615" s="53"/>
      <c r="I615" s="54"/>
      <c r="J615" s="54"/>
      <c r="K615" s="54"/>
      <c r="L615" s="57"/>
      <c r="M615" s="54"/>
      <c r="N615" s="80"/>
      <c r="O615" s="54"/>
      <c r="P615" s="81">
        <v>214968.58</v>
      </c>
      <c r="GO615" s="50"/>
      <c r="GP615" s="50"/>
      <c r="GQ615" s="50"/>
      <c r="GR615" s="50"/>
      <c r="GS615" s="50"/>
      <c r="GT615" s="50"/>
      <c r="GU615" s="50"/>
      <c r="GX615" s="8"/>
      <c r="GY615" s="8"/>
      <c r="GZ615" s="8"/>
      <c r="HA615" s="50" t="s">
        <v>99</v>
      </c>
      <c r="HB615" s="8"/>
      <c r="HC615" s="8"/>
      <c r="HD615" s="50"/>
      <c r="HE615" s="181"/>
    </row>
    <row r="616" spans="1:213" s="1" customFormat="1" ht="15">
      <c r="A616" s="78" t="s">
        <v>1656</v>
      </c>
      <c r="B616" s="67" t="s">
        <v>101</v>
      </c>
      <c r="C616" s="581" t="s">
        <v>102</v>
      </c>
      <c r="D616" s="581"/>
      <c r="E616" s="581"/>
      <c r="F616" s="581"/>
      <c r="G616" s="581"/>
      <c r="H616" s="68" t="s">
        <v>103</v>
      </c>
      <c r="I616" s="82">
        <v>2</v>
      </c>
      <c r="J616" s="69"/>
      <c r="K616" s="82">
        <v>2</v>
      </c>
      <c r="L616" s="70"/>
      <c r="M616" s="69"/>
      <c r="N616" s="70"/>
      <c r="O616" s="69"/>
      <c r="P616" s="71">
        <v>3221.7</v>
      </c>
      <c r="GO616" s="50"/>
      <c r="GP616" s="50"/>
      <c r="GQ616" s="50"/>
      <c r="GR616" s="50"/>
      <c r="GS616" s="50"/>
      <c r="GT616" s="50"/>
      <c r="GU616" s="50"/>
      <c r="GX616" s="8"/>
      <c r="GY616" s="8"/>
      <c r="GZ616" s="8"/>
      <c r="HA616" s="50"/>
      <c r="HB616" s="8" t="s">
        <v>102</v>
      </c>
      <c r="HC616" s="8"/>
      <c r="HD616" s="50"/>
      <c r="HE616" s="181"/>
    </row>
    <row r="617" spans="1:213" s="1" customFormat="1" ht="15">
      <c r="A617" s="78"/>
      <c r="B617" s="67"/>
      <c r="C617" s="581" t="s">
        <v>104</v>
      </c>
      <c r="D617" s="581"/>
      <c r="E617" s="581"/>
      <c r="F617" s="581"/>
      <c r="G617" s="581"/>
      <c r="H617" s="68"/>
      <c r="I617" s="69"/>
      <c r="J617" s="69"/>
      <c r="K617" s="69"/>
      <c r="L617" s="70"/>
      <c r="M617" s="69"/>
      <c r="N617" s="70"/>
      <c r="O617" s="69"/>
      <c r="P617" s="71">
        <v>198307.67</v>
      </c>
      <c r="GO617" s="50"/>
      <c r="GP617" s="50"/>
      <c r="GQ617" s="50"/>
      <c r="GR617" s="50"/>
      <c r="GS617" s="50"/>
      <c r="GT617" s="50"/>
      <c r="GU617" s="50"/>
      <c r="GX617" s="8"/>
      <c r="GY617" s="8"/>
      <c r="GZ617" s="8"/>
      <c r="HA617" s="50"/>
      <c r="HB617" s="8"/>
      <c r="HC617" s="8" t="s">
        <v>104</v>
      </c>
      <c r="HD617" s="50"/>
      <c r="HE617" s="181"/>
    </row>
    <row r="618" spans="1:213" s="1" customFormat="1" ht="15">
      <c r="A618" s="78"/>
      <c r="B618" s="67" t="s">
        <v>105</v>
      </c>
      <c r="C618" s="581" t="s">
        <v>106</v>
      </c>
      <c r="D618" s="581"/>
      <c r="E618" s="581"/>
      <c r="F618" s="581"/>
      <c r="G618" s="581"/>
      <c r="H618" s="68" t="s">
        <v>103</v>
      </c>
      <c r="I618" s="82">
        <v>98</v>
      </c>
      <c r="J618" s="69"/>
      <c r="K618" s="82">
        <v>98</v>
      </c>
      <c r="L618" s="70"/>
      <c r="M618" s="69"/>
      <c r="N618" s="70"/>
      <c r="O618" s="69"/>
      <c r="P618" s="71">
        <v>194341.52</v>
      </c>
      <c r="GO618" s="50"/>
      <c r="GP618" s="50"/>
      <c r="GQ618" s="50"/>
      <c r="GR618" s="50"/>
      <c r="GS618" s="50"/>
      <c r="GT618" s="50"/>
      <c r="GU618" s="50"/>
      <c r="GX618" s="8"/>
      <c r="GY618" s="8"/>
      <c r="GZ618" s="8"/>
      <c r="HA618" s="50"/>
      <c r="HB618" s="8"/>
      <c r="HC618" s="8" t="s">
        <v>106</v>
      </c>
      <c r="HD618" s="50"/>
      <c r="HE618" s="181"/>
    </row>
    <row r="619" spans="1:213" s="1" customFormat="1" ht="15">
      <c r="A619" s="78"/>
      <c r="B619" s="67" t="s">
        <v>107</v>
      </c>
      <c r="C619" s="581" t="s">
        <v>108</v>
      </c>
      <c r="D619" s="581"/>
      <c r="E619" s="581"/>
      <c r="F619" s="581"/>
      <c r="G619" s="581"/>
      <c r="H619" s="68" t="s">
        <v>103</v>
      </c>
      <c r="I619" s="82">
        <v>51</v>
      </c>
      <c r="J619" s="69"/>
      <c r="K619" s="82">
        <v>51</v>
      </c>
      <c r="L619" s="70"/>
      <c r="M619" s="69"/>
      <c r="N619" s="70"/>
      <c r="O619" s="69"/>
      <c r="P619" s="71">
        <v>101136.91</v>
      </c>
      <c r="GO619" s="50"/>
      <c r="GP619" s="50"/>
      <c r="GQ619" s="50"/>
      <c r="GR619" s="50"/>
      <c r="GS619" s="50"/>
      <c r="GT619" s="50"/>
      <c r="GU619" s="50"/>
      <c r="GX619" s="8"/>
      <c r="GY619" s="8"/>
      <c r="GZ619" s="8"/>
      <c r="HA619" s="50"/>
      <c r="HB619" s="8"/>
      <c r="HC619" s="8" t="s">
        <v>108</v>
      </c>
      <c r="HD619" s="50"/>
      <c r="HE619" s="181"/>
    </row>
    <row r="620" spans="1:213" s="1" customFormat="1" ht="15">
      <c r="A620" s="84"/>
      <c r="B620" s="85"/>
      <c r="C620" s="579" t="s">
        <v>109</v>
      </c>
      <c r="D620" s="579"/>
      <c r="E620" s="579"/>
      <c r="F620" s="579"/>
      <c r="G620" s="579"/>
      <c r="H620" s="53"/>
      <c r="I620" s="54"/>
      <c r="J620" s="54"/>
      <c r="K620" s="54"/>
      <c r="L620" s="57"/>
      <c r="M620" s="54"/>
      <c r="N620" s="80">
        <v>128417.18</v>
      </c>
      <c r="O620" s="54"/>
      <c r="P620" s="81">
        <v>513668.71</v>
      </c>
      <c r="GO620" s="50"/>
      <c r="GP620" s="50"/>
      <c r="GQ620" s="50"/>
      <c r="GR620" s="50"/>
      <c r="GS620" s="50"/>
      <c r="GT620" s="50"/>
      <c r="GU620" s="50"/>
      <c r="GX620" s="8"/>
      <c r="GY620" s="8"/>
      <c r="GZ620" s="8"/>
      <c r="HA620" s="50"/>
      <c r="HB620" s="8"/>
      <c r="HC620" s="8"/>
      <c r="HD620" s="50" t="s">
        <v>109</v>
      </c>
      <c r="HE620" s="181"/>
    </row>
    <row r="621" spans="1:213" s="1" customFormat="1" ht="0.75" customHeight="1">
      <c r="A621" s="86"/>
      <c r="B621" s="87"/>
      <c r="C621" s="87"/>
      <c r="D621" s="87"/>
      <c r="E621" s="87"/>
      <c r="F621" s="87"/>
      <c r="G621" s="87"/>
      <c r="H621" s="88"/>
      <c r="I621" s="89"/>
      <c r="J621" s="89"/>
      <c r="K621" s="89"/>
      <c r="L621" s="90"/>
      <c r="M621" s="89"/>
      <c r="N621" s="90"/>
      <c r="O621" s="89"/>
      <c r="P621" s="91"/>
      <c r="GO621" s="50"/>
      <c r="GP621" s="50"/>
      <c r="GQ621" s="50"/>
      <c r="GR621" s="50"/>
      <c r="GS621" s="50"/>
      <c r="GT621" s="50"/>
      <c r="GU621" s="50"/>
      <c r="GX621" s="8"/>
      <c r="GY621" s="8"/>
      <c r="GZ621" s="8"/>
      <c r="HA621" s="50"/>
      <c r="HB621" s="8"/>
      <c r="HC621" s="8"/>
      <c r="HD621" s="50"/>
      <c r="HE621" s="181"/>
    </row>
    <row r="622" spans="1:213" s="1" customFormat="1" ht="15">
      <c r="A622" s="582" t="s">
        <v>1657</v>
      </c>
      <c r="B622" s="583"/>
      <c r="C622" s="583"/>
      <c r="D622" s="583"/>
      <c r="E622" s="583"/>
      <c r="F622" s="583"/>
      <c r="G622" s="583"/>
      <c r="H622" s="583"/>
      <c r="I622" s="583"/>
      <c r="J622" s="583"/>
      <c r="K622" s="583"/>
      <c r="L622" s="583"/>
      <c r="M622" s="583"/>
      <c r="N622" s="583"/>
      <c r="O622" s="583"/>
      <c r="P622" s="584"/>
      <c r="GO622" s="50"/>
      <c r="GP622" s="50" t="s">
        <v>1657</v>
      </c>
      <c r="GQ622" s="50"/>
      <c r="GR622" s="50"/>
      <c r="GS622" s="50"/>
      <c r="GT622" s="50"/>
      <c r="GU622" s="50"/>
      <c r="GX622" s="8"/>
      <c r="GY622" s="8"/>
      <c r="GZ622" s="8"/>
      <c r="HA622" s="50"/>
      <c r="HB622" s="8"/>
      <c r="HC622" s="8"/>
      <c r="HD622" s="50"/>
      <c r="HE622" s="181"/>
    </row>
    <row r="623" spans="1:213" s="1" customFormat="1" ht="22.5">
      <c r="A623" s="51" t="s">
        <v>349</v>
      </c>
      <c r="B623" s="52" t="s">
        <v>216</v>
      </c>
      <c r="C623" s="580" t="s">
        <v>217</v>
      </c>
      <c r="D623" s="580"/>
      <c r="E623" s="580"/>
      <c r="F623" s="580"/>
      <c r="G623" s="580"/>
      <c r="H623" s="53" t="s">
        <v>61</v>
      </c>
      <c r="I623" s="54">
        <v>5</v>
      </c>
      <c r="J623" s="55">
        <v>1</v>
      </c>
      <c r="K623" s="55">
        <v>5</v>
      </c>
      <c r="L623" s="57"/>
      <c r="M623" s="54"/>
      <c r="N623" s="57"/>
      <c r="O623" s="54"/>
      <c r="P623" s="58"/>
      <c r="Q623" s="59"/>
      <c r="R623" s="60"/>
      <c r="GO623" s="50"/>
      <c r="GP623" s="50"/>
      <c r="GQ623" s="50" t="s">
        <v>217</v>
      </c>
      <c r="GR623" s="50" t="s">
        <v>6</v>
      </c>
      <c r="GS623" s="50" t="s">
        <v>6</v>
      </c>
      <c r="GT623" s="50" t="s">
        <v>6</v>
      </c>
      <c r="GU623" s="50" t="s">
        <v>6</v>
      </c>
      <c r="GX623" s="8"/>
      <c r="GY623" s="8"/>
      <c r="GZ623" s="8"/>
      <c r="HA623" s="50"/>
      <c r="HB623" s="8"/>
      <c r="HC623" s="8"/>
      <c r="HD623" s="50"/>
      <c r="HE623" s="181"/>
    </row>
    <row r="624" spans="1:213" s="1" customFormat="1" ht="15">
      <c r="A624" s="61"/>
      <c r="B624" s="62"/>
      <c r="C624" s="578" t="s">
        <v>1658</v>
      </c>
      <c r="D624" s="578"/>
      <c r="E624" s="578"/>
      <c r="F624" s="578"/>
      <c r="G624" s="578"/>
      <c r="H624" s="578"/>
      <c r="I624" s="578"/>
      <c r="J624" s="578"/>
      <c r="K624" s="578"/>
      <c r="L624" s="578"/>
      <c r="M624" s="578"/>
      <c r="N624" s="578"/>
      <c r="O624" s="578"/>
      <c r="P624" s="585"/>
      <c r="GO624" s="50"/>
      <c r="GP624" s="50"/>
      <c r="GQ624" s="50"/>
      <c r="GR624" s="50"/>
      <c r="GS624" s="50"/>
      <c r="GT624" s="50"/>
      <c r="GU624" s="50"/>
      <c r="GV624" s="63" t="s">
        <v>1658</v>
      </c>
      <c r="GX624" s="8"/>
      <c r="GY624" s="8"/>
      <c r="GZ624" s="8"/>
      <c r="HA624" s="50"/>
      <c r="HB624" s="8"/>
      <c r="HC624" s="8"/>
      <c r="HD624" s="50"/>
      <c r="HE624" s="181"/>
    </row>
    <row r="625" spans="1:213" s="1" customFormat="1" ht="23.25">
      <c r="A625" s="64"/>
      <c r="B625" s="65" t="s">
        <v>62</v>
      </c>
      <c r="C625" s="572" t="s">
        <v>63</v>
      </c>
      <c r="D625" s="572"/>
      <c r="E625" s="572"/>
      <c r="F625" s="572"/>
      <c r="G625" s="572"/>
      <c r="H625" s="572"/>
      <c r="I625" s="572"/>
      <c r="J625" s="572"/>
      <c r="K625" s="572"/>
      <c r="L625" s="572"/>
      <c r="M625" s="572"/>
      <c r="N625" s="572"/>
      <c r="O625" s="572"/>
      <c r="P625" s="587"/>
      <c r="GO625" s="50"/>
      <c r="GP625" s="50"/>
      <c r="GQ625" s="50"/>
      <c r="GR625" s="50"/>
      <c r="GS625" s="50"/>
      <c r="GT625" s="50"/>
      <c r="GU625" s="50"/>
      <c r="GW625" s="63" t="s">
        <v>63</v>
      </c>
      <c r="GX625" s="8"/>
      <c r="GY625" s="8"/>
      <c r="GZ625" s="8"/>
      <c r="HA625" s="50"/>
      <c r="HB625" s="8"/>
      <c r="HC625" s="8"/>
      <c r="HD625" s="50"/>
      <c r="HE625" s="181"/>
    </row>
    <row r="626" spans="1:213" s="1" customFormat="1" ht="15">
      <c r="A626" s="66"/>
      <c r="B626" s="67" t="s">
        <v>58</v>
      </c>
      <c r="C626" s="581" t="s">
        <v>66</v>
      </c>
      <c r="D626" s="581"/>
      <c r="E626" s="581"/>
      <c r="F626" s="581"/>
      <c r="G626" s="581"/>
      <c r="H626" s="68" t="s">
        <v>67</v>
      </c>
      <c r="I626" s="69"/>
      <c r="J626" s="69"/>
      <c r="K626" s="96">
        <v>24.72</v>
      </c>
      <c r="L626" s="70"/>
      <c r="M626" s="69"/>
      <c r="N626" s="70"/>
      <c r="O626" s="69"/>
      <c r="P626" s="71">
        <v>19712.96</v>
      </c>
      <c r="GO626" s="50"/>
      <c r="GP626" s="50"/>
      <c r="GQ626" s="50"/>
      <c r="GR626" s="50"/>
      <c r="GS626" s="50"/>
      <c r="GT626" s="50"/>
      <c r="GU626" s="50"/>
      <c r="GX626" s="8" t="s">
        <v>66</v>
      </c>
      <c r="GY626" s="8"/>
      <c r="GZ626" s="8"/>
      <c r="HA626" s="50"/>
      <c r="HB626" s="8"/>
      <c r="HC626" s="8"/>
      <c r="HD626" s="50"/>
      <c r="HE626" s="181"/>
    </row>
    <row r="627" spans="1:213" s="1" customFormat="1" ht="15">
      <c r="A627" s="73"/>
      <c r="B627" s="67" t="s">
        <v>68</v>
      </c>
      <c r="C627" s="581" t="s">
        <v>69</v>
      </c>
      <c r="D627" s="581"/>
      <c r="E627" s="581"/>
      <c r="F627" s="581"/>
      <c r="G627" s="581"/>
      <c r="H627" s="68" t="s">
        <v>67</v>
      </c>
      <c r="I627" s="96">
        <v>4.12</v>
      </c>
      <c r="J627" s="74">
        <v>1.2</v>
      </c>
      <c r="K627" s="96">
        <v>24.72</v>
      </c>
      <c r="L627" s="129"/>
      <c r="M627" s="130"/>
      <c r="N627" s="77">
        <v>797.45</v>
      </c>
      <c r="O627" s="69"/>
      <c r="P627" s="71">
        <v>19712.96</v>
      </c>
      <c r="GO627" s="50"/>
      <c r="GP627" s="50"/>
      <c r="GQ627" s="50"/>
      <c r="GR627" s="50"/>
      <c r="GS627" s="50"/>
      <c r="GT627" s="50"/>
      <c r="GU627" s="50"/>
      <c r="GX627" s="8"/>
      <c r="GY627" s="8" t="s">
        <v>69</v>
      </c>
      <c r="GZ627" s="8"/>
      <c r="HA627" s="50"/>
      <c r="HB627" s="8"/>
      <c r="HC627" s="8"/>
      <c r="HD627" s="50"/>
      <c r="HE627" s="181"/>
    </row>
    <row r="628" spans="1:213" s="1" customFormat="1" ht="15">
      <c r="A628" s="66"/>
      <c r="B628" s="67" t="s">
        <v>70</v>
      </c>
      <c r="C628" s="581" t="s">
        <v>71</v>
      </c>
      <c r="D628" s="581"/>
      <c r="E628" s="581"/>
      <c r="F628" s="581"/>
      <c r="G628" s="581"/>
      <c r="H628" s="68"/>
      <c r="I628" s="69"/>
      <c r="J628" s="69"/>
      <c r="K628" s="69"/>
      <c r="L628" s="70"/>
      <c r="M628" s="69"/>
      <c r="N628" s="70"/>
      <c r="O628" s="69"/>
      <c r="P628" s="71">
        <v>2029.18</v>
      </c>
      <c r="GO628" s="50"/>
      <c r="GP628" s="50"/>
      <c r="GQ628" s="50"/>
      <c r="GR628" s="50"/>
      <c r="GS628" s="50"/>
      <c r="GT628" s="50"/>
      <c r="GU628" s="50"/>
      <c r="GX628" s="8" t="s">
        <v>71</v>
      </c>
      <c r="GY628" s="8"/>
      <c r="GZ628" s="8"/>
      <c r="HA628" s="50"/>
      <c r="HB628" s="8"/>
      <c r="HC628" s="8"/>
      <c r="HD628" s="50"/>
      <c r="HE628" s="181"/>
    </row>
    <row r="629" spans="1:213" s="1" customFormat="1" ht="15">
      <c r="A629" s="66"/>
      <c r="B629" s="67"/>
      <c r="C629" s="581" t="s">
        <v>72</v>
      </c>
      <c r="D629" s="581"/>
      <c r="E629" s="581"/>
      <c r="F629" s="581"/>
      <c r="G629" s="581"/>
      <c r="H629" s="68" t="s">
        <v>67</v>
      </c>
      <c r="I629" s="69"/>
      <c r="J629" s="69"/>
      <c r="K629" s="96">
        <v>9.5399999999999991</v>
      </c>
      <c r="L629" s="70"/>
      <c r="M629" s="69"/>
      <c r="N629" s="70"/>
      <c r="O629" s="69"/>
      <c r="P629" s="71">
        <v>7673.38</v>
      </c>
      <c r="GO629" s="50"/>
      <c r="GP629" s="50"/>
      <c r="GQ629" s="50"/>
      <c r="GR629" s="50"/>
      <c r="GS629" s="50"/>
      <c r="GT629" s="50"/>
      <c r="GU629" s="50"/>
      <c r="GX629" s="8" t="s">
        <v>72</v>
      </c>
      <c r="GY629" s="8"/>
      <c r="GZ629" s="8"/>
      <c r="HA629" s="50"/>
      <c r="HB629" s="8"/>
      <c r="HC629" s="8"/>
      <c r="HD629" s="50"/>
      <c r="HE629" s="181"/>
    </row>
    <row r="630" spans="1:213" s="1" customFormat="1" ht="15">
      <c r="A630" s="73"/>
      <c r="B630" s="67" t="s">
        <v>73</v>
      </c>
      <c r="C630" s="581" t="s">
        <v>74</v>
      </c>
      <c r="D630" s="581"/>
      <c r="E630" s="581"/>
      <c r="F630" s="581"/>
      <c r="G630" s="581"/>
      <c r="H630" s="68" t="s">
        <v>75</v>
      </c>
      <c r="I630" s="96">
        <v>0.04</v>
      </c>
      <c r="J630" s="74">
        <v>1.2</v>
      </c>
      <c r="K630" s="96">
        <v>0.24</v>
      </c>
      <c r="L630" s="129"/>
      <c r="M630" s="130"/>
      <c r="N630" s="77">
        <v>2027.59</v>
      </c>
      <c r="O630" s="69"/>
      <c r="P630" s="71">
        <v>486.62</v>
      </c>
      <c r="GO630" s="50"/>
      <c r="GP630" s="50"/>
      <c r="GQ630" s="50"/>
      <c r="GR630" s="50"/>
      <c r="GS630" s="50"/>
      <c r="GT630" s="50"/>
      <c r="GU630" s="50"/>
      <c r="GX630" s="8"/>
      <c r="GY630" s="8" t="s">
        <v>74</v>
      </c>
      <c r="GZ630" s="8"/>
      <c r="HA630" s="50"/>
      <c r="HB630" s="8"/>
      <c r="HC630" s="8"/>
      <c r="HD630" s="50"/>
      <c r="HE630" s="181"/>
    </row>
    <row r="631" spans="1:213" s="1" customFormat="1" ht="15">
      <c r="A631" s="78"/>
      <c r="B631" s="67" t="s">
        <v>76</v>
      </c>
      <c r="C631" s="581" t="s">
        <v>77</v>
      </c>
      <c r="D631" s="581"/>
      <c r="E631" s="581"/>
      <c r="F631" s="581"/>
      <c r="G631" s="581"/>
      <c r="H631" s="68" t="s">
        <v>67</v>
      </c>
      <c r="I631" s="96">
        <v>0.04</v>
      </c>
      <c r="J631" s="74">
        <v>1.2</v>
      </c>
      <c r="K631" s="96">
        <v>0.24</v>
      </c>
      <c r="L631" s="70"/>
      <c r="M631" s="69"/>
      <c r="N631" s="77">
        <v>1071.2</v>
      </c>
      <c r="O631" s="69"/>
      <c r="P631" s="83">
        <v>257.08999999999997</v>
      </c>
      <c r="GO631" s="50"/>
      <c r="GP631" s="50"/>
      <c r="GQ631" s="50"/>
      <c r="GR631" s="50"/>
      <c r="GS631" s="50"/>
      <c r="GT631" s="50"/>
      <c r="GU631" s="50"/>
      <c r="GX631" s="8"/>
      <c r="GY631" s="8"/>
      <c r="GZ631" s="8" t="s">
        <v>77</v>
      </c>
      <c r="HA631" s="50"/>
      <c r="HB631" s="8"/>
      <c r="HC631" s="8"/>
      <c r="HD631" s="50"/>
      <c r="HE631" s="181"/>
    </row>
    <row r="632" spans="1:213" s="1" customFormat="1" ht="15">
      <c r="A632" s="73"/>
      <c r="B632" s="67" t="s">
        <v>150</v>
      </c>
      <c r="C632" s="581" t="s">
        <v>151</v>
      </c>
      <c r="D632" s="581"/>
      <c r="E632" s="581"/>
      <c r="F632" s="581"/>
      <c r="G632" s="581"/>
      <c r="H632" s="68" t="s">
        <v>75</v>
      </c>
      <c r="I632" s="96">
        <v>1.26</v>
      </c>
      <c r="J632" s="74">
        <v>1.2</v>
      </c>
      <c r="K632" s="96">
        <v>7.56</v>
      </c>
      <c r="L632" s="95">
        <v>1.75</v>
      </c>
      <c r="M632" s="76">
        <v>1.84</v>
      </c>
      <c r="N632" s="77">
        <v>3.22</v>
      </c>
      <c r="O632" s="69"/>
      <c r="P632" s="71">
        <v>24.34</v>
      </c>
      <c r="GO632" s="50"/>
      <c r="GP632" s="50"/>
      <c r="GQ632" s="50"/>
      <c r="GR632" s="50"/>
      <c r="GS632" s="50"/>
      <c r="GT632" s="50"/>
      <c r="GU632" s="50"/>
      <c r="GX632" s="8"/>
      <c r="GY632" s="8" t="s">
        <v>151</v>
      </c>
      <c r="GZ632" s="8"/>
      <c r="HA632" s="50"/>
      <c r="HB632" s="8"/>
      <c r="HC632" s="8"/>
      <c r="HD632" s="50"/>
      <c r="HE632" s="181"/>
    </row>
    <row r="633" spans="1:213" s="1" customFormat="1" ht="15">
      <c r="A633" s="73"/>
      <c r="B633" s="67" t="s">
        <v>112</v>
      </c>
      <c r="C633" s="581" t="s">
        <v>113</v>
      </c>
      <c r="D633" s="581"/>
      <c r="E633" s="581"/>
      <c r="F633" s="581"/>
      <c r="G633" s="581"/>
      <c r="H633" s="68" t="s">
        <v>75</v>
      </c>
      <c r="I633" s="96">
        <v>1.51</v>
      </c>
      <c r="J633" s="74">
        <v>1.2</v>
      </c>
      <c r="K633" s="96">
        <v>9.06</v>
      </c>
      <c r="L633" s="95">
        <v>104.99</v>
      </c>
      <c r="M633" s="76">
        <v>1.42</v>
      </c>
      <c r="N633" s="77">
        <v>149.09</v>
      </c>
      <c r="O633" s="69"/>
      <c r="P633" s="71">
        <v>1350.76</v>
      </c>
      <c r="GO633" s="50"/>
      <c r="GP633" s="50"/>
      <c r="GQ633" s="50"/>
      <c r="GR633" s="50"/>
      <c r="GS633" s="50"/>
      <c r="GT633" s="50"/>
      <c r="GU633" s="50"/>
      <c r="GX633" s="8"/>
      <c r="GY633" s="8" t="s">
        <v>113</v>
      </c>
      <c r="GZ633" s="8"/>
      <c r="HA633" s="50"/>
      <c r="HB633" s="8"/>
      <c r="HC633" s="8"/>
      <c r="HD633" s="50"/>
      <c r="HE633" s="181"/>
    </row>
    <row r="634" spans="1:213" s="1" customFormat="1" ht="15">
      <c r="A634" s="78"/>
      <c r="B634" s="67" t="s">
        <v>80</v>
      </c>
      <c r="C634" s="581" t="s">
        <v>81</v>
      </c>
      <c r="D634" s="581"/>
      <c r="E634" s="581"/>
      <c r="F634" s="581"/>
      <c r="G634" s="581"/>
      <c r="H634" s="68" t="s">
        <v>67</v>
      </c>
      <c r="I634" s="96">
        <v>1.51</v>
      </c>
      <c r="J634" s="74">
        <v>1.2</v>
      </c>
      <c r="K634" s="96">
        <v>9.06</v>
      </c>
      <c r="L634" s="70"/>
      <c r="M634" s="69"/>
      <c r="N634" s="173">
        <v>797.45</v>
      </c>
      <c r="O634" s="69"/>
      <c r="P634" s="71">
        <v>7224.9</v>
      </c>
      <c r="GO634" s="50"/>
      <c r="GP634" s="50"/>
      <c r="GQ634" s="50"/>
      <c r="GR634" s="50"/>
      <c r="GS634" s="50"/>
      <c r="GT634" s="50"/>
      <c r="GU634" s="50"/>
      <c r="GX634" s="8"/>
      <c r="GY634" s="8"/>
      <c r="GZ634" s="8" t="s">
        <v>81</v>
      </c>
      <c r="HA634" s="50"/>
      <c r="HB634" s="8"/>
      <c r="HC634" s="8"/>
      <c r="HD634" s="50"/>
      <c r="HE634" s="181"/>
    </row>
    <row r="635" spans="1:213" s="1" customFormat="1" ht="15">
      <c r="A635" s="73"/>
      <c r="B635" s="67" t="s">
        <v>78</v>
      </c>
      <c r="C635" s="581" t="s">
        <v>79</v>
      </c>
      <c r="D635" s="581"/>
      <c r="E635" s="581"/>
      <c r="F635" s="581"/>
      <c r="G635" s="581"/>
      <c r="H635" s="68" t="s">
        <v>75</v>
      </c>
      <c r="I635" s="96">
        <v>0.04</v>
      </c>
      <c r="J635" s="74">
        <v>1.2</v>
      </c>
      <c r="K635" s="96">
        <v>0.24</v>
      </c>
      <c r="L635" s="95">
        <v>477.92</v>
      </c>
      <c r="M635" s="76">
        <v>1.46</v>
      </c>
      <c r="N635" s="77">
        <v>697.76</v>
      </c>
      <c r="O635" s="69"/>
      <c r="P635" s="71">
        <v>167.46</v>
      </c>
      <c r="GO635" s="50"/>
      <c r="GP635" s="50"/>
      <c r="GQ635" s="50"/>
      <c r="GR635" s="50"/>
      <c r="GS635" s="50"/>
      <c r="GT635" s="50"/>
      <c r="GU635" s="50"/>
      <c r="GX635" s="8"/>
      <c r="GY635" s="8" t="s">
        <v>79</v>
      </c>
      <c r="GZ635" s="8"/>
      <c r="HA635" s="50"/>
      <c r="HB635" s="8"/>
      <c r="HC635" s="8"/>
      <c r="HD635" s="50"/>
      <c r="HE635" s="181"/>
    </row>
    <row r="636" spans="1:213" s="1" customFormat="1" ht="15">
      <c r="A636" s="78"/>
      <c r="B636" s="67" t="s">
        <v>80</v>
      </c>
      <c r="C636" s="581" t="s">
        <v>81</v>
      </c>
      <c r="D636" s="581"/>
      <c r="E636" s="581"/>
      <c r="F636" s="581"/>
      <c r="G636" s="581"/>
      <c r="H636" s="68" t="s">
        <v>67</v>
      </c>
      <c r="I636" s="96">
        <v>0.04</v>
      </c>
      <c r="J636" s="74">
        <v>1.2</v>
      </c>
      <c r="K636" s="96">
        <v>0.24</v>
      </c>
      <c r="L636" s="70"/>
      <c r="M636" s="69"/>
      <c r="N636" s="173">
        <v>797.45</v>
      </c>
      <c r="O636" s="69"/>
      <c r="P636" s="83">
        <v>191.39</v>
      </c>
      <c r="GO636" s="50"/>
      <c r="GP636" s="50"/>
      <c r="GQ636" s="50"/>
      <c r="GR636" s="50"/>
      <c r="GS636" s="50"/>
      <c r="GT636" s="50"/>
      <c r="GU636" s="50"/>
      <c r="GX636" s="8"/>
      <c r="GY636" s="8"/>
      <c r="GZ636" s="8" t="s">
        <v>81</v>
      </c>
      <c r="HA636" s="50"/>
      <c r="HB636" s="8"/>
      <c r="HC636" s="8"/>
      <c r="HD636" s="50"/>
      <c r="HE636" s="181"/>
    </row>
    <row r="637" spans="1:213" s="1" customFormat="1" ht="15">
      <c r="A637" s="66"/>
      <c r="B637" s="67" t="s">
        <v>84</v>
      </c>
      <c r="C637" s="581" t="s">
        <v>85</v>
      </c>
      <c r="D637" s="581"/>
      <c r="E637" s="581"/>
      <c r="F637" s="581"/>
      <c r="G637" s="581"/>
      <c r="H637" s="68"/>
      <c r="I637" s="69"/>
      <c r="J637" s="69"/>
      <c r="K637" s="69"/>
      <c r="L637" s="70"/>
      <c r="M637" s="69"/>
      <c r="N637" s="70"/>
      <c r="O637" s="69"/>
      <c r="P637" s="83">
        <v>75.760000000000005</v>
      </c>
      <c r="GO637" s="50"/>
      <c r="GP637" s="50"/>
      <c r="GQ637" s="50"/>
      <c r="GR637" s="50"/>
      <c r="GS637" s="50"/>
      <c r="GT637" s="50"/>
      <c r="GU637" s="50"/>
      <c r="GX637" s="8" t="s">
        <v>85</v>
      </c>
      <c r="GY637" s="8"/>
      <c r="GZ637" s="8"/>
      <c r="HA637" s="50"/>
      <c r="HB637" s="8"/>
      <c r="HC637" s="8"/>
      <c r="HD637" s="50"/>
      <c r="HE637" s="181"/>
    </row>
    <row r="638" spans="1:213" s="1" customFormat="1" ht="15">
      <c r="A638" s="73"/>
      <c r="B638" s="67" t="s">
        <v>86</v>
      </c>
      <c r="C638" s="581" t="s">
        <v>87</v>
      </c>
      <c r="D638" s="581"/>
      <c r="E638" s="581"/>
      <c r="F638" s="581"/>
      <c r="G638" s="581"/>
      <c r="H638" s="68" t="s">
        <v>88</v>
      </c>
      <c r="I638" s="172">
        <v>8.0000000000000007E-5</v>
      </c>
      <c r="J638" s="69"/>
      <c r="K638" s="128">
        <v>4.0000000000000002E-4</v>
      </c>
      <c r="L638" s="75">
        <v>144581.54999999999</v>
      </c>
      <c r="M638" s="76">
        <v>1.31</v>
      </c>
      <c r="N638" s="77">
        <v>189401.83</v>
      </c>
      <c r="O638" s="69"/>
      <c r="P638" s="71">
        <v>75.760000000000005</v>
      </c>
      <c r="GO638" s="50"/>
      <c r="GP638" s="50"/>
      <c r="GQ638" s="50"/>
      <c r="GR638" s="50"/>
      <c r="GS638" s="50"/>
      <c r="GT638" s="50"/>
      <c r="GU638" s="50"/>
      <c r="GX638" s="8"/>
      <c r="GY638" s="8" t="s">
        <v>87</v>
      </c>
      <c r="GZ638" s="8"/>
      <c r="HA638" s="50"/>
      <c r="HB638" s="8"/>
      <c r="HC638" s="8"/>
      <c r="HD638" s="50"/>
      <c r="HE638" s="181"/>
    </row>
    <row r="639" spans="1:213" s="1" customFormat="1" ht="15">
      <c r="A639" s="79"/>
      <c r="B639" s="65"/>
      <c r="C639" s="579" t="s">
        <v>99</v>
      </c>
      <c r="D639" s="579"/>
      <c r="E639" s="579"/>
      <c r="F639" s="579"/>
      <c r="G639" s="579"/>
      <c r="H639" s="53"/>
      <c r="I639" s="54"/>
      <c r="J639" s="54"/>
      <c r="K639" s="54"/>
      <c r="L639" s="57"/>
      <c r="M639" s="54"/>
      <c r="N639" s="80"/>
      <c r="O639" s="54"/>
      <c r="P639" s="81">
        <v>29491.279999999999</v>
      </c>
      <c r="GO639" s="50"/>
      <c r="GP639" s="50"/>
      <c r="GQ639" s="50"/>
      <c r="GR639" s="50"/>
      <c r="GS639" s="50"/>
      <c r="GT639" s="50"/>
      <c r="GU639" s="50"/>
      <c r="GX639" s="8"/>
      <c r="GY639" s="8"/>
      <c r="GZ639" s="8"/>
      <c r="HA639" s="50" t="s">
        <v>99</v>
      </c>
      <c r="HB639" s="8"/>
      <c r="HC639" s="8"/>
      <c r="HD639" s="50"/>
      <c r="HE639" s="181"/>
    </row>
    <row r="640" spans="1:213" s="1" customFormat="1" ht="15">
      <c r="A640" s="78" t="s">
        <v>1659</v>
      </c>
      <c r="B640" s="67" t="s">
        <v>101</v>
      </c>
      <c r="C640" s="581" t="s">
        <v>102</v>
      </c>
      <c r="D640" s="581"/>
      <c r="E640" s="581"/>
      <c r="F640" s="581"/>
      <c r="G640" s="581"/>
      <c r="H640" s="68" t="s">
        <v>103</v>
      </c>
      <c r="I640" s="82">
        <v>2</v>
      </c>
      <c r="J640" s="69"/>
      <c r="K640" s="82">
        <v>2</v>
      </c>
      <c r="L640" s="70"/>
      <c r="M640" s="69"/>
      <c r="N640" s="70"/>
      <c r="O640" s="69"/>
      <c r="P640" s="83">
        <v>328.55</v>
      </c>
      <c r="GO640" s="50"/>
      <c r="GP640" s="50"/>
      <c r="GQ640" s="50"/>
      <c r="GR640" s="50"/>
      <c r="GS640" s="50"/>
      <c r="GT640" s="50"/>
      <c r="GU640" s="50"/>
      <c r="GX640" s="8"/>
      <c r="GY640" s="8"/>
      <c r="GZ640" s="8"/>
      <c r="HA640" s="50"/>
      <c r="HB640" s="8" t="s">
        <v>102</v>
      </c>
      <c r="HC640" s="8"/>
      <c r="HD640" s="50"/>
      <c r="HE640" s="181"/>
    </row>
    <row r="641" spans="1:215" s="1" customFormat="1" ht="15">
      <c r="A641" s="78"/>
      <c r="B641" s="67"/>
      <c r="C641" s="581" t="s">
        <v>104</v>
      </c>
      <c r="D641" s="581"/>
      <c r="E641" s="581"/>
      <c r="F641" s="581"/>
      <c r="G641" s="581"/>
      <c r="H641" s="68"/>
      <c r="I641" s="69"/>
      <c r="J641" s="69"/>
      <c r="K641" s="69"/>
      <c r="L641" s="70"/>
      <c r="M641" s="69"/>
      <c r="N641" s="70"/>
      <c r="O641" s="69"/>
      <c r="P641" s="71">
        <v>27386.34</v>
      </c>
      <c r="GO641" s="50"/>
      <c r="GP641" s="50"/>
      <c r="GQ641" s="50"/>
      <c r="GR641" s="50"/>
      <c r="GS641" s="50"/>
      <c r="GT641" s="50"/>
      <c r="GU641" s="50"/>
      <c r="GX641" s="8"/>
      <c r="GY641" s="8"/>
      <c r="GZ641" s="8"/>
      <c r="HA641" s="50"/>
      <c r="HB641" s="8"/>
      <c r="HC641" s="8" t="s">
        <v>104</v>
      </c>
      <c r="HD641" s="50"/>
      <c r="HE641" s="181"/>
    </row>
    <row r="642" spans="1:215" s="1" customFormat="1" ht="15">
      <c r="A642" s="78"/>
      <c r="B642" s="67" t="s">
        <v>105</v>
      </c>
      <c r="C642" s="581" t="s">
        <v>106</v>
      </c>
      <c r="D642" s="581"/>
      <c r="E642" s="581"/>
      <c r="F642" s="581"/>
      <c r="G642" s="581"/>
      <c r="H642" s="68" t="s">
        <v>103</v>
      </c>
      <c r="I642" s="82">
        <v>98</v>
      </c>
      <c r="J642" s="69"/>
      <c r="K642" s="82">
        <v>98</v>
      </c>
      <c r="L642" s="70"/>
      <c r="M642" s="69"/>
      <c r="N642" s="70"/>
      <c r="O642" s="69"/>
      <c r="P642" s="71">
        <v>26838.61</v>
      </c>
      <c r="GO642" s="50"/>
      <c r="GP642" s="50"/>
      <c r="GQ642" s="50"/>
      <c r="GR642" s="50"/>
      <c r="GS642" s="50"/>
      <c r="GT642" s="50"/>
      <c r="GU642" s="50"/>
      <c r="GX642" s="8"/>
      <c r="GY642" s="8"/>
      <c r="GZ642" s="8"/>
      <c r="HA642" s="50"/>
      <c r="HB642" s="8"/>
      <c r="HC642" s="8" t="s">
        <v>106</v>
      </c>
      <c r="HD642" s="50"/>
      <c r="HE642" s="181"/>
    </row>
    <row r="643" spans="1:215" s="1" customFormat="1" ht="15">
      <c r="A643" s="78"/>
      <c r="B643" s="67" t="s">
        <v>107</v>
      </c>
      <c r="C643" s="581" t="s">
        <v>108</v>
      </c>
      <c r="D643" s="581"/>
      <c r="E643" s="581"/>
      <c r="F643" s="581"/>
      <c r="G643" s="581"/>
      <c r="H643" s="68" t="s">
        <v>103</v>
      </c>
      <c r="I643" s="82">
        <v>51</v>
      </c>
      <c r="J643" s="69"/>
      <c r="K643" s="82">
        <v>51</v>
      </c>
      <c r="L643" s="70"/>
      <c r="M643" s="69"/>
      <c r="N643" s="70"/>
      <c r="O643" s="69"/>
      <c r="P643" s="71">
        <v>13967.03</v>
      </c>
      <c r="GO643" s="50"/>
      <c r="GP643" s="50"/>
      <c r="GQ643" s="50"/>
      <c r="GR643" s="50"/>
      <c r="GS643" s="50"/>
      <c r="GT643" s="50"/>
      <c r="GU643" s="50"/>
      <c r="GX643" s="8"/>
      <c r="GY643" s="8"/>
      <c r="GZ643" s="8"/>
      <c r="HA643" s="50"/>
      <c r="HB643" s="8"/>
      <c r="HC643" s="8" t="s">
        <v>108</v>
      </c>
      <c r="HD643" s="50"/>
      <c r="HE643" s="181"/>
    </row>
    <row r="644" spans="1:215" s="1" customFormat="1" ht="15">
      <c r="A644" s="84"/>
      <c r="B644" s="85"/>
      <c r="C644" s="579" t="s">
        <v>109</v>
      </c>
      <c r="D644" s="579"/>
      <c r="E644" s="579"/>
      <c r="F644" s="579"/>
      <c r="G644" s="579"/>
      <c r="H644" s="53"/>
      <c r="I644" s="54"/>
      <c r="J644" s="54"/>
      <c r="K644" s="54"/>
      <c r="L644" s="57"/>
      <c r="M644" s="54"/>
      <c r="N644" s="80">
        <v>14125.09</v>
      </c>
      <c r="O644" s="54"/>
      <c r="P644" s="81">
        <v>70625.47</v>
      </c>
      <c r="GO644" s="50"/>
      <c r="GP644" s="50"/>
      <c r="GQ644" s="50"/>
      <c r="GR644" s="50"/>
      <c r="GS644" s="50"/>
      <c r="GT644" s="50"/>
      <c r="GU644" s="50"/>
      <c r="GX644" s="8"/>
      <c r="GY644" s="8"/>
      <c r="GZ644" s="8"/>
      <c r="HA644" s="50"/>
      <c r="HB644" s="8"/>
      <c r="HC644" s="8"/>
      <c r="HD644" s="50" t="s">
        <v>109</v>
      </c>
      <c r="HE644" s="181"/>
    </row>
    <row r="645" spans="1:215" s="1" customFormat="1" ht="0.75" customHeight="1">
      <c r="A645" s="86"/>
      <c r="B645" s="87"/>
      <c r="C645" s="87"/>
      <c r="D645" s="87"/>
      <c r="E645" s="87"/>
      <c r="F645" s="87"/>
      <c r="G645" s="87"/>
      <c r="H645" s="88"/>
      <c r="I645" s="89"/>
      <c r="J645" s="89"/>
      <c r="K645" s="89"/>
      <c r="L645" s="90"/>
      <c r="M645" s="89"/>
      <c r="N645" s="90"/>
      <c r="O645" s="89"/>
      <c r="P645" s="91"/>
      <c r="GO645" s="50"/>
      <c r="GP645" s="50"/>
      <c r="GQ645" s="50"/>
      <c r="GR645" s="50"/>
      <c r="GS645" s="50"/>
      <c r="GT645" s="50"/>
      <c r="GU645" s="50"/>
      <c r="GX645" s="8"/>
      <c r="GY645" s="8"/>
      <c r="GZ645" s="8"/>
      <c r="HA645" s="50"/>
      <c r="HB645" s="8"/>
      <c r="HC645" s="8"/>
      <c r="HD645" s="50"/>
      <c r="HE645" s="181"/>
    </row>
    <row r="646" spans="1:215" s="1" customFormat="1" ht="15">
      <c r="A646" s="582" t="s">
        <v>1660</v>
      </c>
      <c r="B646" s="583"/>
      <c r="C646" s="583"/>
      <c r="D646" s="583"/>
      <c r="E646" s="583"/>
      <c r="F646" s="583"/>
      <c r="G646" s="583"/>
      <c r="H646" s="583"/>
      <c r="I646" s="583"/>
      <c r="J646" s="583"/>
      <c r="K646" s="583"/>
      <c r="L646" s="583"/>
      <c r="M646" s="583"/>
      <c r="N646" s="583"/>
      <c r="O646" s="583"/>
      <c r="P646" s="584"/>
      <c r="GO646" s="50"/>
      <c r="GP646" s="50" t="s">
        <v>1660</v>
      </c>
      <c r="GQ646" s="50"/>
      <c r="GR646" s="50"/>
      <c r="GS646" s="50"/>
      <c r="GT646" s="50"/>
      <c r="GU646" s="50"/>
      <c r="GX646" s="8"/>
      <c r="GY646" s="8"/>
      <c r="GZ646" s="8"/>
      <c r="HA646" s="50"/>
      <c r="HB646" s="8"/>
      <c r="HC646" s="8"/>
      <c r="HD646" s="50"/>
      <c r="HE646" s="181"/>
    </row>
    <row r="647" spans="1:215" s="1" customFormat="1" ht="15">
      <c r="A647" s="51" t="s">
        <v>390</v>
      </c>
      <c r="B647" s="52" t="s">
        <v>1661</v>
      </c>
      <c r="C647" s="580" t="s">
        <v>1662</v>
      </c>
      <c r="D647" s="580"/>
      <c r="E647" s="580"/>
      <c r="F647" s="580"/>
      <c r="G647" s="580"/>
      <c r="H647" s="53" t="s">
        <v>61</v>
      </c>
      <c r="I647" s="54">
        <v>42</v>
      </c>
      <c r="J647" s="55">
        <v>1</v>
      </c>
      <c r="K647" s="55">
        <v>42</v>
      </c>
      <c r="L647" s="57"/>
      <c r="M647" s="54"/>
      <c r="N647" s="57"/>
      <c r="O647" s="54"/>
      <c r="P647" s="81">
        <v>38377.919999999998</v>
      </c>
      <c r="Q647" s="59"/>
      <c r="R647" s="60"/>
      <c r="GO647" s="50"/>
      <c r="GP647" s="50"/>
      <c r="GQ647" s="50" t="s">
        <v>1662</v>
      </c>
      <c r="GR647" s="50" t="s">
        <v>6</v>
      </c>
      <c r="GS647" s="50" t="s">
        <v>6</v>
      </c>
      <c r="GT647" s="50" t="s">
        <v>6</v>
      </c>
      <c r="GU647" s="50" t="s">
        <v>6</v>
      </c>
      <c r="GX647" s="8"/>
      <c r="GY647" s="8"/>
      <c r="GZ647" s="8"/>
      <c r="HA647" s="50"/>
      <c r="HB647" s="8"/>
      <c r="HC647" s="8"/>
      <c r="HD647" s="50"/>
      <c r="HE647" s="181"/>
    </row>
    <row r="648" spans="1:215" s="1" customFormat="1" ht="15">
      <c r="A648" s="61"/>
      <c r="B648" s="62"/>
      <c r="C648" s="578" t="s">
        <v>1663</v>
      </c>
      <c r="D648" s="578"/>
      <c r="E648" s="578"/>
      <c r="F648" s="578"/>
      <c r="G648" s="578"/>
      <c r="H648" s="578"/>
      <c r="I648" s="578"/>
      <c r="J648" s="578"/>
      <c r="K648" s="578"/>
      <c r="L648" s="578"/>
      <c r="M648" s="578"/>
      <c r="N648" s="578"/>
      <c r="O648" s="578"/>
      <c r="P648" s="585"/>
      <c r="GO648" s="50"/>
      <c r="GP648" s="50"/>
      <c r="GQ648" s="50"/>
      <c r="GR648" s="50"/>
      <c r="GS648" s="50"/>
      <c r="GT648" s="50"/>
      <c r="GU648" s="50"/>
      <c r="GV648" s="63" t="s">
        <v>1663</v>
      </c>
      <c r="GX648" s="8"/>
      <c r="GY648" s="8"/>
      <c r="GZ648" s="8"/>
      <c r="HA648" s="50"/>
      <c r="HB648" s="8"/>
      <c r="HC648" s="8"/>
      <c r="HD648" s="50"/>
      <c r="HE648" s="181"/>
    </row>
    <row r="649" spans="1:215" s="1" customFormat="1" ht="15">
      <c r="A649" s="78" t="s">
        <v>390</v>
      </c>
      <c r="B649" s="67" t="s">
        <v>1661</v>
      </c>
      <c r="C649" s="581" t="s">
        <v>1664</v>
      </c>
      <c r="D649" s="581"/>
      <c r="E649" s="581"/>
      <c r="F649" s="581"/>
      <c r="G649" s="581"/>
      <c r="H649" s="68" t="s">
        <v>61</v>
      </c>
      <c r="I649" s="82">
        <v>42</v>
      </c>
      <c r="J649" s="69"/>
      <c r="K649" s="82">
        <v>42</v>
      </c>
      <c r="L649" s="173">
        <v>993.22</v>
      </c>
      <c r="M649" s="96">
        <v>0.92</v>
      </c>
      <c r="N649" s="173">
        <v>913.76</v>
      </c>
      <c r="O649" s="69"/>
      <c r="P649" s="71">
        <v>38377.919999999998</v>
      </c>
      <c r="GO649" s="50"/>
      <c r="GP649" s="50"/>
      <c r="GQ649" s="50"/>
      <c r="GR649" s="50"/>
      <c r="GS649" s="50"/>
      <c r="GT649" s="50"/>
      <c r="GU649" s="50"/>
      <c r="GX649" s="8"/>
      <c r="GY649" s="8"/>
      <c r="GZ649" s="8"/>
      <c r="HA649" s="50"/>
      <c r="HB649" s="8"/>
      <c r="HC649" s="8"/>
      <c r="HD649" s="50"/>
      <c r="HE649" s="181"/>
      <c r="HF649" s="8" t="s">
        <v>1664</v>
      </c>
    </row>
    <row r="650" spans="1:215" s="1" customFormat="1" ht="68.25">
      <c r="A650" s="78" t="s">
        <v>402</v>
      </c>
      <c r="B650" s="67" t="s">
        <v>1665</v>
      </c>
      <c r="C650" s="581" t="s">
        <v>1002</v>
      </c>
      <c r="D650" s="581"/>
      <c r="E650" s="581"/>
      <c r="F650" s="581"/>
      <c r="G650" s="581"/>
      <c r="H650" s="68" t="s">
        <v>88</v>
      </c>
      <c r="I650" s="69"/>
      <c r="J650" s="69"/>
      <c r="K650" s="128">
        <v>0.15540000000000001</v>
      </c>
      <c r="L650" s="70"/>
      <c r="M650" s="69"/>
      <c r="N650" s="77">
        <v>1144.6600000000001</v>
      </c>
      <c r="O650" s="69"/>
      <c r="P650" s="83">
        <v>177.88</v>
      </c>
      <c r="GO650" s="50"/>
      <c r="GP650" s="50"/>
      <c r="GQ650" s="50"/>
      <c r="GR650" s="50"/>
      <c r="GS650" s="50"/>
      <c r="GT650" s="50"/>
      <c r="GU650" s="50"/>
      <c r="GX650" s="8"/>
      <c r="GY650" s="8"/>
      <c r="GZ650" s="8"/>
      <c r="HA650" s="50"/>
      <c r="HB650" s="8"/>
      <c r="HC650" s="8"/>
      <c r="HD650" s="50"/>
      <c r="HE650" s="181"/>
      <c r="HF650" s="8"/>
      <c r="HG650" s="8" t="s">
        <v>1002</v>
      </c>
    </row>
    <row r="651" spans="1:215" s="1" customFormat="1" ht="68.25">
      <c r="A651" s="78" t="s">
        <v>1666</v>
      </c>
      <c r="B651" s="67" t="s">
        <v>1667</v>
      </c>
      <c r="C651" s="581" t="s">
        <v>1005</v>
      </c>
      <c r="D651" s="581"/>
      <c r="E651" s="581"/>
      <c r="F651" s="581"/>
      <c r="G651" s="581"/>
      <c r="H651" s="68" t="s">
        <v>88</v>
      </c>
      <c r="I651" s="69"/>
      <c r="J651" s="69"/>
      <c r="K651" s="128">
        <v>0.15540000000000001</v>
      </c>
      <c r="L651" s="70"/>
      <c r="M651" s="69"/>
      <c r="N651" s="173">
        <v>784.56</v>
      </c>
      <c r="O651" s="82">
        <v>-1</v>
      </c>
      <c r="P651" s="83">
        <v>-121.92</v>
      </c>
      <c r="GO651" s="50"/>
      <c r="GP651" s="50"/>
      <c r="GQ651" s="50"/>
      <c r="GR651" s="50"/>
      <c r="GS651" s="50"/>
      <c r="GT651" s="50"/>
      <c r="GU651" s="50"/>
      <c r="GX651" s="8"/>
      <c r="GY651" s="8"/>
      <c r="GZ651" s="8"/>
      <c r="HA651" s="50"/>
      <c r="HB651" s="8"/>
      <c r="HC651" s="8"/>
      <c r="HD651" s="50"/>
      <c r="HE651" s="181"/>
      <c r="HF651" s="8"/>
      <c r="HG651" s="8" t="s">
        <v>1005</v>
      </c>
    </row>
    <row r="652" spans="1:215" s="1" customFormat="1" ht="15">
      <c r="A652" s="84"/>
      <c r="B652" s="85"/>
      <c r="C652" s="579" t="s">
        <v>109</v>
      </c>
      <c r="D652" s="579"/>
      <c r="E652" s="579"/>
      <c r="F652" s="579"/>
      <c r="G652" s="579"/>
      <c r="H652" s="53"/>
      <c r="I652" s="54"/>
      <c r="J652" s="54"/>
      <c r="K652" s="54"/>
      <c r="L652" s="57"/>
      <c r="M652" s="54"/>
      <c r="N652" s="57"/>
      <c r="O652" s="54"/>
      <c r="P652" s="81">
        <v>38433.879999999997</v>
      </c>
      <c r="GO652" s="50"/>
      <c r="GP652" s="50"/>
      <c r="GQ652" s="50"/>
      <c r="GR652" s="50"/>
      <c r="GS652" s="50"/>
      <c r="GT652" s="50"/>
      <c r="GU652" s="50"/>
      <c r="GX652" s="8"/>
      <c r="GY652" s="8"/>
      <c r="GZ652" s="8"/>
      <c r="HA652" s="50"/>
      <c r="HB652" s="8"/>
      <c r="HC652" s="8"/>
      <c r="HD652" s="50" t="s">
        <v>109</v>
      </c>
      <c r="HE652" s="181"/>
      <c r="HF652" s="8"/>
      <c r="HG652" s="8"/>
    </row>
    <row r="653" spans="1:215" s="1" customFormat="1" ht="0.75" customHeight="1">
      <c r="A653" s="86"/>
      <c r="B653" s="87"/>
      <c r="C653" s="87"/>
      <c r="D653" s="87"/>
      <c r="E653" s="87"/>
      <c r="F653" s="87"/>
      <c r="G653" s="87"/>
      <c r="H653" s="88"/>
      <c r="I653" s="89"/>
      <c r="J653" s="89"/>
      <c r="K653" s="89"/>
      <c r="L653" s="90"/>
      <c r="M653" s="89"/>
      <c r="N653" s="90"/>
      <c r="O653" s="89"/>
      <c r="P653" s="91"/>
      <c r="GO653" s="50"/>
      <c r="GP653" s="50"/>
      <c r="GQ653" s="50"/>
      <c r="GR653" s="50"/>
      <c r="GS653" s="50"/>
      <c r="GT653" s="50"/>
      <c r="GU653" s="50"/>
      <c r="GX653" s="8"/>
      <c r="GY653" s="8"/>
      <c r="GZ653" s="8"/>
      <c r="HA653" s="50"/>
      <c r="HB653" s="8"/>
      <c r="HC653" s="8"/>
      <c r="HD653" s="50"/>
      <c r="HE653" s="181"/>
      <c r="HF653" s="8"/>
      <c r="HG653" s="8"/>
    </row>
    <row r="654" spans="1:215" s="1" customFormat="1" ht="15">
      <c r="A654" s="51" t="s">
        <v>403</v>
      </c>
      <c r="B654" s="52" t="s">
        <v>1668</v>
      </c>
      <c r="C654" s="580" t="s">
        <v>1669</v>
      </c>
      <c r="D654" s="580"/>
      <c r="E654" s="580"/>
      <c r="F654" s="580"/>
      <c r="G654" s="580"/>
      <c r="H654" s="53" t="s">
        <v>61</v>
      </c>
      <c r="I654" s="54">
        <v>6</v>
      </c>
      <c r="J654" s="55">
        <v>1</v>
      </c>
      <c r="K654" s="55">
        <v>6</v>
      </c>
      <c r="L654" s="93">
        <v>115.29</v>
      </c>
      <c r="M654" s="168">
        <v>1.1599999999999999</v>
      </c>
      <c r="N654" s="93">
        <v>133.74</v>
      </c>
      <c r="O654" s="54"/>
      <c r="P654" s="169">
        <v>802.44</v>
      </c>
      <c r="Q654" s="59"/>
      <c r="R654" s="60"/>
      <c r="GO654" s="50"/>
      <c r="GP654" s="50"/>
      <c r="GQ654" s="50" t="s">
        <v>1669</v>
      </c>
      <c r="GR654" s="50" t="s">
        <v>6</v>
      </c>
      <c r="GS654" s="50" t="s">
        <v>6</v>
      </c>
      <c r="GT654" s="50" t="s">
        <v>6</v>
      </c>
      <c r="GU654" s="50" t="s">
        <v>6</v>
      </c>
      <c r="GX654" s="8"/>
      <c r="GY654" s="8"/>
      <c r="GZ654" s="8"/>
      <c r="HA654" s="50"/>
      <c r="HB654" s="8"/>
      <c r="HC654" s="8"/>
      <c r="HD654" s="50"/>
      <c r="HE654" s="181"/>
      <c r="HF654" s="8"/>
      <c r="HG654" s="8"/>
    </row>
    <row r="655" spans="1:215" s="1" customFormat="1" ht="15">
      <c r="A655" s="61"/>
      <c r="B655" s="62"/>
      <c r="C655" s="578" t="s">
        <v>1670</v>
      </c>
      <c r="D655" s="578"/>
      <c r="E655" s="578"/>
      <c r="F655" s="578"/>
      <c r="G655" s="578"/>
      <c r="H655" s="578"/>
      <c r="I655" s="578"/>
      <c r="J655" s="578"/>
      <c r="K655" s="578"/>
      <c r="L655" s="578"/>
      <c r="M655" s="578"/>
      <c r="N655" s="578"/>
      <c r="O655" s="578"/>
      <c r="P655" s="585"/>
      <c r="GO655" s="50"/>
      <c r="GP655" s="50"/>
      <c r="GQ655" s="50"/>
      <c r="GR655" s="50"/>
      <c r="GS655" s="50"/>
      <c r="GT655" s="50"/>
      <c r="GU655" s="50"/>
      <c r="GV655" s="63" t="s">
        <v>1670</v>
      </c>
      <c r="GX655" s="8"/>
      <c r="GY655" s="8"/>
      <c r="GZ655" s="8"/>
      <c r="HA655" s="50"/>
      <c r="HB655" s="8"/>
      <c r="HC655" s="8"/>
      <c r="HD655" s="50"/>
      <c r="HE655" s="181"/>
      <c r="HF655" s="8"/>
      <c r="HG655" s="8"/>
    </row>
    <row r="656" spans="1:215" s="1" customFormat="1" ht="15">
      <c r="A656" s="84"/>
      <c r="B656" s="85"/>
      <c r="C656" s="579" t="s">
        <v>109</v>
      </c>
      <c r="D656" s="579"/>
      <c r="E656" s="579"/>
      <c r="F656" s="579"/>
      <c r="G656" s="579"/>
      <c r="H656" s="53"/>
      <c r="I656" s="54"/>
      <c r="J656" s="54"/>
      <c r="K656" s="54"/>
      <c r="L656" s="57"/>
      <c r="M656" s="54"/>
      <c r="N656" s="57"/>
      <c r="O656" s="54"/>
      <c r="P656" s="169">
        <v>802.44</v>
      </c>
      <c r="GO656" s="50"/>
      <c r="GP656" s="50"/>
      <c r="GQ656" s="50"/>
      <c r="GR656" s="50"/>
      <c r="GS656" s="50"/>
      <c r="GT656" s="50"/>
      <c r="GU656" s="50"/>
      <c r="GX656" s="8"/>
      <c r="GY656" s="8"/>
      <c r="GZ656" s="8"/>
      <c r="HA656" s="50"/>
      <c r="HB656" s="8"/>
      <c r="HC656" s="8"/>
      <c r="HD656" s="50" t="s">
        <v>109</v>
      </c>
      <c r="HE656" s="181"/>
      <c r="HF656" s="8"/>
      <c r="HG656" s="8"/>
    </row>
    <row r="657" spans="1:215" s="1" customFormat="1" ht="0.75" customHeight="1">
      <c r="A657" s="86"/>
      <c r="B657" s="87"/>
      <c r="C657" s="87"/>
      <c r="D657" s="87"/>
      <c r="E657" s="87"/>
      <c r="F657" s="87"/>
      <c r="G657" s="87"/>
      <c r="H657" s="88"/>
      <c r="I657" s="89"/>
      <c r="J657" s="89"/>
      <c r="K657" s="89"/>
      <c r="L657" s="90"/>
      <c r="M657" s="89"/>
      <c r="N657" s="90"/>
      <c r="O657" s="89"/>
      <c r="P657" s="91"/>
      <c r="GO657" s="50"/>
      <c r="GP657" s="50"/>
      <c r="GQ657" s="50"/>
      <c r="GR657" s="50"/>
      <c r="GS657" s="50"/>
      <c r="GT657" s="50"/>
      <c r="GU657" s="50"/>
      <c r="GX657" s="8"/>
      <c r="GY657" s="8"/>
      <c r="GZ657" s="8"/>
      <c r="HA657" s="50"/>
      <c r="HB657" s="8"/>
      <c r="HC657" s="8"/>
      <c r="HD657" s="50"/>
      <c r="HE657" s="181"/>
      <c r="HF657" s="8"/>
      <c r="HG657" s="8"/>
    </row>
    <row r="658" spans="1:215" s="1" customFormat="1" ht="15">
      <c r="A658" s="51" t="s">
        <v>408</v>
      </c>
      <c r="B658" s="52" t="s">
        <v>1671</v>
      </c>
      <c r="C658" s="580" t="s">
        <v>1672</v>
      </c>
      <c r="D658" s="580"/>
      <c r="E658" s="580"/>
      <c r="F658" s="580"/>
      <c r="G658" s="580"/>
      <c r="H658" s="53" t="s">
        <v>61</v>
      </c>
      <c r="I658" s="54">
        <v>6</v>
      </c>
      <c r="J658" s="55">
        <v>1</v>
      </c>
      <c r="K658" s="55">
        <v>6</v>
      </c>
      <c r="L658" s="93">
        <v>151.41</v>
      </c>
      <c r="M658" s="168">
        <v>1.1599999999999999</v>
      </c>
      <c r="N658" s="93">
        <v>175.64</v>
      </c>
      <c r="O658" s="54"/>
      <c r="P658" s="81">
        <v>1053.8399999999999</v>
      </c>
      <c r="Q658" s="59"/>
      <c r="R658" s="60"/>
      <c r="GO658" s="50"/>
      <c r="GP658" s="50"/>
      <c r="GQ658" s="50" t="s">
        <v>1672</v>
      </c>
      <c r="GR658" s="50" t="s">
        <v>6</v>
      </c>
      <c r="GS658" s="50" t="s">
        <v>6</v>
      </c>
      <c r="GT658" s="50" t="s">
        <v>6</v>
      </c>
      <c r="GU658" s="50" t="s">
        <v>6</v>
      </c>
      <c r="GX658" s="8"/>
      <c r="GY658" s="8"/>
      <c r="GZ658" s="8"/>
      <c r="HA658" s="50"/>
      <c r="HB658" s="8"/>
      <c r="HC658" s="8"/>
      <c r="HD658" s="50"/>
      <c r="HE658" s="181"/>
      <c r="HF658" s="8"/>
      <c r="HG658" s="8"/>
    </row>
    <row r="659" spans="1:215" s="1" customFormat="1" ht="15">
      <c r="A659" s="61"/>
      <c r="B659" s="62"/>
      <c r="C659" s="578" t="s">
        <v>1670</v>
      </c>
      <c r="D659" s="578"/>
      <c r="E659" s="578"/>
      <c r="F659" s="578"/>
      <c r="G659" s="578"/>
      <c r="H659" s="578"/>
      <c r="I659" s="578"/>
      <c r="J659" s="578"/>
      <c r="K659" s="578"/>
      <c r="L659" s="578"/>
      <c r="M659" s="578"/>
      <c r="N659" s="578"/>
      <c r="O659" s="578"/>
      <c r="P659" s="585"/>
      <c r="GO659" s="50"/>
      <c r="GP659" s="50"/>
      <c r="GQ659" s="50"/>
      <c r="GR659" s="50"/>
      <c r="GS659" s="50"/>
      <c r="GT659" s="50"/>
      <c r="GU659" s="50"/>
      <c r="GV659" s="63" t="s">
        <v>1670</v>
      </c>
      <c r="GX659" s="8"/>
      <c r="GY659" s="8"/>
      <c r="GZ659" s="8"/>
      <c r="HA659" s="50"/>
      <c r="HB659" s="8"/>
      <c r="HC659" s="8"/>
      <c r="HD659" s="50"/>
      <c r="HE659" s="181"/>
      <c r="HF659" s="8"/>
      <c r="HG659" s="8"/>
    </row>
    <row r="660" spans="1:215" s="1" customFormat="1" ht="15">
      <c r="A660" s="84"/>
      <c r="B660" s="85"/>
      <c r="C660" s="579" t="s">
        <v>109</v>
      </c>
      <c r="D660" s="579"/>
      <c r="E660" s="579"/>
      <c r="F660" s="579"/>
      <c r="G660" s="579"/>
      <c r="H660" s="53"/>
      <c r="I660" s="54"/>
      <c r="J660" s="54"/>
      <c r="K660" s="54"/>
      <c r="L660" s="57"/>
      <c r="M660" s="54"/>
      <c r="N660" s="57"/>
      <c r="O660" s="54"/>
      <c r="P660" s="81">
        <v>1053.8399999999999</v>
      </c>
      <c r="GO660" s="50"/>
      <c r="GP660" s="50"/>
      <c r="GQ660" s="50"/>
      <c r="GR660" s="50"/>
      <c r="GS660" s="50"/>
      <c r="GT660" s="50"/>
      <c r="GU660" s="50"/>
      <c r="GX660" s="8"/>
      <c r="GY660" s="8"/>
      <c r="GZ660" s="8"/>
      <c r="HA660" s="50"/>
      <c r="HB660" s="8"/>
      <c r="HC660" s="8"/>
      <c r="HD660" s="50" t="s">
        <v>109</v>
      </c>
      <c r="HE660" s="181"/>
      <c r="HF660" s="8"/>
      <c r="HG660" s="8"/>
    </row>
    <row r="661" spans="1:215" s="1" customFormat="1" ht="0.75" customHeight="1">
      <c r="A661" s="86"/>
      <c r="B661" s="87"/>
      <c r="C661" s="87"/>
      <c r="D661" s="87"/>
      <c r="E661" s="87"/>
      <c r="F661" s="87"/>
      <c r="G661" s="87"/>
      <c r="H661" s="88"/>
      <c r="I661" s="89"/>
      <c r="J661" s="89"/>
      <c r="K661" s="89"/>
      <c r="L661" s="90"/>
      <c r="M661" s="89"/>
      <c r="N661" s="90"/>
      <c r="O661" s="89"/>
      <c r="P661" s="91"/>
      <c r="GO661" s="50"/>
      <c r="GP661" s="50"/>
      <c r="GQ661" s="50"/>
      <c r="GR661" s="50"/>
      <c r="GS661" s="50"/>
      <c r="GT661" s="50"/>
      <c r="GU661" s="50"/>
      <c r="GX661" s="8"/>
      <c r="GY661" s="8"/>
      <c r="GZ661" s="8"/>
      <c r="HA661" s="50"/>
      <c r="HB661" s="8"/>
      <c r="HC661" s="8"/>
      <c r="HD661" s="50"/>
      <c r="HE661" s="181"/>
      <c r="HF661" s="8"/>
      <c r="HG661" s="8"/>
    </row>
    <row r="662" spans="1:215" s="1" customFormat="1" ht="15">
      <c r="A662" s="51" t="s">
        <v>412</v>
      </c>
      <c r="B662" s="52" t="s">
        <v>1673</v>
      </c>
      <c r="C662" s="580" t="s">
        <v>1674</v>
      </c>
      <c r="D662" s="580"/>
      <c r="E662" s="580"/>
      <c r="F662" s="580"/>
      <c r="G662" s="580"/>
      <c r="H662" s="53" t="s">
        <v>61</v>
      </c>
      <c r="I662" s="54">
        <v>6</v>
      </c>
      <c r="J662" s="55">
        <v>1</v>
      </c>
      <c r="K662" s="55">
        <v>6</v>
      </c>
      <c r="L662" s="93">
        <v>161.56</v>
      </c>
      <c r="M662" s="168">
        <v>1.1599999999999999</v>
      </c>
      <c r="N662" s="93">
        <v>187.41</v>
      </c>
      <c r="O662" s="54"/>
      <c r="P662" s="81">
        <v>1124.46</v>
      </c>
      <c r="Q662" s="59"/>
      <c r="R662" s="60"/>
      <c r="GO662" s="50"/>
      <c r="GP662" s="50"/>
      <c r="GQ662" s="50" t="s">
        <v>1674</v>
      </c>
      <c r="GR662" s="50" t="s">
        <v>6</v>
      </c>
      <c r="GS662" s="50" t="s">
        <v>6</v>
      </c>
      <c r="GT662" s="50" t="s">
        <v>6</v>
      </c>
      <c r="GU662" s="50" t="s">
        <v>6</v>
      </c>
      <c r="GX662" s="8"/>
      <c r="GY662" s="8"/>
      <c r="GZ662" s="8"/>
      <c r="HA662" s="50"/>
      <c r="HB662" s="8"/>
      <c r="HC662" s="8"/>
      <c r="HD662" s="50"/>
      <c r="HE662" s="181"/>
      <c r="HF662" s="8"/>
      <c r="HG662" s="8"/>
    </row>
    <row r="663" spans="1:215" s="1" customFormat="1" ht="15">
      <c r="A663" s="61"/>
      <c r="B663" s="62"/>
      <c r="C663" s="578" t="s">
        <v>1670</v>
      </c>
      <c r="D663" s="578"/>
      <c r="E663" s="578"/>
      <c r="F663" s="578"/>
      <c r="G663" s="578"/>
      <c r="H663" s="578"/>
      <c r="I663" s="578"/>
      <c r="J663" s="578"/>
      <c r="K663" s="578"/>
      <c r="L663" s="578"/>
      <c r="M663" s="578"/>
      <c r="N663" s="578"/>
      <c r="O663" s="578"/>
      <c r="P663" s="585"/>
      <c r="GO663" s="50"/>
      <c r="GP663" s="50"/>
      <c r="GQ663" s="50"/>
      <c r="GR663" s="50"/>
      <c r="GS663" s="50"/>
      <c r="GT663" s="50"/>
      <c r="GU663" s="50"/>
      <c r="GV663" s="63" t="s">
        <v>1670</v>
      </c>
      <c r="GX663" s="8"/>
      <c r="GY663" s="8"/>
      <c r="GZ663" s="8"/>
      <c r="HA663" s="50"/>
      <c r="HB663" s="8"/>
      <c r="HC663" s="8"/>
      <c r="HD663" s="50"/>
      <c r="HE663" s="181"/>
      <c r="HF663" s="8"/>
      <c r="HG663" s="8"/>
    </row>
    <row r="664" spans="1:215" s="1" customFormat="1" ht="15">
      <c r="A664" s="84"/>
      <c r="B664" s="85"/>
      <c r="C664" s="579" t="s">
        <v>109</v>
      </c>
      <c r="D664" s="579"/>
      <c r="E664" s="579"/>
      <c r="F664" s="579"/>
      <c r="G664" s="579"/>
      <c r="H664" s="53"/>
      <c r="I664" s="54"/>
      <c r="J664" s="54"/>
      <c r="K664" s="54"/>
      <c r="L664" s="57"/>
      <c r="M664" s="54"/>
      <c r="N664" s="57"/>
      <c r="O664" s="54"/>
      <c r="P664" s="81">
        <v>1124.46</v>
      </c>
      <c r="GO664" s="50"/>
      <c r="GP664" s="50"/>
      <c r="GQ664" s="50"/>
      <c r="GR664" s="50"/>
      <c r="GS664" s="50"/>
      <c r="GT664" s="50"/>
      <c r="GU664" s="50"/>
      <c r="GX664" s="8"/>
      <c r="GY664" s="8"/>
      <c r="GZ664" s="8"/>
      <c r="HA664" s="50"/>
      <c r="HB664" s="8"/>
      <c r="HC664" s="8"/>
      <c r="HD664" s="50" t="s">
        <v>109</v>
      </c>
      <c r="HE664" s="181"/>
      <c r="HF664" s="8"/>
      <c r="HG664" s="8"/>
    </row>
    <row r="665" spans="1:215" s="1" customFormat="1" ht="0.75" customHeight="1">
      <c r="A665" s="86"/>
      <c r="B665" s="87"/>
      <c r="C665" s="87"/>
      <c r="D665" s="87"/>
      <c r="E665" s="87"/>
      <c r="F665" s="87"/>
      <c r="G665" s="87"/>
      <c r="H665" s="88"/>
      <c r="I665" s="89"/>
      <c r="J665" s="89"/>
      <c r="K665" s="89"/>
      <c r="L665" s="90"/>
      <c r="M665" s="89"/>
      <c r="N665" s="90"/>
      <c r="O665" s="89"/>
      <c r="P665" s="91"/>
      <c r="GO665" s="50"/>
      <c r="GP665" s="50"/>
      <c r="GQ665" s="50"/>
      <c r="GR665" s="50"/>
      <c r="GS665" s="50"/>
      <c r="GT665" s="50"/>
      <c r="GU665" s="50"/>
      <c r="GX665" s="8"/>
      <c r="GY665" s="8"/>
      <c r="GZ665" s="8"/>
      <c r="HA665" s="50"/>
      <c r="HB665" s="8"/>
      <c r="HC665" s="8"/>
      <c r="HD665" s="50"/>
      <c r="HE665" s="181"/>
      <c r="HF665" s="8"/>
      <c r="HG665" s="8"/>
    </row>
    <row r="666" spans="1:215" s="1" customFormat="1" ht="15">
      <c r="A666" s="51" t="s">
        <v>417</v>
      </c>
      <c r="B666" s="52" t="s">
        <v>1675</v>
      </c>
      <c r="C666" s="580" t="s">
        <v>1676</v>
      </c>
      <c r="D666" s="580"/>
      <c r="E666" s="580"/>
      <c r="F666" s="580"/>
      <c r="G666" s="580"/>
      <c r="H666" s="53" t="s">
        <v>61</v>
      </c>
      <c r="I666" s="54">
        <v>6</v>
      </c>
      <c r="J666" s="55">
        <v>1</v>
      </c>
      <c r="K666" s="55">
        <v>6</v>
      </c>
      <c r="L666" s="93">
        <v>782.94</v>
      </c>
      <c r="M666" s="168">
        <v>1.03</v>
      </c>
      <c r="N666" s="93">
        <v>806.43</v>
      </c>
      <c r="O666" s="54"/>
      <c r="P666" s="81">
        <v>4838.58</v>
      </c>
      <c r="Q666" s="59"/>
      <c r="R666" s="60"/>
      <c r="GO666" s="50"/>
      <c r="GP666" s="50"/>
      <c r="GQ666" s="50" t="s">
        <v>1676</v>
      </c>
      <c r="GR666" s="50" t="s">
        <v>6</v>
      </c>
      <c r="GS666" s="50" t="s">
        <v>6</v>
      </c>
      <c r="GT666" s="50" t="s">
        <v>6</v>
      </c>
      <c r="GU666" s="50" t="s">
        <v>6</v>
      </c>
      <c r="GX666" s="8"/>
      <c r="GY666" s="8"/>
      <c r="GZ666" s="8"/>
      <c r="HA666" s="50"/>
      <c r="HB666" s="8"/>
      <c r="HC666" s="8"/>
      <c r="HD666" s="50"/>
      <c r="HE666" s="181"/>
      <c r="HF666" s="8"/>
      <c r="HG666" s="8"/>
    </row>
    <row r="667" spans="1:215" s="1" customFormat="1" ht="15">
      <c r="A667" s="61"/>
      <c r="B667" s="62"/>
      <c r="C667" s="578" t="s">
        <v>1670</v>
      </c>
      <c r="D667" s="578"/>
      <c r="E667" s="578"/>
      <c r="F667" s="578"/>
      <c r="G667" s="578"/>
      <c r="H667" s="578"/>
      <c r="I667" s="578"/>
      <c r="J667" s="578"/>
      <c r="K667" s="578"/>
      <c r="L667" s="578"/>
      <c r="M667" s="578"/>
      <c r="N667" s="578"/>
      <c r="O667" s="578"/>
      <c r="P667" s="585"/>
      <c r="GO667" s="50"/>
      <c r="GP667" s="50"/>
      <c r="GQ667" s="50"/>
      <c r="GR667" s="50"/>
      <c r="GS667" s="50"/>
      <c r="GT667" s="50"/>
      <c r="GU667" s="50"/>
      <c r="GV667" s="63" t="s">
        <v>1670</v>
      </c>
      <c r="GX667" s="8"/>
      <c r="GY667" s="8"/>
      <c r="GZ667" s="8"/>
      <c r="HA667" s="50"/>
      <c r="HB667" s="8"/>
      <c r="HC667" s="8"/>
      <c r="HD667" s="50"/>
      <c r="HE667" s="181"/>
      <c r="HF667" s="8"/>
      <c r="HG667" s="8"/>
    </row>
    <row r="668" spans="1:215" s="1" customFormat="1" ht="15">
      <c r="A668" s="84"/>
      <c r="B668" s="85"/>
      <c r="C668" s="579" t="s">
        <v>109</v>
      </c>
      <c r="D668" s="579"/>
      <c r="E668" s="579"/>
      <c r="F668" s="579"/>
      <c r="G668" s="579"/>
      <c r="H668" s="53"/>
      <c r="I668" s="54"/>
      <c r="J668" s="54"/>
      <c r="K668" s="54"/>
      <c r="L668" s="57"/>
      <c r="M668" s="54"/>
      <c r="N668" s="57"/>
      <c r="O668" s="54"/>
      <c r="P668" s="81">
        <v>4838.58</v>
      </c>
      <c r="GO668" s="50"/>
      <c r="GP668" s="50"/>
      <c r="GQ668" s="50"/>
      <c r="GR668" s="50"/>
      <c r="GS668" s="50"/>
      <c r="GT668" s="50"/>
      <c r="GU668" s="50"/>
      <c r="GX668" s="8"/>
      <c r="GY668" s="8"/>
      <c r="GZ668" s="8"/>
      <c r="HA668" s="50"/>
      <c r="HB668" s="8"/>
      <c r="HC668" s="8"/>
      <c r="HD668" s="50" t="s">
        <v>109</v>
      </c>
      <c r="HE668" s="181"/>
      <c r="HF668" s="8"/>
      <c r="HG668" s="8"/>
    </row>
    <row r="669" spans="1:215" s="1" customFormat="1" ht="0.75" customHeight="1">
      <c r="A669" s="86"/>
      <c r="B669" s="87"/>
      <c r="C669" s="87"/>
      <c r="D669" s="87"/>
      <c r="E669" s="87"/>
      <c r="F669" s="87"/>
      <c r="G669" s="87"/>
      <c r="H669" s="88"/>
      <c r="I669" s="89"/>
      <c r="J669" s="89"/>
      <c r="K669" s="89"/>
      <c r="L669" s="90"/>
      <c r="M669" s="89"/>
      <c r="N669" s="90"/>
      <c r="O669" s="89"/>
      <c r="P669" s="91"/>
      <c r="GO669" s="50"/>
      <c r="GP669" s="50"/>
      <c r="GQ669" s="50"/>
      <c r="GR669" s="50"/>
      <c r="GS669" s="50"/>
      <c r="GT669" s="50"/>
      <c r="GU669" s="50"/>
      <c r="GX669" s="8"/>
      <c r="GY669" s="8"/>
      <c r="GZ669" s="8"/>
      <c r="HA669" s="50"/>
      <c r="HB669" s="8"/>
      <c r="HC669" s="8"/>
      <c r="HD669" s="50"/>
      <c r="HE669" s="181"/>
      <c r="HF669" s="8"/>
      <c r="HG669" s="8"/>
    </row>
    <row r="670" spans="1:215" s="1" customFormat="1" ht="15">
      <c r="A670" s="582" t="s">
        <v>1677</v>
      </c>
      <c r="B670" s="583"/>
      <c r="C670" s="583"/>
      <c r="D670" s="583"/>
      <c r="E670" s="583"/>
      <c r="F670" s="583"/>
      <c r="G670" s="583"/>
      <c r="H670" s="583"/>
      <c r="I670" s="583"/>
      <c r="J670" s="583"/>
      <c r="K670" s="583"/>
      <c r="L670" s="583"/>
      <c r="M670" s="583"/>
      <c r="N670" s="583"/>
      <c r="O670" s="583"/>
      <c r="P670" s="584"/>
      <c r="GO670" s="50"/>
      <c r="GP670" s="50" t="s">
        <v>1677</v>
      </c>
      <c r="GQ670" s="50"/>
      <c r="GR670" s="50"/>
      <c r="GS670" s="50"/>
      <c r="GT670" s="50"/>
      <c r="GU670" s="50"/>
      <c r="GX670" s="8"/>
      <c r="GY670" s="8"/>
      <c r="GZ670" s="8"/>
      <c r="HA670" s="50"/>
      <c r="HB670" s="8"/>
      <c r="HC670" s="8"/>
      <c r="HD670" s="50"/>
      <c r="HE670" s="181"/>
      <c r="HF670" s="8"/>
      <c r="HG670" s="8"/>
    </row>
    <row r="671" spans="1:215" s="1" customFormat="1" ht="15">
      <c r="A671" s="51" t="s">
        <v>421</v>
      </c>
      <c r="B671" s="52" t="s">
        <v>1678</v>
      </c>
      <c r="C671" s="580" t="s">
        <v>1679</v>
      </c>
      <c r="D671" s="580"/>
      <c r="E671" s="580"/>
      <c r="F671" s="580"/>
      <c r="G671" s="580"/>
      <c r="H671" s="53" t="s">
        <v>126</v>
      </c>
      <c r="I671" s="54">
        <v>0.06</v>
      </c>
      <c r="J671" s="55">
        <v>1</v>
      </c>
      <c r="K671" s="168">
        <v>0.06</v>
      </c>
      <c r="L671" s="80">
        <v>8510.91</v>
      </c>
      <c r="M671" s="168">
        <v>1.03</v>
      </c>
      <c r="N671" s="80">
        <v>8766.24</v>
      </c>
      <c r="O671" s="54"/>
      <c r="P671" s="169">
        <v>525.97</v>
      </c>
      <c r="Q671" s="59"/>
      <c r="R671" s="60"/>
      <c r="GO671" s="50"/>
      <c r="GP671" s="50"/>
      <c r="GQ671" s="50" t="s">
        <v>1679</v>
      </c>
      <c r="GR671" s="50" t="s">
        <v>6</v>
      </c>
      <c r="GS671" s="50" t="s">
        <v>6</v>
      </c>
      <c r="GT671" s="50" t="s">
        <v>6</v>
      </c>
      <c r="GU671" s="50" t="s">
        <v>6</v>
      </c>
      <c r="GX671" s="8"/>
      <c r="GY671" s="8"/>
      <c r="GZ671" s="8"/>
      <c r="HA671" s="50"/>
      <c r="HB671" s="8"/>
      <c r="HC671" s="8"/>
      <c r="HD671" s="50"/>
      <c r="HE671" s="181"/>
      <c r="HF671" s="8"/>
      <c r="HG671" s="8"/>
    </row>
    <row r="672" spans="1:215" s="1" customFormat="1" ht="15">
      <c r="A672" s="61"/>
      <c r="B672" s="62"/>
      <c r="C672" s="578" t="s">
        <v>1680</v>
      </c>
      <c r="D672" s="578"/>
      <c r="E672" s="578"/>
      <c r="F672" s="578"/>
      <c r="G672" s="578"/>
      <c r="H672" s="578"/>
      <c r="I672" s="578"/>
      <c r="J672" s="578"/>
      <c r="K672" s="578"/>
      <c r="L672" s="578"/>
      <c r="M672" s="578"/>
      <c r="N672" s="578"/>
      <c r="O672" s="578"/>
      <c r="P672" s="585"/>
      <c r="GO672" s="50"/>
      <c r="GP672" s="50"/>
      <c r="GQ672" s="50"/>
      <c r="GR672" s="50"/>
      <c r="GS672" s="50"/>
      <c r="GT672" s="50"/>
      <c r="GU672" s="50"/>
      <c r="GV672" s="63" t="s">
        <v>1680</v>
      </c>
      <c r="GX672" s="8"/>
      <c r="GY672" s="8"/>
      <c r="GZ672" s="8"/>
      <c r="HA672" s="50"/>
      <c r="HB672" s="8"/>
      <c r="HC672" s="8"/>
      <c r="HD672" s="50"/>
      <c r="HE672" s="181"/>
      <c r="HF672" s="8"/>
      <c r="HG672" s="8"/>
    </row>
    <row r="673" spans="1:215" s="1" customFormat="1" ht="15">
      <c r="A673" s="84"/>
      <c r="B673" s="85"/>
      <c r="C673" s="579" t="s">
        <v>109</v>
      </c>
      <c r="D673" s="579"/>
      <c r="E673" s="579"/>
      <c r="F673" s="579"/>
      <c r="G673" s="579"/>
      <c r="H673" s="53"/>
      <c r="I673" s="54"/>
      <c r="J673" s="54"/>
      <c r="K673" s="54"/>
      <c r="L673" s="57"/>
      <c r="M673" s="54"/>
      <c r="N673" s="57"/>
      <c r="O673" s="54"/>
      <c r="P673" s="169">
        <v>525.97</v>
      </c>
      <c r="GO673" s="50"/>
      <c r="GP673" s="50"/>
      <c r="GQ673" s="50"/>
      <c r="GR673" s="50"/>
      <c r="GS673" s="50"/>
      <c r="GT673" s="50"/>
      <c r="GU673" s="50"/>
      <c r="GX673" s="8"/>
      <c r="GY673" s="8"/>
      <c r="GZ673" s="8"/>
      <c r="HA673" s="50"/>
      <c r="HB673" s="8"/>
      <c r="HC673" s="8"/>
      <c r="HD673" s="50" t="s">
        <v>109</v>
      </c>
      <c r="HE673" s="181"/>
      <c r="HF673" s="8"/>
      <c r="HG673" s="8"/>
    </row>
    <row r="674" spans="1:215" s="1" customFormat="1" ht="0.75" customHeight="1">
      <c r="A674" s="86"/>
      <c r="B674" s="87"/>
      <c r="C674" s="87"/>
      <c r="D674" s="87"/>
      <c r="E674" s="87"/>
      <c r="F674" s="87"/>
      <c r="G674" s="87"/>
      <c r="H674" s="88"/>
      <c r="I674" s="89"/>
      <c r="J674" s="89"/>
      <c r="K674" s="89"/>
      <c r="L674" s="90"/>
      <c r="M674" s="89"/>
      <c r="N674" s="90"/>
      <c r="O674" s="89"/>
      <c r="P674" s="91"/>
      <c r="GO674" s="50"/>
      <c r="GP674" s="50"/>
      <c r="GQ674" s="50"/>
      <c r="GR674" s="50"/>
      <c r="GS674" s="50"/>
      <c r="GT674" s="50"/>
      <c r="GU674" s="50"/>
      <c r="GX674" s="8"/>
      <c r="GY674" s="8"/>
      <c r="GZ674" s="8"/>
      <c r="HA674" s="50"/>
      <c r="HB674" s="8"/>
      <c r="HC674" s="8"/>
      <c r="HD674" s="50"/>
      <c r="HE674" s="181"/>
      <c r="HF674" s="8"/>
      <c r="HG674" s="8"/>
    </row>
    <row r="675" spans="1:215" s="1" customFormat="1" ht="15">
      <c r="A675" s="51" t="s">
        <v>425</v>
      </c>
      <c r="B675" s="52" t="s">
        <v>1681</v>
      </c>
      <c r="C675" s="580" t="s">
        <v>1682</v>
      </c>
      <c r="D675" s="580"/>
      <c r="E675" s="580"/>
      <c r="F675" s="580"/>
      <c r="G675" s="580"/>
      <c r="H675" s="53" t="s">
        <v>126</v>
      </c>
      <c r="I675" s="54">
        <v>0.12</v>
      </c>
      <c r="J675" s="55">
        <v>1</v>
      </c>
      <c r="K675" s="168">
        <v>0.12</v>
      </c>
      <c r="L675" s="80">
        <v>18559.990000000002</v>
      </c>
      <c r="M675" s="168">
        <v>1.03</v>
      </c>
      <c r="N675" s="80">
        <v>19116.79</v>
      </c>
      <c r="O675" s="54"/>
      <c r="P675" s="81">
        <v>2294.0100000000002</v>
      </c>
      <c r="Q675" s="59"/>
      <c r="R675" s="60"/>
      <c r="GO675" s="50"/>
      <c r="GP675" s="50"/>
      <c r="GQ675" s="50" t="s">
        <v>1682</v>
      </c>
      <c r="GR675" s="50" t="s">
        <v>6</v>
      </c>
      <c r="GS675" s="50" t="s">
        <v>6</v>
      </c>
      <c r="GT675" s="50" t="s">
        <v>6</v>
      </c>
      <c r="GU675" s="50" t="s">
        <v>6</v>
      </c>
      <c r="GX675" s="8"/>
      <c r="GY675" s="8"/>
      <c r="GZ675" s="8"/>
      <c r="HA675" s="50"/>
      <c r="HB675" s="8"/>
      <c r="HC675" s="8"/>
      <c r="HD675" s="50"/>
      <c r="HE675" s="181"/>
      <c r="HF675" s="8"/>
      <c r="HG675" s="8"/>
    </row>
    <row r="676" spans="1:215" s="1" customFormat="1" ht="15">
      <c r="A676" s="61"/>
      <c r="B676" s="62"/>
      <c r="C676" s="578" t="s">
        <v>1541</v>
      </c>
      <c r="D676" s="578"/>
      <c r="E676" s="578"/>
      <c r="F676" s="578"/>
      <c r="G676" s="578"/>
      <c r="H676" s="578"/>
      <c r="I676" s="578"/>
      <c r="J676" s="578"/>
      <c r="K676" s="578"/>
      <c r="L676" s="578"/>
      <c r="M676" s="578"/>
      <c r="N676" s="578"/>
      <c r="O676" s="578"/>
      <c r="P676" s="585"/>
      <c r="GO676" s="50"/>
      <c r="GP676" s="50"/>
      <c r="GQ676" s="50"/>
      <c r="GR676" s="50"/>
      <c r="GS676" s="50"/>
      <c r="GT676" s="50"/>
      <c r="GU676" s="50"/>
      <c r="GV676" s="63" t="s">
        <v>1541</v>
      </c>
      <c r="GX676" s="8"/>
      <c r="GY676" s="8"/>
      <c r="GZ676" s="8"/>
      <c r="HA676" s="50"/>
      <c r="HB676" s="8"/>
      <c r="HC676" s="8"/>
      <c r="HD676" s="50"/>
      <c r="HE676" s="181"/>
      <c r="HF676" s="8"/>
      <c r="HG676" s="8"/>
    </row>
    <row r="677" spans="1:215" s="1" customFormat="1" ht="15">
      <c r="A677" s="84"/>
      <c r="B677" s="85"/>
      <c r="C677" s="579" t="s">
        <v>109</v>
      </c>
      <c r="D677" s="579"/>
      <c r="E677" s="579"/>
      <c r="F677" s="579"/>
      <c r="G677" s="579"/>
      <c r="H677" s="53"/>
      <c r="I677" s="54"/>
      <c r="J677" s="54"/>
      <c r="K677" s="54"/>
      <c r="L677" s="57"/>
      <c r="M677" s="54"/>
      <c r="N677" s="57"/>
      <c r="O677" s="54"/>
      <c r="P677" s="81">
        <v>2294.0100000000002</v>
      </c>
      <c r="GO677" s="50"/>
      <c r="GP677" s="50"/>
      <c r="GQ677" s="50"/>
      <c r="GR677" s="50"/>
      <c r="GS677" s="50"/>
      <c r="GT677" s="50"/>
      <c r="GU677" s="50"/>
      <c r="GX677" s="8"/>
      <c r="GY677" s="8"/>
      <c r="GZ677" s="8"/>
      <c r="HA677" s="50"/>
      <c r="HB677" s="8"/>
      <c r="HC677" s="8"/>
      <c r="HD677" s="50" t="s">
        <v>109</v>
      </c>
      <c r="HE677" s="181"/>
      <c r="HF677" s="8"/>
      <c r="HG677" s="8"/>
    </row>
    <row r="678" spans="1:215" s="1" customFormat="1" ht="0.75" customHeight="1">
      <c r="A678" s="86"/>
      <c r="B678" s="87"/>
      <c r="C678" s="87"/>
      <c r="D678" s="87"/>
      <c r="E678" s="87"/>
      <c r="F678" s="87"/>
      <c r="G678" s="87"/>
      <c r="H678" s="88"/>
      <c r="I678" s="89"/>
      <c r="J678" s="89"/>
      <c r="K678" s="89"/>
      <c r="L678" s="90"/>
      <c r="M678" s="89"/>
      <c r="N678" s="90"/>
      <c r="O678" s="89"/>
      <c r="P678" s="91"/>
      <c r="GO678" s="50"/>
      <c r="GP678" s="50"/>
      <c r="GQ678" s="50"/>
      <c r="GR678" s="50"/>
      <c r="GS678" s="50"/>
      <c r="GT678" s="50"/>
      <c r="GU678" s="50"/>
      <c r="GX678" s="8"/>
      <c r="GY678" s="8"/>
      <c r="GZ678" s="8"/>
      <c r="HA678" s="50"/>
      <c r="HB678" s="8"/>
      <c r="HC678" s="8"/>
      <c r="HD678" s="50"/>
      <c r="HE678" s="181"/>
      <c r="HF678" s="8"/>
      <c r="HG678" s="8"/>
    </row>
    <row r="679" spans="1:215" s="1" customFormat="1" ht="15">
      <c r="A679" s="51" t="s">
        <v>429</v>
      </c>
      <c r="B679" s="52" t="s">
        <v>1683</v>
      </c>
      <c r="C679" s="580" t="s">
        <v>1684</v>
      </c>
      <c r="D679" s="580"/>
      <c r="E679" s="580"/>
      <c r="F679" s="580"/>
      <c r="G679" s="580"/>
      <c r="H679" s="53" t="s">
        <v>126</v>
      </c>
      <c r="I679" s="54">
        <v>0.12</v>
      </c>
      <c r="J679" s="55">
        <v>1</v>
      </c>
      <c r="K679" s="168">
        <v>0.12</v>
      </c>
      <c r="L679" s="80">
        <v>232122.84</v>
      </c>
      <c r="M679" s="168">
        <v>1.03</v>
      </c>
      <c r="N679" s="80">
        <v>239086.53</v>
      </c>
      <c r="O679" s="54"/>
      <c r="P679" s="81">
        <v>28690.38</v>
      </c>
      <c r="Q679" s="59"/>
      <c r="R679" s="60"/>
      <c r="GO679" s="50"/>
      <c r="GP679" s="50"/>
      <c r="GQ679" s="50" t="s">
        <v>1684</v>
      </c>
      <c r="GR679" s="50" t="s">
        <v>6</v>
      </c>
      <c r="GS679" s="50" t="s">
        <v>6</v>
      </c>
      <c r="GT679" s="50" t="s">
        <v>6</v>
      </c>
      <c r="GU679" s="50" t="s">
        <v>6</v>
      </c>
      <c r="GX679" s="8"/>
      <c r="GY679" s="8"/>
      <c r="GZ679" s="8"/>
      <c r="HA679" s="50"/>
      <c r="HB679" s="8"/>
      <c r="HC679" s="8"/>
      <c r="HD679" s="50"/>
      <c r="HE679" s="181"/>
      <c r="HF679" s="8"/>
      <c r="HG679" s="8"/>
    </row>
    <row r="680" spans="1:215" s="1" customFormat="1" ht="15">
      <c r="A680" s="61"/>
      <c r="B680" s="62"/>
      <c r="C680" s="578" t="s">
        <v>1541</v>
      </c>
      <c r="D680" s="578"/>
      <c r="E680" s="578"/>
      <c r="F680" s="578"/>
      <c r="G680" s="578"/>
      <c r="H680" s="578"/>
      <c r="I680" s="578"/>
      <c r="J680" s="578"/>
      <c r="K680" s="578"/>
      <c r="L680" s="578"/>
      <c r="M680" s="578"/>
      <c r="N680" s="578"/>
      <c r="O680" s="578"/>
      <c r="P680" s="585"/>
      <c r="GO680" s="50"/>
      <c r="GP680" s="50"/>
      <c r="GQ680" s="50"/>
      <c r="GR680" s="50"/>
      <c r="GS680" s="50"/>
      <c r="GT680" s="50"/>
      <c r="GU680" s="50"/>
      <c r="GV680" s="63" t="s">
        <v>1541</v>
      </c>
      <c r="GX680" s="8"/>
      <c r="GY680" s="8"/>
      <c r="GZ680" s="8"/>
      <c r="HA680" s="50"/>
      <c r="HB680" s="8"/>
      <c r="HC680" s="8"/>
      <c r="HD680" s="50"/>
      <c r="HE680" s="181"/>
      <c r="HF680" s="8"/>
      <c r="HG680" s="8"/>
    </row>
    <row r="681" spans="1:215" s="1" customFormat="1" ht="15">
      <c r="A681" s="84"/>
      <c r="B681" s="85"/>
      <c r="C681" s="579" t="s">
        <v>109</v>
      </c>
      <c r="D681" s="579"/>
      <c r="E681" s="579"/>
      <c r="F681" s="579"/>
      <c r="G681" s="579"/>
      <c r="H681" s="53"/>
      <c r="I681" s="54"/>
      <c r="J681" s="54"/>
      <c r="K681" s="54"/>
      <c r="L681" s="57"/>
      <c r="M681" s="54"/>
      <c r="N681" s="57"/>
      <c r="O681" s="54"/>
      <c r="P681" s="81">
        <v>28690.38</v>
      </c>
      <c r="GO681" s="50"/>
      <c r="GP681" s="50"/>
      <c r="GQ681" s="50"/>
      <c r="GR681" s="50"/>
      <c r="GS681" s="50"/>
      <c r="GT681" s="50"/>
      <c r="GU681" s="50"/>
      <c r="GX681" s="8"/>
      <c r="GY681" s="8"/>
      <c r="GZ681" s="8"/>
      <c r="HA681" s="50"/>
      <c r="HB681" s="8"/>
      <c r="HC681" s="8"/>
      <c r="HD681" s="50" t="s">
        <v>109</v>
      </c>
      <c r="HE681" s="181"/>
      <c r="HF681" s="8"/>
      <c r="HG681" s="8"/>
    </row>
    <row r="682" spans="1:215" s="1" customFormat="1" ht="0.75" customHeight="1">
      <c r="A682" s="86"/>
      <c r="B682" s="87"/>
      <c r="C682" s="87"/>
      <c r="D682" s="87"/>
      <c r="E682" s="87"/>
      <c r="F682" s="87"/>
      <c r="G682" s="87"/>
      <c r="H682" s="88"/>
      <c r="I682" s="89"/>
      <c r="J682" s="89"/>
      <c r="K682" s="89"/>
      <c r="L682" s="90"/>
      <c r="M682" s="89"/>
      <c r="N682" s="90"/>
      <c r="O682" s="89"/>
      <c r="P682" s="91"/>
      <c r="GO682" s="50"/>
      <c r="GP682" s="50"/>
      <c r="GQ682" s="50"/>
      <c r="GR682" s="50"/>
      <c r="GS682" s="50"/>
      <c r="GT682" s="50"/>
      <c r="GU682" s="50"/>
      <c r="GX682" s="8"/>
      <c r="GY682" s="8"/>
      <c r="GZ682" s="8"/>
      <c r="HA682" s="50"/>
      <c r="HB682" s="8"/>
      <c r="HC682" s="8"/>
      <c r="HD682" s="50"/>
      <c r="HE682" s="181"/>
      <c r="HF682" s="8"/>
      <c r="HG682" s="8"/>
    </row>
    <row r="683" spans="1:215" s="1" customFormat="1" ht="15">
      <c r="A683" s="582" t="s">
        <v>1685</v>
      </c>
      <c r="B683" s="583"/>
      <c r="C683" s="583"/>
      <c r="D683" s="583"/>
      <c r="E683" s="583"/>
      <c r="F683" s="583"/>
      <c r="G683" s="583"/>
      <c r="H683" s="583"/>
      <c r="I683" s="583"/>
      <c r="J683" s="583"/>
      <c r="K683" s="583"/>
      <c r="L683" s="583"/>
      <c r="M683" s="583"/>
      <c r="N683" s="583"/>
      <c r="O683" s="583"/>
      <c r="P683" s="584"/>
      <c r="GO683" s="50"/>
      <c r="GP683" s="50" t="s">
        <v>1685</v>
      </c>
      <c r="GQ683" s="50"/>
      <c r="GR683" s="50"/>
      <c r="GS683" s="50"/>
      <c r="GT683" s="50"/>
      <c r="GU683" s="50"/>
      <c r="GX683" s="8"/>
      <c r="GY683" s="8"/>
      <c r="GZ683" s="8"/>
      <c r="HA683" s="50"/>
      <c r="HB683" s="8"/>
      <c r="HC683" s="8"/>
      <c r="HD683" s="50"/>
      <c r="HE683" s="181"/>
      <c r="HF683" s="8"/>
      <c r="HG683" s="8"/>
    </row>
    <row r="684" spans="1:215" s="483" customFormat="1" ht="21">
      <c r="A684" s="473" t="s">
        <v>1686</v>
      </c>
      <c r="B684" s="474" t="s">
        <v>1687</v>
      </c>
      <c r="C684" s="616" t="s">
        <v>1688</v>
      </c>
      <c r="D684" s="616"/>
      <c r="E684" s="616"/>
      <c r="F684" s="616"/>
      <c r="G684" s="616"/>
      <c r="H684" s="475" t="s">
        <v>1689</v>
      </c>
      <c r="I684" s="476">
        <v>1</v>
      </c>
      <c r="J684" s="477">
        <v>1</v>
      </c>
      <c r="K684" s="477">
        <v>1</v>
      </c>
      <c r="L684" s="478"/>
      <c r="M684" s="476"/>
      <c r="N684" s="479">
        <v>39283367.68</v>
      </c>
      <c r="O684" s="476"/>
      <c r="P684" s="480">
        <v>39283367.68</v>
      </c>
      <c r="Q684" s="481"/>
      <c r="R684" s="482"/>
      <c r="GO684" s="484"/>
      <c r="GP684" s="484"/>
      <c r="GQ684" s="484" t="s">
        <v>1688</v>
      </c>
      <c r="GR684" s="484" t="s">
        <v>6</v>
      </c>
      <c r="GS684" s="484" t="s">
        <v>6</v>
      </c>
      <c r="GT684" s="484" t="s">
        <v>6</v>
      </c>
      <c r="GU684" s="484" t="s">
        <v>6</v>
      </c>
      <c r="GX684" s="485"/>
      <c r="GY684" s="485"/>
      <c r="GZ684" s="485"/>
      <c r="HA684" s="484"/>
      <c r="HB684" s="485"/>
      <c r="HC684" s="485"/>
      <c r="HD684" s="484"/>
      <c r="HE684" s="486"/>
      <c r="HF684" s="485"/>
      <c r="HG684" s="485"/>
    </row>
    <row r="685" spans="1:215" s="1" customFormat="1" ht="15">
      <c r="A685" s="84"/>
      <c r="B685" s="85"/>
      <c r="C685" s="579" t="s">
        <v>109</v>
      </c>
      <c r="D685" s="579"/>
      <c r="E685" s="579"/>
      <c r="F685" s="579"/>
      <c r="G685" s="579"/>
      <c r="H685" s="53"/>
      <c r="I685" s="54"/>
      <c r="J685" s="54"/>
      <c r="K685" s="54"/>
      <c r="L685" s="57"/>
      <c r="M685" s="54"/>
      <c r="N685" s="57"/>
      <c r="O685" s="54"/>
      <c r="P685" s="81">
        <v>39283367.68</v>
      </c>
      <c r="GO685" s="50"/>
      <c r="GP685" s="50"/>
      <c r="GQ685" s="50"/>
      <c r="GR685" s="50"/>
      <c r="GS685" s="50"/>
      <c r="GT685" s="50"/>
      <c r="GU685" s="50"/>
      <c r="GX685" s="8"/>
      <c r="GY685" s="8"/>
      <c r="GZ685" s="8"/>
      <c r="HA685" s="50"/>
      <c r="HB685" s="8"/>
      <c r="HC685" s="8"/>
      <c r="HD685" s="50" t="s">
        <v>109</v>
      </c>
      <c r="HE685" s="181"/>
      <c r="HF685" s="8"/>
      <c r="HG685" s="8"/>
    </row>
    <row r="686" spans="1:215" s="1" customFormat="1" ht="0.75" customHeight="1">
      <c r="A686" s="86"/>
      <c r="B686" s="87"/>
      <c r="C686" s="87"/>
      <c r="D686" s="87"/>
      <c r="E686" s="87"/>
      <c r="F686" s="87"/>
      <c r="G686" s="87"/>
      <c r="H686" s="88"/>
      <c r="I686" s="89"/>
      <c r="J686" s="89"/>
      <c r="K686" s="89"/>
      <c r="L686" s="90"/>
      <c r="M686" s="89"/>
      <c r="N686" s="90"/>
      <c r="O686" s="89"/>
      <c r="P686" s="91"/>
      <c r="GO686" s="50"/>
      <c r="GP686" s="50"/>
      <c r="GQ686" s="50"/>
      <c r="GR686" s="50"/>
      <c r="GS686" s="50"/>
      <c r="GT686" s="50"/>
      <c r="GU686" s="50"/>
      <c r="GX686" s="8"/>
      <c r="GY686" s="8"/>
      <c r="GZ686" s="8"/>
      <c r="HA686" s="50"/>
      <c r="HB686" s="8"/>
      <c r="HC686" s="8"/>
      <c r="HD686" s="50"/>
      <c r="HE686" s="181"/>
      <c r="HF686" s="8"/>
      <c r="HG686" s="8"/>
    </row>
    <row r="687" spans="1:215" s="1" customFormat="1" ht="15">
      <c r="A687" s="582" t="s">
        <v>1690</v>
      </c>
      <c r="B687" s="583"/>
      <c r="C687" s="583"/>
      <c r="D687" s="583"/>
      <c r="E687" s="583"/>
      <c r="F687" s="583"/>
      <c r="G687" s="583"/>
      <c r="H687" s="583"/>
      <c r="I687" s="583"/>
      <c r="J687" s="583"/>
      <c r="K687" s="583"/>
      <c r="L687" s="583"/>
      <c r="M687" s="583"/>
      <c r="N687" s="583"/>
      <c r="O687" s="583"/>
      <c r="P687" s="584"/>
      <c r="GO687" s="50"/>
      <c r="GP687" s="50" t="s">
        <v>1690</v>
      </c>
      <c r="GQ687" s="50"/>
      <c r="GR687" s="50"/>
      <c r="GS687" s="50"/>
      <c r="GT687" s="50"/>
      <c r="GU687" s="50"/>
      <c r="GX687" s="8"/>
      <c r="GY687" s="8"/>
      <c r="GZ687" s="8"/>
      <c r="HA687" s="50"/>
      <c r="HB687" s="8"/>
      <c r="HC687" s="8"/>
      <c r="HD687" s="50"/>
      <c r="HE687" s="181"/>
      <c r="HF687" s="8"/>
      <c r="HG687" s="8"/>
    </row>
    <row r="688" spans="1:215" s="1" customFormat="1" ht="22.5">
      <c r="A688" s="51" t="s">
        <v>435</v>
      </c>
      <c r="B688" s="52" t="s">
        <v>486</v>
      </c>
      <c r="C688" s="580" t="s">
        <v>487</v>
      </c>
      <c r="D688" s="580"/>
      <c r="E688" s="580"/>
      <c r="F688" s="580"/>
      <c r="G688" s="580"/>
      <c r="H688" s="53" t="s">
        <v>61</v>
      </c>
      <c r="I688" s="54">
        <v>2</v>
      </c>
      <c r="J688" s="55">
        <v>1</v>
      </c>
      <c r="K688" s="55">
        <v>2</v>
      </c>
      <c r="L688" s="57"/>
      <c r="M688" s="54"/>
      <c r="N688" s="57"/>
      <c r="O688" s="54"/>
      <c r="P688" s="58"/>
      <c r="Q688" s="59"/>
      <c r="R688" s="60"/>
      <c r="GO688" s="50"/>
      <c r="GP688" s="50"/>
      <c r="GQ688" s="50" t="s">
        <v>487</v>
      </c>
      <c r="GR688" s="50" t="s">
        <v>6</v>
      </c>
      <c r="GS688" s="50" t="s">
        <v>6</v>
      </c>
      <c r="GT688" s="50" t="s">
        <v>6</v>
      </c>
      <c r="GU688" s="50" t="s">
        <v>6</v>
      </c>
      <c r="GX688" s="8"/>
      <c r="GY688" s="8"/>
      <c r="GZ688" s="8"/>
      <c r="HA688" s="50"/>
      <c r="HB688" s="8"/>
      <c r="HC688" s="8"/>
      <c r="HD688" s="50"/>
      <c r="HE688" s="181"/>
      <c r="HF688" s="8"/>
      <c r="HG688" s="8"/>
    </row>
    <row r="689" spans="1:215" s="1" customFormat="1" ht="23.25">
      <c r="A689" s="64"/>
      <c r="B689" s="65" t="s">
        <v>62</v>
      </c>
      <c r="C689" s="572" t="s">
        <v>63</v>
      </c>
      <c r="D689" s="572"/>
      <c r="E689" s="572"/>
      <c r="F689" s="572"/>
      <c r="G689" s="572"/>
      <c r="H689" s="572"/>
      <c r="I689" s="572"/>
      <c r="J689" s="572"/>
      <c r="K689" s="572"/>
      <c r="L689" s="572"/>
      <c r="M689" s="572"/>
      <c r="N689" s="572"/>
      <c r="O689" s="572"/>
      <c r="P689" s="587"/>
      <c r="GO689" s="50"/>
      <c r="GP689" s="50"/>
      <c r="GQ689" s="50"/>
      <c r="GR689" s="50"/>
      <c r="GS689" s="50"/>
      <c r="GT689" s="50"/>
      <c r="GU689" s="50"/>
      <c r="GW689" s="63" t="s">
        <v>63</v>
      </c>
      <c r="GX689" s="8"/>
      <c r="GY689" s="8"/>
      <c r="GZ689" s="8"/>
      <c r="HA689" s="50"/>
      <c r="HB689" s="8"/>
      <c r="HC689" s="8"/>
      <c r="HD689" s="50"/>
      <c r="HE689" s="181"/>
      <c r="HF689" s="8"/>
      <c r="HG689" s="8"/>
    </row>
    <row r="690" spans="1:215" s="1" customFormat="1" ht="15">
      <c r="A690" s="66"/>
      <c r="B690" s="67" t="s">
        <v>58</v>
      </c>
      <c r="C690" s="581" t="s">
        <v>66</v>
      </c>
      <c r="D690" s="581"/>
      <c r="E690" s="581"/>
      <c r="F690" s="581"/>
      <c r="G690" s="581"/>
      <c r="H690" s="68" t="s">
        <v>67</v>
      </c>
      <c r="I690" s="69"/>
      <c r="J690" s="69"/>
      <c r="K690" s="82">
        <v>768</v>
      </c>
      <c r="L690" s="70"/>
      <c r="M690" s="69"/>
      <c r="N690" s="70"/>
      <c r="O690" s="69"/>
      <c r="P690" s="71">
        <v>612441.59999999998</v>
      </c>
      <c r="GO690" s="50"/>
      <c r="GP690" s="50"/>
      <c r="GQ690" s="50"/>
      <c r="GR690" s="50"/>
      <c r="GS690" s="50"/>
      <c r="GT690" s="50"/>
      <c r="GU690" s="50"/>
      <c r="GX690" s="8" t="s">
        <v>66</v>
      </c>
      <c r="GY690" s="8"/>
      <c r="GZ690" s="8"/>
      <c r="HA690" s="50"/>
      <c r="HB690" s="8"/>
      <c r="HC690" s="8"/>
      <c r="HD690" s="50"/>
      <c r="HE690" s="181"/>
      <c r="HF690" s="8"/>
      <c r="HG690" s="8"/>
    </row>
    <row r="691" spans="1:215" s="1" customFormat="1" ht="15">
      <c r="A691" s="73"/>
      <c r="B691" s="67" t="s">
        <v>68</v>
      </c>
      <c r="C691" s="581" t="s">
        <v>69</v>
      </c>
      <c r="D691" s="581"/>
      <c r="E691" s="581"/>
      <c r="F691" s="581"/>
      <c r="G691" s="581"/>
      <c r="H691" s="68" t="s">
        <v>67</v>
      </c>
      <c r="I691" s="82">
        <v>320</v>
      </c>
      <c r="J691" s="74">
        <v>1.2</v>
      </c>
      <c r="K691" s="82">
        <v>768</v>
      </c>
      <c r="L691" s="129"/>
      <c r="M691" s="130"/>
      <c r="N691" s="77">
        <v>797.45</v>
      </c>
      <c r="O691" s="69"/>
      <c r="P691" s="71">
        <v>612441.59999999998</v>
      </c>
      <c r="GO691" s="50"/>
      <c r="GP691" s="50"/>
      <c r="GQ691" s="50"/>
      <c r="GR691" s="50"/>
      <c r="GS691" s="50"/>
      <c r="GT691" s="50"/>
      <c r="GU691" s="50"/>
      <c r="GX691" s="8"/>
      <c r="GY691" s="8" t="s">
        <v>69</v>
      </c>
      <c r="GZ691" s="8"/>
      <c r="HA691" s="50"/>
      <c r="HB691" s="8"/>
      <c r="HC691" s="8"/>
      <c r="HD691" s="50"/>
      <c r="HE691" s="181"/>
      <c r="HF691" s="8"/>
      <c r="HG691" s="8"/>
    </row>
    <row r="692" spans="1:215" s="1" customFormat="1" ht="15">
      <c r="A692" s="66"/>
      <c r="B692" s="67" t="s">
        <v>70</v>
      </c>
      <c r="C692" s="581" t="s">
        <v>71</v>
      </c>
      <c r="D692" s="581"/>
      <c r="E692" s="581"/>
      <c r="F692" s="581"/>
      <c r="G692" s="581"/>
      <c r="H692" s="68"/>
      <c r="I692" s="69"/>
      <c r="J692" s="69"/>
      <c r="K692" s="69"/>
      <c r="L692" s="70"/>
      <c r="M692" s="69"/>
      <c r="N692" s="70"/>
      <c r="O692" s="69"/>
      <c r="P692" s="71">
        <v>148537.09</v>
      </c>
      <c r="GO692" s="50"/>
      <c r="GP692" s="50"/>
      <c r="GQ692" s="50"/>
      <c r="GR692" s="50"/>
      <c r="GS692" s="50"/>
      <c r="GT692" s="50"/>
      <c r="GU692" s="50"/>
      <c r="GX692" s="8" t="s">
        <v>71</v>
      </c>
      <c r="GY692" s="8"/>
      <c r="GZ692" s="8"/>
      <c r="HA692" s="50"/>
      <c r="HB692" s="8"/>
      <c r="HC692" s="8"/>
      <c r="HD692" s="50"/>
      <c r="HE692" s="181"/>
      <c r="HF692" s="8"/>
      <c r="HG692" s="8"/>
    </row>
    <row r="693" spans="1:215" s="1" customFormat="1" ht="15">
      <c r="A693" s="66"/>
      <c r="B693" s="67"/>
      <c r="C693" s="581" t="s">
        <v>72</v>
      </c>
      <c r="D693" s="581"/>
      <c r="E693" s="581"/>
      <c r="F693" s="581"/>
      <c r="G693" s="581"/>
      <c r="H693" s="68" t="s">
        <v>67</v>
      </c>
      <c r="I693" s="69"/>
      <c r="J693" s="69"/>
      <c r="K693" s="127">
        <v>74.688000000000002</v>
      </c>
      <c r="L693" s="70"/>
      <c r="M693" s="69"/>
      <c r="N693" s="70"/>
      <c r="O693" s="69"/>
      <c r="P693" s="71">
        <v>78021.64</v>
      </c>
      <c r="GO693" s="50"/>
      <c r="GP693" s="50"/>
      <c r="GQ693" s="50"/>
      <c r="GR693" s="50"/>
      <c r="GS693" s="50"/>
      <c r="GT693" s="50"/>
      <c r="GU693" s="50"/>
      <c r="GX693" s="8" t="s">
        <v>72</v>
      </c>
      <c r="GY693" s="8"/>
      <c r="GZ693" s="8"/>
      <c r="HA693" s="50"/>
      <c r="HB693" s="8"/>
      <c r="HC693" s="8"/>
      <c r="HD693" s="50"/>
      <c r="HE693" s="181"/>
      <c r="HF693" s="8"/>
      <c r="HG693" s="8"/>
    </row>
    <row r="694" spans="1:215" s="1" customFormat="1" ht="15">
      <c r="A694" s="73"/>
      <c r="B694" s="67" t="s">
        <v>73</v>
      </c>
      <c r="C694" s="581" t="s">
        <v>74</v>
      </c>
      <c r="D694" s="581"/>
      <c r="E694" s="581"/>
      <c r="F694" s="581"/>
      <c r="G694" s="581"/>
      <c r="H694" s="68" t="s">
        <v>75</v>
      </c>
      <c r="I694" s="74">
        <v>28.1</v>
      </c>
      <c r="J694" s="74">
        <v>1.2</v>
      </c>
      <c r="K694" s="96">
        <v>67.44</v>
      </c>
      <c r="L694" s="129"/>
      <c r="M694" s="130"/>
      <c r="N694" s="77">
        <v>2027.59</v>
      </c>
      <c r="O694" s="69"/>
      <c r="P694" s="71">
        <v>136740.67000000001</v>
      </c>
      <c r="GO694" s="50"/>
      <c r="GP694" s="50"/>
      <c r="GQ694" s="50"/>
      <c r="GR694" s="50"/>
      <c r="GS694" s="50"/>
      <c r="GT694" s="50"/>
      <c r="GU694" s="50"/>
      <c r="GX694" s="8"/>
      <c r="GY694" s="8" t="s">
        <v>74</v>
      </c>
      <c r="GZ694" s="8"/>
      <c r="HA694" s="50"/>
      <c r="HB694" s="8"/>
      <c r="HC694" s="8"/>
      <c r="HD694" s="50"/>
      <c r="HE694" s="181"/>
      <c r="HF694" s="8"/>
      <c r="HG694" s="8"/>
    </row>
    <row r="695" spans="1:215" s="1" customFormat="1" ht="15">
      <c r="A695" s="78"/>
      <c r="B695" s="67" t="s">
        <v>76</v>
      </c>
      <c r="C695" s="581" t="s">
        <v>77</v>
      </c>
      <c r="D695" s="581"/>
      <c r="E695" s="581"/>
      <c r="F695" s="581"/>
      <c r="G695" s="581"/>
      <c r="H695" s="68" t="s">
        <v>67</v>
      </c>
      <c r="I695" s="74">
        <v>28.1</v>
      </c>
      <c r="J695" s="74">
        <v>1.2</v>
      </c>
      <c r="K695" s="96">
        <v>67.44</v>
      </c>
      <c r="L695" s="70"/>
      <c r="M695" s="69"/>
      <c r="N695" s="77">
        <v>1071.2</v>
      </c>
      <c r="O695" s="69"/>
      <c r="P695" s="71">
        <v>72241.73</v>
      </c>
      <c r="GO695" s="50"/>
      <c r="GP695" s="50"/>
      <c r="GQ695" s="50"/>
      <c r="GR695" s="50"/>
      <c r="GS695" s="50"/>
      <c r="GT695" s="50"/>
      <c r="GU695" s="50"/>
      <c r="GX695" s="8"/>
      <c r="GY695" s="8"/>
      <c r="GZ695" s="8" t="s">
        <v>77</v>
      </c>
      <c r="HA695" s="50"/>
      <c r="HB695" s="8"/>
      <c r="HC695" s="8"/>
      <c r="HD695" s="50"/>
      <c r="HE695" s="181"/>
      <c r="HF695" s="8"/>
      <c r="HG695" s="8"/>
    </row>
    <row r="696" spans="1:215" s="1" customFormat="1" ht="15">
      <c r="A696" s="73"/>
      <c r="B696" s="67" t="s">
        <v>150</v>
      </c>
      <c r="C696" s="581" t="s">
        <v>151</v>
      </c>
      <c r="D696" s="581"/>
      <c r="E696" s="581"/>
      <c r="F696" s="581"/>
      <c r="G696" s="581"/>
      <c r="H696" s="68" t="s">
        <v>75</v>
      </c>
      <c r="I696" s="74">
        <v>22.6</v>
      </c>
      <c r="J696" s="74">
        <v>1.2</v>
      </c>
      <c r="K696" s="96">
        <v>54.24</v>
      </c>
      <c r="L696" s="95">
        <v>1.75</v>
      </c>
      <c r="M696" s="76">
        <v>1.84</v>
      </c>
      <c r="N696" s="77">
        <v>3.22</v>
      </c>
      <c r="O696" s="69"/>
      <c r="P696" s="71">
        <v>174.65</v>
      </c>
      <c r="GO696" s="50"/>
      <c r="GP696" s="50"/>
      <c r="GQ696" s="50"/>
      <c r="GR696" s="50"/>
      <c r="GS696" s="50"/>
      <c r="GT696" s="50"/>
      <c r="GU696" s="50"/>
      <c r="GX696" s="8"/>
      <c r="GY696" s="8" t="s">
        <v>151</v>
      </c>
      <c r="GZ696" s="8"/>
      <c r="HA696" s="50"/>
      <c r="HB696" s="8"/>
      <c r="HC696" s="8"/>
      <c r="HD696" s="50"/>
      <c r="HE696" s="181"/>
      <c r="HF696" s="8"/>
      <c r="HG696" s="8"/>
    </row>
    <row r="697" spans="1:215" s="1" customFormat="1" ht="15">
      <c r="A697" s="73"/>
      <c r="B697" s="67" t="s">
        <v>112</v>
      </c>
      <c r="C697" s="581" t="s">
        <v>113</v>
      </c>
      <c r="D697" s="581"/>
      <c r="E697" s="581"/>
      <c r="F697" s="581"/>
      <c r="G697" s="581"/>
      <c r="H697" s="68" t="s">
        <v>75</v>
      </c>
      <c r="I697" s="74">
        <v>1.8</v>
      </c>
      <c r="J697" s="74">
        <v>1.2</v>
      </c>
      <c r="K697" s="96">
        <v>4.32</v>
      </c>
      <c r="L697" s="95">
        <v>104.99</v>
      </c>
      <c r="M697" s="76">
        <v>1.42</v>
      </c>
      <c r="N697" s="77">
        <v>149.09</v>
      </c>
      <c r="O697" s="69"/>
      <c r="P697" s="71">
        <v>644.07000000000005</v>
      </c>
      <c r="GO697" s="50"/>
      <c r="GP697" s="50"/>
      <c r="GQ697" s="50"/>
      <c r="GR697" s="50"/>
      <c r="GS697" s="50"/>
      <c r="GT697" s="50"/>
      <c r="GU697" s="50"/>
      <c r="GX697" s="8"/>
      <c r="GY697" s="8" t="s">
        <v>113</v>
      </c>
      <c r="GZ697" s="8"/>
      <c r="HA697" s="50"/>
      <c r="HB697" s="8"/>
      <c r="HC697" s="8"/>
      <c r="HD697" s="50"/>
      <c r="HE697" s="181"/>
      <c r="HF697" s="8"/>
      <c r="HG697" s="8"/>
    </row>
    <row r="698" spans="1:215" s="1" customFormat="1" ht="15">
      <c r="A698" s="78"/>
      <c r="B698" s="67" t="s">
        <v>80</v>
      </c>
      <c r="C698" s="581" t="s">
        <v>81</v>
      </c>
      <c r="D698" s="581"/>
      <c r="E698" s="581"/>
      <c r="F698" s="581"/>
      <c r="G698" s="581"/>
      <c r="H698" s="68" t="s">
        <v>67</v>
      </c>
      <c r="I698" s="74">
        <v>1.8</v>
      </c>
      <c r="J698" s="74">
        <v>1.2</v>
      </c>
      <c r="K698" s="96">
        <v>4.32</v>
      </c>
      <c r="L698" s="70"/>
      <c r="M698" s="69"/>
      <c r="N698" s="173">
        <v>797.45</v>
      </c>
      <c r="O698" s="69"/>
      <c r="P698" s="71">
        <v>3444.98</v>
      </c>
      <c r="GO698" s="50"/>
      <c r="GP698" s="50"/>
      <c r="GQ698" s="50"/>
      <c r="GR698" s="50"/>
      <c r="GS698" s="50"/>
      <c r="GT698" s="50"/>
      <c r="GU698" s="50"/>
      <c r="GX698" s="8"/>
      <c r="GY698" s="8"/>
      <c r="GZ698" s="8" t="s">
        <v>81</v>
      </c>
      <c r="HA698" s="50"/>
      <c r="HB698" s="8"/>
      <c r="HC698" s="8"/>
      <c r="HD698" s="50"/>
      <c r="HE698" s="181"/>
      <c r="HF698" s="8"/>
      <c r="HG698" s="8"/>
    </row>
    <row r="699" spans="1:215" s="1" customFormat="1" ht="15">
      <c r="A699" s="73"/>
      <c r="B699" s="67" t="s">
        <v>78</v>
      </c>
      <c r="C699" s="581" t="s">
        <v>79</v>
      </c>
      <c r="D699" s="581"/>
      <c r="E699" s="581"/>
      <c r="F699" s="581"/>
      <c r="G699" s="581"/>
      <c r="H699" s="68" t="s">
        <v>75</v>
      </c>
      <c r="I699" s="74">
        <v>0.8</v>
      </c>
      <c r="J699" s="74">
        <v>1.2</v>
      </c>
      <c r="K699" s="96">
        <v>1.92</v>
      </c>
      <c r="L699" s="95">
        <v>477.92</v>
      </c>
      <c r="M699" s="76">
        <v>1.46</v>
      </c>
      <c r="N699" s="77">
        <v>697.76</v>
      </c>
      <c r="O699" s="69"/>
      <c r="P699" s="71">
        <v>1339.7</v>
      </c>
      <c r="GO699" s="50"/>
      <c r="GP699" s="50"/>
      <c r="GQ699" s="50"/>
      <c r="GR699" s="50"/>
      <c r="GS699" s="50"/>
      <c r="GT699" s="50"/>
      <c r="GU699" s="50"/>
      <c r="GX699" s="8"/>
      <c r="GY699" s="8" t="s">
        <v>79</v>
      </c>
      <c r="GZ699" s="8"/>
      <c r="HA699" s="50"/>
      <c r="HB699" s="8"/>
      <c r="HC699" s="8"/>
      <c r="HD699" s="50"/>
      <c r="HE699" s="181"/>
      <c r="HF699" s="8"/>
      <c r="HG699" s="8"/>
    </row>
    <row r="700" spans="1:215" s="1" customFormat="1" ht="15">
      <c r="A700" s="78"/>
      <c r="B700" s="67" t="s">
        <v>80</v>
      </c>
      <c r="C700" s="581" t="s">
        <v>81</v>
      </c>
      <c r="D700" s="581"/>
      <c r="E700" s="581"/>
      <c r="F700" s="581"/>
      <c r="G700" s="581"/>
      <c r="H700" s="68" t="s">
        <v>67</v>
      </c>
      <c r="I700" s="74">
        <v>0.8</v>
      </c>
      <c r="J700" s="74">
        <v>1.2</v>
      </c>
      <c r="K700" s="96">
        <v>1.92</v>
      </c>
      <c r="L700" s="70"/>
      <c r="M700" s="69"/>
      <c r="N700" s="173">
        <v>797.45</v>
      </c>
      <c r="O700" s="69"/>
      <c r="P700" s="71">
        <v>1531.1</v>
      </c>
      <c r="GO700" s="50"/>
      <c r="GP700" s="50"/>
      <c r="GQ700" s="50"/>
      <c r="GR700" s="50"/>
      <c r="GS700" s="50"/>
      <c r="GT700" s="50"/>
      <c r="GU700" s="50"/>
      <c r="GX700" s="8"/>
      <c r="GY700" s="8"/>
      <c r="GZ700" s="8" t="s">
        <v>81</v>
      </c>
      <c r="HA700" s="50"/>
      <c r="HB700" s="8"/>
      <c r="HC700" s="8"/>
      <c r="HD700" s="50"/>
      <c r="HE700" s="181"/>
      <c r="HF700" s="8"/>
      <c r="HG700" s="8"/>
    </row>
    <row r="701" spans="1:215" s="1" customFormat="1" ht="23.25">
      <c r="A701" s="73"/>
      <c r="B701" s="67" t="s">
        <v>152</v>
      </c>
      <c r="C701" s="581" t="s">
        <v>153</v>
      </c>
      <c r="D701" s="581"/>
      <c r="E701" s="581"/>
      <c r="F701" s="581"/>
      <c r="G701" s="581"/>
      <c r="H701" s="68" t="s">
        <v>75</v>
      </c>
      <c r="I701" s="96">
        <v>0.42</v>
      </c>
      <c r="J701" s="74">
        <v>1.2</v>
      </c>
      <c r="K701" s="127">
        <v>1.008</v>
      </c>
      <c r="L701" s="129"/>
      <c r="M701" s="130"/>
      <c r="N701" s="77">
        <v>705.52</v>
      </c>
      <c r="O701" s="69"/>
      <c r="P701" s="71">
        <v>711.16</v>
      </c>
      <c r="GO701" s="50"/>
      <c r="GP701" s="50"/>
      <c r="GQ701" s="50"/>
      <c r="GR701" s="50"/>
      <c r="GS701" s="50"/>
      <c r="GT701" s="50"/>
      <c r="GU701" s="50"/>
      <c r="GX701" s="8"/>
      <c r="GY701" s="8" t="s">
        <v>153</v>
      </c>
      <c r="GZ701" s="8"/>
      <c r="HA701" s="50"/>
      <c r="HB701" s="8"/>
      <c r="HC701" s="8"/>
      <c r="HD701" s="50"/>
      <c r="HE701" s="181"/>
      <c r="HF701" s="8"/>
      <c r="HG701" s="8"/>
    </row>
    <row r="702" spans="1:215" s="1" customFormat="1" ht="15">
      <c r="A702" s="78"/>
      <c r="B702" s="67" t="s">
        <v>80</v>
      </c>
      <c r="C702" s="581" t="s">
        <v>81</v>
      </c>
      <c r="D702" s="581"/>
      <c r="E702" s="581"/>
      <c r="F702" s="581"/>
      <c r="G702" s="581"/>
      <c r="H702" s="68" t="s">
        <v>67</v>
      </c>
      <c r="I702" s="96">
        <v>0.42</v>
      </c>
      <c r="J702" s="74">
        <v>1.2</v>
      </c>
      <c r="K702" s="127">
        <v>1.008</v>
      </c>
      <c r="L702" s="70"/>
      <c r="M702" s="69"/>
      <c r="N702" s="173">
        <v>797.45</v>
      </c>
      <c r="O702" s="69"/>
      <c r="P702" s="83">
        <v>803.83</v>
      </c>
      <c r="GO702" s="50"/>
      <c r="GP702" s="50"/>
      <c r="GQ702" s="50"/>
      <c r="GR702" s="50"/>
      <c r="GS702" s="50"/>
      <c r="GT702" s="50"/>
      <c r="GU702" s="50"/>
      <c r="GX702" s="8"/>
      <c r="GY702" s="8"/>
      <c r="GZ702" s="8" t="s">
        <v>81</v>
      </c>
      <c r="HA702" s="50"/>
      <c r="HB702" s="8"/>
      <c r="HC702" s="8"/>
      <c r="HD702" s="50"/>
      <c r="HE702" s="181"/>
      <c r="HF702" s="8"/>
      <c r="HG702" s="8"/>
    </row>
    <row r="703" spans="1:215" s="1" customFormat="1" ht="23.25">
      <c r="A703" s="73"/>
      <c r="B703" s="67" t="s">
        <v>82</v>
      </c>
      <c r="C703" s="581" t="s">
        <v>83</v>
      </c>
      <c r="D703" s="581"/>
      <c r="E703" s="581"/>
      <c r="F703" s="581"/>
      <c r="G703" s="581"/>
      <c r="H703" s="68" t="s">
        <v>75</v>
      </c>
      <c r="I703" s="74">
        <v>2.7</v>
      </c>
      <c r="J703" s="74">
        <v>1.2</v>
      </c>
      <c r="K703" s="96">
        <v>6.48</v>
      </c>
      <c r="L703" s="129"/>
      <c r="M703" s="130"/>
      <c r="N703" s="77">
        <v>19.440000000000001</v>
      </c>
      <c r="O703" s="69"/>
      <c r="P703" s="71">
        <v>125.97</v>
      </c>
      <c r="GO703" s="50"/>
      <c r="GP703" s="50"/>
      <c r="GQ703" s="50"/>
      <c r="GR703" s="50"/>
      <c r="GS703" s="50"/>
      <c r="GT703" s="50"/>
      <c r="GU703" s="50"/>
      <c r="GX703" s="8"/>
      <c r="GY703" s="8" t="s">
        <v>83</v>
      </c>
      <c r="GZ703" s="8"/>
      <c r="HA703" s="50"/>
      <c r="HB703" s="8"/>
      <c r="HC703" s="8"/>
      <c r="HD703" s="50"/>
      <c r="HE703" s="181"/>
      <c r="HF703" s="8"/>
      <c r="HG703" s="8"/>
    </row>
    <row r="704" spans="1:215" s="1" customFormat="1" ht="23.25">
      <c r="A704" s="73"/>
      <c r="B704" s="67" t="s">
        <v>488</v>
      </c>
      <c r="C704" s="581" t="s">
        <v>489</v>
      </c>
      <c r="D704" s="581"/>
      <c r="E704" s="581"/>
      <c r="F704" s="581"/>
      <c r="G704" s="581"/>
      <c r="H704" s="68" t="s">
        <v>75</v>
      </c>
      <c r="I704" s="74">
        <v>5.5</v>
      </c>
      <c r="J704" s="74">
        <v>1.2</v>
      </c>
      <c r="K704" s="74">
        <v>13.2</v>
      </c>
      <c r="L704" s="95">
        <v>28.34</v>
      </c>
      <c r="M704" s="76">
        <v>1.01</v>
      </c>
      <c r="N704" s="77">
        <v>28.62</v>
      </c>
      <c r="O704" s="69"/>
      <c r="P704" s="71">
        <v>377.78</v>
      </c>
      <c r="GO704" s="50"/>
      <c r="GP704" s="50"/>
      <c r="GQ704" s="50"/>
      <c r="GR704" s="50"/>
      <c r="GS704" s="50"/>
      <c r="GT704" s="50"/>
      <c r="GU704" s="50"/>
      <c r="GX704" s="8"/>
      <c r="GY704" s="8" t="s">
        <v>489</v>
      </c>
      <c r="GZ704" s="8"/>
      <c r="HA704" s="50"/>
      <c r="HB704" s="8"/>
      <c r="HC704" s="8"/>
      <c r="HD704" s="50"/>
      <c r="HE704" s="181"/>
      <c r="HF704" s="8"/>
      <c r="HG704" s="8"/>
    </row>
    <row r="705" spans="1:215" s="1" customFormat="1" ht="15">
      <c r="A705" s="73"/>
      <c r="B705" s="67" t="s">
        <v>154</v>
      </c>
      <c r="C705" s="581" t="s">
        <v>155</v>
      </c>
      <c r="D705" s="581"/>
      <c r="E705" s="581"/>
      <c r="F705" s="581"/>
      <c r="G705" s="581"/>
      <c r="H705" s="68" t="s">
        <v>75</v>
      </c>
      <c r="I705" s="82">
        <v>8</v>
      </c>
      <c r="J705" s="74">
        <v>1.2</v>
      </c>
      <c r="K705" s="74">
        <v>19.2</v>
      </c>
      <c r="L705" s="95">
        <v>411.88</v>
      </c>
      <c r="M705" s="76">
        <v>1.01</v>
      </c>
      <c r="N705" s="77">
        <v>416</v>
      </c>
      <c r="O705" s="69"/>
      <c r="P705" s="71">
        <v>7987.2</v>
      </c>
      <c r="GO705" s="50"/>
      <c r="GP705" s="50"/>
      <c r="GQ705" s="50"/>
      <c r="GR705" s="50"/>
      <c r="GS705" s="50"/>
      <c r="GT705" s="50"/>
      <c r="GU705" s="50"/>
      <c r="GX705" s="8"/>
      <c r="GY705" s="8" t="s">
        <v>155</v>
      </c>
      <c r="GZ705" s="8"/>
      <c r="HA705" s="50"/>
      <c r="HB705" s="8"/>
      <c r="HC705" s="8"/>
      <c r="HD705" s="50"/>
      <c r="HE705" s="181"/>
      <c r="HF705" s="8"/>
      <c r="HG705" s="8"/>
    </row>
    <row r="706" spans="1:215" s="1" customFormat="1" ht="15">
      <c r="A706" s="73"/>
      <c r="B706" s="67" t="s">
        <v>156</v>
      </c>
      <c r="C706" s="581" t="s">
        <v>157</v>
      </c>
      <c r="D706" s="581"/>
      <c r="E706" s="581"/>
      <c r="F706" s="581"/>
      <c r="G706" s="581"/>
      <c r="H706" s="68" t="s">
        <v>75</v>
      </c>
      <c r="I706" s="82">
        <v>3</v>
      </c>
      <c r="J706" s="74">
        <v>1.2</v>
      </c>
      <c r="K706" s="74">
        <v>7.2</v>
      </c>
      <c r="L706" s="95">
        <v>30.47</v>
      </c>
      <c r="M706" s="76">
        <v>1.1599999999999999</v>
      </c>
      <c r="N706" s="77">
        <v>35.35</v>
      </c>
      <c r="O706" s="69"/>
      <c r="P706" s="71">
        <v>254.52</v>
      </c>
      <c r="GO706" s="50"/>
      <c r="GP706" s="50"/>
      <c r="GQ706" s="50"/>
      <c r="GR706" s="50"/>
      <c r="GS706" s="50"/>
      <c r="GT706" s="50"/>
      <c r="GU706" s="50"/>
      <c r="GX706" s="8"/>
      <c r="GY706" s="8" t="s">
        <v>157</v>
      </c>
      <c r="GZ706" s="8"/>
      <c r="HA706" s="50"/>
      <c r="HB706" s="8"/>
      <c r="HC706" s="8"/>
      <c r="HD706" s="50"/>
      <c r="HE706" s="181"/>
      <c r="HF706" s="8"/>
      <c r="HG706" s="8"/>
    </row>
    <row r="707" spans="1:215" s="1" customFormat="1" ht="15">
      <c r="A707" s="73"/>
      <c r="B707" s="67" t="s">
        <v>158</v>
      </c>
      <c r="C707" s="581" t="s">
        <v>159</v>
      </c>
      <c r="D707" s="581"/>
      <c r="E707" s="581"/>
      <c r="F707" s="581"/>
      <c r="G707" s="581"/>
      <c r="H707" s="68" t="s">
        <v>75</v>
      </c>
      <c r="I707" s="96">
        <v>0.64</v>
      </c>
      <c r="J707" s="74">
        <v>1.2</v>
      </c>
      <c r="K707" s="127">
        <v>1.536</v>
      </c>
      <c r="L707" s="95">
        <v>111.4</v>
      </c>
      <c r="M707" s="76">
        <v>1.06</v>
      </c>
      <c r="N707" s="77">
        <v>118.08</v>
      </c>
      <c r="O707" s="69"/>
      <c r="P707" s="71">
        <v>181.37</v>
      </c>
      <c r="GO707" s="50"/>
      <c r="GP707" s="50"/>
      <c r="GQ707" s="50"/>
      <c r="GR707" s="50"/>
      <c r="GS707" s="50"/>
      <c r="GT707" s="50"/>
      <c r="GU707" s="50"/>
      <c r="GX707" s="8"/>
      <c r="GY707" s="8" t="s">
        <v>159</v>
      </c>
      <c r="GZ707" s="8"/>
      <c r="HA707" s="50"/>
      <c r="HB707" s="8"/>
      <c r="HC707" s="8"/>
      <c r="HD707" s="50"/>
      <c r="HE707" s="181"/>
      <c r="HF707" s="8"/>
      <c r="HG707" s="8"/>
    </row>
    <row r="708" spans="1:215" s="1" customFormat="1" ht="15">
      <c r="A708" s="66"/>
      <c r="B708" s="67" t="s">
        <v>84</v>
      </c>
      <c r="C708" s="581" t="s">
        <v>85</v>
      </c>
      <c r="D708" s="581"/>
      <c r="E708" s="581"/>
      <c r="F708" s="581"/>
      <c r="G708" s="581"/>
      <c r="H708" s="68"/>
      <c r="I708" s="69"/>
      <c r="J708" s="69"/>
      <c r="K708" s="69"/>
      <c r="L708" s="70"/>
      <c r="M708" s="69"/>
      <c r="N708" s="70"/>
      <c r="O708" s="69"/>
      <c r="P708" s="71">
        <v>37016.080000000002</v>
      </c>
      <c r="GO708" s="50"/>
      <c r="GP708" s="50"/>
      <c r="GQ708" s="50"/>
      <c r="GR708" s="50"/>
      <c r="GS708" s="50"/>
      <c r="GT708" s="50"/>
      <c r="GU708" s="50"/>
      <c r="GX708" s="8" t="s">
        <v>85</v>
      </c>
      <c r="GY708" s="8"/>
      <c r="GZ708" s="8"/>
      <c r="HA708" s="50"/>
      <c r="HB708" s="8"/>
      <c r="HC708" s="8"/>
      <c r="HD708" s="50"/>
      <c r="HE708" s="181"/>
      <c r="HF708" s="8"/>
      <c r="HG708" s="8"/>
    </row>
    <row r="709" spans="1:215" s="1" customFormat="1" ht="15">
      <c r="A709" s="73"/>
      <c r="B709" s="67" t="s">
        <v>86</v>
      </c>
      <c r="C709" s="581" t="s">
        <v>87</v>
      </c>
      <c r="D709" s="581"/>
      <c r="E709" s="581"/>
      <c r="F709" s="581"/>
      <c r="G709" s="581"/>
      <c r="H709" s="68" t="s">
        <v>88</v>
      </c>
      <c r="I709" s="172">
        <v>6.0000000000000002E-5</v>
      </c>
      <c r="J709" s="69"/>
      <c r="K709" s="172">
        <v>1.2E-4</v>
      </c>
      <c r="L709" s="75">
        <v>144581.54999999999</v>
      </c>
      <c r="M709" s="76">
        <v>1.31</v>
      </c>
      <c r="N709" s="77">
        <v>189401.83</v>
      </c>
      <c r="O709" s="69"/>
      <c r="P709" s="71">
        <v>22.73</v>
      </c>
      <c r="GO709" s="50"/>
      <c r="GP709" s="50"/>
      <c r="GQ709" s="50"/>
      <c r="GR709" s="50"/>
      <c r="GS709" s="50"/>
      <c r="GT709" s="50"/>
      <c r="GU709" s="50"/>
      <c r="GX709" s="8"/>
      <c r="GY709" s="8" t="s">
        <v>87</v>
      </c>
      <c r="GZ709" s="8"/>
      <c r="HA709" s="50"/>
      <c r="HB709" s="8"/>
      <c r="HC709" s="8"/>
      <c r="HD709" s="50"/>
      <c r="HE709" s="181"/>
      <c r="HF709" s="8"/>
      <c r="HG709" s="8"/>
    </row>
    <row r="710" spans="1:215" s="1" customFormat="1" ht="15">
      <c r="A710" s="73"/>
      <c r="B710" s="67" t="s">
        <v>160</v>
      </c>
      <c r="C710" s="581" t="s">
        <v>161</v>
      </c>
      <c r="D710" s="581"/>
      <c r="E710" s="581"/>
      <c r="F710" s="581"/>
      <c r="G710" s="581"/>
      <c r="H710" s="68" t="s">
        <v>162</v>
      </c>
      <c r="I710" s="74">
        <v>7.9</v>
      </c>
      <c r="J710" s="69"/>
      <c r="K710" s="74">
        <v>15.8</v>
      </c>
      <c r="L710" s="95">
        <v>114.64</v>
      </c>
      <c r="M710" s="186">
        <v>0.8</v>
      </c>
      <c r="N710" s="77">
        <v>91.71</v>
      </c>
      <c r="O710" s="69"/>
      <c r="P710" s="71">
        <v>1449.02</v>
      </c>
      <c r="GO710" s="50"/>
      <c r="GP710" s="50"/>
      <c r="GQ710" s="50"/>
      <c r="GR710" s="50"/>
      <c r="GS710" s="50"/>
      <c r="GT710" s="50"/>
      <c r="GU710" s="50"/>
      <c r="GX710" s="8"/>
      <c r="GY710" s="8" t="s">
        <v>161</v>
      </c>
      <c r="GZ710" s="8"/>
      <c r="HA710" s="50"/>
      <c r="HB710" s="8"/>
      <c r="HC710" s="8"/>
      <c r="HD710" s="50"/>
      <c r="HE710" s="181"/>
      <c r="HF710" s="8"/>
      <c r="HG710" s="8"/>
    </row>
    <row r="711" spans="1:215" s="1" customFormat="1" ht="15">
      <c r="A711" s="73"/>
      <c r="B711" s="67" t="s">
        <v>163</v>
      </c>
      <c r="C711" s="581" t="s">
        <v>164</v>
      </c>
      <c r="D711" s="581"/>
      <c r="E711" s="581"/>
      <c r="F711" s="581"/>
      <c r="G711" s="581"/>
      <c r="H711" s="68" t="s">
        <v>91</v>
      </c>
      <c r="I711" s="82">
        <v>3</v>
      </c>
      <c r="J711" s="69"/>
      <c r="K711" s="82">
        <v>6</v>
      </c>
      <c r="L711" s="95">
        <v>41.38</v>
      </c>
      <c r="M711" s="76">
        <v>1.66</v>
      </c>
      <c r="N711" s="77">
        <v>68.69</v>
      </c>
      <c r="O711" s="69"/>
      <c r="P711" s="71">
        <v>412.14</v>
      </c>
      <c r="GO711" s="50"/>
      <c r="GP711" s="50"/>
      <c r="GQ711" s="50"/>
      <c r="GR711" s="50"/>
      <c r="GS711" s="50"/>
      <c r="GT711" s="50"/>
      <c r="GU711" s="50"/>
      <c r="GX711" s="8"/>
      <c r="GY711" s="8" t="s">
        <v>164</v>
      </c>
      <c r="GZ711" s="8"/>
      <c r="HA711" s="50"/>
      <c r="HB711" s="8"/>
      <c r="HC711" s="8"/>
      <c r="HD711" s="50"/>
      <c r="HE711" s="181"/>
      <c r="HF711" s="8"/>
      <c r="HG711" s="8"/>
    </row>
    <row r="712" spans="1:215" s="1" customFormat="1" ht="15">
      <c r="A712" s="73"/>
      <c r="B712" s="67" t="s">
        <v>165</v>
      </c>
      <c r="C712" s="581" t="s">
        <v>166</v>
      </c>
      <c r="D712" s="581"/>
      <c r="E712" s="581"/>
      <c r="F712" s="581"/>
      <c r="G712" s="581"/>
      <c r="H712" s="68" t="s">
        <v>91</v>
      </c>
      <c r="I712" s="96">
        <v>0.15</v>
      </c>
      <c r="J712" s="69"/>
      <c r="K712" s="74">
        <v>0.3</v>
      </c>
      <c r="L712" s="95">
        <v>177.09</v>
      </c>
      <c r="M712" s="76">
        <v>0.96</v>
      </c>
      <c r="N712" s="77">
        <v>170.01</v>
      </c>
      <c r="O712" s="69"/>
      <c r="P712" s="71">
        <v>51</v>
      </c>
      <c r="GO712" s="50"/>
      <c r="GP712" s="50"/>
      <c r="GQ712" s="50"/>
      <c r="GR712" s="50"/>
      <c r="GS712" s="50"/>
      <c r="GT712" s="50"/>
      <c r="GU712" s="50"/>
      <c r="GX712" s="8"/>
      <c r="GY712" s="8" t="s">
        <v>166</v>
      </c>
      <c r="GZ712" s="8"/>
      <c r="HA712" s="50"/>
      <c r="HB712" s="8"/>
      <c r="HC712" s="8"/>
      <c r="HD712" s="50"/>
      <c r="HE712" s="181"/>
      <c r="HF712" s="8"/>
      <c r="HG712" s="8"/>
    </row>
    <row r="713" spans="1:215" s="1" customFormat="1" ht="23.25">
      <c r="A713" s="73"/>
      <c r="B713" s="67" t="s">
        <v>89</v>
      </c>
      <c r="C713" s="581" t="s">
        <v>90</v>
      </c>
      <c r="D713" s="581"/>
      <c r="E713" s="581"/>
      <c r="F713" s="581"/>
      <c r="G713" s="581"/>
      <c r="H713" s="68" t="s">
        <v>91</v>
      </c>
      <c r="I713" s="74">
        <v>2.7</v>
      </c>
      <c r="J713" s="69"/>
      <c r="K713" s="74">
        <v>5.4</v>
      </c>
      <c r="L713" s="95">
        <v>155.63</v>
      </c>
      <c r="M713" s="76">
        <v>1.19</v>
      </c>
      <c r="N713" s="77">
        <v>185.2</v>
      </c>
      <c r="O713" s="69"/>
      <c r="P713" s="71">
        <v>1000.08</v>
      </c>
      <c r="GO713" s="50"/>
      <c r="GP713" s="50"/>
      <c r="GQ713" s="50"/>
      <c r="GR713" s="50"/>
      <c r="GS713" s="50"/>
      <c r="GT713" s="50"/>
      <c r="GU713" s="50"/>
      <c r="GX713" s="8"/>
      <c r="GY713" s="8" t="s">
        <v>90</v>
      </c>
      <c r="GZ713" s="8"/>
      <c r="HA713" s="50"/>
      <c r="HB713" s="8"/>
      <c r="HC713" s="8"/>
      <c r="HD713" s="50"/>
      <c r="HE713" s="181"/>
      <c r="HF713" s="8"/>
      <c r="HG713" s="8"/>
    </row>
    <row r="714" spans="1:215" s="1" customFormat="1" ht="15">
      <c r="A714" s="73"/>
      <c r="B714" s="67" t="s">
        <v>167</v>
      </c>
      <c r="C714" s="581" t="s">
        <v>168</v>
      </c>
      <c r="D714" s="581"/>
      <c r="E714" s="581"/>
      <c r="F714" s="581"/>
      <c r="G714" s="581"/>
      <c r="H714" s="68" t="s">
        <v>88</v>
      </c>
      <c r="I714" s="172">
        <v>1.1E-4</v>
      </c>
      <c r="J714" s="69"/>
      <c r="K714" s="172">
        <v>2.2000000000000001E-4</v>
      </c>
      <c r="L714" s="75">
        <v>76630.399999999994</v>
      </c>
      <c r="M714" s="186">
        <v>1.3</v>
      </c>
      <c r="N714" s="77">
        <v>99619.520000000004</v>
      </c>
      <c r="O714" s="69"/>
      <c r="P714" s="71">
        <v>21.92</v>
      </c>
      <c r="GO714" s="50"/>
      <c r="GP714" s="50"/>
      <c r="GQ714" s="50"/>
      <c r="GR714" s="50"/>
      <c r="GS714" s="50"/>
      <c r="GT714" s="50"/>
      <c r="GU714" s="50"/>
      <c r="GX714" s="8"/>
      <c r="GY714" s="8" t="s">
        <v>168</v>
      </c>
      <c r="GZ714" s="8"/>
      <c r="HA714" s="50"/>
      <c r="HB714" s="8"/>
      <c r="HC714" s="8"/>
      <c r="HD714" s="50"/>
      <c r="HE714" s="181"/>
      <c r="HF714" s="8"/>
      <c r="HG714" s="8"/>
    </row>
    <row r="715" spans="1:215" s="1" customFormat="1" ht="15">
      <c r="A715" s="73"/>
      <c r="B715" s="67" t="s">
        <v>169</v>
      </c>
      <c r="C715" s="581" t="s">
        <v>170</v>
      </c>
      <c r="D715" s="581"/>
      <c r="E715" s="581"/>
      <c r="F715" s="581"/>
      <c r="G715" s="581"/>
      <c r="H715" s="68" t="s">
        <v>91</v>
      </c>
      <c r="I715" s="96">
        <v>13.34</v>
      </c>
      <c r="J715" s="69"/>
      <c r="K715" s="96">
        <v>26.68</v>
      </c>
      <c r="L715" s="95">
        <v>176.2</v>
      </c>
      <c r="M715" s="186">
        <v>1.3</v>
      </c>
      <c r="N715" s="77">
        <v>229.06</v>
      </c>
      <c r="O715" s="69"/>
      <c r="P715" s="71">
        <v>6111.32</v>
      </c>
      <c r="GO715" s="50"/>
      <c r="GP715" s="50"/>
      <c r="GQ715" s="50"/>
      <c r="GR715" s="50"/>
      <c r="GS715" s="50"/>
      <c r="GT715" s="50"/>
      <c r="GU715" s="50"/>
      <c r="GX715" s="8"/>
      <c r="GY715" s="8" t="s">
        <v>170</v>
      </c>
      <c r="GZ715" s="8"/>
      <c r="HA715" s="50"/>
      <c r="HB715" s="8"/>
      <c r="HC715" s="8"/>
      <c r="HD715" s="50"/>
      <c r="HE715" s="181"/>
      <c r="HF715" s="8"/>
      <c r="HG715" s="8"/>
    </row>
    <row r="716" spans="1:215" s="1" customFormat="1" ht="15">
      <c r="A716" s="73"/>
      <c r="B716" s="67" t="s">
        <v>141</v>
      </c>
      <c r="C716" s="581" t="s">
        <v>142</v>
      </c>
      <c r="D716" s="581"/>
      <c r="E716" s="581"/>
      <c r="F716" s="581"/>
      <c r="G716" s="581"/>
      <c r="H716" s="68" t="s">
        <v>143</v>
      </c>
      <c r="I716" s="172">
        <v>0.98684000000000005</v>
      </c>
      <c r="J716" s="69"/>
      <c r="K716" s="172">
        <v>1.9736800000000001</v>
      </c>
      <c r="L716" s="95">
        <v>206.62</v>
      </c>
      <c r="M716" s="76">
        <v>1.44</v>
      </c>
      <c r="N716" s="77">
        <v>297.52999999999997</v>
      </c>
      <c r="O716" s="69"/>
      <c r="P716" s="71">
        <v>587.23</v>
      </c>
      <c r="GO716" s="50"/>
      <c r="GP716" s="50"/>
      <c r="GQ716" s="50"/>
      <c r="GR716" s="50"/>
      <c r="GS716" s="50"/>
      <c r="GT716" s="50"/>
      <c r="GU716" s="50"/>
      <c r="GX716" s="8"/>
      <c r="GY716" s="8" t="s">
        <v>142</v>
      </c>
      <c r="GZ716" s="8"/>
      <c r="HA716" s="50"/>
      <c r="HB716" s="8"/>
      <c r="HC716" s="8"/>
      <c r="HD716" s="50"/>
      <c r="HE716" s="181"/>
      <c r="HF716" s="8"/>
      <c r="HG716" s="8"/>
    </row>
    <row r="717" spans="1:215" s="1" customFormat="1" ht="23.25">
      <c r="A717" s="73"/>
      <c r="B717" s="67" t="s">
        <v>92</v>
      </c>
      <c r="C717" s="581" t="s">
        <v>93</v>
      </c>
      <c r="D717" s="581"/>
      <c r="E717" s="581"/>
      <c r="F717" s="581"/>
      <c r="G717" s="581"/>
      <c r="H717" s="68" t="s">
        <v>94</v>
      </c>
      <c r="I717" s="127">
        <v>0.25700000000000001</v>
      </c>
      <c r="J717" s="69"/>
      <c r="K717" s="127">
        <v>0.51400000000000001</v>
      </c>
      <c r="L717" s="95">
        <v>386.46</v>
      </c>
      <c r="M717" s="76">
        <v>2.21</v>
      </c>
      <c r="N717" s="77">
        <v>854.08</v>
      </c>
      <c r="O717" s="69"/>
      <c r="P717" s="71">
        <v>439</v>
      </c>
      <c r="GO717" s="50"/>
      <c r="GP717" s="50"/>
      <c r="GQ717" s="50"/>
      <c r="GR717" s="50"/>
      <c r="GS717" s="50"/>
      <c r="GT717" s="50"/>
      <c r="GU717" s="50"/>
      <c r="GX717" s="8"/>
      <c r="GY717" s="8" t="s">
        <v>93</v>
      </c>
      <c r="GZ717" s="8"/>
      <c r="HA717" s="50"/>
      <c r="HB717" s="8"/>
      <c r="HC717" s="8"/>
      <c r="HD717" s="50"/>
      <c r="HE717" s="181"/>
      <c r="HF717" s="8"/>
      <c r="HG717" s="8"/>
    </row>
    <row r="718" spans="1:215" s="1" customFormat="1" ht="23.25">
      <c r="A718" s="73"/>
      <c r="B718" s="67" t="s">
        <v>171</v>
      </c>
      <c r="C718" s="581" t="s">
        <v>172</v>
      </c>
      <c r="D718" s="581"/>
      <c r="E718" s="581"/>
      <c r="F718" s="581"/>
      <c r="G718" s="581"/>
      <c r="H718" s="68" t="s">
        <v>88</v>
      </c>
      <c r="I718" s="172">
        <v>3.3349999999999998E-2</v>
      </c>
      <c r="J718" s="69"/>
      <c r="K718" s="128">
        <v>6.6699999999999995E-2</v>
      </c>
      <c r="L718" s="75">
        <v>71131.5</v>
      </c>
      <c r="M718" s="76">
        <v>1.1499999999999999</v>
      </c>
      <c r="N718" s="77">
        <v>81801.23</v>
      </c>
      <c r="O718" s="69"/>
      <c r="P718" s="71">
        <v>5456.14</v>
      </c>
      <c r="GO718" s="50"/>
      <c r="GP718" s="50"/>
      <c r="GQ718" s="50"/>
      <c r="GR718" s="50"/>
      <c r="GS718" s="50"/>
      <c r="GT718" s="50"/>
      <c r="GU718" s="50"/>
      <c r="GX718" s="8"/>
      <c r="GY718" s="8" t="s">
        <v>172</v>
      </c>
      <c r="GZ718" s="8"/>
      <c r="HA718" s="50"/>
      <c r="HB718" s="8"/>
      <c r="HC718" s="8"/>
      <c r="HD718" s="50"/>
      <c r="HE718" s="181"/>
      <c r="HF718" s="8"/>
      <c r="HG718" s="8"/>
    </row>
    <row r="719" spans="1:215" s="1" customFormat="1" ht="34.5">
      <c r="A719" s="73"/>
      <c r="B719" s="67" t="s">
        <v>173</v>
      </c>
      <c r="C719" s="581" t="s">
        <v>174</v>
      </c>
      <c r="D719" s="581"/>
      <c r="E719" s="581"/>
      <c r="F719" s="581"/>
      <c r="G719" s="581"/>
      <c r="H719" s="68" t="s">
        <v>88</v>
      </c>
      <c r="I719" s="127">
        <v>1E-3</v>
      </c>
      <c r="J719" s="69"/>
      <c r="K719" s="127">
        <v>2E-3</v>
      </c>
      <c r="L719" s="75">
        <v>70842.5</v>
      </c>
      <c r="M719" s="76">
        <v>0.92</v>
      </c>
      <c r="N719" s="77">
        <v>65175.1</v>
      </c>
      <c r="O719" s="69"/>
      <c r="P719" s="71">
        <v>130.35</v>
      </c>
      <c r="GO719" s="50"/>
      <c r="GP719" s="50"/>
      <c r="GQ719" s="50"/>
      <c r="GR719" s="50"/>
      <c r="GS719" s="50"/>
      <c r="GT719" s="50"/>
      <c r="GU719" s="50"/>
      <c r="GX719" s="8"/>
      <c r="GY719" s="8" t="s">
        <v>174</v>
      </c>
      <c r="GZ719" s="8"/>
      <c r="HA719" s="50"/>
      <c r="HB719" s="8"/>
      <c r="HC719" s="8"/>
      <c r="HD719" s="50"/>
      <c r="HE719" s="181"/>
      <c r="HF719" s="8"/>
      <c r="HG719" s="8"/>
    </row>
    <row r="720" spans="1:215" s="1" customFormat="1" ht="23.25">
      <c r="A720" s="73"/>
      <c r="B720" s="67" t="s">
        <v>175</v>
      </c>
      <c r="C720" s="581" t="s">
        <v>176</v>
      </c>
      <c r="D720" s="581"/>
      <c r="E720" s="581"/>
      <c r="F720" s="581"/>
      <c r="G720" s="581"/>
      <c r="H720" s="68" t="s">
        <v>162</v>
      </c>
      <c r="I720" s="127">
        <v>6.0000000000000001E-3</v>
      </c>
      <c r="J720" s="69"/>
      <c r="K720" s="127">
        <v>1.2E-2</v>
      </c>
      <c r="L720" s="75">
        <v>7555</v>
      </c>
      <c r="M720" s="76">
        <v>1.34</v>
      </c>
      <c r="N720" s="77">
        <v>10123.700000000001</v>
      </c>
      <c r="O720" s="69"/>
      <c r="P720" s="71">
        <v>121.48</v>
      </c>
      <c r="GO720" s="50"/>
      <c r="GP720" s="50"/>
      <c r="GQ720" s="50"/>
      <c r="GR720" s="50"/>
      <c r="GS720" s="50"/>
      <c r="GT720" s="50"/>
      <c r="GU720" s="50"/>
      <c r="GX720" s="8"/>
      <c r="GY720" s="8" t="s">
        <v>176</v>
      </c>
      <c r="GZ720" s="8"/>
      <c r="HA720" s="50"/>
      <c r="HB720" s="8"/>
      <c r="HC720" s="8"/>
      <c r="HD720" s="50"/>
      <c r="HE720" s="181"/>
      <c r="HF720" s="8"/>
      <c r="HG720" s="8"/>
    </row>
    <row r="721" spans="1:215" s="1" customFormat="1" ht="15">
      <c r="A721" s="73"/>
      <c r="B721" s="67" t="s">
        <v>144</v>
      </c>
      <c r="C721" s="581" t="s">
        <v>145</v>
      </c>
      <c r="D721" s="581"/>
      <c r="E721" s="581"/>
      <c r="F721" s="581"/>
      <c r="G721" s="581"/>
      <c r="H721" s="68" t="s">
        <v>91</v>
      </c>
      <c r="I721" s="96">
        <v>0.03</v>
      </c>
      <c r="J721" s="69"/>
      <c r="K721" s="96">
        <v>0.06</v>
      </c>
      <c r="L721" s="95">
        <v>160.07</v>
      </c>
      <c r="M721" s="76">
        <v>1.54</v>
      </c>
      <c r="N721" s="77">
        <v>246.51</v>
      </c>
      <c r="O721" s="69"/>
      <c r="P721" s="71">
        <v>14.79</v>
      </c>
      <c r="GO721" s="50"/>
      <c r="GP721" s="50"/>
      <c r="GQ721" s="50"/>
      <c r="GR721" s="50"/>
      <c r="GS721" s="50"/>
      <c r="GT721" s="50"/>
      <c r="GU721" s="50"/>
      <c r="GX721" s="8"/>
      <c r="GY721" s="8" t="s">
        <v>145</v>
      </c>
      <c r="GZ721" s="8"/>
      <c r="HA721" s="50"/>
      <c r="HB721" s="8"/>
      <c r="HC721" s="8"/>
      <c r="HD721" s="50"/>
      <c r="HE721" s="181"/>
      <c r="HF721" s="8"/>
      <c r="HG721" s="8"/>
    </row>
    <row r="722" spans="1:215" s="1" customFormat="1" ht="15">
      <c r="A722" s="73"/>
      <c r="B722" s="67" t="s">
        <v>97</v>
      </c>
      <c r="C722" s="581" t="s">
        <v>98</v>
      </c>
      <c r="D722" s="581"/>
      <c r="E722" s="581"/>
      <c r="F722" s="581"/>
      <c r="G722" s="581"/>
      <c r="H722" s="68" t="s">
        <v>91</v>
      </c>
      <c r="I722" s="96">
        <v>0.12</v>
      </c>
      <c r="J722" s="69"/>
      <c r="K722" s="96">
        <v>0.24</v>
      </c>
      <c r="L722" s="95">
        <v>79.88</v>
      </c>
      <c r="M722" s="76">
        <v>1.48</v>
      </c>
      <c r="N722" s="77">
        <v>118.22</v>
      </c>
      <c r="O722" s="69"/>
      <c r="P722" s="71">
        <v>28.37</v>
      </c>
      <c r="GO722" s="50"/>
      <c r="GP722" s="50"/>
      <c r="GQ722" s="50"/>
      <c r="GR722" s="50"/>
      <c r="GS722" s="50"/>
      <c r="GT722" s="50"/>
      <c r="GU722" s="50"/>
      <c r="GX722" s="8"/>
      <c r="GY722" s="8" t="s">
        <v>98</v>
      </c>
      <c r="GZ722" s="8"/>
      <c r="HA722" s="50"/>
      <c r="HB722" s="8"/>
      <c r="HC722" s="8"/>
      <c r="HD722" s="50"/>
      <c r="HE722" s="181"/>
      <c r="HF722" s="8"/>
      <c r="HG722" s="8"/>
    </row>
    <row r="723" spans="1:215" s="1" customFormat="1" ht="15">
      <c r="A723" s="73"/>
      <c r="B723" s="67" t="s">
        <v>177</v>
      </c>
      <c r="C723" s="581" t="s">
        <v>178</v>
      </c>
      <c r="D723" s="581"/>
      <c r="E723" s="581"/>
      <c r="F723" s="581"/>
      <c r="G723" s="581"/>
      <c r="H723" s="68" t="s">
        <v>61</v>
      </c>
      <c r="I723" s="82">
        <v>10</v>
      </c>
      <c r="J723" s="69"/>
      <c r="K723" s="82">
        <v>20</v>
      </c>
      <c r="L723" s="95">
        <v>425.18</v>
      </c>
      <c r="M723" s="76">
        <v>1.1599999999999999</v>
      </c>
      <c r="N723" s="77">
        <v>493.21</v>
      </c>
      <c r="O723" s="69"/>
      <c r="P723" s="71">
        <v>9864.2000000000007</v>
      </c>
      <c r="GO723" s="50"/>
      <c r="GP723" s="50"/>
      <c r="GQ723" s="50"/>
      <c r="GR723" s="50"/>
      <c r="GS723" s="50"/>
      <c r="GT723" s="50"/>
      <c r="GU723" s="50"/>
      <c r="GX723" s="8"/>
      <c r="GY723" s="8" t="s">
        <v>178</v>
      </c>
      <c r="GZ723" s="8"/>
      <c r="HA723" s="50"/>
      <c r="HB723" s="8"/>
      <c r="HC723" s="8"/>
      <c r="HD723" s="50"/>
      <c r="HE723" s="181"/>
      <c r="HF723" s="8"/>
      <c r="HG723" s="8"/>
    </row>
    <row r="724" spans="1:215" s="1" customFormat="1" ht="23.25">
      <c r="A724" s="73"/>
      <c r="B724" s="67" t="s">
        <v>179</v>
      </c>
      <c r="C724" s="581" t="s">
        <v>180</v>
      </c>
      <c r="D724" s="581"/>
      <c r="E724" s="581"/>
      <c r="F724" s="581"/>
      <c r="G724" s="581"/>
      <c r="H724" s="68" t="s">
        <v>61</v>
      </c>
      <c r="I724" s="96">
        <v>2.08</v>
      </c>
      <c r="J724" s="69"/>
      <c r="K724" s="96">
        <v>4.16</v>
      </c>
      <c r="L724" s="75">
        <v>1818.38</v>
      </c>
      <c r="M724" s="186">
        <v>1.3</v>
      </c>
      <c r="N724" s="77">
        <v>2363.89</v>
      </c>
      <c r="O724" s="69"/>
      <c r="P724" s="71">
        <v>9833.7800000000007</v>
      </c>
      <c r="GO724" s="50"/>
      <c r="GP724" s="50"/>
      <c r="GQ724" s="50"/>
      <c r="GR724" s="50"/>
      <c r="GS724" s="50"/>
      <c r="GT724" s="50"/>
      <c r="GU724" s="50"/>
      <c r="GX724" s="8"/>
      <c r="GY724" s="8" t="s">
        <v>180</v>
      </c>
      <c r="GZ724" s="8"/>
      <c r="HA724" s="50"/>
      <c r="HB724" s="8"/>
      <c r="HC724" s="8"/>
      <c r="HD724" s="50"/>
      <c r="HE724" s="181"/>
      <c r="HF724" s="8"/>
      <c r="HG724" s="8"/>
    </row>
    <row r="725" spans="1:215" s="1" customFormat="1" ht="15">
      <c r="A725" s="73"/>
      <c r="B725" s="67" t="s">
        <v>181</v>
      </c>
      <c r="C725" s="581" t="s">
        <v>182</v>
      </c>
      <c r="D725" s="581"/>
      <c r="E725" s="581"/>
      <c r="F725" s="581"/>
      <c r="G725" s="581"/>
      <c r="H725" s="68" t="s">
        <v>183</v>
      </c>
      <c r="I725" s="172">
        <v>2.3120000000000002E-2</v>
      </c>
      <c r="J725" s="69"/>
      <c r="K725" s="172">
        <v>4.6240000000000003E-2</v>
      </c>
      <c r="L725" s="75">
        <v>5893.36</v>
      </c>
      <c r="M725" s="76">
        <v>1.36</v>
      </c>
      <c r="N725" s="77">
        <v>8014.97</v>
      </c>
      <c r="O725" s="69"/>
      <c r="P725" s="71">
        <v>370.61</v>
      </c>
      <c r="GO725" s="50"/>
      <c r="GP725" s="50"/>
      <c r="GQ725" s="50"/>
      <c r="GR725" s="50"/>
      <c r="GS725" s="50"/>
      <c r="GT725" s="50"/>
      <c r="GU725" s="50"/>
      <c r="GX725" s="8"/>
      <c r="GY725" s="8" t="s">
        <v>182</v>
      </c>
      <c r="GZ725" s="8"/>
      <c r="HA725" s="50"/>
      <c r="HB725" s="8"/>
      <c r="HC725" s="8"/>
      <c r="HD725" s="50"/>
      <c r="HE725" s="181"/>
      <c r="HF725" s="8"/>
      <c r="HG725" s="8"/>
    </row>
    <row r="726" spans="1:215" s="1" customFormat="1" ht="15">
      <c r="A726" s="73"/>
      <c r="B726" s="67" t="s">
        <v>184</v>
      </c>
      <c r="C726" s="581" t="s">
        <v>185</v>
      </c>
      <c r="D726" s="581"/>
      <c r="E726" s="581"/>
      <c r="F726" s="581"/>
      <c r="G726" s="581"/>
      <c r="H726" s="68" t="s">
        <v>126</v>
      </c>
      <c r="I726" s="74">
        <v>0.8</v>
      </c>
      <c r="J726" s="69"/>
      <c r="K726" s="74">
        <v>1.6</v>
      </c>
      <c r="L726" s="95">
        <v>655.9</v>
      </c>
      <c r="M726" s="76">
        <v>1.05</v>
      </c>
      <c r="N726" s="77">
        <v>688.7</v>
      </c>
      <c r="O726" s="69"/>
      <c r="P726" s="71">
        <v>1101.92</v>
      </c>
      <c r="GO726" s="50"/>
      <c r="GP726" s="50"/>
      <c r="GQ726" s="50"/>
      <c r="GR726" s="50"/>
      <c r="GS726" s="50"/>
      <c r="GT726" s="50"/>
      <c r="GU726" s="50"/>
      <c r="GX726" s="8"/>
      <c r="GY726" s="8" t="s">
        <v>185</v>
      </c>
      <c r="GZ726" s="8"/>
      <c r="HA726" s="50"/>
      <c r="HB726" s="8"/>
      <c r="HC726" s="8"/>
      <c r="HD726" s="50"/>
      <c r="HE726" s="181"/>
      <c r="HF726" s="8"/>
      <c r="HG726" s="8"/>
    </row>
    <row r="727" spans="1:215" s="1" customFormat="1" ht="15">
      <c r="A727" s="79"/>
      <c r="B727" s="65"/>
      <c r="C727" s="579" t="s">
        <v>99</v>
      </c>
      <c r="D727" s="579"/>
      <c r="E727" s="579"/>
      <c r="F727" s="579"/>
      <c r="G727" s="579"/>
      <c r="H727" s="53"/>
      <c r="I727" s="54"/>
      <c r="J727" s="54"/>
      <c r="K727" s="54"/>
      <c r="L727" s="57"/>
      <c r="M727" s="54"/>
      <c r="N727" s="80"/>
      <c r="O727" s="54"/>
      <c r="P727" s="81">
        <v>876016.41</v>
      </c>
      <c r="GO727" s="50"/>
      <c r="GP727" s="50"/>
      <c r="GQ727" s="50"/>
      <c r="GR727" s="50"/>
      <c r="GS727" s="50"/>
      <c r="GT727" s="50"/>
      <c r="GU727" s="50"/>
      <c r="GX727" s="8"/>
      <c r="GY727" s="8"/>
      <c r="GZ727" s="8"/>
      <c r="HA727" s="50" t="s">
        <v>99</v>
      </c>
      <c r="HB727" s="8"/>
      <c r="HC727" s="8"/>
      <c r="HD727" s="50"/>
      <c r="HE727" s="181"/>
      <c r="HF727" s="8"/>
      <c r="HG727" s="8"/>
    </row>
    <row r="728" spans="1:215" s="1" customFormat="1" ht="15">
      <c r="A728" s="78" t="s">
        <v>1691</v>
      </c>
      <c r="B728" s="67" t="s">
        <v>101</v>
      </c>
      <c r="C728" s="581" t="s">
        <v>102</v>
      </c>
      <c r="D728" s="581"/>
      <c r="E728" s="581"/>
      <c r="F728" s="581"/>
      <c r="G728" s="581"/>
      <c r="H728" s="68" t="s">
        <v>103</v>
      </c>
      <c r="I728" s="82">
        <v>2</v>
      </c>
      <c r="J728" s="69"/>
      <c r="K728" s="82">
        <v>2</v>
      </c>
      <c r="L728" s="70"/>
      <c r="M728" s="69"/>
      <c r="N728" s="70"/>
      <c r="O728" s="69"/>
      <c r="P728" s="71">
        <v>10207.36</v>
      </c>
      <c r="GO728" s="50"/>
      <c r="GP728" s="50"/>
      <c r="GQ728" s="50"/>
      <c r="GR728" s="50"/>
      <c r="GS728" s="50"/>
      <c r="GT728" s="50"/>
      <c r="GU728" s="50"/>
      <c r="GX728" s="8"/>
      <c r="GY728" s="8"/>
      <c r="GZ728" s="8"/>
      <c r="HA728" s="50"/>
      <c r="HB728" s="8" t="s">
        <v>102</v>
      </c>
      <c r="HC728" s="8"/>
      <c r="HD728" s="50"/>
      <c r="HE728" s="181"/>
      <c r="HF728" s="8"/>
      <c r="HG728" s="8"/>
    </row>
    <row r="729" spans="1:215" s="1" customFormat="1" ht="15">
      <c r="A729" s="78"/>
      <c r="B729" s="67"/>
      <c r="C729" s="581" t="s">
        <v>104</v>
      </c>
      <c r="D729" s="581"/>
      <c r="E729" s="581"/>
      <c r="F729" s="581"/>
      <c r="G729" s="581"/>
      <c r="H729" s="68"/>
      <c r="I729" s="69"/>
      <c r="J729" s="69"/>
      <c r="K729" s="69"/>
      <c r="L729" s="70"/>
      <c r="M729" s="69"/>
      <c r="N729" s="70"/>
      <c r="O729" s="69"/>
      <c r="P729" s="71">
        <v>690463.24</v>
      </c>
      <c r="GO729" s="50"/>
      <c r="GP729" s="50"/>
      <c r="GQ729" s="50"/>
      <c r="GR729" s="50"/>
      <c r="GS729" s="50"/>
      <c r="GT729" s="50"/>
      <c r="GU729" s="50"/>
      <c r="GX729" s="8"/>
      <c r="GY729" s="8"/>
      <c r="GZ729" s="8"/>
      <c r="HA729" s="50"/>
      <c r="HB729" s="8"/>
      <c r="HC729" s="8" t="s">
        <v>104</v>
      </c>
      <c r="HD729" s="50"/>
      <c r="HE729" s="181"/>
      <c r="HF729" s="8"/>
      <c r="HG729" s="8"/>
    </row>
    <row r="730" spans="1:215" s="1" customFormat="1" ht="15">
      <c r="A730" s="78"/>
      <c r="B730" s="67" t="s">
        <v>105</v>
      </c>
      <c r="C730" s="581" t="s">
        <v>106</v>
      </c>
      <c r="D730" s="581"/>
      <c r="E730" s="581"/>
      <c r="F730" s="581"/>
      <c r="G730" s="581"/>
      <c r="H730" s="68" t="s">
        <v>103</v>
      </c>
      <c r="I730" s="82">
        <v>98</v>
      </c>
      <c r="J730" s="69"/>
      <c r="K730" s="82">
        <v>98</v>
      </c>
      <c r="L730" s="70"/>
      <c r="M730" s="69"/>
      <c r="N730" s="70"/>
      <c r="O730" s="69"/>
      <c r="P730" s="71">
        <v>676653.98</v>
      </c>
      <c r="GO730" s="50"/>
      <c r="GP730" s="50"/>
      <c r="GQ730" s="50"/>
      <c r="GR730" s="50"/>
      <c r="GS730" s="50"/>
      <c r="GT730" s="50"/>
      <c r="GU730" s="50"/>
      <c r="GX730" s="8"/>
      <c r="GY730" s="8"/>
      <c r="GZ730" s="8"/>
      <c r="HA730" s="50"/>
      <c r="HB730" s="8"/>
      <c r="HC730" s="8" t="s">
        <v>106</v>
      </c>
      <c r="HD730" s="50"/>
      <c r="HE730" s="181"/>
      <c r="HF730" s="8"/>
      <c r="HG730" s="8"/>
    </row>
    <row r="731" spans="1:215" s="1" customFormat="1" ht="15">
      <c r="A731" s="78"/>
      <c r="B731" s="67" t="s">
        <v>107</v>
      </c>
      <c r="C731" s="581" t="s">
        <v>108</v>
      </c>
      <c r="D731" s="581"/>
      <c r="E731" s="581"/>
      <c r="F731" s="581"/>
      <c r="G731" s="581"/>
      <c r="H731" s="68" t="s">
        <v>103</v>
      </c>
      <c r="I731" s="82">
        <v>51</v>
      </c>
      <c r="J731" s="69"/>
      <c r="K731" s="82">
        <v>51</v>
      </c>
      <c r="L731" s="70"/>
      <c r="M731" s="69"/>
      <c r="N731" s="70"/>
      <c r="O731" s="69"/>
      <c r="P731" s="71">
        <v>352136.25</v>
      </c>
      <c r="GO731" s="50"/>
      <c r="GP731" s="50"/>
      <c r="GQ731" s="50"/>
      <c r="GR731" s="50"/>
      <c r="GS731" s="50"/>
      <c r="GT731" s="50"/>
      <c r="GU731" s="50"/>
      <c r="GX731" s="8"/>
      <c r="GY731" s="8"/>
      <c r="GZ731" s="8"/>
      <c r="HA731" s="50"/>
      <c r="HB731" s="8"/>
      <c r="HC731" s="8" t="s">
        <v>108</v>
      </c>
      <c r="HD731" s="50"/>
      <c r="HE731" s="181"/>
      <c r="HF731" s="8"/>
      <c r="HG731" s="8"/>
    </row>
    <row r="732" spans="1:215" s="1" customFormat="1" ht="15">
      <c r="A732" s="84"/>
      <c r="B732" s="85"/>
      <c r="C732" s="579" t="s">
        <v>109</v>
      </c>
      <c r="D732" s="579"/>
      <c r="E732" s="579"/>
      <c r="F732" s="579"/>
      <c r="G732" s="579"/>
      <c r="H732" s="53"/>
      <c r="I732" s="54"/>
      <c r="J732" s="54"/>
      <c r="K732" s="54"/>
      <c r="L732" s="57"/>
      <c r="M732" s="54"/>
      <c r="N732" s="80">
        <v>957507</v>
      </c>
      <c r="O732" s="54"/>
      <c r="P732" s="81">
        <v>1915014</v>
      </c>
      <c r="GO732" s="50"/>
      <c r="GP732" s="50"/>
      <c r="GQ732" s="50"/>
      <c r="GR732" s="50"/>
      <c r="GS732" s="50"/>
      <c r="GT732" s="50"/>
      <c r="GU732" s="50"/>
      <c r="GX732" s="8"/>
      <c r="GY732" s="8"/>
      <c r="GZ732" s="8"/>
      <c r="HA732" s="50"/>
      <c r="HB732" s="8"/>
      <c r="HC732" s="8"/>
      <c r="HD732" s="50" t="s">
        <v>109</v>
      </c>
      <c r="HE732" s="181"/>
      <c r="HF732" s="8"/>
      <c r="HG732" s="8"/>
    </row>
    <row r="733" spans="1:215" s="1" customFormat="1" ht="0.75" customHeight="1">
      <c r="A733" s="86"/>
      <c r="B733" s="87"/>
      <c r="C733" s="87"/>
      <c r="D733" s="87"/>
      <c r="E733" s="87"/>
      <c r="F733" s="87"/>
      <c r="G733" s="87"/>
      <c r="H733" s="88"/>
      <c r="I733" s="89"/>
      <c r="J733" s="89"/>
      <c r="K733" s="89"/>
      <c r="L733" s="90"/>
      <c r="M733" s="89"/>
      <c r="N733" s="90"/>
      <c r="O733" s="89"/>
      <c r="P733" s="91"/>
      <c r="GO733" s="50"/>
      <c r="GP733" s="50"/>
      <c r="GQ733" s="50"/>
      <c r="GR733" s="50"/>
      <c r="GS733" s="50"/>
      <c r="GT733" s="50"/>
      <c r="GU733" s="50"/>
      <c r="GX733" s="8"/>
      <c r="GY733" s="8"/>
      <c r="GZ733" s="8"/>
      <c r="HA733" s="50"/>
      <c r="HB733" s="8"/>
      <c r="HC733" s="8"/>
      <c r="HD733" s="50"/>
      <c r="HE733" s="181"/>
      <c r="HF733" s="8"/>
      <c r="HG733" s="8"/>
    </row>
    <row r="734" spans="1:215" s="1" customFormat="1" ht="22.5">
      <c r="A734" s="51" t="s">
        <v>471</v>
      </c>
      <c r="B734" s="52" t="s">
        <v>1692</v>
      </c>
      <c r="C734" s="580" t="s">
        <v>1693</v>
      </c>
      <c r="D734" s="580"/>
      <c r="E734" s="580"/>
      <c r="F734" s="580"/>
      <c r="G734" s="580"/>
      <c r="H734" s="53" t="s">
        <v>61</v>
      </c>
      <c r="I734" s="54">
        <v>2</v>
      </c>
      <c r="J734" s="55">
        <v>1</v>
      </c>
      <c r="K734" s="55">
        <v>2</v>
      </c>
      <c r="L734" s="57"/>
      <c r="M734" s="54"/>
      <c r="N734" s="57"/>
      <c r="O734" s="54"/>
      <c r="P734" s="58"/>
      <c r="Q734" s="59"/>
      <c r="R734" s="60"/>
      <c r="GO734" s="50"/>
      <c r="GP734" s="50"/>
      <c r="GQ734" s="50" t="s">
        <v>1693</v>
      </c>
      <c r="GR734" s="50" t="s">
        <v>6</v>
      </c>
      <c r="GS734" s="50" t="s">
        <v>6</v>
      </c>
      <c r="GT734" s="50" t="s">
        <v>6</v>
      </c>
      <c r="GU734" s="50" t="s">
        <v>6</v>
      </c>
      <c r="GX734" s="8"/>
      <c r="GY734" s="8"/>
      <c r="GZ734" s="8"/>
      <c r="HA734" s="50"/>
      <c r="HB734" s="8"/>
      <c r="HC734" s="8"/>
      <c r="HD734" s="50"/>
      <c r="HE734" s="181"/>
      <c r="HF734" s="8"/>
      <c r="HG734" s="8"/>
    </row>
    <row r="735" spans="1:215" s="1" customFormat="1" ht="23.25">
      <c r="A735" s="64"/>
      <c r="B735" s="65" t="s">
        <v>62</v>
      </c>
      <c r="C735" s="572" t="s">
        <v>63</v>
      </c>
      <c r="D735" s="572"/>
      <c r="E735" s="572"/>
      <c r="F735" s="572"/>
      <c r="G735" s="572"/>
      <c r="H735" s="572"/>
      <c r="I735" s="572"/>
      <c r="J735" s="572"/>
      <c r="K735" s="572"/>
      <c r="L735" s="572"/>
      <c r="M735" s="572"/>
      <c r="N735" s="572"/>
      <c r="O735" s="572"/>
      <c r="P735" s="587"/>
      <c r="GO735" s="50"/>
      <c r="GP735" s="50"/>
      <c r="GQ735" s="50"/>
      <c r="GR735" s="50"/>
      <c r="GS735" s="50"/>
      <c r="GT735" s="50"/>
      <c r="GU735" s="50"/>
      <c r="GW735" s="63" t="s">
        <v>63</v>
      </c>
      <c r="GX735" s="8"/>
      <c r="GY735" s="8"/>
      <c r="GZ735" s="8"/>
      <c r="HA735" s="50"/>
      <c r="HB735" s="8"/>
      <c r="HC735" s="8"/>
      <c r="HD735" s="50"/>
      <c r="HE735" s="181"/>
      <c r="HF735" s="8"/>
      <c r="HG735" s="8"/>
    </row>
    <row r="736" spans="1:215" s="1" customFormat="1" ht="15">
      <c r="A736" s="66"/>
      <c r="B736" s="67" t="s">
        <v>58</v>
      </c>
      <c r="C736" s="581" t="s">
        <v>66</v>
      </c>
      <c r="D736" s="581"/>
      <c r="E736" s="581"/>
      <c r="F736" s="581"/>
      <c r="G736" s="581"/>
      <c r="H736" s="68" t="s">
        <v>67</v>
      </c>
      <c r="I736" s="69"/>
      <c r="J736" s="69"/>
      <c r="K736" s="82">
        <v>984</v>
      </c>
      <c r="L736" s="70"/>
      <c r="M736" s="69"/>
      <c r="N736" s="70"/>
      <c r="O736" s="69"/>
      <c r="P736" s="71">
        <v>784690.8</v>
      </c>
      <c r="GO736" s="50"/>
      <c r="GP736" s="50"/>
      <c r="GQ736" s="50"/>
      <c r="GR736" s="50"/>
      <c r="GS736" s="50"/>
      <c r="GT736" s="50"/>
      <c r="GU736" s="50"/>
      <c r="GX736" s="8" t="s">
        <v>66</v>
      </c>
      <c r="GY736" s="8"/>
      <c r="GZ736" s="8"/>
      <c r="HA736" s="50"/>
      <c r="HB736" s="8"/>
      <c r="HC736" s="8"/>
      <c r="HD736" s="50"/>
      <c r="HE736" s="181"/>
      <c r="HF736" s="8"/>
      <c r="HG736" s="8"/>
    </row>
    <row r="737" spans="1:215" s="1" customFormat="1" ht="15">
      <c r="A737" s="73"/>
      <c r="B737" s="67" t="s">
        <v>68</v>
      </c>
      <c r="C737" s="581" t="s">
        <v>69</v>
      </c>
      <c r="D737" s="581"/>
      <c r="E737" s="581"/>
      <c r="F737" s="581"/>
      <c r="G737" s="581"/>
      <c r="H737" s="68" t="s">
        <v>67</v>
      </c>
      <c r="I737" s="82">
        <v>410</v>
      </c>
      <c r="J737" s="74">
        <v>1.2</v>
      </c>
      <c r="K737" s="82">
        <v>984</v>
      </c>
      <c r="L737" s="129"/>
      <c r="M737" s="130"/>
      <c r="N737" s="77">
        <v>797.45</v>
      </c>
      <c r="O737" s="69"/>
      <c r="P737" s="71">
        <v>784690.8</v>
      </c>
      <c r="GO737" s="50"/>
      <c r="GP737" s="50"/>
      <c r="GQ737" s="50"/>
      <c r="GR737" s="50"/>
      <c r="GS737" s="50"/>
      <c r="GT737" s="50"/>
      <c r="GU737" s="50"/>
      <c r="GX737" s="8"/>
      <c r="GY737" s="8" t="s">
        <v>69</v>
      </c>
      <c r="GZ737" s="8"/>
      <c r="HA737" s="50"/>
      <c r="HB737" s="8"/>
      <c r="HC737" s="8"/>
      <c r="HD737" s="50"/>
      <c r="HE737" s="181"/>
      <c r="HF737" s="8"/>
      <c r="HG737" s="8"/>
    </row>
    <row r="738" spans="1:215" s="1" customFormat="1" ht="15">
      <c r="A738" s="66"/>
      <c r="B738" s="67" t="s">
        <v>70</v>
      </c>
      <c r="C738" s="581" t="s">
        <v>71</v>
      </c>
      <c r="D738" s="581"/>
      <c r="E738" s="581"/>
      <c r="F738" s="581"/>
      <c r="G738" s="581"/>
      <c r="H738" s="68"/>
      <c r="I738" s="69"/>
      <c r="J738" s="69"/>
      <c r="K738" s="69"/>
      <c r="L738" s="70"/>
      <c r="M738" s="69"/>
      <c r="N738" s="70"/>
      <c r="O738" s="69"/>
      <c r="P738" s="71">
        <v>288099.27</v>
      </c>
      <c r="GO738" s="50"/>
      <c r="GP738" s="50"/>
      <c r="GQ738" s="50"/>
      <c r="GR738" s="50"/>
      <c r="GS738" s="50"/>
      <c r="GT738" s="50"/>
      <c r="GU738" s="50"/>
      <c r="GX738" s="8" t="s">
        <v>71</v>
      </c>
      <c r="GY738" s="8"/>
      <c r="GZ738" s="8"/>
      <c r="HA738" s="50"/>
      <c r="HB738" s="8"/>
      <c r="HC738" s="8"/>
      <c r="HD738" s="50"/>
      <c r="HE738" s="181"/>
      <c r="HF738" s="8"/>
      <c r="HG738" s="8"/>
    </row>
    <row r="739" spans="1:215" s="1" customFormat="1" ht="15">
      <c r="A739" s="66"/>
      <c r="B739" s="67"/>
      <c r="C739" s="581" t="s">
        <v>72</v>
      </c>
      <c r="D739" s="581"/>
      <c r="E739" s="581"/>
      <c r="F739" s="581"/>
      <c r="G739" s="581"/>
      <c r="H739" s="68" t="s">
        <v>67</v>
      </c>
      <c r="I739" s="69"/>
      <c r="J739" s="69"/>
      <c r="K739" s="127">
        <v>2.5920000000000001</v>
      </c>
      <c r="L739" s="70"/>
      <c r="M739" s="69"/>
      <c r="N739" s="70"/>
      <c r="O739" s="69"/>
      <c r="P739" s="71">
        <v>2421.7800000000002</v>
      </c>
      <c r="GO739" s="50"/>
      <c r="GP739" s="50"/>
      <c r="GQ739" s="50"/>
      <c r="GR739" s="50"/>
      <c r="GS739" s="50"/>
      <c r="GT739" s="50"/>
      <c r="GU739" s="50"/>
      <c r="GX739" s="8" t="s">
        <v>72</v>
      </c>
      <c r="GY739" s="8"/>
      <c r="GZ739" s="8"/>
      <c r="HA739" s="50"/>
      <c r="HB739" s="8"/>
      <c r="HC739" s="8"/>
      <c r="HD739" s="50"/>
      <c r="HE739" s="181"/>
      <c r="HF739" s="8"/>
      <c r="HG739" s="8"/>
    </row>
    <row r="740" spans="1:215" s="1" customFormat="1" ht="15">
      <c r="A740" s="73"/>
      <c r="B740" s="67" t="s">
        <v>73</v>
      </c>
      <c r="C740" s="581" t="s">
        <v>74</v>
      </c>
      <c r="D740" s="581"/>
      <c r="E740" s="581"/>
      <c r="F740" s="581"/>
      <c r="G740" s="581"/>
      <c r="H740" s="68" t="s">
        <v>75</v>
      </c>
      <c r="I740" s="96">
        <v>0.54</v>
      </c>
      <c r="J740" s="74">
        <v>1.2</v>
      </c>
      <c r="K740" s="127">
        <v>1.296</v>
      </c>
      <c r="L740" s="129"/>
      <c r="M740" s="130"/>
      <c r="N740" s="77">
        <v>2027.59</v>
      </c>
      <c r="O740" s="69"/>
      <c r="P740" s="71">
        <v>2627.76</v>
      </c>
      <c r="GO740" s="50"/>
      <c r="GP740" s="50"/>
      <c r="GQ740" s="50"/>
      <c r="GR740" s="50"/>
      <c r="GS740" s="50"/>
      <c r="GT740" s="50"/>
      <c r="GU740" s="50"/>
      <c r="GX740" s="8"/>
      <c r="GY740" s="8" t="s">
        <v>74</v>
      </c>
      <c r="GZ740" s="8"/>
      <c r="HA740" s="50"/>
      <c r="HB740" s="8"/>
      <c r="HC740" s="8"/>
      <c r="HD740" s="50"/>
      <c r="HE740" s="181"/>
      <c r="HF740" s="8"/>
      <c r="HG740" s="8"/>
    </row>
    <row r="741" spans="1:215" s="1" customFormat="1" ht="15">
      <c r="A741" s="78"/>
      <c r="B741" s="67" t="s">
        <v>76</v>
      </c>
      <c r="C741" s="581" t="s">
        <v>77</v>
      </c>
      <c r="D741" s="581"/>
      <c r="E741" s="581"/>
      <c r="F741" s="581"/>
      <c r="G741" s="581"/>
      <c r="H741" s="68" t="s">
        <v>67</v>
      </c>
      <c r="I741" s="96">
        <v>0.54</v>
      </c>
      <c r="J741" s="74">
        <v>1.2</v>
      </c>
      <c r="K741" s="127">
        <v>1.296</v>
      </c>
      <c r="L741" s="70"/>
      <c r="M741" s="69"/>
      <c r="N741" s="77">
        <v>1071.2</v>
      </c>
      <c r="O741" s="69"/>
      <c r="P741" s="71">
        <v>1388.28</v>
      </c>
      <c r="GO741" s="50"/>
      <c r="GP741" s="50"/>
      <c r="GQ741" s="50"/>
      <c r="GR741" s="50"/>
      <c r="GS741" s="50"/>
      <c r="GT741" s="50"/>
      <c r="GU741" s="50"/>
      <c r="GX741" s="8"/>
      <c r="GY741" s="8"/>
      <c r="GZ741" s="8" t="s">
        <v>77</v>
      </c>
      <c r="HA741" s="50"/>
      <c r="HB741" s="8"/>
      <c r="HC741" s="8"/>
      <c r="HD741" s="50"/>
      <c r="HE741" s="181"/>
      <c r="HF741" s="8"/>
      <c r="HG741" s="8"/>
    </row>
    <row r="742" spans="1:215" s="1" customFormat="1" ht="15">
      <c r="A742" s="73"/>
      <c r="B742" s="67" t="s">
        <v>78</v>
      </c>
      <c r="C742" s="581" t="s">
        <v>79</v>
      </c>
      <c r="D742" s="581"/>
      <c r="E742" s="581"/>
      <c r="F742" s="581"/>
      <c r="G742" s="581"/>
      <c r="H742" s="68" t="s">
        <v>75</v>
      </c>
      <c r="I742" s="96">
        <v>0.54</v>
      </c>
      <c r="J742" s="74">
        <v>1.2</v>
      </c>
      <c r="K742" s="127">
        <v>1.296</v>
      </c>
      <c r="L742" s="95">
        <v>477.92</v>
      </c>
      <c r="M742" s="76">
        <v>1.46</v>
      </c>
      <c r="N742" s="77">
        <v>697.76</v>
      </c>
      <c r="O742" s="69"/>
      <c r="P742" s="71">
        <v>904.3</v>
      </c>
      <c r="GO742" s="50"/>
      <c r="GP742" s="50"/>
      <c r="GQ742" s="50"/>
      <c r="GR742" s="50"/>
      <c r="GS742" s="50"/>
      <c r="GT742" s="50"/>
      <c r="GU742" s="50"/>
      <c r="GX742" s="8"/>
      <c r="GY742" s="8" t="s">
        <v>79</v>
      </c>
      <c r="GZ742" s="8"/>
      <c r="HA742" s="50"/>
      <c r="HB742" s="8"/>
      <c r="HC742" s="8"/>
      <c r="HD742" s="50"/>
      <c r="HE742" s="181"/>
      <c r="HF742" s="8"/>
      <c r="HG742" s="8"/>
    </row>
    <row r="743" spans="1:215" s="1" customFormat="1" ht="15">
      <c r="A743" s="78"/>
      <c r="B743" s="67" t="s">
        <v>80</v>
      </c>
      <c r="C743" s="581" t="s">
        <v>81</v>
      </c>
      <c r="D743" s="581"/>
      <c r="E743" s="581"/>
      <c r="F743" s="581"/>
      <c r="G743" s="581"/>
      <c r="H743" s="68" t="s">
        <v>67</v>
      </c>
      <c r="I743" s="96">
        <v>0.54</v>
      </c>
      <c r="J743" s="74">
        <v>1.2</v>
      </c>
      <c r="K743" s="127">
        <v>1.296</v>
      </c>
      <c r="L743" s="70"/>
      <c r="M743" s="69"/>
      <c r="N743" s="173">
        <v>797.45</v>
      </c>
      <c r="O743" s="69"/>
      <c r="P743" s="71">
        <v>1033.5</v>
      </c>
      <c r="GO743" s="50"/>
      <c r="GP743" s="50"/>
      <c r="GQ743" s="50"/>
      <c r="GR743" s="50"/>
      <c r="GS743" s="50"/>
      <c r="GT743" s="50"/>
      <c r="GU743" s="50"/>
      <c r="GX743" s="8"/>
      <c r="GY743" s="8"/>
      <c r="GZ743" s="8" t="s">
        <v>81</v>
      </c>
      <c r="HA743" s="50"/>
      <c r="HB743" s="8"/>
      <c r="HC743" s="8"/>
      <c r="HD743" s="50"/>
      <c r="HE743" s="181"/>
      <c r="HF743" s="8"/>
      <c r="HG743" s="8"/>
    </row>
    <row r="744" spans="1:215" s="1" customFormat="1" ht="15">
      <c r="A744" s="73"/>
      <c r="B744" s="67" t="s">
        <v>1694</v>
      </c>
      <c r="C744" s="581" t="s">
        <v>1695</v>
      </c>
      <c r="D744" s="581"/>
      <c r="E744" s="581"/>
      <c r="F744" s="581"/>
      <c r="G744" s="581"/>
      <c r="H744" s="68" t="s">
        <v>75</v>
      </c>
      <c r="I744" s="74">
        <v>12.5</v>
      </c>
      <c r="J744" s="74">
        <v>1.2</v>
      </c>
      <c r="K744" s="82">
        <v>30</v>
      </c>
      <c r="L744" s="95">
        <v>6.99</v>
      </c>
      <c r="M744" s="186">
        <v>1.3</v>
      </c>
      <c r="N744" s="77">
        <v>9.09</v>
      </c>
      <c r="O744" s="69"/>
      <c r="P744" s="71">
        <v>272.7</v>
      </c>
      <c r="GO744" s="50"/>
      <c r="GP744" s="50"/>
      <c r="GQ744" s="50"/>
      <c r="GR744" s="50"/>
      <c r="GS744" s="50"/>
      <c r="GT744" s="50"/>
      <c r="GU744" s="50"/>
      <c r="GX744" s="8"/>
      <c r="GY744" s="8" t="s">
        <v>1695</v>
      </c>
      <c r="GZ744" s="8"/>
      <c r="HA744" s="50"/>
      <c r="HB744" s="8"/>
      <c r="HC744" s="8"/>
      <c r="HD744" s="50"/>
      <c r="HE744" s="181"/>
      <c r="HF744" s="8"/>
      <c r="HG744" s="8"/>
    </row>
    <row r="745" spans="1:215" s="1" customFormat="1" ht="15">
      <c r="A745" s="73"/>
      <c r="B745" s="67" t="s">
        <v>1696</v>
      </c>
      <c r="C745" s="581" t="s">
        <v>1697</v>
      </c>
      <c r="D745" s="581"/>
      <c r="E745" s="581"/>
      <c r="F745" s="581"/>
      <c r="G745" s="581"/>
      <c r="H745" s="68" t="s">
        <v>75</v>
      </c>
      <c r="I745" s="82">
        <v>163</v>
      </c>
      <c r="J745" s="74">
        <v>1.2</v>
      </c>
      <c r="K745" s="74">
        <v>391.2</v>
      </c>
      <c r="L745" s="95">
        <v>55.39</v>
      </c>
      <c r="M745" s="76">
        <v>1.1299999999999999</v>
      </c>
      <c r="N745" s="77">
        <v>62.59</v>
      </c>
      <c r="O745" s="69"/>
      <c r="P745" s="71">
        <v>24485.21</v>
      </c>
      <c r="GO745" s="50"/>
      <c r="GP745" s="50"/>
      <c r="GQ745" s="50"/>
      <c r="GR745" s="50"/>
      <c r="GS745" s="50"/>
      <c r="GT745" s="50"/>
      <c r="GU745" s="50"/>
      <c r="GX745" s="8"/>
      <c r="GY745" s="8" t="s">
        <v>1697</v>
      </c>
      <c r="GZ745" s="8"/>
      <c r="HA745" s="50"/>
      <c r="HB745" s="8"/>
      <c r="HC745" s="8"/>
      <c r="HD745" s="50"/>
      <c r="HE745" s="181"/>
      <c r="HF745" s="8"/>
      <c r="HG745" s="8"/>
    </row>
    <row r="746" spans="1:215" s="1" customFormat="1" ht="23.25">
      <c r="A746" s="73"/>
      <c r="B746" s="67" t="s">
        <v>1698</v>
      </c>
      <c r="C746" s="581" t="s">
        <v>1699</v>
      </c>
      <c r="D746" s="581"/>
      <c r="E746" s="581"/>
      <c r="F746" s="581"/>
      <c r="G746" s="581"/>
      <c r="H746" s="68" t="s">
        <v>75</v>
      </c>
      <c r="I746" s="82">
        <v>10</v>
      </c>
      <c r="J746" s="74">
        <v>1.2</v>
      </c>
      <c r="K746" s="82">
        <v>24</v>
      </c>
      <c r="L746" s="95">
        <v>36.5</v>
      </c>
      <c r="M746" s="76">
        <v>1.62</v>
      </c>
      <c r="N746" s="77">
        <v>59.13</v>
      </c>
      <c r="O746" s="69"/>
      <c r="P746" s="71">
        <v>1419.12</v>
      </c>
      <c r="GO746" s="50"/>
      <c r="GP746" s="50"/>
      <c r="GQ746" s="50"/>
      <c r="GR746" s="50"/>
      <c r="GS746" s="50"/>
      <c r="GT746" s="50"/>
      <c r="GU746" s="50"/>
      <c r="GX746" s="8"/>
      <c r="GY746" s="8" t="s">
        <v>1699</v>
      </c>
      <c r="GZ746" s="8"/>
      <c r="HA746" s="50"/>
      <c r="HB746" s="8"/>
      <c r="HC746" s="8"/>
      <c r="HD746" s="50"/>
      <c r="HE746" s="181"/>
      <c r="HF746" s="8"/>
      <c r="HG746" s="8"/>
    </row>
    <row r="747" spans="1:215" s="1" customFormat="1" ht="34.5">
      <c r="A747" s="73"/>
      <c r="B747" s="67" t="s">
        <v>1700</v>
      </c>
      <c r="C747" s="581" t="s">
        <v>1701</v>
      </c>
      <c r="D747" s="581"/>
      <c r="E747" s="581"/>
      <c r="F747" s="581"/>
      <c r="G747" s="581"/>
      <c r="H747" s="68" t="s">
        <v>75</v>
      </c>
      <c r="I747" s="82">
        <v>144</v>
      </c>
      <c r="J747" s="74">
        <v>1.2</v>
      </c>
      <c r="K747" s="74">
        <v>345.6</v>
      </c>
      <c r="L747" s="95">
        <v>528.28</v>
      </c>
      <c r="M747" s="186">
        <v>1.4</v>
      </c>
      <c r="N747" s="77">
        <v>739.59</v>
      </c>
      <c r="O747" s="69"/>
      <c r="P747" s="71">
        <v>255602.3</v>
      </c>
      <c r="GO747" s="50"/>
      <c r="GP747" s="50"/>
      <c r="GQ747" s="50"/>
      <c r="GR747" s="50"/>
      <c r="GS747" s="50"/>
      <c r="GT747" s="50"/>
      <c r="GU747" s="50"/>
      <c r="GX747" s="8"/>
      <c r="GY747" s="8" t="s">
        <v>1701</v>
      </c>
      <c r="GZ747" s="8"/>
      <c r="HA747" s="50"/>
      <c r="HB747" s="8"/>
      <c r="HC747" s="8"/>
      <c r="HD747" s="50"/>
      <c r="HE747" s="181"/>
      <c r="HF747" s="8"/>
      <c r="HG747" s="8"/>
    </row>
    <row r="748" spans="1:215" s="1" customFormat="1" ht="15">
      <c r="A748" s="73"/>
      <c r="B748" s="67" t="s">
        <v>1702</v>
      </c>
      <c r="C748" s="581" t="s">
        <v>1703</v>
      </c>
      <c r="D748" s="581"/>
      <c r="E748" s="581"/>
      <c r="F748" s="581"/>
      <c r="G748" s="581"/>
      <c r="H748" s="68" t="s">
        <v>75</v>
      </c>
      <c r="I748" s="74">
        <v>18.5</v>
      </c>
      <c r="J748" s="74">
        <v>1.2</v>
      </c>
      <c r="K748" s="74">
        <v>44.4</v>
      </c>
      <c r="L748" s="95">
        <v>44.85</v>
      </c>
      <c r="M748" s="186">
        <v>1.4</v>
      </c>
      <c r="N748" s="77">
        <v>62.79</v>
      </c>
      <c r="O748" s="69"/>
      <c r="P748" s="71">
        <v>2787.88</v>
      </c>
      <c r="GO748" s="50"/>
      <c r="GP748" s="50"/>
      <c r="GQ748" s="50"/>
      <c r="GR748" s="50"/>
      <c r="GS748" s="50"/>
      <c r="GT748" s="50"/>
      <c r="GU748" s="50"/>
      <c r="GX748" s="8"/>
      <c r="GY748" s="8" t="s">
        <v>1703</v>
      </c>
      <c r="GZ748" s="8"/>
      <c r="HA748" s="50"/>
      <c r="HB748" s="8"/>
      <c r="HC748" s="8"/>
      <c r="HD748" s="50"/>
      <c r="HE748" s="181"/>
      <c r="HF748" s="8"/>
      <c r="HG748" s="8"/>
    </row>
    <row r="749" spans="1:215" s="1" customFormat="1" ht="15">
      <c r="A749" s="66"/>
      <c r="B749" s="67" t="s">
        <v>84</v>
      </c>
      <c r="C749" s="581" t="s">
        <v>85</v>
      </c>
      <c r="D749" s="581"/>
      <c r="E749" s="581"/>
      <c r="F749" s="581"/>
      <c r="G749" s="581"/>
      <c r="H749" s="68"/>
      <c r="I749" s="69"/>
      <c r="J749" s="69"/>
      <c r="K749" s="69"/>
      <c r="L749" s="70"/>
      <c r="M749" s="69"/>
      <c r="N749" s="70"/>
      <c r="O749" s="69"/>
      <c r="P749" s="71">
        <v>200450.26</v>
      </c>
      <c r="GO749" s="50"/>
      <c r="GP749" s="50"/>
      <c r="GQ749" s="50"/>
      <c r="GR749" s="50"/>
      <c r="GS749" s="50"/>
      <c r="GT749" s="50"/>
      <c r="GU749" s="50"/>
      <c r="GX749" s="8" t="s">
        <v>85</v>
      </c>
      <c r="GY749" s="8"/>
      <c r="GZ749" s="8"/>
      <c r="HA749" s="50"/>
      <c r="HB749" s="8"/>
      <c r="HC749" s="8"/>
      <c r="HD749" s="50"/>
      <c r="HE749" s="181"/>
      <c r="HF749" s="8"/>
      <c r="HG749" s="8"/>
    </row>
    <row r="750" spans="1:215" s="1" customFormat="1" ht="15">
      <c r="A750" s="73"/>
      <c r="B750" s="67" t="s">
        <v>1704</v>
      </c>
      <c r="C750" s="581" t="s">
        <v>1705</v>
      </c>
      <c r="D750" s="581"/>
      <c r="E750" s="581"/>
      <c r="F750" s="581"/>
      <c r="G750" s="581"/>
      <c r="H750" s="68" t="s">
        <v>88</v>
      </c>
      <c r="I750" s="74">
        <v>1.5</v>
      </c>
      <c r="J750" s="69"/>
      <c r="K750" s="82">
        <v>3</v>
      </c>
      <c r="L750" s="75">
        <v>65440.12</v>
      </c>
      <c r="M750" s="186">
        <v>0.7</v>
      </c>
      <c r="N750" s="77">
        <v>45808.08</v>
      </c>
      <c r="O750" s="69"/>
      <c r="P750" s="71">
        <v>137424.24</v>
      </c>
      <c r="GO750" s="50"/>
      <c r="GP750" s="50"/>
      <c r="GQ750" s="50"/>
      <c r="GR750" s="50"/>
      <c r="GS750" s="50"/>
      <c r="GT750" s="50"/>
      <c r="GU750" s="50"/>
      <c r="GX750" s="8"/>
      <c r="GY750" s="8" t="s">
        <v>1705</v>
      </c>
      <c r="GZ750" s="8"/>
      <c r="HA750" s="50"/>
      <c r="HB750" s="8"/>
      <c r="HC750" s="8"/>
      <c r="HD750" s="50"/>
      <c r="HE750" s="181"/>
      <c r="HF750" s="8"/>
      <c r="HG750" s="8"/>
    </row>
    <row r="751" spans="1:215" s="1" customFormat="1" ht="15">
      <c r="A751" s="73"/>
      <c r="B751" s="67" t="s">
        <v>1706</v>
      </c>
      <c r="C751" s="581" t="s">
        <v>1707</v>
      </c>
      <c r="D751" s="581"/>
      <c r="E751" s="581"/>
      <c r="F751" s="581"/>
      <c r="G751" s="581"/>
      <c r="H751" s="68" t="s">
        <v>91</v>
      </c>
      <c r="I751" s="82">
        <v>620</v>
      </c>
      <c r="J751" s="69"/>
      <c r="K751" s="82">
        <v>1240</v>
      </c>
      <c r="L751" s="95">
        <v>32.369999999999997</v>
      </c>
      <c r="M751" s="76">
        <v>1.29</v>
      </c>
      <c r="N751" s="77">
        <v>41.76</v>
      </c>
      <c r="O751" s="69"/>
      <c r="P751" s="71">
        <v>51782.400000000001</v>
      </c>
      <c r="GO751" s="50"/>
      <c r="GP751" s="50"/>
      <c r="GQ751" s="50"/>
      <c r="GR751" s="50"/>
      <c r="GS751" s="50"/>
      <c r="GT751" s="50"/>
      <c r="GU751" s="50"/>
      <c r="GX751" s="8"/>
      <c r="GY751" s="8" t="s">
        <v>1707</v>
      </c>
      <c r="GZ751" s="8"/>
      <c r="HA751" s="50"/>
      <c r="HB751" s="8"/>
      <c r="HC751" s="8"/>
      <c r="HD751" s="50"/>
      <c r="HE751" s="181"/>
      <c r="HF751" s="8"/>
      <c r="HG751" s="8"/>
    </row>
    <row r="752" spans="1:215" s="1" customFormat="1" ht="15">
      <c r="A752" s="73"/>
      <c r="B752" s="67" t="s">
        <v>1652</v>
      </c>
      <c r="C752" s="581" t="s">
        <v>1653</v>
      </c>
      <c r="D752" s="581"/>
      <c r="E752" s="581"/>
      <c r="F752" s="581"/>
      <c r="G752" s="581"/>
      <c r="H752" s="68" t="s">
        <v>91</v>
      </c>
      <c r="I752" s="82">
        <v>70</v>
      </c>
      <c r="J752" s="69"/>
      <c r="K752" s="82">
        <v>140</v>
      </c>
      <c r="L752" s="95">
        <v>60.16</v>
      </c>
      <c r="M752" s="76">
        <v>1.29</v>
      </c>
      <c r="N752" s="77">
        <v>77.61</v>
      </c>
      <c r="O752" s="69"/>
      <c r="P752" s="71">
        <v>10865.4</v>
      </c>
      <c r="GO752" s="50"/>
      <c r="GP752" s="50"/>
      <c r="GQ752" s="50"/>
      <c r="GR752" s="50"/>
      <c r="GS752" s="50"/>
      <c r="GT752" s="50"/>
      <c r="GU752" s="50"/>
      <c r="GX752" s="8"/>
      <c r="GY752" s="8" t="s">
        <v>1653</v>
      </c>
      <c r="GZ752" s="8"/>
      <c r="HA752" s="50"/>
      <c r="HB752" s="8"/>
      <c r="HC752" s="8"/>
      <c r="HD752" s="50"/>
      <c r="HE752" s="181"/>
      <c r="HF752" s="8"/>
      <c r="HG752" s="8"/>
    </row>
    <row r="753" spans="1:215" s="1" customFormat="1" ht="23.25">
      <c r="A753" s="73"/>
      <c r="B753" s="67" t="s">
        <v>179</v>
      </c>
      <c r="C753" s="581" t="s">
        <v>180</v>
      </c>
      <c r="D753" s="581"/>
      <c r="E753" s="581"/>
      <c r="F753" s="581"/>
      <c r="G753" s="581"/>
      <c r="H753" s="68" t="s">
        <v>61</v>
      </c>
      <c r="I753" s="96">
        <v>0.08</v>
      </c>
      <c r="J753" s="69"/>
      <c r="K753" s="96">
        <v>0.16</v>
      </c>
      <c r="L753" s="75">
        <v>1818.38</v>
      </c>
      <c r="M753" s="186">
        <v>1.3</v>
      </c>
      <c r="N753" s="77">
        <v>2363.89</v>
      </c>
      <c r="O753" s="69"/>
      <c r="P753" s="71">
        <v>378.22</v>
      </c>
      <c r="GO753" s="50"/>
      <c r="GP753" s="50"/>
      <c r="GQ753" s="50"/>
      <c r="GR753" s="50"/>
      <c r="GS753" s="50"/>
      <c r="GT753" s="50"/>
      <c r="GU753" s="50"/>
      <c r="GX753" s="8"/>
      <c r="GY753" s="8" t="s">
        <v>180</v>
      </c>
      <c r="GZ753" s="8"/>
      <c r="HA753" s="50"/>
      <c r="HB753" s="8"/>
      <c r="HC753" s="8"/>
      <c r="HD753" s="50"/>
      <c r="HE753" s="181"/>
      <c r="HF753" s="8"/>
      <c r="HG753" s="8"/>
    </row>
    <row r="754" spans="1:215" s="1" customFormat="1" ht="15">
      <c r="A754" s="79"/>
      <c r="B754" s="65"/>
      <c r="C754" s="579" t="s">
        <v>99</v>
      </c>
      <c r="D754" s="579"/>
      <c r="E754" s="579"/>
      <c r="F754" s="579"/>
      <c r="G754" s="579"/>
      <c r="H754" s="53"/>
      <c r="I754" s="54"/>
      <c r="J754" s="54"/>
      <c r="K754" s="54"/>
      <c r="L754" s="57"/>
      <c r="M754" s="54"/>
      <c r="N754" s="80"/>
      <c r="O754" s="54"/>
      <c r="P754" s="81">
        <v>1275662.1100000001</v>
      </c>
      <c r="GO754" s="50"/>
      <c r="GP754" s="50"/>
      <c r="GQ754" s="50"/>
      <c r="GR754" s="50"/>
      <c r="GS754" s="50"/>
      <c r="GT754" s="50"/>
      <c r="GU754" s="50"/>
      <c r="GX754" s="8"/>
      <c r="GY754" s="8"/>
      <c r="GZ754" s="8"/>
      <c r="HA754" s="50" t="s">
        <v>99</v>
      </c>
      <c r="HB754" s="8"/>
      <c r="HC754" s="8"/>
      <c r="HD754" s="50"/>
      <c r="HE754" s="181"/>
      <c r="HF754" s="8"/>
      <c r="HG754" s="8"/>
    </row>
    <row r="755" spans="1:215" s="1" customFormat="1" ht="15">
      <c r="A755" s="78" t="s">
        <v>472</v>
      </c>
      <c r="B755" s="67" t="s">
        <v>101</v>
      </c>
      <c r="C755" s="581" t="s">
        <v>102</v>
      </c>
      <c r="D755" s="581"/>
      <c r="E755" s="581"/>
      <c r="F755" s="581"/>
      <c r="G755" s="581"/>
      <c r="H755" s="68" t="s">
        <v>103</v>
      </c>
      <c r="I755" s="82">
        <v>2</v>
      </c>
      <c r="J755" s="69"/>
      <c r="K755" s="82">
        <v>2</v>
      </c>
      <c r="L755" s="70"/>
      <c r="M755" s="69"/>
      <c r="N755" s="70"/>
      <c r="O755" s="69"/>
      <c r="P755" s="71">
        <v>13078.18</v>
      </c>
      <c r="GO755" s="50"/>
      <c r="GP755" s="50"/>
      <c r="GQ755" s="50"/>
      <c r="GR755" s="50"/>
      <c r="GS755" s="50"/>
      <c r="GT755" s="50"/>
      <c r="GU755" s="50"/>
      <c r="GX755" s="8"/>
      <c r="GY755" s="8"/>
      <c r="GZ755" s="8"/>
      <c r="HA755" s="50"/>
      <c r="HB755" s="8" t="s">
        <v>102</v>
      </c>
      <c r="HC755" s="8"/>
      <c r="HD755" s="50"/>
      <c r="HE755" s="181"/>
      <c r="HF755" s="8"/>
      <c r="HG755" s="8"/>
    </row>
    <row r="756" spans="1:215" s="1" customFormat="1" ht="15">
      <c r="A756" s="78"/>
      <c r="B756" s="67"/>
      <c r="C756" s="581" t="s">
        <v>104</v>
      </c>
      <c r="D756" s="581"/>
      <c r="E756" s="581"/>
      <c r="F756" s="581"/>
      <c r="G756" s="581"/>
      <c r="H756" s="68"/>
      <c r="I756" s="69"/>
      <c r="J756" s="69"/>
      <c r="K756" s="69"/>
      <c r="L756" s="70"/>
      <c r="M756" s="69"/>
      <c r="N756" s="70"/>
      <c r="O756" s="69"/>
      <c r="P756" s="71">
        <v>787112.58</v>
      </c>
      <c r="GO756" s="50"/>
      <c r="GP756" s="50"/>
      <c r="GQ756" s="50"/>
      <c r="GR756" s="50"/>
      <c r="GS756" s="50"/>
      <c r="GT756" s="50"/>
      <c r="GU756" s="50"/>
      <c r="GX756" s="8"/>
      <c r="GY756" s="8"/>
      <c r="GZ756" s="8"/>
      <c r="HA756" s="50"/>
      <c r="HB756" s="8"/>
      <c r="HC756" s="8" t="s">
        <v>104</v>
      </c>
      <c r="HD756" s="50"/>
      <c r="HE756" s="181"/>
      <c r="HF756" s="8"/>
      <c r="HG756" s="8"/>
    </row>
    <row r="757" spans="1:215" s="1" customFormat="1" ht="15">
      <c r="A757" s="78"/>
      <c r="B757" s="67" t="s">
        <v>105</v>
      </c>
      <c r="C757" s="581" t="s">
        <v>106</v>
      </c>
      <c r="D757" s="581"/>
      <c r="E757" s="581"/>
      <c r="F757" s="581"/>
      <c r="G757" s="581"/>
      <c r="H757" s="68" t="s">
        <v>103</v>
      </c>
      <c r="I757" s="82">
        <v>98</v>
      </c>
      <c r="J757" s="69"/>
      <c r="K757" s="82">
        <v>98</v>
      </c>
      <c r="L757" s="70"/>
      <c r="M757" s="69"/>
      <c r="N757" s="70"/>
      <c r="O757" s="69"/>
      <c r="P757" s="71">
        <v>771370.33</v>
      </c>
      <c r="GO757" s="50"/>
      <c r="GP757" s="50"/>
      <c r="GQ757" s="50"/>
      <c r="GR757" s="50"/>
      <c r="GS757" s="50"/>
      <c r="GT757" s="50"/>
      <c r="GU757" s="50"/>
      <c r="GX757" s="8"/>
      <c r="GY757" s="8"/>
      <c r="GZ757" s="8"/>
      <c r="HA757" s="50"/>
      <c r="HB757" s="8"/>
      <c r="HC757" s="8" t="s">
        <v>106</v>
      </c>
      <c r="HD757" s="50"/>
      <c r="HE757" s="181"/>
      <c r="HF757" s="8"/>
      <c r="HG757" s="8"/>
    </row>
    <row r="758" spans="1:215" s="1" customFormat="1" ht="15">
      <c r="A758" s="78"/>
      <c r="B758" s="67" t="s">
        <v>107</v>
      </c>
      <c r="C758" s="581" t="s">
        <v>108</v>
      </c>
      <c r="D758" s="581"/>
      <c r="E758" s="581"/>
      <c r="F758" s="581"/>
      <c r="G758" s="581"/>
      <c r="H758" s="68" t="s">
        <v>103</v>
      </c>
      <c r="I758" s="82">
        <v>51</v>
      </c>
      <c r="J758" s="69"/>
      <c r="K758" s="82">
        <v>51</v>
      </c>
      <c r="L758" s="70"/>
      <c r="M758" s="69"/>
      <c r="N758" s="70"/>
      <c r="O758" s="69"/>
      <c r="P758" s="71">
        <v>401427.42</v>
      </c>
      <c r="GO758" s="50"/>
      <c r="GP758" s="50"/>
      <c r="GQ758" s="50"/>
      <c r="GR758" s="50"/>
      <c r="GS758" s="50"/>
      <c r="GT758" s="50"/>
      <c r="GU758" s="50"/>
      <c r="GX758" s="8"/>
      <c r="GY758" s="8"/>
      <c r="GZ758" s="8"/>
      <c r="HA758" s="50"/>
      <c r="HB758" s="8"/>
      <c r="HC758" s="8" t="s">
        <v>108</v>
      </c>
      <c r="HD758" s="50"/>
      <c r="HE758" s="181"/>
      <c r="HF758" s="8"/>
      <c r="HG758" s="8"/>
    </row>
    <row r="759" spans="1:215" s="1" customFormat="1" ht="15">
      <c r="A759" s="84"/>
      <c r="B759" s="85"/>
      <c r="C759" s="579" t="s">
        <v>109</v>
      </c>
      <c r="D759" s="579"/>
      <c r="E759" s="579"/>
      <c r="F759" s="579"/>
      <c r="G759" s="579"/>
      <c r="H759" s="53"/>
      <c r="I759" s="54"/>
      <c r="J759" s="54"/>
      <c r="K759" s="54"/>
      <c r="L759" s="57"/>
      <c r="M759" s="54"/>
      <c r="N759" s="80">
        <v>1230769.02</v>
      </c>
      <c r="O759" s="54"/>
      <c r="P759" s="81">
        <v>2461538.04</v>
      </c>
      <c r="GO759" s="50"/>
      <c r="GP759" s="50"/>
      <c r="GQ759" s="50"/>
      <c r="GR759" s="50"/>
      <c r="GS759" s="50"/>
      <c r="GT759" s="50"/>
      <c r="GU759" s="50"/>
      <c r="GX759" s="8"/>
      <c r="GY759" s="8"/>
      <c r="GZ759" s="8"/>
      <c r="HA759" s="50"/>
      <c r="HB759" s="8"/>
      <c r="HC759" s="8"/>
      <c r="HD759" s="50" t="s">
        <v>109</v>
      </c>
      <c r="HE759" s="181"/>
      <c r="HF759" s="8"/>
      <c r="HG759" s="8"/>
    </row>
    <row r="760" spans="1:215" s="1" customFormat="1" ht="0.75" customHeight="1">
      <c r="A760" s="86"/>
      <c r="B760" s="87"/>
      <c r="C760" s="87"/>
      <c r="D760" s="87"/>
      <c r="E760" s="87"/>
      <c r="F760" s="87"/>
      <c r="G760" s="87"/>
      <c r="H760" s="88"/>
      <c r="I760" s="89"/>
      <c r="J760" s="89"/>
      <c r="K760" s="89"/>
      <c r="L760" s="90"/>
      <c r="M760" s="89"/>
      <c r="N760" s="90"/>
      <c r="O760" s="89"/>
      <c r="P760" s="91"/>
      <c r="GO760" s="50"/>
      <c r="GP760" s="50"/>
      <c r="GQ760" s="50"/>
      <c r="GR760" s="50"/>
      <c r="GS760" s="50"/>
      <c r="GT760" s="50"/>
      <c r="GU760" s="50"/>
      <c r="GX760" s="8"/>
      <c r="GY760" s="8"/>
      <c r="GZ760" s="8"/>
      <c r="HA760" s="50"/>
      <c r="HB760" s="8"/>
      <c r="HC760" s="8"/>
      <c r="HD760" s="50"/>
      <c r="HE760" s="181"/>
      <c r="HF760" s="8"/>
      <c r="HG760" s="8"/>
    </row>
    <row r="761" spans="1:215" s="1" customFormat="1" ht="22.5">
      <c r="A761" s="51" t="s">
        <v>473</v>
      </c>
      <c r="B761" s="52" t="s">
        <v>1708</v>
      </c>
      <c r="C761" s="580" t="s">
        <v>1709</v>
      </c>
      <c r="D761" s="580"/>
      <c r="E761" s="580"/>
      <c r="F761" s="580"/>
      <c r="G761" s="580"/>
      <c r="H761" s="53" t="s">
        <v>88</v>
      </c>
      <c r="I761" s="54">
        <v>5.2</v>
      </c>
      <c r="J761" s="55">
        <v>1</v>
      </c>
      <c r="K761" s="165">
        <v>5.2</v>
      </c>
      <c r="L761" s="57"/>
      <c r="M761" s="54"/>
      <c r="N761" s="57"/>
      <c r="O761" s="54"/>
      <c r="P761" s="58"/>
      <c r="Q761" s="59"/>
      <c r="R761" s="60"/>
      <c r="GO761" s="50"/>
      <c r="GP761" s="50"/>
      <c r="GQ761" s="50" t="s">
        <v>1709</v>
      </c>
      <c r="GR761" s="50" t="s">
        <v>6</v>
      </c>
      <c r="GS761" s="50" t="s">
        <v>6</v>
      </c>
      <c r="GT761" s="50" t="s">
        <v>6</v>
      </c>
      <c r="GU761" s="50" t="s">
        <v>6</v>
      </c>
      <c r="GX761" s="8"/>
      <c r="GY761" s="8"/>
      <c r="GZ761" s="8"/>
      <c r="HA761" s="50"/>
      <c r="HB761" s="8"/>
      <c r="HC761" s="8"/>
      <c r="HD761" s="50"/>
      <c r="HE761" s="181"/>
      <c r="HF761" s="8"/>
      <c r="HG761" s="8"/>
    </row>
    <row r="762" spans="1:215" s="1" customFormat="1" ht="15">
      <c r="A762" s="61"/>
      <c r="B762" s="62"/>
      <c r="C762" s="578" t="s">
        <v>1710</v>
      </c>
      <c r="D762" s="578"/>
      <c r="E762" s="578"/>
      <c r="F762" s="578"/>
      <c r="G762" s="578"/>
      <c r="H762" s="578"/>
      <c r="I762" s="578"/>
      <c r="J762" s="578"/>
      <c r="K762" s="578"/>
      <c r="L762" s="578"/>
      <c r="M762" s="578"/>
      <c r="N762" s="578"/>
      <c r="O762" s="578"/>
      <c r="P762" s="585"/>
      <c r="GO762" s="50"/>
      <c r="GP762" s="50"/>
      <c r="GQ762" s="50"/>
      <c r="GR762" s="50"/>
      <c r="GS762" s="50"/>
      <c r="GT762" s="50"/>
      <c r="GU762" s="50"/>
      <c r="GV762" s="63" t="s">
        <v>1710</v>
      </c>
      <c r="GX762" s="8"/>
      <c r="GY762" s="8"/>
      <c r="GZ762" s="8"/>
      <c r="HA762" s="50"/>
      <c r="HB762" s="8"/>
      <c r="HC762" s="8"/>
      <c r="HD762" s="50"/>
      <c r="HE762" s="181"/>
      <c r="HF762" s="8"/>
      <c r="HG762" s="8"/>
    </row>
    <row r="763" spans="1:215" s="1" customFormat="1" ht="23.25">
      <c r="A763" s="64"/>
      <c r="B763" s="65" t="s">
        <v>62</v>
      </c>
      <c r="C763" s="572" t="s">
        <v>63</v>
      </c>
      <c r="D763" s="572"/>
      <c r="E763" s="572"/>
      <c r="F763" s="572"/>
      <c r="G763" s="572"/>
      <c r="H763" s="572"/>
      <c r="I763" s="572"/>
      <c r="J763" s="572"/>
      <c r="K763" s="572"/>
      <c r="L763" s="572"/>
      <c r="M763" s="572"/>
      <c r="N763" s="572"/>
      <c r="O763" s="572"/>
      <c r="P763" s="587"/>
      <c r="GO763" s="50"/>
      <c r="GP763" s="50"/>
      <c r="GQ763" s="50"/>
      <c r="GR763" s="50"/>
      <c r="GS763" s="50"/>
      <c r="GT763" s="50"/>
      <c r="GU763" s="50"/>
      <c r="GW763" s="63" t="s">
        <v>63</v>
      </c>
      <c r="GX763" s="8"/>
      <c r="GY763" s="8"/>
      <c r="GZ763" s="8"/>
      <c r="HA763" s="50"/>
      <c r="HB763" s="8"/>
      <c r="HC763" s="8"/>
      <c r="HD763" s="50"/>
      <c r="HE763" s="181"/>
      <c r="HF763" s="8"/>
      <c r="HG763" s="8"/>
    </row>
    <row r="764" spans="1:215" s="1" customFormat="1" ht="15">
      <c r="A764" s="66"/>
      <c r="B764" s="67" t="s">
        <v>58</v>
      </c>
      <c r="C764" s="581" t="s">
        <v>66</v>
      </c>
      <c r="D764" s="581"/>
      <c r="E764" s="581"/>
      <c r="F764" s="581"/>
      <c r="G764" s="581"/>
      <c r="H764" s="68" t="s">
        <v>67</v>
      </c>
      <c r="I764" s="69"/>
      <c r="J764" s="69"/>
      <c r="K764" s="128">
        <v>14.7888</v>
      </c>
      <c r="L764" s="70"/>
      <c r="M764" s="69"/>
      <c r="N764" s="70"/>
      <c r="O764" s="69"/>
      <c r="P764" s="71">
        <v>11793.33</v>
      </c>
      <c r="GO764" s="50"/>
      <c r="GP764" s="50"/>
      <c r="GQ764" s="50"/>
      <c r="GR764" s="50"/>
      <c r="GS764" s="50"/>
      <c r="GT764" s="50"/>
      <c r="GU764" s="50"/>
      <c r="GX764" s="8" t="s">
        <v>66</v>
      </c>
      <c r="GY764" s="8"/>
      <c r="GZ764" s="8"/>
      <c r="HA764" s="50"/>
      <c r="HB764" s="8"/>
      <c r="HC764" s="8"/>
      <c r="HD764" s="50"/>
      <c r="HE764" s="181"/>
      <c r="HF764" s="8"/>
      <c r="HG764" s="8"/>
    </row>
    <row r="765" spans="1:215" s="1" customFormat="1" ht="15">
      <c r="A765" s="73"/>
      <c r="B765" s="67" t="s">
        <v>68</v>
      </c>
      <c r="C765" s="581" t="s">
        <v>69</v>
      </c>
      <c r="D765" s="581"/>
      <c r="E765" s="581"/>
      <c r="F765" s="581"/>
      <c r="G765" s="581"/>
      <c r="H765" s="68" t="s">
        <v>67</v>
      </c>
      <c r="I765" s="96">
        <v>2.37</v>
      </c>
      <c r="J765" s="74">
        <v>1.2</v>
      </c>
      <c r="K765" s="128">
        <v>14.7888</v>
      </c>
      <c r="L765" s="129"/>
      <c r="M765" s="130"/>
      <c r="N765" s="77">
        <v>797.45</v>
      </c>
      <c r="O765" s="69"/>
      <c r="P765" s="71">
        <v>11793.33</v>
      </c>
      <c r="GO765" s="50"/>
      <c r="GP765" s="50"/>
      <c r="GQ765" s="50"/>
      <c r="GR765" s="50"/>
      <c r="GS765" s="50"/>
      <c r="GT765" s="50"/>
      <c r="GU765" s="50"/>
      <c r="GX765" s="8"/>
      <c r="GY765" s="8" t="s">
        <v>69</v>
      </c>
      <c r="GZ765" s="8"/>
      <c r="HA765" s="50"/>
      <c r="HB765" s="8"/>
      <c r="HC765" s="8"/>
      <c r="HD765" s="50"/>
      <c r="HE765" s="181"/>
      <c r="HF765" s="8"/>
      <c r="HG765" s="8"/>
    </row>
    <row r="766" spans="1:215" s="1" customFormat="1" ht="15">
      <c r="A766" s="66"/>
      <c r="B766" s="67" t="s">
        <v>70</v>
      </c>
      <c r="C766" s="581" t="s">
        <v>71</v>
      </c>
      <c r="D766" s="581"/>
      <c r="E766" s="581"/>
      <c r="F766" s="581"/>
      <c r="G766" s="581"/>
      <c r="H766" s="68"/>
      <c r="I766" s="69"/>
      <c r="J766" s="69"/>
      <c r="K766" s="69"/>
      <c r="L766" s="70"/>
      <c r="M766" s="69"/>
      <c r="N766" s="70"/>
      <c r="O766" s="69"/>
      <c r="P766" s="71">
        <v>1688.07</v>
      </c>
      <c r="GO766" s="50"/>
      <c r="GP766" s="50"/>
      <c r="GQ766" s="50"/>
      <c r="GR766" s="50"/>
      <c r="GS766" s="50"/>
      <c r="GT766" s="50"/>
      <c r="GU766" s="50"/>
      <c r="GX766" s="8" t="s">
        <v>71</v>
      </c>
      <c r="GY766" s="8"/>
      <c r="GZ766" s="8"/>
      <c r="HA766" s="50"/>
      <c r="HB766" s="8"/>
      <c r="HC766" s="8"/>
      <c r="HD766" s="50"/>
      <c r="HE766" s="181"/>
      <c r="HF766" s="8"/>
      <c r="HG766" s="8"/>
    </row>
    <row r="767" spans="1:215" s="1" customFormat="1" ht="15">
      <c r="A767" s="66"/>
      <c r="B767" s="67"/>
      <c r="C767" s="581" t="s">
        <v>72</v>
      </c>
      <c r="D767" s="581"/>
      <c r="E767" s="581"/>
      <c r="F767" s="581"/>
      <c r="G767" s="581"/>
      <c r="H767" s="68" t="s">
        <v>67</v>
      </c>
      <c r="I767" s="69"/>
      <c r="J767" s="69"/>
      <c r="K767" s="128">
        <v>0.87360000000000004</v>
      </c>
      <c r="L767" s="70"/>
      <c r="M767" s="69"/>
      <c r="N767" s="70"/>
      <c r="O767" s="69"/>
      <c r="P767" s="83">
        <v>816.23</v>
      </c>
      <c r="GO767" s="50"/>
      <c r="GP767" s="50"/>
      <c r="GQ767" s="50"/>
      <c r="GR767" s="50"/>
      <c r="GS767" s="50"/>
      <c r="GT767" s="50"/>
      <c r="GU767" s="50"/>
      <c r="GX767" s="8" t="s">
        <v>72</v>
      </c>
      <c r="GY767" s="8"/>
      <c r="GZ767" s="8"/>
      <c r="HA767" s="50"/>
      <c r="HB767" s="8"/>
      <c r="HC767" s="8"/>
      <c r="HD767" s="50"/>
      <c r="HE767" s="181"/>
      <c r="HF767" s="8"/>
      <c r="HG767" s="8"/>
    </row>
    <row r="768" spans="1:215" s="1" customFormat="1" ht="15">
      <c r="A768" s="73"/>
      <c r="B768" s="67" t="s">
        <v>73</v>
      </c>
      <c r="C768" s="581" t="s">
        <v>74</v>
      </c>
      <c r="D768" s="581"/>
      <c r="E768" s="581"/>
      <c r="F768" s="581"/>
      <c r="G768" s="581"/>
      <c r="H768" s="68" t="s">
        <v>75</v>
      </c>
      <c r="I768" s="96">
        <v>7.0000000000000007E-2</v>
      </c>
      <c r="J768" s="74">
        <v>1.2</v>
      </c>
      <c r="K768" s="128">
        <v>0.43680000000000002</v>
      </c>
      <c r="L768" s="129"/>
      <c r="M768" s="130"/>
      <c r="N768" s="77">
        <v>2027.59</v>
      </c>
      <c r="O768" s="69"/>
      <c r="P768" s="71">
        <v>885.65</v>
      </c>
      <c r="GO768" s="50"/>
      <c r="GP768" s="50"/>
      <c r="GQ768" s="50"/>
      <c r="GR768" s="50"/>
      <c r="GS768" s="50"/>
      <c r="GT768" s="50"/>
      <c r="GU768" s="50"/>
      <c r="GX768" s="8"/>
      <c r="GY768" s="8" t="s">
        <v>74</v>
      </c>
      <c r="GZ768" s="8"/>
      <c r="HA768" s="50"/>
      <c r="HB768" s="8"/>
      <c r="HC768" s="8"/>
      <c r="HD768" s="50"/>
      <c r="HE768" s="181"/>
      <c r="HF768" s="8"/>
      <c r="HG768" s="8"/>
    </row>
    <row r="769" spans="1:215" s="1" customFormat="1" ht="15">
      <c r="A769" s="78"/>
      <c r="B769" s="67" t="s">
        <v>76</v>
      </c>
      <c r="C769" s="581" t="s">
        <v>77</v>
      </c>
      <c r="D769" s="581"/>
      <c r="E769" s="581"/>
      <c r="F769" s="581"/>
      <c r="G769" s="581"/>
      <c r="H769" s="68" t="s">
        <v>67</v>
      </c>
      <c r="I769" s="96">
        <v>7.0000000000000007E-2</v>
      </c>
      <c r="J769" s="74">
        <v>1.2</v>
      </c>
      <c r="K769" s="128">
        <v>0.43680000000000002</v>
      </c>
      <c r="L769" s="70"/>
      <c r="M769" s="69"/>
      <c r="N769" s="77">
        <v>1071.2</v>
      </c>
      <c r="O769" s="69"/>
      <c r="P769" s="83">
        <v>467.9</v>
      </c>
      <c r="GO769" s="50"/>
      <c r="GP769" s="50"/>
      <c r="GQ769" s="50"/>
      <c r="GR769" s="50"/>
      <c r="GS769" s="50"/>
      <c r="GT769" s="50"/>
      <c r="GU769" s="50"/>
      <c r="GX769" s="8"/>
      <c r="GY769" s="8"/>
      <c r="GZ769" s="8" t="s">
        <v>77</v>
      </c>
      <c r="HA769" s="50"/>
      <c r="HB769" s="8"/>
      <c r="HC769" s="8"/>
      <c r="HD769" s="50"/>
      <c r="HE769" s="181"/>
      <c r="HF769" s="8"/>
      <c r="HG769" s="8"/>
    </row>
    <row r="770" spans="1:215" s="1" customFormat="1" ht="15">
      <c r="A770" s="73"/>
      <c r="B770" s="67" t="s">
        <v>78</v>
      </c>
      <c r="C770" s="581" t="s">
        <v>79</v>
      </c>
      <c r="D770" s="581"/>
      <c r="E770" s="581"/>
      <c r="F770" s="581"/>
      <c r="G770" s="581"/>
      <c r="H770" s="68" t="s">
        <v>75</v>
      </c>
      <c r="I770" s="96">
        <v>7.0000000000000007E-2</v>
      </c>
      <c r="J770" s="74">
        <v>1.2</v>
      </c>
      <c r="K770" s="128">
        <v>0.43680000000000002</v>
      </c>
      <c r="L770" s="95">
        <v>477.92</v>
      </c>
      <c r="M770" s="76">
        <v>1.46</v>
      </c>
      <c r="N770" s="77">
        <v>697.76</v>
      </c>
      <c r="O770" s="69"/>
      <c r="P770" s="71">
        <v>304.77999999999997</v>
      </c>
      <c r="GO770" s="50"/>
      <c r="GP770" s="50"/>
      <c r="GQ770" s="50"/>
      <c r="GR770" s="50"/>
      <c r="GS770" s="50"/>
      <c r="GT770" s="50"/>
      <c r="GU770" s="50"/>
      <c r="GX770" s="8"/>
      <c r="GY770" s="8" t="s">
        <v>79</v>
      </c>
      <c r="GZ770" s="8"/>
      <c r="HA770" s="50"/>
      <c r="HB770" s="8"/>
      <c r="HC770" s="8"/>
      <c r="HD770" s="50"/>
      <c r="HE770" s="181"/>
      <c r="HF770" s="8"/>
      <c r="HG770" s="8"/>
    </row>
    <row r="771" spans="1:215" s="1" customFormat="1" ht="15">
      <c r="A771" s="78"/>
      <c r="B771" s="67" t="s">
        <v>80</v>
      </c>
      <c r="C771" s="581" t="s">
        <v>81</v>
      </c>
      <c r="D771" s="581"/>
      <c r="E771" s="581"/>
      <c r="F771" s="581"/>
      <c r="G771" s="581"/>
      <c r="H771" s="68" t="s">
        <v>67</v>
      </c>
      <c r="I771" s="96">
        <v>7.0000000000000007E-2</v>
      </c>
      <c r="J771" s="74">
        <v>1.2</v>
      </c>
      <c r="K771" s="128">
        <v>0.43680000000000002</v>
      </c>
      <c r="L771" s="70"/>
      <c r="M771" s="69"/>
      <c r="N771" s="173">
        <v>797.45</v>
      </c>
      <c r="O771" s="69"/>
      <c r="P771" s="83">
        <v>348.33</v>
      </c>
      <c r="GO771" s="50"/>
      <c r="GP771" s="50"/>
      <c r="GQ771" s="50"/>
      <c r="GR771" s="50"/>
      <c r="GS771" s="50"/>
      <c r="GT771" s="50"/>
      <c r="GU771" s="50"/>
      <c r="GX771" s="8"/>
      <c r="GY771" s="8"/>
      <c r="GZ771" s="8" t="s">
        <v>81</v>
      </c>
      <c r="HA771" s="50"/>
      <c r="HB771" s="8"/>
      <c r="HC771" s="8"/>
      <c r="HD771" s="50"/>
      <c r="HE771" s="181"/>
      <c r="HF771" s="8"/>
      <c r="HG771" s="8"/>
    </row>
    <row r="772" spans="1:215" s="1" customFormat="1" ht="15">
      <c r="A772" s="73"/>
      <c r="B772" s="67" t="s">
        <v>1694</v>
      </c>
      <c r="C772" s="581" t="s">
        <v>1695</v>
      </c>
      <c r="D772" s="581"/>
      <c r="E772" s="581"/>
      <c r="F772" s="581"/>
      <c r="G772" s="581"/>
      <c r="H772" s="68" t="s">
        <v>75</v>
      </c>
      <c r="I772" s="96">
        <v>7.0000000000000007E-2</v>
      </c>
      <c r="J772" s="74">
        <v>1.2</v>
      </c>
      <c r="K772" s="128">
        <v>0.43680000000000002</v>
      </c>
      <c r="L772" s="95">
        <v>6.99</v>
      </c>
      <c r="M772" s="186">
        <v>1.3</v>
      </c>
      <c r="N772" s="77">
        <v>9.09</v>
      </c>
      <c r="O772" s="69"/>
      <c r="P772" s="71">
        <v>3.97</v>
      </c>
      <c r="GO772" s="50"/>
      <c r="GP772" s="50"/>
      <c r="GQ772" s="50"/>
      <c r="GR772" s="50"/>
      <c r="GS772" s="50"/>
      <c r="GT772" s="50"/>
      <c r="GU772" s="50"/>
      <c r="GX772" s="8"/>
      <c r="GY772" s="8" t="s">
        <v>1695</v>
      </c>
      <c r="GZ772" s="8"/>
      <c r="HA772" s="50"/>
      <c r="HB772" s="8"/>
      <c r="HC772" s="8"/>
      <c r="HD772" s="50"/>
      <c r="HE772" s="181"/>
      <c r="HF772" s="8"/>
      <c r="HG772" s="8"/>
    </row>
    <row r="773" spans="1:215" s="1" customFormat="1" ht="15">
      <c r="A773" s="73"/>
      <c r="B773" s="67" t="s">
        <v>158</v>
      </c>
      <c r="C773" s="581" t="s">
        <v>159</v>
      </c>
      <c r="D773" s="581"/>
      <c r="E773" s="581"/>
      <c r="F773" s="581"/>
      <c r="G773" s="581"/>
      <c r="H773" s="68" t="s">
        <v>75</v>
      </c>
      <c r="I773" s="96">
        <v>0.67</v>
      </c>
      <c r="J773" s="74">
        <v>1.2</v>
      </c>
      <c r="K773" s="128">
        <v>4.1807999999999996</v>
      </c>
      <c r="L773" s="95">
        <v>111.4</v>
      </c>
      <c r="M773" s="76">
        <v>1.06</v>
      </c>
      <c r="N773" s="77">
        <v>118.08</v>
      </c>
      <c r="O773" s="69"/>
      <c r="P773" s="71">
        <v>493.67</v>
      </c>
      <c r="GO773" s="50"/>
      <c r="GP773" s="50"/>
      <c r="GQ773" s="50"/>
      <c r="GR773" s="50"/>
      <c r="GS773" s="50"/>
      <c r="GT773" s="50"/>
      <c r="GU773" s="50"/>
      <c r="GX773" s="8"/>
      <c r="GY773" s="8" t="s">
        <v>159</v>
      </c>
      <c r="GZ773" s="8"/>
      <c r="HA773" s="50"/>
      <c r="HB773" s="8"/>
      <c r="HC773" s="8"/>
      <c r="HD773" s="50"/>
      <c r="HE773" s="181"/>
      <c r="HF773" s="8"/>
      <c r="HG773" s="8"/>
    </row>
    <row r="774" spans="1:215" s="1" customFormat="1" ht="15">
      <c r="A774" s="79"/>
      <c r="B774" s="65"/>
      <c r="C774" s="579" t="s">
        <v>99</v>
      </c>
      <c r="D774" s="579"/>
      <c r="E774" s="579"/>
      <c r="F774" s="579"/>
      <c r="G774" s="579"/>
      <c r="H774" s="53"/>
      <c r="I774" s="54"/>
      <c r="J774" s="54"/>
      <c r="K774" s="54"/>
      <c r="L774" s="57"/>
      <c r="M774" s="54"/>
      <c r="N774" s="80"/>
      <c r="O774" s="54"/>
      <c r="P774" s="81">
        <v>14297.63</v>
      </c>
      <c r="GO774" s="50"/>
      <c r="GP774" s="50"/>
      <c r="GQ774" s="50"/>
      <c r="GR774" s="50"/>
      <c r="GS774" s="50"/>
      <c r="GT774" s="50"/>
      <c r="GU774" s="50"/>
      <c r="GX774" s="8"/>
      <c r="GY774" s="8"/>
      <c r="GZ774" s="8"/>
      <c r="HA774" s="50" t="s">
        <v>99</v>
      </c>
      <c r="HB774" s="8"/>
      <c r="HC774" s="8"/>
      <c r="HD774" s="50"/>
      <c r="HE774" s="181"/>
      <c r="HF774" s="8"/>
      <c r="HG774" s="8"/>
    </row>
    <row r="775" spans="1:215" s="1" customFormat="1" ht="15">
      <c r="A775" s="78" t="s">
        <v>474</v>
      </c>
      <c r="B775" s="67" t="s">
        <v>101</v>
      </c>
      <c r="C775" s="581" t="s">
        <v>102</v>
      </c>
      <c r="D775" s="581"/>
      <c r="E775" s="581"/>
      <c r="F775" s="581"/>
      <c r="G775" s="581"/>
      <c r="H775" s="68" t="s">
        <v>103</v>
      </c>
      <c r="I775" s="82">
        <v>2</v>
      </c>
      <c r="J775" s="69"/>
      <c r="K775" s="82">
        <v>2</v>
      </c>
      <c r="L775" s="70"/>
      <c r="M775" s="69"/>
      <c r="N775" s="70"/>
      <c r="O775" s="69"/>
      <c r="P775" s="83">
        <v>196.56</v>
      </c>
      <c r="GO775" s="50"/>
      <c r="GP775" s="50"/>
      <c r="GQ775" s="50"/>
      <c r="GR775" s="50"/>
      <c r="GS775" s="50"/>
      <c r="GT775" s="50"/>
      <c r="GU775" s="50"/>
      <c r="GX775" s="8"/>
      <c r="GY775" s="8"/>
      <c r="GZ775" s="8"/>
      <c r="HA775" s="50"/>
      <c r="HB775" s="8" t="s">
        <v>102</v>
      </c>
      <c r="HC775" s="8"/>
      <c r="HD775" s="50"/>
      <c r="HE775" s="181"/>
      <c r="HF775" s="8"/>
      <c r="HG775" s="8"/>
    </row>
    <row r="776" spans="1:215" s="1" customFormat="1" ht="15">
      <c r="A776" s="78"/>
      <c r="B776" s="67"/>
      <c r="C776" s="581" t="s">
        <v>104</v>
      </c>
      <c r="D776" s="581"/>
      <c r="E776" s="581"/>
      <c r="F776" s="581"/>
      <c r="G776" s="581"/>
      <c r="H776" s="68"/>
      <c r="I776" s="69"/>
      <c r="J776" s="69"/>
      <c r="K776" s="69"/>
      <c r="L776" s="70"/>
      <c r="M776" s="69"/>
      <c r="N776" s="70"/>
      <c r="O776" s="69"/>
      <c r="P776" s="71">
        <v>12609.56</v>
      </c>
      <c r="GO776" s="50"/>
      <c r="GP776" s="50"/>
      <c r="GQ776" s="50"/>
      <c r="GR776" s="50"/>
      <c r="GS776" s="50"/>
      <c r="GT776" s="50"/>
      <c r="GU776" s="50"/>
      <c r="GX776" s="8"/>
      <c r="GY776" s="8"/>
      <c r="GZ776" s="8"/>
      <c r="HA776" s="50"/>
      <c r="HB776" s="8"/>
      <c r="HC776" s="8" t="s">
        <v>104</v>
      </c>
      <c r="HD776" s="50"/>
      <c r="HE776" s="181"/>
      <c r="HF776" s="8"/>
      <c r="HG776" s="8"/>
    </row>
    <row r="777" spans="1:215" s="1" customFormat="1" ht="15">
      <c r="A777" s="78"/>
      <c r="B777" s="67" t="s">
        <v>105</v>
      </c>
      <c r="C777" s="581" t="s">
        <v>106</v>
      </c>
      <c r="D777" s="581"/>
      <c r="E777" s="581"/>
      <c r="F777" s="581"/>
      <c r="G777" s="581"/>
      <c r="H777" s="68" t="s">
        <v>103</v>
      </c>
      <c r="I777" s="82">
        <v>98</v>
      </c>
      <c r="J777" s="69"/>
      <c r="K777" s="82">
        <v>98</v>
      </c>
      <c r="L777" s="70"/>
      <c r="M777" s="69"/>
      <c r="N777" s="70"/>
      <c r="O777" s="69"/>
      <c r="P777" s="71">
        <v>12357.37</v>
      </c>
      <c r="GO777" s="50"/>
      <c r="GP777" s="50"/>
      <c r="GQ777" s="50"/>
      <c r="GR777" s="50"/>
      <c r="GS777" s="50"/>
      <c r="GT777" s="50"/>
      <c r="GU777" s="50"/>
      <c r="GX777" s="8"/>
      <c r="GY777" s="8"/>
      <c r="GZ777" s="8"/>
      <c r="HA777" s="50"/>
      <c r="HB777" s="8"/>
      <c r="HC777" s="8" t="s">
        <v>106</v>
      </c>
      <c r="HD777" s="50"/>
      <c r="HE777" s="181"/>
      <c r="HF777" s="8"/>
      <c r="HG777" s="8"/>
    </row>
    <row r="778" spans="1:215" s="1" customFormat="1" ht="15">
      <c r="A778" s="78"/>
      <c r="B778" s="67" t="s">
        <v>107</v>
      </c>
      <c r="C778" s="581" t="s">
        <v>108</v>
      </c>
      <c r="D778" s="581"/>
      <c r="E778" s="581"/>
      <c r="F778" s="581"/>
      <c r="G778" s="581"/>
      <c r="H778" s="68" t="s">
        <v>103</v>
      </c>
      <c r="I778" s="82">
        <v>51</v>
      </c>
      <c r="J778" s="69"/>
      <c r="K778" s="82">
        <v>51</v>
      </c>
      <c r="L778" s="70"/>
      <c r="M778" s="69"/>
      <c r="N778" s="70"/>
      <c r="O778" s="69"/>
      <c r="P778" s="71">
        <v>6430.88</v>
      </c>
      <c r="GO778" s="50"/>
      <c r="GP778" s="50"/>
      <c r="GQ778" s="50"/>
      <c r="GR778" s="50"/>
      <c r="GS778" s="50"/>
      <c r="GT778" s="50"/>
      <c r="GU778" s="50"/>
      <c r="GX778" s="8"/>
      <c r="GY778" s="8"/>
      <c r="GZ778" s="8"/>
      <c r="HA778" s="50"/>
      <c r="HB778" s="8"/>
      <c r="HC778" s="8" t="s">
        <v>108</v>
      </c>
      <c r="HD778" s="50"/>
      <c r="HE778" s="181"/>
      <c r="HF778" s="8"/>
      <c r="HG778" s="8"/>
    </row>
    <row r="779" spans="1:215" s="1" customFormat="1" ht="15">
      <c r="A779" s="84"/>
      <c r="B779" s="85"/>
      <c r="C779" s="579" t="s">
        <v>109</v>
      </c>
      <c r="D779" s="579"/>
      <c r="E779" s="579"/>
      <c r="F779" s="579"/>
      <c r="G779" s="579"/>
      <c r="H779" s="53"/>
      <c r="I779" s="54"/>
      <c r="J779" s="54"/>
      <c r="K779" s="54"/>
      <c r="L779" s="57"/>
      <c r="M779" s="54"/>
      <c r="N779" s="80">
        <v>6400.47</v>
      </c>
      <c r="O779" s="54"/>
      <c r="P779" s="81">
        <v>33282.44</v>
      </c>
      <c r="GO779" s="50"/>
      <c r="GP779" s="50"/>
      <c r="GQ779" s="50"/>
      <c r="GR779" s="50"/>
      <c r="GS779" s="50"/>
      <c r="GT779" s="50"/>
      <c r="GU779" s="50"/>
      <c r="GX779" s="8"/>
      <c r="GY779" s="8"/>
      <c r="GZ779" s="8"/>
      <c r="HA779" s="50"/>
      <c r="HB779" s="8"/>
      <c r="HC779" s="8"/>
      <c r="HD779" s="50" t="s">
        <v>109</v>
      </c>
      <c r="HE779" s="181"/>
      <c r="HF779" s="8"/>
      <c r="HG779" s="8"/>
    </row>
    <row r="780" spans="1:215" s="1" customFormat="1" ht="0.75" customHeight="1">
      <c r="A780" s="86"/>
      <c r="B780" s="87"/>
      <c r="C780" s="87"/>
      <c r="D780" s="87"/>
      <c r="E780" s="87"/>
      <c r="F780" s="87"/>
      <c r="G780" s="87"/>
      <c r="H780" s="88"/>
      <c r="I780" s="89"/>
      <c r="J780" s="89"/>
      <c r="K780" s="89"/>
      <c r="L780" s="90"/>
      <c r="M780" s="89"/>
      <c r="N780" s="90"/>
      <c r="O780" s="89"/>
      <c r="P780" s="91"/>
      <c r="GO780" s="50"/>
      <c r="GP780" s="50"/>
      <c r="GQ780" s="50"/>
      <c r="GR780" s="50"/>
      <c r="GS780" s="50"/>
      <c r="GT780" s="50"/>
      <c r="GU780" s="50"/>
      <c r="GX780" s="8"/>
      <c r="GY780" s="8"/>
      <c r="GZ780" s="8"/>
      <c r="HA780" s="50"/>
      <c r="HB780" s="8"/>
      <c r="HC780" s="8"/>
      <c r="HD780" s="50"/>
      <c r="HE780" s="181"/>
      <c r="HF780" s="8"/>
      <c r="HG780" s="8"/>
    </row>
    <row r="781" spans="1:215" s="483" customFormat="1" ht="22.5">
      <c r="A781" s="473" t="s">
        <v>1711</v>
      </c>
      <c r="B781" s="474" t="s">
        <v>1712</v>
      </c>
      <c r="C781" s="616" t="s">
        <v>1713</v>
      </c>
      <c r="D781" s="616"/>
      <c r="E781" s="616"/>
      <c r="F781" s="616"/>
      <c r="G781" s="616"/>
      <c r="H781" s="475" t="s">
        <v>61</v>
      </c>
      <c r="I781" s="476">
        <v>2</v>
      </c>
      <c r="J781" s="477">
        <v>1</v>
      </c>
      <c r="K781" s="477">
        <v>2</v>
      </c>
      <c r="L781" s="478"/>
      <c r="M781" s="476"/>
      <c r="N781" s="479">
        <v>10153733.33</v>
      </c>
      <c r="O781" s="476"/>
      <c r="P781" s="480">
        <v>20307466.66</v>
      </c>
      <c r="Q781" s="481"/>
      <c r="R781" s="482"/>
      <c r="GO781" s="484"/>
      <c r="GP781" s="484"/>
      <c r="GQ781" s="484" t="s">
        <v>1713</v>
      </c>
      <c r="GR781" s="484" t="s">
        <v>6</v>
      </c>
      <c r="GS781" s="484" t="s">
        <v>6</v>
      </c>
      <c r="GT781" s="484" t="s">
        <v>6</v>
      </c>
      <c r="GU781" s="484" t="s">
        <v>6</v>
      </c>
      <c r="GX781" s="485"/>
      <c r="GY781" s="485"/>
      <c r="GZ781" s="485"/>
      <c r="HA781" s="484"/>
      <c r="HB781" s="485"/>
      <c r="HC781" s="485"/>
      <c r="HD781" s="484"/>
      <c r="HE781" s="486"/>
      <c r="HF781" s="485"/>
      <c r="HG781" s="485"/>
    </row>
    <row r="782" spans="1:215" s="1" customFormat="1" ht="15">
      <c r="A782" s="84"/>
      <c r="B782" s="85"/>
      <c r="C782" s="579" t="s">
        <v>109</v>
      </c>
      <c r="D782" s="579"/>
      <c r="E782" s="579"/>
      <c r="F782" s="579"/>
      <c r="G782" s="579"/>
      <c r="H782" s="53"/>
      <c r="I782" s="54"/>
      <c r="J782" s="54"/>
      <c r="K782" s="54"/>
      <c r="L782" s="57"/>
      <c r="M782" s="54"/>
      <c r="N782" s="57"/>
      <c r="O782" s="54"/>
      <c r="P782" s="81">
        <v>20307466.66</v>
      </c>
      <c r="GO782" s="50"/>
      <c r="GP782" s="50"/>
      <c r="GQ782" s="50"/>
      <c r="GR782" s="50"/>
      <c r="GS782" s="50"/>
      <c r="GT782" s="50"/>
      <c r="GU782" s="50"/>
      <c r="GX782" s="8"/>
      <c r="GY782" s="8"/>
      <c r="GZ782" s="8"/>
      <c r="HA782" s="50"/>
      <c r="HB782" s="8"/>
      <c r="HC782" s="8"/>
      <c r="HD782" s="50" t="s">
        <v>109</v>
      </c>
      <c r="HE782" s="181"/>
      <c r="HF782" s="8"/>
      <c r="HG782" s="8"/>
    </row>
    <row r="783" spans="1:215" s="1" customFormat="1" ht="0.75" customHeight="1">
      <c r="A783" s="86"/>
      <c r="B783" s="87"/>
      <c r="C783" s="87"/>
      <c r="D783" s="87"/>
      <c r="E783" s="87"/>
      <c r="F783" s="87"/>
      <c r="G783" s="87"/>
      <c r="H783" s="88"/>
      <c r="I783" s="89"/>
      <c r="J783" s="89"/>
      <c r="K783" s="89"/>
      <c r="L783" s="90"/>
      <c r="M783" s="89"/>
      <c r="N783" s="90"/>
      <c r="O783" s="89"/>
      <c r="P783" s="91"/>
      <c r="GO783" s="50"/>
      <c r="GP783" s="50"/>
      <c r="GQ783" s="50"/>
      <c r="GR783" s="50"/>
      <c r="GS783" s="50"/>
      <c r="GT783" s="50"/>
      <c r="GU783" s="50"/>
      <c r="GX783" s="8"/>
      <c r="GY783" s="8"/>
      <c r="GZ783" s="8"/>
      <c r="HA783" s="50"/>
      <c r="HB783" s="8"/>
      <c r="HC783" s="8"/>
      <c r="HD783" s="50"/>
      <c r="HE783" s="181"/>
      <c r="HF783" s="8"/>
      <c r="HG783" s="8"/>
    </row>
    <row r="784" spans="1:215" s="1" customFormat="1" ht="15">
      <c r="A784" s="582" t="s">
        <v>1714</v>
      </c>
      <c r="B784" s="583"/>
      <c r="C784" s="583"/>
      <c r="D784" s="583"/>
      <c r="E784" s="583"/>
      <c r="F784" s="583"/>
      <c r="G784" s="583"/>
      <c r="H784" s="583"/>
      <c r="I784" s="583"/>
      <c r="J784" s="583"/>
      <c r="K784" s="583"/>
      <c r="L784" s="583"/>
      <c r="M784" s="583"/>
      <c r="N784" s="583"/>
      <c r="O784" s="583"/>
      <c r="P784" s="584"/>
      <c r="GO784" s="50"/>
      <c r="GP784" s="50" t="s">
        <v>1714</v>
      </c>
      <c r="GQ784" s="50"/>
      <c r="GR784" s="50"/>
      <c r="GS784" s="50"/>
      <c r="GT784" s="50"/>
      <c r="GU784" s="50"/>
      <c r="GX784" s="8"/>
      <c r="GY784" s="8"/>
      <c r="GZ784" s="8"/>
      <c r="HA784" s="50"/>
      <c r="HB784" s="8"/>
      <c r="HC784" s="8"/>
      <c r="HD784" s="50"/>
      <c r="HE784" s="181"/>
      <c r="HF784" s="8"/>
      <c r="HG784" s="8"/>
    </row>
    <row r="785" spans="1:215" s="1" customFormat="1" ht="22.5">
      <c r="A785" s="51" t="s">
        <v>477</v>
      </c>
      <c r="B785" s="52" t="s">
        <v>1715</v>
      </c>
      <c r="C785" s="580" t="s">
        <v>1716</v>
      </c>
      <c r="D785" s="580"/>
      <c r="E785" s="580"/>
      <c r="F785" s="580"/>
      <c r="G785" s="580"/>
      <c r="H785" s="53" t="s">
        <v>61</v>
      </c>
      <c r="I785" s="54">
        <v>1</v>
      </c>
      <c r="J785" s="55">
        <v>1</v>
      </c>
      <c r="K785" s="55">
        <v>1</v>
      </c>
      <c r="L785" s="57"/>
      <c r="M785" s="54"/>
      <c r="N785" s="57"/>
      <c r="O785" s="54"/>
      <c r="P785" s="58"/>
      <c r="Q785" s="59"/>
      <c r="R785" s="60"/>
      <c r="GO785" s="50"/>
      <c r="GP785" s="50"/>
      <c r="GQ785" s="50" t="s">
        <v>1716</v>
      </c>
      <c r="GR785" s="50" t="s">
        <v>6</v>
      </c>
      <c r="GS785" s="50" t="s">
        <v>6</v>
      </c>
      <c r="GT785" s="50" t="s">
        <v>6</v>
      </c>
      <c r="GU785" s="50" t="s">
        <v>6</v>
      </c>
      <c r="GX785" s="8"/>
      <c r="GY785" s="8"/>
      <c r="GZ785" s="8"/>
      <c r="HA785" s="50"/>
      <c r="HB785" s="8"/>
      <c r="HC785" s="8"/>
      <c r="HD785" s="50"/>
      <c r="HE785" s="181"/>
      <c r="HF785" s="8"/>
      <c r="HG785" s="8"/>
    </row>
    <row r="786" spans="1:215" s="1" customFormat="1" ht="23.25">
      <c r="A786" s="64"/>
      <c r="B786" s="65" t="s">
        <v>62</v>
      </c>
      <c r="C786" s="572" t="s">
        <v>63</v>
      </c>
      <c r="D786" s="572"/>
      <c r="E786" s="572"/>
      <c r="F786" s="572"/>
      <c r="G786" s="572"/>
      <c r="H786" s="572"/>
      <c r="I786" s="572"/>
      <c r="J786" s="572"/>
      <c r="K786" s="572"/>
      <c r="L786" s="572"/>
      <c r="M786" s="572"/>
      <c r="N786" s="572"/>
      <c r="O786" s="572"/>
      <c r="P786" s="587"/>
      <c r="GO786" s="50"/>
      <c r="GP786" s="50"/>
      <c r="GQ786" s="50"/>
      <c r="GR786" s="50"/>
      <c r="GS786" s="50"/>
      <c r="GT786" s="50"/>
      <c r="GU786" s="50"/>
      <c r="GW786" s="63" t="s">
        <v>63</v>
      </c>
      <c r="GX786" s="8"/>
      <c r="GY786" s="8"/>
      <c r="GZ786" s="8"/>
      <c r="HA786" s="50"/>
      <c r="HB786" s="8"/>
      <c r="HC786" s="8"/>
      <c r="HD786" s="50"/>
      <c r="HE786" s="181"/>
      <c r="HF786" s="8"/>
      <c r="HG786" s="8"/>
    </row>
    <row r="787" spans="1:215" s="1" customFormat="1" ht="15">
      <c r="A787" s="66"/>
      <c r="B787" s="67" t="s">
        <v>58</v>
      </c>
      <c r="C787" s="581" t="s">
        <v>66</v>
      </c>
      <c r="D787" s="581"/>
      <c r="E787" s="581"/>
      <c r="F787" s="581"/>
      <c r="G787" s="581"/>
      <c r="H787" s="68" t="s">
        <v>67</v>
      </c>
      <c r="I787" s="69"/>
      <c r="J787" s="69"/>
      <c r="K787" s="74">
        <v>158.4</v>
      </c>
      <c r="L787" s="70"/>
      <c r="M787" s="69"/>
      <c r="N787" s="70"/>
      <c r="O787" s="69"/>
      <c r="P787" s="71">
        <v>123487.06</v>
      </c>
      <c r="GO787" s="50"/>
      <c r="GP787" s="50"/>
      <c r="GQ787" s="50"/>
      <c r="GR787" s="50"/>
      <c r="GS787" s="50"/>
      <c r="GT787" s="50"/>
      <c r="GU787" s="50"/>
      <c r="GX787" s="8" t="s">
        <v>66</v>
      </c>
      <c r="GY787" s="8"/>
      <c r="GZ787" s="8"/>
      <c r="HA787" s="50"/>
      <c r="HB787" s="8"/>
      <c r="HC787" s="8"/>
      <c r="HD787" s="50"/>
      <c r="HE787" s="181"/>
      <c r="HF787" s="8"/>
      <c r="HG787" s="8"/>
    </row>
    <row r="788" spans="1:215" s="1" customFormat="1" ht="15">
      <c r="A788" s="73"/>
      <c r="B788" s="67" t="s">
        <v>226</v>
      </c>
      <c r="C788" s="581" t="s">
        <v>227</v>
      </c>
      <c r="D788" s="581"/>
      <c r="E788" s="581"/>
      <c r="F788" s="581"/>
      <c r="G788" s="581"/>
      <c r="H788" s="68" t="s">
        <v>67</v>
      </c>
      <c r="I788" s="82">
        <v>132</v>
      </c>
      <c r="J788" s="74">
        <v>1.2</v>
      </c>
      <c r="K788" s="74">
        <v>158.4</v>
      </c>
      <c r="L788" s="129"/>
      <c r="M788" s="130"/>
      <c r="N788" s="77">
        <v>779.59</v>
      </c>
      <c r="O788" s="69"/>
      <c r="P788" s="71">
        <v>123487.06</v>
      </c>
      <c r="GO788" s="50"/>
      <c r="GP788" s="50"/>
      <c r="GQ788" s="50"/>
      <c r="GR788" s="50"/>
      <c r="GS788" s="50"/>
      <c r="GT788" s="50"/>
      <c r="GU788" s="50"/>
      <c r="GX788" s="8"/>
      <c r="GY788" s="8" t="s">
        <v>227</v>
      </c>
      <c r="GZ788" s="8"/>
      <c r="HA788" s="50"/>
      <c r="HB788" s="8"/>
      <c r="HC788" s="8"/>
      <c r="HD788" s="50"/>
      <c r="HE788" s="181"/>
      <c r="HF788" s="8"/>
      <c r="HG788" s="8"/>
    </row>
    <row r="789" spans="1:215" s="1" customFormat="1" ht="15">
      <c r="A789" s="66"/>
      <c r="B789" s="67" t="s">
        <v>70</v>
      </c>
      <c r="C789" s="581" t="s">
        <v>71</v>
      </c>
      <c r="D789" s="581"/>
      <c r="E789" s="581"/>
      <c r="F789" s="581"/>
      <c r="G789" s="581"/>
      <c r="H789" s="68"/>
      <c r="I789" s="69"/>
      <c r="J789" s="69"/>
      <c r="K789" s="69"/>
      <c r="L789" s="70"/>
      <c r="M789" s="69"/>
      <c r="N789" s="70"/>
      <c r="O789" s="69"/>
      <c r="P789" s="71">
        <v>24546.7</v>
      </c>
      <c r="GO789" s="50"/>
      <c r="GP789" s="50"/>
      <c r="GQ789" s="50"/>
      <c r="GR789" s="50"/>
      <c r="GS789" s="50"/>
      <c r="GT789" s="50"/>
      <c r="GU789" s="50"/>
      <c r="GX789" s="8" t="s">
        <v>71</v>
      </c>
      <c r="GY789" s="8"/>
      <c r="GZ789" s="8"/>
      <c r="HA789" s="50"/>
      <c r="HB789" s="8"/>
      <c r="HC789" s="8"/>
      <c r="HD789" s="50"/>
      <c r="HE789" s="181"/>
      <c r="HF789" s="8"/>
      <c r="HG789" s="8"/>
    </row>
    <row r="790" spans="1:215" s="1" customFormat="1" ht="15">
      <c r="A790" s="66"/>
      <c r="B790" s="67"/>
      <c r="C790" s="581" t="s">
        <v>72</v>
      </c>
      <c r="D790" s="581"/>
      <c r="E790" s="581"/>
      <c r="F790" s="581"/>
      <c r="G790" s="581"/>
      <c r="H790" s="68" t="s">
        <v>67</v>
      </c>
      <c r="I790" s="69"/>
      <c r="J790" s="69"/>
      <c r="K790" s="96">
        <v>11.64</v>
      </c>
      <c r="L790" s="70"/>
      <c r="M790" s="69"/>
      <c r="N790" s="70"/>
      <c r="O790" s="69"/>
      <c r="P790" s="71">
        <v>11910.3</v>
      </c>
      <c r="GO790" s="50"/>
      <c r="GP790" s="50"/>
      <c r="GQ790" s="50"/>
      <c r="GR790" s="50"/>
      <c r="GS790" s="50"/>
      <c r="GT790" s="50"/>
      <c r="GU790" s="50"/>
      <c r="GX790" s="8" t="s">
        <v>72</v>
      </c>
      <c r="GY790" s="8"/>
      <c r="GZ790" s="8"/>
      <c r="HA790" s="50"/>
      <c r="HB790" s="8"/>
      <c r="HC790" s="8"/>
      <c r="HD790" s="50"/>
      <c r="HE790" s="181"/>
      <c r="HF790" s="8"/>
      <c r="HG790" s="8"/>
    </row>
    <row r="791" spans="1:215" s="1" customFormat="1" ht="15">
      <c r="A791" s="73"/>
      <c r="B791" s="67" t="s">
        <v>73</v>
      </c>
      <c r="C791" s="581" t="s">
        <v>74</v>
      </c>
      <c r="D791" s="581"/>
      <c r="E791" s="581"/>
      <c r="F791" s="581"/>
      <c r="G791" s="581"/>
      <c r="H791" s="68" t="s">
        <v>75</v>
      </c>
      <c r="I791" s="74">
        <v>5.0999999999999996</v>
      </c>
      <c r="J791" s="74">
        <v>1.2</v>
      </c>
      <c r="K791" s="96">
        <v>6.12</v>
      </c>
      <c r="L791" s="129"/>
      <c r="M791" s="130"/>
      <c r="N791" s="77">
        <v>2027.59</v>
      </c>
      <c r="O791" s="69"/>
      <c r="P791" s="71">
        <v>12408.85</v>
      </c>
      <c r="GO791" s="50"/>
      <c r="GP791" s="50"/>
      <c r="GQ791" s="50"/>
      <c r="GR791" s="50"/>
      <c r="GS791" s="50"/>
      <c r="GT791" s="50"/>
      <c r="GU791" s="50"/>
      <c r="GX791" s="8"/>
      <c r="GY791" s="8" t="s">
        <v>74</v>
      </c>
      <c r="GZ791" s="8"/>
      <c r="HA791" s="50"/>
      <c r="HB791" s="8"/>
      <c r="HC791" s="8"/>
      <c r="HD791" s="50"/>
      <c r="HE791" s="181"/>
      <c r="HF791" s="8"/>
      <c r="HG791" s="8"/>
    </row>
    <row r="792" spans="1:215" s="1" customFormat="1" ht="15">
      <c r="A792" s="78"/>
      <c r="B792" s="67" t="s">
        <v>76</v>
      </c>
      <c r="C792" s="581" t="s">
        <v>77</v>
      </c>
      <c r="D792" s="581"/>
      <c r="E792" s="581"/>
      <c r="F792" s="581"/>
      <c r="G792" s="581"/>
      <c r="H792" s="68" t="s">
        <v>67</v>
      </c>
      <c r="I792" s="74">
        <v>5.0999999999999996</v>
      </c>
      <c r="J792" s="74">
        <v>1.2</v>
      </c>
      <c r="K792" s="96">
        <v>6.12</v>
      </c>
      <c r="L792" s="70"/>
      <c r="M792" s="69"/>
      <c r="N792" s="77">
        <v>1071.2</v>
      </c>
      <c r="O792" s="69"/>
      <c r="P792" s="71">
        <v>6555.74</v>
      </c>
      <c r="GO792" s="50"/>
      <c r="GP792" s="50"/>
      <c r="GQ792" s="50"/>
      <c r="GR792" s="50"/>
      <c r="GS792" s="50"/>
      <c r="GT792" s="50"/>
      <c r="GU792" s="50"/>
      <c r="GX792" s="8"/>
      <c r="GY792" s="8"/>
      <c r="GZ792" s="8" t="s">
        <v>77</v>
      </c>
      <c r="HA792" s="50"/>
      <c r="HB792" s="8"/>
      <c r="HC792" s="8"/>
      <c r="HD792" s="50"/>
      <c r="HE792" s="181"/>
      <c r="HF792" s="8"/>
      <c r="HG792" s="8"/>
    </row>
    <row r="793" spans="1:215" s="1" customFormat="1" ht="15">
      <c r="A793" s="73"/>
      <c r="B793" s="67" t="s">
        <v>1717</v>
      </c>
      <c r="C793" s="581" t="s">
        <v>1718</v>
      </c>
      <c r="D793" s="581"/>
      <c r="E793" s="581"/>
      <c r="F793" s="581"/>
      <c r="G793" s="581"/>
      <c r="H793" s="68" t="s">
        <v>75</v>
      </c>
      <c r="I793" s="74">
        <v>2.2999999999999998</v>
      </c>
      <c r="J793" s="74">
        <v>1.2</v>
      </c>
      <c r="K793" s="96">
        <v>2.76</v>
      </c>
      <c r="L793" s="75">
        <v>2279.3200000000002</v>
      </c>
      <c r="M793" s="76">
        <v>1.59</v>
      </c>
      <c r="N793" s="77">
        <v>3624.12</v>
      </c>
      <c r="O793" s="69"/>
      <c r="P793" s="71">
        <v>10002.57</v>
      </c>
      <c r="GO793" s="50"/>
      <c r="GP793" s="50"/>
      <c r="GQ793" s="50"/>
      <c r="GR793" s="50"/>
      <c r="GS793" s="50"/>
      <c r="GT793" s="50"/>
      <c r="GU793" s="50"/>
      <c r="GX793" s="8"/>
      <c r="GY793" s="8" t="s">
        <v>1718</v>
      </c>
      <c r="GZ793" s="8"/>
      <c r="HA793" s="50"/>
      <c r="HB793" s="8"/>
      <c r="HC793" s="8"/>
      <c r="HD793" s="50"/>
      <c r="HE793" s="181"/>
      <c r="HF793" s="8"/>
      <c r="HG793" s="8"/>
    </row>
    <row r="794" spans="1:215" s="1" customFormat="1" ht="15">
      <c r="A794" s="78"/>
      <c r="B794" s="67" t="s">
        <v>1719</v>
      </c>
      <c r="C794" s="581" t="s">
        <v>1720</v>
      </c>
      <c r="D794" s="581"/>
      <c r="E794" s="581"/>
      <c r="F794" s="581"/>
      <c r="G794" s="581"/>
      <c r="H794" s="68" t="s">
        <v>67</v>
      </c>
      <c r="I794" s="74">
        <v>2.2999999999999998</v>
      </c>
      <c r="J794" s="74">
        <v>1.2</v>
      </c>
      <c r="K794" s="96">
        <v>2.76</v>
      </c>
      <c r="L794" s="70"/>
      <c r="M794" s="69"/>
      <c r="N794" s="77">
        <v>1142.6099999999999</v>
      </c>
      <c r="O794" s="69"/>
      <c r="P794" s="71">
        <v>3153.6</v>
      </c>
      <c r="GO794" s="50"/>
      <c r="GP794" s="50"/>
      <c r="GQ794" s="50"/>
      <c r="GR794" s="50"/>
      <c r="GS794" s="50"/>
      <c r="GT794" s="50"/>
      <c r="GU794" s="50"/>
      <c r="GX794" s="8"/>
      <c r="GY794" s="8"/>
      <c r="GZ794" s="8" t="s">
        <v>1720</v>
      </c>
      <c r="HA794" s="50"/>
      <c r="HB794" s="8"/>
      <c r="HC794" s="8"/>
      <c r="HD794" s="50"/>
      <c r="HE794" s="181"/>
      <c r="HF794" s="8"/>
      <c r="HG794" s="8"/>
    </row>
    <row r="795" spans="1:215" s="1" customFormat="1" ht="15">
      <c r="A795" s="73"/>
      <c r="B795" s="67" t="s">
        <v>78</v>
      </c>
      <c r="C795" s="581" t="s">
        <v>79</v>
      </c>
      <c r="D795" s="581"/>
      <c r="E795" s="581"/>
      <c r="F795" s="581"/>
      <c r="G795" s="581"/>
      <c r="H795" s="68" t="s">
        <v>75</v>
      </c>
      <c r="I795" s="74">
        <v>2.2999999999999998</v>
      </c>
      <c r="J795" s="74">
        <v>1.2</v>
      </c>
      <c r="K795" s="96">
        <v>2.76</v>
      </c>
      <c r="L795" s="95">
        <v>477.92</v>
      </c>
      <c r="M795" s="76">
        <v>1.46</v>
      </c>
      <c r="N795" s="77">
        <v>697.76</v>
      </c>
      <c r="O795" s="69"/>
      <c r="P795" s="71">
        <v>1925.82</v>
      </c>
      <c r="GO795" s="50"/>
      <c r="GP795" s="50"/>
      <c r="GQ795" s="50"/>
      <c r="GR795" s="50"/>
      <c r="GS795" s="50"/>
      <c r="GT795" s="50"/>
      <c r="GU795" s="50"/>
      <c r="GX795" s="8"/>
      <c r="GY795" s="8" t="s">
        <v>79</v>
      </c>
      <c r="GZ795" s="8"/>
      <c r="HA795" s="50"/>
      <c r="HB795" s="8"/>
      <c r="HC795" s="8"/>
      <c r="HD795" s="50"/>
      <c r="HE795" s="181"/>
      <c r="HF795" s="8"/>
      <c r="HG795" s="8"/>
    </row>
    <row r="796" spans="1:215" s="1" customFormat="1" ht="15">
      <c r="A796" s="78"/>
      <c r="B796" s="67" t="s">
        <v>80</v>
      </c>
      <c r="C796" s="581" t="s">
        <v>81</v>
      </c>
      <c r="D796" s="581"/>
      <c r="E796" s="581"/>
      <c r="F796" s="581"/>
      <c r="G796" s="581"/>
      <c r="H796" s="68" t="s">
        <v>67</v>
      </c>
      <c r="I796" s="74">
        <v>2.2999999999999998</v>
      </c>
      <c r="J796" s="74">
        <v>1.2</v>
      </c>
      <c r="K796" s="96">
        <v>2.76</v>
      </c>
      <c r="L796" s="70"/>
      <c r="M796" s="69"/>
      <c r="N796" s="173">
        <v>797.45</v>
      </c>
      <c r="O796" s="69"/>
      <c r="P796" s="71">
        <v>2200.96</v>
      </c>
      <c r="GO796" s="50"/>
      <c r="GP796" s="50"/>
      <c r="GQ796" s="50"/>
      <c r="GR796" s="50"/>
      <c r="GS796" s="50"/>
      <c r="GT796" s="50"/>
      <c r="GU796" s="50"/>
      <c r="GX796" s="8"/>
      <c r="GY796" s="8"/>
      <c r="GZ796" s="8" t="s">
        <v>81</v>
      </c>
      <c r="HA796" s="50"/>
      <c r="HB796" s="8"/>
      <c r="HC796" s="8"/>
      <c r="HD796" s="50"/>
      <c r="HE796" s="181"/>
      <c r="HF796" s="8"/>
      <c r="HG796" s="8"/>
    </row>
    <row r="797" spans="1:215" s="1" customFormat="1" ht="15">
      <c r="A797" s="73"/>
      <c r="B797" s="67" t="s">
        <v>276</v>
      </c>
      <c r="C797" s="581" t="s">
        <v>277</v>
      </c>
      <c r="D797" s="581"/>
      <c r="E797" s="581"/>
      <c r="F797" s="581"/>
      <c r="G797" s="581"/>
      <c r="H797" s="68" t="s">
        <v>75</v>
      </c>
      <c r="I797" s="96">
        <v>0.77</v>
      </c>
      <c r="J797" s="74">
        <v>1.2</v>
      </c>
      <c r="K797" s="127">
        <v>0.92400000000000004</v>
      </c>
      <c r="L797" s="95">
        <v>4.3499999999999996</v>
      </c>
      <c r="M797" s="76">
        <v>1.62</v>
      </c>
      <c r="N797" s="77">
        <v>7.05</v>
      </c>
      <c r="O797" s="69"/>
      <c r="P797" s="71">
        <v>6.51</v>
      </c>
      <c r="GO797" s="50"/>
      <c r="GP797" s="50"/>
      <c r="GQ797" s="50"/>
      <c r="GR797" s="50"/>
      <c r="GS797" s="50"/>
      <c r="GT797" s="50"/>
      <c r="GU797" s="50"/>
      <c r="GX797" s="8"/>
      <c r="GY797" s="8" t="s">
        <v>277</v>
      </c>
      <c r="GZ797" s="8"/>
      <c r="HA797" s="50"/>
      <c r="HB797" s="8"/>
      <c r="HC797" s="8"/>
      <c r="HD797" s="50"/>
      <c r="HE797" s="181"/>
      <c r="HF797" s="8"/>
      <c r="HG797" s="8"/>
    </row>
    <row r="798" spans="1:215" s="1" customFormat="1" ht="23.25">
      <c r="A798" s="73"/>
      <c r="B798" s="67" t="s">
        <v>82</v>
      </c>
      <c r="C798" s="581" t="s">
        <v>83</v>
      </c>
      <c r="D798" s="581"/>
      <c r="E798" s="581"/>
      <c r="F798" s="581"/>
      <c r="G798" s="581"/>
      <c r="H798" s="68" t="s">
        <v>75</v>
      </c>
      <c r="I798" s="74">
        <v>8.6999999999999993</v>
      </c>
      <c r="J798" s="74">
        <v>1.2</v>
      </c>
      <c r="K798" s="96">
        <v>10.44</v>
      </c>
      <c r="L798" s="129"/>
      <c r="M798" s="130"/>
      <c r="N798" s="77">
        <v>19.440000000000001</v>
      </c>
      <c r="O798" s="69"/>
      <c r="P798" s="71">
        <v>202.95</v>
      </c>
      <c r="GO798" s="50"/>
      <c r="GP798" s="50"/>
      <c r="GQ798" s="50"/>
      <c r="GR798" s="50"/>
      <c r="GS798" s="50"/>
      <c r="GT798" s="50"/>
      <c r="GU798" s="50"/>
      <c r="GX798" s="8"/>
      <c r="GY798" s="8" t="s">
        <v>83</v>
      </c>
      <c r="GZ798" s="8"/>
      <c r="HA798" s="50"/>
      <c r="HB798" s="8"/>
      <c r="HC798" s="8"/>
      <c r="HD798" s="50"/>
      <c r="HE798" s="181"/>
      <c r="HF798" s="8"/>
      <c r="HG798" s="8"/>
    </row>
    <row r="799" spans="1:215" s="1" customFormat="1" ht="15">
      <c r="A799" s="66"/>
      <c r="B799" s="67" t="s">
        <v>84</v>
      </c>
      <c r="C799" s="581" t="s">
        <v>85</v>
      </c>
      <c r="D799" s="581"/>
      <c r="E799" s="581"/>
      <c r="F799" s="581"/>
      <c r="G799" s="581"/>
      <c r="H799" s="68"/>
      <c r="I799" s="69"/>
      <c r="J799" s="69"/>
      <c r="K799" s="69"/>
      <c r="L799" s="70"/>
      <c r="M799" s="69"/>
      <c r="N799" s="70"/>
      <c r="O799" s="69"/>
      <c r="P799" s="71">
        <v>8931.61</v>
      </c>
      <c r="GO799" s="50"/>
      <c r="GP799" s="50"/>
      <c r="GQ799" s="50"/>
      <c r="GR799" s="50"/>
      <c r="GS799" s="50"/>
      <c r="GT799" s="50"/>
      <c r="GU799" s="50"/>
      <c r="GX799" s="8" t="s">
        <v>85</v>
      </c>
      <c r="GY799" s="8"/>
      <c r="GZ799" s="8"/>
      <c r="HA799" s="50"/>
      <c r="HB799" s="8"/>
      <c r="HC799" s="8"/>
      <c r="HD799" s="50"/>
      <c r="HE799" s="181"/>
      <c r="HF799" s="8"/>
      <c r="HG799" s="8"/>
    </row>
    <row r="800" spans="1:215" s="1" customFormat="1" ht="15">
      <c r="A800" s="73"/>
      <c r="B800" s="67" t="s">
        <v>160</v>
      </c>
      <c r="C800" s="581" t="s">
        <v>161</v>
      </c>
      <c r="D800" s="581"/>
      <c r="E800" s="581"/>
      <c r="F800" s="581"/>
      <c r="G800" s="581"/>
      <c r="H800" s="68" t="s">
        <v>162</v>
      </c>
      <c r="I800" s="74">
        <v>5.3</v>
      </c>
      <c r="J800" s="69"/>
      <c r="K800" s="74">
        <v>5.3</v>
      </c>
      <c r="L800" s="95">
        <v>114.64</v>
      </c>
      <c r="M800" s="186">
        <v>0.8</v>
      </c>
      <c r="N800" s="77">
        <v>91.71</v>
      </c>
      <c r="O800" s="69"/>
      <c r="P800" s="71">
        <v>486.06</v>
      </c>
      <c r="GO800" s="50"/>
      <c r="GP800" s="50"/>
      <c r="GQ800" s="50"/>
      <c r="GR800" s="50"/>
      <c r="GS800" s="50"/>
      <c r="GT800" s="50"/>
      <c r="GU800" s="50"/>
      <c r="GX800" s="8"/>
      <c r="GY800" s="8" t="s">
        <v>161</v>
      </c>
      <c r="GZ800" s="8"/>
      <c r="HA800" s="50"/>
      <c r="HB800" s="8"/>
      <c r="HC800" s="8"/>
      <c r="HD800" s="50"/>
      <c r="HE800" s="181"/>
      <c r="HF800" s="8"/>
      <c r="HG800" s="8"/>
    </row>
    <row r="801" spans="1:215" s="1" customFormat="1" ht="15">
      <c r="A801" s="73"/>
      <c r="B801" s="67" t="s">
        <v>163</v>
      </c>
      <c r="C801" s="581" t="s">
        <v>164</v>
      </c>
      <c r="D801" s="581"/>
      <c r="E801" s="581"/>
      <c r="F801" s="581"/>
      <c r="G801" s="581"/>
      <c r="H801" s="68" t="s">
        <v>91</v>
      </c>
      <c r="I801" s="96">
        <v>0.76</v>
      </c>
      <c r="J801" s="69"/>
      <c r="K801" s="96">
        <v>0.76</v>
      </c>
      <c r="L801" s="95">
        <v>41.38</v>
      </c>
      <c r="M801" s="76">
        <v>1.66</v>
      </c>
      <c r="N801" s="77">
        <v>68.69</v>
      </c>
      <c r="O801" s="69"/>
      <c r="P801" s="71">
        <v>52.2</v>
      </c>
      <c r="GO801" s="50"/>
      <c r="GP801" s="50"/>
      <c r="GQ801" s="50"/>
      <c r="GR801" s="50"/>
      <c r="GS801" s="50"/>
      <c r="GT801" s="50"/>
      <c r="GU801" s="50"/>
      <c r="GX801" s="8"/>
      <c r="GY801" s="8" t="s">
        <v>164</v>
      </c>
      <c r="GZ801" s="8"/>
      <c r="HA801" s="50"/>
      <c r="HB801" s="8"/>
      <c r="HC801" s="8"/>
      <c r="HD801" s="50"/>
      <c r="HE801" s="181"/>
      <c r="HF801" s="8"/>
      <c r="HG801" s="8"/>
    </row>
    <row r="802" spans="1:215" s="1" customFormat="1" ht="15">
      <c r="A802" s="73"/>
      <c r="B802" s="67" t="s">
        <v>363</v>
      </c>
      <c r="C802" s="581" t="s">
        <v>364</v>
      </c>
      <c r="D802" s="581"/>
      <c r="E802" s="581"/>
      <c r="F802" s="581"/>
      <c r="G802" s="581"/>
      <c r="H802" s="68" t="s">
        <v>365</v>
      </c>
      <c r="I802" s="96">
        <v>6.57</v>
      </c>
      <c r="J802" s="69"/>
      <c r="K802" s="96">
        <v>6.57</v>
      </c>
      <c r="L802" s="129"/>
      <c r="M802" s="130"/>
      <c r="N802" s="77">
        <v>3.93</v>
      </c>
      <c r="O802" s="69"/>
      <c r="P802" s="71">
        <v>25.82</v>
      </c>
      <c r="GO802" s="50"/>
      <c r="GP802" s="50"/>
      <c r="GQ802" s="50"/>
      <c r="GR802" s="50"/>
      <c r="GS802" s="50"/>
      <c r="GT802" s="50"/>
      <c r="GU802" s="50"/>
      <c r="GX802" s="8"/>
      <c r="GY802" s="8" t="s">
        <v>364</v>
      </c>
      <c r="GZ802" s="8"/>
      <c r="HA802" s="50"/>
      <c r="HB802" s="8"/>
      <c r="HC802" s="8"/>
      <c r="HD802" s="50"/>
      <c r="HE802" s="181"/>
      <c r="HF802" s="8"/>
      <c r="HG802" s="8"/>
    </row>
    <row r="803" spans="1:215" s="1" customFormat="1" ht="23.25">
      <c r="A803" s="73"/>
      <c r="B803" s="67" t="s">
        <v>1721</v>
      </c>
      <c r="C803" s="581" t="s">
        <v>1722</v>
      </c>
      <c r="D803" s="581"/>
      <c r="E803" s="581"/>
      <c r="F803" s="581"/>
      <c r="G803" s="581"/>
      <c r="H803" s="68" t="s">
        <v>91</v>
      </c>
      <c r="I803" s="74">
        <v>7.7</v>
      </c>
      <c r="J803" s="69"/>
      <c r="K803" s="74">
        <v>7.7</v>
      </c>
      <c r="L803" s="95">
        <v>148.86000000000001</v>
      </c>
      <c r="M803" s="76">
        <v>1.19</v>
      </c>
      <c r="N803" s="77">
        <v>177.14</v>
      </c>
      <c r="O803" s="69"/>
      <c r="P803" s="71">
        <v>1363.98</v>
      </c>
      <c r="GO803" s="50"/>
      <c r="GP803" s="50"/>
      <c r="GQ803" s="50"/>
      <c r="GR803" s="50"/>
      <c r="GS803" s="50"/>
      <c r="GT803" s="50"/>
      <c r="GU803" s="50"/>
      <c r="GX803" s="8"/>
      <c r="GY803" s="8" t="s">
        <v>1722</v>
      </c>
      <c r="GZ803" s="8"/>
      <c r="HA803" s="50"/>
      <c r="HB803" s="8"/>
      <c r="HC803" s="8"/>
      <c r="HD803" s="50"/>
      <c r="HE803" s="181"/>
      <c r="HF803" s="8"/>
      <c r="HG803" s="8"/>
    </row>
    <row r="804" spans="1:215" s="1" customFormat="1" ht="23.25">
      <c r="A804" s="73"/>
      <c r="B804" s="67" t="s">
        <v>1723</v>
      </c>
      <c r="C804" s="581" t="s">
        <v>1724</v>
      </c>
      <c r="D804" s="581"/>
      <c r="E804" s="581"/>
      <c r="F804" s="581"/>
      <c r="G804" s="581"/>
      <c r="H804" s="68" t="s">
        <v>91</v>
      </c>
      <c r="I804" s="74">
        <v>2.8</v>
      </c>
      <c r="J804" s="69"/>
      <c r="K804" s="74">
        <v>2.8</v>
      </c>
      <c r="L804" s="95">
        <v>122.66</v>
      </c>
      <c r="M804" s="76">
        <v>1.1200000000000001</v>
      </c>
      <c r="N804" s="77">
        <v>137.38</v>
      </c>
      <c r="O804" s="69"/>
      <c r="P804" s="71">
        <v>384.66</v>
      </c>
      <c r="GO804" s="50"/>
      <c r="GP804" s="50"/>
      <c r="GQ804" s="50"/>
      <c r="GR804" s="50"/>
      <c r="GS804" s="50"/>
      <c r="GT804" s="50"/>
      <c r="GU804" s="50"/>
      <c r="GX804" s="8"/>
      <c r="GY804" s="8" t="s">
        <v>1724</v>
      </c>
      <c r="GZ804" s="8"/>
      <c r="HA804" s="50"/>
      <c r="HB804" s="8"/>
      <c r="HC804" s="8"/>
      <c r="HD804" s="50"/>
      <c r="HE804" s="181"/>
      <c r="HF804" s="8"/>
      <c r="HG804" s="8"/>
    </row>
    <row r="805" spans="1:215" s="1" customFormat="1" ht="23.25">
      <c r="A805" s="73"/>
      <c r="B805" s="67" t="s">
        <v>179</v>
      </c>
      <c r="C805" s="581" t="s">
        <v>180</v>
      </c>
      <c r="D805" s="581"/>
      <c r="E805" s="581"/>
      <c r="F805" s="581"/>
      <c r="G805" s="581"/>
      <c r="H805" s="68" t="s">
        <v>61</v>
      </c>
      <c r="I805" s="74">
        <v>2.8</v>
      </c>
      <c r="J805" s="69"/>
      <c r="K805" s="74">
        <v>2.8</v>
      </c>
      <c r="L805" s="75">
        <v>1818.38</v>
      </c>
      <c r="M805" s="186">
        <v>1.3</v>
      </c>
      <c r="N805" s="77">
        <v>2363.89</v>
      </c>
      <c r="O805" s="69"/>
      <c r="P805" s="71">
        <v>6618.89</v>
      </c>
      <c r="GO805" s="50"/>
      <c r="GP805" s="50"/>
      <c r="GQ805" s="50"/>
      <c r="GR805" s="50"/>
      <c r="GS805" s="50"/>
      <c r="GT805" s="50"/>
      <c r="GU805" s="50"/>
      <c r="GX805" s="8"/>
      <c r="GY805" s="8" t="s">
        <v>180</v>
      </c>
      <c r="GZ805" s="8"/>
      <c r="HA805" s="50"/>
      <c r="HB805" s="8"/>
      <c r="HC805" s="8"/>
      <c r="HD805" s="50"/>
      <c r="HE805" s="181"/>
      <c r="HF805" s="8"/>
      <c r="HG805" s="8"/>
    </row>
    <row r="806" spans="1:215" s="1" customFormat="1" ht="15">
      <c r="A806" s="79"/>
      <c r="B806" s="65"/>
      <c r="C806" s="579" t="s">
        <v>99</v>
      </c>
      <c r="D806" s="579"/>
      <c r="E806" s="579"/>
      <c r="F806" s="579"/>
      <c r="G806" s="579"/>
      <c r="H806" s="53"/>
      <c r="I806" s="54"/>
      <c r="J806" s="54"/>
      <c r="K806" s="54"/>
      <c r="L806" s="57"/>
      <c r="M806" s="54"/>
      <c r="N806" s="80"/>
      <c r="O806" s="54"/>
      <c r="P806" s="81">
        <v>168875.67</v>
      </c>
      <c r="GO806" s="50"/>
      <c r="GP806" s="50"/>
      <c r="GQ806" s="50"/>
      <c r="GR806" s="50"/>
      <c r="GS806" s="50"/>
      <c r="GT806" s="50"/>
      <c r="GU806" s="50"/>
      <c r="GX806" s="8"/>
      <c r="GY806" s="8"/>
      <c r="GZ806" s="8"/>
      <c r="HA806" s="50" t="s">
        <v>99</v>
      </c>
      <c r="HB806" s="8"/>
      <c r="HC806" s="8"/>
      <c r="HD806" s="50"/>
      <c r="HE806" s="181"/>
      <c r="HF806" s="8"/>
      <c r="HG806" s="8"/>
    </row>
    <row r="807" spans="1:215" s="1" customFormat="1" ht="15">
      <c r="A807" s="78" t="s">
        <v>478</v>
      </c>
      <c r="B807" s="67" t="s">
        <v>101</v>
      </c>
      <c r="C807" s="581" t="s">
        <v>102</v>
      </c>
      <c r="D807" s="581"/>
      <c r="E807" s="581"/>
      <c r="F807" s="581"/>
      <c r="G807" s="581"/>
      <c r="H807" s="68" t="s">
        <v>103</v>
      </c>
      <c r="I807" s="82">
        <v>2</v>
      </c>
      <c r="J807" s="69"/>
      <c r="K807" s="82">
        <v>2</v>
      </c>
      <c r="L807" s="70"/>
      <c r="M807" s="69"/>
      <c r="N807" s="70"/>
      <c r="O807" s="69"/>
      <c r="P807" s="71">
        <v>2058.12</v>
      </c>
      <c r="GO807" s="50"/>
      <c r="GP807" s="50"/>
      <c r="GQ807" s="50"/>
      <c r="GR807" s="50"/>
      <c r="GS807" s="50"/>
      <c r="GT807" s="50"/>
      <c r="GU807" s="50"/>
      <c r="GX807" s="8"/>
      <c r="GY807" s="8"/>
      <c r="GZ807" s="8"/>
      <c r="HA807" s="50"/>
      <c r="HB807" s="8" t="s">
        <v>102</v>
      </c>
      <c r="HC807" s="8"/>
      <c r="HD807" s="50"/>
      <c r="HE807" s="181"/>
      <c r="HF807" s="8"/>
      <c r="HG807" s="8"/>
    </row>
    <row r="808" spans="1:215" s="1" customFormat="1" ht="15">
      <c r="A808" s="78"/>
      <c r="B808" s="67"/>
      <c r="C808" s="581" t="s">
        <v>104</v>
      </c>
      <c r="D808" s="581"/>
      <c r="E808" s="581"/>
      <c r="F808" s="581"/>
      <c r="G808" s="581"/>
      <c r="H808" s="68"/>
      <c r="I808" s="69"/>
      <c r="J808" s="69"/>
      <c r="K808" s="69"/>
      <c r="L808" s="70"/>
      <c r="M808" s="69"/>
      <c r="N808" s="70"/>
      <c r="O808" s="69"/>
      <c r="P808" s="71">
        <v>135397.35999999999</v>
      </c>
      <c r="GO808" s="50"/>
      <c r="GP808" s="50"/>
      <c r="GQ808" s="50"/>
      <c r="GR808" s="50"/>
      <c r="GS808" s="50"/>
      <c r="GT808" s="50"/>
      <c r="GU808" s="50"/>
      <c r="GX808" s="8"/>
      <c r="GY808" s="8"/>
      <c r="GZ808" s="8"/>
      <c r="HA808" s="50"/>
      <c r="HB808" s="8"/>
      <c r="HC808" s="8" t="s">
        <v>104</v>
      </c>
      <c r="HD808" s="50"/>
      <c r="HE808" s="181"/>
      <c r="HF808" s="8"/>
      <c r="HG808" s="8"/>
    </row>
    <row r="809" spans="1:215" s="1" customFormat="1" ht="15">
      <c r="A809" s="78"/>
      <c r="B809" s="67" t="s">
        <v>105</v>
      </c>
      <c r="C809" s="581" t="s">
        <v>106</v>
      </c>
      <c r="D809" s="581"/>
      <c r="E809" s="581"/>
      <c r="F809" s="581"/>
      <c r="G809" s="581"/>
      <c r="H809" s="68" t="s">
        <v>103</v>
      </c>
      <c r="I809" s="82">
        <v>98</v>
      </c>
      <c r="J809" s="69"/>
      <c r="K809" s="82">
        <v>98</v>
      </c>
      <c r="L809" s="70"/>
      <c r="M809" s="69"/>
      <c r="N809" s="70"/>
      <c r="O809" s="69"/>
      <c r="P809" s="71">
        <v>132689.41</v>
      </c>
      <c r="GO809" s="50"/>
      <c r="GP809" s="50"/>
      <c r="GQ809" s="50"/>
      <c r="GR809" s="50"/>
      <c r="GS809" s="50"/>
      <c r="GT809" s="50"/>
      <c r="GU809" s="50"/>
      <c r="GX809" s="8"/>
      <c r="GY809" s="8"/>
      <c r="GZ809" s="8"/>
      <c r="HA809" s="50"/>
      <c r="HB809" s="8"/>
      <c r="HC809" s="8" t="s">
        <v>106</v>
      </c>
      <c r="HD809" s="50"/>
      <c r="HE809" s="181"/>
      <c r="HF809" s="8"/>
      <c r="HG809" s="8"/>
    </row>
    <row r="810" spans="1:215" s="1" customFormat="1" ht="15">
      <c r="A810" s="78"/>
      <c r="B810" s="67" t="s">
        <v>107</v>
      </c>
      <c r="C810" s="581" t="s">
        <v>108</v>
      </c>
      <c r="D810" s="581"/>
      <c r="E810" s="581"/>
      <c r="F810" s="581"/>
      <c r="G810" s="581"/>
      <c r="H810" s="68" t="s">
        <v>103</v>
      </c>
      <c r="I810" s="82">
        <v>51</v>
      </c>
      <c r="J810" s="69"/>
      <c r="K810" s="82">
        <v>51</v>
      </c>
      <c r="L810" s="70"/>
      <c r="M810" s="69"/>
      <c r="N810" s="70"/>
      <c r="O810" s="69"/>
      <c r="P810" s="71">
        <v>69052.649999999994</v>
      </c>
      <c r="GO810" s="50"/>
      <c r="GP810" s="50"/>
      <c r="GQ810" s="50"/>
      <c r="GR810" s="50"/>
      <c r="GS810" s="50"/>
      <c r="GT810" s="50"/>
      <c r="GU810" s="50"/>
      <c r="GX810" s="8"/>
      <c r="GY810" s="8"/>
      <c r="GZ810" s="8"/>
      <c r="HA810" s="50"/>
      <c r="HB810" s="8"/>
      <c r="HC810" s="8" t="s">
        <v>108</v>
      </c>
      <c r="HD810" s="50"/>
      <c r="HE810" s="181"/>
      <c r="HF810" s="8"/>
      <c r="HG810" s="8"/>
    </row>
    <row r="811" spans="1:215" s="1" customFormat="1" ht="15">
      <c r="A811" s="84"/>
      <c r="B811" s="85"/>
      <c r="C811" s="579" t="s">
        <v>109</v>
      </c>
      <c r="D811" s="579"/>
      <c r="E811" s="579"/>
      <c r="F811" s="579"/>
      <c r="G811" s="579"/>
      <c r="H811" s="53"/>
      <c r="I811" s="54"/>
      <c r="J811" s="54"/>
      <c r="K811" s="54"/>
      <c r="L811" s="57"/>
      <c r="M811" s="54"/>
      <c r="N811" s="80">
        <v>372675.85</v>
      </c>
      <c r="O811" s="54"/>
      <c r="P811" s="81">
        <v>372675.85</v>
      </c>
      <c r="GO811" s="50"/>
      <c r="GP811" s="50"/>
      <c r="GQ811" s="50"/>
      <c r="GR811" s="50"/>
      <c r="GS811" s="50"/>
      <c r="GT811" s="50"/>
      <c r="GU811" s="50"/>
      <c r="GX811" s="8"/>
      <c r="GY811" s="8"/>
      <c r="GZ811" s="8"/>
      <c r="HA811" s="50"/>
      <c r="HB811" s="8"/>
      <c r="HC811" s="8"/>
      <c r="HD811" s="50" t="s">
        <v>109</v>
      </c>
      <c r="HE811" s="181"/>
      <c r="HF811" s="8"/>
      <c r="HG811" s="8"/>
    </row>
    <row r="812" spans="1:215" s="1" customFormat="1" ht="0.75" customHeight="1">
      <c r="A812" s="86"/>
      <c r="B812" s="87"/>
      <c r="C812" s="87"/>
      <c r="D812" s="87"/>
      <c r="E812" s="87"/>
      <c r="F812" s="87"/>
      <c r="G812" s="87"/>
      <c r="H812" s="88"/>
      <c r="I812" s="89"/>
      <c r="J812" s="89"/>
      <c r="K812" s="89"/>
      <c r="L812" s="90"/>
      <c r="M812" s="89"/>
      <c r="N812" s="90"/>
      <c r="O812" s="89"/>
      <c r="P812" s="91"/>
      <c r="GO812" s="50"/>
      <c r="GP812" s="50"/>
      <c r="GQ812" s="50"/>
      <c r="GR812" s="50"/>
      <c r="GS812" s="50"/>
      <c r="GT812" s="50"/>
      <c r="GU812" s="50"/>
      <c r="GX812" s="8"/>
      <c r="GY812" s="8"/>
      <c r="GZ812" s="8"/>
      <c r="HA812" s="50"/>
      <c r="HB812" s="8"/>
      <c r="HC812" s="8"/>
      <c r="HD812" s="50"/>
      <c r="HE812" s="181"/>
      <c r="HF812" s="8"/>
      <c r="HG812" s="8"/>
    </row>
    <row r="813" spans="1:215" s="483" customFormat="1" ht="21">
      <c r="A813" s="473" t="s">
        <v>1725</v>
      </c>
      <c r="B813" s="474" t="s">
        <v>1726</v>
      </c>
      <c r="C813" s="616" t="s">
        <v>1727</v>
      </c>
      <c r="D813" s="616"/>
      <c r="E813" s="616"/>
      <c r="F813" s="616"/>
      <c r="G813" s="616"/>
      <c r="H813" s="475" t="s">
        <v>1689</v>
      </c>
      <c r="I813" s="476">
        <v>1</v>
      </c>
      <c r="J813" s="477">
        <v>1</v>
      </c>
      <c r="K813" s="477">
        <v>1</v>
      </c>
      <c r="L813" s="478"/>
      <c r="M813" s="476"/>
      <c r="N813" s="479">
        <v>15053500</v>
      </c>
      <c r="O813" s="476"/>
      <c r="P813" s="480">
        <v>15053500</v>
      </c>
      <c r="Q813" s="481"/>
      <c r="R813" s="482"/>
      <c r="GO813" s="484"/>
      <c r="GP813" s="484"/>
      <c r="GQ813" s="484" t="s">
        <v>1727</v>
      </c>
      <c r="GR813" s="484" t="s">
        <v>6</v>
      </c>
      <c r="GS813" s="484" t="s">
        <v>6</v>
      </c>
      <c r="GT813" s="484" t="s">
        <v>6</v>
      </c>
      <c r="GU813" s="484" t="s">
        <v>6</v>
      </c>
      <c r="GX813" s="485"/>
      <c r="GY813" s="485"/>
      <c r="GZ813" s="485"/>
      <c r="HA813" s="484"/>
      <c r="HB813" s="485"/>
      <c r="HC813" s="485"/>
      <c r="HD813" s="484"/>
      <c r="HE813" s="486"/>
      <c r="HF813" s="485"/>
      <c r="HG813" s="485"/>
    </row>
    <row r="814" spans="1:215" s="1" customFormat="1" ht="15">
      <c r="A814" s="84"/>
      <c r="B814" s="85"/>
      <c r="C814" s="579" t="s">
        <v>109</v>
      </c>
      <c r="D814" s="579"/>
      <c r="E814" s="579"/>
      <c r="F814" s="579"/>
      <c r="G814" s="579"/>
      <c r="H814" s="53"/>
      <c r="I814" s="54"/>
      <c r="J814" s="54"/>
      <c r="K814" s="54"/>
      <c r="L814" s="57"/>
      <c r="M814" s="54"/>
      <c r="N814" s="57"/>
      <c r="O814" s="54"/>
      <c r="P814" s="81">
        <v>15053500</v>
      </c>
      <c r="GO814" s="50"/>
      <c r="GP814" s="50"/>
      <c r="GQ814" s="50"/>
      <c r="GR814" s="50"/>
      <c r="GS814" s="50"/>
      <c r="GT814" s="50"/>
      <c r="GU814" s="50"/>
      <c r="GX814" s="8"/>
      <c r="GY814" s="8"/>
      <c r="GZ814" s="8"/>
      <c r="HA814" s="50"/>
      <c r="HB814" s="8"/>
      <c r="HC814" s="8"/>
      <c r="HD814" s="50" t="s">
        <v>109</v>
      </c>
      <c r="HE814" s="181"/>
      <c r="HF814" s="8"/>
      <c r="HG814" s="8"/>
    </row>
    <row r="815" spans="1:215" s="1" customFormat="1" ht="0.75" customHeight="1">
      <c r="A815" s="86"/>
      <c r="B815" s="87"/>
      <c r="C815" s="87"/>
      <c r="D815" s="87"/>
      <c r="E815" s="87"/>
      <c r="F815" s="87"/>
      <c r="G815" s="87"/>
      <c r="H815" s="88"/>
      <c r="I815" s="89"/>
      <c r="J815" s="89"/>
      <c r="K815" s="89"/>
      <c r="L815" s="90"/>
      <c r="M815" s="89"/>
      <c r="N815" s="90"/>
      <c r="O815" s="89"/>
      <c r="P815" s="91"/>
      <c r="GO815" s="50"/>
      <c r="GP815" s="50"/>
      <c r="GQ815" s="50"/>
      <c r="GR815" s="50"/>
      <c r="GS815" s="50"/>
      <c r="GT815" s="50"/>
      <c r="GU815" s="50"/>
      <c r="GX815" s="8"/>
      <c r="GY815" s="8"/>
      <c r="GZ815" s="8"/>
      <c r="HA815" s="50"/>
      <c r="HB815" s="8"/>
      <c r="HC815" s="8"/>
      <c r="HD815" s="50"/>
      <c r="HE815" s="181"/>
      <c r="HF815" s="8"/>
      <c r="HG815" s="8"/>
    </row>
    <row r="816" spans="1:215" s="483" customFormat="1" ht="21">
      <c r="A816" s="473" t="s">
        <v>1728</v>
      </c>
      <c r="B816" s="474" t="s">
        <v>1729</v>
      </c>
      <c r="C816" s="616" t="s">
        <v>1730</v>
      </c>
      <c r="D816" s="616"/>
      <c r="E816" s="616"/>
      <c r="F816" s="616"/>
      <c r="G816" s="616"/>
      <c r="H816" s="475" t="s">
        <v>1689</v>
      </c>
      <c r="I816" s="476">
        <v>1</v>
      </c>
      <c r="J816" s="477">
        <v>1</v>
      </c>
      <c r="K816" s="477">
        <v>1</v>
      </c>
      <c r="L816" s="478"/>
      <c r="M816" s="476"/>
      <c r="N816" s="479">
        <v>1820000</v>
      </c>
      <c r="O816" s="476"/>
      <c r="P816" s="480">
        <v>1820000</v>
      </c>
      <c r="Q816" s="481"/>
      <c r="R816" s="482"/>
      <c r="GO816" s="484"/>
      <c r="GP816" s="484"/>
      <c r="GQ816" s="484" t="s">
        <v>1730</v>
      </c>
      <c r="GR816" s="484" t="s">
        <v>6</v>
      </c>
      <c r="GS816" s="484" t="s">
        <v>6</v>
      </c>
      <c r="GT816" s="484" t="s">
        <v>6</v>
      </c>
      <c r="GU816" s="484" t="s">
        <v>6</v>
      </c>
      <c r="GX816" s="485"/>
      <c r="GY816" s="485"/>
      <c r="GZ816" s="485"/>
      <c r="HA816" s="484"/>
      <c r="HB816" s="485"/>
      <c r="HC816" s="485"/>
      <c r="HD816" s="484"/>
      <c r="HE816" s="486"/>
      <c r="HF816" s="485"/>
      <c r="HG816" s="485"/>
    </row>
    <row r="817" spans="1:217" s="1" customFormat="1" ht="15">
      <c r="A817" s="84"/>
      <c r="B817" s="85"/>
      <c r="C817" s="579" t="s">
        <v>109</v>
      </c>
      <c r="D817" s="579"/>
      <c r="E817" s="579"/>
      <c r="F817" s="579"/>
      <c r="G817" s="579"/>
      <c r="H817" s="53"/>
      <c r="I817" s="54"/>
      <c r="J817" s="54"/>
      <c r="K817" s="54"/>
      <c r="L817" s="57"/>
      <c r="M817" s="54"/>
      <c r="N817" s="57"/>
      <c r="O817" s="54"/>
      <c r="P817" s="81">
        <v>1820000</v>
      </c>
      <c r="GO817" s="50"/>
      <c r="GP817" s="50"/>
      <c r="GQ817" s="50"/>
      <c r="GR817" s="50"/>
      <c r="GS817" s="50"/>
      <c r="GT817" s="50"/>
      <c r="GU817" s="50"/>
      <c r="GX817" s="8"/>
      <c r="GY817" s="8"/>
      <c r="GZ817" s="8"/>
      <c r="HA817" s="50"/>
      <c r="HB817" s="8"/>
      <c r="HC817" s="8"/>
      <c r="HD817" s="50" t="s">
        <v>109</v>
      </c>
      <c r="HE817" s="181"/>
      <c r="HF817" s="8"/>
      <c r="HG817" s="8"/>
    </row>
    <row r="818" spans="1:217" s="1" customFormat="1" ht="0.75" customHeight="1">
      <c r="A818" s="86"/>
      <c r="B818" s="87"/>
      <c r="C818" s="87"/>
      <c r="D818" s="87"/>
      <c r="E818" s="87"/>
      <c r="F818" s="87"/>
      <c r="G818" s="87"/>
      <c r="H818" s="88"/>
      <c r="I818" s="89"/>
      <c r="J818" s="89"/>
      <c r="K818" s="89"/>
      <c r="L818" s="90"/>
      <c r="M818" s="89"/>
      <c r="N818" s="90"/>
      <c r="O818" s="89"/>
      <c r="P818" s="91"/>
      <c r="GO818" s="50"/>
      <c r="GP818" s="50"/>
      <c r="GQ818" s="50"/>
      <c r="GR818" s="50"/>
      <c r="GS818" s="50"/>
      <c r="GT818" s="50"/>
      <c r="GU818" s="50"/>
      <c r="GX818" s="8"/>
      <c r="GY818" s="8"/>
      <c r="GZ818" s="8"/>
      <c r="HA818" s="50"/>
      <c r="HB818" s="8"/>
      <c r="HC818" s="8"/>
      <c r="HD818" s="50"/>
      <c r="HE818" s="181"/>
      <c r="HF818" s="8"/>
      <c r="HG818" s="8"/>
    </row>
    <row r="819" spans="1:217" s="1" customFormat="1" ht="15">
      <c r="A819" s="79"/>
      <c r="B819" s="104"/>
      <c r="C819" s="576" t="s">
        <v>1731</v>
      </c>
      <c r="D819" s="576"/>
      <c r="E819" s="576"/>
      <c r="F819" s="576"/>
      <c r="G819" s="576"/>
      <c r="H819" s="576"/>
      <c r="I819" s="576"/>
      <c r="J819" s="576"/>
      <c r="K819" s="576"/>
      <c r="L819" s="576"/>
      <c r="M819" s="576"/>
      <c r="N819" s="576"/>
      <c r="O819" s="576"/>
      <c r="P819" s="105"/>
      <c r="Q819" s="106"/>
      <c r="R819" s="107"/>
      <c r="GO819" s="50"/>
      <c r="GP819" s="50"/>
      <c r="GQ819" s="50"/>
      <c r="GR819" s="50"/>
      <c r="GS819" s="50"/>
      <c r="GT819" s="50"/>
      <c r="GU819" s="50"/>
      <c r="GX819" s="8"/>
      <c r="GY819" s="8"/>
      <c r="GZ819" s="8"/>
      <c r="HA819" s="50"/>
      <c r="HB819" s="8"/>
      <c r="HC819" s="8"/>
      <c r="HD819" s="50"/>
      <c r="HE819" s="181"/>
      <c r="HF819" s="8"/>
      <c r="HG819" s="8"/>
      <c r="HH819" s="50" t="s">
        <v>1731</v>
      </c>
    </row>
    <row r="820" spans="1:217" s="1" customFormat="1" ht="15">
      <c r="A820" s="79"/>
      <c r="B820" s="65"/>
      <c r="C820" s="578" t="s">
        <v>439</v>
      </c>
      <c r="D820" s="578"/>
      <c r="E820" s="578"/>
      <c r="F820" s="578"/>
      <c r="G820" s="578"/>
      <c r="H820" s="578"/>
      <c r="I820" s="578"/>
      <c r="J820" s="578"/>
      <c r="K820" s="578"/>
      <c r="L820" s="578"/>
      <c r="M820" s="578"/>
      <c r="N820" s="578"/>
      <c r="O820" s="578"/>
      <c r="P820" s="108">
        <v>4038531.31</v>
      </c>
      <c r="GO820" s="50"/>
      <c r="GP820" s="50"/>
      <c r="GQ820" s="50"/>
      <c r="GR820" s="50"/>
      <c r="GS820" s="50"/>
      <c r="GT820" s="50"/>
      <c r="GU820" s="50"/>
      <c r="GX820" s="8"/>
      <c r="GY820" s="8"/>
      <c r="GZ820" s="8"/>
      <c r="HA820" s="50"/>
      <c r="HB820" s="8"/>
      <c r="HC820" s="8"/>
      <c r="HD820" s="50"/>
      <c r="HE820" s="181"/>
      <c r="HF820" s="8"/>
      <c r="HG820" s="8"/>
      <c r="HH820" s="50"/>
      <c r="HI820" s="63" t="s">
        <v>439</v>
      </c>
    </row>
    <row r="821" spans="1:217" s="1" customFormat="1" ht="15">
      <c r="A821" s="79"/>
      <c r="B821" s="65"/>
      <c r="C821" s="578" t="s">
        <v>440</v>
      </c>
      <c r="D821" s="578"/>
      <c r="E821" s="578"/>
      <c r="F821" s="578"/>
      <c r="G821" s="578"/>
      <c r="H821" s="578"/>
      <c r="I821" s="578"/>
      <c r="J821" s="578"/>
      <c r="K821" s="578"/>
      <c r="L821" s="578"/>
      <c r="M821" s="578"/>
      <c r="N821" s="578"/>
      <c r="O821" s="578"/>
      <c r="P821" s="110"/>
      <c r="GO821" s="50"/>
      <c r="GP821" s="50"/>
      <c r="GQ821" s="50"/>
      <c r="GR821" s="50"/>
      <c r="GS821" s="50"/>
      <c r="GT821" s="50"/>
      <c r="GU821" s="50"/>
      <c r="GX821" s="8"/>
      <c r="GY821" s="8"/>
      <c r="GZ821" s="8"/>
      <c r="HA821" s="50"/>
      <c r="HB821" s="8"/>
      <c r="HC821" s="8"/>
      <c r="HD821" s="50"/>
      <c r="HE821" s="181"/>
      <c r="HF821" s="8"/>
      <c r="HG821" s="8"/>
      <c r="HH821" s="50"/>
      <c r="HI821" s="63" t="s">
        <v>440</v>
      </c>
    </row>
    <row r="822" spans="1:217" s="1" customFormat="1" ht="15">
      <c r="A822" s="79"/>
      <c r="B822" s="65"/>
      <c r="C822" s="578" t="s">
        <v>441</v>
      </c>
      <c r="D822" s="578"/>
      <c r="E822" s="578"/>
      <c r="F822" s="578"/>
      <c r="G822" s="578"/>
      <c r="H822" s="578"/>
      <c r="I822" s="578"/>
      <c r="J822" s="578"/>
      <c r="K822" s="578"/>
      <c r="L822" s="578"/>
      <c r="M822" s="578"/>
      <c r="N822" s="578"/>
      <c r="O822" s="578"/>
      <c r="P822" s="108">
        <v>2503499.89</v>
      </c>
      <c r="GO822" s="50"/>
      <c r="GP822" s="50"/>
      <c r="GQ822" s="50"/>
      <c r="GR822" s="50"/>
      <c r="GS822" s="50"/>
      <c r="GT822" s="50"/>
      <c r="GU822" s="50"/>
      <c r="GX822" s="8"/>
      <c r="GY822" s="8"/>
      <c r="GZ822" s="8"/>
      <c r="HA822" s="50"/>
      <c r="HB822" s="8"/>
      <c r="HC822" s="8"/>
      <c r="HD822" s="50"/>
      <c r="HE822" s="181"/>
      <c r="HF822" s="8"/>
      <c r="HG822" s="8"/>
      <c r="HH822" s="50"/>
      <c r="HI822" s="63" t="s">
        <v>441</v>
      </c>
    </row>
    <row r="823" spans="1:217" s="1" customFormat="1" ht="15">
      <c r="A823" s="79"/>
      <c r="B823" s="65"/>
      <c r="C823" s="578" t="s">
        <v>442</v>
      </c>
      <c r="D823" s="578"/>
      <c r="E823" s="578"/>
      <c r="F823" s="578"/>
      <c r="G823" s="578"/>
      <c r="H823" s="578"/>
      <c r="I823" s="578"/>
      <c r="J823" s="578"/>
      <c r="K823" s="578"/>
      <c r="L823" s="578"/>
      <c r="M823" s="578"/>
      <c r="N823" s="578"/>
      <c r="O823" s="578"/>
      <c r="P823" s="108">
        <v>763337.33</v>
      </c>
      <c r="GO823" s="50"/>
      <c r="GP823" s="50"/>
      <c r="GQ823" s="50"/>
      <c r="GR823" s="50"/>
      <c r="GS823" s="50"/>
      <c r="GT823" s="50"/>
      <c r="GU823" s="50"/>
      <c r="GX823" s="8"/>
      <c r="GY823" s="8"/>
      <c r="GZ823" s="8"/>
      <c r="HA823" s="50"/>
      <c r="HB823" s="8"/>
      <c r="HC823" s="8"/>
      <c r="HD823" s="50"/>
      <c r="HE823" s="181"/>
      <c r="HF823" s="8"/>
      <c r="HG823" s="8"/>
      <c r="HH823" s="50"/>
      <c r="HI823" s="63" t="s">
        <v>442</v>
      </c>
    </row>
    <row r="824" spans="1:217" s="1" customFormat="1" ht="15">
      <c r="A824" s="79"/>
      <c r="B824" s="65"/>
      <c r="C824" s="578" t="s">
        <v>443</v>
      </c>
      <c r="D824" s="578"/>
      <c r="E824" s="578"/>
      <c r="F824" s="578"/>
      <c r="G824" s="578"/>
      <c r="H824" s="578"/>
      <c r="I824" s="578"/>
      <c r="J824" s="578"/>
      <c r="K824" s="578"/>
      <c r="L824" s="578"/>
      <c r="M824" s="578"/>
      <c r="N824" s="578"/>
      <c r="O824" s="578"/>
      <c r="P824" s="108">
        <v>288314.31</v>
      </c>
      <c r="GO824" s="50"/>
      <c r="GP824" s="50"/>
      <c r="GQ824" s="50"/>
      <c r="GR824" s="50"/>
      <c r="GS824" s="50"/>
      <c r="GT824" s="50"/>
      <c r="GU824" s="50"/>
      <c r="GX824" s="8"/>
      <c r="GY824" s="8"/>
      <c r="GZ824" s="8"/>
      <c r="HA824" s="50"/>
      <c r="HB824" s="8"/>
      <c r="HC824" s="8"/>
      <c r="HD824" s="50"/>
      <c r="HE824" s="181"/>
      <c r="HF824" s="8"/>
      <c r="HG824" s="8"/>
      <c r="HH824" s="50"/>
      <c r="HI824" s="63" t="s">
        <v>443</v>
      </c>
    </row>
    <row r="825" spans="1:217" s="1" customFormat="1" ht="15">
      <c r="A825" s="79"/>
      <c r="B825" s="65"/>
      <c r="C825" s="578" t="s">
        <v>444</v>
      </c>
      <c r="D825" s="578"/>
      <c r="E825" s="578"/>
      <c r="F825" s="578"/>
      <c r="G825" s="578"/>
      <c r="H825" s="578"/>
      <c r="I825" s="578"/>
      <c r="J825" s="578"/>
      <c r="K825" s="578"/>
      <c r="L825" s="578"/>
      <c r="M825" s="578"/>
      <c r="N825" s="578"/>
      <c r="O825" s="578"/>
      <c r="P825" s="108">
        <v>483379.78</v>
      </c>
      <c r="GO825" s="50"/>
      <c r="GP825" s="50"/>
      <c r="GQ825" s="50"/>
      <c r="GR825" s="50"/>
      <c r="GS825" s="50"/>
      <c r="GT825" s="50"/>
      <c r="GU825" s="50"/>
      <c r="GX825" s="8"/>
      <c r="GY825" s="8"/>
      <c r="GZ825" s="8"/>
      <c r="HA825" s="50"/>
      <c r="HB825" s="8"/>
      <c r="HC825" s="8"/>
      <c r="HD825" s="50"/>
      <c r="HE825" s="181"/>
      <c r="HF825" s="8"/>
      <c r="HG825" s="8"/>
      <c r="HH825" s="50"/>
      <c r="HI825" s="63" t="s">
        <v>444</v>
      </c>
    </row>
    <row r="826" spans="1:217" s="1" customFormat="1" ht="15">
      <c r="A826" s="79"/>
      <c r="B826" s="65"/>
      <c r="C826" s="578" t="s">
        <v>446</v>
      </c>
      <c r="D826" s="578"/>
      <c r="E826" s="578"/>
      <c r="F826" s="578"/>
      <c r="G826" s="578"/>
      <c r="H826" s="578"/>
      <c r="I826" s="578"/>
      <c r="J826" s="578"/>
      <c r="K826" s="578"/>
      <c r="L826" s="578"/>
      <c r="M826" s="578"/>
      <c r="N826" s="578"/>
      <c r="O826" s="578"/>
      <c r="P826" s="108">
        <v>372304.19</v>
      </c>
      <c r="GO826" s="50"/>
      <c r="GP826" s="50"/>
      <c r="GQ826" s="50"/>
      <c r="GR826" s="50"/>
      <c r="GS826" s="50"/>
      <c r="GT826" s="50"/>
      <c r="GU826" s="50"/>
      <c r="GX826" s="8"/>
      <c r="GY826" s="8"/>
      <c r="GZ826" s="8"/>
      <c r="HA826" s="50"/>
      <c r="HB826" s="8"/>
      <c r="HC826" s="8"/>
      <c r="HD826" s="50"/>
      <c r="HE826" s="181"/>
      <c r="HF826" s="8"/>
      <c r="HG826" s="8"/>
      <c r="HH826" s="50"/>
      <c r="HI826" s="63" t="s">
        <v>446</v>
      </c>
    </row>
    <row r="827" spans="1:217" s="1" customFormat="1" ht="15">
      <c r="A827" s="79"/>
      <c r="B827" s="65"/>
      <c r="C827" s="578" t="s">
        <v>440</v>
      </c>
      <c r="D827" s="578"/>
      <c r="E827" s="578"/>
      <c r="F827" s="578"/>
      <c r="G827" s="578"/>
      <c r="H827" s="578"/>
      <c r="I827" s="578"/>
      <c r="J827" s="578"/>
      <c r="K827" s="578"/>
      <c r="L827" s="578"/>
      <c r="M827" s="578"/>
      <c r="N827" s="578"/>
      <c r="O827" s="578"/>
      <c r="P827" s="110"/>
      <c r="GO827" s="50"/>
      <c r="GP827" s="50"/>
      <c r="GQ827" s="50"/>
      <c r="GR827" s="50"/>
      <c r="GS827" s="50"/>
      <c r="GT827" s="50"/>
      <c r="GU827" s="50"/>
      <c r="GX827" s="8"/>
      <c r="GY827" s="8"/>
      <c r="GZ827" s="8"/>
      <c r="HA827" s="50"/>
      <c r="HB827" s="8"/>
      <c r="HC827" s="8"/>
      <c r="HD827" s="50"/>
      <c r="HE827" s="181"/>
      <c r="HF827" s="8"/>
      <c r="HG827" s="8"/>
      <c r="HH827" s="50"/>
      <c r="HI827" s="63" t="s">
        <v>440</v>
      </c>
    </row>
    <row r="828" spans="1:217" s="1" customFormat="1" ht="15">
      <c r="A828" s="79"/>
      <c r="B828" s="65"/>
      <c r="C828" s="578" t="s">
        <v>457</v>
      </c>
      <c r="D828" s="578"/>
      <c r="E828" s="578"/>
      <c r="F828" s="578"/>
      <c r="G828" s="578"/>
      <c r="H828" s="578"/>
      <c r="I828" s="578"/>
      <c r="J828" s="578"/>
      <c r="K828" s="578"/>
      <c r="L828" s="578"/>
      <c r="M828" s="578"/>
      <c r="N828" s="578"/>
      <c r="O828" s="578"/>
      <c r="P828" s="108">
        <v>84486.12</v>
      </c>
      <c r="GO828" s="50"/>
      <c r="GP828" s="50"/>
      <c r="GQ828" s="50"/>
      <c r="GR828" s="50"/>
      <c r="GS828" s="50"/>
      <c r="GT828" s="50"/>
      <c r="GU828" s="50"/>
      <c r="GX828" s="8"/>
      <c r="GY828" s="8"/>
      <c r="GZ828" s="8"/>
      <c r="HA828" s="50"/>
      <c r="HB828" s="8"/>
      <c r="HC828" s="8"/>
      <c r="HD828" s="50"/>
      <c r="HE828" s="181"/>
      <c r="HF828" s="8"/>
      <c r="HG828" s="8"/>
      <c r="HH828" s="50"/>
      <c r="HI828" s="63" t="s">
        <v>457</v>
      </c>
    </row>
    <row r="829" spans="1:217" s="1" customFormat="1" ht="15">
      <c r="A829" s="79"/>
      <c r="B829" s="65"/>
      <c r="C829" s="578" t="s">
        <v>458</v>
      </c>
      <c r="D829" s="578"/>
      <c r="E829" s="578"/>
      <c r="F829" s="578"/>
      <c r="G829" s="578"/>
      <c r="H829" s="578"/>
      <c r="I829" s="578"/>
      <c r="J829" s="578"/>
      <c r="K829" s="578"/>
      <c r="L829" s="578"/>
      <c r="M829" s="578"/>
      <c r="N829" s="578"/>
      <c r="O829" s="578"/>
      <c r="P829" s="108">
        <v>59404.95</v>
      </c>
      <c r="GO829" s="50"/>
      <c r="GP829" s="50"/>
      <c r="GQ829" s="50"/>
      <c r="GR829" s="50"/>
      <c r="GS829" s="50"/>
      <c r="GT829" s="50"/>
      <c r="GU829" s="50"/>
      <c r="GX829" s="8"/>
      <c r="GY829" s="8"/>
      <c r="GZ829" s="8"/>
      <c r="HA829" s="50"/>
      <c r="HB829" s="8"/>
      <c r="HC829" s="8"/>
      <c r="HD829" s="50"/>
      <c r="HE829" s="181"/>
      <c r="HF829" s="8"/>
      <c r="HG829" s="8"/>
      <c r="HH829" s="50"/>
      <c r="HI829" s="63" t="s">
        <v>458</v>
      </c>
    </row>
    <row r="830" spans="1:217" s="1" customFormat="1" ht="15">
      <c r="A830" s="79"/>
      <c r="B830" s="65"/>
      <c r="C830" s="578" t="s">
        <v>459</v>
      </c>
      <c r="D830" s="578"/>
      <c r="E830" s="578"/>
      <c r="F830" s="578"/>
      <c r="G830" s="578"/>
      <c r="H830" s="578"/>
      <c r="I830" s="578"/>
      <c r="J830" s="578"/>
      <c r="K830" s="578"/>
      <c r="L830" s="578"/>
      <c r="M830" s="578"/>
      <c r="N830" s="578"/>
      <c r="O830" s="578"/>
      <c r="P830" s="108">
        <v>29854.16</v>
      </c>
      <c r="GO830" s="50"/>
      <c r="GP830" s="50"/>
      <c r="GQ830" s="50"/>
      <c r="GR830" s="50"/>
      <c r="GS830" s="50"/>
      <c r="GT830" s="50"/>
      <c r="GU830" s="50"/>
      <c r="GX830" s="8"/>
      <c r="GY830" s="8"/>
      <c r="GZ830" s="8"/>
      <c r="HA830" s="50"/>
      <c r="HB830" s="8"/>
      <c r="HC830" s="8"/>
      <c r="HD830" s="50"/>
      <c r="HE830" s="181"/>
      <c r="HF830" s="8"/>
      <c r="HG830" s="8"/>
      <c r="HH830" s="50"/>
      <c r="HI830" s="63" t="s">
        <v>459</v>
      </c>
    </row>
    <row r="831" spans="1:217" s="1" customFormat="1" ht="15">
      <c r="A831" s="79"/>
      <c r="B831" s="65"/>
      <c r="C831" s="578" t="s">
        <v>460</v>
      </c>
      <c r="D831" s="578"/>
      <c r="E831" s="578"/>
      <c r="F831" s="578"/>
      <c r="G831" s="578"/>
      <c r="H831" s="578"/>
      <c r="I831" s="578"/>
      <c r="J831" s="578"/>
      <c r="K831" s="578"/>
      <c r="L831" s="578"/>
      <c r="M831" s="578"/>
      <c r="N831" s="578"/>
      <c r="O831" s="578"/>
      <c r="P831" s="108">
        <v>11040.89</v>
      </c>
      <c r="GO831" s="50"/>
      <c r="GP831" s="50"/>
      <c r="GQ831" s="50"/>
      <c r="GR831" s="50"/>
      <c r="GS831" s="50"/>
      <c r="GT831" s="50"/>
      <c r="GU831" s="50"/>
      <c r="GX831" s="8"/>
      <c r="GY831" s="8"/>
      <c r="GZ831" s="8"/>
      <c r="HA831" s="50"/>
      <c r="HB831" s="8"/>
      <c r="HC831" s="8"/>
      <c r="HD831" s="50"/>
      <c r="HE831" s="181"/>
      <c r="HF831" s="8"/>
      <c r="HG831" s="8"/>
      <c r="HH831" s="50"/>
      <c r="HI831" s="63" t="s">
        <v>460</v>
      </c>
    </row>
    <row r="832" spans="1:217" s="1" customFormat="1" ht="15">
      <c r="A832" s="79"/>
      <c r="B832" s="65"/>
      <c r="C832" s="578" t="s">
        <v>461</v>
      </c>
      <c r="D832" s="578"/>
      <c r="E832" s="578"/>
      <c r="F832" s="578"/>
      <c r="G832" s="578"/>
      <c r="H832" s="578"/>
      <c r="I832" s="578"/>
      <c r="J832" s="578"/>
      <c r="K832" s="578"/>
      <c r="L832" s="578"/>
      <c r="M832" s="578"/>
      <c r="N832" s="578"/>
      <c r="O832" s="578"/>
      <c r="P832" s="108">
        <v>118913.89</v>
      </c>
      <c r="GO832" s="50"/>
      <c r="GP832" s="50"/>
      <c r="GQ832" s="50"/>
      <c r="GR832" s="50"/>
      <c r="GS832" s="50"/>
      <c r="GT832" s="50"/>
      <c r="GU832" s="50"/>
      <c r="GX832" s="8"/>
      <c r="GY832" s="8"/>
      <c r="GZ832" s="8"/>
      <c r="HA832" s="50"/>
      <c r="HB832" s="8"/>
      <c r="HC832" s="8"/>
      <c r="HD832" s="50"/>
      <c r="HE832" s="181"/>
      <c r="HF832" s="8"/>
      <c r="HG832" s="8"/>
      <c r="HH832" s="50"/>
      <c r="HI832" s="63" t="s">
        <v>461</v>
      </c>
    </row>
    <row r="833" spans="1:219" s="1" customFormat="1" ht="15">
      <c r="A833" s="79"/>
      <c r="B833" s="65"/>
      <c r="C833" s="578" t="s">
        <v>462</v>
      </c>
      <c r="D833" s="578"/>
      <c r="E833" s="578"/>
      <c r="F833" s="578"/>
      <c r="G833" s="578"/>
      <c r="H833" s="578"/>
      <c r="I833" s="578"/>
      <c r="J833" s="578"/>
      <c r="K833" s="578"/>
      <c r="L833" s="578"/>
      <c r="M833" s="578"/>
      <c r="N833" s="578"/>
      <c r="O833" s="578"/>
      <c r="P833" s="108">
        <v>68604.179999999993</v>
      </c>
      <c r="GO833" s="50"/>
      <c r="GP833" s="50"/>
      <c r="GQ833" s="50"/>
      <c r="GR833" s="50"/>
      <c r="GS833" s="50"/>
      <c r="GT833" s="50"/>
      <c r="GU833" s="50"/>
      <c r="GX833" s="8"/>
      <c r="GY833" s="8"/>
      <c r="GZ833" s="8"/>
      <c r="HA833" s="50"/>
      <c r="HB833" s="8"/>
      <c r="HC833" s="8"/>
      <c r="HD833" s="50"/>
      <c r="HE833" s="181"/>
      <c r="HF833" s="8"/>
      <c r="HG833" s="8"/>
      <c r="HH833" s="50"/>
      <c r="HI833" s="63" t="s">
        <v>462</v>
      </c>
    </row>
    <row r="834" spans="1:219" s="1" customFormat="1" ht="15">
      <c r="A834" s="79"/>
      <c r="B834" s="65"/>
      <c r="C834" s="578" t="s">
        <v>456</v>
      </c>
      <c r="D834" s="578"/>
      <c r="E834" s="578"/>
      <c r="F834" s="578"/>
      <c r="G834" s="578"/>
      <c r="H834" s="578"/>
      <c r="I834" s="578"/>
      <c r="J834" s="578"/>
      <c r="K834" s="578"/>
      <c r="L834" s="578"/>
      <c r="M834" s="578"/>
      <c r="N834" s="578"/>
      <c r="O834" s="578"/>
      <c r="P834" s="108">
        <v>7843181.3399999999</v>
      </c>
      <c r="GO834" s="50"/>
      <c r="GP834" s="50"/>
      <c r="GQ834" s="50"/>
      <c r="GR834" s="50"/>
      <c r="GS834" s="50"/>
      <c r="GT834" s="50"/>
      <c r="GU834" s="50"/>
      <c r="GX834" s="8"/>
      <c r="GY834" s="8"/>
      <c r="GZ834" s="8"/>
      <c r="HA834" s="50"/>
      <c r="HB834" s="8"/>
      <c r="HC834" s="8"/>
      <c r="HD834" s="50"/>
      <c r="HE834" s="181"/>
      <c r="HF834" s="8"/>
      <c r="HG834" s="8"/>
      <c r="HH834" s="50"/>
      <c r="HI834" s="63" t="s">
        <v>456</v>
      </c>
    </row>
    <row r="835" spans="1:219" s="1" customFormat="1" ht="15">
      <c r="A835" s="79"/>
      <c r="B835" s="65"/>
      <c r="C835" s="578" t="s">
        <v>440</v>
      </c>
      <c r="D835" s="578"/>
      <c r="E835" s="578"/>
      <c r="F835" s="578"/>
      <c r="G835" s="578"/>
      <c r="H835" s="578"/>
      <c r="I835" s="578"/>
      <c r="J835" s="578"/>
      <c r="K835" s="578"/>
      <c r="L835" s="578"/>
      <c r="M835" s="578"/>
      <c r="N835" s="578"/>
      <c r="O835" s="578"/>
      <c r="P835" s="110"/>
      <c r="GO835" s="50"/>
      <c r="GP835" s="50"/>
      <c r="GQ835" s="50"/>
      <c r="GR835" s="50"/>
      <c r="GS835" s="50"/>
      <c r="GT835" s="50"/>
      <c r="GU835" s="50"/>
      <c r="GX835" s="8"/>
      <c r="GY835" s="8"/>
      <c r="GZ835" s="8"/>
      <c r="HA835" s="50"/>
      <c r="HB835" s="8"/>
      <c r="HC835" s="8"/>
      <c r="HD835" s="50"/>
      <c r="HE835" s="181"/>
      <c r="HF835" s="8"/>
      <c r="HG835" s="8"/>
      <c r="HH835" s="50"/>
      <c r="HI835" s="63" t="s">
        <v>440</v>
      </c>
    </row>
    <row r="836" spans="1:219" s="1" customFormat="1" ht="15">
      <c r="A836" s="79"/>
      <c r="B836" s="65"/>
      <c r="C836" s="578" t="s">
        <v>457</v>
      </c>
      <c r="D836" s="578"/>
      <c r="E836" s="578"/>
      <c r="F836" s="578"/>
      <c r="G836" s="578"/>
      <c r="H836" s="578"/>
      <c r="I836" s="578"/>
      <c r="J836" s="578"/>
      <c r="K836" s="578"/>
      <c r="L836" s="578"/>
      <c r="M836" s="578"/>
      <c r="N836" s="578"/>
      <c r="O836" s="578"/>
      <c r="P836" s="108">
        <v>2419013.77</v>
      </c>
      <c r="GO836" s="50"/>
      <c r="GP836" s="50"/>
      <c r="GQ836" s="50"/>
      <c r="GR836" s="50"/>
      <c r="GS836" s="50"/>
      <c r="GT836" s="50"/>
      <c r="GU836" s="50"/>
      <c r="GX836" s="8"/>
      <c r="GY836" s="8"/>
      <c r="GZ836" s="8"/>
      <c r="HA836" s="50"/>
      <c r="HB836" s="8"/>
      <c r="HC836" s="8"/>
      <c r="HD836" s="50"/>
      <c r="HE836" s="181"/>
      <c r="HF836" s="8"/>
      <c r="HG836" s="8"/>
      <c r="HH836" s="50"/>
      <c r="HI836" s="63" t="s">
        <v>457</v>
      </c>
    </row>
    <row r="837" spans="1:219" s="1" customFormat="1" ht="15">
      <c r="A837" s="79"/>
      <c r="B837" s="65"/>
      <c r="C837" s="578" t="s">
        <v>458</v>
      </c>
      <c r="D837" s="578"/>
      <c r="E837" s="578"/>
      <c r="F837" s="578"/>
      <c r="G837" s="578"/>
      <c r="H837" s="578"/>
      <c r="I837" s="578"/>
      <c r="J837" s="578"/>
      <c r="K837" s="578"/>
      <c r="L837" s="578"/>
      <c r="M837" s="578"/>
      <c r="N837" s="578"/>
      <c r="O837" s="578"/>
      <c r="P837" s="108">
        <v>703932.38</v>
      </c>
      <c r="GO837" s="50"/>
      <c r="GP837" s="50"/>
      <c r="GQ837" s="50"/>
      <c r="GR837" s="50"/>
      <c r="GS837" s="50"/>
      <c r="GT837" s="50"/>
      <c r="GU837" s="50"/>
      <c r="GX837" s="8"/>
      <c r="GY837" s="8"/>
      <c r="GZ837" s="8"/>
      <c r="HA837" s="50"/>
      <c r="HB837" s="8"/>
      <c r="HC837" s="8"/>
      <c r="HD837" s="50"/>
      <c r="HE837" s="181"/>
      <c r="HF837" s="8"/>
      <c r="HG837" s="8"/>
      <c r="HH837" s="50"/>
      <c r="HI837" s="63" t="s">
        <v>458</v>
      </c>
    </row>
    <row r="838" spans="1:219" s="1" customFormat="1" ht="15">
      <c r="A838" s="79"/>
      <c r="B838" s="65"/>
      <c r="C838" s="578" t="s">
        <v>459</v>
      </c>
      <c r="D838" s="578"/>
      <c r="E838" s="578"/>
      <c r="F838" s="578"/>
      <c r="G838" s="578"/>
      <c r="H838" s="578"/>
      <c r="I838" s="578"/>
      <c r="J838" s="578"/>
      <c r="K838" s="578"/>
      <c r="L838" s="578"/>
      <c r="M838" s="578"/>
      <c r="N838" s="578"/>
      <c r="O838" s="578"/>
      <c r="P838" s="108">
        <v>258460.15</v>
      </c>
      <c r="GO838" s="50"/>
      <c r="GP838" s="50"/>
      <c r="GQ838" s="50"/>
      <c r="GR838" s="50"/>
      <c r="GS838" s="50"/>
      <c r="GT838" s="50"/>
      <c r="GU838" s="50"/>
      <c r="GX838" s="8"/>
      <c r="GY838" s="8"/>
      <c r="GZ838" s="8"/>
      <c r="HA838" s="50"/>
      <c r="HB838" s="8"/>
      <c r="HC838" s="8"/>
      <c r="HD838" s="50"/>
      <c r="HE838" s="181"/>
      <c r="HF838" s="8"/>
      <c r="HG838" s="8"/>
      <c r="HH838" s="50"/>
      <c r="HI838" s="63" t="s">
        <v>459</v>
      </c>
    </row>
    <row r="839" spans="1:219" s="1" customFormat="1" ht="15">
      <c r="A839" s="79"/>
      <c r="B839" s="65"/>
      <c r="C839" s="578" t="s">
        <v>460</v>
      </c>
      <c r="D839" s="578"/>
      <c r="E839" s="578"/>
      <c r="F839" s="578"/>
      <c r="G839" s="578"/>
      <c r="H839" s="578"/>
      <c r="I839" s="578"/>
      <c r="J839" s="578"/>
      <c r="K839" s="578"/>
      <c r="L839" s="578"/>
      <c r="M839" s="578"/>
      <c r="N839" s="578"/>
      <c r="O839" s="578"/>
      <c r="P839" s="108">
        <v>472338.89</v>
      </c>
      <c r="GO839" s="50"/>
      <c r="GP839" s="50"/>
      <c r="GQ839" s="50"/>
      <c r="GR839" s="50"/>
      <c r="GS839" s="50"/>
      <c r="GT839" s="50"/>
      <c r="GU839" s="50"/>
      <c r="GX839" s="8"/>
      <c r="GY839" s="8"/>
      <c r="GZ839" s="8"/>
      <c r="HA839" s="50"/>
      <c r="HB839" s="8"/>
      <c r="HC839" s="8"/>
      <c r="HD839" s="50"/>
      <c r="HE839" s="181"/>
      <c r="HF839" s="8"/>
      <c r="HG839" s="8"/>
      <c r="HH839" s="50"/>
      <c r="HI839" s="63" t="s">
        <v>460</v>
      </c>
    </row>
    <row r="840" spans="1:219" s="1" customFormat="1" ht="15">
      <c r="A840" s="79"/>
      <c r="B840" s="65"/>
      <c r="C840" s="578" t="s">
        <v>461</v>
      </c>
      <c r="D840" s="578"/>
      <c r="E840" s="578"/>
      <c r="F840" s="578"/>
      <c r="G840" s="578"/>
      <c r="H840" s="578"/>
      <c r="I840" s="578"/>
      <c r="J840" s="578"/>
      <c r="K840" s="578"/>
      <c r="L840" s="578"/>
      <c r="M840" s="578"/>
      <c r="N840" s="578"/>
      <c r="O840" s="578"/>
      <c r="P840" s="108">
        <v>2623924.46</v>
      </c>
      <c r="GO840" s="50"/>
      <c r="GP840" s="50"/>
      <c r="GQ840" s="50"/>
      <c r="GR840" s="50"/>
      <c r="GS840" s="50"/>
      <c r="GT840" s="50"/>
      <c r="GU840" s="50"/>
      <c r="GX840" s="8"/>
      <c r="GY840" s="8"/>
      <c r="GZ840" s="8"/>
      <c r="HA840" s="50"/>
      <c r="HB840" s="8"/>
      <c r="HC840" s="8"/>
      <c r="HD840" s="50"/>
      <c r="HE840" s="181"/>
      <c r="HF840" s="8"/>
      <c r="HG840" s="8"/>
      <c r="HH840" s="50"/>
      <c r="HI840" s="63" t="s">
        <v>461</v>
      </c>
    </row>
    <row r="841" spans="1:219" s="1" customFormat="1" ht="15">
      <c r="A841" s="79"/>
      <c r="B841" s="65"/>
      <c r="C841" s="578" t="s">
        <v>462</v>
      </c>
      <c r="D841" s="578"/>
      <c r="E841" s="578"/>
      <c r="F841" s="578"/>
      <c r="G841" s="578"/>
      <c r="H841" s="578"/>
      <c r="I841" s="578"/>
      <c r="J841" s="578"/>
      <c r="K841" s="578"/>
      <c r="L841" s="578"/>
      <c r="M841" s="578"/>
      <c r="N841" s="578"/>
      <c r="O841" s="578"/>
      <c r="P841" s="108">
        <v>1365511.69</v>
      </c>
      <c r="GO841" s="50"/>
      <c r="GP841" s="50"/>
      <c r="GQ841" s="50"/>
      <c r="GR841" s="50"/>
      <c r="GS841" s="50"/>
      <c r="GT841" s="50"/>
      <c r="GU841" s="50"/>
      <c r="GX841" s="8"/>
      <c r="GY841" s="8"/>
      <c r="GZ841" s="8"/>
      <c r="HA841" s="50"/>
      <c r="HB841" s="8"/>
      <c r="HC841" s="8"/>
      <c r="HD841" s="50"/>
      <c r="HE841" s="181"/>
      <c r="HF841" s="8"/>
      <c r="HG841" s="8"/>
      <c r="HH841" s="50"/>
      <c r="HI841" s="63" t="s">
        <v>462</v>
      </c>
    </row>
    <row r="842" spans="1:219" s="1" customFormat="1" ht="15">
      <c r="A842" s="79"/>
      <c r="B842" s="65"/>
      <c r="C842" s="578" t="s">
        <v>1732</v>
      </c>
      <c r="D842" s="578"/>
      <c r="E842" s="578"/>
      <c r="F842" s="578"/>
      <c r="G842" s="578"/>
      <c r="H842" s="578"/>
      <c r="I842" s="578"/>
      <c r="J842" s="578"/>
      <c r="K842" s="578"/>
      <c r="L842" s="578"/>
      <c r="M842" s="578"/>
      <c r="N842" s="578"/>
      <c r="O842" s="578"/>
      <c r="P842" s="108">
        <v>76464334.340000004</v>
      </c>
      <c r="GO842" s="50"/>
      <c r="GP842" s="50"/>
      <c r="GQ842" s="50"/>
      <c r="GR842" s="50"/>
      <c r="GS842" s="50"/>
      <c r="GT842" s="50"/>
      <c r="GU842" s="50"/>
      <c r="GX842" s="8"/>
      <c r="GY842" s="8"/>
      <c r="GZ842" s="8"/>
      <c r="HA842" s="50"/>
      <c r="HB842" s="8"/>
      <c r="HC842" s="8"/>
      <c r="HD842" s="50"/>
      <c r="HE842" s="181"/>
      <c r="HF842" s="8"/>
      <c r="HG842" s="8"/>
      <c r="HH842" s="50"/>
      <c r="HI842" s="63" t="s">
        <v>1732</v>
      </c>
    </row>
    <row r="843" spans="1:219" s="1" customFormat="1" ht="15">
      <c r="A843" s="79"/>
      <c r="B843" s="65"/>
      <c r="C843" s="578" t="s">
        <v>1733</v>
      </c>
      <c r="D843" s="578"/>
      <c r="E843" s="578"/>
      <c r="F843" s="578"/>
      <c r="G843" s="578"/>
      <c r="H843" s="578"/>
      <c r="I843" s="578"/>
      <c r="J843" s="578"/>
      <c r="K843" s="578"/>
      <c r="L843" s="578"/>
      <c r="M843" s="578"/>
      <c r="N843" s="578"/>
      <c r="O843" s="578"/>
      <c r="P843" s="108">
        <v>76464334.340000004</v>
      </c>
      <c r="GO843" s="50"/>
      <c r="GP843" s="50"/>
      <c r="GQ843" s="50"/>
      <c r="GR843" s="50"/>
      <c r="GS843" s="50"/>
      <c r="GT843" s="50"/>
      <c r="GU843" s="50"/>
      <c r="GX843" s="8"/>
      <c r="GY843" s="8"/>
      <c r="GZ843" s="8"/>
      <c r="HA843" s="50"/>
      <c r="HB843" s="8"/>
      <c r="HC843" s="8"/>
      <c r="HD843" s="50"/>
      <c r="HE843" s="181"/>
      <c r="HF843" s="8"/>
      <c r="HG843" s="8"/>
      <c r="HH843" s="50"/>
      <c r="HI843" s="63" t="s">
        <v>1733</v>
      </c>
    </row>
    <row r="844" spans="1:219" s="1" customFormat="1" ht="15">
      <c r="A844" s="79"/>
      <c r="B844" s="65"/>
      <c r="C844" s="578" t="s">
        <v>463</v>
      </c>
      <c r="D844" s="578"/>
      <c r="E844" s="578"/>
      <c r="F844" s="578"/>
      <c r="G844" s="578"/>
      <c r="H844" s="578"/>
      <c r="I844" s="578"/>
      <c r="J844" s="578"/>
      <c r="K844" s="578"/>
      <c r="L844" s="578"/>
      <c r="M844" s="578"/>
      <c r="N844" s="578"/>
      <c r="O844" s="578"/>
      <c r="P844" s="108">
        <v>2791814.2</v>
      </c>
      <c r="GO844" s="50"/>
      <c r="GP844" s="50"/>
      <c r="GQ844" s="50"/>
      <c r="GR844" s="50"/>
      <c r="GS844" s="50"/>
      <c r="GT844" s="50"/>
      <c r="GU844" s="50"/>
      <c r="GX844" s="8"/>
      <c r="GY844" s="8"/>
      <c r="GZ844" s="8"/>
      <c r="HA844" s="50"/>
      <c r="HB844" s="8"/>
      <c r="HC844" s="8"/>
      <c r="HD844" s="50"/>
      <c r="HE844" s="181"/>
      <c r="HF844" s="8"/>
      <c r="HG844" s="8"/>
      <c r="HH844" s="50"/>
      <c r="HI844" s="63" t="s">
        <v>463</v>
      </c>
    </row>
    <row r="845" spans="1:219" s="1" customFormat="1" ht="15">
      <c r="A845" s="79"/>
      <c r="B845" s="65"/>
      <c r="C845" s="578" t="s">
        <v>464</v>
      </c>
      <c r="D845" s="578"/>
      <c r="E845" s="578"/>
      <c r="F845" s="578"/>
      <c r="G845" s="578"/>
      <c r="H845" s="578"/>
      <c r="I845" s="578"/>
      <c r="J845" s="578"/>
      <c r="K845" s="578"/>
      <c r="L845" s="578"/>
      <c r="M845" s="578"/>
      <c r="N845" s="578"/>
      <c r="O845" s="578"/>
      <c r="P845" s="108">
        <v>2742838.35</v>
      </c>
      <c r="GO845" s="50"/>
      <c r="GP845" s="50"/>
      <c r="GQ845" s="50"/>
      <c r="GR845" s="50"/>
      <c r="GS845" s="50"/>
      <c r="GT845" s="50"/>
      <c r="GU845" s="50"/>
      <c r="GX845" s="8"/>
      <c r="GY845" s="8"/>
      <c r="GZ845" s="8"/>
      <c r="HA845" s="50"/>
      <c r="HB845" s="8"/>
      <c r="HC845" s="8"/>
      <c r="HD845" s="50"/>
      <c r="HE845" s="181"/>
      <c r="HF845" s="8"/>
      <c r="HG845" s="8"/>
      <c r="HH845" s="50"/>
      <c r="HI845" s="63" t="s">
        <v>464</v>
      </c>
    </row>
    <row r="846" spans="1:219" s="1" customFormat="1" ht="15">
      <c r="A846" s="79"/>
      <c r="B846" s="65"/>
      <c r="C846" s="578" t="s">
        <v>465</v>
      </c>
      <c r="D846" s="578"/>
      <c r="E846" s="578"/>
      <c r="F846" s="578"/>
      <c r="G846" s="578"/>
      <c r="H846" s="578"/>
      <c r="I846" s="578"/>
      <c r="J846" s="578"/>
      <c r="K846" s="578"/>
      <c r="L846" s="578"/>
      <c r="M846" s="578"/>
      <c r="N846" s="578"/>
      <c r="O846" s="578"/>
      <c r="P846" s="108">
        <v>1434115.87</v>
      </c>
      <c r="GO846" s="50"/>
      <c r="GP846" s="50"/>
      <c r="GQ846" s="50"/>
      <c r="GR846" s="50"/>
      <c r="GS846" s="50"/>
      <c r="GT846" s="50"/>
      <c r="GU846" s="50"/>
      <c r="GX846" s="8"/>
      <c r="GY846" s="8"/>
      <c r="GZ846" s="8"/>
      <c r="HA846" s="50"/>
      <c r="HB846" s="8"/>
      <c r="HC846" s="8"/>
      <c r="HD846" s="50"/>
      <c r="HE846" s="181"/>
      <c r="HF846" s="8"/>
      <c r="HG846" s="8"/>
      <c r="HH846" s="50"/>
      <c r="HI846" s="63" t="s">
        <v>465</v>
      </c>
    </row>
    <row r="847" spans="1:219" s="1" customFormat="1" ht="15">
      <c r="A847" s="79"/>
      <c r="B847" s="104"/>
      <c r="C847" s="576" t="s">
        <v>1734</v>
      </c>
      <c r="D847" s="576"/>
      <c r="E847" s="576"/>
      <c r="F847" s="576"/>
      <c r="G847" s="576"/>
      <c r="H847" s="576"/>
      <c r="I847" s="576"/>
      <c r="J847" s="576"/>
      <c r="K847" s="576"/>
      <c r="L847" s="576"/>
      <c r="M847" s="576"/>
      <c r="N847" s="576"/>
      <c r="O847" s="576"/>
      <c r="P847" s="111">
        <v>84679819.870000005</v>
      </c>
      <c r="Q847" s="166"/>
      <c r="R847" s="103"/>
      <c r="GO847" s="50"/>
      <c r="GP847" s="50"/>
      <c r="GQ847" s="50"/>
      <c r="GR847" s="50"/>
      <c r="GS847" s="50"/>
      <c r="GT847" s="50"/>
      <c r="GU847" s="50"/>
      <c r="GX847" s="8"/>
      <c r="GY847" s="8"/>
      <c r="GZ847" s="8"/>
      <c r="HA847" s="50"/>
      <c r="HB847" s="8"/>
      <c r="HC847" s="8"/>
      <c r="HD847" s="50"/>
      <c r="HE847" s="181"/>
      <c r="HF847" s="8"/>
      <c r="HG847" s="8"/>
      <c r="HH847" s="50"/>
      <c r="HJ847" s="50" t="s">
        <v>1734</v>
      </c>
    </row>
    <row r="848" spans="1:219" s="1" customFormat="1" ht="15">
      <c r="A848" s="79"/>
      <c r="B848" s="104"/>
      <c r="C848" s="576" t="s">
        <v>467</v>
      </c>
      <c r="D848" s="576"/>
      <c r="E848" s="576"/>
      <c r="F848" s="576"/>
      <c r="G848" s="576"/>
      <c r="H848" s="576"/>
      <c r="I848" s="576"/>
      <c r="J848" s="576"/>
      <c r="K848" s="576"/>
      <c r="L848" s="576"/>
      <c r="M848" s="576"/>
      <c r="N848" s="576"/>
      <c r="O848" s="576"/>
      <c r="P848" s="112"/>
      <c r="Q848" s="102"/>
      <c r="R848" s="103"/>
      <c r="GO848" s="50"/>
      <c r="GP848" s="50"/>
      <c r="GQ848" s="50"/>
      <c r="GR848" s="50"/>
      <c r="GS848" s="50"/>
      <c r="GT848" s="50"/>
      <c r="GU848" s="50"/>
      <c r="GX848" s="8"/>
      <c r="GY848" s="8"/>
      <c r="GZ848" s="8"/>
      <c r="HA848" s="50"/>
      <c r="HB848" s="8"/>
      <c r="HC848" s="8"/>
      <c r="HD848" s="50"/>
      <c r="HE848" s="181"/>
      <c r="HF848" s="8"/>
      <c r="HG848" s="8"/>
      <c r="HH848" s="50"/>
      <c r="HJ848" s="50"/>
      <c r="HK848" s="50" t="s">
        <v>467</v>
      </c>
    </row>
    <row r="849" spans="1:221" s="1" customFormat="1" ht="15">
      <c r="A849" s="79"/>
      <c r="B849" s="104"/>
      <c r="C849" s="577" t="s">
        <v>1735</v>
      </c>
      <c r="D849" s="577"/>
      <c r="E849" s="577"/>
      <c r="F849" s="577"/>
      <c r="G849" s="577"/>
      <c r="H849" s="577"/>
      <c r="I849" s="577"/>
      <c r="J849" s="577"/>
      <c r="K849" s="577"/>
      <c r="L849" s="577"/>
      <c r="M849" s="577"/>
      <c r="N849" s="577"/>
      <c r="O849" s="577"/>
      <c r="P849" s="108">
        <v>76464334.340000004</v>
      </c>
      <c r="Q849" s="102"/>
      <c r="R849" s="103"/>
      <c r="GO849" s="50"/>
      <c r="GP849" s="50"/>
      <c r="GQ849" s="50"/>
      <c r="GR849" s="50"/>
      <c r="GS849" s="50"/>
      <c r="GT849" s="50"/>
      <c r="GU849" s="50"/>
      <c r="GX849" s="8"/>
      <c r="GY849" s="8"/>
      <c r="GZ849" s="8"/>
      <c r="HA849" s="50"/>
      <c r="HB849" s="8"/>
      <c r="HC849" s="8"/>
      <c r="HD849" s="50"/>
      <c r="HE849" s="181"/>
      <c r="HF849" s="8"/>
      <c r="HG849" s="8"/>
      <c r="HH849" s="50"/>
      <c r="HJ849" s="50"/>
      <c r="HK849" s="50"/>
      <c r="HL849" s="63" t="s">
        <v>1735</v>
      </c>
    </row>
    <row r="850" spans="1:221" s="1" customFormat="1" ht="15">
      <c r="A850" s="79"/>
      <c r="B850" s="104"/>
      <c r="C850" s="577" t="s">
        <v>468</v>
      </c>
      <c r="D850" s="577"/>
      <c r="E850" s="577"/>
      <c r="F850" s="577"/>
      <c r="G850" s="577"/>
      <c r="H850" s="577"/>
      <c r="I850" s="577"/>
      <c r="J850" s="577"/>
      <c r="K850" s="170">
        <v>3141.0764159999999</v>
      </c>
      <c r="L850" s="577"/>
      <c r="M850" s="577"/>
      <c r="N850" s="577"/>
      <c r="O850" s="577"/>
      <c r="P850" s="110"/>
      <c r="Q850" s="102"/>
      <c r="R850" s="103"/>
      <c r="GO850" s="50"/>
      <c r="GP850" s="50"/>
      <c r="GQ850" s="50"/>
      <c r="GR850" s="50"/>
      <c r="GS850" s="50"/>
      <c r="GT850" s="50"/>
      <c r="GU850" s="50"/>
      <c r="GX850" s="8"/>
      <c r="GY850" s="8"/>
      <c r="GZ850" s="8"/>
      <c r="HA850" s="50"/>
      <c r="HB850" s="8"/>
      <c r="HC850" s="8"/>
      <c r="HD850" s="50"/>
      <c r="HE850" s="181"/>
      <c r="HF850" s="8"/>
      <c r="HG850" s="8"/>
      <c r="HH850" s="50"/>
      <c r="HJ850" s="50"/>
      <c r="HK850" s="50"/>
      <c r="HM850" s="63" t="s">
        <v>468</v>
      </c>
    </row>
    <row r="851" spans="1:221" s="1" customFormat="1" ht="15">
      <c r="A851" s="79"/>
      <c r="B851" s="104"/>
      <c r="C851" s="577" t="s">
        <v>469</v>
      </c>
      <c r="D851" s="577"/>
      <c r="E851" s="577"/>
      <c r="F851" s="577"/>
      <c r="G851" s="577"/>
      <c r="H851" s="577"/>
      <c r="I851" s="577"/>
      <c r="J851" s="577"/>
      <c r="K851" s="170">
        <v>287.92588799999999</v>
      </c>
      <c r="L851" s="577"/>
      <c r="M851" s="577"/>
      <c r="N851" s="577"/>
      <c r="O851" s="577"/>
      <c r="P851" s="110"/>
      <c r="Q851" s="102"/>
      <c r="R851" s="103"/>
      <c r="GO851" s="50"/>
      <c r="GP851" s="50"/>
      <c r="GQ851" s="50"/>
      <c r="GR851" s="50"/>
      <c r="GS851" s="50"/>
      <c r="GT851" s="50"/>
      <c r="GU851" s="50"/>
      <c r="GX851" s="8"/>
      <c r="GY851" s="8"/>
      <c r="GZ851" s="8"/>
      <c r="HA851" s="50"/>
      <c r="HB851" s="8"/>
      <c r="HC851" s="8"/>
      <c r="HD851" s="50"/>
      <c r="HE851" s="181"/>
      <c r="HF851" s="8"/>
      <c r="HG851" s="8"/>
      <c r="HH851" s="50"/>
      <c r="HJ851" s="50"/>
      <c r="HK851" s="50"/>
      <c r="HM851" s="63" t="s">
        <v>469</v>
      </c>
    </row>
    <row r="852" spans="1:221" s="1" customFormat="1" ht="0.75" customHeight="1">
      <c r="A852" s="97"/>
      <c r="B852" s="98"/>
      <c r="C852" s="99"/>
      <c r="D852" s="99"/>
      <c r="E852" s="99"/>
      <c r="F852" s="99"/>
      <c r="G852" s="99"/>
      <c r="H852" s="99"/>
      <c r="I852" s="99"/>
      <c r="J852" s="99"/>
      <c r="K852" s="100"/>
      <c r="L852" s="99"/>
      <c r="M852" s="99"/>
      <c r="N852" s="99"/>
      <c r="O852" s="99"/>
      <c r="P852" s="101"/>
      <c r="Q852" s="102"/>
      <c r="R852" s="103"/>
      <c r="GO852" s="50"/>
      <c r="GP852" s="50"/>
      <c r="GQ852" s="50"/>
      <c r="GR852" s="50"/>
      <c r="GS852" s="50"/>
      <c r="GT852" s="50"/>
      <c r="GU852" s="50"/>
      <c r="GX852" s="8"/>
      <c r="GY852" s="8"/>
      <c r="GZ852" s="8"/>
      <c r="HA852" s="50"/>
      <c r="HB852" s="8"/>
      <c r="HC852" s="8"/>
      <c r="HD852" s="50"/>
      <c r="HE852" s="181"/>
      <c r="HF852" s="8"/>
      <c r="HG852" s="8"/>
      <c r="HH852" s="50"/>
      <c r="HJ852" s="50"/>
      <c r="HK852" s="50"/>
    </row>
    <row r="853" spans="1:221" s="1" customFormat="1" ht="15">
      <c r="A853" s="582" t="s">
        <v>1736</v>
      </c>
      <c r="B853" s="583"/>
      <c r="C853" s="583"/>
      <c r="D853" s="583"/>
      <c r="E853" s="583"/>
      <c r="F853" s="583"/>
      <c r="G853" s="583"/>
      <c r="H853" s="583"/>
      <c r="I853" s="583"/>
      <c r="J853" s="583"/>
      <c r="K853" s="583"/>
      <c r="L853" s="583"/>
      <c r="M853" s="583"/>
      <c r="N853" s="583"/>
      <c r="O853" s="583"/>
      <c r="P853" s="584"/>
      <c r="GO853" s="50" t="s">
        <v>1736</v>
      </c>
      <c r="GP853" s="50"/>
      <c r="GQ853" s="50"/>
      <c r="GR853" s="50"/>
      <c r="GS853" s="50"/>
      <c r="GT853" s="50"/>
      <c r="GU853" s="50"/>
      <c r="GX853" s="8"/>
      <c r="GY853" s="8"/>
      <c r="GZ853" s="8"/>
      <c r="HA853" s="50"/>
      <c r="HB853" s="8"/>
      <c r="HC853" s="8"/>
      <c r="HD853" s="50"/>
      <c r="HE853" s="181"/>
      <c r="HF853" s="8"/>
      <c r="HG853" s="8"/>
      <c r="HH853" s="50"/>
      <c r="HJ853" s="50"/>
      <c r="HK853" s="50"/>
    </row>
    <row r="854" spans="1:221" s="1" customFormat="1" ht="15">
      <c r="A854" s="582" t="s">
        <v>1737</v>
      </c>
      <c r="B854" s="583"/>
      <c r="C854" s="583"/>
      <c r="D854" s="583"/>
      <c r="E854" s="583"/>
      <c r="F854" s="583"/>
      <c r="G854" s="583"/>
      <c r="H854" s="583"/>
      <c r="I854" s="583"/>
      <c r="J854" s="583"/>
      <c r="K854" s="583"/>
      <c r="L854" s="583"/>
      <c r="M854" s="583"/>
      <c r="N854" s="583"/>
      <c r="O854" s="583"/>
      <c r="P854" s="584"/>
      <c r="GO854" s="50"/>
      <c r="GP854" s="50" t="s">
        <v>1737</v>
      </c>
      <c r="GQ854" s="50"/>
      <c r="GR854" s="50"/>
      <c r="GS854" s="50"/>
      <c r="GT854" s="50"/>
      <c r="GU854" s="50"/>
      <c r="GX854" s="8"/>
      <c r="GY854" s="8"/>
      <c r="GZ854" s="8"/>
      <c r="HA854" s="50"/>
      <c r="HB854" s="8"/>
      <c r="HC854" s="8"/>
      <c r="HD854" s="50"/>
      <c r="HE854" s="181"/>
      <c r="HF854" s="8"/>
      <c r="HG854" s="8"/>
      <c r="HH854" s="50"/>
      <c r="HJ854" s="50"/>
      <c r="HK854" s="50"/>
    </row>
    <row r="855" spans="1:221" s="1" customFormat="1" ht="22.5">
      <c r="A855" s="51" t="s">
        <v>485</v>
      </c>
      <c r="B855" s="52" t="s">
        <v>233</v>
      </c>
      <c r="C855" s="580" t="s">
        <v>234</v>
      </c>
      <c r="D855" s="580"/>
      <c r="E855" s="580"/>
      <c r="F855" s="580"/>
      <c r="G855" s="580"/>
      <c r="H855" s="53" t="s">
        <v>61</v>
      </c>
      <c r="I855" s="54">
        <v>3</v>
      </c>
      <c r="J855" s="55">
        <v>1</v>
      </c>
      <c r="K855" s="55">
        <v>3</v>
      </c>
      <c r="L855" s="57"/>
      <c r="M855" s="54"/>
      <c r="N855" s="57"/>
      <c r="O855" s="54"/>
      <c r="P855" s="58"/>
      <c r="Q855" s="59"/>
      <c r="R855" s="60"/>
      <c r="GO855" s="50"/>
      <c r="GP855" s="50"/>
      <c r="GQ855" s="50" t="s">
        <v>234</v>
      </c>
      <c r="GR855" s="50" t="s">
        <v>6</v>
      </c>
      <c r="GS855" s="50" t="s">
        <v>6</v>
      </c>
      <c r="GT855" s="50" t="s">
        <v>6</v>
      </c>
      <c r="GU855" s="50" t="s">
        <v>6</v>
      </c>
      <c r="GX855" s="8"/>
      <c r="GY855" s="8"/>
      <c r="GZ855" s="8"/>
      <c r="HA855" s="50"/>
      <c r="HB855" s="8"/>
      <c r="HC855" s="8"/>
      <c r="HD855" s="50"/>
      <c r="HE855" s="181"/>
      <c r="HF855" s="8"/>
      <c r="HG855" s="8"/>
      <c r="HH855" s="50"/>
      <c r="HJ855" s="50"/>
      <c r="HK855" s="50"/>
    </row>
    <row r="856" spans="1:221" s="1" customFormat="1" ht="57">
      <c r="A856" s="64"/>
      <c r="B856" s="65" t="s">
        <v>1738</v>
      </c>
      <c r="C856" s="572" t="s">
        <v>1739</v>
      </c>
      <c r="D856" s="572"/>
      <c r="E856" s="572"/>
      <c r="F856" s="572"/>
      <c r="G856" s="572"/>
      <c r="H856" s="572"/>
      <c r="I856" s="572"/>
      <c r="J856" s="572"/>
      <c r="K856" s="572"/>
      <c r="L856" s="572"/>
      <c r="M856" s="572"/>
      <c r="N856" s="572"/>
      <c r="O856" s="572"/>
      <c r="P856" s="587"/>
      <c r="GO856" s="50"/>
      <c r="GP856" s="50"/>
      <c r="GQ856" s="50"/>
      <c r="GR856" s="50"/>
      <c r="GS856" s="50"/>
      <c r="GT856" s="50"/>
      <c r="GU856" s="50"/>
      <c r="GW856" s="63" t="s">
        <v>1739</v>
      </c>
      <c r="GX856" s="8"/>
      <c r="GY856" s="8"/>
      <c r="GZ856" s="8"/>
      <c r="HA856" s="50"/>
      <c r="HB856" s="8"/>
      <c r="HC856" s="8"/>
      <c r="HD856" s="50"/>
      <c r="HE856" s="181"/>
      <c r="HF856" s="8"/>
      <c r="HG856" s="8"/>
      <c r="HH856" s="50"/>
      <c r="HJ856" s="50"/>
      <c r="HK856" s="50"/>
    </row>
    <row r="857" spans="1:221" s="1" customFormat="1" ht="15">
      <c r="A857" s="66"/>
      <c r="B857" s="67" t="s">
        <v>58</v>
      </c>
      <c r="C857" s="581" t="s">
        <v>66</v>
      </c>
      <c r="D857" s="581"/>
      <c r="E857" s="581"/>
      <c r="F857" s="581"/>
      <c r="G857" s="581"/>
      <c r="H857" s="68" t="s">
        <v>67</v>
      </c>
      <c r="I857" s="69"/>
      <c r="J857" s="69"/>
      <c r="K857" s="128">
        <v>24.9435</v>
      </c>
      <c r="L857" s="70"/>
      <c r="M857" s="69"/>
      <c r="N857" s="70"/>
      <c r="O857" s="69"/>
      <c r="P857" s="71">
        <v>19891.189999999999</v>
      </c>
      <c r="GO857" s="50"/>
      <c r="GP857" s="50"/>
      <c r="GQ857" s="50"/>
      <c r="GR857" s="50"/>
      <c r="GS857" s="50"/>
      <c r="GT857" s="50"/>
      <c r="GU857" s="50"/>
      <c r="GX857" s="8" t="s">
        <v>66</v>
      </c>
      <c r="GY857" s="8"/>
      <c r="GZ857" s="8"/>
      <c r="HA857" s="50"/>
      <c r="HB857" s="8"/>
      <c r="HC857" s="8"/>
      <c r="HD857" s="50"/>
      <c r="HE857" s="181"/>
      <c r="HF857" s="8"/>
      <c r="HG857" s="8"/>
      <c r="HH857" s="50"/>
      <c r="HJ857" s="50"/>
      <c r="HK857" s="50"/>
    </row>
    <row r="858" spans="1:221" s="1" customFormat="1" ht="15">
      <c r="A858" s="73"/>
      <c r="B858" s="67" t="s">
        <v>68</v>
      </c>
      <c r="C858" s="581" t="s">
        <v>69</v>
      </c>
      <c r="D858" s="581"/>
      <c r="E858" s="581"/>
      <c r="F858" s="581"/>
      <c r="G858" s="581"/>
      <c r="H858" s="68" t="s">
        <v>67</v>
      </c>
      <c r="I858" s="96">
        <v>7.23</v>
      </c>
      <c r="J858" s="96">
        <v>1.1499999999999999</v>
      </c>
      <c r="K858" s="128">
        <v>24.9435</v>
      </c>
      <c r="L858" s="129"/>
      <c r="M858" s="130"/>
      <c r="N858" s="77">
        <v>797.45</v>
      </c>
      <c r="O858" s="69"/>
      <c r="P858" s="71">
        <v>19891.189999999999</v>
      </c>
      <c r="GO858" s="50"/>
      <c r="GP858" s="50"/>
      <c r="GQ858" s="50"/>
      <c r="GR858" s="50"/>
      <c r="GS858" s="50"/>
      <c r="GT858" s="50"/>
      <c r="GU858" s="50"/>
      <c r="GX858" s="8"/>
      <c r="GY858" s="8" t="s">
        <v>69</v>
      </c>
      <c r="GZ858" s="8"/>
      <c r="HA858" s="50"/>
      <c r="HB858" s="8"/>
      <c r="HC858" s="8"/>
      <c r="HD858" s="50"/>
      <c r="HE858" s="181"/>
      <c r="HF858" s="8"/>
      <c r="HG858" s="8"/>
      <c r="HH858" s="50"/>
      <c r="HJ858" s="50"/>
      <c r="HK858" s="50"/>
    </row>
    <row r="859" spans="1:221" s="1" customFormat="1" ht="15">
      <c r="A859" s="66"/>
      <c r="B859" s="67" t="s">
        <v>70</v>
      </c>
      <c r="C859" s="581" t="s">
        <v>71</v>
      </c>
      <c r="D859" s="581"/>
      <c r="E859" s="581"/>
      <c r="F859" s="581"/>
      <c r="G859" s="581"/>
      <c r="H859" s="68"/>
      <c r="I859" s="69"/>
      <c r="J859" s="69"/>
      <c r="K859" s="69"/>
      <c r="L859" s="70"/>
      <c r="M859" s="69"/>
      <c r="N859" s="70"/>
      <c r="O859" s="69"/>
      <c r="P859" s="71">
        <v>3445.31</v>
      </c>
      <c r="GO859" s="50"/>
      <c r="GP859" s="50"/>
      <c r="GQ859" s="50"/>
      <c r="GR859" s="50"/>
      <c r="GS859" s="50"/>
      <c r="GT859" s="50"/>
      <c r="GU859" s="50"/>
      <c r="GX859" s="8" t="s">
        <v>71</v>
      </c>
      <c r="GY859" s="8"/>
      <c r="GZ859" s="8"/>
      <c r="HA859" s="50"/>
      <c r="HB859" s="8"/>
      <c r="HC859" s="8"/>
      <c r="HD859" s="50"/>
      <c r="HE859" s="181"/>
      <c r="HF859" s="8"/>
      <c r="HG859" s="8"/>
      <c r="HH859" s="50"/>
      <c r="HJ859" s="50"/>
      <c r="HK859" s="50"/>
    </row>
    <row r="860" spans="1:221" s="1" customFormat="1" ht="15">
      <c r="A860" s="66"/>
      <c r="B860" s="67"/>
      <c r="C860" s="581" t="s">
        <v>72</v>
      </c>
      <c r="D860" s="581"/>
      <c r="E860" s="581"/>
      <c r="F860" s="581"/>
      <c r="G860" s="581"/>
      <c r="H860" s="68" t="s">
        <v>67</v>
      </c>
      <c r="I860" s="69"/>
      <c r="J860" s="69"/>
      <c r="K860" s="127">
        <v>3.1739999999999999</v>
      </c>
      <c r="L860" s="70"/>
      <c r="M860" s="69"/>
      <c r="N860" s="70"/>
      <c r="O860" s="69"/>
      <c r="P860" s="71">
        <v>2809.5</v>
      </c>
      <c r="GO860" s="50"/>
      <c r="GP860" s="50"/>
      <c r="GQ860" s="50"/>
      <c r="GR860" s="50"/>
      <c r="GS860" s="50"/>
      <c r="GT860" s="50"/>
      <c r="GU860" s="50"/>
      <c r="GX860" s="8" t="s">
        <v>72</v>
      </c>
      <c r="GY860" s="8"/>
      <c r="GZ860" s="8"/>
      <c r="HA860" s="50"/>
      <c r="HB860" s="8"/>
      <c r="HC860" s="8"/>
      <c r="HD860" s="50"/>
      <c r="HE860" s="181"/>
      <c r="HF860" s="8"/>
      <c r="HG860" s="8"/>
      <c r="HH860" s="50"/>
      <c r="HJ860" s="50"/>
      <c r="HK860" s="50"/>
    </row>
    <row r="861" spans="1:221" s="1" customFormat="1" ht="15">
      <c r="A861" s="73"/>
      <c r="B861" s="67" t="s">
        <v>73</v>
      </c>
      <c r="C861" s="581" t="s">
        <v>74</v>
      </c>
      <c r="D861" s="581"/>
      <c r="E861" s="581"/>
      <c r="F861" s="581"/>
      <c r="G861" s="581"/>
      <c r="H861" s="68" t="s">
        <v>75</v>
      </c>
      <c r="I861" s="96">
        <v>0.36</v>
      </c>
      <c r="J861" s="96">
        <v>1.1499999999999999</v>
      </c>
      <c r="K861" s="127">
        <v>1.242</v>
      </c>
      <c r="L861" s="129"/>
      <c r="M861" s="130"/>
      <c r="N861" s="77">
        <v>2027.59</v>
      </c>
      <c r="O861" s="69"/>
      <c r="P861" s="71">
        <v>2518.27</v>
      </c>
      <c r="GO861" s="50"/>
      <c r="GP861" s="50"/>
      <c r="GQ861" s="50"/>
      <c r="GR861" s="50"/>
      <c r="GS861" s="50"/>
      <c r="GT861" s="50"/>
      <c r="GU861" s="50"/>
      <c r="GX861" s="8"/>
      <c r="GY861" s="8" t="s">
        <v>74</v>
      </c>
      <c r="GZ861" s="8"/>
      <c r="HA861" s="50"/>
      <c r="HB861" s="8"/>
      <c r="HC861" s="8"/>
      <c r="HD861" s="50"/>
      <c r="HE861" s="181"/>
      <c r="HF861" s="8"/>
      <c r="HG861" s="8"/>
      <c r="HH861" s="50"/>
      <c r="HJ861" s="50"/>
      <c r="HK861" s="50"/>
    </row>
    <row r="862" spans="1:221" s="1" customFormat="1" ht="15">
      <c r="A862" s="78"/>
      <c r="B862" s="67" t="s">
        <v>76</v>
      </c>
      <c r="C862" s="581" t="s">
        <v>77</v>
      </c>
      <c r="D862" s="581"/>
      <c r="E862" s="581"/>
      <c r="F862" s="581"/>
      <c r="G862" s="581"/>
      <c r="H862" s="68" t="s">
        <v>67</v>
      </c>
      <c r="I862" s="96">
        <v>0.36</v>
      </c>
      <c r="J862" s="96">
        <v>1.1499999999999999</v>
      </c>
      <c r="K862" s="127">
        <v>1.242</v>
      </c>
      <c r="L862" s="70"/>
      <c r="M862" s="69"/>
      <c r="N862" s="77">
        <v>1071.2</v>
      </c>
      <c r="O862" s="69"/>
      <c r="P862" s="71">
        <v>1330.43</v>
      </c>
      <c r="GO862" s="50"/>
      <c r="GP862" s="50"/>
      <c r="GQ862" s="50"/>
      <c r="GR862" s="50"/>
      <c r="GS862" s="50"/>
      <c r="GT862" s="50"/>
      <c r="GU862" s="50"/>
      <c r="GX862" s="8"/>
      <c r="GY862" s="8"/>
      <c r="GZ862" s="8" t="s">
        <v>77</v>
      </c>
      <c r="HA862" s="50"/>
      <c r="HB862" s="8"/>
      <c r="HC862" s="8"/>
      <c r="HD862" s="50"/>
      <c r="HE862" s="181"/>
      <c r="HF862" s="8"/>
      <c r="HG862" s="8"/>
      <c r="HH862" s="50"/>
      <c r="HJ862" s="50"/>
      <c r="HK862" s="50"/>
    </row>
    <row r="863" spans="1:221" s="1" customFormat="1" ht="15">
      <c r="A863" s="73"/>
      <c r="B863" s="67" t="s">
        <v>120</v>
      </c>
      <c r="C863" s="581" t="s">
        <v>121</v>
      </c>
      <c r="D863" s="581"/>
      <c r="E863" s="581"/>
      <c r="F863" s="581"/>
      <c r="G863" s="581"/>
      <c r="H863" s="68" t="s">
        <v>75</v>
      </c>
      <c r="I863" s="74">
        <v>0.2</v>
      </c>
      <c r="J863" s="96">
        <v>1.1499999999999999</v>
      </c>
      <c r="K863" s="96">
        <v>0.69</v>
      </c>
      <c r="L863" s="95">
        <v>55.78</v>
      </c>
      <c r="M863" s="76">
        <v>1.57</v>
      </c>
      <c r="N863" s="77">
        <v>87.57</v>
      </c>
      <c r="O863" s="69"/>
      <c r="P863" s="71">
        <v>60.42</v>
      </c>
      <c r="GO863" s="50"/>
      <c r="GP863" s="50"/>
      <c r="GQ863" s="50"/>
      <c r="GR863" s="50"/>
      <c r="GS863" s="50"/>
      <c r="GT863" s="50"/>
      <c r="GU863" s="50"/>
      <c r="GX863" s="8"/>
      <c r="GY863" s="8" t="s">
        <v>121</v>
      </c>
      <c r="GZ863" s="8"/>
      <c r="HA863" s="50"/>
      <c r="HB863" s="8"/>
      <c r="HC863" s="8"/>
      <c r="HD863" s="50"/>
      <c r="HE863" s="181"/>
      <c r="HF863" s="8"/>
      <c r="HG863" s="8"/>
      <c r="HH863" s="50"/>
      <c r="HJ863" s="50"/>
      <c r="HK863" s="50"/>
    </row>
    <row r="864" spans="1:221" s="1" customFormat="1" ht="15">
      <c r="A864" s="78"/>
      <c r="B864" s="67" t="s">
        <v>122</v>
      </c>
      <c r="C864" s="581" t="s">
        <v>123</v>
      </c>
      <c r="D864" s="581"/>
      <c r="E864" s="581"/>
      <c r="F864" s="581"/>
      <c r="G864" s="581"/>
      <c r="H864" s="68" t="s">
        <v>67</v>
      </c>
      <c r="I864" s="74">
        <v>0.2</v>
      </c>
      <c r="J864" s="96">
        <v>1.1499999999999999</v>
      </c>
      <c r="K864" s="96">
        <v>0.69</v>
      </c>
      <c r="L864" s="70"/>
      <c r="M864" s="69"/>
      <c r="N864" s="173">
        <v>708.18</v>
      </c>
      <c r="O864" s="69"/>
      <c r="P864" s="83">
        <v>488.64</v>
      </c>
      <c r="GO864" s="50"/>
      <c r="GP864" s="50"/>
      <c r="GQ864" s="50"/>
      <c r="GR864" s="50"/>
      <c r="GS864" s="50"/>
      <c r="GT864" s="50"/>
      <c r="GU864" s="50"/>
      <c r="GX864" s="8"/>
      <c r="GY864" s="8"/>
      <c r="GZ864" s="8" t="s">
        <v>123</v>
      </c>
      <c r="HA864" s="50"/>
      <c r="HB864" s="8"/>
      <c r="HC864" s="8"/>
      <c r="HD864" s="50"/>
      <c r="HE864" s="181"/>
      <c r="HF864" s="8"/>
      <c r="HG864" s="8"/>
      <c r="HH864" s="50"/>
      <c r="HJ864" s="50"/>
      <c r="HK864" s="50"/>
    </row>
    <row r="865" spans="1:219" s="1" customFormat="1" ht="15">
      <c r="A865" s="73"/>
      <c r="B865" s="67" t="s">
        <v>78</v>
      </c>
      <c r="C865" s="581" t="s">
        <v>79</v>
      </c>
      <c r="D865" s="581"/>
      <c r="E865" s="581"/>
      <c r="F865" s="581"/>
      <c r="G865" s="581"/>
      <c r="H865" s="68" t="s">
        <v>75</v>
      </c>
      <c r="I865" s="96">
        <v>0.36</v>
      </c>
      <c r="J865" s="96">
        <v>1.1499999999999999</v>
      </c>
      <c r="K865" s="127">
        <v>1.242</v>
      </c>
      <c r="L865" s="95">
        <v>477.92</v>
      </c>
      <c r="M865" s="76">
        <v>1.46</v>
      </c>
      <c r="N865" s="77">
        <v>697.76</v>
      </c>
      <c r="O865" s="69"/>
      <c r="P865" s="71">
        <v>866.62</v>
      </c>
      <c r="GO865" s="50"/>
      <c r="GP865" s="50"/>
      <c r="GQ865" s="50"/>
      <c r="GR865" s="50"/>
      <c r="GS865" s="50"/>
      <c r="GT865" s="50"/>
      <c r="GU865" s="50"/>
      <c r="GX865" s="8"/>
      <c r="GY865" s="8" t="s">
        <v>79</v>
      </c>
      <c r="GZ865" s="8"/>
      <c r="HA865" s="50"/>
      <c r="HB865" s="8"/>
      <c r="HC865" s="8"/>
      <c r="HD865" s="50"/>
      <c r="HE865" s="181"/>
      <c r="HF865" s="8"/>
      <c r="HG865" s="8"/>
      <c r="HH865" s="50"/>
      <c r="HJ865" s="50"/>
      <c r="HK865" s="50"/>
    </row>
    <row r="866" spans="1:219" s="1" customFormat="1" ht="15">
      <c r="A866" s="78"/>
      <c r="B866" s="67" t="s">
        <v>80</v>
      </c>
      <c r="C866" s="581" t="s">
        <v>81</v>
      </c>
      <c r="D866" s="581"/>
      <c r="E866" s="581"/>
      <c r="F866" s="581"/>
      <c r="G866" s="581"/>
      <c r="H866" s="68" t="s">
        <v>67</v>
      </c>
      <c r="I866" s="96">
        <v>0.36</v>
      </c>
      <c r="J866" s="96">
        <v>1.1499999999999999</v>
      </c>
      <c r="K866" s="127">
        <v>1.242</v>
      </c>
      <c r="L866" s="70"/>
      <c r="M866" s="69"/>
      <c r="N866" s="173">
        <v>797.45</v>
      </c>
      <c r="O866" s="69"/>
      <c r="P866" s="83">
        <v>990.43</v>
      </c>
      <c r="GO866" s="50"/>
      <c r="GP866" s="50"/>
      <c r="GQ866" s="50"/>
      <c r="GR866" s="50"/>
      <c r="GS866" s="50"/>
      <c r="GT866" s="50"/>
      <c r="GU866" s="50"/>
      <c r="GX866" s="8"/>
      <c r="GY866" s="8"/>
      <c r="GZ866" s="8" t="s">
        <v>81</v>
      </c>
      <c r="HA866" s="50"/>
      <c r="HB866" s="8"/>
      <c r="HC866" s="8"/>
      <c r="HD866" s="50"/>
      <c r="HE866" s="181"/>
      <c r="HF866" s="8"/>
      <c r="HG866" s="8"/>
      <c r="HH866" s="50"/>
      <c r="HJ866" s="50"/>
      <c r="HK866" s="50"/>
    </row>
    <row r="867" spans="1:219" s="1" customFormat="1" ht="15">
      <c r="A867" s="66"/>
      <c r="B867" s="67" t="s">
        <v>84</v>
      </c>
      <c r="C867" s="581" t="s">
        <v>85</v>
      </c>
      <c r="D867" s="581"/>
      <c r="E867" s="581"/>
      <c r="F867" s="581"/>
      <c r="G867" s="581"/>
      <c r="H867" s="68"/>
      <c r="I867" s="69"/>
      <c r="J867" s="69"/>
      <c r="K867" s="69"/>
      <c r="L867" s="70"/>
      <c r="M867" s="69"/>
      <c r="N867" s="70"/>
      <c r="O867" s="69"/>
      <c r="P867" s="71">
        <v>1021.83</v>
      </c>
      <c r="GO867" s="50"/>
      <c r="GP867" s="50"/>
      <c r="GQ867" s="50"/>
      <c r="GR867" s="50"/>
      <c r="GS867" s="50"/>
      <c r="GT867" s="50"/>
      <c r="GU867" s="50"/>
      <c r="GX867" s="8" t="s">
        <v>85</v>
      </c>
      <c r="GY867" s="8"/>
      <c r="GZ867" s="8"/>
      <c r="HA867" s="50"/>
      <c r="HB867" s="8"/>
      <c r="HC867" s="8"/>
      <c r="HD867" s="50"/>
      <c r="HE867" s="181"/>
      <c r="HF867" s="8"/>
      <c r="HG867" s="8"/>
      <c r="HH867" s="50"/>
      <c r="HJ867" s="50"/>
      <c r="HK867" s="50"/>
    </row>
    <row r="868" spans="1:219" s="1" customFormat="1" ht="15">
      <c r="A868" s="73"/>
      <c r="B868" s="67" t="s">
        <v>114</v>
      </c>
      <c r="C868" s="581" t="s">
        <v>115</v>
      </c>
      <c r="D868" s="581"/>
      <c r="E868" s="581"/>
      <c r="F868" s="581"/>
      <c r="G868" s="581"/>
      <c r="H868" s="68" t="s">
        <v>91</v>
      </c>
      <c r="I868" s="96">
        <v>1.35</v>
      </c>
      <c r="J868" s="69"/>
      <c r="K868" s="96">
        <v>4.05</v>
      </c>
      <c r="L868" s="95">
        <v>174.93</v>
      </c>
      <c r="M868" s="76">
        <v>1.1499999999999999</v>
      </c>
      <c r="N868" s="77">
        <v>201.17</v>
      </c>
      <c r="O868" s="69"/>
      <c r="P868" s="71">
        <v>814.74</v>
      </c>
      <c r="GO868" s="50"/>
      <c r="GP868" s="50"/>
      <c r="GQ868" s="50"/>
      <c r="GR868" s="50"/>
      <c r="GS868" s="50"/>
      <c r="GT868" s="50"/>
      <c r="GU868" s="50"/>
      <c r="GX868" s="8"/>
      <c r="GY868" s="8" t="s">
        <v>115</v>
      </c>
      <c r="GZ868" s="8"/>
      <c r="HA868" s="50"/>
      <c r="HB868" s="8"/>
      <c r="HC868" s="8"/>
      <c r="HD868" s="50"/>
      <c r="HE868" s="181"/>
      <c r="HF868" s="8"/>
      <c r="HG868" s="8"/>
      <c r="HH868" s="50"/>
      <c r="HJ868" s="50"/>
      <c r="HK868" s="50"/>
    </row>
    <row r="869" spans="1:219" s="1" customFormat="1" ht="15">
      <c r="A869" s="73"/>
      <c r="B869" s="67" t="s">
        <v>124</v>
      </c>
      <c r="C869" s="581" t="s">
        <v>125</v>
      </c>
      <c r="D869" s="581"/>
      <c r="E869" s="581"/>
      <c r="F869" s="581"/>
      <c r="G869" s="581"/>
      <c r="H869" s="68" t="s">
        <v>126</v>
      </c>
      <c r="I869" s="96">
        <v>0.04</v>
      </c>
      <c r="J869" s="69"/>
      <c r="K869" s="96">
        <v>0.12</v>
      </c>
      <c r="L869" s="95">
        <v>941.01</v>
      </c>
      <c r="M869" s="186">
        <v>1.3</v>
      </c>
      <c r="N869" s="77">
        <v>1223.31</v>
      </c>
      <c r="O869" s="69"/>
      <c r="P869" s="71">
        <v>146.80000000000001</v>
      </c>
      <c r="GO869" s="50"/>
      <c r="GP869" s="50"/>
      <c r="GQ869" s="50"/>
      <c r="GR869" s="50"/>
      <c r="GS869" s="50"/>
      <c r="GT869" s="50"/>
      <c r="GU869" s="50"/>
      <c r="GX869" s="8"/>
      <c r="GY869" s="8" t="s">
        <v>125</v>
      </c>
      <c r="GZ869" s="8"/>
      <c r="HA869" s="50"/>
      <c r="HB869" s="8"/>
      <c r="HC869" s="8"/>
      <c r="HD869" s="50"/>
      <c r="HE869" s="181"/>
      <c r="HF869" s="8"/>
      <c r="HG869" s="8"/>
      <c r="HH869" s="50"/>
      <c r="HJ869" s="50"/>
      <c r="HK869" s="50"/>
    </row>
    <row r="870" spans="1:219" s="1" customFormat="1" ht="15">
      <c r="A870" s="73"/>
      <c r="B870" s="67" t="s">
        <v>97</v>
      </c>
      <c r="C870" s="581" t="s">
        <v>98</v>
      </c>
      <c r="D870" s="581"/>
      <c r="E870" s="581"/>
      <c r="F870" s="581"/>
      <c r="G870" s="581"/>
      <c r="H870" s="68" t="s">
        <v>91</v>
      </c>
      <c r="I870" s="96">
        <v>0.17</v>
      </c>
      <c r="J870" s="69"/>
      <c r="K870" s="96">
        <v>0.51</v>
      </c>
      <c r="L870" s="95">
        <v>79.88</v>
      </c>
      <c r="M870" s="76">
        <v>1.48</v>
      </c>
      <c r="N870" s="77">
        <v>118.22</v>
      </c>
      <c r="O870" s="69"/>
      <c r="P870" s="71">
        <v>60.29</v>
      </c>
      <c r="GO870" s="50"/>
      <c r="GP870" s="50"/>
      <c r="GQ870" s="50"/>
      <c r="GR870" s="50"/>
      <c r="GS870" s="50"/>
      <c r="GT870" s="50"/>
      <c r="GU870" s="50"/>
      <c r="GX870" s="8"/>
      <c r="GY870" s="8" t="s">
        <v>98</v>
      </c>
      <c r="GZ870" s="8"/>
      <c r="HA870" s="50"/>
      <c r="HB870" s="8"/>
      <c r="HC870" s="8"/>
      <c r="HD870" s="50"/>
      <c r="HE870" s="181"/>
      <c r="HF870" s="8"/>
      <c r="HG870" s="8"/>
      <c r="HH870" s="50"/>
      <c r="HJ870" s="50"/>
      <c r="HK870" s="50"/>
    </row>
    <row r="871" spans="1:219" s="1" customFormat="1" ht="15">
      <c r="A871" s="79"/>
      <c r="B871" s="65"/>
      <c r="C871" s="579" t="s">
        <v>99</v>
      </c>
      <c r="D871" s="579"/>
      <c r="E871" s="579"/>
      <c r="F871" s="579"/>
      <c r="G871" s="579"/>
      <c r="H871" s="53"/>
      <c r="I871" s="54"/>
      <c r="J871" s="54"/>
      <c r="K871" s="54"/>
      <c r="L871" s="57"/>
      <c r="M871" s="54"/>
      <c r="N871" s="80"/>
      <c r="O871" s="54"/>
      <c r="P871" s="81">
        <v>27167.83</v>
      </c>
      <c r="GO871" s="50"/>
      <c r="GP871" s="50"/>
      <c r="GQ871" s="50"/>
      <c r="GR871" s="50"/>
      <c r="GS871" s="50"/>
      <c r="GT871" s="50"/>
      <c r="GU871" s="50"/>
      <c r="GX871" s="8"/>
      <c r="GY871" s="8"/>
      <c r="GZ871" s="8"/>
      <c r="HA871" s="50" t="s">
        <v>99</v>
      </c>
      <c r="HB871" s="8"/>
      <c r="HC871" s="8"/>
      <c r="HD871" s="50"/>
      <c r="HE871" s="181"/>
      <c r="HF871" s="8"/>
      <c r="HG871" s="8"/>
      <c r="HH871" s="50"/>
      <c r="HJ871" s="50"/>
      <c r="HK871" s="50"/>
    </row>
    <row r="872" spans="1:219" s="1" customFormat="1" ht="15">
      <c r="A872" s="78" t="s">
        <v>490</v>
      </c>
      <c r="B872" s="67" t="s">
        <v>101</v>
      </c>
      <c r="C872" s="581" t="s">
        <v>102</v>
      </c>
      <c r="D872" s="581"/>
      <c r="E872" s="581"/>
      <c r="F872" s="581"/>
      <c r="G872" s="581"/>
      <c r="H872" s="68" t="s">
        <v>103</v>
      </c>
      <c r="I872" s="82">
        <v>2</v>
      </c>
      <c r="J872" s="69"/>
      <c r="K872" s="82">
        <v>2</v>
      </c>
      <c r="L872" s="70"/>
      <c r="M872" s="69"/>
      <c r="N872" s="70"/>
      <c r="O872" s="69"/>
      <c r="P872" s="83">
        <v>345.93</v>
      </c>
      <c r="GO872" s="50"/>
      <c r="GP872" s="50"/>
      <c r="GQ872" s="50"/>
      <c r="GR872" s="50"/>
      <c r="GS872" s="50"/>
      <c r="GT872" s="50"/>
      <c r="GU872" s="50"/>
      <c r="GX872" s="8"/>
      <c r="GY872" s="8"/>
      <c r="GZ872" s="8"/>
      <c r="HA872" s="50"/>
      <c r="HB872" s="8" t="s">
        <v>102</v>
      </c>
      <c r="HC872" s="8"/>
      <c r="HD872" s="50"/>
      <c r="HE872" s="181"/>
      <c r="HF872" s="8"/>
      <c r="HG872" s="8"/>
      <c r="HH872" s="50"/>
      <c r="HJ872" s="50"/>
      <c r="HK872" s="50"/>
    </row>
    <row r="873" spans="1:219" s="1" customFormat="1" ht="15">
      <c r="A873" s="78"/>
      <c r="B873" s="67"/>
      <c r="C873" s="581" t="s">
        <v>104</v>
      </c>
      <c r="D873" s="581"/>
      <c r="E873" s="581"/>
      <c r="F873" s="581"/>
      <c r="G873" s="581"/>
      <c r="H873" s="68"/>
      <c r="I873" s="69"/>
      <c r="J873" s="69"/>
      <c r="K873" s="69"/>
      <c r="L873" s="70"/>
      <c r="M873" s="69"/>
      <c r="N873" s="70"/>
      <c r="O873" s="69"/>
      <c r="P873" s="71">
        <v>22700.69</v>
      </c>
      <c r="GO873" s="50"/>
      <c r="GP873" s="50"/>
      <c r="GQ873" s="50"/>
      <c r="GR873" s="50"/>
      <c r="GS873" s="50"/>
      <c r="GT873" s="50"/>
      <c r="GU873" s="50"/>
      <c r="GX873" s="8"/>
      <c r="GY873" s="8"/>
      <c r="GZ873" s="8"/>
      <c r="HA873" s="50"/>
      <c r="HB873" s="8"/>
      <c r="HC873" s="8" t="s">
        <v>104</v>
      </c>
      <c r="HD873" s="50"/>
      <c r="HE873" s="181"/>
      <c r="HF873" s="8"/>
      <c r="HG873" s="8"/>
      <c r="HH873" s="50"/>
      <c r="HJ873" s="50"/>
      <c r="HK873" s="50"/>
    </row>
    <row r="874" spans="1:219" s="1" customFormat="1" ht="15">
      <c r="A874" s="78"/>
      <c r="B874" s="67" t="s">
        <v>105</v>
      </c>
      <c r="C874" s="581" t="s">
        <v>106</v>
      </c>
      <c r="D874" s="581"/>
      <c r="E874" s="581"/>
      <c r="F874" s="581"/>
      <c r="G874" s="581"/>
      <c r="H874" s="68" t="s">
        <v>103</v>
      </c>
      <c r="I874" s="82">
        <v>98</v>
      </c>
      <c r="J874" s="69"/>
      <c r="K874" s="82">
        <v>98</v>
      </c>
      <c r="L874" s="70"/>
      <c r="M874" s="69"/>
      <c r="N874" s="70"/>
      <c r="O874" s="69"/>
      <c r="P874" s="71">
        <v>22246.68</v>
      </c>
      <c r="GO874" s="50"/>
      <c r="GP874" s="50"/>
      <c r="GQ874" s="50"/>
      <c r="GR874" s="50"/>
      <c r="GS874" s="50"/>
      <c r="GT874" s="50"/>
      <c r="GU874" s="50"/>
      <c r="GX874" s="8"/>
      <c r="GY874" s="8"/>
      <c r="GZ874" s="8"/>
      <c r="HA874" s="50"/>
      <c r="HB874" s="8"/>
      <c r="HC874" s="8" t="s">
        <v>106</v>
      </c>
      <c r="HD874" s="50"/>
      <c r="HE874" s="181"/>
      <c r="HF874" s="8"/>
      <c r="HG874" s="8"/>
      <c r="HH874" s="50"/>
      <c r="HJ874" s="50"/>
      <c r="HK874" s="50"/>
    </row>
    <row r="875" spans="1:219" s="1" customFormat="1" ht="15">
      <c r="A875" s="78"/>
      <c r="B875" s="67" t="s">
        <v>107</v>
      </c>
      <c r="C875" s="581" t="s">
        <v>108</v>
      </c>
      <c r="D875" s="581"/>
      <c r="E875" s="581"/>
      <c r="F875" s="581"/>
      <c r="G875" s="581"/>
      <c r="H875" s="68" t="s">
        <v>103</v>
      </c>
      <c r="I875" s="82">
        <v>51</v>
      </c>
      <c r="J875" s="69"/>
      <c r="K875" s="82">
        <v>51</v>
      </c>
      <c r="L875" s="70"/>
      <c r="M875" s="69"/>
      <c r="N875" s="70"/>
      <c r="O875" s="69"/>
      <c r="P875" s="71">
        <v>11577.35</v>
      </c>
      <c r="GO875" s="50"/>
      <c r="GP875" s="50"/>
      <c r="GQ875" s="50"/>
      <c r="GR875" s="50"/>
      <c r="GS875" s="50"/>
      <c r="GT875" s="50"/>
      <c r="GU875" s="50"/>
      <c r="GX875" s="8"/>
      <c r="GY875" s="8"/>
      <c r="GZ875" s="8"/>
      <c r="HA875" s="50"/>
      <c r="HB875" s="8"/>
      <c r="HC875" s="8" t="s">
        <v>108</v>
      </c>
      <c r="HD875" s="50"/>
      <c r="HE875" s="181"/>
      <c r="HF875" s="8"/>
      <c r="HG875" s="8"/>
      <c r="HH875" s="50"/>
      <c r="HJ875" s="50"/>
      <c r="HK875" s="50"/>
    </row>
    <row r="876" spans="1:219" s="1" customFormat="1" ht="15">
      <c r="A876" s="84"/>
      <c r="B876" s="85"/>
      <c r="C876" s="579" t="s">
        <v>109</v>
      </c>
      <c r="D876" s="579"/>
      <c r="E876" s="579"/>
      <c r="F876" s="579"/>
      <c r="G876" s="579"/>
      <c r="H876" s="53"/>
      <c r="I876" s="54"/>
      <c r="J876" s="54"/>
      <c r="K876" s="54"/>
      <c r="L876" s="57"/>
      <c r="M876" s="54"/>
      <c r="N876" s="80">
        <v>20445.93</v>
      </c>
      <c r="O876" s="54"/>
      <c r="P876" s="81">
        <v>61337.79</v>
      </c>
      <c r="GO876" s="50"/>
      <c r="GP876" s="50"/>
      <c r="GQ876" s="50"/>
      <c r="GR876" s="50"/>
      <c r="GS876" s="50"/>
      <c r="GT876" s="50"/>
      <c r="GU876" s="50"/>
      <c r="GX876" s="8"/>
      <c r="GY876" s="8"/>
      <c r="GZ876" s="8"/>
      <c r="HA876" s="50"/>
      <c r="HB876" s="8"/>
      <c r="HC876" s="8"/>
      <c r="HD876" s="50" t="s">
        <v>109</v>
      </c>
      <c r="HE876" s="181"/>
      <c r="HF876" s="8"/>
      <c r="HG876" s="8"/>
      <c r="HH876" s="50"/>
      <c r="HJ876" s="50"/>
      <c r="HK876" s="50"/>
    </row>
    <row r="877" spans="1:219" s="1" customFormat="1" ht="0.75" customHeight="1">
      <c r="A877" s="86"/>
      <c r="B877" s="87"/>
      <c r="C877" s="87"/>
      <c r="D877" s="87"/>
      <c r="E877" s="87"/>
      <c r="F877" s="87"/>
      <c r="G877" s="87"/>
      <c r="H877" s="88"/>
      <c r="I877" s="89"/>
      <c r="J877" s="89"/>
      <c r="K877" s="89"/>
      <c r="L877" s="90"/>
      <c r="M877" s="89"/>
      <c r="N877" s="90"/>
      <c r="O877" s="89"/>
      <c r="P877" s="91"/>
      <c r="GO877" s="50"/>
      <c r="GP877" s="50"/>
      <c r="GQ877" s="50"/>
      <c r="GR877" s="50"/>
      <c r="GS877" s="50"/>
      <c r="GT877" s="50"/>
      <c r="GU877" s="50"/>
      <c r="GX877" s="8"/>
      <c r="GY877" s="8"/>
      <c r="GZ877" s="8"/>
      <c r="HA877" s="50"/>
      <c r="HB877" s="8"/>
      <c r="HC877" s="8"/>
      <c r="HD877" s="50"/>
      <c r="HE877" s="181"/>
      <c r="HF877" s="8"/>
      <c r="HG877" s="8"/>
      <c r="HH877" s="50"/>
      <c r="HJ877" s="50"/>
      <c r="HK877" s="50"/>
    </row>
    <row r="878" spans="1:219" s="1" customFormat="1" ht="22.5">
      <c r="A878" s="51" t="s">
        <v>491</v>
      </c>
      <c r="B878" s="52" t="s">
        <v>1740</v>
      </c>
      <c r="C878" s="580" t="s">
        <v>1741</v>
      </c>
      <c r="D878" s="580"/>
      <c r="E878" s="580"/>
      <c r="F878" s="580"/>
      <c r="G878" s="580"/>
      <c r="H878" s="53" t="s">
        <v>61</v>
      </c>
      <c r="I878" s="54">
        <v>3</v>
      </c>
      <c r="J878" s="55">
        <v>1</v>
      </c>
      <c r="K878" s="55">
        <v>3</v>
      </c>
      <c r="L878" s="57"/>
      <c r="M878" s="54"/>
      <c r="N878" s="57"/>
      <c r="O878" s="54"/>
      <c r="P878" s="58"/>
      <c r="Q878" s="59"/>
      <c r="R878" s="60"/>
      <c r="GO878" s="50"/>
      <c r="GP878" s="50"/>
      <c r="GQ878" s="50" t="s">
        <v>1741</v>
      </c>
      <c r="GR878" s="50" t="s">
        <v>6</v>
      </c>
      <c r="GS878" s="50" t="s">
        <v>6</v>
      </c>
      <c r="GT878" s="50" t="s">
        <v>6</v>
      </c>
      <c r="GU878" s="50" t="s">
        <v>6</v>
      </c>
      <c r="GX878" s="8"/>
      <c r="GY878" s="8"/>
      <c r="GZ878" s="8"/>
      <c r="HA878" s="50"/>
      <c r="HB878" s="8"/>
      <c r="HC878" s="8"/>
      <c r="HD878" s="50"/>
      <c r="HE878" s="181"/>
      <c r="HF878" s="8"/>
      <c r="HG878" s="8"/>
      <c r="HH878" s="50"/>
      <c r="HJ878" s="50"/>
      <c r="HK878" s="50"/>
    </row>
    <row r="879" spans="1:219" s="1" customFormat="1" ht="57">
      <c r="A879" s="64"/>
      <c r="B879" s="65" t="s">
        <v>1738</v>
      </c>
      <c r="C879" s="572" t="s">
        <v>1739</v>
      </c>
      <c r="D879" s="572"/>
      <c r="E879" s="572"/>
      <c r="F879" s="572"/>
      <c r="G879" s="572"/>
      <c r="H879" s="572"/>
      <c r="I879" s="572"/>
      <c r="J879" s="572"/>
      <c r="K879" s="572"/>
      <c r="L879" s="572"/>
      <c r="M879" s="572"/>
      <c r="N879" s="572"/>
      <c r="O879" s="572"/>
      <c r="P879" s="587"/>
      <c r="GO879" s="50"/>
      <c r="GP879" s="50"/>
      <c r="GQ879" s="50"/>
      <c r="GR879" s="50"/>
      <c r="GS879" s="50"/>
      <c r="GT879" s="50"/>
      <c r="GU879" s="50"/>
      <c r="GW879" s="63" t="s">
        <v>1739</v>
      </c>
      <c r="GX879" s="8"/>
      <c r="GY879" s="8"/>
      <c r="GZ879" s="8"/>
      <c r="HA879" s="50"/>
      <c r="HB879" s="8"/>
      <c r="HC879" s="8"/>
      <c r="HD879" s="50"/>
      <c r="HE879" s="181"/>
      <c r="HF879" s="8"/>
      <c r="HG879" s="8"/>
      <c r="HH879" s="50"/>
      <c r="HJ879" s="50"/>
      <c r="HK879" s="50"/>
    </row>
    <row r="880" spans="1:219" s="1" customFormat="1" ht="15">
      <c r="A880" s="66"/>
      <c r="B880" s="67" t="s">
        <v>58</v>
      </c>
      <c r="C880" s="581" t="s">
        <v>66</v>
      </c>
      <c r="D880" s="581"/>
      <c r="E880" s="581"/>
      <c r="F880" s="581"/>
      <c r="G880" s="581"/>
      <c r="H880" s="68" t="s">
        <v>67</v>
      </c>
      <c r="I880" s="69"/>
      <c r="J880" s="69"/>
      <c r="K880" s="128">
        <v>8.3834999999999997</v>
      </c>
      <c r="L880" s="70"/>
      <c r="M880" s="69"/>
      <c r="N880" s="70"/>
      <c r="O880" s="69"/>
      <c r="P880" s="71">
        <v>6685.42</v>
      </c>
      <c r="GO880" s="50"/>
      <c r="GP880" s="50"/>
      <c r="GQ880" s="50"/>
      <c r="GR880" s="50"/>
      <c r="GS880" s="50"/>
      <c r="GT880" s="50"/>
      <c r="GU880" s="50"/>
      <c r="GX880" s="8" t="s">
        <v>66</v>
      </c>
      <c r="GY880" s="8"/>
      <c r="GZ880" s="8"/>
      <c r="HA880" s="50"/>
      <c r="HB880" s="8"/>
      <c r="HC880" s="8"/>
      <c r="HD880" s="50"/>
      <c r="HE880" s="181"/>
      <c r="HF880" s="8"/>
      <c r="HG880" s="8"/>
      <c r="HH880" s="50"/>
      <c r="HJ880" s="50"/>
      <c r="HK880" s="50"/>
    </row>
    <row r="881" spans="1:219" s="1" customFormat="1" ht="15">
      <c r="A881" s="73"/>
      <c r="B881" s="67" t="s">
        <v>68</v>
      </c>
      <c r="C881" s="581" t="s">
        <v>69</v>
      </c>
      <c r="D881" s="581"/>
      <c r="E881" s="581"/>
      <c r="F881" s="581"/>
      <c r="G881" s="581"/>
      <c r="H881" s="68" t="s">
        <v>67</v>
      </c>
      <c r="I881" s="96">
        <v>2.4300000000000002</v>
      </c>
      <c r="J881" s="96">
        <v>1.1499999999999999</v>
      </c>
      <c r="K881" s="128">
        <v>8.3834999999999997</v>
      </c>
      <c r="L881" s="129"/>
      <c r="M881" s="130"/>
      <c r="N881" s="77">
        <v>797.45</v>
      </c>
      <c r="O881" s="69"/>
      <c r="P881" s="71">
        <v>6685.42</v>
      </c>
      <c r="GO881" s="50"/>
      <c r="GP881" s="50"/>
      <c r="GQ881" s="50"/>
      <c r="GR881" s="50"/>
      <c r="GS881" s="50"/>
      <c r="GT881" s="50"/>
      <c r="GU881" s="50"/>
      <c r="GX881" s="8"/>
      <c r="GY881" s="8" t="s">
        <v>69</v>
      </c>
      <c r="GZ881" s="8"/>
      <c r="HA881" s="50"/>
      <c r="HB881" s="8"/>
      <c r="HC881" s="8"/>
      <c r="HD881" s="50"/>
      <c r="HE881" s="181"/>
      <c r="HF881" s="8"/>
      <c r="HG881" s="8"/>
      <c r="HH881" s="50"/>
      <c r="HJ881" s="50"/>
      <c r="HK881" s="50"/>
    </row>
    <row r="882" spans="1:219" s="1" customFormat="1" ht="15">
      <c r="A882" s="66"/>
      <c r="B882" s="67" t="s">
        <v>70</v>
      </c>
      <c r="C882" s="581" t="s">
        <v>71</v>
      </c>
      <c r="D882" s="581"/>
      <c r="E882" s="581"/>
      <c r="F882" s="581"/>
      <c r="G882" s="581"/>
      <c r="H882" s="68"/>
      <c r="I882" s="69"/>
      <c r="J882" s="69"/>
      <c r="K882" s="69"/>
      <c r="L882" s="70"/>
      <c r="M882" s="69"/>
      <c r="N882" s="70"/>
      <c r="O882" s="69"/>
      <c r="P882" s="83">
        <v>479.18</v>
      </c>
      <c r="GO882" s="50"/>
      <c r="GP882" s="50"/>
      <c r="GQ882" s="50"/>
      <c r="GR882" s="50"/>
      <c r="GS882" s="50"/>
      <c r="GT882" s="50"/>
      <c r="GU882" s="50"/>
      <c r="GX882" s="8" t="s">
        <v>71</v>
      </c>
      <c r="GY882" s="8"/>
      <c r="GZ882" s="8"/>
      <c r="HA882" s="50"/>
      <c r="HB882" s="8"/>
      <c r="HC882" s="8"/>
      <c r="HD882" s="50"/>
      <c r="HE882" s="181"/>
      <c r="HF882" s="8"/>
      <c r="HG882" s="8"/>
      <c r="HH882" s="50"/>
      <c r="HJ882" s="50"/>
      <c r="HK882" s="50"/>
    </row>
    <row r="883" spans="1:219" s="1" customFormat="1" ht="15">
      <c r="A883" s="66"/>
      <c r="B883" s="67"/>
      <c r="C883" s="581" t="s">
        <v>72</v>
      </c>
      <c r="D883" s="581"/>
      <c r="E883" s="581"/>
      <c r="F883" s="581"/>
      <c r="G883" s="581"/>
      <c r="H883" s="68" t="s">
        <v>67</v>
      </c>
      <c r="I883" s="69"/>
      <c r="J883" s="69"/>
      <c r="K883" s="128">
        <v>0.44850000000000001</v>
      </c>
      <c r="L883" s="70"/>
      <c r="M883" s="69"/>
      <c r="N883" s="70"/>
      <c r="O883" s="69"/>
      <c r="P883" s="83">
        <v>395.64</v>
      </c>
      <c r="GO883" s="50"/>
      <c r="GP883" s="50"/>
      <c r="GQ883" s="50"/>
      <c r="GR883" s="50"/>
      <c r="GS883" s="50"/>
      <c r="GT883" s="50"/>
      <c r="GU883" s="50"/>
      <c r="GX883" s="8" t="s">
        <v>72</v>
      </c>
      <c r="GY883" s="8"/>
      <c r="GZ883" s="8"/>
      <c r="HA883" s="50"/>
      <c r="HB883" s="8"/>
      <c r="HC883" s="8"/>
      <c r="HD883" s="50"/>
      <c r="HE883" s="181"/>
      <c r="HF883" s="8"/>
      <c r="HG883" s="8"/>
      <c r="HH883" s="50"/>
      <c r="HJ883" s="50"/>
      <c r="HK883" s="50"/>
    </row>
    <row r="884" spans="1:219" s="1" customFormat="1" ht="15">
      <c r="A884" s="73"/>
      <c r="B884" s="67" t="s">
        <v>73</v>
      </c>
      <c r="C884" s="581" t="s">
        <v>74</v>
      </c>
      <c r="D884" s="581"/>
      <c r="E884" s="581"/>
      <c r="F884" s="581"/>
      <c r="G884" s="581"/>
      <c r="H884" s="68" t="s">
        <v>75</v>
      </c>
      <c r="I884" s="96">
        <v>0.05</v>
      </c>
      <c r="J884" s="96">
        <v>1.1499999999999999</v>
      </c>
      <c r="K884" s="128">
        <v>0.17249999999999999</v>
      </c>
      <c r="L884" s="129"/>
      <c r="M884" s="130"/>
      <c r="N884" s="77">
        <v>2027.59</v>
      </c>
      <c r="O884" s="69"/>
      <c r="P884" s="71">
        <v>349.76</v>
      </c>
      <c r="GO884" s="50"/>
      <c r="GP884" s="50"/>
      <c r="GQ884" s="50"/>
      <c r="GR884" s="50"/>
      <c r="GS884" s="50"/>
      <c r="GT884" s="50"/>
      <c r="GU884" s="50"/>
      <c r="GX884" s="8"/>
      <c r="GY884" s="8" t="s">
        <v>74</v>
      </c>
      <c r="GZ884" s="8"/>
      <c r="HA884" s="50"/>
      <c r="HB884" s="8"/>
      <c r="HC884" s="8"/>
      <c r="HD884" s="50"/>
      <c r="HE884" s="181"/>
      <c r="HF884" s="8"/>
      <c r="HG884" s="8"/>
      <c r="HH884" s="50"/>
      <c r="HJ884" s="50"/>
      <c r="HK884" s="50"/>
    </row>
    <row r="885" spans="1:219" s="1" customFormat="1" ht="15">
      <c r="A885" s="78"/>
      <c r="B885" s="67" t="s">
        <v>76</v>
      </c>
      <c r="C885" s="581" t="s">
        <v>77</v>
      </c>
      <c r="D885" s="581"/>
      <c r="E885" s="581"/>
      <c r="F885" s="581"/>
      <c r="G885" s="581"/>
      <c r="H885" s="68" t="s">
        <v>67</v>
      </c>
      <c r="I885" s="96">
        <v>0.05</v>
      </c>
      <c r="J885" s="96">
        <v>1.1499999999999999</v>
      </c>
      <c r="K885" s="128">
        <v>0.17249999999999999</v>
      </c>
      <c r="L885" s="70"/>
      <c r="M885" s="69"/>
      <c r="N885" s="77">
        <v>1071.2</v>
      </c>
      <c r="O885" s="69"/>
      <c r="P885" s="83">
        <v>184.78</v>
      </c>
      <c r="GO885" s="50"/>
      <c r="GP885" s="50"/>
      <c r="GQ885" s="50"/>
      <c r="GR885" s="50"/>
      <c r="GS885" s="50"/>
      <c r="GT885" s="50"/>
      <c r="GU885" s="50"/>
      <c r="GX885" s="8"/>
      <c r="GY885" s="8"/>
      <c r="GZ885" s="8" t="s">
        <v>77</v>
      </c>
      <c r="HA885" s="50"/>
      <c r="HB885" s="8"/>
      <c r="HC885" s="8"/>
      <c r="HD885" s="50"/>
      <c r="HE885" s="181"/>
      <c r="HF885" s="8"/>
      <c r="HG885" s="8"/>
      <c r="HH885" s="50"/>
      <c r="HJ885" s="50"/>
      <c r="HK885" s="50"/>
    </row>
    <row r="886" spans="1:219" s="1" customFormat="1" ht="15">
      <c r="A886" s="73"/>
      <c r="B886" s="67" t="s">
        <v>120</v>
      </c>
      <c r="C886" s="581" t="s">
        <v>121</v>
      </c>
      <c r="D886" s="581"/>
      <c r="E886" s="581"/>
      <c r="F886" s="581"/>
      <c r="G886" s="581"/>
      <c r="H886" s="68" t="s">
        <v>75</v>
      </c>
      <c r="I886" s="96">
        <v>0.03</v>
      </c>
      <c r="J886" s="96">
        <v>1.1499999999999999</v>
      </c>
      <c r="K886" s="128">
        <v>0.10349999999999999</v>
      </c>
      <c r="L886" s="95">
        <v>55.78</v>
      </c>
      <c r="M886" s="76">
        <v>1.57</v>
      </c>
      <c r="N886" s="77">
        <v>87.57</v>
      </c>
      <c r="O886" s="69"/>
      <c r="P886" s="71">
        <v>9.06</v>
      </c>
      <c r="GO886" s="50"/>
      <c r="GP886" s="50"/>
      <c r="GQ886" s="50"/>
      <c r="GR886" s="50"/>
      <c r="GS886" s="50"/>
      <c r="GT886" s="50"/>
      <c r="GU886" s="50"/>
      <c r="GX886" s="8"/>
      <c r="GY886" s="8" t="s">
        <v>121</v>
      </c>
      <c r="GZ886" s="8"/>
      <c r="HA886" s="50"/>
      <c r="HB886" s="8"/>
      <c r="HC886" s="8"/>
      <c r="HD886" s="50"/>
      <c r="HE886" s="181"/>
      <c r="HF886" s="8"/>
      <c r="HG886" s="8"/>
      <c r="HH886" s="50"/>
      <c r="HJ886" s="50"/>
      <c r="HK886" s="50"/>
    </row>
    <row r="887" spans="1:219" s="1" customFormat="1" ht="15">
      <c r="A887" s="78"/>
      <c r="B887" s="67" t="s">
        <v>122</v>
      </c>
      <c r="C887" s="581" t="s">
        <v>123</v>
      </c>
      <c r="D887" s="581"/>
      <c r="E887" s="581"/>
      <c r="F887" s="581"/>
      <c r="G887" s="581"/>
      <c r="H887" s="68" t="s">
        <v>67</v>
      </c>
      <c r="I887" s="96">
        <v>0.03</v>
      </c>
      <c r="J887" s="96">
        <v>1.1499999999999999</v>
      </c>
      <c r="K887" s="128">
        <v>0.10349999999999999</v>
      </c>
      <c r="L887" s="70"/>
      <c r="M887" s="69"/>
      <c r="N887" s="173">
        <v>708.18</v>
      </c>
      <c r="O887" s="69"/>
      <c r="P887" s="83">
        <v>73.3</v>
      </c>
      <c r="GO887" s="50"/>
      <c r="GP887" s="50"/>
      <c r="GQ887" s="50"/>
      <c r="GR887" s="50"/>
      <c r="GS887" s="50"/>
      <c r="GT887" s="50"/>
      <c r="GU887" s="50"/>
      <c r="GX887" s="8"/>
      <c r="GY887" s="8"/>
      <c r="GZ887" s="8" t="s">
        <v>123</v>
      </c>
      <c r="HA887" s="50"/>
      <c r="HB887" s="8"/>
      <c r="HC887" s="8"/>
      <c r="HD887" s="50"/>
      <c r="HE887" s="181"/>
      <c r="HF887" s="8"/>
      <c r="HG887" s="8"/>
      <c r="HH887" s="50"/>
      <c r="HJ887" s="50"/>
      <c r="HK887" s="50"/>
    </row>
    <row r="888" spans="1:219" s="1" customFormat="1" ht="15">
      <c r="A888" s="73"/>
      <c r="B888" s="67" t="s">
        <v>78</v>
      </c>
      <c r="C888" s="581" t="s">
        <v>79</v>
      </c>
      <c r="D888" s="581"/>
      <c r="E888" s="581"/>
      <c r="F888" s="581"/>
      <c r="G888" s="581"/>
      <c r="H888" s="68" t="s">
        <v>75</v>
      </c>
      <c r="I888" s="96">
        <v>0.05</v>
      </c>
      <c r="J888" s="96">
        <v>1.1499999999999999</v>
      </c>
      <c r="K888" s="128">
        <v>0.17249999999999999</v>
      </c>
      <c r="L888" s="95">
        <v>477.92</v>
      </c>
      <c r="M888" s="76">
        <v>1.46</v>
      </c>
      <c r="N888" s="77">
        <v>697.76</v>
      </c>
      <c r="O888" s="69"/>
      <c r="P888" s="71">
        <v>120.36</v>
      </c>
      <c r="GO888" s="50"/>
      <c r="GP888" s="50"/>
      <c r="GQ888" s="50"/>
      <c r="GR888" s="50"/>
      <c r="GS888" s="50"/>
      <c r="GT888" s="50"/>
      <c r="GU888" s="50"/>
      <c r="GX888" s="8"/>
      <c r="GY888" s="8" t="s">
        <v>79</v>
      </c>
      <c r="GZ888" s="8"/>
      <c r="HA888" s="50"/>
      <c r="HB888" s="8"/>
      <c r="HC888" s="8"/>
      <c r="HD888" s="50"/>
      <c r="HE888" s="181"/>
      <c r="HF888" s="8"/>
      <c r="HG888" s="8"/>
      <c r="HH888" s="50"/>
      <c r="HJ888" s="50"/>
      <c r="HK888" s="50"/>
    </row>
    <row r="889" spans="1:219" s="1" customFormat="1" ht="15">
      <c r="A889" s="78"/>
      <c r="B889" s="67" t="s">
        <v>80</v>
      </c>
      <c r="C889" s="581" t="s">
        <v>81</v>
      </c>
      <c r="D889" s="581"/>
      <c r="E889" s="581"/>
      <c r="F889" s="581"/>
      <c r="G889" s="581"/>
      <c r="H889" s="68" t="s">
        <v>67</v>
      </c>
      <c r="I889" s="96">
        <v>0.05</v>
      </c>
      <c r="J889" s="96">
        <v>1.1499999999999999</v>
      </c>
      <c r="K889" s="128">
        <v>0.17249999999999999</v>
      </c>
      <c r="L889" s="70"/>
      <c r="M889" s="69"/>
      <c r="N889" s="173">
        <v>797.45</v>
      </c>
      <c r="O889" s="69"/>
      <c r="P889" s="83">
        <v>137.56</v>
      </c>
      <c r="GO889" s="50"/>
      <c r="GP889" s="50"/>
      <c r="GQ889" s="50"/>
      <c r="GR889" s="50"/>
      <c r="GS889" s="50"/>
      <c r="GT889" s="50"/>
      <c r="GU889" s="50"/>
      <c r="GX889" s="8"/>
      <c r="GY889" s="8"/>
      <c r="GZ889" s="8" t="s">
        <v>81</v>
      </c>
      <c r="HA889" s="50"/>
      <c r="HB889" s="8"/>
      <c r="HC889" s="8"/>
      <c r="HD889" s="50"/>
      <c r="HE889" s="181"/>
      <c r="HF889" s="8"/>
      <c r="HG889" s="8"/>
      <c r="HH889" s="50"/>
      <c r="HJ889" s="50"/>
      <c r="HK889" s="50"/>
    </row>
    <row r="890" spans="1:219" s="1" customFormat="1" ht="15">
      <c r="A890" s="66"/>
      <c r="B890" s="67" t="s">
        <v>84</v>
      </c>
      <c r="C890" s="581" t="s">
        <v>85</v>
      </c>
      <c r="D890" s="581"/>
      <c r="E890" s="581"/>
      <c r="F890" s="581"/>
      <c r="G890" s="581"/>
      <c r="H890" s="68"/>
      <c r="I890" s="69"/>
      <c r="J890" s="69"/>
      <c r="K890" s="69"/>
      <c r="L890" s="70"/>
      <c r="M890" s="69"/>
      <c r="N890" s="70"/>
      <c r="O890" s="69"/>
      <c r="P890" s="83">
        <v>400.27</v>
      </c>
      <c r="GO890" s="50"/>
      <c r="GP890" s="50"/>
      <c r="GQ890" s="50"/>
      <c r="GR890" s="50"/>
      <c r="GS890" s="50"/>
      <c r="GT890" s="50"/>
      <c r="GU890" s="50"/>
      <c r="GX890" s="8" t="s">
        <v>85</v>
      </c>
      <c r="GY890" s="8"/>
      <c r="GZ890" s="8"/>
      <c r="HA890" s="50"/>
      <c r="HB890" s="8"/>
      <c r="HC890" s="8"/>
      <c r="HD890" s="50"/>
      <c r="HE890" s="181"/>
      <c r="HF890" s="8"/>
      <c r="HG890" s="8"/>
      <c r="HH890" s="50"/>
      <c r="HJ890" s="50"/>
      <c r="HK890" s="50"/>
    </row>
    <row r="891" spans="1:219" s="1" customFormat="1" ht="15">
      <c r="A891" s="73"/>
      <c r="B891" s="67" t="s">
        <v>114</v>
      </c>
      <c r="C891" s="581" t="s">
        <v>115</v>
      </c>
      <c r="D891" s="581"/>
      <c r="E891" s="581"/>
      <c r="F891" s="581"/>
      <c r="G891" s="581"/>
      <c r="H891" s="68" t="s">
        <v>91</v>
      </c>
      <c r="I891" s="96">
        <v>0.42</v>
      </c>
      <c r="J891" s="69"/>
      <c r="K891" s="96">
        <v>1.26</v>
      </c>
      <c r="L891" s="95">
        <v>174.93</v>
      </c>
      <c r="M891" s="76">
        <v>1.1499999999999999</v>
      </c>
      <c r="N891" s="77">
        <v>201.17</v>
      </c>
      <c r="O891" s="69"/>
      <c r="P891" s="71">
        <v>253.47</v>
      </c>
      <c r="GO891" s="50"/>
      <c r="GP891" s="50"/>
      <c r="GQ891" s="50"/>
      <c r="GR891" s="50"/>
      <c r="GS891" s="50"/>
      <c r="GT891" s="50"/>
      <c r="GU891" s="50"/>
      <c r="GX891" s="8"/>
      <c r="GY891" s="8" t="s">
        <v>115</v>
      </c>
      <c r="GZ891" s="8"/>
      <c r="HA891" s="50"/>
      <c r="HB891" s="8"/>
      <c r="HC891" s="8"/>
      <c r="HD891" s="50"/>
      <c r="HE891" s="181"/>
      <c r="HF891" s="8"/>
      <c r="HG891" s="8"/>
      <c r="HH891" s="50"/>
      <c r="HJ891" s="50"/>
      <c r="HK891" s="50"/>
    </row>
    <row r="892" spans="1:219" s="1" customFormat="1" ht="15">
      <c r="A892" s="73"/>
      <c r="B892" s="67" t="s">
        <v>124</v>
      </c>
      <c r="C892" s="581" t="s">
        <v>125</v>
      </c>
      <c r="D892" s="581"/>
      <c r="E892" s="581"/>
      <c r="F892" s="581"/>
      <c r="G892" s="581"/>
      <c r="H892" s="68" t="s">
        <v>126</v>
      </c>
      <c r="I892" s="96">
        <v>0.04</v>
      </c>
      <c r="J892" s="69"/>
      <c r="K892" s="96">
        <v>0.12</v>
      </c>
      <c r="L892" s="95">
        <v>941.01</v>
      </c>
      <c r="M892" s="186">
        <v>1.3</v>
      </c>
      <c r="N892" s="77">
        <v>1223.31</v>
      </c>
      <c r="O892" s="69"/>
      <c r="P892" s="71">
        <v>146.80000000000001</v>
      </c>
      <c r="GO892" s="50"/>
      <c r="GP892" s="50"/>
      <c r="GQ892" s="50"/>
      <c r="GR892" s="50"/>
      <c r="GS892" s="50"/>
      <c r="GT892" s="50"/>
      <c r="GU892" s="50"/>
      <c r="GX892" s="8"/>
      <c r="GY892" s="8" t="s">
        <v>125</v>
      </c>
      <c r="GZ892" s="8"/>
      <c r="HA892" s="50"/>
      <c r="HB892" s="8"/>
      <c r="HC892" s="8"/>
      <c r="HD892" s="50"/>
      <c r="HE892" s="181"/>
      <c r="HF892" s="8"/>
      <c r="HG892" s="8"/>
      <c r="HH892" s="50"/>
      <c r="HJ892" s="50"/>
      <c r="HK892" s="50"/>
    </row>
    <row r="893" spans="1:219" s="1" customFormat="1" ht="15">
      <c r="A893" s="79"/>
      <c r="B893" s="65"/>
      <c r="C893" s="579" t="s">
        <v>99</v>
      </c>
      <c r="D893" s="579"/>
      <c r="E893" s="579"/>
      <c r="F893" s="579"/>
      <c r="G893" s="579"/>
      <c r="H893" s="53"/>
      <c r="I893" s="54"/>
      <c r="J893" s="54"/>
      <c r="K893" s="54"/>
      <c r="L893" s="57"/>
      <c r="M893" s="54"/>
      <c r="N893" s="80"/>
      <c r="O893" s="54"/>
      <c r="P893" s="81">
        <v>7960.51</v>
      </c>
      <c r="GO893" s="50"/>
      <c r="GP893" s="50"/>
      <c r="GQ893" s="50"/>
      <c r="GR893" s="50"/>
      <c r="GS893" s="50"/>
      <c r="GT893" s="50"/>
      <c r="GU893" s="50"/>
      <c r="GX893" s="8"/>
      <c r="GY893" s="8"/>
      <c r="GZ893" s="8"/>
      <c r="HA893" s="50" t="s">
        <v>99</v>
      </c>
      <c r="HB893" s="8"/>
      <c r="HC893" s="8"/>
      <c r="HD893" s="50"/>
      <c r="HE893" s="181"/>
      <c r="HF893" s="8"/>
      <c r="HG893" s="8"/>
      <c r="HH893" s="50"/>
      <c r="HJ893" s="50"/>
      <c r="HK893" s="50"/>
    </row>
    <row r="894" spans="1:219" s="1" customFormat="1" ht="15">
      <c r="A894" s="78" t="s">
        <v>1742</v>
      </c>
      <c r="B894" s="67" t="s">
        <v>101</v>
      </c>
      <c r="C894" s="581" t="s">
        <v>102</v>
      </c>
      <c r="D894" s="581"/>
      <c r="E894" s="581"/>
      <c r="F894" s="581"/>
      <c r="G894" s="581"/>
      <c r="H894" s="68" t="s">
        <v>103</v>
      </c>
      <c r="I894" s="82">
        <v>2</v>
      </c>
      <c r="J894" s="69"/>
      <c r="K894" s="82">
        <v>2</v>
      </c>
      <c r="L894" s="70"/>
      <c r="M894" s="69"/>
      <c r="N894" s="70"/>
      <c r="O894" s="69"/>
      <c r="P894" s="83">
        <v>116.27</v>
      </c>
      <c r="GO894" s="50"/>
      <c r="GP894" s="50"/>
      <c r="GQ894" s="50"/>
      <c r="GR894" s="50"/>
      <c r="GS894" s="50"/>
      <c r="GT894" s="50"/>
      <c r="GU894" s="50"/>
      <c r="GX894" s="8"/>
      <c r="GY894" s="8"/>
      <c r="GZ894" s="8"/>
      <c r="HA894" s="50"/>
      <c r="HB894" s="8" t="s">
        <v>102</v>
      </c>
      <c r="HC894" s="8"/>
      <c r="HD894" s="50"/>
      <c r="HE894" s="181"/>
      <c r="HF894" s="8"/>
      <c r="HG894" s="8"/>
      <c r="HH894" s="50"/>
      <c r="HJ894" s="50"/>
      <c r="HK894" s="50"/>
    </row>
    <row r="895" spans="1:219" s="1" customFormat="1" ht="15">
      <c r="A895" s="78"/>
      <c r="B895" s="67"/>
      <c r="C895" s="581" t="s">
        <v>104</v>
      </c>
      <c r="D895" s="581"/>
      <c r="E895" s="581"/>
      <c r="F895" s="581"/>
      <c r="G895" s="581"/>
      <c r="H895" s="68"/>
      <c r="I895" s="69"/>
      <c r="J895" s="69"/>
      <c r="K895" s="69"/>
      <c r="L895" s="70"/>
      <c r="M895" s="69"/>
      <c r="N895" s="70"/>
      <c r="O895" s="69"/>
      <c r="P895" s="71">
        <v>7081.06</v>
      </c>
      <c r="GO895" s="50"/>
      <c r="GP895" s="50"/>
      <c r="GQ895" s="50"/>
      <c r="GR895" s="50"/>
      <c r="GS895" s="50"/>
      <c r="GT895" s="50"/>
      <c r="GU895" s="50"/>
      <c r="GX895" s="8"/>
      <c r="GY895" s="8"/>
      <c r="GZ895" s="8"/>
      <c r="HA895" s="50"/>
      <c r="HB895" s="8"/>
      <c r="HC895" s="8" t="s">
        <v>104</v>
      </c>
      <c r="HD895" s="50"/>
      <c r="HE895" s="181"/>
      <c r="HF895" s="8"/>
      <c r="HG895" s="8"/>
      <c r="HH895" s="50"/>
      <c r="HJ895" s="50"/>
      <c r="HK895" s="50"/>
    </row>
    <row r="896" spans="1:219" s="1" customFormat="1" ht="15">
      <c r="A896" s="78"/>
      <c r="B896" s="67" t="s">
        <v>105</v>
      </c>
      <c r="C896" s="581" t="s">
        <v>106</v>
      </c>
      <c r="D896" s="581"/>
      <c r="E896" s="581"/>
      <c r="F896" s="581"/>
      <c r="G896" s="581"/>
      <c r="H896" s="68" t="s">
        <v>103</v>
      </c>
      <c r="I896" s="82">
        <v>98</v>
      </c>
      <c r="J896" s="69"/>
      <c r="K896" s="82">
        <v>98</v>
      </c>
      <c r="L896" s="70"/>
      <c r="M896" s="69"/>
      <c r="N896" s="70"/>
      <c r="O896" s="69"/>
      <c r="P896" s="71">
        <v>6939.44</v>
      </c>
      <c r="GO896" s="50"/>
      <c r="GP896" s="50"/>
      <c r="GQ896" s="50"/>
      <c r="GR896" s="50"/>
      <c r="GS896" s="50"/>
      <c r="GT896" s="50"/>
      <c r="GU896" s="50"/>
      <c r="GX896" s="8"/>
      <c r="GY896" s="8"/>
      <c r="GZ896" s="8"/>
      <c r="HA896" s="50"/>
      <c r="HB896" s="8"/>
      <c r="HC896" s="8" t="s">
        <v>106</v>
      </c>
      <c r="HD896" s="50"/>
      <c r="HE896" s="181"/>
      <c r="HF896" s="8"/>
      <c r="HG896" s="8"/>
      <c r="HH896" s="50"/>
      <c r="HJ896" s="50"/>
      <c r="HK896" s="50"/>
    </row>
    <row r="897" spans="1:219" s="1" customFormat="1" ht="15">
      <c r="A897" s="78"/>
      <c r="B897" s="67" t="s">
        <v>107</v>
      </c>
      <c r="C897" s="581" t="s">
        <v>108</v>
      </c>
      <c r="D897" s="581"/>
      <c r="E897" s="581"/>
      <c r="F897" s="581"/>
      <c r="G897" s="581"/>
      <c r="H897" s="68" t="s">
        <v>103</v>
      </c>
      <c r="I897" s="82">
        <v>51</v>
      </c>
      <c r="J897" s="69"/>
      <c r="K897" s="82">
        <v>51</v>
      </c>
      <c r="L897" s="70"/>
      <c r="M897" s="69"/>
      <c r="N897" s="70"/>
      <c r="O897" s="69"/>
      <c r="P897" s="71">
        <v>3611.34</v>
      </c>
      <c r="GO897" s="50"/>
      <c r="GP897" s="50"/>
      <c r="GQ897" s="50"/>
      <c r="GR897" s="50"/>
      <c r="GS897" s="50"/>
      <c r="GT897" s="50"/>
      <c r="GU897" s="50"/>
      <c r="GX897" s="8"/>
      <c r="GY897" s="8"/>
      <c r="GZ897" s="8"/>
      <c r="HA897" s="50"/>
      <c r="HB897" s="8"/>
      <c r="HC897" s="8" t="s">
        <v>108</v>
      </c>
      <c r="HD897" s="50"/>
      <c r="HE897" s="181"/>
      <c r="HF897" s="8"/>
      <c r="HG897" s="8"/>
      <c r="HH897" s="50"/>
      <c r="HJ897" s="50"/>
      <c r="HK897" s="50"/>
    </row>
    <row r="898" spans="1:219" s="1" customFormat="1" ht="15">
      <c r="A898" s="84"/>
      <c r="B898" s="85"/>
      <c r="C898" s="579" t="s">
        <v>109</v>
      </c>
      <c r="D898" s="579"/>
      <c r="E898" s="579"/>
      <c r="F898" s="579"/>
      <c r="G898" s="579"/>
      <c r="H898" s="53"/>
      <c r="I898" s="54"/>
      <c r="J898" s="54"/>
      <c r="K898" s="54"/>
      <c r="L898" s="57"/>
      <c r="M898" s="54"/>
      <c r="N898" s="80">
        <v>6209.19</v>
      </c>
      <c r="O898" s="54"/>
      <c r="P898" s="81">
        <v>18627.560000000001</v>
      </c>
      <c r="GO898" s="50"/>
      <c r="GP898" s="50"/>
      <c r="GQ898" s="50"/>
      <c r="GR898" s="50"/>
      <c r="GS898" s="50"/>
      <c r="GT898" s="50"/>
      <c r="GU898" s="50"/>
      <c r="GX898" s="8"/>
      <c r="GY898" s="8"/>
      <c r="GZ898" s="8"/>
      <c r="HA898" s="50"/>
      <c r="HB898" s="8"/>
      <c r="HC898" s="8"/>
      <c r="HD898" s="50" t="s">
        <v>109</v>
      </c>
      <c r="HE898" s="181"/>
      <c r="HF898" s="8"/>
      <c r="HG898" s="8"/>
      <c r="HH898" s="50"/>
      <c r="HJ898" s="50"/>
      <c r="HK898" s="50"/>
    </row>
    <row r="899" spans="1:219" s="1" customFormat="1" ht="0.75" customHeight="1">
      <c r="A899" s="86"/>
      <c r="B899" s="87"/>
      <c r="C899" s="87"/>
      <c r="D899" s="87"/>
      <c r="E899" s="87"/>
      <c r="F899" s="87"/>
      <c r="G899" s="87"/>
      <c r="H899" s="88"/>
      <c r="I899" s="89"/>
      <c r="J899" s="89"/>
      <c r="K899" s="89"/>
      <c r="L899" s="90"/>
      <c r="M899" s="89"/>
      <c r="N899" s="90"/>
      <c r="O899" s="89"/>
      <c r="P899" s="91"/>
      <c r="GO899" s="50"/>
      <c r="GP899" s="50"/>
      <c r="GQ899" s="50"/>
      <c r="GR899" s="50"/>
      <c r="GS899" s="50"/>
      <c r="GT899" s="50"/>
      <c r="GU899" s="50"/>
      <c r="GX899" s="8"/>
      <c r="GY899" s="8"/>
      <c r="GZ899" s="8"/>
      <c r="HA899" s="50"/>
      <c r="HB899" s="8"/>
      <c r="HC899" s="8"/>
      <c r="HD899" s="50"/>
      <c r="HE899" s="181"/>
      <c r="HF899" s="8"/>
      <c r="HG899" s="8"/>
      <c r="HH899" s="50"/>
      <c r="HJ899" s="50"/>
      <c r="HK899" s="50"/>
    </row>
    <row r="900" spans="1:219" s="1" customFormat="1" ht="15">
      <c r="A900" s="51" t="s">
        <v>495</v>
      </c>
      <c r="B900" s="52" t="s">
        <v>237</v>
      </c>
      <c r="C900" s="580" t="s">
        <v>238</v>
      </c>
      <c r="D900" s="580"/>
      <c r="E900" s="580"/>
      <c r="F900" s="580"/>
      <c r="G900" s="580"/>
      <c r="H900" s="53" t="s">
        <v>61</v>
      </c>
      <c r="I900" s="54">
        <v>9</v>
      </c>
      <c r="J900" s="55">
        <v>1</v>
      </c>
      <c r="K900" s="55">
        <v>9</v>
      </c>
      <c r="L900" s="57"/>
      <c r="M900" s="54"/>
      <c r="N900" s="57"/>
      <c r="O900" s="54"/>
      <c r="P900" s="58"/>
      <c r="Q900" s="59"/>
      <c r="R900" s="60"/>
      <c r="GO900" s="50"/>
      <c r="GP900" s="50"/>
      <c r="GQ900" s="50" t="s">
        <v>238</v>
      </c>
      <c r="GR900" s="50" t="s">
        <v>6</v>
      </c>
      <c r="GS900" s="50" t="s">
        <v>6</v>
      </c>
      <c r="GT900" s="50" t="s">
        <v>6</v>
      </c>
      <c r="GU900" s="50" t="s">
        <v>6</v>
      </c>
      <c r="GX900" s="8"/>
      <c r="GY900" s="8"/>
      <c r="GZ900" s="8"/>
      <c r="HA900" s="50"/>
      <c r="HB900" s="8"/>
      <c r="HC900" s="8"/>
      <c r="HD900" s="50"/>
      <c r="HE900" s="181"/>
      <c r="HF900" s="8"/>
      <c r="HG900" s="8"/>
      <c r="HH900" s="50"/>
      <c r="HJ900" s="50"/>
      <c r="HK900" s="50"/>
    </row>
    <row r="901" spans="1:219" s="1" customFormat="1" ht="15">
      <c r="A901" s="61"/>
      <c r="B901" s="62"/>
      <c r="C901" s="578" t="s">
        <v>1743</v>
      </c>
      <c r="D901" s="578"/>
      <c r="E901" s="578"/>
      <c r="F901" s="578"/>
      <c r="G901" s="578"/>
      <c r="H901" s="578"/>
      <c r="I901" s="578"/>
      <c r="J901" s="578"/>
      <c r="K901" s="578"/>
      <c r="L901" s="578"/>
      <c r="M901" s="578"/>
      <c r="N901" s="578"/>
      <c r="O901" s="578"/>
      <c r="P901" s="585"/>
      <c r="GO901" s="50"/>
      <c r="GP901" s="50"/>
      <c r="GQ901" s="50"/>
      <c r="GR901" s="50"/>
      <c r="GS901" s="50"/>
      <c r="GT901" s="50"/>
      <c r="GU901" s="50"/>
      <c r="GV901" s="63" t="s">
        <v>1743</v>
      </c>
      <c r="GX901" s="8"/>
      <c r="GY901" s="8"/>
      <c r="GZ901" s="8"/>
      <c r="HA901" s="50"/>
      <c r="HB901" s="8"/>
      <c r="HC901" s="8"/>
      <c r="HD901" s="50"/>
      <c r="HE901" s="181"/>
      <c r="HF901" s="8"/>
      <c r="HG901" s="8"/>
      <c r="HH901" s="50"/>
      <c r="HJ901" s="50"/>
      <c r="HK901" s="50"/>
    </row>
    <row r="902" spans="1:219" s="1" customFormat="1" ht="57">
      <c r="A902" s="64"/>
      <c r="B902" s="65" t="s">
        <v>1738</v>
      </c>
      <c r="C902" s="572" t="s">
        <v>1739</v>
      </c>
      <c r="D902" s="572"/>
      <c r="E902" s="572"/>
      <c r="F902" s="572"/>
      <c r="G902" s="572"/>
      <c r="H902" s="572"/>
      <c r="I902" s="572"/>
      <c r="J902" s="572"/>
      <c r="K902" s="572"/>
      <c r="L902" s="572"/>
      <c r="M902" s="572"/>
      <c r="N902" s="572"/>
      <c r="O902" s="572"/>
      <c r="P902" s="587"/>
      <c r="GO902" s="50"/>
      <c r="GP902" s="50"/>
      <c r="GQ902" s="50"/>
      <c r="GR902" s="50"/>
      <c r="GS902" s="50"/>
      <c r="GT902" s="50"/>
      <c r="GU902" s="50"/>
      <c r="GW902" s="63" t="s">
        <v>1739</v>
      </c>
      <c r="GX902" s="8"/>
      <c r="GY902" s="8"/>
      <c r="GZ902" s="8"/>
      <c r="HA902" s="50"/>
      <c r="HB902" s="8"/>
      <c r="HC902" s="8"/>
      <c r="HD902" s="50"/>
      <c r="HE902" s="181"/>
      <c r="HF902" s="8"/>
      <c r="HG902" s="8"/>
      <c r="HH902" s="50"/>
      <c r="HJ902" s="50"/>
      <c r="HK902" s="50"/>
    </row>
    <row r="903" spans="1:219" s="1" customFormat="1" ht="15">
      <c r="A903" s="66"/>
      <c r="B903" s="67" t="s">
        <v>58</v>
      </c>
      <c r="C903" s="581" t="s">
        <v>66</v>
      </c>
      <c r="D903" s="581"/>
      <c r="E903" s="581"/>
      <c r="F903" s="581"/>
      <c r="G903" s="581"/>
      <c r="H903" s="68" t="s">
        <v>67</v>
      </c>
      <c r="I903" s="69"/>
      <c r="J903" s="69"/>
      <c r="K903" s="128">
        <v>22.252500000000001</v>
      </c>
      <c r="L903" s="70"/>
      <c r="M903" s="69"/>
      <c r="N903" s="70"/>
      <c r="O903" s="69"/>
      <c r="P903" s="71">
        <v>17745.259999999998</v>
      </c>
      <c r="GO903" s="50"/>
      <c r="GP903" s="50"/>
      <c r="GQ903" s="50"/>
      <c r="GR903" s="50"/>
      <c r="GS903" s="50"/>
      <c r="GT903" s="50"/>
      <c r="GU903" s="50"/>
      <c r="GX903" s="8" t="s">
        <v>66</v>
      </c>
      <c r="GY903" s="8"/>
      <c r="GZ903" s="8"/>
      <c r="HA903" s="50"/>
      <c r="HB903" s="8"/>
      <c r="HC903" s="8"/>
      <c r="HD903" s="50"/>
      <c r="HE903" s="181"/>
      <c r="HF903" s="8"/>
      <c r="HG903" s="8"/>
      <c r="HH903" s="50"/>
      <c r="HJ903" s="50"/>
      <c r="HK903" s="50"/>
    </row>
    <row r="904" spans="1:219" s="1" customFormat="1" ht="15">
      <c r="A904" s="73"/>
      <c r="B904" s="67" t="s">
        <v>68</v>
      </c>
      <c r="C904" s="581" t="s">
        <v>69</v>
      </c>
      <c r="D904" s="581"/>
      <c r="E904" s="581"/>
      <c r="F904" s="581"/>
      <c r="G904" s="581"/>
      <c r="H904" s="68" t="s">
        <v>67</v>
      </c>
      <c r="I904" s="96">
        <v>2.15</v>
      </c>
      <c r="J904" s="96">
        <v>1.1499999999999999</v>
      </c>
      <c r="K904" s="128">
        <v>22.252500000000001</v>
      </c>
      <c r="L904" s="129"/>
      <c r="M904" s="130"/>
      <c r="N904" s="77">
        <v>797.45</v>
      </c>
      <c r="O904" s="69"/>
      <c r="P904" s="71">
        <v>17745.259999999998</v>
      </c>
      <c r="GO904" s="50"/>
      <c r="GP904" s="50"/>
      <c r="GQ904" s="50"/>
      <c r="GR904" s="50"/>
      <c r="GS904" s="50"/>
      <c r="GT904" s="50"/>
      <c r="GU904" s="50"/>
      <c r="GX904" s="8"/>
      <c r="GY904" s="8" t="s">
        <v>69</v>
      </c>
      <c r="GZ904" s="8"/>
      <c r="HA904" s="50"/>
      <c r="HB904" s="8"/>
      <c r="HC904" s="8"/>
      <c r="HD904" s="50"/>
      <c r="HE904" s="181"/>
      <c r="HF904" s="8"/>
      <c r="HG904" s="8"/>
      <c r="HH904" s="50"/>
      <c r="HJ904" s="50"/>
      <c r="HK904" s="50"/>
    </row>
    <row r="905" spans="1:219" s="1" customFormat="1" ht="15">
      <c r="A905" s="66"/>
      <c r="B905" s="67" t="s">
        <v>70</v>
      </c>
      <c r="C905" s="581" t="s">
        <v>71</v>
      </c>
      <c r="D905" s="581"/>
      <c r="E905" s="581"/>
      <c r="F905" s="581"/>
      <c r="G905" s="581"/>
      <c r="H905" s="68"/>
      <c r="I905" s="69"/>
      <c r="J905" s="69"/>
      <c r="K905" s="69"/>
      <c r="L905" s="70"/>
      <c r="M905" s="69"/>
      <c r="N905" s="70"/>
      <c r="O905" s="69"/>
      <c r="P905" s="71">
        <v>1005.38</v>
      </c>
      <c r="GO905" s="50"/>
      <c r="GP905" s="50"/>
      <c r="GQ905" s="50"/>
      <c r="GR905" s="50"/>
      <c r="GS905" s="50"/>
      <c r="GT905" s="50"/>
      <c r="GU905" s="50"/>
      <c r="GX905" s="8" t="s">
        <v>71</v>
      </c>
      <c r="GY905" s="8"/>
      <c r="GZ905" s="8"/>
      <c r="HA905" s="50"/>
      <c r="HB905" s="8"/>
      <c r="HC905" s="8"/>
      <c r="HD905" s="50"/>
      <c r="HE905" s="181"/>
      <c r="HF905" s="8"/>
      <c r="HG905" s="8"/>
      <c r="HH905" s="50"/>
      <c r="HJ905" s="50"/>
      <c r="HK905" s="50"/>
    </row>
    <row r="906" spans="1:219" s="1" customFormat="1" ht="15">
      <c r="A906" s="66"/>
      <c r="B906" s="67"/>
      <c r="C906" s="581" t="s">
        <v>72</v>
      </c>
      <c r="D906" s="581"/>
      <c r="E906" s="581"/>
      <c r="F906" s="581"/>
      <c r="G906" s="581"/>
      <c r="H906" s="68" t="s">
        <v>67</v>
      </c>
      <c r="I906" s="69"/>
      <c r="J906" s="69"/>
      <c r="K906" s="128">
        <v>0.93149999999999999</v>
      </c>
      <c r="L906" s="70"/>
      <c r="M906" s="69"/>
      <c r="N906" s="70"/>
      <c r="O906" s="69"/>
      <c r="P906" s="83">
        <v>823.51</v>
      </c>
      <c r="GO906" s="50"/>
      <c r="GP906" s="50"/>
      <c r="GQ906" s="50"/>
      <c r="GR906" s="50"/>
      <c r="GS906" s="50"/>
      <c r="GT906" s="50"/>
      <c r="GU906" s="50"/>
      <c r="GX906" s="8" t="s">
        <v>72</v>
      </c>
      <c r="GY906" s="8"/>
      <c r="GZ906" s="8"/>
      <c r="HA906" s="50"/>
      <c r="HB906" s="8"/>
      <c r="HC906" s="8"/>
      <c r="HD906" s="50"/>
      <c r="HE906" s="181"/>
      <c r="HF906" s="8"/>
      <c r="HG906" s="8"/>
      <c r="HH906" s="50"/>
      <c r="HJ906" s="50"/>
      <c r="HK906" s="50"/>
    </row>
    <row r="907" spans="1:219" s="1" customFormat="1" ht="15">
      <c r="A907" s="73"/>
      <c r="B907" s="67" t="s">
        <v>73</v>
      </c>
      <c r="C907" s="581" t="s">
        <v>74</v>
      </c>
      <c r="D907" s="581"/>
      <c r="E907" s="581"/>
      <c r="F907" s="581"/>
      <c r="G907" s="581"/>
      <c r="H907" s="68" t="s">
        <v>75</v>
      </c>
      <c r="I907" s="127">
        <v>3.5000000000000003E-2</v>
      </c>
      <c r="J907" s="96">
        <v>1.1499999999999999</v>
      </c>
      <c r="K907" s="172">
        <v>0.36225000000000002</v>
      </c>
      <c r="L907" s="129"/>
      <c r="M907" s="130"/>
      <c r="N907" s="77">
        <v>2027.59</v>
      </c>
      <c r="O907" s="69"/>
      <c r="P907" s="71">
        <v>734.49</v>
      </c>
      <c r="GO907" s="50"/>
      <c r="GP907" s="50"/>
      <c r="GQ907" s="50"/>
      <c r="GR907" s="50"/>
      <c r="GS907" s="50"/>
      <c r="GT907" s="50"/>
      <c r="GU907" s="50"/>
      <c r="GX907" s="8"/>
      <c r="GY907" s="8" t="s">
        <v>74</v>
      </c>
      <c r="GZ907" s="8"/>
      <c r="HA907" s="50"/>
      <c r="HB907" s="8"/>
      <c r="HC907" s="8"/>
      <c r="HD907" s="50"/>
      <c r="HE907" s="181"/>
      <c r="HF907" s="8"/>
      <c r="HG907" s="8"/>
      <c r="HH907" s="50"/>
      <c r="HJ907" s="50"/>
      <c r="HK907" s="50"/>
    </row>
    <row r="908" spans="1:219" s="1" customFormat="1" ht="15">
      <c r="A908" s="78"/>
      <c r="B908" s="67" t="s">
        <v>76</v>
      </c>
      <c r="C908" s="581" t="s">
        <v>77</v>
      </c>
      <c r="D908" s="581"/>
      <c r="E908" s="581"/>
      <c r="F908" s="581"/>
      <c r="G908" s="581"/>
      <c r="H908" s="68" t="s">
        <v>67</v>
      </c>
      <c r="I908" s="127">
        <v>3.5000000000000003E-2</v>
      </c>
      <c r="J908" s="96">
        <v>1.1499999999999999</v>
      </c>
      <c r="K908" s="172">
        <v>0.36225000000000002</v>
      </c>
      <c r="L908" s="70"/>
      <c r="M908" s="69"/>
      <c r="N908" s="77">
        <v>1071.2</v>
      </c>
      <c r="O908" s="69"/>
      <c r="P908" s="83">
        <v>388.04</v>
      </c>
      <c r="GO908" s="50"/>
      <c r="GP908" s="50"/>
      <c r="GQ908" s="50"/>
      <c r="GR908" s="50"/>
      <c r="GS908" s="50"/>
      <c r="GT908" s="50"/>
      <c r="GU908" s="50"/>
      <c r="GX908" s="8"/>
      <c r="GY908" s="8"/>
      <c r="GZ908" s="8" t="s">
        <v>77</v>
      </c>
      <c r="HA908" s="50"/>
      <c r="HB908" s="8"/>
      <c r="HC908" s="8"/>
      <c r="HD908" s="50"/>
      <c r="HE908" s="181"/>
      <c r="HF908" s="8"/>
      <c r="HG908" s="8"/>
      <c r="HH908" s="50"/>
      <c r="HJ908" s="50"/>
      <c r="HK908" s="50"/>
    </row>
    <row r="909" spans="1:219" s="1" customFormat="1" ht="15">
      <c r="A909" s="73"/>
      <c r="B909" s="67" t="s">
        <v>120</v>
      </c>
      <c r="C909" s="581" t="s">
        <v>121</v>
      </c>
      <c r="D909" s="581"/>
      <c r="E909" s="581"/>
      <c r="F909" s="581"/>
      <c r="G909" s="581"/>
      <c r="H909" s="68" t="s">
        <v>75</v>
      </c>
      <c r="I909" s="96">
        <v>0.02</v>
      </c>
      <c r="J909" s="96">
        <v>1.1499999999999999</v>
      </c>
      <c r="K909" s="127">
        <v>0.20699999999999999</v>
      </c>
      <c r="L909" s="95">
        <v>55.78</v>
      </c>
      <c r="M909" s="76">
        <v>1.57</v>
      </c>
      <c r="N909" s="77">
        <v>87.57</v>
      </c>
      <c r="O909" s="69"/>
      <c r="P909" s="71">
        <v>18.13</v>
      </c>
      <c r="GO909" s="50"/>
      <c r="GP909" s="50"/>
      <c r="GQ909" s="50"/>
      <c r="GR909" s="50"/>
      <c r="GS909" s="50"/>
      <c r="GT909" s="50"/>
      <c r="GU909" s="50"/>
      <c r="GX909" s="8"/>
      <c r="GY909" s="8" t="s">
        <v>121</v>
      </c>
      <c r="GZ909" s="8"/>
      <c r="HA909" s="50"/>
      <c r="HB909" s="8"/>
      <c r="HC909" s="8"/>
      <c r="HD909" s="50"/>
      <c r="HE909" s="181"/>
      <c r="HF909" s="8"/>
      <c r="HG909" s="8"/>
      <c r="HH909" s="50"/>
      <c r="HJ909" s="50"/>
      <c r="HK909" s="50"/>
    </row>
    <row r="910" spans="1:219" s="1" customFormat="1" ht="15">
      <c r="A910" s="78"/>
      <c r="B910" s="67" t="s">
        <v>122</v>
      </c>
      <c r="C910" s="581" t="s">
        <v>123</v>
      </c>
      <c r="D910" s="581"/>
      <c r="E910" s="581"/>
      <c r="F910" s="581"/>
      <c r="G910" s="581"/>
      <c r="H910" s="68" t="s">
        <v>67</v>
      </c>
      <c r="I910" s="96">
        <v>0.02</v>
      </c>
      <c r="J910" s="96">
        <v>1.1499999999999999</v>
      </c>
      <c r="K910" s="127">
        <v>0.20699999999999999</v>
      </c>
      <c r="L910" s="70"/>
      <c r="M910" s="69"/>
      <c r="N910" s="173">
        <v>708.18</v>
      </c>
      <c r="O910" s="69"/>
      <c r="P910" s="83">
        <v>146.59</v>
      </c>
      <c r="GO910" s="50"/>
      <c r="GP910" s="50"/>
      <c r="GQ910" s="50"/>
      <c r="GR910" s="50"/>
      <c r="GS910" s="50"/>
      <c r="GT910" s="50"/>
      <c r="GU910" s="50"/>
      <c r="GX910" s="8"/>
      <c r="GY910" s="8"/>
      <c r="GZ910" s="8" t="s">
        <v>123</v>
      </c>
      <c r="HA910" s="50"/>
      <c r="HB910" s="8"/>
      <c r="HC910" s="8"/>
      <c r="HD910" s="50"/>
      <c r="HE910" s="181"/>
      <c r="HF910" s="8"/>
      <c r="HG910" s="8"/>
      <c r="HH910" s="50"/>
      <c r="HJ910" s="50"/>
      <c r="HK910" s="50"/>
    </row>
    <row r="911" spans="1:219" s="1" customFormat="1" ht="15">
      <c r="A911" s="73"/>
      <c r="B911" s="67" t="s">
        <v>78</v>
      </c>
      <c r="C911" s="581" t="s">
        <v>79</v>
      </c>
      <c r="D911" s="581"/>
      <c r="E911" s="581"/>
      <c r="F911" s="581"/>
      <c r="G911" s="581"/>
      <c r="H911" s="68" t="s">
        <v>75</v>
      </c>
      <c r="I911" s="127">
        <v>3.5000000000000003E-2</v>
      </c>
      <c r="J911" s="96">
        <v>1.1499999999999999</v>
      </c>
      <c r="K911" s="172">
        <v>0.36225000000000002</v>
      </c>
      <c r="L911" s="95">
        <v>477.92</v>
      </c>
      <c r="M911" s="76">
        <v>1.46</v>
      </c>
      <c r="N911" s="77">
        <v>697.76</v>
      </c>
      <c r="O911" s="69"/>
      <c r="P911" s="71">
        <v>252.76</v>
      </c>
      <c r="GO911" s="50"/>
      <c r="GP911" s="50"/>
      <c r="GQ911" s="50"/>
      <c r="GR911" s="50"/>
      <c r="GS911" s="50"/>
      <c r="GT911" s="50"/>
      <c r="GU911" s="50"/>
      <c r="GX911" s="8"/>
      <c r="GY911" s="8" t="s">
        <v>79</v>
      </c>
      <c r="GZ911" s="8"/>
      <c r="HA911" s="50"/>
      <c r="HB911" s="8"/>
      <c r="HC911" s="8"/>
      <c r="HD911" s="50"/>
      <c r="HE911" s="181"/>
      <c r="HF911" s="8"/>
      <c r="HG911" s="8"/>
      <c r="HH911" s="50"/>
      <c r="HJ911" s="50"/>
      <c r="HK911" s="50"/>
    </row>
    <row r="912" spans="1:219" s="1" customFormat="1" ht="15">
      <c r="A912" s="78"/>
      <c r="B912" s="67" t="s">
        <v>80</v>
      </c>
      <c r="C912" s="581" t="s">
        <v>81</v>
      </c>
      <c r="D912" s="581"/>
      <c r="E912" s="581"/>
      <c r="F912" s="581"/>
      <c r="G912" s="581"/>
      <c r="H912" s="68" t="s">
        <v>67</v>
      </c>
      <c r="I912" s="127">
        <v>3.5000000000000003E-2</v>
      </c>
      <c r="J912" s="96">
        <v>1.1499999999999999</v>
      </c>
      <c r="K912" s="172">
        <v>0.36225000000000002</v>
      </c>
      <c r="L912" s="70"/>
      <c r="M912" s="69"/>
      <c r="N912" s="173">
        <v>797.45</v>
      </c>
      <c r="O912" s="69"/>
      <c r="P912" s="83">
        <v>288.88</v>
      </c>
      <c r="GO912" s="50"/>
      <c r="GP912" s="50"/>
      <c r="GQ912" s="50"/>
      <c r="GR912" s="50"/>
      <c r="GS912" s="50"/>
      <c r="GT912" s="50"/>
      <c r="GU912" s="50"/>
      <c r="GX912" s="8"/>
      <c r="GY912" s="8"/>
      <c r="GZ912" s="8" t="s">
        <v>81</v>
      </c>
      <c r="HA912" s="50"/>
      <c r="HB912" s="8"/>
      <c r="HC912" s="8"/>
      <c r="HD912" s="50"/>
      <c r="HE912" s="181"/>
      <c r="HF912" s="8"/>
      <c r="HG912" s="8"/>
      <c r="HH912" s="50"/>
      <c r="HJ912" s="50"/>
      <c r="HK912" s="50"/>
    </row>
    <row r="913" spans="1:219" s="1" customFormat="1" ht="15">
      <c r="A913" s="66"/>
      <c r="B913" s="67" t="s">
        <v>84</v>
      </c>
      <c r="C913" s="581" t="s">
        <v>85</v>
      </c>
      <c r="D913" s="581"/>
      <c r="E913" s="581"/>
      <c r="F913" s="581"/>
      <c r="G913" s="581"/>
      <c r="H913" s="68"/>
      <c r="I913" s="69"/>
      <c r="J913" s="69"/>
      <c r="K913" s="69"/>
      <c r="L913" s="70"/>
      <c r="M913" s="69"/>
      <c r="N913" s="70"/>
      <c r="O913" s="69"/>
      <c r="P913" s="71">
        <v>1692.37</v>
      </c>
      <c r="GO913" s="50"/>
      <c r="GP913" s="50"/>
      <c r="GQ913" s="50"/>
      <c r="GR913" s="50"/>
      <c r="GS913" s="50"/>
      <c r="GT913" s="50"/>
      <c r="GU913" s="50"/>
      <c r="GX913" s="8" t="s">
        <v>85</v>
      </c>
      <c r="GY913" s="8"/>
      <c r="GZ913" s="8"/>
      <c r="HA913" s="50"/>
      <c r="HB913" s="8"/>
      <c r="HC913" s="8"/>
      <c r="HD913" s="50"/>
      <c r="HE913" s="181"/>
      <c r="HF913" s="8"/>
      <c r="HG913" s="8"/>
      <c r="HH913" s="50"/>
      <c r="HJ913" s="50"/>
      <c r="HK913" s="50"/>
    </row>
    <row r="914" spans="1:219" s="1" customFormat="1" ht="15">
      <c r="A914" s="73"/>
      <c r="B914" s="67" t="s">
        <v>114</v>
      </c>
      <c r="C914" s="581" t="s">
        <v>115</v>
      </c>
      <c r="D914" s="581"/>
      <c r="E914" s="581"/>
      <c r="F914" s="581"/>
      <c r="G914" s="581"/>
      <c r="H914" s="68" t="s">
        <v>91</v>
      </c>
      <c r="I914" s="96">
        <v>0.39</v>
      </c>
      <c r="J914" s="69"/>
      <c r="K914" s="96">
        <v>3.51</v>
      </c>
      <c r="L914" s="95">
        <v>174.93</v>
      </c>
      <c r="M914" s="76">
        <v>1.1499999999999999</v>
      </c>
      <c r="N914" s="77">
        <v>201.17</v>
      </c>
      <c r="O914" s="69"/>
      <c r="P914" s="71">
        <v>706.11</v>
      </c>
      <c r="GO914" s="50"/>
      <c r="GP914" s="50"/>
      <c r="GQ914" s="50"/>
      <c r="GR914" s="50"/>
      <c r="GS914" s="50"/>
      <c r="GT914" s="50"/>
      <c r="GU914" s="50"/>
      <c r="GX914" s="8"/>
      <c r="GY914" s="8" t="s">
        <v>115</v>
      </c>
      <c r="GZ914" s="8"/>
      <c r="HA914" s="50"/>
      <c r="HB914" s="8"/>
      <c r="HC914" s="8"/>
      <c r="HD914" s="50"/>
      <c r="HE914" s="181"/>
      <c r="HF914" s="8"/>
      <c r="HG914" s="8"/>
      <c r="HH914" s="50"/>
      <c r="HJ914" s="50"/>
      <c r="HK914" s="50"/>
    </row>
    <row r="915" spans="1:219" s="1" customFormat="1" ht="15">
      <c r="A915" s="73"/>
      <c r="B915" s="67" t="s">
        <v>239</v>
      </c>
      <c r="C915" s="581" t="s">
        <v>240</v>
      </c>
      <c r="D915" s="581"/>
      <c r="E915" s="581"/>
      <c r="F915" s="581"/>
      <c r="G915" s="581"/>
      <c r="H915" s="68" t="s">
        <v>241</v>
      </c>
      <c r="I915" s="74">
        <v>0.1</v>
      </c>
      <c r="J915" s="69"/>
      <c r="K915" s="74">
        <v>0.9</v>
      </c>
      <c r="L915" s="95">
        <v>944.69</v>
      </c>
      <c r="M915" s="76">
        <v>1.1599999999999999</v>
      </c>
      <c r="N915" s="77">
        <v>1095.8399999999999</v>
      </c>
      <c r="O915" s="69"/>
      <c r="P915" s="71">
        <v>986.26</v>
      </c>
      <c r="GO915" s="50"/>
      <c r="GP915" s="50"/>
      <c r="GQ915" s="50"/>
      <c r="GR915" s="50"/>
      <c r="GS915" s="50"/>
      <c r="GT915" s="50"/>
      <c r="GU915" s="50"/>
      <c r="GX915" s="8"/>
      <c r="GY915" s="8" t="s">
        <v>240</v>
      </c>
      <c r="GZ915" s="8"/>
      <c r="HA915" s="50"/>
      <c r="HB915" s="8"/>
      <c r="HC915" s="8"/>
      <c r="HD915" s="50"/>
      <c r="HE915" s="181"/>
      <c r="HF915" s="8"/>
      <c r="HG915" s="8"/>
      <c r="HH915" s="50"/>
      <c r="HJ915" s="50"/>
      <c r="HK915" s="50"/>
    </row>
    <row r="916" spans="1:219" s="1" customFormat="1" ht="15">
      <c r="A916" s="79"/>
      <c r="B916" s="65"/>
      <c r="C916" s="579" t="s">
        <v>99</v>
      </c>
      <c r="D916" s="579"/>
      <c r="E916" s="579"/>
      <c r="F916" s="579"/>
      <c r="G916" s="579"/>
      <c r="H916" s="53"/>
      <c r="I916" s="54"/>
      <c r="J916" s="54"/>
      <c r="K916" s="54"/>
      <c r="L916" s="57"/>
      <c r="M916" s="54"/>
      <c r="N916" s="80"/>
      <c r="O916" s="54"/>
      <c r="P916" s="81">
        <v>21266.52</v>
      </c>
      <c r="GO916" s="50"/>
      <c r="GP916" s="50"/>
      <c r="GQ916" s="50"/>
      <c r="GR916" s="50"/>
      <c r="GS916" s="50"/>
      <c r="GT916" s="50"/>
      <c r="GU916" s="50"/>
      <c r="GX916" s="8"/>
      <c r="GY916" s="8"/>
      <c r="GZ916" s="8"/>
      <c r="HA916" s="50" t="s">
        <v>99</v>
      </c>
      <c r="HB916" s="8"/>
      <c r="HC916" s="8"/>
      <c r="HD916" s="50"/>
      <c r="HE916" s="181"/>
      <c r="HF916" s="8"/>
      <c r="HG916" s="8"/>
      <c r="HH916" s="50"/>
      <c r="HJ916" s="50"/>
      <c r="HK916" s="50"/>
    </row>
    <row r="917" spans="1:219" s="1" customFormat="1" ht="15">
      <c r="A917" s="78" t="s">
        <v>892</v>
      </c>
      <c r="B917" s="67" t="s">
        <v>101</v>
      </c>
      <c r="C917" s="581" t="s">
        <v>102</v>
      </c>
      <c r="D917" s="581"/>
      <c r="E917" s="581"/>
      <c r="F917" s="581"/>
      <c r="G917" s="581"/>
      <c r="H917" s="68" t="s">
        <v>103</v>
      </c>
      <c r="I917" s="82">
        <v>2</v>
      </c>
      <c r="J917" s="69"/>
      <c r="K917" s="82">
        <v>2</v>
      </c>
      <c r="L917" s="70"/>
      <c r="M917" s="69"/>
      <c r="N917" s="70"/>
      <c r="O917" s="69"/>
      <c r="P917" s="83">
        <v>308.61</v>
      </c>
      <c r="GO917" s="50"/>
      <c r="GP917" s="50"/>
      <c r="GQ917" s="50"/>
      <c r="GR917" s="50"/>
      <c r="GS917" s="50"/>
      <c r="GT917" s="50"/>
      <c r="GU917" s="50"/>
      <c r="GX917" s="8"/>
      <c r="GY917" s="8"/>
      <c r="GZ917" s="8"/>
      <c r="HA917" s="50"/>
      <c r="HB917" s="8" t="s">
        <v>102</v>
      </c>
      <c r="HC917" s="8"/>
      <c r="HD917" s="50"/>
      <c r="HE917" s="181"/>
      <c r="HF917" s="8"/>
      <c r="HG917" s="8"/>
      <c r="HH917" s="50"/>
      <c r="HJ917" s="50"/>
      <c r="HK917" s="50"/>
    </row>
    <row r="918" spans="1:219" s="1" customFormat="1" ht="15">
      <c r="A918" s="78"/>
      <c r="B918" s="67"/>
      <c r="C918" s="581" t="s">
        <v>104</v>
      </c>
      <c r="D918" s="581"/>
      <c r="E918" s="581"/>
      <c r="F918" s="581"/>
      <c r="G918" s="581"/>
      <c r="H918" s="68"/>
      <c r="I918" s="69"/>
      <c r="J918" s="69"/>
      <c r="K918" s="69"/>
      <c r="L918" s="70"/>
      <c r="M918" s="69"/>
      <c r="N918" s="70"/>
      <c r="O918" s="69"/>
      <c r="P918" s="71">
        <v>18568.77</v>
      </c>
      <c r="GO918" s="50"/>
      <c r="GP918" s="50"/>
      <c r="GQ918" s="50"/>
      <c r="GR918" s="50"/>
      <c r="GS918" s="50"/>
      <c r="GT918" s="50"/>
      <c r="GU918" s="50"/>
      <c r="GX918" s="8"/>
      <c r="GY918" s="8"/>
      <c r="GZ918" s="8"/>
      <c r="HA918" s="50"/>
      <c r="HB918" s="8"/>
      <c r="HC918" s="8" t="s">
        <v>104</v>
      </c>
      <c r="HD918" s="50"/>
      <c r="HE918" s="181"/>
      <c r="HF918" s="8"/>
      <c r="HG918" s="8"/>
      <c r="HH918" s="50"/>
      <c r="HJ918" s="50"/>
      <c r="HK918" s="50"/>
    </row>
    <row r="919" spans="1:219" s="1" customFormat="1" ht="15">
      <c r="A919" s="78"/>
      <c r="B919" s="67" t="s">
        <v>105</v>
      </c>
      <c r="C919" s="581" t="s">
        <v>106</v>
      </c>
      <c r="D919" s="581"/>
      <c r="E919" s="581"/>
      <c r="F919" s="581"/>
      <c r="G919" s="581"/>
      <c r="H919" s="68" t="s">
        <v>103</v>
      </c>
      <c r="I919" s="82">
        <v>98</v>
      </c>
      <c r="J919" s="69"/>
      <c r="K919" s="82">
        <v>98</v>
      </c>
      <c r="L919" s="70"/>
      <c r="M919" s="69"/>
      <c r="N919" s="70"/>
      <c r="O919" s="69"/>
      <c r="P919" s="71">
        <v>18197.39</v>
      </c>
      <c r="GO919" s="50"/>
      <c r="GP919" s="50"/>
      <c r="GQ919" s="50"/>
      <c r="GR919" s="50"/>
      <c r="GS919" s="50"/>
      <c r="GT919" s="50"/>
      <c r="GU919" s="50"/>
      <c r="GX919" s="8"/>
      <c r="GY919" s="8"/>
      <c r="GZ919" s="8"/>
      <c r="HA919" s="50"/>
      <c r="HB919" s="8"/>
      <c r="HC919" s="8" t="s">
        <v>106</v>
      </c>
      <c r="HD919" s="50"/>
      <c r="HE919" s="181"/>
      <c r="HF919" s="8"/>
      <c r="HG919" s="8"/>
      <c r="HH919" s="50"/>
      <c r="HJ919" s="50"/>
      <c r="HK919" s="50"/>
    </row>
    <row r="920" spans="1:219" s="1" customFormat="1" ht="15">
      <c r="A920" s="78"/>
      <c r="B920" s="67" t="s">
        <v>107</v>
      </c>
      <c r="C920" s="581" t="s">
        <v>108</v>
      </c>
      <c r="D920" s="581"/>
      <c r="E920" s="581"/>
      <c r="F920" s="581"/>
      <c r="G920" s="581"/>
      <c r="H920" s="68" t="s">
        <v>103</v>
      </c>
      <c r="I920" s="82">
        <v>51</v>
      </c>
      <c r="J920" s="69"/>
      <c r="K920" s="82">
        <v>51</v>
      </c>
      <c r="L920" s="70"/>
      <c r="M920" s="69"/>
      <c r="N920" s="70"/>
      <c r="O920" s="69"/>
      <c r="P920" s="71">
        <v>9470.07</v>
      </c>
      <c r="GO920" s="50"/>
      <c r="GP920" s="50"/>
      <c r="GQ920" s="50"/>
      <c r="GR920" s="50"/>
      <c r="GS920" s="50"/>
      <c r="GT920" s="50"/>
      <c r="GU920" s="50"/>
      <c r="GX920" s="8"/>
      <c r="GY920" s="8"/>
      <c r="GZ920" s="8"/>
      <c r="HA920" s="50"/>
      <c r="HB920" s="8"/>
      <c r="HC920" s="8" t="s">
        <v>108</v>
      </c>
      <c r="HD920" s="50"/>
      <c r="HE920" s="181"/>
      <c r="HF920" s="8"/>
      <c r="HG920" s="8"/>
      <c r="HH920" s="50"/>
      <c r="HJ920" s="50"/>
      <c r="HK920" s="50"/>
    </row>
    <row r="921" spans="1:219" s="1" customFormat="1" ht="15">
      <c r="A921" s="84"/>
      <c r="B921" s="85"/>
      <c r="C921" s="579" t="s">
        <v>109</v>
      </c>
      <c r="D921" s="579"/>
      <c r="E921" s="579"/>
      <c r="F921" s="579"/>
      <c r="G921" s="579"/>
      <c r="H921" s="53"/>
      <c r="I921" s="54"/>
      <c r="J921" s="54"/>
      <c r="K921" s="54"/>
      <c r="L921" s="57"/>
      <c r="M921" s="54"/>
      <c r="N921" s="80">
        <v>5471.4</v>
      </c>
      <c r="O921" s="54"/>
      <c r="P921" s="81">
        <v>49242.59</v>
      </c>
      <c r="GO921" s="50"/>
      <c r="GP921" s="50"/>
      <c r="GQ921" s="50"/>
      <c r="GR921" s="50"/>
      <c r="GS921" s="50"/>
      <c r="GT921" s="50"/>
      <c r="GU921" s="50"/>
      <c r="GX921" s="8"/>
      <c r="GY921" s="8"/>
      <c r="GZ921" s="8"/>
      <c r="HA921" s="50"/>
      <c r="HB921" s="8"/>
      <c r="HC921" s="8"/>
      <c r="HD921" s="50" t="s">
        <v>109</v>
      </c>
      <c r="HE921" s="181"/>
      <c r="HF921" s="8"/>
      <c r="HG921" s="8"/>
      <c r="HH921" s="50"/>
      <c r="HJ921" s="50"/>
      <c r="HK921" s="50"/>
    </row>
    <row r="922" spans="1:219" s="1" customFormat="1" ht="0.75" customHeight="1">
      <c r="A922" s="86"/>
      <c r="B922" s="87"/>
      <c r="C922" s="87"/>
      <c r="D922" s="87"/>
      <c r="E922" s="87"/>
      <c r="F922" s="87"/>
      <c r="G922" s="87"/>
      <c r="H922" s="88"/>
      <c r="I922" s="89"/>
      <c r="J922" s="89"/>
      <c r="K922" s="89"/>
      <c r="L922" s="90"/>
      <c r="M922" s="89"/>
      <c r="N922" s="90"/>
      <c r="O922" s="89"/>
      <c r="P922" s="91"/>
      <c r="GO922" s="50"/>
      <c r="GP922" s="50"/>
      <c r="GQ922" s="50"/>
      <c r="GR922" s="50"/>
      <c r="GS922" s="50"/>
      <c r="GT922" s="50"/>
      <c r="GU922" s="50"/>
      <c r="GX922" s="8"/>
      <c r="GY922" s="8"/>
      <c r="GZ922" s="8"/>
      <c r="HA922" s="50"/>
      <c r="HB922" s="8"/>
      <c r="HC922" s="8"/>
      <c r="HD922" s="50"/>
      <c r="HE922" s="181"/>
      <c r="HF922" s="8"/>
      <c r="HG922" s="8"/>
      <c r="HH922" s="50"/>
      <c r="HJ922" s="50"/>
      <c r="HK922" s="50"/>
    </row>
    <row r="923" spans="1:219" s="1" customFormat="1" ht="22.5">
      <c r="A923" s="51" t="s">
        <v>499</v>
      </c>
      <c r="B923" s="52" t="s">
        <v>1744</v>
      </c>
      <c r="C923" s="580" t="s">
        <v>1745</v>
      </c>
      <c r="D923" s="580"/>
      <c r="E923" s="580"/>
      <c r="F923" s="580"/>
      <c r="G923" s="580"/>
      <c r="H923" s="53" t="s">
        <v>61</v>
      </c>
      <c r="I923" s="54">
        <v>3</v>
      </c>
      <c r="J923" s="55">
        <v>1</v>
      </c>
      <c r="K923" s="55">
        <v>3</v>
      </c>
      <c r="L923" s="57"/>
      <c r="M923" s="54"/>
      <c r="N923" s="57"/>
      <c r="O923" s="54"/>
      <c r="P923" s="58"/>
      <c r="Q923" s="59"/>
      <c r="R923" s="60"/>
      <c r="GO923" s="50"/>
      <c r="GP923" s="50"/>
      <c r="GQ923" s="50" t="s">
        <v>1745</v>
      </c>
      <c r="GR923" s="50" t="s">
        <v>6</v>
      </c>
      <c r="GS923" s="50" t="s">
        <v>6</v>
      </c>
      <c r="GT923" s="50" t="s">
        <v>6</v>
      </c>
      <c r="GU923" s="50" t="s">
        <v>6</v>
      </c>
      <c r="GX923" s="8"/>
      <c r="GY923" s="8"/>
      <c r="GZ923" s="8"/>
      <c r="HA923" s="50"/>
      <c r="HB923" s="8"/>
      <c r="HC923" s="8"/>
      <c r="HD923" s="50"/>
      <c r="HE923" s="181"/>
      <c r="HF923" s="8"/>
      <c r="HG923" s="8"/>
      <c r="HH923" s="50"/>
      <c r="HJ923" s="50"/>
      <c r="HK923" s="50"/>
    </row>
    <row r="924" spans="1:219" s="1" customFormat="1" ht="57">
      <c r="A924" s="64"/>
      <c r="B924" s="65" t="s">
        <v>1738</v>
      </c>
      <c r="C924" s="572" t="s">
        <v>1739</v>
      </c>
      <c r="D924" s="572"/>
      <c r="E924" s="572"/>
      <c r="F924" s="572"/>
      <c r="G924" s="572"/>
      <c r="H924" s="572"/>
      <c r="I924" s="572"/>
      <c r="J924" s="572"/>
      <c r="K924" s="572"/>
      <c r="L924" s="572"/>
      <c r="M924" s="572"/>
      <c r="N924" s="572"/>
      <c r="O924" s="572"/>
      <c r="P924" s="587"/>
      <c r="GO924" s="50"/>
      <c r="GP924" s="50"/>
      <c r="GQ924" s="50"/>
      <c r="GR924" s="50"/>
      <c r="GS924" s="50"/>
      <c r="GT924" s="50"/>
      <c r="GU924" s="50"/>
      <c r="GW924" s="63" t="s">
        <v>1739</v>
      </c>
      <c r="GX924" s="8"/>
      <c r="GY924" s="8"/>
      <c r="GZ924" s="8"/>
      <c r="HA924" s="50"/>
      <c r="HB924" s="8"/>
      <c r="HC924" s="8"/>
      <c r="HD924" s="50"/>
      <c r="HE924" s="181"/>
      <c r="HF924" s="8"/>
      <c r="HG924" s="8"/>
      <c r="HH924" s="50"/>
      <c r="HJ924" s="50"/>
      <c r="HK924" s="50"/>
    </row>
    <row r="925" spans="1:219" s="1" customFormat="1" ht="15">
      <c r="A925" s="66"/>
      <c r="B925" s="67" t="s">
        <v>58</v>
      </c>
      <c r="C925" s="581" t="s">
        <v>66</v>
      </c>
      <c r="D925" s="581"/>
      <c r="E925" s="581"/>
      <c r="F925" s="581"/>
      <c r="G925" s="581"/>
      <c r="H925" s="68" t="s">
        <v>67</v>
      </c>
      <c r="I925" s="69"/>
      <c r="J925" s="69"/>
      <c r="K925" s="127">
        <v>2.415</v>
      </c>
      <c r="L925" s="70"/>
      <c r="M925" s="69"/>
      <c r="N925" s="70"/>
      <c r="O925" s="69"/>
      <c r="P925" s="71">
        <v>1983.32</v>
      </c>
      <c r="GO925" s="50"/>
      <c r="GP925" s="50"/>
      <c r="GQ925" s="50"/>
      <c r="GR925" s="50"/>
      <c r="GS925" s="50"/>
      <c r="GT925" s="50"/>
      <c r="GU925" s="50"/>
      <c r="GX925" s="8" t="s">
        <v>66</v>
      </c>
      <c r="GY925" s="8"/>
      <c r="GZ925" s="8"/>
      <c r="HA925" s="50"/>
      <c r="HB925" s="8"/>
      <c r="HC925" s="8"/>
      <c r="HD925" s="50"/>
      <c r="HE925" s="181"/>
      <c r="HF925" s="8"/>
      <c r="HG925" s="8"/>
      <c r="HH925" s="50"/>
      <c r="HJ925" s="50"/>
      <c r="HK925" s="50"/>
    </row>
    <row r="926" spans="1:219" s="1" customFormat="1" ht="15">
      <c r="A926" s="73"/>
      <c r="B926" s="67" t="s">
        <v>1619</v>
      </c>
      <c r="C926" s="581" t="s">
        <v>1620</v>
      </c>
      <c r="D926" s="581"/>
      <c r="E926" s="581"/>
      <c r="F926" s="581"/>
      <c r="G926" s="581"/>
      <c r="H926" s="68" t="s">
        <v>67</v>
      </c>
      <c r="I926" s="74">
        <v>0.7</v>
      </c>
      <c r="J926" s="96">
        <v>1.1499999999999999</v>
      </c>
      <c r="K926" s="127">
        <v>2.415</v>
      </c>
      <c r="L926" s="129"/>
      <c r="M926" s="130"/>
      <c r="N926" s="77">
        <v>821.25</v>
      </c>
      <c r="O926" s="69"/>
      <c r="P926" s="71">
        <v>1983.32</v>
      </c>
      <c r="GO926" s="50"/>
      <c r="GP926" s="50"/>
      <c r="GQ926" s="50"/>
      <c r="GR926" s="50"/>
      <c r="GS926" s="50"/>
      <c r="GT926" s="50"/>
      <c r="GU926" s="50"/>
      <c r="GX926" s="8"/>
      <c r="GY926" s="8" t="s">
        <v>1620</v>
      </c>
      <c r="GZ926" s="8"/>
      <c r="HA926" s="50"/>
      <c r="HB926" s="8"/>
      <c r="HC926" s="8"/>
      <c r="HD926" s="50"/>
      <c r="HE926" s="181"/>
      <c r="HF926" s="8"/>
      <c r="HG926" s="8"/>
      <c r="HH926" s="50"/>
      <c r="HJ926" s="50"/>
      <c r="HK926" s="50"/>
    </row>
    <row r="927" spans="1:219" s="1" customFormat="1" ht="15">
      <c r="A927" s="66"/>
      <c r="B927" s="67" t="s">
        <v>70</v>
      </c>
      <c r="C927" s="581" t="s">
        <v>71</v>
      </c>
      <c r="D927" s="581"/>
      <c r="E927" s="581"/>
      <c r="F927" s="581"/>
      <c r="G927" s="581"/>
      <c r="H927" s="68"/>
      <c r="I927" s="69"/>
      <c r="J927" s="69"/>
      <c r="K927" s="69"/>
      <c r="L927" s="70"/>
      <c r="M927" s="69"/>
      <c r="N927" s="70"/>
      <c r="O927" s="69"/>
      <c r="P927" s="83">
        <v>94.02</v>
      </c>
      <c r="GO927" s="50"/>
      <c r="GP927" s="50"/>
      <c r="GQ927" s="50"/>
      <c r="GR927" s="50"/>
      <c r="GS927" s="50"/>
      <c r="GT927" s="50"/>
      <c r="GU927" s="50"/>
      <c r="GX927" s="8" t="s">
        <v>71</v>
      </c>
      <c r="GY927" s="8"/>
      <c r="GZ927" s="8"/>
      <c r="HA927" s="50"/>
      <c r="HB927" s="8"/>
      <c r="HC927" s="8"/>
      <c r="HD927" s="50"/>
      <c r="HE927" s="181"/>
      <c r="HF927" s="8"/>
      <c r="HG927" s="8"/>
      <c r="HH927" s="50"/>
      <c r="HJ927" s="50"/>
      <c r="HK927" s="50"/>
    </row>
    <row r="928" spans="1:219" s="1" customFormat="1" ht="15">
      <c r="A928" s="66"/>
      <c r="B928" s="67"/>
      <c r="C928" s="581" t="s">
        <v>72</v>
      </c>
      <c r="D928" s="581"/>
      <c r="E928" s="581"/>
      <c r="F928" s="581"/>
      <c r="G928" s="581"/>
      <c r="H928" s="68" t="s">
        <v>67</v>
      </c>
      <c r="I928" s="69"/>
      <c r="J928" s="69"/>
      <c r="K928" s="127">
        <v>6.9000000000000006E-2</v>
      </c>
      <c r="L928" s="70"/>
      <c r="M928" s="69"/>
      <c r="N928" s="70"/>
      <c r="O928" s="69"/>
      <c r="P928" s="83">
        <v>64.47</v>
      </c>
      <c r="GO928" s="50"/>
      <c r="GP928" s="50"/>
      <c r="GQ928" s="50"/>
      <c r="GR928" s="50"/>
      <c r="GS928" s="50"/>
      <c r="GT928" s="50"/>
      <c r="GU928" s="50"/>
      <c r="GX928" s="8" t="s">
        <v>72</v>
      </c>
      <c r="GY928" s="8"/>
      <c r="GZ928" s="8"/>
      <c r="HA928" s="50"/>
      <c r="HB928" s="8"/>
      <c r="HC928" s="8"/>
      <c r="HD928" s="50"/>
      <c r="HE928" s="181"/>
      <c r="HF928" s="8"/>
      <c r="HG928" s="8"/>
      <c r="HH928" s="50"/>
      <c r="HJ928" s="50"/>
      <c r="HK928" s="50"/>
    </row>
    <row r="929" spans="1:219" s="1" customFormat="1" ht="15">
      <c r="A929" s="73"/>
      <c r="B929" s="67" t="s">
        <v>73</v>
      </c>
      <c r="C929" s="581" t="s">
        <v>74</v>
      </c>
      <c r="D929" s="581"/>
      <c r="E929" s="581"/>
      <c r="F929" s="581"/>
      <c r="G929" s="581"/>
      <c r="H929" s="68" t="s">
        <v>75</v>
      </c>
      <c r="I929" s="96">
        <v>0.01</v>
      </c>
      <c r="J929" s="96">
        <v>1.1499999999999999</v>
      </c>
      <c r="K929" s="128">
        <v>3.4500000000000003E-2</v>
      </c>
      <c r="L929" s="129"/>
      <c r="M929" s="130"/>
      <c r="N929" s="77">
        <v>2027.59</v>
      </c>
      <c r="O929" s="69"/>
      <c r="P929" s="71">
        <v>69.95</v>
      </c>
      <c r="GO929" s="50"/>
      <c r="GP929" s="50"/>
      <c r="GQ929" s="50"/>
      <c r="GR929" s="50"/>
      <c r="GS929" s="50"/>
      <c r="GT929" s="50"/>
      <c r="GU929" s="50"/>
      <c r="GX929" s="8"/>
      <c r="GY929" s="8" t="s">
        <v>74</v>
      </c>
      <c r="GZ929" s="8"/>
      <c r="HA929" s="50"/>
      <c r="HB929" s="8"/>
      <c r="HC929" s="8"/>
      <c r="HD929" s="50"/>
      <c r="HE929" s="181"/>
      <c r="HF929" s="8"/>
      <c r="HG929" s="8"/>
      <c r="HH929" s="50"/>
      <c r="HJ929" s="50"/>
      <c r="HK929" s="50"/>
    </row>
    <row r="930" spans="1:219" s="1" customFormat="1" ht="15">
      <c r="A930" s="78"/>
      <c r="B930" s="67" t="s">
        <v>76</v>
      </c>
      <c r="C930" s="581" t="s">
        <v>77</v>
      </c>
      <c r="D930" s="581"/>
      <c r="E930" s="581"/>
      <c r="F930" s="581"/>
      <c r="G930" s="581"/>
      <c r="H930" s="68" t="s">
        <v>67</v>
      </c>
      <c r="I930" s="96">
        <v>0.01</v>
      </c>
      <c r="J930" s="96">
        <v>1.1499999999999999</v>
      </c>
      <c r="K930" s="128">
        <v>3.4500000000000003E-2</v>
      </c>
      <c r="L930" s="70"/>
      <c r="M930" s="69"/>
      <c r="N930" s="77">
        <v>1071.2</v>
      </c>
      <c r="O930" s="69"/>
      <c r="P930" s="83">
        <v>36.96</v>
      </c>
      <c r="GO930" s="50"/>
      <c r="GP930" s="50"/>
      <c r="GQ930" s="50"/>
      <c r="GR930" s="50"/>
      <c r="GS930" s="50"/>
      <c r="GT930" s="50"/>
      <c r="GU930" s="50"/>
      <c r="GX930" s="8"/>
      <c r="GY930" s="8"/>
      <c r="GZ930" s="8" t="s">
        <v>77</v>
      </c>
      <c r="HA930" s="50"/>
      <c r="HB930" s="8"/>
      <c r="HC930" s="8"/>
      <c r="HD930" s="50"/>
      <c r="HE930" s="181"/>
      <c r="HF930" s="8"/>
      <c r="HG930" s="8"/>
      <c r="HH930" s="50"/>
      <c r="HJ930" s="50"/>
      <c r="HK930" s="50"/>
    </row>
    <row r="931" spans="1:219" s="1" customFormat="1" ht="15">
      <c r="A931" s="73"/>
      <c r="B931" s="67" t="s">
        <v>78</v>
      </c>
      <c r="C931" s="581" t="s">
        <v>79</v>
      </c>
      <c r="D931" s="581"/>
      <c r="E931" s="581"/>
      <c r="F931" s="581"/>
      <c r="G931" s="581"/>
      <c r="H931" s="68" t="s">
        <v>75</v>
      </c>
      <c r="I931" s="96">
        <v>0.01</v>
      </c>
      <c r="J931" s="96">
        <v>1.1499999999999999</v>
      </c>
      <c r="K931" s="128">
        <v>3.4500000000000003E-2</v>
      </c>
      <c r="L931" s="95">
        <v>477.92</v>
      </c>
      <c r="M931" s="76">
        <v>1.46</v>
      </c>
      <c r="N931" s="77">
        <v>697.76</v>
      </c>
      <c r="O931" s="69"/>
      <c r="P931" s="71">
        <v>24.07</v>
      </c>
      <c r="GO931" s="50"/>
      <c r="GP931" s="50"/>
      <c r="GQ931" s="50"/>
      <c r="GR931" s="50"/>
      <c r="GS931" s="50"/>
      <c r="GT931" s="50"/>
      <c r="GU931" s="50"/>
      <c r="GX931" s="8"/>
      <c r="GY931" s="8" t="s">
        <v>79</v>
      </c>
      <c r="GZ931" s="8"/>
      <c r="HA931" s="50"/>
      <c r="HB931" s="8"/>
      <c r="HC931" s="8"/>
      <c r="HD931" s="50"/>
      <c r="HE931" s="181"/>
      <c r="HF931" s="8"/>
      <c r="HG931" s="8"/>
      <c r="HH931" s="50"/>
      <c r="HJ931" s="50"/>
      <c r="HK931" s="50"/>
    </row>
    <row r="932" spans="1:219" s="1" customFormat="1" ht="15">
      <c r="A932" s="78"/>
      <c r="B932" s="67" t="s">
        <v>80</v>
      </c>
      <c r="C932" s="581" t="s">
        <v>81</v>
      </c>
      <c r="D932" s="581"/>
      <c r="E932" s="581"/>
      <c r="F932" s="581"/>
      <c r="G932" s="581"/>
      <c r="H932" s="68" t="s">
        <v>67</v>
      </c>
      <c r="I932" s="96">
        <v>0.01</v>
      </c>
      <c r="J932" s="96">
        <v>1.1499999999999999</v>
      </c>
      <c r="K932" s="128">
        <v>3.4500000000000003E-2</v>
      </c>
      <c r="L932" s="70"/>
      <c r="M932" s="69"/>
      <c r="N932" s="173">
        <v>797.45</v>
      </c>
      <c r="O932" s="69"/>
      <c r="P932" s="83">
        <v>27.51</v>
      </c>
      <c r="GO932" s="50"/>
      <c r="GP932" s="50"/>
      <c r="GQ932" s="50"/>
      <c r="GR932" s="50"/>
      <c r="GS932" s="50"/>
      <c r="GT932" s="50"/>
      <c r="GU932" s="50"/>
      <c r="GX932" s="8"/>
      <c r="GY932" s="8"/>
      <c r="GZ932" s="8" t="s">
        <v>81</v>
      </c>
      <c r="HA932" s="50"/>
      <c r="HB932" s="8"/>
      <c r="HC932" s="8"/>
      <c r="HD932" s="50"/>
      <c r="HE932" s="181"/>
      <c r="HF932" s="8"/>
      <c r="HG932" s="8"/>
      <c r="HH932" s="50"/>
      <c r="HJ932" s="50"/>
      <c r="HK932" s="50"/>
    </row>
    <row r="933" spans="1:219" s="1" customFormat="1" ht="15">
      <c r="A933" s="66"/>
      <c r="B933" s="67" t="s">
        <v>84</v>
      </c>
      <c r="C933" s="581" t="s">
        <v>85</v>
      </c>
      <c r="D933" s="581"/>
      <c r="E933" s="581"/>
      <c r="F933" s="581"/>
      <c r="G933" s="581"/>
      <c r="H933" s="68"/>
      <c r="I933" s="69"/>
      <c r="J933" s="69"/>
      <c r="K933" s="69"/>
      <c r="L933" s="70"/>
      <c r="M933" s="69"/>
      <c r="N933" s="70"/>
      <c r="O933" s="69"/>
      <c r="P933" s="83">
        <v>14.91</v>
      </c>
      <c r="GO933" s="50"/>
      <c r="GP933" s="50"/>
      <c r="GQ933" s="50"/>
      <c r="GR933" s="50"/>
      <c r="GS933" s="50"/>
      <c r="GT933" s="50"/>
      <c r="GU933" s="50"/>
      <c r="GX933" s="8" t="s">
        <v>85</v>
      </c>
      <c r="GY933" s="8"/>
      <c r="GZ933" s="8"/>
      <c r="HA933" s="50"/>
      <c r="HB933" s="8"/>
      <c r="HC933" s="8"/>
      <c r="HD933" s="50"/>
      <c r="HE933" s="181"/>
      <c r="HF933" s="8"/>
      <c r="HG933" s="8"/>
      <c r="HH933" s="50"/>
      <c r="HJ933" s="50"/>
      <c r="HK933" s="50"/>
    </row>
    <row r="934" spans="1:219" s="1" customFormat="1" ht="15">
      <c r="A934" s="73"/>
      <c r="B934" s="67" t="s">
        <v>1746</v>
      </c>
      <c r="C934" s="581" t="s">
        <v>1747</v>
      </c>
      <c r="D934" s="581"/>
      <c r="E934" s="581"/>
      <c r="F934" s="581"/>
      <c r="G934" s="581"/>
      <c r="H934" s="68" t="s">
        <v>88</v>
      </c>
      <c r="I934" s="172">
        <v>3.0000000000000001E-5</v>
      </c>
      <c r="J934" s="69"/>
      <c r="K934" s="172">
        <v>9.0000000000000006E-5</v>
      </c>
      <c r="L934" s="75">
        <v>127406</v>
      </c>
      <c r="M934" s="186">
        <v>1.3</v>
      </c>
      <c r="N934" s="77">
        <v>165627.79999999999</v>
      </c>
      <c r="O934" s="69"/>
      <c r="P934" s="71">
        <v>14.91</v>
      </c>
      <c r="GO934" s="50"/>
      <c r="GP934" s="50"/>
      <c r="GQ934" s="50"/>
      <c r="GR934" s="50"/>
      <c r="GS934" s="50"/>
      <c r="GT934" s="50"/>
      <c r="GU934" s="50"/>
      <c r="GX934" s="8"/>
      <c r="GY934" s="8" t="s">
        <v>1747</v>
      </c>
      <c r="GZ934" s="8"/>
      <c r="HA934" s="50"/>
      <c r="HB934" s="8"/>
      <c r="HC934" s="8"/>
      <c r="HD934" s="50"/>
      <c r="HE934" s="181"/>
      <c r="HF934" s="8"/>
      <c r="HG934" s="8"/>
      <c r="HH934" s="50"/>
      <c r="HJ934" s="50"/>
      <c r="HK934" s="50"/>
    </row>
    <row r="935" spans="1:219" s="1" customFormat="1" ht="15">
      <c r="A935" s="79"/>
      <c r="B935" s="65"/>
      <c r="C935" s="579" t="s">
        <v>99</v>
      </c>
      <c r="D935" s="579"/>
      <c r="E935" s="579"/>
      <c r="F935" s="579"/>
      <c r="G935" s="579"/>
      <c r="H935" s="53"/>
      <c r="I935" s="54"/>
      <c r="J935" s="54"/>
      <c r="K935" s="54"/>
      <c r="L935" s="57"/>
      <c r="M935" s="54"/>
      <c r="N935" s="80"/>
      <c r="O935" s="54"/>
      <c r="P935" s="81">
        <v>2156.7199999999998</v>
      </c>
      <c r="GO935" s="50"/>
      <c r="GP935" s="50"/>
      <c r="GQ935" s="50"/>
      <c r="GR935" s="50"/>
      <c r="GS935" s="50"/>
      <c r="GT935" s="50"/>
      <c r="GU935" s="50"/>
      <c r="GX935" s="8"/>
      <c r="GY935" s="8"/>
      <c r="GZ935" s="8"/>
      <c r="HA935" s="50" t="s">
        <v>99</v>
      </c>
      <c r="HB935" s="8"/>
      <c r="HC935" s="8"/>
      <c r="HD935" s="50"/>
      <c r="HE935" s="181"/>
      <c r="HF935" s="8"/>
      <c r="HG935" s="8"/>
      <c r="HH935" s="50"/>
      <c r="HJ935" s="50"/>
      <c r="HK935" s="50"/>
    </row>
    <row r="936" spans="1:219" s="1" customFormat="1" ht="15">
      <c r="A936" s="78" t="s">
        <v>903</v>
      </c>
      <c r="B936" s="67" t="s">
        <v>101</v>
      </c>
      <c r="C936" s="581" t="s">
        <v>102</v>
      </c>
      <c r="D936" s="581"/>
      <c r="E936" s="581"/>
      <c r="F936" s="581"/>
      <c r="G936" s="581"/>
      <c r="H936" s="68" t="s">
        <v>103</v>
      </c>
      <c r="I936" s="82">
        <v>2</v>
      </c>
      <c r="J936" s="69"/>
      <c r="K936" s="82">
        <v>2</v>
      </c>
      <c r="L936" s="70"/>
      <c r="M936" s="69"/>
      <c r="N936" s="70"/>
      <c r="O936" s="69"/>
      <c r="P936" s="83">
        <v>34.49</v>
      </c>
      <c r="GO936" s="50"/>
      <c r="GP936" s="50"/>
      <c r="GQ936" s="50"/>
      <c r="GR936" s="50"/>
      <c r="GS936" s="50"/>
      <c r="GT936" s="50"/>
      <c r="GU936" s="50"/>
      <c r="GX936" s="8"/>
      <c r="GY936" s="8"/>
      <c r="GZ936" s="8"/>
      <c r="HA936" s="50"/>
      <c r="HB936" s="8" t="s">
        <v>102</v>
      </c>
      <c r="HC936" s="8"/>
      <c r="HD936" s="50"/>
      <c r="HE936" s="181"/>
      <c r="HF936" s="8"/>
      <c r="HG936" s="8"/>
      <c r="HH936" s="50"/>
      <c r="HJ936" s="50"/>
      <c r="HK936" s="50"/>
    </row>
    <row r="937" spans="1:219" s="1" customFormat="1" ht="15">
      <c r="A937" s="78"/>
      <c r="B937" s="67"/>
      <c r="C937" s="581" t="s">
        <v>104</v>
      </c>
      <c r="D937" s="581"/>
      <c r="E937" s="581"/>
      <c r="F937" s="581"/>
      <c r="G937" s="581"/>
      <c r="H937" s="68"/>
      <c r="I937" s="69"/>
      <c r="J937" s="69"/>
      <c r="K937" s="69"/>
      <c r="L937" s="70"/>
      <c r="M937" s="69"/>
      <c r="N937" s="70"/>
      <c r="O937" s="69"/>
      <c r="P937" s="71">
        <v>2047.79</v>
      </c>
      <c r="GO937" s="50"/>
      <c r="GP937" s="50"/>
      <c r="GQ937" s="50"/>
      <c r="GR937" s="50"/>
      <c r="GS937" s="50"/>
      <c r="GT937" s="50"/>
      <c r="GU937" s="50"/>
      <c r="GX937" s="8"/>
      <c r="GY937" s="8"/>
      <c r="GZ937" s="8"/>
      <c r="HA937" s="50"/>
      <c r="HB937" s="8"/>
      <c r="HC937" s="8" t="s">
        <v>104</v>
      </c>
      <c r="HD937" s="50"/>
      <c r="HE937" s="181"/>
      <c r="HF937" s="8"/>
      <c r="HG937" s="8"/>
      <c r="HH937" s="50"/>
      <c r="HJ937" s="50"/>
      <c r="HK937" s="50"/>
    </row>
    <row r="938" spans="1:219" s="1" customFormat="1" ht="15">
      <c r="A938" s="78"/>
      <c r="B938" s="67" t="s">
        <v>105</v>
      </c>
      <c r="C938" s="581" t="s">
        <v>106</v>
      </c>
      <c r="D938" s="581"/>
      <c r="E938" s="581"/>
      <c r="F938" s="581"/>
      <c r="G938" s="581"/>
      <c r="H938" s="68" t="s">
        <v>103</v>
      </c>
      <c r="I938" s="82">
        <v>98</v>
      </c>
      <c r="J938" s="69"/>
      <c r="K938" s="82">
        <v>98</v>
      </c>
      <c r="L938" s="70"/>
      <c r="M938" s="69"/>
      <c r="N938" s="70"/>
      <c r="O938" s="69"/>
      <c r="P938" s="71">
        <v>2006.83</v>
      </c>
      <c r="GO938" s="50"/>
      <c r="GP938" s="50"/>
      <c r="GQ938" s="50"/>
      <c r="GR938" s="50"/>
      <c r="GS938" s="50"/>
      <c r="GT938" s="50"/>
      <c r="GU938" s="50"/>
      <c r="GX938" s="8"/>
      <c r="GY938" s="8"/>
      <c r="GZ938" s="8"/>
      <c r="HA938" s="50"/>
      <c r="HB938" s="8"/>
      <c r="HC938" s="8" t="s">
        <v>106</v>
      </c>
      <c r="HD938" s="50"/>
      <c r="HE938" s="181"/>
      <c r="HF938" s="8"/>
      <c r="HG938" s="8"/>
      <c r="HH938" s="50"/>
      <c r="HJ938" s="50"/>
      <c r="HK938" s="50"/>
    </row>
    <row r="939" spans="1:219" s="1" customFormat="1" ht="15">
      <c r="A939" s="78"/>
      <c r="B939" s="67" t="s">
        <v>107</v>
      </c>
      <c r="C939" s="581" t="s">
        <v>108</v>
      </c>
      <c r="D939" s="581"/>
      <c r="E939" s="581"/>
      <c r="F939" s="581"/>
      <c r="G939" s="581"/>
      <c r="H939" s="68" t="s">
        <v>103</v>
      </c>
      <c r="I939" s="82">
        <v>51</v>
      </c>
      <c r="J939" s="69"/>
      <c r="K939" s="82">
        <v>51</v>
      </c>
      <c r="L939" s="70"/>
      <c r="M939" s="69"/>
      <c r="N939" s="70"/>
      <c r="O939" s="69"/>
      <c r="P939" s="71">
        <v>1044.3699999999999</v>
      </c>
      <c r="GO939" s="50"/>
      <c r="GP939" s="50"/>
      <c r="GQ939" s="50"/>
      <c r="GR939" s="50"/>
      <c r="GS939" s="50"/>
      <c r="GT939" s="50"/>
      <c r="GU939" s="50"/>
      <c r="GX939" s="8"/>
      <c r="GY939" s="8"/>
      <c r="GZ939" s="8"/>
      <c r="HA939" s="50"/>
      <c r="HB939" s="8"/>
      <c r="HC939" s="8" t="s">
        <v>108</v>
      </c>
      <c r="HD939" s="50"/>
      <c r="HE939" s="181"/>
      <c r="HF939" s="8"/>
      <c r="HG939" s="8"/>
      <c r="HH939" s="50"/>
      <c r="HJ939" s="50"/>
      <c r="HK939" s="50"/>
    </row>
    <row r="940" spans="1:219" s="1" customFormat="1" ht="15">
      <c r="A940" s="84"/>
      <c r="B940" s="85"/>
      <c r="C940" s="579" t="s">
        <v>109</v>
      </c>
      <c r="D940" s="579"/>
      <c r="E940" s="579"/>
      <c r="F940" s="579"/>
      <c r="G940" s="579"/>
      <c r="H940" s="53"/>
      <c r="I940" s="54"/>
      <c r="J940" s="54"/>
      <c r="K940" s="54"/>
      <c r="L940" s="57"/>
      <c r="M940" s="54"/>
      <c r="N940" s="80">
        <v>1747.47</v>
      </c>
      <c r="O940" s="54"/>
      <c r="P940" s="81">
        <v>5242.41</v>
      </c>
      <c r="GO940" s="50"/>
      <c r="GP940" s="50"/>
      <c r="GQ940" s="50"/>
      <c r="GR940" s="50"/>
      <c r="GS940" s="50"/>
      <c r="GT940" s="50"/>
      <c r="GU940" s="50"/>
      <c r="GX940" s="8"/>
      <c r="GY940" s="8"/>
      <c r="GZ940" s="8"/>
      <c r="HA940" s="50"/>
      <c r="HB940" s="8"/>
      <c r="HC940" s="8"/>
      <c r="HD940" s="50" t="s">
        <v>109</v>
      </c>
      <c r="HE940" s="181"/>
      <c r="HF940" s="8"/>
      <c r="HG940" s="8"/>
      <c r="HH940" s="50"/>
      <c r="HJ940" s="50"/>
      <c r="HK940" s="50"/>
    </row>
    <row r="941" spans="1:219" s="1" customFormat="1" ht="0.75" customHeight="1">
      <c r="A941" s="487"/>
      <c r="B941" s="488"/>
      <c r="C941" s="488"/>
      <c r="D941" s="488"/>
      <c r="E941" s="488"/>
      <c r="F941" s="488"/>
      <c r="G941" s="488"/>
      <c r="H941" s="88"/>
      <c r="I941" s="89"/>
      <c r="J941" s="89"/>
      <c r="K941" s="89"/>
      <c r="L941" s="90"/>
      <c r="M941" s="89"/>
      <c r="N941" s="90"/>
      <c r="O941" s="89"/>
      <c r="P941" s="91"/>
      <c r="GO941" s="50"/>
      <c r="GP941" s="50"/>
      <c r="GQ941" s="50"/>
      <c r="GR941" s="50"/>
      <c r="GS941" s="50"/>
      <c r="GT941" s="50"/>
      <c r="GU941" s="50"/>
      <c r="GX941" s="8"/>
      <c r="GY941" s="8"/>
      <c r="GZ941" s="8"/>
      <c r="HA941" s="50"/>
      <c r="HB941" s="8"/>
      <c r="HC941" s="8"/>
      <c r="HD941" s="50"/>
      <c r="HE941" s="181"/>
      <c r="HF941" s="8"/>
      <c r="HG941" s="8"/>
      <c r="HH941" s="50"/>
      <c r="HJ941" s="50"/>
      <c r="HK941" s="50"/>
    </row>
    <row r="942" spans="1:219" s="1" customFormat="1" ht="21">
      <c r="A942" s="473" t="s">
        <v>1748</v>
      </c>
      <c r="B942" s="474" t="s">
        <v>1749</v>
      </c>
      <c r="C942" s="616" t="s">
        <v>1750</v>
      </c>
      <c r="D942" s="616"/>
      <c r="E942" s="616"/>
      <c r="F942" s="616"/>
      <c r="G942" s="616"/>
      <c r="H942" s="53" t="s">
        <v>1689</v>
      </c>
      <c r="I942" s="54">
        <v>3</v>
      </c>
      <c r="J942" s="55">
        <v>1</v>
      </c>
      <c r="K942" s="55">
        <v>3</v>
      </c>
      <c r="L942" s="57"/>
      <c r="M942" s="54"/>
      <c r="N942" s="80">
        <v>526240</v>
      </c>
      <c r="O942" s="54"/>
      <c r="P942" s="81">
        <v>1578720</v>
      </c>
      <c r="Q942" s="59"/>
      <c r="R942" s="60"/>
      <c r="GO942" s="50"/>
      <c r="GP942" s="50"/>
      <c r="GQ942" s="50" t="s">
        <v>1750</v>
      </c>
      <c r="GR942" s="50" t="s">
        <v>6</v>
      </c>
      <c r="GS942" s="50" t="s">
        <v>6</v>
      </c>
      <c r="GT942" s="50" t="s">
        <v>6</v>
      </c>
      <c r="GU942" s="50" t="s">
        <v>6</v>
      </c>
      <c r="GX942" s="8"/>
      <c r="GY942" s="8"/>
      <c r="GZ942" s="8"/>
      <c r="HA942" s="50"/>
      <c r="HB942" s="8"/>
      <c r="HC942" s="8"/>
      <c r="HD942" s="50"/>
      <c r="HE942" s="181"/>
      <c r="HF942" s="8"/>
      <c r="HG942" s="8"/>
      <c r="HH942" s="50"/>
      <c r="HJ942" s="50"/>
      <c r="HK942" s="50"/>
    </row>
    <row r="943" spans="1:219" s="1" customFormat="1" ht="15">
      <c r="A943" s="84"/>
      <c r="B943" s="85"/>
      <c r="C943" s="579" t="s">
        <v>109</v>
      </c>
      <c r="D943" s="579"/>
      <c r="E943" s="579"/>
      <c r="F943" s="579"/>
      <c r="G943" s="579"/>
      <c r="H943" s="53"/>
      <c r="I943" s="54"/>
      <c r="J943" s="54"/>
      <c r="K943" s="54"/>
      <c r="L943" s="57"/>
      <c r="M943" s="54"/>
      <c r="N943" s="57"/>
      <c r="O943" s="54"/>
      <c r="P943" s="81">
        <v>1578720</v>
      </c>
      <c r="GO943" s="50"/>
      <c r="GP943" s="50"/>
      <c r="GQ943" s="50"/>
      <c r="GR943" s="50"/>
      <c r="GS943" s="50"/>
      <c r="GT943" s="50"/>
      <c r="GU943" s="50"/>
      <c r="GX943" s="8"/>
      <c r="GY943" s="8"/>
      <c r="GZ943" s="8"/>
      <c r="HA943" s="50"/>
      <c r="HB943" s="8"/>
      <c r="HC943" s="8"/>
      <c r="HD943" s="50" t="s">
        <v>109</v>
      </c>
      <c r="HE943" s="181"/>
      <c r="HF943" s="8"/>
      <c r="HG943" s="8"/>
      <c r="HH943" s="50"/>
      <c r="HJ943" s="50"/>
      <c r="HK943" s="50"/>
    </row>
    <row r="944" spans="1:219" s="1" customFormat="1" ht="0.75" customHeight="1">
      <c r="A944" s="86"/>
      <c r="B944" s="87"/>
      <c r="C944" s="87"/>
      <c r="D944" s="87"/>
      <c r="E944" s="87"/>
      <c r="F944" s="87"/>
      <c r="G944" s="87"/>
      <c r="H944" s="88"/>
      <c r="I944" s="89"/>
      <c r="J944" s="89"/>
      <c r="K944" s="89"/>
      <c r="L944" s="90"/>
      <c r="M944" s="89"/>
      <c r="N944" s="90"/>
      <c r="O944" s="89"/>
      <c r="P944" s="91"/>
      <c r="GO944" s="50"/>
      <c r="GP944" s="50"/>
      <c r="GQ944" s="50"/>
      <c r="GR944" s="50"/>
      <c r="GS944" s="50"/>
      <c r="GT944" s="50"/>
      <c r="GU944" s="50"/>
      <c r="GX944" s="8"/>
      <c r="GY944" s="8"/>
      <c r="GZ944" s="8"/>
      <c r="HA944" s="50"/>
      <c r="HB944" s="8"/>
      <c r="HC944" s="8"/>
      <c r="HD944" s="50"/>
      <c r="HE944" s="181"/>
      <c r="HF944" s="8"/>
      <c r="HG944" s="8"/>
      <c r="HH944" s="50"/>
      <c r="HJ944" s="50"/>
      <c r="HK944" s="50"/>
    </row>
    <row r="945" spans="1:219" s="1" customFormat="1" ht="15">
      <c r="A945" s="79"/>
      <c r="B945" s="104"/>
      <c r="C945" s="576" t="s">
        <v>1751</v>
      </c>
      <c r="D945" s="576"/>
      <c r="E945" s="576"/>
      <c r="F945" s="576"/>
      <c r="G945" s="576"/>
      <c r="H945" s="576"/>
      <c r="I945" s="576"/>
      <c r="J945" s="576"/>
      <c r="K945" s="576"/>
      <c r="L945" s="576"/>
      <c r="M945" s="576"/>
      <c r="N945" s="576"/>
      <c r="O945" s="576"/>
      <c r="P945" s="105"/>
      <c r="Q945" s="106"/>
      <c r="R945" s="107"/>
      <c r="GO945" s="50"/>
      <c r="GP945" s="50"/>
      <c r="GQ945" s="50"/>
      <c r="GR945" s="50"/>
      <c r="GS945" s="50"/>
      <c r="GT945" s="50"/>
      <c r="GU945" s="50"/>
      <c r="GX945" s="8"/>
      <c r="GY945" s="8"/>
      <c r="GZ945" s="8"/>
      <c r="HA945" s="50"/>
      <c r="HB945" s="8"/>
      <c r="HC945" s="8"/>
      <c r="HD945" s="50"/>
      <c r="HE945" s="181"/>
      <c r="HF945" s="8"/>
      <c r="HG945" s="8"/>
      <c r="HH945" s="50" t="s">
        <v>1751</v>
      </c>
      <c r="HJ945" s="50"/>
      <c r="HK945" s="50"/>
    </row>
    <row r="946" spans="1:219" s="1" customFormat="1" ht="15">
      <c r="A946" s="79"/>
      <c r="B946" s="65"/>
      <c r="C946" s="578" t="s">
        <v>439</v>
      </c>
      <c r="D946" s="578"/>
      <c r="E946" s="578"/>
      <c r="F946" s="578"/>
      <c r="G946" s="578"/>
      <c r="H946" s="578"/>
      <c r="I946" s="578"/>
      <c r="J946" s="578"/>
      <c r="K946" s="578"/>
      <c r="L946" s="578"/>
      <c r="M946" s="578"/>
      <c r="N946" s="578"/>
      <c r="O946" s="578"/>
      <c r="P946" s="108">
        <v>59356.88</v>
      </c>
      <c r="GO946" s="50"/>
      <c r="GP946" s="50"/>
      <c r="GQ946" s="50"/>
      <c r="GR946" s="50"/>
      <c r="GS946" s="50"/>
      <c r="GT946" s="50"/>
      <c r="GU946" s="50"/>
      <c r="GX946" s="8"/>
      <c r="GY946" s="8"/>
      <c r="GZ946" s="8"/>
      <c r="HA946" s="50"/>
      <c r="HB946" s="8"/>
      <c r="HC946" s="8"/>
      <c r="HD946" s="50"/>
      <c r="HE946" s="181"/>
      <c r="HF946" s="8"/>
      <c r="HG946" s="8"/>
      <c r="HH946" s="50"/>
      <c r="HI946" s="63" t="s">
        <v>439</v>
      </c>
      <c r="HJ946" s="50"/>
      <c r="HK946" s="50"/>
    </row>
    <row r="947" spans="1:219" s="1" customFormat="1" ht="15">
      <c r="A947" s="79"/>
      <c r="B947" s="65"/>
      <c r="C947" s="578" t="s">
        <v>440</v>
      </c>
      <c r="D947" s="578"/>
      <c r="E947" s="578"/>
      <c r="F947" s="578"/>
      <c r="G947" s="578"/>
      <c r="H947" s="578"/>
      <c r="I947" s="578"/>
      <c r="J947" s="578"/>
      <c r="K947" s="578"/>
      <c r="L947" s="578"/>
      <c r="M947" s="578"/>
      <c r="N947" s="578"/>
      <c r="O947" s="578"/>
      <c r="P947" s="110"/>
      <c r="GO947" s="50"/>
      <c r="GP947" s="50"/>
      <c r="GQ947" s="50"/>
      <c r="GR947" s="50"/>
      <c r="GS947" s="50"/>
      <c r="GT947" s="50"/>
      <c r="GU947" s="50"/>
      <c r="GX947" s="8"/>
      <c r="GY947" s="8"/>
      <c r="GZ947" s="8"/>
      <c r="HA947" s="50"/>
      <c r="HB947" s="8"/>
      <c r="HC947" s="8"/>
      <c r="HD947" s="50"/>
      <c r="HE947" s="181"/>
      <c r="HF947" s="8"/>
      <c r="HG947" s="8"/>
      <c r="HH947" s="50"/>
      <c r="HI947" s="63" t="s">
        <v>440</v>
      </c>
      <c r="HJ947" s="50"/>
      <c r="HK947" s="50"/>
    </row>
    <row r="948" spans="1:219" s="1" customFormat="1" ht="15">
      <c r="A948" s="79"/>
      <c r="B948" s="65"/>
      <c r="C948" s="578" t="s">
        <v>441</v>
      </c>
      <c r="D948" s="578"/>
      <c r="E948" s="578"/>
      <c r="F948" s="578"/>
      <c r="G948" s="578"/>
      <c r="H948" s="578"/>
      <c r="I948" s="578"/>
      <c r="J948" s="578"/>
      <c r="K948" s="578"/>
      <c r="L948" s="578"/>
      <c r="M948" s="578"/>
      <c r="N948" s="578"/>
      <c r="O948" s="578"/>
      <c r="P948" s="108">
        <v>46305.19</v>
      </c>
      <c r="GO948" s="50"/>
      <c r="GP948" s="50"/>
      <c r="GQ948" s="50"/>
      <c r="GR948" s="50"/>
      <c r="GS948" s="50"/>
      <c r="GT948" s="50"/>
      <c r="GU948" s="50"/>
      <c r="GX948" s="8"/>
      <c r="GY948" s="8"/>
      <c r="GZ948" s="8"/>
      <c r="HA948" s="50"/>
      <c r="HB948" s="8"/>
      <c r="HC948" s="8"/>
      <c r="HD948" s="50"/>
      <c r="HE948" s="181"/>
      <c r="HF948" s="8"/>
      <c r="HG948" s="8"/>
      <c r="HH948" s="50"/>
      <c r="HI948" s="63" t="s">
        <v>441</v>
      </c>
      <c r="HJ948" s="50"/>
      <c r="HK948" s="50"/>
    </row>
    <row r="949" spans="1:219" s="1" customFormat="1" ht="15">
      <c r="A949" s="79"/>
      <c r="B949" s="65"/>
      <c r="C949" s="578" t="s">
        <v>442</v>
      </c>
      <c r="D949" s="578"/>
      <c r="E949" s="578"/>
      <c r="F949" s="578"/>
      <c r="G949" s="578"/>
      <c r="H949" s="578"/>
      <c r="I949" s="578"/>
      <c r="J949" s="578"/>
      <c r="K949" s="578"/>
      <c r="L949" s="578"/>
      <c r="M949" s="578"/>
      <c r="N949" s="578"/>
      <c r="O949" s="578"/>
      <c r="P949" s="108">
        <v>5023.8900000000003</v>
      </c>
      <c r="GO949" s="50"/>
      <c r="GP949" s="50"/>
      <c r="GQ949" s="50"/>
      <c r="GR949" s="50"/>
      <c r="GS949" s="50"/>
      <c r="GT949" s="50"/>
      <c r="GU949" s="50"/>
      <c r="GX949" s="8"/>
      <c r="GY949" s="8"/>
      <c r="GZ949" s="8"/>
      <c r="HA949" s="50"/>
      <c r="HB949" s="8"/>
      <c r="HC949" s="8"/>
      <c r="HD949" s="50"/>
      <c r="HE949" s="181"/>
      <c r="HF949" s="8"/>
      <c r="HG949" s="8"/>
      <c r="HH949" s="50"/>
      <c r="HI949" s="63" t="s">
        <v>442</v>
      </c>
      <c r="HJ949" s="50"/>
      <c r="HK949" s="50"/>
    </row>
    <row r="950" spans="1:219" s="1" customFormat="1" ht="15">
      <c r="A950" s="79"/>
      <c r="B950" s="65"/>
      <c r="C950" s="578" t="s">
        <v>443</v>
      </c>
      <c r="D950" s="578"/>
      <c r="E950" s="578"/>
      <c r="F950" s="578"/>
      <c r="G950" s="578"/>
      <c r="H950" s="578"/>
      <c r="I950" s="578"/>
      <c r="J950" s="578"/>
      <c r="K950" s="578"/>
      <c r="L950" s="578"/>
      <c r="M950" s="578"/>
      <c r="N950" s="578"/>
      <c r="O950" s="578"/>
      <c r="P950" s="108">
        <v>4093.12</v>
      </c>
      <c r="GO950" s="50"/>
      <c r="GP950" s="50"/>
      <c r="GQ950" s="50"/>
      <c r="GR950" s="50"/>
      <c r="GS950" s="50"/>
      <c r="GT950" s="50"/>
      <c r="GU950" s="50"/>
      <c r="GX950" s="8"/>
      <c r="GY950" s="8"/>
      <c r="GZ950" s="8"/>
      <c r="HA950" s="50"/>
      <c r="HB950" s="8"/>
      <c r="HC950" s="8"/>
      <c r="HD950" s="50"/>
      <c r="HE950" s="181"/>
      <c r="HF950" s="8"/>
      <c r="HG950" s="8"/>
      <c r="HH950" s="50"/>
      <c r="HI950" s="63" t="s">
        <v>443</v>
      </c>
      <c r="HJ950" s="50"/>
      <c r="HK950" s="50"/>
    </row>
    <row r="951" spans="1:219" s="1" customFormat="1" ht="15">
      <c r="A951" s="79"/>
      <c r="B951" s="65"/>
      <c r="C951" s="578" t="s">
        <v>444</v>
      </c>
      <c r="D951" s="578"/>
      <c r="E951" s="578"/>
      <c r="F951" s="578"/>
      <c r="G951" s="578"/>
      <c r="H951" s="578"/>
      <c r="I951" s="578"/>
      <c r="J951" s="578"/>
      <c r="K951" s="578"/>
      <c r="L951" s="578"/>
      <c r="M951" s="578"/>
      <c r="N951" s="578"/>
      <c r="O951" s="578"/>
      <c r="P951" s="108">
        <v>3934.68</v>
      </c>
      <c r="GO951" s="50"/>
      <c r="GP951" s="50"/>
      <c r="GQ951" s="50"/>
      <c r="GR951" s="50"/>
      <c r="GS951" s="50"/>
      <c r="GT951" s="50"/>
      <c r="GU951" s="50"/>
      <c r="GX951" s="8"/>
      <c r="GY951" s="8"/>
      <c r="GZ951" s="8"/>
      <c r="HA951" s="50"/>
      <c r="HB951" s="8"/>
      <c r="HC951" s="8"/>
      <c r="HD951" s="50"/>
      <c r="HE951" s="181"/>
      <c r="HF951" s="8"/>
      <c r="HG951" s="8"/>
      <c r="HH951" s="50"/>
      <c r="HI951" s="63" t="s">
        <v>444</v>
      </c>
      <c r="HJ951" s="50"/>
      <c r="HK951" s="50"/>
    </row>
    <row r="952" spans="1:219" s="1" customFormat="1" ht="15">
      <c r="A952" s="79"/>
      <c r="B952" s="65"/>
      <c r="C952" s="578" t="s">
        <v>456</v>
      </c>
      <c r="D952" s="578"/>
      <c r="E952" s="578"/>
      <c r="F952" s="578"/>
      <c r="G952" s="578"/>
      <c r="H952" s="578"/>
      <c r="I952" s="578"/>
      <c r="J952" s="578"/>
      <c r="K952" s="578"/>
      <c r="L952" s="578"/>
      <c r="M952" s="578"/>
      <c r="N952" s="578"/>
      <c r="O952" s="578"/>
      <c r="P952" s="108">
        <v>134450.35</v>
      </c>
      <c r="GO952" s="50"/>
      <c r="GP952" s="50"/>
      <c r="GQ952" s="50"/>
      <c r="GR952" s="50"/>
      <c r="GS952" s="50"/>
      <c r="GT952" s="50"/>
      <c r="GU952" s="50"/>
      <c r="GX952" s="8"/>
      <c r="GY952" s="8"/>
      <c r="GZ952" s="8"/>
      <c r="HA952" s="50"/>
      <c r="HB952" s="8"/>
      <c r="HC952" s="8"/>
      <c r="HD952" s="50"/>
      <c r="HE952" s="181"/>
      <c r="HF952" s="8"/>
      <c r="HG952" s="8"/>
      <c r="HH952" s="50"/>
      <c r="HI952" s="63" t="s">
        <v>456</v>
      </c>
      <c r="HJ952" s="50"/>
      <c r="HK952" s="50"/>
    </row>
    <row r="953" spans="1:219" s="1" customFormat="1" ht="15">
      <c r="A953" s="79"/>
      <c r="B953" s="65"/>
      <c r="C953" s="578" t="s">
        <v>440</v>
      </c>
      <c r="D953" s="578"/>
      <c r="E953" s="578"/>
      <c r="F953" s="578"/>
      <c r="G953" s="578"/>
      <c r="H953" s="578"/>
      <c r="I953" s="578"/>
      <c r="J953" s="578"/>
      <c r="K953" s="578"/>
      <c r="L953" s="578"/>
      <c r="M953" s="578"/>
      <c r="N953" s="578"/>
      <c r="O953" s="578"/>
      <c r="P953" s="110"/>
      <c r="GO953" s="50"/>
      <c r="GP953" s="50"/>
      <c r="GQ953" s="50"/>
      <c r="GR953" s="50"/>
      <c r="GS953" s="50"/>
      <c r="GT953" s="50"/>
      <c r="GU953" s="50"/>
      <c r="GX953" s="8"/>
      <c r="GY953" s="8"/>
      <c r="GZ953" s="8"/>
      <c r="HA953" s="50"/>
      <c r="HB953" s="8"/>
      <c r="HC953" s="8"/>
      <c r="HD953" s="50"/>
      <c r="HE953" s="181"/>
      <c r="HF953" s="8"/>
      <c r="HG953" s="8"/>
      <c r="HH953" s="50"/>
      <c r="HI953" s="63" t="s">
        <v>440</v>
      </c>
      <c r="HJ953" s="50"/>
      <c r="HK953" s="50"/>
    </row>
    <row r="954" spans="1:219" s="1" customFormat="1" ht="15">
      <c r="A954" s="79"/>
      <c r="B954" s="65"/>
      <c r="C954" s="578" t="s">
        <v>457</v>
      </c>
      <c r="D954" s="578"/>
      <c r="E954" s="578"/>
      <c r="F954" s="578"/>
      <c r="G954" s="578"/>
      <c r="H954" s="578"/>
      <c r="I954" s="578"/>
      <c r="J954" s="578"/>
      <c r="K954" s="578"/>
      <c r="L954" s="578"/>
      <c r="M954" s="578"/>
      <c r="N954" s="578"/>
      <c r="O954" s="578"/>
      <c r="P954" s="108">
        <v>46305.19</v>
      </c>
      <c r="GO954" s="50"/>
      <c r="GP954" s="50"/>
      <c r="GQ954" s="50"/>
      <c r="GR954" s="50"/>
      <c r="GS954" s="50"/>
      <c r="GT954" s="50"/>
      <c r="GU954" s="50"/>
      <c r="GX954" s="8"/>
      <c r="GY954" s="8"/>
      <c r="GZ954" s="8"/>
      <c r="HA954" s="50"/>
      <c r="HB954" s="8"/>
      <c r="HC954" s="8"/>
      <c r="HD954" s="50"/>
      <c r="HE954" s="181"/>
      <c r="HF954" s="8"/>
      <c r="HG954" s="8"/>
      <c r="HH954" s="50"/>
      <c r="HI954" s="63" t="s">
        <v>457</v>
      </c>
      <c r="HJ954" s="50"/>
      <c r="HK954" s="50"/>
    </row>
    <row r="955" spans="1:219" s="1" customFormat="1" ht="15">
      <c r="A955" s="79"/>
      <c r="B955" s="65"/>
      <c r="C955" s="578" t="s">
        <v>458</v>
      </c>
      <c r="D955" s="578"/>
      <c r="E955" s="578"/>
      <c r="F955" s="578"/>
      <c r="G955" s="578"/>
      <c r="H955" s="578"/>
      <c r="I955" s="578"/>
      <c r="J955" s="578"/>
      <c r="K955" s="578"/>
      <c r="L955" s="578"/>
      <c r="M955" s="578"/>
      <c r="N955" s="578"/>
      <c r="O955" s="578"/>
      <c r="P955" s="108">
        <v>5023.8900000000003</v>
      </c>
      <c r="GO955" s="50"/>
      <c r="GP955" s="50"/>
      <c r="GQ955" s="50"/>
      <c r="GR955" s="50"/>
      <c r="GS955" s="50"/>
      <c r="GT955" s="50"/>
      <c r="GU955" s="50"/>
      <c r="GX955" s="8"/>
      <c r="GY955" s="8"/>
      <c r="GZ955" s="8"/>
      <c r="HA955" s="50"/>
      <c r="HB955" s="8"/>
      <c r="HC955" s="8"/>
      <c r="HD955" s="50"/>
      <c r="HE955" s="181"/>
      <c r="HF955" s="8"/>
      <c r="HG955" s="8"/>
      <c r="HH955" s="50"/>
      <c r="HI955" s="63" t="s">
        <v>458</v>
      </c>
      <c r="HJ955" s="50"/>
      <c r="HK955" s="50"/>
    </row>
    <row r="956" spans="1:219" s="1" customFormat="1" ht="15">
      <c r="A956" s="79"/>
      <c r="B956" s="65"/>
      <c r="C956" s="578" t="s">
        <v>459</v>
      </c>
      <c r="D956" s="578"/>
      <c r="E956" s="578"/>
      <c r="F956" s="578"/>
      <c r="G956" s="578"/>
      <c r="H956" s="578"/>
      <c r="I956" s="578"/>
      <c r="J956" s="578"/>
      <c r="K956" s="578"/>
      <c r="L956" s="578"/>
      <c r="M956" s="578"/>
      <c r="N956" s="578"/>
      <c r="O956" s="578"/>
      <c r="P956" s="108">
        <v>4093.12</v>
      </c>
      <c r="GO956" s="50"/>
      <c r="GP956" s="50"/>
      <c r="GQ956" s="50"/>
      <c r="GR956" s="50"/>
      <c r="GS956" s="50"/>
      <c r="GT956" s="50"/>
      <c r="GU956" s="50"/>
      <c r="GX956" s="8"/>
      <c r="GY956" s="8"/>
      <c r="GZ956" s="8"/>
      <c r="HA956" s="50"/>
      <c r="HB956" s="8"/>
      <c r="HC956" s="8"/>
      <c r="HD956" s="50"/>
      <c r="HE956" s="181"/>
      <c r="HF956" s="8"/>
      <c r="HG956" s="8"/>
      <c r="HH956" s="50"/>
      <c r="HI956" s="63" t="s">
        <v>459</v>
      </c>
      <c r="HJ956" s="50"/>
      <c r="HK956" s="50"/>
    </row>
    <row r="957" spans="1:219" s="1" customFormat="1" ht="15">
      <c r="A957" s="79"/>
      <c r="B957" s="65"/>
      <c r="C957" s="578" t="s">
        <v>460</v>
      </c>
      <c r="D957" s="578"/>
      <c r="E957" s="578"/>
      <c r="F957" s="578"/>
      <c r="G957" s="578"/>
      <c r="H957" s="578"/>
      <c r="I957" s="578"/>
      <c r="J957" s="578"/>
      <c r="K957" s="578"/>
      <c r="L957" s="578"/>
      <c r="M957" s="578"/>
      <c r="N957" s="578"/>
      <c r="O957" s="578"/>
      <c r="P957" s="108">
        <v>3934.68</v>
      </c>
      <c r="GO957" s="50"/>
      <c r="GP957" s="50"/>
      <c r="GQ957" s="50"/>
      <c r="GR957" s="50"/>
      <c r="GS957" s="50"/>
      <c r="GT957" s="50"/>
      <c r="GU957" s="50"/>
      <c r="GX957" s="8"/>
      <c r="GY957" s="8"/>
      <c r="GZ957" s="8"/>
      <c r="HA957" s="50"/>
      <c r="HB957" s="8"/>
      <c r="HC957" s="8"/>
      <c r="HD957" s="50"/>
      <c r="HE957" s="181"/>
      <c r="HF957" s="8"/>
      <c r="HG957" s="8"/>
      <c r="HH957" s="50"/>
      <c r="HI957" s="63" t="s">
        <v>460</v>
      </c>
      <c r="HJ957" s="50"/>
      <c r="HK957" s="50"/>
    </row>
    <row r="958" spans="1:219" s="1" customFormat="1" ht="15">
      <c r="A958" s="79"/>
      <c r="B958" s="65"/>
      <c r="C958" s="578" t="s">
        <v>461</v>
      </c>
      <c r="D958" s="578"/>
      <c r="E958" s="578"/>
      <c r="F958" s="578"/>
      <c r="G958" s="578"/>
      <c r="H958" s="578"/>
      <c r="I958" s="578"/>
      <c r="J958" s="578"/>
      <c r="K958" s="578"/>
      <c r="L958" s="578"/>
      <c r="M958" s="578"/>
      <c r="N958" s="578"/>
      <c r="O958" s="578"/>
      <c r="P958" s="108">
        <v>49390.34</v>
      </c>
      <c r="GO958" s="50"/>
      <c r="GP958" s="50"/>
      <c r="GQ958" s="50"/>
      <c r="GR958" s="50"/>
      <c r="GS958" s="50"/>
      <c r="GT958" s="50"/>
      <c r="GU958" s="50"/>
      <c r="GX958" s="8"/>
      <c r="GY958" s="8"/>
      <c r="GZ958" s="8"/>
      <c r="HA958" s="50"/>
      <c r="HB958" s="8"/>
      <c r="HC958" s="8"/>
      <c r="HD958" s="50"/>
      <c r="HE958" s="181"/>
      <c r="HF958" s="8"/>
      <c r="HG958" s="8"/>
      <c r="HH958" s="50"/>
      <c r="HI958" s="63" t="s">
        <v>461</v>
      </c>
      <c r="HJ958" s="50"/>
      <c r="HK958" s="50"/>
    </row>
    <row r="959" spans="1:219" s="1" customFormat="1" ht="15">
      <c r="A959" s="79"/>
      <c r="B959" s="65"/>
      <c r="C959" s="578" t="s">
        <v>462</v>
      </c>
      <c r="D959" s="578"/>
      <c r="E959" s="578"/>
      <c r="F959" s="578"/>
      <c r="G959" s="578"/>
      <c r="H959" s="578"/>
      <c r="I959" s="578"/>
      <c r="J959" s="578"/>
      <c r="K959" s="578"/>
      <c r="L959" s="578"/>
      <c r="M959" s="578"/>
      <c r="N959" s="578"/>
      <c r="O959" s="578"/>
      <c r="P959" s="108">
        <v>25703.13</v>
      </c>
      <c r="GO959" s="50"/>
      <c r="GP959" s="50"/>
      <c r="GQ959" s="50"/>
      <c r="GR959" s="50"/>
      <c r="GS959" s="50"/>
      <c r="GT959" s="50"/>
      <c r="GU959" s="50"/>
      <c r="GX959" s="8"/>
      <c r="GY959" s="8"/>
      <c r="GZ959" s="8"/>
      <c r="HA959" s="50"/>
      <c r="HB959" s="8"/>
      <c r="HC959" s="8"/>
      <c r="HD959" s="50"/>
      <c r="HE959" s="181"/>
      <c r="HF959" s="8"/>
      <c r="HG959" s="8"/>
      <c r="HH959" s="50"/>
      <c r="HI959" s="63" t="s">
        <v>462</v>
      </c>
      <c r="HJ959" s="50"/>
      <c r="HK959" s="50"/>
    </row>
    <row r="960" spans="1:219" s="1" customFormat="1" ht="15">
      <c r="A960" s="79"/>
      <c r="B960" s="65"/>
      <c r="C960" s="578" t="s">
        <v>1732</v>
      </c>
      <c r="D960" s="578"/>
      <c r="E960" s="578"/>
      <c r="F960" s="578"/>
      <c r="G960" s="578"/>
      <c r="H960" s="578"/>
      <c r="I960" s="578"/>
      <c r="J960" s="578"/>
      <c r="K960" s="578"/>
      <c r="L960" s="578"/>
      <c r="M960" s="578"/>
      <c r="N960" s="578"/>
      <c r="O960" s="578"/>
      <c r="P960" s="108">
        <v>1578720</v>
      </c>
      <c r="GO960" s="50"/>
      <c r="GP960" s="50"/>
      <c r="GQ960" s="50"/>
      <c r="GR960" s="50"/>
      <c r="GS960" s="50"/>
      <c r="GT960" s="50"/>
      <c r="GU960" s="50"/>
      <c r="GX960" s="8"/>
      <c r="GY960" s="8"/>
      <c r="GZ960" s="8"/>
      <c r="HA960" s="50"/>
      <c r="HB960" s="8"/>
      <c r="HC960" s="8"/>
      <c r="HD960" s="50"/>
      <c r="HE960" s="181"/>
      <c r="HF960" s="8"/>
      <c r="HG960" s="8"/>
      <c r="HH960" s="50"/>
      <c r="HI960" s="63" t="s">
        <v>1732</v>
      </c>
      <c r="HJ960" s="50"/>
      <c r="HK960" s="50"/>
    </row>
    <row r="961" spans="1:221" s="1" customFormat="1" ht="15">
      <c r="A961" s="79"/>
      <c r="B961" s="65"/>
      <c r="C961" s="578" t="s">
        <v>1733</v>
      </c>
      <c r="D961" s="578"/>
      <c r="E961" s="578"/>
      <c r="F961" s="578"/>
      <c r="G961" s="578"/>
      <c r="H961" s="578"/>
      <c r="I961" s="578"/>
      <c r="J961" s="578"/>
      <c r="K961" s="578"/>
      <c r="L961" s="578"/>
      <c r="M961" s="578"/>
      <c r="N961" s="578"/>
      <c r="O961" s="578"/>
      <c r="P961" s="108">
        <v>1578720</v>
      </c>
      <c r="GO961" s="50"/>
      <c r="GP961" s="50"/>
      <c r="GQ961" s="50"/>
      <c r="GR961" s="50"/>
      <c r="GS961" s="50"/>
      <c r="GT961" s="50"/>
      <c r="GU961" s="50"/>
      <c r="GX961" s="8"/>
      <c r="GY961" s="8"/>
      <c r="GZ961" s="8"/>
      <c r="HA961" s="50"/>
      <c r="HB961" s="8"/>
      <c r="HC961" s="8"/>
      <c r="HD961" s="50"/>
      <c r="HE961" s="181"/>
      <c r="HF961" s="8"/>
      <c r="HG961" s="8"/>
      <c r="HH961" s="50"/>
      <c r="HI961" s="63" t="s">
        <v>1733</v>
      </c>
      <c r="HJ961" s="50"/>
      <c r="HK961" s="50"/>
    </row>
    <row r="962" spans="1:221" s="1" customFormat="1" ht="15">
      <c r="A962" s="79"/>
      <c r="B962" s="65"/>
      <c r="C962" s="578" t="s">
        <v>463</v>
      </c>
      <c r="D962" s="578"/>
      <c r="E962" s="578"/>
      <c r="F962" s="578"/>
      <c r="G962" s="578"/>
      <c r="H962" s="578"/>
      <c r="I962" s="578"/>
      <c r="J962" s="578"/>
      <c r="K962" s="578"/>
      <c r="L962" s="578"/>
      <c r="M962" s="578"/>
      <c r="N962" s="578"/>
      <c r="O962" s="578"/>
      <c r="P962" s="108">
        <v>50398.31</v>
      </c>
      <c r="GO962" s="50"/>
      <c r="GP962" s="50"/>
      <c r="GQ962" s="50"/>
      <c r="GR962" s="50"/>
      <c r="GS962" s="50"/>
      <c r="GT962" s="50"/>
      <c r="GU962" s="50"/>
      <c r="GX962" s="8"/>
      <c r="GY962" s="8"/>
      <c r="GZ962" s="8"/>
      <c r="HA962" s="50"/>
      <c r="HB962" s="8"/>
      <c r="HC962" s="8"/>
      <c r="HD962" s="50"/>
      <c r="HE962" s="181"/>
      <c r="HF962" s="8"/>
      <c r="HG962" s="8"/>
      <c r="HH962" s="50"/>
      <c r="HI962" s="63" t="s">
        <v>463</v>
      </c>
      <c r="HJ962" s="50"/>
      <c r="HK962" s="50"/>
    </row>
    <row r="963" spans="1:221" s="1" customFormat="1" ht="15">
      <c r="A963" s="79"/>
      <c r="B963" s="65"/>
      <c r="C963" s="578" t="s">
        <v>464</v>
      </c>
      <c r="D963" s="578"/>
      <c r="E963" s="578"/>
      <c r="F963" s="578"/>
      <c r="G963" s="578"/>
      <c r="H963" s="578"/>
      <c r="I963" s="578"/>
      <c r="J963" s="578"/>
      <c r="K963" s="578"/>
      <c r="L963" s="578"/>
      <c r="M963" s="578"/>
      <c r="N963" s="578"/>
      <c r="O963" s="578"/>
      <c r="P963" s="108">
        <v>49390.34</v>
      </c>
      <c r="GO963" s="50"/>
      <c r="GP963" s="50"/>
      <c r="GQ963" s="50"/>
      <c r="GR963" s="50"/>
      <c r="GS963" s="50"/>
      <c r="GT963" s="50"/>
      <c r="GU963" s="50"/>
      <c r="GX963" s="8"/>
      <c r="GY963" s="8"/>
      <c r="GZ963" s="8"/>
      <c r="HA963" s="50"/>
      <c r="HB963" s="8"/>
      <c r="HC963" s="8"/>
      <c r="HD963" s="50"/>
      <c r="HE963" s="181"/>
      <c r="HF963" s="8"/>
      <c r="HG963" s="8"/>
      <c r="HH963" s="50"/>
      <c r="HI963" s="63" t="s">
        <v>464</v>
      </c>
      <c r="HJ963" s="50"/>
      <c r="HK963" s="50"/>
    </row>
    <row r="964" spans="1:221" s="1" customFormat="1" ht="15">
      <c r="A964" s="79"/>
      <c r="B964" s="65"/>
      <c r="C964" s="578" t="s">
        <v>465</v>
      </c>
      <c r="D964" s="578"/>
      <c r="E964" s="578"/>
      <c r="F964" s="578"/>
      <c r="G964" s="578"/>
      <c r="H964" s="578"/>
      <c r="I964" s="578"/>
      <c r="J964" s="578"/>
      <c r="K964" s="578"/>
      <c r="L964" s="578"/>
      <c r="M964" s="578"/>
      <c r="N964" s="578"/>
      <c r="O964" s="578"/>
      <c r="P964" s="108">
        <v>25703.13</v>
      </c>
      <c r="GO964" s="50"/>
      <c r="GP964" s="50"/>
      <c r="GQ964" s="50"/>
      <c r="GR964" s="50"/>
      <c r="GS964" s="50"/>
      <c r="GT964" s="50"/>
      <c r="GU964" s="50"/>
      <c r="GX964" s="8"/>
      <c r="GY964" s="8"/>
      <c r="GZ964" s="8"/>
      <c r="HA964" s="50"/>
      <c r="HB964" s="8"/>
      <c r="HC964" s="8"/>
      <c r="HD964" s="50"/>
      <c r="HE964" s="181"/>
      <c r="HF964" s="8"/>
      <c r="HG964" s="8"/>
      <c r="HH964" s="50"/>
      <c r="HI964" s="63" t="s">
        <v>465</v>
      </c>
      <c r="HJ964" s="50"/>
      <c r="HK964" s="50"/>
    </row>
    <row r="965" spans="1:221" s="1" customFormat="1" ht="15">
      <c r="A965" s="79"/>
      <c r="B965" s="104"/>
      <c r="C965" s="576" t="s">
        <v>1752</v>
      </c>
      <c r="D965" s="576"/>
      <c r="E965" s="576"/>
      <c r="F965" s="576"/>
      <c r="G965" s="576"/>
      <c r="H965" s="576"/>
      <c r="I965" s="576"/>
      <c r="J965" s="576"/>
      <c r="K965" s="576"/>
      <c r="L965" s="576"/>
      <c r="M965" s="576"/>
      <c r="N965" s="576"/>
      <c r="O965" s="576"/>
      <c r="P965" s="111">
        <v>1713170.35</v>
      </c>
      <c r="Q965" s="166"/>
      <c r="R965" s="103"/>
      <c r="GO965" s="50"/>
      <c r="GP965" s="50"/>
      <c r="GQ965" s="50"/>
      <c r="GR965" s="50"/>
      <c r="GS965" s="50"/>
      <c r="GT965" s="50"/>
      <c r="GU965" s="50"/>
      <c r="GX965" s="8"/>
      <c r="GY965" s="8"/>
      <c r="GZ965" s="8"/>
      <c r="HA965" s="50"/>
      <c r="HB965" s="8"/>
      <c r="HC965" s="8"/>
      <c r="HD965" s="50"/>
      <c r="HE965" s="181"/>
      <c r="HF965" s="8"/>
      <c r="HG965" s="8"/>
      <c r="HH965" s="50"/>
      <c r="HJ965" s="50" t="s">
        <v>1752</v>
      </c>
      <c r="HK965" s="50"/>
    </row>
    <row r="966" spans="1:221" s="1" customFormat="1" ht="15">
      <c r="A966" s="79"/>
      <c r="B966" s="104"/>
      <c r="C966" s="576" t="s">
        <v>467</v>
      </c>
      <c r="D966" s="576"/>
      <c r="E966" s="576"/>
      <c r="F966" s="576"/>
      <c r="G966" s="576"/>
      <c r="H966" s="576"/>
      <c r="I966" s="576"/>
      <c r="J966" s="576"/>
      <c r="K966" s="576"/>
      <c r="L966" s="576"/>
      <c r="M966" s="576"/>
      <c r="N966" s="576"/>
      <c r="O966" s="576"/>
      <c r="P966" s="112"/>
      <c r="Q966" s="102"/>
      <c r="R966" s="103"/>
      <c r="GO966" s="50"/>
      <c r="GP966" s="50"/>
      <c r="GQ966" s="50"/>
      <c r="GR966" s="50"/>
      <c r="GS966" s="50"/>
      <c r="GT966" s="50"/>
      <c r="GU966" s="50"/>
      <c r="GX966" s="8"/>
      <c r="GY966" s="8"/>
      <c r="GZ966" s="8"/>
      <c r="HA966" s="50"/>
      <c r="HB966" s="8"/>
      <c r="HC966" s="8"/>
      <c r="HD966" s="50"/>
      <c r="HE966" s="181"/>
      <c r="HF966" s="8"/>
      <c r="HG966" s="8"/>
      <c r="HH966" s="50"/>
      <c r="HJ966" s="50"/>
      <c r="HK966" s="50" t="s">
        <v>467</v>
      </c>
    </row>
    <row r="967" spans="1:221" s="1" customFormat="1" ht="15">
      <c r="A967" s="79"/>
      <c r="B967" s="104"/>
      <c r="C967" s="577" t="s">
        <v>1735</v>
      </c>
      <c r="D967" s="577"/>
      <c r="E967" s="577"/>
      <c r="F967" s="577"/>
      <c r="G967" s="577"/>
      <c r="H967" s="577"/>
      <c r="I967" s="577"/>
      <c r="J967" s="577"/>
      <c r="K967" s="577"/>
      <c r="L967" s="577"/>
      <c r="M967" s="577"/>
      <c r="N967" s="577"/>
      <c r="O967" s="577"/>
      <c r="P967" s="108">
        <v>1578720</v>
      </c>
      <c r="Q967" s="102"/>
      <c r="R967" s="103"/>
      <c r="GO967" s="50"/>
      <c r="GP967" s="50"/>
      <c r="GQ967" s="50"/>
      <c r="GR967" s="50"/>
      <c r="GS967" s="50"/>
      <c r="GT967" s="50"/>
      <c r="GU967" s="50"/>
      <c r="GX967" s="8"/>
      <c r="GY967" s="8"/>
      <c r="GZ967" s="8"/>
      <c r="HA967" s="50"/>
      <c r="HB967" s="8"/>
      <c r="HC967" s="8"/>
      <c r="HD967" s="50"/>
      <c r="HE967" s="181"/>
      <c r="HF967" s="8"/>
      <c r="HG967" s="8"/>
      <c r="HH967" s="50"/>
      <c r="HJ967" s="50"/>
      <c r="HK967" s="50"/>
      <c r="HL967" s="63" t="s">
        <v>1735</v>
      </c>
    </row>
    <row r="968" spans="1:221" s="1" customFormat="1" ht="15">
      <c r="A968" s="79"/>
      <c r="B968" s="104"/>
      <c r="C968" s="577" t="s">
        <v>468</v>
      </c>
      <c r="D968" s="577"/>
      <c r="E968" s="577"/>
      <c r="F968" s="577"/>
      <c r="G968" s="577"/>
      <c r="H968" s="577"/>
      <c r="I968" s="577"/>
      <c r="J968" s="577"/>
      <c r="K968" s="167">
        <v>57.994500000000002</v>
      </c>
      <c r="L968" s="577"/>
      <c r="M968" s="577"/>
      <c r="N968" s="577"/>
      <c r="O968" s="577"/>
      <c r="P968" s="110"/>
      <c r="Q968" s="102"/>
      <c r="R968" s="103"/>
      <c r="GO968" s="50"/>
      <c r="GP968" s="50"/>
      <c r="GQ968" s="50"/>
      <c r="GR968" s="50"/>
      <c r="GS968" s="50"/>
      <c r="GT968" s="50"/>
      <c r="GU968" s="50"/>
      <c r="GX968" s="8"/>
      <c r="GY968" s="8"/>
      <c r="GZ968" s="8"/>
      <c r="HA968" s="50"/>
      <c r="HB968" s="8"/>
      <c r="HC968" s="8"/>
      <c r="HD968" s="50"/>
      <c r="HE968" s="181"/>
      <c r="HF968" s="8"/>
      <c r="HG968" s="8"/>
      <c r="HH968" s="50"/>
      <c r="HJ968" s="50"/>
      <c r="HK968" s="50"/>
      <c r="HM968" s="63" t="s">
        <v>468</v>
      </c>
    </row>
    <row r="969" spans="1:221" s="1" customFormat="1" ht="15">
      <c r="A969" s="79"/>
      <c r="B969" s="104"/>
      <c r="C969" s="577" t="s">
        <v>469</v>
      </c>
      <c r="D969" s="577"/>
      <c r="E969" s="577"/>
      <c r="F969" s="577"/>
      <c r="G969" s="577"/>
      <c r="H969" s="577"/>
      <c r="I969" s="577"/>
      <c r="J969" s="577"/>
      <c r="K969" s="189">
        <v>4.6230000000000002</v>
      </c>
      <c r="L969" s="577"/>
      <c r="M969" s="577"/>
      <c r="N969" s="577"/>
      <c r="O969" s="577"/>
      <c r="P969" s="110"/>
      <c r="Q969" s="102"/>
      <c r="R969" s="103"/>
      <c r="GO969" s="50"/>
      <c r="GP969" s="50"/>
      <c r="GQ969" s="50"/>
      <c r="GR969" s="50"/>
      <c r="GS969" s="50"/>
      <c r="GT969" s="50"/>
      <c r="GU969" s="50"/>
      <c r="GX969" s="8"/>
      <c r="GY969" s="8"/>
      <c r="GZ969" s="8"/>
      <c r="HA969" s="50"/>
      <c r="HB969" s="8"/>
      <c r="HC969" s="8"/>
      <c r="HD969" s="50"/>
      <c r="HE969" s="181"/>
      <c r="HF969" s="8"/>
      <c r="HG969" s="8"/>
      <c r="HH969" s="50"/>
      <c r="HJ969" s="50"/>
      <c r="HK969" s="50"/>
      <c r="HM969" s="63" t="s">
        <v>469</v>
      </c>
    </row>
    <row r="970" spans="1:221" s="1" customFormat="1" ht="0.75" customHeight="1">
      <c r="A970" s="97"/>
      <c r="B970" s="98"/>
      <c r="C970" s="99"/>
      <c r="D970" s="99"/>
      <c r="E970" s="99"/>
      <c r="F970" s="99"/>
      <c r="G970" s="99"/>
      <c r="H970" s="99"/>
      <c r="I970" s="99"/>
      <c r="J970" s="99"/>
      <c r="K970" s="100"/>
      <c r="L970" s="99"/>
      <c r="M970" s="99"/>
      <c r="N970" s="99"/>
      <c r="O970" s="99"/>
      <c r="P970" s="101"/>
      <c r="Q970" s="102"/>
      <c r="R970" s="103"/>
      <c r="GO970" s="50"/>
      <c r="GP970" s="50"/>
      <c r="GQ970" s="50"/>
      <c r="GR970" s="50"/>
      <c r="GS970" s="50"/>
      <c r="GT970" s="50"/>
      <c r="GU970" s="50"/>
      <c r="GX970" s="8"/>
      <c r="GY970" s="8"/>
      <c r="GZ970" s="8"/>
      <c r="HA970" s="50"/>
      <c r="HB970" s="8"/>
      <c r="HC970" s="8"/>
      <c r="HD970" s="50"/>
      <c r="HE970" s="181"/>
      <c r="HF970" s="8"/>
      <c r="HG970" s="8"/>
      <c r="HH970" s="50"/>
      <c r="HJ970" s="50"/>
      <c r="HK970" s="50"/>
    </row>
    <row r="971" spans="1:221" s="1" customFormat="1" ht="15">
      <c r="A971" s="582" t="s">
        <v>1753</v>
      </c>
      <c r="B971" s="583"/>
      <c r="C971" s="583"/>
      <c r="D971" s="583"/>
      <c r="E971" s="583"/>
      <c r="F971" s="583"/>
      <c r="G971" s="583"/>
      <c r="H971" s="583"/>
      <c r="I971" s="583"/>
      <c r="J971" s="583"/>
      <c r="K971" s="583"/>
      <c r="L971" s="583"/>
      <c r="M971" s="583"/>
      <c r="N971" s="583"/>
      <c r="O971" s="583"/>
      <c r="P971" s="584"/>
      <c r="GO971" s="50" t="s">
        <v>1753</v>
      </c>
      <c r="GP971" s="50"/>
      <c r="GQ971" s="50"/>
      <c r="GR971" s="50"/>
      <c r="GS971" s="50"/>
      <c r="GT971" s="50"/>
      <c r="GU971" s="50"/>
      <c r="GX971" s="8"/>
      <c r="GY971" s="8"/>
      <c r="GZ971" s="8"/>
      <c r="HA971" s="50"/>
      <c r="HB971" s="8"/>
      <c r="HC971" s="8"/>
      <c r="HD971" s="50"/>
      <c r="HE971" s="181"/>
      <c r="HF971" s="8"/>
      <c r="HG971" s="8"/>
      <c r="HH971" s="50"/>
      <c r="HJ971" s="50"/>
      <c r="HK971" s="50"/>
    </row>
    <row r="972" spans="1:221" s="1" customFormat="1" ht="22.5">
      <c r="A972" s="51" t="s">
        <v>503</v>
      </c>
      <c r="B972" s="52" t="s">
        <v>1754</v>
      </c>
      <c r="C972" s="580" t="s">
        <v>1755</v>
      </c>
      <c r="D972" s="580"/>
      <c r="E972" s="580"/>
      <c r="F972" s="580"/>
      <c r="G972" s="580"/>
      <c r="H972" s="53" t="s">
        <v>88</v>
      </c>
      <c r="I972" s="54">
        <v>0.24482000000000001</v>
      </c>
      <c r="J972" s="55">
        <v>1</v>
      </c>
      <c r="K972" s="92">
        <v>0.24482000000000001</v>
      </c>
      <c r="L972" s="57"/>
      <c r="M972" s="54"/>
      <c r="N972" s="57"/>
      <c r="O972" s="54"/>
      <c r="P972" s="58"/>
      <c r="Q972" s="59"/>
      <c r="R972" s="60"/>
      <c r="GO972" s="50"/>
      <c r="GP972" s="50"/>
      <c r="GQ972" s="50" t="s">
        <v>1755</v>
      </c>
      <c r="GR972" s="50" t="s">
        <v>6</v>
      </c>
      <c r="GS972" s="50" t="s">
        <v>6</v>
      </c>
      <c r="GT972" s="50" t="s">
        <v>6</v>
      </c>
      <c r="GU972" s="50" t="s">
        <v>6</v>
      </c>
      <c r="GX972" s="8"/>
      <c r="GY972" s="8"/>
      <c r="GZ972" s="8"/>
      <c r="HA972" s="50"/>
      <c r="HB972" s="8"/>
      <c r="HC972" s="8"/>
      <c r="HD972" s="50"/>
      <c r="HE972" s="181"/>
      <c r="HF972" s="8"/>
      <c r="HG972" s="8"/>
      <c r="HH972" s="50"/>
      <c r="HJ972" s="50"/>
      <c r="HK972" s="50"/>
    </row>
    <row r="973" spans="1:221" s="1" customFormat="1" ht="15">
      <c r="A973" s="61"/>
      <c r="B973" s="62"/>
      <c r="C973" s="578" t="s">
        <v>1756</v>
      </c>
      <c r="D973" s="578"/>
      <c r="E973" s="578"/>
      <c r="F973" s="578"/>
      <c r="G973" s="578"/>
      <c r="H973" s="578"/>
      <c r="I973" s="578"/>
      <c r="J973" s="578"/>
      <c r="K973" s="578"/>
      <c r="L973" s="578"/>
      <c r="M973" s="578"/>
      <c r="N973" s="578"/>
      <c r="O973" s="578"/>
      <c r="P973" s="585"/>
      <c r="GO973" s="50"/>
      <c r="GP973" s="50"/>
      <c r="GQ973" s="50"/>
      <c r="GR973" s="50"/>
      <c r="GS973" s="50"/>
      <c r="GT973" s="50"/>
      <c r="GU973" s="50"/>
      <c r="GV973" s="63" t="s">
        <v>1756</v>
      </c>
      <c r="GX973" s="8"/>
      <c r="GY973" s="8"/>
      <c r="GZ973" s="8"/>
      <c r="HA973" s="50"/>
      <c r="HB973" s="8"/>
      <c r="HC973" s="8"/>
      <c r="HD973" s="50"/>
      <c r="HE973" s="181"/>
      <c r="HF973" s="8"/>
      <c r="HG973" s="8"/>
      <c r="HH973" s="50"/>
      <c r="HJ973" s="50"/>
      <c r="HK973" s="50"/>
    </row>
    <row r="974" spans="1:221" s="1" customFormat="1" ht="23.25">
      <c r="A974" s="64"/>
      <c r="B974" s="65" t="s">
        <v>62</v>
      </c>
      <c r="C974" s="572" t="s">
        <v>63</v>
      </c>
      <c r="D974" s="572"/>
      <c r="E974" s="572"/>
      <c r="F974" s="572"/>
      <c r="G974" s="572"/>
      <c r="H974" s="572"/>
      <c r="I974" s="572"/>
      <c r="J974" s="572"/>
      <c r="K974" s="572"/>
      <c r="L974" s="572"/>
      <c r="M974" s="572"/>
      <c r="N974" s="572"/>
      <c r="O974" s="572"/>
      <c r="P974" s="587"/>
      <c r="GO974" s="50"/>
      <c r="GP974" s="50"/>
      <c r="GQ974" s="50"/>
      <c r="GR974" s="50"/>
      <c r="GS974" s="50"/>
      <c r="GT974" s="50"/>
      <c r="GU974" s="50"/>
      <c r="GW974" s="63" t="s">
        <v>63</v>
      </c>
      <c r="GX974" s="8"/>
      <c r="GY974" s="8"/>
      <c r="GZ974" s="8"/>
      <c r="HA974" s="50"/>
      <c r="HB974" s="8"/>
      <c r="HC974" s="8"/>
      <c r="HD974" s="50"/>
      <c r="HE974" s="181"/>
      <c r="HF974" s="8"/>
      <c r="HG974" s="8"/>
      <c r="HH974" s="50"/>
      <c r="HJ974" s="50"/>
      <c r="HK974" s="50"/>
    </row>
    <row r="975" spans="1:221" s="1" customFormat="1" ht="15">
      <c r="A975" s="66"/>
      <c r="B975" s="67" t="s">
        <v>58</v>
      </c>
      <c r="C975" s="581" t="s">
        <v>66</v>
      </c>
      <c r="D975" s="581"/>
      <c r="E975" s="581"/>
      <c r="F975" s="581"/>
      <c r="G975" s="581"/>
      <c r="H975" s="68" t="s">
        <v>67</v>
      </c>
      <c r="I975" s="69"/>
      <c r="J975" s="69"/>
      <c r="K975" s="72">
        <v>13.6550803</v>
      </c>
      <c r="L975" s="70"/>
      <c r="M975" s="69"/>
      <c r="N975" s="70"/>
      <c r="O975" s="69"/>
      <c r="P975" s="71">
        <v>10645.36</v>
      </c>
      <c r="GO975" s="50"/>
      <c r="GP975" s="50"/>
      <c r="GQ975" s="50"/>
      <c r="GR975" s="50"/>
      <c r="GS975" s="50"/>
      <c r="GT975" s="50"/>
      <c r="GU975" s="50"/>
      <c r="GX975" s="8" t="s">
        <v>66</v>
      </c>
      <c r="GY975" s="8"/>
      <c r="GZ975" s="8"/>
      <c r="HA975" s="50"/>
      <c r="HB975" s="8"/>
      <c r="HC975" s="8"/>
      <c r="HD975" s="50"/>
      <c r="HE975" s="181"/>
      <c r="HF975" s="8"/>
      <c r="HG975" s="8"/>
      <c r="HH975" s="50"/>
      <c r="HJ975" s="50"/>
      <c r="HK975" s="50"/>
    </row>
    <row r="976" spans="1:221" s="1" customFormat="1" ht="15">
      <c r="A976" s="73"/>
      <c r="B976" s="67" t="s">
        <v>226</v>
      </c>
      <c r="C976" s="581" t="s">
        <v>227</v>
      </c>
      <c r="D976" s="581"/>
      <c r="E976" s="581"/>
      <c r="F976" s="581"/>
      <c r="G976" s="581"/>
      <c r="H976" s="68" t="s">
        <v>67</v>
      </c>
      <c r="I976" s="96">
        <v>46.48</v>
      </c>
      <c r="J976" s="74">
        <v>1.2</v>
      </c>
      <c r="K976" s="72">
        <v>13.6550803</v>
      </c>
      <c r="L976" s="129"/>
      <c r="M976" s="130"/>
      <c r="N976" s="77">
        <v>779.59</v>
      </c>
      <c r="O976" s="69"/>
      <c r="P976" s="71">
        <v>10645.36</v>
      </c>
      <c r="GO976" s="50"/>
      <c r="GP976" s="50"/>
      <c r="GQ976" s="50"/>
      <c r="GR976" s="50"/>
      <c r="GS976" s="50"/>
      <c r="GT976" s="50"/>
      <c r="GU976" s="50"/>
      <c r="GX976" s="8"/>
      <c r="GY976" s="8" t="s">
        <v>227</v>
      </c>
      <c r="GZ976" s="8"/>
      <c r="HA976" s="50"/>
      <c r="HB976" s="8"/>
      <c r="HC976" s="8"/>
      <c r="HD976" s="50"/>
      <c r="HE976" s="181"/>
      <c r="HF976" s="8"/>
      <c r="HG976" s="8"/>
      <c r="HH976" s="50"/>
      <c r="HJ976" s="50"/>
      <c r="HK976" s="50"/>
    </row>
    <row r="977" spans="1:219" s="1" customFormat="1" ht="15">
      <c r="A977" s="66"/>
      <c r="B977" s="67" t="s">
        <v>70</v>
      </c>
      <c r="C977" s="581" t="s">
        <v>71</v>
      </c>
      <c r="D977" s="581"/>
      <c r="E977" s="581"/>
      <c r="F977" s="581"/>
      <c r="G977" s="581"/>
      <c r="H977" s="68"/>
      <c r="I977" s="69"/>
      <c r="J977" s="69"/>
      <c r="K977" s="69"/>
      <c r="L977" s="70"/>
      <c r="M977" s="69"/>
      <c r="N977" s="70"/>
      <c r="O977" s="69"/>
      <c r="P977" s="71">
        <v>1049.26</v>
      </c>
      <c r="GO977" s="50"/>
      <c r="GP977" s="50"/>
      <c r="GQ977" s="50"/>
      <c r="GR977" s="50"/>
      <c r="GS977" s="50"/>
      <c r="GT977" s="50"/>
      <c r="GU977" s="50"/>
      <c r="GX977" s="8" t="s">
        <v>71</v>
      </c>
      <c r="GY977" s="8"/>
      <c r="GZ977" s="8"/>
      <c r="HA977" s="50"/>
      <c r="HB977" s="8"/>
      <c r="HC977" s="8"/>
      <c r="HD977" s="50"/>
      <c r="HE977" s="181"/>
      <c r="HF977" s="8"/>
      <c r="HG977" s="8"/>
      <c r="HH977" s="50"/>
      <c r="HJ977" s="50"/>
      <c r="HK977" s="50"/>
    </row>
    <row r="978" spans="1:219" s="1" customFormat="1" ht="15">
      <c r="A978" s="66"/>
      <c r="B978" s="67"/>
      <c r="C978" s="581" t="s">
        <v>72</v>
      </c>
      <c r="D978" s="581"/>
      <c r="E978" s="581"/>
      <c r="F978" s="581"/>
      <c r="G978" s="581"/>
      <c r="H978" s="68" t="s">
        <v>67</v>
      </c>
      <c r="I978" s="69"/>
      <c r="J978" s="69"/>
      <c r="K978" s="172">
        <v>0.73446</v>
      </c>
      <c r="L978" s="70"/>
      <c r="M978" s="69"/>
      <c r="N978" s="70"/>
      <c r="O978" s="69"/>
      <c r="P978" s="83">
        <v>686.23</v>
      </c>
      <c r="GO978" s="50"/>
      <c r="GP978" s="50"/>
      <c r="GQ978" s="50"/>
      <c r="GR978" s="50"/>
      <c r="GS978" s="50"/>
      <c r="GT978" s="50"/>
      <c r="GU978" s="50"/>
      <c r="GX978" s="8" t="s">
        <v>72</v>
      </c>
      <c r="GY978" s="8"/>
      <c r="GZ978" s="8"/>
      <c r="HA978" s="50"/>
      <c r="HB978" s="8"/>
      <c r="HC978" s="8"/>
      <c r="HD978" s="50"/>
      <c r="HE978" s="181"/>
      <c r="HF978" s="8"/>
      <c r="HG978" s="8"/>
      <c r="HH978" s="50"/>
      <c r="HJ978" s="50"/>
      <c r="HK978" s="50"/>
    </row>
    <row r="979" spans="1:219" s="1" customFormat="1" ht="15">
      <c r="A979" s="73"/>
      <c r="B979" s="67" t="s">
        <v>73</v>
      </c>
      <c r="C979" s="581" t="s">
        <v>74</v>
      </c>
      <c r="D979" s="581"/>
      <c r="E979" s="581"/>
      <c r="F979" s="581"/>
      <c r="G979" s="581"/>
      <c r="H979" s="68" t="s">
        <v>75</v>
      </c>
      <c r="I979" s="96">
        <v>1.25</v>
      </c>
      <c r="J979" s="74">
        <v>1.2</v>
      </c>
      <c r="K979" s="172">
        <v>0.36723</v>
      </c>
      <c r="L979" s="129"/>
      <c r="M979" s="130"/>
      <c r="N979" s="77">
        <v>2027.59</v>
      </c>
      <c r="O979" s="69"/>
      <c r="P979" s="71">
        <v>744.59</v>
      </c>
      <c r="GO979" s="50"/>
      <c r="GP979" s="50"/>
      <c r="GQ979" s="50"/>
      <c r="GR979" s="50"/>
      <c r="GS979" s="50"/>
      <c r="GT979" s="50"/>
      <c r="GU979" s="50"/>
      <c r="GX979" s="8"/>
      <c r="GY979" s="8" t="s">
        <v>74</v>
      </c>
      <c r="GZ979" s="8"/>
      <c r="HA979" s="50"/>
      <c r="HB979" s="8"/>
      <c r="HC979" s="8"/>
      <c r="HD979" s="50"/>
      <c r="HE979" s="181"/>
      <c r="HF979" s="8"/>
      <c r="HG979" s="8"/>
      <c r="HH979" s="50"/>
      <c r="HJ979" s="50"/>
      <c r="HK979" s="50"/>
    </row>
    <row r="980" spans="1:219" s="1" customFormat="1" ht="15">
      <c r="A980" s="78"/>
      <c r="B980" s="67" t="s">
        <v>76</v>
      </c>
      <c r="C980" s="581" t="s">
        <v>77</v>
      </c>
      <c r="D980" s="581"/>
      <c r="E980" s="581"/>
      <c r="F980" s="581"/>
      <c r="G980" s="581"/>
      <c r="H980" s="68" t="s">
        <v>67</v>
      </c>
      <c r="I980" s="96">
        <v>1.25</v>
      </c>
      <c r="J980" s="74">
        <v>1.2</v>
      </c>
      <c r="K980" s="172">
        <v>0.36723</v>
      </c>
      <c r="L980" s="70"/>
      <c r="M980" s="69"/>
      <c r="N980" s="77">
        <v>1071.2</v>
      </c>
      <c r="O980" s="69"/>
      <c r="P980" s="83">
        <v>393.38</v>
      </c>
      <c r="GO980" s="50"/>
      <c r="GP980" s="50"/>
      <c r="GQ980" s="50"/>
      <c r="GR980" s="50"/>
      <c r="GS980" s="50"/>
      <c r="GT980" s="50"/>
      <c r="GU980" s="50"/>
      <c r="GX980" s="8"/>
      <c r="GY980" s="8"/>
      <c r="GZ980" s="8" t="s">
        <v>77</v>
      </c>
      <c r="HA980" s="50"/>
      <c r="HB980" s="8"/>
      <c r="HC980" s="8"/>
      <c r="HD980" s="50"/>
      <c r="HE980" s="181"/>
      <c r="HF980" s="8"/>
      <c r="HG980" s="8"/>
      <c r="HH980" s="50"/>
      <c r="HJ980" s="50"/>
      <c r="HK980" s="50"/>
    </row>
    <row r="981" spans="1:219" s="1" customFormat="1" ht="15">
      <c r="A981" s="73"/>
      <c r="B981" s="67" t="s">
        <v>78</v>
      </c>
      <c r="C981" s="581" t="s">
        <v>79</v>
      </c>
      <c r="D981" s="581"/>
      <c r="E981" s="581"/>
      <c r="F981" s="581"/>
      <c r="G981" s="581"/>
      <c r="H981" s="68" t="s">
        <v>75</v>
      </c>
      <c r="I981" s="96">
        <v>1.25</v>
      </c>
      <c r="J981" s="74">
        <v>1.2</v>
      </c>
      <c r="K981" s="172">
        <v>0.36723</v>
      </c>
      <c r="L981" s="95">
        <v>477.92</v>
      </c>
      <c r="M981" s="76">
        <v>1.46</v>
      </c>
      <c r="N981" s="77">
        <v>697.76</v>
      </c>
      <c r="O981" s="69"/>
      <c r="P981" s="71">
        <v>256.24</v>
      </c>
      <c r="GO981" s="50"/>
      <c r="GP981" s="50"/>
      <c r="GQ981" s="50"/>
      <c r="GR981" s="50"/>
      <c r="GS981" s="50"/>
      <c r="GT981" s="50"/>
      <c r="GU981" s="50"/>
      <c r="GX981" s="8"/>
      <c r="GY981" s="8" t="s">
        <v>79</v>
      </c>
      <c r="GZ981" s="8"/>
      <c r="HA981" s="50"/>
      <c r="HB981" s="8"/>
      <c r="HC981" s="8"/>
      <c r="HD981" s="50"/>
      <c r="HE981" s="181"/>
      <c r="HF981" s="8"/>
      <c r="HG981" s="8"/>
      <c r="HH981" s="50"/>
      <c r="HJ981" s="50"/>
      <c r="HK981" s="50"/>
    </row>
    <row r="982" spans="1:219" s="1" customFormat="1" ht="15">
      <c r="A982" s="78"/>
      <c r="B982" s="67" t="s">
        <v>80</v>
      </c>
      <c r="C982" s="581" t="s">
        <v>81</v>
      </c>
      <c r="D982" s="581"/>
      <c r="E982" s="581"/>
      <c r="F982" s="581"/>
      <c r="G982" s="581"/>
      <c r="H982" s="68" t="s">
        <v>67</v>
      </c>
      <c r="I982" s="96">
        <v>1.25</v>
      </c>
      <c r="J982" s="74">
        <v>1.2</v>
      </c>
      <c r="K982" s="172">
        <v>0.36723</v>
      </c>
      <c r="L982" s="70"/>
      <c r="M982" s="69"/>
      <c r="N982" s="173">
        <v>797.45</v>
      </c>
      <c r="O982" s="69"/>
      <c r="P982" s="83">
        <v>292.85000000000002</v>
      </c>
      <c r="GO982" s="50"/>
      <c r="GP982" s="50"/>
      <c r="GQ982" s="50"/>
      <c r="GR982" s="50"/>
      <c r="GS982" s="50"/>
      <c r="GT982" s="50"/>
      <c r="GU982" s="50"/>
      <c r="GX982" s="8"/>
      <c r="GY982" s="8"/>
      <c r="GZ982" s="8" t="s">
        <v>81</v>
      </c>
      <c r="HA982" s="50"/>
      <c r="HB982" s="8"/>
      <c r="HC982" s="8"/>
      <c r="HD982" s="50"/>
      <c r="HE982" s="181"/>
      <c r="HF982" s="8"/>
      <c r="HG982" s="8"/>
      <c r="HH982" s="50"/>
      <c r="HJ982" s="50"/>
      <c r="HK982" s="50"/>
    </row>
    <row r="983" spans="1:219" s="1" customFormat="1" ht="23.25">
      <c r="A983" s="73"/>
      <c r="B983" s="67" t="s">
        <v>82</v>
      </c>
      <c r="C983" s="581" t="s">
        <v>83</v>
      </c>
      <c r="D983" s="581"/>
      <c r="E983" s="581"/>
      <c r="F983" s="581"/>
      <c r="G983" s="581"/>
      <c r="H983" s="68" t="s">
        <v>75</v>
      </c>
      <c r="I983" s="96">
        <v>8.48</v>
      </c>
      <c r="J983" s="74">
        <v>1.2</v>
      </c>
      <c r="K983" s="72">
        <v>2.4912882999999999</v>
      </c>
      <c r="L983" s="129"/>
      <c r="M983" s="130"/>
      <c r="N983" s="77">
        <v>19.440000000000001</v>
      </c>
      <c r="O983" s="69"/>
      <c r="P983" s="71">
        <v>48.43</v>
      </c>
      <c r="GO983" s="50"/>
      <c r="GP983" s="50"/>
      <c r="GQ983" s="50"/>
      <c r="GR983" s="50"/>
      <c r="GS983" s="50"/>
      <c r="GT983" s="50"/>
      <c r="GU983" s="50"/>
      <c r="GX983" s="8"/>
      <c r="GY983" s="8" t="s">
        <v>83</v>
      </c>
      <c r="GZ983" s="8"/>
      <c r="HA983" s="50"/>
      <c r="HB983" s="8"/>
      <c r="HC983" s="8"/>
      <c r="HD983" s="50"/>
      <c r="HE983" s="181"/>
      <c r="HF983" s="8"/>
      <c r="HG983" s="8"/>
      <c r="HH983" s="50"/>
      <c r="HJ983" s="50"/>
      <c r="HK983" s="50"/>
    </row>
    <row r="984" spans="1:219" s="1" customFormat="1" ht="15">
      <c r="A984" s="66"/>
      <c r="B984" s="67" t="s">
        <v>84</v>
      </c>
      <c r="C984" s="581" t="s">
        <v>85</v>
      </c>
      <c r="D984" s="581"/>
      <c r="E984" s="581"/>
      <c r="F984" s="581"/>
      <c r="G984" s="581"/>
      <c r="H984" s="68"/>
      <c r="I984" s="69"/>
      <c r="J984" s="69"/>
      <c r="K984" s="69"/>
      <c r="L984" s="70"/>
      <c r="M984" s="69"/>
      <c r="N984" s="70"/>
      <c r="O984" s="69"/>
      <c r="P984" s="83">
        <v>208.28</v>
      </c>
      <c r="GO984" s="50"/>
      <c r="GP984" s="50"/>
      <c r="GQ984" s="50"/>
      <c r="GR984" s="50"/>
      <c r="GS984" s="50"/>
      <c r="GT984" s="50"/>
      <c r="GU984" s="50"/>
      <c r="GX984" s="8" t="s">
        <v>85</v>
      </c>
      <c r="GY984" s="8"/>
      <c r="GZ984" s="8"/>
      <c r="HA984" s="50"/>
      <c r="HB984" s="8"/>
      <c r="HC984" s="8"/>
      <c r="HD984" s="50"/>
      <c r="HE984" s="181"/>
      <c r="HF984" s="8"/>
      <c r="HG984" s="8"/>
      <c r="HH984" s="50"/>
      <c r="HJ984" s="50"/>
      <c r="HK984" s="50"/>
    </row>
    <row r="985" spans="1:219" s="1" customFormat="1" ht="23.25">
      <c r="A985" s="73"/>
      <c r="B985" s="67" t="s">
        <v>89</v>
      </c>
      <c r="C985" s="581" t="s">
        <v>90</v>
      </c>
      <c r="D985" s="581"/>
      <c r="E985" s="581"/>
      <c r="F985" s="581"/>
      <c r="G985" s="581"/>
      <c r="H985" s="68" t="s">
        <v>91</v>
      </c>
      <c r="I985" s="96">
        <v>2.66</v>
      </c>
      <c r="J985" s="69"/>
      <c r="K985" s="72">
        <v>0.65122119999999994</v>
      </c>
      <c r="L985" s="95">
        <v>155.63</v>
      </c>
      <c r="M985" s="76">
        <v>1.19</v>
      </c>
      <c r="N985" s="77">
        <v>185.2</v>
      </c>
      <c r="O985" s="69"/>
      <c r="P985" s="71">
        <v>120.61</v>
      </c>
      <c r="GO985" s="50"/>
      <c r="GP985" s="50"/>
      <c r="GQ985" s="50"/>
      <c r="GR985" s="50"/>
      <c r="GS985" s="50"/>
      <c r="GT985" s="50"/>
      <c r="GU985" s="50"/>
      <c r="GX985" s="8"/>
      <c r="GY985" s="8" t="s">
        <v>90</v>
      </c>
      <c r="GZ985" s="8"/>
      <c r="HA985" s="50"/>
      <c r="HB985" s="8"/>
      <c r="HC985" s="8"/>
      <c r="HD985" s="50"/>
      <c r="HE985" s="181"/>
      <c r="HF985" s="8"/>
      <c r="HG985" s="8"/>
      <c r="HH985" s="50"/>
      <c r="HJ985" s="50"/>
      <c r="HK985" s="50"/>
    </row>
    <row r="986" spans="1:219" s="1" customFormat="1" ht="15">
      <c r="A986" s="73"/>
      <c r="B986" s="67" t="s">
        <v>114</v>
      </c>
      <c r="C986" s="581" t="s">
        <v>115</v>
      </c>
      <c r="D986" s="581"/>
      <c r="E986" s="581"/>
      <c r="F986" s="581"/>
      <c r="G986" s="581"/>
      <c r="H986" s="68" t="s">
        <v>91</v>
      </c>
      <c r="I986" s="96">
        <v>1.78</v>
      </c>
      <c r="J986" s="69"/>
      <c r="K986" s="72">
        <v>0.43577959999999999</v>
      </c>
      <c r="L986" s="95">
        <v>174.93</v>
      </c>
      <c r="M986" s="76">
        <v>1.1499999999999999</v>
      </c>
      <c r="N986" s="77">
        <v>201.17</v>
      </c>
      <c r="O986" s="69"/>
      <c r="P986" s="71">
        <v>87.67</v>
      </c>
      <c r="GO986" s="50"/>
      <c r="GP986" s="50"/>
      <c r="GQ986" s="50"/>
      <c r="GR986" s="50"/>
      <c r="GS986" s="50"/>
      <c r="GT986" s="50"/>
      <c r="GU986" s="50"/>
      <c r="GX986" s="8"/>
      <c r="GY986" s="8" t="s">
        <v>115</v>
      </c>
      <c r="GZ986" s="8"/>
      <c r="HA986" s="50"/>
      <c r="HB986" s="8"/>
      <c r="HC986" s="8"/>
      <c r="HD986" s="50"/>
      <c r="HE986" s="181"/>
      <c r="HF986" s="8"/>
      <c r="HG986" s="8"/>
      <c r="HH986" s="50"/>
      <c r="HJ986" s="50"/>
      <c r="HK986" s="50"/>
    </row>
    <row r="987" spans="1:219" s="1" customFormat="1" ht="15">
      <c r="A987" s="79"/>
      <c r="B987" s="65"/>
      <c r="C987" s="579" t="s">
        <v>99</v>
      </c>
      <c r="D987" s="579"/>
      <c r="E987" s="579"/>
      <c r="F987" s="579"/>
      <c r="G987" s="579"/>
      <c r="H987" s="53"/>
      <c r="I987" s="54"/>
      <c r="J987" s="54"/>
      <c r="K987" s="54"/>
      <c r="L987" s="57"/>
      <c r="M987" s="54"/>
      <c r="N987" s="80"/>
      <c r="O987" s="54"/>
      <c r="P987" s="81">
        <v>12589.13</v>
      </c>
      <c r="GO987" s="50"/>
      <c r="GP987" s="50"/>
      <c r="GQ987" s="50"/>
      <c r="GR987" s="50"/>
      <c r="GS987" s="50"/>
      <c r="GT987" s="50"/>
      <c r="GU987" s="50"/>
      <c r="GX987" s="8"/>
      <c r="GY987" s="8"/>
      <c r="GZ987" s="8"/>
      <c r="HA987" s="50" t="s">
        <v>99</v>
      </c>
      <c r="HB987" s="8"/>
      <c r="HC987" s="8"/>
      <c r="HD987" s="50"/>
      <c r="HE987" s="181"/>
      <c r="HF987" s="8"/>
      <c r="HG987" s="8"/>
      <c r="HH987" s="50"/>
      <c r="HJ987" s="50"/>
      <c r="HK987" s="50"/>
    </row>
    <row r="988" spans="1:219" s="1" customFormat="1" ht="15">
      <c r="A988" s="78" t="s">
        <v>927</v>
      </c>
      <c r="B988" s="67" t="s">
        <v>101</v>
      </c>
      <c r="C988" s="581" t="s">
        <v>102</v>
      </c>
      <c r="D988" s="581"/>
      <c r="E988" s="581"/>
      <c r="F988" s="581"/>
      <c r="G988" s="581"/>
      <c r="H988" s="68" t="s">
        <v>103</v>
      </c>
      <c r="I988" s="82">
        <v>2</v>
      </c>
      <c r="J988" s="69"/>
      <c r="K988" s="82">
        <v>2</v>
      </c>
      <c r="L988" s="70"/>
      <c r="M988" s="69"/>
      <c r="N988" s="70"/>
      <c r="O988" s="69"/>
      <c r="P988" s="83">
        <v>177.42</v>
      </c>
      <c r="GO988" s="50"/>
      <c r="GP988" s="50"/>
      <c r="GQ988" s="50"/>
      <c r="GR988" s="50"/>
      <c r="GS988" s="50"/>
      <c r="GT988" s="50"/>
      <c r="GU988" s="50"/>
      <c r="GX988" s="8"/>
      <c r="GY988" s="8"/>
      <c r="GZ988" s="8"/>
      <c r="HA988" s="50"/>
      <c r="HB988" s="8" t="s">
        <v>102</v>
      </c>
      <c r="HC988" s="8"/>
      <c r="HD988" s="50"/>
      <c r="HE988" s="181"/>
      <c r="HF988" s="8"/>
      <c r="HG988" s="8"/>
      <c r="HH988" s="50"/>
      <c r="HJ988" s="50"/>
      <c r="HK988" s="50"/>
    </row>
    <row r="989" spans="1:219" s="1" customFormat="1" ht="15">
      <c r="A989" s="78"/>
      <c r="B989" s="67"/>
      <c r="C989" s="581" t="s">
        <v>104</v>
      </c>
      <c r="D989" s="581"/>
      <c r="E989" s="581"/>
      <c r="F989" s="581"/>
      <c r="G989" s="581"/>
      <c r="H989" s="68"/>
      <c r="I989" s="69"/>
      <c r="J989" s="69"/>
      <c r="K989" s="69"/>
      <c r="L989" s="70"/>
      <c r="M989" s="69"/>
      <c r="N989" s="70"/>
      <c r="O989" s="69"/>
      <c r="P989" s="71">
        <v>11331.59</v>
      </c>
      <c r="GO989" s="50"/>
      <c r="GP989" s="50"/>
      <c r="GQ989" s="50"/>
      <c r="GR989" s="50"/>
      <c r="GS989" s="50"/>
      <c r="GT989" s="50"/>
      <c r="GU989" s="50"/>
      <c r="GX989" s="8"/>
      <c r="GY989" s="8"/>
      <c r="GZ989" s="8"/>
      <c r="HA989" s="50"/>
      <c r="HB989" s="8"/>
      <c r="HC989" s="8" t="s">
        <v>104</v>
      </c>
      <c r="HD989" s="50"/>
      <c r="HE989" s="181"/>
      <c r="HF989" s="8"/>
      <c r="HG989" s="8"/>
      <c r="HH989" s="50"/>
      <c r="HJ989" s="50"/>
      <c r="HK989" s="50"/>
    </row>
    <row r="990" spans="1:219" s="1" customFormat="1" ht="15">
      <c r="A990" s="78"/>
      <c r="B990" s="67" t="s">
        <v>105</v>
      </c>
      <c r="C990" s="581" t="s">
        <v>106</v>
      </c>
      <c r="D990" s="581"/>
      <c r="E990" s="581"/>
      <c r="F990" s="581"/>
      <c r="G990" s="581"/>
      <c r="H990" s="68" t="s">
        <v>103</v>
      </c>
      <c r="I990" s="82">
        <v>98</v>
      </c>
      <c r="J990" s="69"/>
      <c r="K990" s="82">
        <v>98</v>
      </c>
      <c r="L990" s="70"/>
      <c r="M990" s="69"/>
      <c r="N990" s="70"/>
      <c r="O990" s="69"/>
      <c r="P990" s="71">
        <v>11104.96</v>
      </c>
      <c r="GO990" s="50"/>
      <c r="GP990" s="50"/>
      <c r="GQ990" s="50"/>
      <c r="GR990" s="50"/>
      <c r="GS990" s="50"/>
      <c r="GT990" s="50"/>
      <c r="GU990" s="50"/>
      <c r="GX990" s="8"/>
      <c r="GY990" s="8"/>
      <c r="GZ990" s="8"/>
      <c r="HA990" s="50"/>
      <c r="HB990" s="8"/>
      <c r="HC990" s="8" t="s">
        <v>106</v>
      </c>
      <c r="HD990" s="50"/>
      <c r="HE990" s="181"/>
      <c r="HF990" s="8"/>
      <c r="HG990" s="8"/>
      <c r="HH990" s="50"/>
      <c r="HJ990" s="50"/>
      <c r="HK990" s="50"/>
    </row>
    <row r="991" spans="1:219" s="1" customFormat="1" ht="15">
      <c r="A991" s="78"/>
      <c r="B991" s="67" t="s">
        <v>107</v>
      </c>
      <c r="C991" s="581" t="s">
        <v>108</v>
      </c>
      <c r="D991" s="581"/>
      <c r="E991" s="581"/>
      <c r="F991" s="581"/>
      <c r="G991" s="581"/>
      <c r="H991" s="68" t="s">
        <v>103</v>
      </c>
      <c r="I991" s="82">
        <v>51</v>
      </c>
      <c r="J991" s="69"/>
      <c r="K991" s="82">
        <v>51</v>
      </c>
      <c r="L991" s="70"/>
      <c r="M991" s="69"/>
      <c r="N991" s="70"/>
      <c r="O991" s="69"/>
      <c r="P991" s="71">
        <v>5779.11</v>
      </c>
      <c r="GO991" s="50"/>
      <c r="GP991" s="50"/>
      <c r="GQ991" s="50"/>
      <c r="GR991" s="50"/>
      <c r="GS991" s="50"/>
      <c r="GT991" s="50"/>
      <c r="GU991" s="50"/>
      <c r="GX991" s="8"/>
      <c r="GY991" s="8"/>
      <c r="GZ991" s="8"/>
      <c r="HA991" s="50"/>
      <c r="HB991" s="8"/>
      <c r="HC991" s="8" t="s">
        <v>108</v>
      </c>
      <c r="HD991" s="50"/>
      <c r="HE991" s="181"/>
      <c r="HF991" s="8"/>
      <c r="HG991" s="8"/>
      <c r="HH991" s="50"/>
      <c r="HJ991" s="50"/>
      <c r="HK991" s="50"/>
    </row>
    <row r="992" spans="1:219" s="1" customFormat="1" ht="15">
      <c r="A992" s="84"/>
      <c r="B992" s="85"/>
      <c r="C992" s="579" t="s">
        <v>109</v>
      </c>
      <c r="D992" s="579"/>
      <c r="E992" s="579"/>
      <c r="F992" s="579"/>
      <c r="G992" s="579"/>
      <c r="H992" s="53"/>
      <c r="I992" s="54"/>
      <c r="J992" s="54"/>
      <c r="K992" s="54"/>
      <c r="L992" s="57"/>
      <c r="M992" s="54"/>
      <c r="N992" s="80">
        <v>121111.92</v>
      </c>
      <c r="O992" s="54"/>
      <c r="P992" s="81">
        <v>29650.62</v>
      </c>
      <c r="GO992" s="50"/>
      <c r="GP992" s="50"/>
      <c r="GQ992" s="50"/>
      <c r="GR992" s="50"/>
      <c r="GS992" s="50"/>
      <c r="GT992" s="50"/>
      <c r="GU992" s="50"/>
      <c r="GX992" s="8"/>
      <c r="GY992" s="8"/>
      <c r="GZ992" s="8"/>
      <c r="HA992" s="50"/>
      <c r="HB992" s="8"/>
      <c r="HC992" s="8"/>
      <c r="HD992" s="50" t="s">
        <v>109</v>
      </c>
      <c r="HE992" s="181"/>
      <c r="HF992" s="8"/>
      <c r="HG992" s="8"/>
      <c r="HH992" s="50"/>
      <c r="HJ992" s="50"/>
      <c r="HK992" s="50"/>
    </row>
    <row r="993" spans="1:219" s="1" customFormat="1" ht="0.75" customHeight="1">
      <c r="A993" s="86"/>
      <c r="B993" s="87"/>
      <c r="C993" s="87"/>
      <c r="D993" s="87"/>
      <c r="E993" s="87"/>
      <c r="F993" s="87"/>
      <c r="G993" s="87"/>
      <c r="H993" s="88"/>
      <c r="I993" s="89"/>
      <c r="J993" s="89"/>
      <c r="K993" s="89"/>
      <c r="L993" s="90"/>
      <c r="M993" s="89"/>
      <c r="N993" s="90"/>
      <c r="O993" s="89"/>
      <c r="P993" s="91"/>
      <c r="GO993" s="50"/>
      <c r="GP993" s="50"/>
      <c r="GQ993" s="50"/>
      <c r="GR993" s="50"/>
      <c r="GS993" s="50"/>
      <c r="GT993" s="50"/>
      <c r="GU993" s="50"/>
      <c r="GX993" s="8"/>
      <c r="GY993" s="8"/>
      <c r="GZ993" s="8"/>
      <c r="HA993" s="50"/>
      <c r="HB993" s="8"/>
      <c r="HC993" s="8"/>
      <c r="HD993" s="50"/>
      <c r="HE993" s="181"/>
      <c r="HF993" s="8"/>
      <c r="HG993" s="8"/>
      <c r="HH993" s="50"/>
      <c r="HJ993" s="50"/>
      <c r="HK993" s="50"/>
    </row>
    <row r="994" spans="1:219" s="1" customFormat="1" ht="22.5">
      <c r="A994" s="51" t="s">
        <v>927</v>
      </c>
      <c r="B994" s="52" t="s">
        <v>1757</v>
      </c>
      <c r="C994" s="580" t="s">
        <v>1758</v>
      </c>
      <c r="D994" s="580"/>
      <c r="E994" s="580"/>
      <c r="F994" s="580"/>
      <c r="G994" s="580"/>
      <c r="H994" s="53" t="s">
        <v>61</v>
      </c>
      <c r="I994" s="54">
        <v>16.8</v>
      </c>
      <c r="J994" s="55">
        <v>1</v>
      </c>
      <c r="K994" s="165">
        <v>16.8</v>
      </c>
      <c r="L994" s="57"/>
      <c r="M994" s="54"/>
      <c r="N994" s="57"/>
      <c r="O994" s="54"/>
      <c r="P994" s="81">
        <v>26476.63</v>
      </c>
      <c r="Q994" s="59"/>
      <c r="R994" s="60"/>
      <c r="GO994" s="50"/>
      <c r="GP994" s="50"/>
      <c r="GQ994" s="50" t="s">
        <v>1758</v>
      </c>
      <c r="GR994" s="50" t="s">
        <v>6</v>
      </c>
      <c r="GS994" s="50" t="s">
        <v>6</v>
      </c>
      <c r="GT994" s="50" t="s">
        <v>6</v>
      </c>
      <c r="GU994" s="50" t="s">
        <v>6</v>
      </c>
      <c r="GX994" s="8"/>
      <c r="GY994" s="8"/>
      <c r="GZ994" s="8"/>
      <c r="HA994" s="50"/>
      <c r="HB994" s="8"/>
      <c r="HC994" s="8"/>
      <c r="HD994" s="50"/>
      <c r="HE994" s="181"/>
      <c r="HF994" s="8"/>
      <c r="HG994" s="8"/>
      <c r="HH994" s="50"/>
      <c r="HJ994" s="50"/>
      <c r="HK994" s="50"/>
    </row>
    <row r="995" spans="1:219" s="1" customFormat="1" ht="15">
      <c r="A995" s="61"/>
      <c r="B995" s="62"/>
      <c r="C995" s="578" t="s">
        <v>1759</v>
      </c>
      <c r="D995" s="578"/>
      <c r="E995" s="578"/>
      <c r="F995" s="578"/>
      <c r="G995" s="578"/>
      <c r="H995" s="578"/>
      <c r="I995" s="578"/>
      <c r="J995" s="578"/>
      <c r="K995" s="578"/>
      <c r="L995" s="578"/>
      <c r="M995" s="578"/>
      <c r="N995" s="578"/>
      <c r="O995" s="578"/>
      <c r="P995" s="585"/>
      <c r="GO995" s="50"/>
      <c r="GP995" s="50"/>
      <c r="GQ995" s="50"/>
      <c r="GR995" s="50"/>
      <c r="GS995" s="50"/>
      <c r="GT995" s="50"/>
      <c r="GU995" s="50"/>
      <c r="GV995" s="63" t="s">
        <v>1759</v>
      </c>
      <c r="GX995" s="8"/>
      <c r="GY995" s="8"/>
      <c r="GZ995" s="8"/>
      <c r="HA995" s="50"/>
      <c r="HB995" s="8"/>
      <c r="HC995" s="8"/>
      <c r="HD995" s="50"/>
      <c r="HE995" s="181"/>
      <c r="HF995" s="8"/>
      <c r="HG995" s="8"/>
      <c r="HH995" s="50"/>
      <c r="HJ995" s="50"/>
      <c r="HK995" s="50"/>
    </row>
    <row r="996" spans="1:219" s="1" customFormat="1" ht="23.25">
      <c r="A996" s="78" t="s">
        <v>927</v>
      </c>
      <c r="B996" s="67" t="s">
        <v>1757</v>
      </c>
      <c r="C996" s="581" t="s">
        <v>1760</v>
      </c>
      <c r="D996" s="581"/>
      <c r="E996" s="581"/>
      <c r="F996" s="581"/>
      <c r="G996" s="581"/>
      <c r="H996" s="68" t="s">
        <v>61</v>
      </c>
      <c r="I996" s="74">
        <v>16.8</v>
      </c>
      <c r="J996" s="69"/>
      <c r="K996" s="74">
        <v>16.8</v>
      </c>
      <c r="L996" s="77">
        <v>1432.72</v>
      </c>
      <c r="M996" s="74">
        <v>1.1000000000000001</v>
      </c>
      <c r="N996" s="77">
        <v>1575.99</v>
      </c>
      <c r="O996" s="69"/>
      <c r="P996" s="71">
        <v>26476.63</v>
      </c>
      <c r="GO996" s="50"/>
      <c r="GP996" s="50"/>
      <c r="GQ996" s="50"/>
      <c r="GR996" s="50"/>
      <c r="GS996" s="50"/>
      <c r="GT996" s="50"/>
      <c r="GU996" s="50"/>
      <c r="GX996" s="8"/>
      <c r="GY996" s="8"/>
      <c r="GZ996" s="8"/>
      <c r="HA996" s="50"/>
      <c r="HB996" s="8"/>
      <c r="HC996" s="8"/>
      <c r="HD996" s="50"/>
      <c r="HE996" s="181"/>
      <c r="HF996" s="8" t="s">
        <v>1760</v>
      </c>
      <c r="HG996" s="8"/>
      <c r="HH996" s="50"/>
      <c r="HJ996" s="50"/>
      <c r="HK996" s="50"/>
    </row>
    <row r="997" spans="1:219" s="1" customFormat="1" ht="68.25">
      <c r="A997" s="78" t="s">
        <v>931</v>
      </c>
      <c r="B997" s="67" t="s">
        <v>1761</v>
      </c>
      <c r="C997" s="581" t="s">
        <v>633</v>
      </c>
      <c r="D997" s="581"/>
      <c r="E997" s="581"/>
      <c r="F997" s="581"/>
      <c r="G997" s="581"/>
      <c r="H997" s="68" t="s">
        <v>88</v>
      </c>
      <c r="I997" s="69"/>
      <c r="J997" s="69"/>
      <c r="K997" s="128">
        <v>5.3800000000000001E-2</v>
      </c>
      <c r="L997" s="70"/>
      <c r="M997" s="69"/>
      <c r="N997" s="173">
        <v>972.96</v>
      </c>
      <c r="O997" s="69"/>
      <c r="P997" s="83">
        <v>52.35</v>
      </c>
      <c r="GO997" s="50"/>
      <c r="GP997" s="50"/>
      <c r="GQ997" s="50"/>
      <c r="GR997" s="50"/>
      <c r="GS997" s="50"/>
      <c r="GT997" s="50"/>
      <c r="GU997" s="50"/>
      <c r="GX997" s="8"/>
      <c r="GY997" s="8"/>
      <c r="GZ997" s="8"/>
      <c r="HA997" s="50"/>
      <c r="HB997" s="8"/>
      <c r="HC997" s="8"/>
      <c r="HD997" s="50"/>
      <c r="HE997" s="181"/>
      <c r="HF997" s="8"/>
      <c r="HG997" s="8" t="s">
        <v>633</v>
      </c>
      <c r="HH997" s="50"/>
      <c r="HJ997" s="50"/>
      <c r="HK997" s="50"/>
    </row>
    <row r="998" spans="1:219" s="1" customFormat="1" ht="68.25">
      <c r="A998" s="78" t="s">
        <v>933</v>
      </c>
      <c r="B998" s="67" t="s">
        <v>1762</v>
      </c>
      <c r="C998" s="581" t="s">
        <v>636</v>
      </c>
      <c r="D998" s="581"/>
      <c r="E998" s="581"/>
      <c r="F998" s="581"/>
      <c r="G998" s="581"/>
      <c r="H998" s="68" t="s">
        <v>88</v>
      </c>
      <c r="I998" s="69"/>
      <c r="J998" s="69"/>
      <c r="K998" s="128">
        <v>5.3800000000000001E-2</v>
      </c>
      <c r="L998" s="70"/>
      <c r="M998" s="69"/>
      <c r="N998" s="173">
        <v>666.88</v>
      </c>
      <c r="O998" s="82">
        <v>-1</v>
      </c>
      <c r="P998" s="83">
        <v>-35.880000000000003</v>
      </c>
      <c r="GO998" s="50"/>
      <c r="GP998" s="50"/>
      <c r="GQ998" s="50"/>
      <c r="GR998" s="50"/>
      <c r="GS998" s="50"/>
      <c r="GT998" s="50"/>
      <c r="GU998" s="50"/>
      <c r="GX998" s="8"/>
      <c r="GY998" s="8"/>
      <c r="GZ998" s="8"/>
      <c r="HA998" s="50"/>
      <c r="HB998" s="8"/>
      <c r="HC998" s="8"/>
      <c r="HD998" s="50"/>
      <c r="HE998" s="181"/>
      <c r="HF998" s="8"/>
      <c r="HG998" s="8" t="s">
        <v>636</v>
      </c>
      <c r="HH998" s="50"/>
      <c r="HJ998" s="50"/>
      <c r="HK998" s="50"/>
    </row>
    <row r="999" spans="1:219" s="1" customFormat="1" ht="15">
      <c r="A999" s="84"/>
      <c r="B999" s="85"/>
      <c r="C999" s="579" t="s">
        <v>109</v>
      </c>
      <c r="D999" s="579"/>
      <c r="E999" s="579"/>
      <c r="F999" s="579"/>
      <c r="G999" s="579"/>
      <c r="H999" s="53"/>
      <c r="I999" s="54"/>
      <c r="J999" s="54"/>
      <c r="K999" s="54"/>
      <c r="L999" s="57"/>
      <c r="M999" s="54"/>
      <c r="N999" s="57"/>
      <c r="O999" s="54"/>
      <c r="P999" s="81">
        <v>26493.1</v>
      </c>
      <c r="GO999" s="50"/>
      <c r="GP999" s="50"/>
      <c r="GQ999" s="50"/>
      <c r="GR999" s="50"/>
      <c r="GS999" s="50"/>
      <c r="GT999" s="50"/>
      <c r="GU999" s="50"/>
      <c r="GX999" s="8"/>
      <c r="GY999" s="8"/>
      <c r="GZ999" s="8"/>
      <c r="HA999" s="50"/>
      <c r="HB999" s="8"/>
      <c r="HC999" s="8"/>
      <c r="HD999" s="50" t="s">
        <v>109</v>
      </c>
      <c r="HE999" s="181"/>
      <c r="HF999" s="8"/>
      <c r="HG999" s="8"/>
      <c r="HH999" s="50"/>
      <c r="HJ999" s="50"/>
      <c r="HK999" s="50"/>
    </row>
    <row r="1000" spans="1:219" s="1" customFormat="1" ht="0.75" customHeight="1">
      <c r="A1000" s="86"/>
      <c r="B1000" s="87"/>
      <c r="C1000" s="87"/>
      <c r="D1000" s="87"/>
      <c r="E1000" s="87"/>
      <c r="F1000" s="87"/>
      <c r="G1000" s="87"/>
      <c r="H1000" s="88"/>
      <c r="I1000" s="89"/>
      <c r="J1000" s="89"/>
      <c r="K1000" s="89"/>
      <c r="L1000" s="90"/>
      <c r="M1000" s="89"/>
      <c r="N1000" s="90"/>
      <c r="O1000" s="89"/>
      <c r="P1000" s="91"/>
      <c r="GO1000" s="50"/>
      <c r="GP1000" s="50"/>
      <c r="GQ1000" s="50"/>
      <c r="GR1000" s="50"/>
      <c r="GS1000" s="50"/>
      <c r="GT1000" s="50"/>
      <c r="GU1000" s="50"/>
      <c r="GX1000" s="8"/>
      <c r="GY1000" s="8"/>
      <c r="GZ1000" s="8"/>
      <c r="HA1000" s="50"/>
      <c r="HB1000" s="8"/>
      <c r="HC1000" s="8"/>
      <c r="HD1000" s="50"/>
      <c r="HE1000" s="181"/>
      <c r="HF1000" s="8"/>
      <c r="HG1000" s="8"/>
      <c r="HH1000" s="50"/>
      <c r="HJ1000" s="50"/>
      <c r="HK1000" s="50"/>
    </row>
    <row r="1001" spans="1:219" s="1" customFormat="1" ht="33">
      <c r="A1001" s="51" t="s">
        <v>1763</v>
      </c>
      <c r="B1001" s="52" t="s">
        <v>1764</v>
      </c>
      <c r="C1001" s="580" t="s">
        <v>1765</v>
      </c>
      <c r="D1001" s="580"/>
      <c r="E1001" s="580"/>
      <c r="F1001" s="580"/>
      <c r="G1001" s="580"/>
      <c r="H1001" s="53" t="s">
        <v>61</v>
      </c>
      <c r="I1001" s="54">
        <v>14</v>
      </c>
      <c r="J1001" s="55">
        <v>1</v>
      </c>
      <c r="K1001" s="55">
        <v>14</v>
      </c>
      <c r="L1001" s="57"/>
      <c r="M1001" s="54"/>
      <c r="N1001" s="57"/>
      <c r="O1001" s="54"/>
      <c r="P1001" s="81">
        <v>32389.279999999999</v>
      </c>
      <c r="Q1001" s="59"/>
      <c r="R1001" s="60"/>
      <c r="GO1001" s="50"/>
      <c r="GP1001" s="50"/>
      <c r="GQ1001" s="50" t="s">
        <v>1765</v>
      </c>
      <c r="GR1001" s="50" t="s">
        <v>6</v>
      </c>
      <c r="GS1001" s="50" t="s">
        <v>6</v>
      </c>
      <c r="GT1001" s="50" t="s">
        <v>6</v>
      </c>
      <c r="GU1001" s="50" t="s">
        <v>6</v>
      </c>
      <c r="GX1001" s="8"/>
      <c r="GY1001" s="8"/>
      <c r="GZ1001" s="8"/>
      <c r="HA1001" s="50"/>
      <c r="HB1001" s="8"/>
      <c r="HC1001" s="8"/>
      <c r="HD1001" s="50"/>
      <c r="HE1001" s="181"/>
      <c r="HF1001" s="8"/>
      <c r="HG1001" s="8"/>
      <c r="HH1001" s="50"/>
      <c r="HJ1001" s="50"/>
      <c r="HK1001" s="50"/>
    </row>
    <row r="1002" spans="1:219" s="1" customFormat="1" ht="23.25">
      <c r="A1002" s="78" t="s">
        <v>1763</v>
      </c>
      <c r="B1002" s="67" t="s">
        <v>1764</v>
      </c>
      <c r="C1002" s="581" t="s">
        <v>1766</v>
      </c>
      <c r="D1002" s="581"/>
      <c r="E1002" s="581"/>
      <c r="F1002" s="581"/>
      <c r="G1002" s="581"/>
      <c r="H1002" s="68" t="s">
        <v>61</v>
      </c>
      <c r="I1002" s="82">
        <v>14</v>
      </c>
      <c r="J1002" s="69"/>
      <c r="K1002" s="82">
        <v>14</v>
      </c>
      <c r="L1002" s="77">
        <v>1994.41</v>
      </c>
      <c r="M1002" s="96">
        <v>1.1599999999999999</v>
      </c>
      <c r="N1002" s="77">
        <v>2313.52</v>
      </c>
      <c r="O1002" s="69"/>
      <c r="P1002" s="71">
        <v>32389.279999999999</v>
      </c>
      <c r="GO1002" s="50"/>
      <c r="GP1002" s="50"/>
      <c r="GQ1002" s="50"/>
      <c r="GR1002" s="50"/>
      <c r="GS1002" s="50"/>
      <c r="GT1002" s="50"/>
      <c r="GU1002" s="50"/>
      <c r="GX1002" s="8"/>
      <c r="GY1002" s="8"/>
      <c r="GZ1002" s="8"/>
      <c r="HA1002" s="50"/>
      <c r="HB1002" s="8"/>
      <c r="HC1002" s="8"/>
      <c r="HD1002" s="50"/>
      <c r="HE1002" s="181"/>
      <c r="HF1002" s="8" t="s">
        <v>1766</v>
      </c>
      <c r="HG1002" s="8"/>
      <c r="HH1002" s="50"/>
      <c r="HJ1002" s="50"/>
      <c r="HK1002" s="50"/>
    </row>
    <row r="1003" spans="1:219" s="1" customFormat="1" ht="68.25">
      <c r="A1003" s="78" t="s">
        <v>1767</v>
      </c>
      <c r="B1003" s="67" t="s">
        <v>1768</v>
      </c>
      <c r="C1003" s="581" t="s">
        <v>633</v>
      </c>
      <c r="D1003" s="581"/>
      <c r="E1003" s="581"/>
      <c r="F1003" s="581"/>
      <c r="G1003" s="581"/>
      <c r="H1003" s="68" t="s">
        <v>88</v>
      </c>
      <c r="I1003" s="69"/>
      <c r="J1003" s="69"/>
      <c r="K1003" s="128">
        <v>9.3700000000000006E-2</v>
      </c>
      <c r="L1003" s="70"/>
      <c r="M1003" s="69"/>
      <c r="N1003" s="173">
        <v>972.96</v>
      </c>
      <c r="O1003" s="69"/>
      <c r="P1003" s="83">
        <v>91.17</v>
      </c>
      <c r="GO1003" s="50"/>
      <c r="GP1003" s="50"/>
      <c r="GQ1003" s="50"/>
      <c r="GR1003" s="50"/>
      <c r="GS1003" s="50"/>
      <c r="GT1003" s="50"/>
      <c r="GU1003" s="50"/>
      <c r="GX1003" s="8"/>
      <c r="GY1003" s="8"/>
      <c r="GZ1003" s="8"/>
      <c r="HA1003" s="50"/>
      <c r="HB1003" s="8"/>
      <c r="HC1003" s="8"/>
      <c r="HD1003" s="50"/>
      <c r="HE1003" s="181"/>
      <c r="HF1003" s="8"/>
      <c r="HG1003" s="8" t="s">
        <v>633</v>
      </c>
      <c r="HH1003" s="50"/>
      <c r="HJ1003" s="50"/>
      <c r="HK1003" s="50"/>
    </row>
    <row r="1004" spans="1:219" s="1" customFormat="1" ht="68.25">
      <c r="A1004" s="78" t="s">
        <v>1769</v>
      </c>
      <c r="B1004" s="67" t="s">
        <v>1770</v>
      </c>
      <c r="C1004" s="581" t="s">
        <v>636</v>
      </c>
      <c r="D1004" s="581"/>
      <c r="E1004" s="581"/>
      <c r="F1004" s="581"/>
      <c r="G1004" s="581"/>
      <c r="H1004" s="68" t="s">
        <v>88</v>
      </c>
      <c r="I1004" s="69"/>
      <c r="J1004" s="69"/>
      <c r="K1004" s="128">
        <v>9.3700000000000006E-2</v>
      </c>
      <c r="L1004" s="70"/>
      <c r="M1004" s="69"/>
      <c r="N1004" s="173">
        <v>666.88</v>
      </c>
      <c r="O1004" s="82">
        <v>-1</v>
      </c>
      <c r="P1004" s="83">
        <v>-62.49</v>
      </c>
      <c r="GO1004" s="50"/>
      <c r="GP1004" s="50"/>
      <c r="GQ1004" s="50"/>
      <c r="GR1004" s="50"/>
      <c r="GS1004" s="50"/>
      <c r="GT1004" s="50"/>
      <c r="GU1004" s="50"/>
      <c r="GX1004" s="8"/>
      <c r="GY1004" s="8"/>
      <c r="GZ1004" s="8"/>
      <c r="HA1004" s="50"/>
      <c r="HB1004" s="8"/>
      <c r="HC1004" s="8"/>
      <c r="HD1004" s="50"/>
      <c r="HE1004" s="181"/>
      <c r="HF1004" s="8"/>
      <c r="HG1004" s="8" t="s">
        <v>636</v>
      </c>
      <c r="HH1004" s="50"/>
      <c r="HJ1004" s="50"/>
      <c r="HK1004" s="50"/>
    </row>
    <row r="1005" spans="1:219" s="1" customFormat="1" ht="15">
      <c r="A1005" s="84"/>
      <c r="B1005" s="85"/>
      <c r="C1005" s="579" t="s">
        <v>109</v>
      </c>
      <c r="D1005" s="579"/>
      <c r="E1005" s="579"/>
      <c r="F1005" s="579"/>
      <c r="G1005" s="579"/>
      <c r="H1005" s="53"/>
      <c r="I1005" s="54"/>
      <c r="J1005" s="54"/>
      <c r="K1005" s="54"/>
      <c r="L1005" s="57"/>
      <c r="M1005" s="54"/>
      <c r="N1005" s="57"/>
      <c r="O1005" s="54"/>
      <c r="P1005" s="81">
        <v>32417.96</v>
      </c>
      <c r="GO1005" s="50"/>
      <c r="GP1005" s="50"/>
      <c r="GQ1005" s="50"/>
      <c r="GR1005" s="50"/>
      <c r="GS1005" s="50"/>
      <c r="GT1005" s="50"/>
      <c r="GU1005" s="50"/>
      <c r="GX1005" s="8"/>
      <c r="GY1005" s="8"/>
      <c r="GZ1005" s="8"/>
      <c r="HA1005" s="50"/>
      <c r="HB1005" s="8"/>
      <c r="HC1005" s="8"/>
      <c r="HD1005" s="50" t="s">
        <v>109</v>
      </c>
      <c r="HE1005" s="181"/>
      <c r="HF1005" s="8"/>
      <c r="HG1005" s="8"/>
      <c r="HH1005" s="50"/>
      <c r="HJ1005" s="50"/>
      <c r="HK1005" s="50"/>
    </row>
    <row r="1006" spans="1:219" s="1" customFormat="1" ht="0.75" customHeight="1">
      <c r="A1006" s="86"/>
      <c r="B1006" s="87"/>
      <c r="C1006" s="87"/>
      <c r="D1006" s="87"/>
      <c r="E1006" s="87"/>
      <c r="F1006" s="87"/>
      <c r="G1006" s="87"/>
      <c r="H1006" s="88"/>
      <c r="I1006" s="89"/>
      <c r="J1006" s="89"/>
      <c r="K1006" s="89"/>
      <c r="L1006" s="90"/>
      <c r="M1006" s="89"/>
      <c r="N1006" s="90"/>
      <c r="O1006" s="89"/>
      <c r="P1006" s="91"/>
      <c r="GO1006" s="50"/>
      <c r="GP1006" s="50"/>
      <c r="GQ1006" s="50"/>
      <c r="GR1006" s="50"/>
      <c r="GS1006" s="50"/>
      <c r="GT1006" s="50"/>
      <c r="GU1006" s="50"/>
      <c r="GX1006" s="8"/>
      <c r="GY1006" s="8"/>
      <c r="GZ1006" s="8"/>
      <c r="HA1006" s="50"/>
      <c r="HB1006" s="8"/>
      <c r="HC1006" s="8"/>
      <c r="HD1006" s="50"/>
      <c r="HE1006" s="181"/>
      <c r="HF1006" s="8"/>
      <c r="HG1006" s="8"/>
      <c r="HH1006" s="50"/>
      <c r="HJ1006" s="50"/>
      <c r="HK1006" s="50"/>
    </row>
    <row r="1007" spans="1:219" s="1" customFormat="1" ht="22.5">
      <c r="A1007" s="51" t="s">
        <v>1771</v>
      </c>
      <c r="B1007" s="52" t="s">
        <v>1772</v>
      </c>
      <c r="C1007" s="580" t="s">
        <v>1773</v>
      </c>
      <c r="D1007" s="580"/>
      <c r="E1007" s="580"/>
      <c r="F1007" s="580"/>
      <c r="G1007" s="580"/>
      <c r="H1007" s="53" t="s">
        <v>61</v>
      </c>
      <c r="I1007" s="54">
        <v>5</v>
      </c>
      <c r="J1007" s="55">
        <v>1</v>
      </c>
      <c r="K1007" s="55">
        <v>5</v>
      </c>
      <c r="L1007" s="57"/>
      <c r="M1007" s="54"/>
      <c r="N1007" s="57"/>
      <c r="O1007" s="54"/>
      <c r="P1007" s="81">
        <v>1755</v>
      </c>
      <c r="Q1007" s="59"/>
      <c r="R1007" s="60"/>
      <c r="GO1007" s="50"/>
      <c r="GP1007" s="50"/>
      <c r="GQ1007" s="50" t="s">
        <v>1773</v>
      </c>
      <c r="GR1007" s="50" t="s">
        <v>6</v>
      </c>
      <c r="GS1007" s="50" t="s">
        <v>6</v>
      </c>
      <c r="GT1007" s="50" t="s">
        <v>6</v>
      </c>
      <c r="GU1007" s="50" t="s">
        <v>6</v>
      </c>
      <c r="GX1007" s="8"/>
      <c r="GY1007" s="8"/>
      <c r="GZ1007" s="8"/>
      <c r="HA1007" s="50"/>
      <c r="HB1007" s="8"/>
      <c r="HC1007" s="8"/>
      <c r="HD1007" s="50"/>
      <c r="HE1007" s="181"/>
      <c r="HF1007" s="8"/>
      <c r="HG1007" s="8"/>
      <c r="HH1007" s="50"/>
      <c r="HJ1007" s="50"/>
      <c r="HK1007" s="50"/>
    </row>
    <row r="1008" spans="1:219" s="1" customFormat="1" ht="23.25">
      <c r="A1008" s="78" t="s">
        <v>1771</v>
      </c>
      <c r="B1008" s="67" t="s">
        <v>1772</v>
      </c>
      <c r="C1008" s="581" t="s">
        <v>1774</v>
      </c>
      <c r="D1008" s="581"/>
      <c r="E1008" s="581"/>
      <c r="F1008" s="581"/>
      <c r="G1008" s="581"/>
      <c r="H1008" s="68" t="s">
        <v>61</v>
      </c>
      <c r="I1008" s="82">
        <v>5</v>
      </c>
      <c r="J1008" s="69"/>
      <c r="K1008" s="82">
        <v>5</v>
      </c>
      <c r="L1008" s="173">
        <v>302.58999999999997</v>
      </c>
      <c r="M1008" s="96">
        <v>1.1599999999999999</v>
      </c>
      <c r="N1008" s="173">
        <v>351</v>
      </c>
      <c r="O1008" s="69"/>
      <c r="P1008" s="71">
        <v>1755</v>
      </c>
      <c r="GO1008" s="50"/>
      <c r="GP1008" s="50"/>
      <c r="GQ1008" s="50"/>
      <c r="GR1008" s="50"/>
      <c r="GS1008" s="50"/>
      <c r="GT1008" s="50"/>
      <c r="GU1008" s="50"/>
      <c r="GX1008" s="8"/>
      <c r="GY1008" s="8"/>
      <c r="GZ1008" s="8"/>
      <c r="HA1008" s="50"/>
      <c r="HB1008" s="8"/>
      <c r="HC1008" s="8"/>
      <c r="HD1008" s="50"/>
      <c r="HE1008" s="181"/>
      <c r="HF1008" s="8" t="s">
        <v>1774</v>
      </c>
      <c r="HG1008" s="8"/>
      <c r="HH1008" s="50"/>
      <c r="HJ1008" s="50"/>
      <c r="HK1008" s="50"/>
    </row>
    <row r="1009" spans="1:219" s="1" customFormat="1" ht="68.25">
      <c r="A1009" s="78" t="s">
        <v>1775</v>
      </c>
      <c r="B1009" s="67" t="s">
        <v>1776</v>
      </c>
      <c r="C1009" s="581" t="s">
        <v>633</v>
      </c>
      <c r="D1009" s="581"/>
      <c r="E1009" s="581"/>
      <c r="F1009" s="581"/>
      <c r="G1009" s="581"/>
      <c r="H1009" s="68" t="s">
        <v>88</v>
      </c>
      <c r="I1009" s="69"/>
      <c r="J1009" s="69"/>
      <c r="K1009" s="128">
        <v>3.5999999999999999E-3</v>
      </c>
      <c r="L1009" s="70"/>
      <c r="M1009" s="69"/>
      <c r="N1009" s="173">
        <v>972.96</v>
      </c>
      <c r="O1009" s="69"/>
      <c r="P1009" s="83">
        <v>3.5</v>
      </c>
      <c r="GO1009" s="50"/>
      <c r="GP1009" s="50"/>
      <c r="GQ1009" s="50"/>
      <c r="GR1009" s="50"/>
      <c r="GS1009" s="50"/>
      <c r="GT1009" s="50"/>
      <c r="GU1009" s="50"/>
      <c r="GX1009" s="8"/>
      <c r="GY1009" s="8"/>
      <c r="GZ1009" s="8"/>
      <c r="HA1009" s="50"/>
      <c r="HB1009" s="8"/>
      <c r="HC1009" s="8"/>
      <c r="HD1009" s="50"/>
      <c r="HE1009" s="181"/>
      <c r="HF1009" s="8"/>
      <c r="HG1009" s="8" t="s">
        <v>633</v>
      </c>
      <c r="HH1009" s="50"/>
      <c r="HJ1009" s="50"/>
      <c r="HK1009" s="50"/>
    </row>
    <row r="1010" spans="1:219" s="1" customFormat="1" ht="68.25">
      <c r="A1010" s="78" t="s">
        <v>1777</v>
      </c>
      <c r="B1010" s="67" t="s">
        <v>1778</v>
      </c>
      <c r="C1010" s="581" t="s">
        <v>636</v>
      </c>
      <c r="D1010" s="581"/>
      <c r="E1010" s="581"/>
      <c r="F1010" s="581"/>
      <c r="G1010" s="581"/>
      <c r="H1010" s="68" t="s">
        <v>88</v>
      </c>
      <c r="I1010" s="69"/>
      <c r="J1010" s="69"/>
      <c r="K1010" s="128">
        <v>3.5999999999999999E-3</v>
      </c>
      <c r="L1010" s="70"/>
      <c r="M1010" s="69"/>
      <c r="N1010" s="173">
        <v>666.88</v>
      </c>
      <c r="O1010" s="82">
        <v>-1</v>
      </c>
      <c r="P1010" s="83">
        <v>-2.4</v>
      </c>
      <c r="GO1010" s="50"/>
      <c r="GP1010" s="50"/>
      <c r="GQ1010" s="50"/>
      <c r="GR1010" s="50"/>
      <c r="GS1010" s="50"/>
      <c r="GT1010" s="50"/>
      <c r="GU1010" s="50"/>
      <c r="GX1010" s="8"/>
      <c r="GY1010" s="8"/>
      <c r="GZ1010" s="8"/>
      <c r="HA1010" s="50"/>
      <c r="HB1010" s="8"/>
      <c r="HC1010" s="8"/>
      <c r="HD1010" s="50"/>
      <c r="HE1010" s="181"/>
      <c r="HF1010" s="8"/>
      <c r="HG1010" s="8" t="s">
        <v>636</v>
      </c>
      <c r="HH1010" s="50"/>
      <c r="HJ1010" s="50"/>
      <c r="HK1010" s="50"/>
    </row>
    <row r="1011" spans="1:219" s="1" customFormat="1" ht="15">
      <c r="A1011" s="84"/>
      <c r="B1011" s="85"/>
      <c r="C1011" s="579" t="s">
        <v>109</v>
      </c>
      <c r="D1011" s="579"/>
      <c r="E1011" s="579"/>
      <c r="F1011" s="579"/>
      <c r="G1011" s="579"/>
      <c r="H1011" s="53"/>
      <c r="I1011" s="54"/>
      <c r="J1011" s="54"/>
      <c r="K1011" s="54"/>
      <c r="L1011" s="57"/>
      <c r="M1011" s="54"/>
      <c r="N1011" s="57"/>
      <c r="O1011" s="54"/>
      <c r="P1011" s="81">
        <v>1756.1</v>
      </c>
      <c r="GO1011" s="50"/>
      <c r="GP1011" s="50"/>
      <c r="GQ1011" s="50"/>
      <c r="GR1011" s="50"/>
      <c r="GS1011" s="50"/>
      <c r="GT1011" s="50"/>
      <c r="GU1011" s="50"/>
      <c r="GX1011" s="8"/>
      <c r="GY1011" s="8"/>
      <c r="GZ1011" s="8"/>
      <c r="HA1011" s="50"/>
      <c r="HB1011" s="8"/>
      <c r="HC1011" s="8"/>
      <c r="HD1011" s="50" t="s">
        <v>109</v>
      </c>
      <c r="HE1011" s="181"/>
      <c r="HF1011" s="8"/>
      <c r="HG1011" s="8"/>
      <c r="HH1011" s="50"/>
      <c r="HJ1011" s="50"/>
      <c r="HK1011" s="50"/>
    </row>
    <row r="1012" spans="1:219" s="1" customFormat="1" ht="0.75" customHeight="1">
      <c r="A1012" s="86"/>
      <c r="B1012" s="87"/>
      <c r="C1012" s="87"/>
      <c r="D1012" s="87"/>
      <c r="E1012" s="87"/>
      <c r="F1012" s="87"/>
      <c r="G1012" s="87"/>
      <c r="H1012" s="88"/>
      <c r="I1012" s="89"/>
      <c r="J1012" s="89"/>
      <c r="K1012" s="89"/>
      <c r="L1012" s="90"/>
      <c r="M1012" s="89"/>
      <c r="N1012" s="90"/>
      <c r="O1012" s="89"/>
      <c r="P1012" s="91"/>
      <c r="GO1012" s="50"/>
      <c r="GP1012" s="50"/>
      <c r="GQ1012" s="50"/>
      <c r="GR1012" s="50"/>
      <c r="GS1012" s="50"/>
      <c r="GT1012" s="50"/>
      <c r="GU1012" s="50"/>
      <c r="GX1012" s="8"/>
      <c r="GY1012" s="8"/>
      <c r="GZ1012" s="8"/>
      <c r="HA1012" s="50"/>
      <c r="HB1012" s="8"/>
      <c r="HC1012" s="8"/>
      <c r="HD1012" s="50"/>
      <c r="HE1012" s="181"/>
      <c r="HF1012" s="8"/>
      <c r="HG1012" s="8"/>
      <c r="HH1012" s="50"/>
      <c r="HJ1012" s="50"/>
      <c r="HK1012" s="50"/>
    </row>
    <row r="1013" spans="1:219" s="1" customFormat="1" ht="33">
      <c r="A1013" s="51" t="s">
        <v>1779</v>
      </c>
      <c r="B1013" s="52" t="s">
        <v>1780</v>
      </c>
      <c r="C1013" s="580" t="s">
        <v>1781</v>
      </c>
      <c r="D1013" s="580"/>
      <c r="E1013" s="580"/>
      <c r="F1013" s="580"/>
      <c r="G1013" s="580"/>
      <c r="H1013" s="53" t="s">
        <v>126</v>
      </c>
      <c r="I1013" s="54">
        <v>0.03</v>
      </c>
      <c r="J1013" s="55">
        <v>1</v>
      </c>
      <c r="K1013" s="168">
        <v>0.03</v>
      </c>
      <c r="L1013" s="57"/>
      <c r="M1013" s="54"/>
      <c r="N1013" s="57"/>
      <c r="O1013" s="54"/>
      <c r="P1013" s="169">
        <v>40.25</v>
      </c>
      <c r="Q1013" s="59"/>
      <c r="R1013" s="60"/>
      <c r="GO1013" s="50"/>
      <c r="GP1013" s="50"/>
      <c r="GQ1013" s="50" t="s">
        <v>1781</v>
      </c>
      <c r="GR1013" s="50" t="s">
        <v>6</v>
      </c>
      <c r="GS1013" s="50" t="s">
        <v>6</v>
      </c>
      <c r="GT1013" s="50" t="s">
        <v>6</v>
      </c>
      <c r="GU1013" s="50" t="s">
        <v>6</v>
      </c>
      <c r="GX1013" s="8"/>
      <c r="GY1013" s="8"/>
      <c r="GZ1013" s="8"/>
      <c r="HA1013" s="50"/>
      <c r="HB1013" s="8"/>
      <c r="HC1013" s="8"/>
      <c r="HD1013" s="50"/>
      <c r="HE1013" s="181"/>
      <c r="HF1013" s="8"/>
      <c r="HG1013" s="8"/>
      <c r="HH1013" s="50"/>
      <c r="HJ1013" s="50"/>
      <c r="HK1013" s="50"/>
    </row>
    <row r="1014" spans="1:219" s="1" customFormat="1" ht="15">
      <c r="A1014" s="61"/>
      <c r="B1014" s="62"/>
      <c r="C1014" s="578" t="s">
        <v>1782</v>
      </c>
      <c r="D1014" s="578"/>
      <c r="E1014" s="578"/>
      <c r="F1014" s="578"/>
      <c r="G1014" s="578"/>
      <c r="H1014" s="578"/>
      <c r="I1014" s="578"/>
      <c r="J1014" s="578"/>
      <c r="K1014" s="578"/>
      <c r="L1014" s="578"/>
      <c r="M1014" s="578"/>
      <c r="N1014" s="578"/>
      <c r="O1014" s="578"/>
      <c r="P1014" s="585"/>
      <c r="GO1014" s="50"/>
      <c r="GP1014" s="50"/>
      <c r="GQ1014" s="50"/>
      <c r="GR1014" s="50"/>
      <c r="GS1014" s="50"/>
      <c r="GT1014" s="50"/>
      <c r="GU1014" s="50"/>
      <c r="GV1014" s="63" t="s">
        <v>1782</v>
      </c>
      <c r="GX1014" s="8"/>
      <c r="GY1014" s="8"/>
      <c r="GZ1014" s="8"/>
      <c r="HA1014" s="50"/>
      <c r="HB1014" s="8"/>
      <c r="HC1014" s="8"/>
      <c r="HD1014" s="50"/>
      <c r="HE1014" s="181"/>
      <c r="HF1014" s="8"/>
      <c r="HG1014" s="8"/>
      <c r="HH1014" s="50"/>
      <c r="HJ1014" s="50"/>
      <c r="HK1014" s="50"/>
    </row>
    <row r="1015" spans="1:219" s="1" customFormat="1" ht="23.25">
      <c r="A1015" s="78" t="s">
        <v>1779</v>
      </c>
      <c r="B1015" s="67" t="s">
        <v>1780</v>
      </c>
      <c r="C1015" s="581" t="s">
        <v>1783</v>
      </c>
      <c r="D1015" s="581"/>
      <c r="E1015" s="581"/>
      <c r="F1015" s="581"/>
      <c r="G1015" s="581"/>
      <c r="H1015" s="68" t="s">
        <v>126</v>
      </c>
      <c r="I1015" s="96">
        <v>0.03</v>
      </c>
      <c r="J1015" s="69"/>
      <c r="K1015" s="96">
        <v>0.03</v>
      </c>
      <c r="L1015" s="77">
        <v>1032.17</v>
      </c>
      <c r="M1015" s="74">
        <v>1.3</v>
      </c>
      <c r="N1015" s="77">
        <v>1341.82</v>
      </c>
      <c r="O1015" s="69"/>
      <c r="P1015" s="83">
        <v>40.25</v>
      </c>
      <c r="GO1015" s="50"/>
      <c r="GP1015" s="50"/>
      <c r="GQ1015" s="50"/>
      <c r="GR1015" s="50"/>
      <c r="GS1015" s="50"/>
      <c r="GT1015" s="50"/>
      <c r="GU1015" s="50"/>
      <c r="GX1015" s="8"/>
      <c r="GY1015" s="8"/>
      <c r="GZ1015" s="8"/>
      <c r="HA1015" s="50"/>
      <c r="HB1015" s="8"/>
      <c r="HC1015" s="8"/>
      <c r="HD1015" s="50"/>
      <c r="HE1015" s="181"/>
      <c r="HF1015" s="8" t="s">
        <v>1783</v>
      </c>
      <c r="HG1015" s="8"/>
      <c r="HH1015" s="50"/>
      <c r="HJ1015" s="50"/>
      <c r="HK1015" s="50"/>
    </row>
    <row r="1016" spans="1:219" s="1" customFormat="1" ht="68.25">
      <c r="A1016" s="78" t="s">
        <v>1784</v>
      </c>
      <c r="B1016" s="67" t="s">
        <v>1785</v>
      </c>
      <c r="C1016" s="581" t="s">
        <v>633</v>
      </c>
      <c r="D1016" s="581"/>
      <c r="E1016" s="581"/>
      <c r="F1016" s="581"/>
      <c r="G1016" s="581"/>
      <c r="H1016" s="68" t="s">
        <v>88</v>
      </c>
      <c r="I1016" s="69"/>
      <c r="J1016" s="69"/>
      <c r="K1016" s="128">
        <v>8.9999999999999998E-4</v>
      </c>
      <c r="L1016" s="70"/>
      <c r="M1016" s="69"/>
      <c r="N1016" s="173">
        <v>972.96</v>
      </c>
      <c r="O1016" s="69"/>
      <c r="P1016" s="83">
        <v>0.88</v>
      </c>
      <c r="GO1016" s="50"/>
      <c r="GP1016" s="50"/>
      <c r="GQ1016" s="50"/>
      <c r="GR1016" s="50"/>
      <c r="GS1016" s="50"/>
      <c r="GT1016" s="50"/>
      <c r="GU1016" s="50"/>
      <c r="GX1016" s="8"/>
      <c r="GY1016" s="8"/>
      <c r="GZ1016" s="8"/>
      <c r="HA1016" s="50"/>
      <c r="HB1016" s="8"/>
      <c r="HC1016" s="8"/>
      <c r="HD1016" s="50"/>
      <c r="HE1016" s="181"/>
      <c r="HF1016" s="8"/>
      <c r="HG1016" s="8" t="s">
        <v>633</v>
      </c>
      <c r="HH1016" s="50"/>
      <c r="HJ1016" s="50"/>
      <c r="HK1016" s="50"/>
    </row>
    <row r="1017" spans="1:219" s="1" customFormat="1" ht="68.25">
      <c r="A1017" s="78" t="s">
        <v>1786</v>
      </c>
      <c r="B1017" s="67" t="s">
        <v>1787</v>
      </c>
      <c r="C1017" s="581" t="s">
        <v>636</v>
      </c>
      <c r="D1017" s="581"/>
      <c r="E1017" s="581"/>
      <c r="F1017" s="581"/>
      <c r="G1017" s="581"/>
      <c r="H1017" s="68" t="s">
        <v>88</v>
      </c>
      <c r="I1017" s="69"/>
      <c r="J1017" s="69"/>
      <c r="K1017" s="128">
        <v>8.9999999999999998E-4</v>
      </c>
      <c r="L1017" s="70"/>
      <c r="M1017" s="69"/>
      <c r="N1017" s="173">
        <v>666.88</v>
      </c>
      <c r="O1017" s="82">
        <v>-1</v>
      </c>
      <c r="P1017" s="83">
        <v>-0.6</v>
      </c>
      <c r="GO1017" s="50"/>
      <c r="GP1017" s="50"/>
      <c r="GQ1017" s="50"/>
      <c r="GR1017" s="50"/>
      <c r="GS1017" s="50"/>
      <c r="GT1017" s="50"/>
      <c r="GU1017" s="50"/>
      <c r="GX1017" s="8"/>
      <c r="GY1017" s="8"/>
      <c r="GZ1017" s="8"/>
      <c r="HA1017" s="50"/>
      <c r="HB1017" s="8"/>
      <c r="HC1017" s="8"/>
      <c r="HD1017" s="50"/>
      <c r="HE1017" s="181"/>
      <c r="HF1017" s="8"/>
      <c r="HG1017" s="8" t="s">
        <v>636</v>
      </c>
      <c r="HH1017" s="50"/>
      <c r="HJ1017" s="50"/>
      <c r="HK1017" s="50"/>
    </row>
    <row r="1018" spans="1:219" s="1" customFormat="1" ht="15">
      <c r="A1018" s="84"/>
      <c r="B1018" s="85"/>
      <c r="C1018" s="579" t="s">
        <v>109</v>
      </c>
      <c r="D1018" s="579"/>
      <c r="E1018" s="579"/>
      <c r="F1018" s="579"/>
      <c r="G1018" s="579"/>
      <c r="H1018" s="53"/>
      <c r="I1018" s="54"/>
      <c r="J1018" s="54"/>
      <c r="K1018" s="54"/>
      <c r="L1018" s="57"/>
      <c r="M1018" s="54"/>
      <c r="N1018" s="57"/>
      <c r="O1018" s="54"/>
      <c r="P1018" s="169">
        <v>40.53</v>
      </c>
      <c r="GO1018" s="50"/>
      <c r="GP1018" s="50"/>
      <c r="GQ1018" s="50"/>
      <c r="GR1018" s="50"/>
      <c r="GS1018" s="50"/>
      <c r="GT1018" s="50"/>
      <c r="GU1018" s="50"/>
      <c r="GX1018" s="8"/>
      <c r="GY1018" s="8"/>
      <c r="GZ1018" s="8"/>
      <c r="HA1018" s="50"/>
      <c r="HB1018" s="8"/>
      <c r="HC1018" s="8"/>
      <c r="HD1018" s="50" t="s">
        <v>109</v>
      </c>
      <c r="HE1018" s="181"/>
      <c r="HF1018" s="8"/>
      <c r="HG1018" s="8"/>
      <c r="HH1018" s="50"/>
      <c r="HJ1018" s="50"/>
      <c r="HK1018" s="50"/>
    </row>
    <row r="1019" spans="1:219" s="1" customFormat="1" ht="0.75" customHeight="1">
      <c r="A1019" s="86"/>
      <c r="B1019" s="87"/>
      <c r="C1019" s="87"/>
      <c r="D1019" s="87"/>
      <c r="E1019" s="87"/>
      <c r="F1019" s="87"/>
      <c r="G1019" s="87"/>
      <c r="H1019" s="88"/>
      <c r="I1019" s="89"/>
      <c r="J1019" s="89"/>
      <c r="K1019" s="89"/>
      <c r="L1019" s="90"/>
      <c r="M1019" s="89"/>
      <c r="N1019" s="90"/>
      <c r="O1019" s="89"/>
      <c r="P1019" s="91"/>
      <c r="GO1019" s="50"/>
      <c r="GP1019" s="50"/>
      <c r="GQ1019" s="50"/>
      <c r="GR1019" s="50"/>
      <c r="GS1019" s="50"/>
      <c r="GT1019" s="50"/>
      <c r="GU1019" s="50"/>
      <c r="GX1019" s="8"/>
      <c r="GY1019" s="8"/>
      <c r="GZ1019" s="8"/>
      <c r="HA1019" s="50"/>
      <c r="HB1019" s="8"/>
      <c r="HC1019" s="8"/>
      <c r="HD1019" s="50"/>
      <c r="HE1019" s="181"/>
      <c r="HF1019" s="8"/>
      <c r="HG1019" s="8"/>
      <c r="HH1019" s="50"/>
      <c r="HJ1019" s="50"/>
      <c r="HK1019" s="50"/>
    </row>
    <row r="1020" spans="1:219" s="1" customFormat="1" ht="33">
      <c r="A1020" s="51" t="s">
        <v>1788</v>
      </c>
      <c r="B1020" s="52" t="s">
        <v>1789</v>
      </c>
      <c r="C1020" s="580" t="s">
        <v>1790</v>
      </c>
      <c r="D1020" s="580"/>
      <c r="E1020" s="580"/>
      <c r="F1020" s="580"/>
      <c r="G1020" s="580"/>
      <c r="H1020" s="53" t="s">
        <v>126</v>
      </c>
      <c r="I1020" s="54">
        <v>0.16</v>
      </c>
      <c r="J1020" s="55">
        <v>1</v>
      </c>
      <c r="K1020" s="168">
        <v>0.16</v>
      </c>
      <c r="L1020" s="93">
        <v>461.41</v>
      </c>
      <c r="M1020" s="168">
        <v>1.1499999999999999</v>
      </c>
      <c r="N1020" s="93">
        <v>530.62</v>
      </c>
      <c r="O1020" s="54"/>
      <c r="P1020" s="169">
        <v>84.9</v>
      </c>
      <c r="Q1020" s="59"/>
      <c r="R1020" s="60"/>
      <c r="GO1020" s="50"/>
      <c r="GP1020" s="50"/>
      <c r="GQ1020" s="50" t="s">
        <v>1790</v>
      </c>
      <c r="GR1020" s="50" t="s">
        <v>6</v>
      </c>
      <c r="GS1020" s="50" t="s">
        <v>6</v>
      </c>
      <c r="GT1020" s="50" t="s">
        <v>6</v>
      </c>
      <c r="GU1020" s="50" t="s">
        <v>6</v>
      </c>
      <c r="GX1020" s="8"/>
      <c r="GY1020" s="8"/>
      <c r="GZ1020" s="8"/>
      <c r="HA1020" s="50"/>
      <c r="HB1020" s="8"/>
      <c r="HC1020" s="8"/>
      <c r="HD1020" s="50"/>
      <c r="HE1020" s="181"/>
      <c r="HF1020" s="8"/>
      <c r="HG1020" s="8"/>
      <c r="HH1020" s="50"/>
      <c r="HJ1020" s="50"/>
      <c r="HK1020" s="50"/>
    </row>
    <row r="1021" spans="1:219" s="1" customFormat="1" ht="15">
      <c r="A1021" s="61"/>
      <c r="B1021" s="62"/>
      <c r="C1021" s="578" t="s">
        <v>1791</v>
      </c>
      <c r="D1021" s="578"/>
      <c r="E1021" s="578"/>
      <c r="F1021" s="578"/>
      <c r="G1021" s="578"/>
      <c r="H1021" s="578"/>
      <c r="I1021" s="578"/>
      <c r="J1021" s="578"/>
      <c r="K1021" s="578"/>
      <c r="L1021" s="578"/>
      <c r="M1021" s="578"/>
      <c r="N1021" s="578"/>
      <c r="O1021" s="578"/>
      <c r="P1021" s="585"/>
      <c r="GO1021" s="50"/>
      <c r="GP1021" s="50"/>
      <c r="GQ1021" s="50"/>
      <c r="GR1021" s="50"/>
      <c r="GS1021" s="50"/>
      <c r="GT1021" s="50"/>
      <c r="GU1021" s="50"/>
      <c r="GV1021" s="63" t="s">
        <v>1791</v>
      </c>
      <c r="GX1021" s="8"/>
      <c r="GY1021" s="8"/>
      <c r="GZ1021" s="8"/>
      <c r="HA1021" s="50"/>
      <c r="HB1021" s="8"/>
      <c r="HC1021" s="8"/>
      <c r="HD1021" s="50"/>
      <c r="HE1021" s="181"/>
      <c r="HF1021" s="8"/>
      <c r="HG1021" s="8"/>
      <c r="HH1021" s="50"/>
      <c r="HJ1021" s="50"/>
      <c r="HK1021" s="50"/>
    </row>
    <row r="1022" spans="1:219" s="1" customFormat="1" ht="15">
      <c r="A1022" s="84"/>
      <c r="B1022" s="85"/>
      <c r="C1022" s="579" t="s">
        <v>109</v>
      </c>
      <c r="D1022" s="579"/>
      <c r="E1022" s="579"/>
      <c r="F1022" s="579"/>
      <c r="G1022" s="579"/>
      <c r="H1022" s="53"/>
      <c r="I1022" s="54"/>
      <c r="J1022" s="54"/>
      <c r="K1022" s="54"/>
      <c r="L1022" s="57"/>
      <c r="M1022" s="54"/>
      <c r="N1022" s="57"/>
      <c r="O1022" s="54"/>
      <c r="P1022" s="169">
        <v>84.9</v>
      </c>
      <c r="GO1022" s="50"/>
      <c r="GP1022" s="50"/>
      <c r="GQ1022" s="50"/>
      <c r="GR1022" s="50"/>
      <c r="GS1022" s="50"/>
      <c r="GT1022" s="50"/>
      <c r="GU1022" s="50"/>
      <c r="GX1022" s="8"/>
      <c r="GY1022" s="8"/>
      <c r="GZ1022" s="8"/>
      <c r="HA1022" s="50"/>
      <c r="HB1022" s="8"/>
      <c r="HC1022" s="8"/>
      <c r="HD1022" s="50" t="s">
        <v>109</v>
      </c>
      <c r="HE1022" s="181"/>
      <c r="HF1022" s="8"/>
      <c r="HG1022" s="8"/>
      <c r="HH1022" s="50"/>
      <c r="HJ1022" s="50"/>
      <c r="HK1022" s="50"/>
    </row>
    <row r="1023" spans="1:219" s="1" customFormat="1" ht="0.75" customHeight="1">
      <c r="A1023" s="86"/>
      <c r="B1023" s="87"/>
      <c r="C1023" s="87"/>
      <c r="D1023" s="87"/>
      <c r="E1023" s="87"/>
      <c r="F1023" s="87"/>
      <c r="G1023" s="87"/>
      <c r="H1023" s="88"/>
      <c r="I1023" s="89"/>
      <c r="J1023" s="89"/>
      <c r="K1023" s="89"/>
      <c r="L1023" s="90"/>
      <c r="M1023" s="89"/>
      <c r="N1023" s="90"/>
      <c r="O1023" s="89"/>
      <c r="P1023" s="91"/>
      <c r="GO1023" s="50"/>
      <c r="GP1023" s="50"/>
      <c r="GQ1023" s="50"/>
      <c r="GR1023" s="50"/>
      <c r="GS1023" s="50"/>
      <c r="GT1023" s="50"/>
      <c r="GU1023" s="50"/>
      <c r="GX1023" s="8"/>
      <c r="GY1023" s="8"/>
      <c r="GZ1023" s="8"/>
      <c r="HA1023" s="50"/>
      <c r="HB1023" s="8"/>
      <c r="HC1023" s="8"/>
      <c r="HD1023" s="50"/>
      <c r="HE1023" s="181"/>
      <c r="HF1023" s="8"/>
      <c r="HG1023" s="8"/>
      <c r="HH1023" s="50"/>
      <c r="HJ1023" s="50"/>
      <c r="HK1023" s="50"/>
    </row>
    <row r="1024" spans="1:219" s="1" customFormat="1" ht="15">
      <c r="A1024" s="51" t="s">
        <v>1792</v>
      </c>
      <c r="B1024" s="52" t="s">
        <v>664</v>
      </c>
      <c r="C1024" s="580" t="s">
        <v>115</v>
      </c>
      <c r="D1024" s="580"/>
      <c r="E1024" s="580"/>
      <c r="F1024" s="580"/>
      <c r="G1024" s="580"/>
      <c r="H1024" s="53" t="s">
        <v>91</v>
      </c>
      <c r="I1024" s="54">
        <v>11.6</v>
      </c>
      <c r="J1024" s="55">
        <v>1</v>
      </c>
      <c r="K1024" s="165">
        <v>11.6</v>
      </c>
      <c r="L1024" s="93">
        <v>174.93</v>
      </c>
      <c r="M1024" s="168">
        <v>1.1499999999999999</v>
      </c>
      <c r="N1024" s="93">
        <v>201.17</v>
      </c>
      <c r="O1024" s="54"/>
      <c r="P1024" s="81">
        <v>2333.5700000000002</v>
      </c>
      <c r="Q1024" s="59"/>
      <c r="R1024" s="60"/>
      <c r="GO1024" s="50"/>
      <c r="GP1024" s="50"/>
      <c r="GQ1024" s="50" t="s">
        <v>115</v>
      </c>
      <c r="GR1024" s="50" t="s">
        <v>6</v>
      </c>
      <c r="GS1024" s="50" t="s">
        <v>6</v>
      </c>
      <c r="GT1024" s="50" t="s">
        <v>6</v>
      </c>
      <c r="GU1024" s="50" t="s">
        <v>6</v>
      </c>
      <c r="GX1024" s="8"/>
      <c r="GY1024" s="8"/>
      <c r="GZ1024" s="8"/>
      <c r="HA1024" s="50"/>
      <c r="HB1024" s="8"/>
      <c r="HC1024" s="8"/>
      <c r="HD1024" s="50"/>
      <c r="HE1024" s="181"/>
      <c r="HF1024" s="8"/>
      <c r="HG1024" s="8"/>
      <c r="HH1024" s="50"/>
      <c r="HJ1024" s="50"/>
      <c r="HK1024" s="50"/>
    </row>
    <row r="1025" spans="1:219" s="1" customFormat="1" ht="15">
      <c r="A1025" s="61"/>
      <c r="B1025" s="62"/>
      <c r="C1025" s="578" t="s">
        <v>1793</v>
      </c>
      <c r="D1025" s="578"/>
      <c r="E1025" s="578"/>
      <c r="F1025" s="578"/>
      <c r="G1025" s="578"/>
      <c r="H1025" s="578"/>
      <c r="I1025" s="578"/>
      <c r="J1025" s="578"/>
      <c r="K1025" s="578"/>
      <c r="L1025" s="578"/>
      <c r="M1025" s="578"/>
      <c r="N1025" s="578"/>
      <c r="O1025" s="578"/>
      <c r="P1025" s="585"/>
      <c r="GO1025" s="50"/>
      <c r="GP1025" s="50"/>
      <c r="GQ1025" s="50"/>
      <c r="GR1025" s="50"/>
      <c r="GS1025" s="50"/>
      <c r="GT1025" s="50"/>
      <c r="GU1025" s="50"/>
      <c r="GV1025" s="63" t="s">
        <v>1793</v>
      </c>
      <c r="GX1025" s="8"/>
      <c r="GY1025" s="8"/>
      <c r="GZ1025" s="8"/>
      <c r="HA1025" s="50"/>
      <c r="HB1025" s="8"/>
      <c r="HC1025" s="8"/>
      <c r="HD1025" s="50"/>
      <c r="HE1025" s="181"/>
      <c r="HF1025" s="8"/>
      <c r="HG1025" s="8"/>
      <c r="HH1025" s="50"/>
      <c r="HJ1025" s="50"/>
      <c r="HK1025" s="50"/>
    </row>
    <row r="1026" spans="1:219" s="1" customFormat="1" ht="15">
      <c r="A1026" s="84"/>
      <c r="B1026" s="85"/>
      <c r="C1026" s="579" t="s">
        <v>109</v>
      </c>
      <c r="D1026" s="579"/>
      <c r="E1026" s="579"/>
      <c r="F1026" s="579"/>
      <c r="G1026" s="579"/>
      <c r="H1026" s="53"/>
      <c r="I1026" s="54"/>
      <c r="J1026" s="54"/>
      <c r="K1026" s="54"/>
      <c r="L1026" s="57"/>
      <c r="M1026" s="54"/>
      <c r="N1026" s="57"/>
      <c r="O1026" s="54"/>
      <c r="P1026" s="81">
        <v>2333.5700000000002</v>
      </c>
      <c r="GO1026" s="50"/>
      <c r="GP1026" s="50"/>
      <c r="GQ1026" s="50"/>
      <c r="GR1026" s="50"/>
      <c r="GS1026" s="50"/>
      <c r="GT1026" s="50"/>
      <c r="GU1026" s="50"/>
      <c r="GX1026" s="8"/>
      <c r="GY1026" s="8"/>
      <c r="GZ1026" s="8"/>
      <c r="HA1026" s="50"/>
      <c r="HB1026" s="8"/>
      <c r="HC1026" s="8"/>
      <c r="HD1026" s="50" t="s">
        <v>109</v>
      </c>
      <c r="HE1026" s="181"/>
      <c r="HF1026" s="8"/>
      <c r="HG1026" s="8"/>
      <c r="HH1026" s="50"/>
      <c r="HJ1026" s="50"/>
      <c r="HK1026" s="50"/>
    </row>
    <row r="1027" spans="1:219" s="1" customFormat="1" ht="0.75" customHeight="1">
      <c r="A1027" s="86"/>
      <c r="B1027" s="87"/>
      <c r="C1027" s="87"/>
      <c r="D1027" s="87"/>
      <c r="E1027" s="87"/>
      <c r="F1027" s="87"/>
      <c r="G1027" s="87"/>
      <c r="H1027" s="88"/>
      <c r="I1027" s="89"/>
      <c r="J1027" s="89"/>
      <c r="K1027" s="89"/>
      <c r="L1027" s="90"/>
      <c r="M1027" s="89"/>
      <c r="N1027" s="90"/>
      <c r="O1027" s="89"/>
      <c r="P1027" s="91"/>
      <c r="GO1027" s="50"/>
      <c r="GP1027" s="50"/>
      <c r="GQ1027" s="50"/>
      <c r="GR1027" s="50"/>
      <c r="GS1027" s="50"/>
      <c r="GT1027" s="50"/>
      <c r="GU1027" s="50"/>
      <c r="GX1027" s="8"/>
      <c r="GY1027" s="8"/>
      <c r="GZ1027" s="8"/>
      <c r="HA1027" s="50"/>
      <c r="HB1027" s="8"/>
      <c r="HC1027" s="8"/>
      <c r="HD1027" s="50"/>
      <c r="HE1027" s="181"/>
      <c r="HF1027" s="8"/>
      <c r="HG1027" s="8"/>
      <c r="HH1027" s="50"/>
      <c r="HJ1027" s="50"/>
      <c r="HK1027" s="50"/>
    </row>
    <row r="1028" spans="1:219" s="1" customFormat="1" ht="22.5">
      <c r="A1028" s="51" t="s">
        <v>1794</v>
      </c>
      <c r="B1028" s="52" t="s">
        <v>1795</v>
      </c>
      <c r="C1028" s="580" t="s">
        <v>1796</v>
      </c>
      <c r="D1028" s="580"/>
      <c r="E1028" s="580"/>
      <c r="F1028" s="580"/>
      <c r="G1028" s="580"/>
      <c r="H1028" s="53" t="s">
        <v>183</v>
      </c>
      <c r="I1028" s="54">
        <v>12</v>
      </c>
      <c r="J1028" s="55">
        <v>1</v>
      </c>
      <c r="K1028" s="55">
        <v>12</v>
      </c>
      <c r="L1028" s="57"/>
      <c r="M1028" s="54"/>
      <c r="N1028" s="57"/>
      <c r="O1028" s="54"/>
      <c r="P1028" s="81">
        <v>1170.3599999999999</v>
      </c>
      <c r="Q1028" s="59"/>
      <c r="R1028" s="60"/>
      <c r="GO1028" s="50"/>
      <c r="GP1028" s="50"/>
      <c r="GQ1028" s="50" t="s">
        <v>1796</v>
      </c>
      <c r="GR1028" s="50" t="s">
        <v>6</v>
      </c>
      <c r="GS1028" s="50" t="s">
        <v>6</v>
      </c>
      <c r="GT1028" s="50" t="s">
        <v>6</v>
      </c>
      <c r="GU1028" s="50" t="s">
        <v>6</v>
      </c>
      <c r="GX1028" s="8"/>
      <c r="GY1028" s="8"/>
      <c r="GZ1028" s="8"/>
      <c r="HA1028" s="50"/>
      <c r="HB1028" s="8"/>
      <c r="HC1028" s="8"/>
      <c r="HD1028" s="50"/>
      <c r="HE1028" s="181"/>
      <c r="HF1028" s="8"/>
      <c r="HG1028" s="8"/>
      <c r="HH1028" s="50"/>
      <c r="HJ1028" s="50"/>
      <c r="HK1028" s="50"/>
    </row>
    <row r="1029" spans="1:219" s="1" customFormat="1" ht="15">
      <c r="A1029" s="61"/>
      <c r="B1029" s="62"/>
      <c r="C1029" s="578" t="s">
        <v>1797</v>
      </c>
      <c r="D1029" s="578"/>
      <c r="E1029" s="578"/>
      <c r="F1029" s="578"/>
      <c r="G1029" s="578"/>
      <c r="H1029" s="578"/>
      <c r="I1029" s="578"/>
      <c r="J1029" s="578"/>
      <c r="K1029" s="578"/>
      <c r="L1029" s="578"/>
      <c r="M1029" s="578"/>
      <c r="N1029" s="578"/>
      <c r="O1029" s="578"/>
      <c r="P1029" s="585"/>
      <c r="GO1029" s="50"/>
      <c r="GP1029" s="50"/>
      <c r="GQ1029" s="50"/>
      <c r="GR1029" s="50"/>
      <c r="GS1029" s="50"/>
      <c r="GT1029" s="50"/>
      <c r="GU1029" s="50"/>
      <c r="GV1029" s="63" t="s">
        <v>1797</v>
      </c>
      <c r="GX1029" s="8"/>
      <c r="GY1029" s="8"/>
      <c r="GZ1029" s="8"/>
      <c r="HA1029" s="50"/>
      <c r="HB1029" s="8"/>
      <c r="HC1029" s="8"/>
      <c r="HD1029" s="50"/>
      <c r="HE1029" s="181"/>
      <c r="HF1029" s="8"/>
      <c r="HG1029" s="8"/>
      <c r="HH1029" s="50"/>
      <c r="HJ1029" s="50"/>
      <c r="HK1029" s="50"/>
    </row>
    <row r="1030" spans="1:219" s="1" customFormat="1" ht="23.25">
      <c r="A1030" s="78" t="s">
        <v>1794</v>
      </c>
      <c r="B1030" s="67" t="s">
        <v>1795</v>
      </c>
      <c r="C1030" s="581" t="s">
        <v>1798</v>
      </c>
      <c r="D1030" s="581"/>
      <c r="E1030" s="581"/>
      <c r="F1030" s="581"/>
      <c r="G1030" s="581"/>
      <c r="H1030" s="68" t="s">
        <v>183</v>
      </c>
      <c r="I1030" s="82">
        <v>12</v>
      </c>
      <c r="J1030" s="69"/>
      <c r="K1030" s="82">
        <v>12</v>
      </c>
      <c r="L1030" s="173">
        <v>84.08</v>
      </c>
      <c r="M1030" s="96">
        <v>1.1599999999999999</v>
      </c>
      <c r="N1030" s="173">
        <v>97.53</v>
      </c>
      <c r="O1030" s="69"/>
      <c r="P1030" s="71">
        <v>1170.3599999999999</v>
      </c>
      <c r="GO1030" s="50"/>
      <c r="GP1030" s="50"/>
      <c r="GQ1030" s="50"/>
      <c r="GR1030" s="50"/>
      <c r="GS1030" s="50"/>
      <c r="GT1030" s="50"/>
      <c r="GU1030" s="50"/>
      <c r="GX1030" s="8"/>
      <c r="GY1030" s="8"/>
      <c r="GZ1030" s="8"/>
      <c r="HA1030" s="50"/>
      <c r="HB1030" s="8"/>
      <c r="HC1030" s="8"/>
      <c r="HD1030" s="50"/>
      <c r="HE1030" s="181"/>
      <c r="HF1030" s="8" t="s">
        <v>1798</v>
      </c>
      <c r="HG1030" s="8"/>
      <c r="HH1030" s="50"/>
      <c r="HJ1030" s="50"/>
      <c r="HK1030" s="50"/>
    </row>
    <row r="1031" spans="1:219" s="1" customFormat="1" ht="68.25">
      <c r="A1031" s="78" t="s">
        <v>1799</v>
      </c>
      <c r="B1031" s="67" t="s">
        <v>1800</v>
      </c>
      <c r="C1031" s="581" t="s">
        <v>633</v>
      </c>
      <c r="D1031" s="581"/>
      <c r="E1031" s="581"/>
      <c r="F1031" s="581"/>
      <c r="G1031" s="581"/>
      <c r="H1031" s="68" t="s">
        <v>88</v>
      </c>
      <c r="I1031" s="69"/>
      <c r="J1031" s="69"/>
      <c r="K1031" s="127">
        <v>1.0999999999999999E-2</v>
      </c>
      <c r="L1031" s="70"/>
      <c r="M1031" s="69"/>
      <c r="N1031" s="173">
        <v>972.96</v>
      </c>
      <c r="O1031" s="69"/>
      <c r="P1031" s="83">
        <v>10.7</v>
      </c>
      <c r="GO1031" s="50"/>
      <c r="GP1031" s="50"/>
      <c r="GQ1031" s="50"/>
      <c r="GR1031" s="50"/>
      <c r="GS1031" s="50"/>
      <c r="GT1031" s="50"/>
      <c r="GU1031" s="50"/>
      <c r="GX1031" s="8"/>
      <c r="GY1031" s="8"/>
      <c r="GZ1031" s="8"/>
      <c r="HA1031" s="50"/>
      <c r="HB1031" s="8"/>
      <c r="HC1031" s="8"/>
      <c r="HD1031" s="50"/>
      <c r="HE1031" s="181"/>
      <c r="HF1031" s="8"/>
      <c r="HG1031" s="8" t="s">
        <v>633</v>
      </c>
      <c r="HH1031" s="50"/>
      <c r="HJ1031" s="50"/>
      <c r="HK1031" s="50"/>
    </row>
    <row r="1032" spans="1:219" s="1" customFormat="1" ht="68.25">
      <c r="A1032" s="78" t="s">
        <v>1801</v>
      </c>
      <c r="B1032" s="67" t="s">
        <v>1802</v>
      </c>
      <c r="C1032" s="581" t="s">
        <v>636</v>
      </c>
      <c r="D1032" s="581"/>
      <c r="E1032" s="581"/>
      <c r="F1032" s="581"/>
      <c r="G1032" s="581"/>
      <c r="H1032" s="68" t="s">
        <v>88</v>
      </c>
      <c r="I1032" s="69"/>
      <c r="J1032" s="69"/>
      <c r="K1032" s="127">
        <v>1.0999999999999999E-2</v>
      </c>
      <c r="L1032" s="70"/>
      <c r="M1032" s="69"/>
      <c r="N1032" s="173">
        <v>666.88</v>
      </c>
      <c r="O1032" s="82">
        <v>-1</v>
      </c>
      <c r="P1032" s="83">
        <v>-7.34</v>
      </c>
      <c r="GO1032" s="50"/>
      <c r="GP1032" s="50"/>
      <c r="GQ1032" s="50"/>
      <c r="GR1032" s="50"/>
      <c r="GS1032" s="50"/>
      <c r="GT1032" s="50"/>
      <c r="GU1032" s="50"/>
      <c r="GX1032" s="8"/>
      <c r="GY1032" s="8"/>
      <c r="GZ1032" s="8"/>
      <c r="HA1032" s="50"/>
      <c r="HB1032" s="8"/>
      <c r="HC1032" s="8"/>
      <c r="HD1032" s="50"/>
      <c r="HE1032" s="181"/>
      <c r="HF1032" s="8"/>
      <c r="HG1032" s="8" t="s">
        <v>636</v>
      </c>
      <c r="HH1032" s="50"/>
      <c r="HJ1032" s="50"/>
      <c r="HK1032" s="50"/>
    </row>
    <row r="1033" spans="1:219" s="1" customFormat="1" ht="15">
      <c r="A1033" s="84"/>
      <c r="B1033" s="85"/>
      <c r="C1033" s="579" t="s">
        <v>109</v>
      </c>
      <c r="D1033" s="579"/>
      <c r="E1033" s="579"/>
      <c r="F1033" s="579"/>
      <c r="G1033" s="579"/>
      <c r="H1033" s="53"/>
      <c r="I1033" s="54"/>
      <c r="J1033" s="54"/>
      <c r="K1033" s="54"/>
      <c r="L1033" s="57"/>
      <c r="M1033" s="54"/>
      <c r="N1033" s="57"/>
      <c r="O1033" s="54"/>
      <c r="P1033" s="81">
        <v>1173.72</v>
      </c>
      <c r="GO1033" s="50"/>
      <c r="GP1033" s="50"/>
      <c r="GQ1033" s="50"/>
      <c r="GR1033" s="50"/>
      <c r="GS1033" s="50"/>
      <c r="GT1033" s="50"/>
      <c r="GU1033" s="50"/>
      <c r="GX1033" s="8"/>
      <c r="GY1033" s="8"/>
      <c r="GZ1033" s="8"/>
      <c r="HA1033" s="50"/>
      <c r="HB1033" s="8"/>
      <c r="HC1033" s="8"/>
      <c r="HD1033" s="50" t="s">
        <v>109</v>
      </c>
      <c r="HE1033" s="181"/>
      <c r="HF1033" s="8"/>
      <c r="HG1033" s="8"/>
      <c r="HH1033" s="50"/>
      <c r="HJ1033" s="50"/>
      <c r="HK1033" s="50"/>
    </row>
    <row r="1034" spans="1:219" s="1" customFormat="1" ht="0.75" customHeight="1">
      <c r="A1034" s="86"/>
      <c r="B1034" s="87"/>
      <c r="C1034" s="87"/>
      <c r="D1034" s="87"/>
      <c r="E1034" s="87"/>
      <c r="F1034" s="87"/>
      <c r="G1034" s="87"/>
      <c r="H1034" s="88"/>
      <c r="I1034" s="89"/>
      <c r="J1034" s="89"/>
      <c r="K1034" s="89"/>
      <c r="L1034" s="90"/>
      <c r="M1034" s="89"/>
      <c r="N1034" s="90"/>
      <c r="O1034" s="89"/>
      <c r="P1034" s="91"/>
      <c r="GO1034" s="50"/>
      <c r="GP1034" s="50"/>
      <c r="GQ1034" s="50"/>
      <c r="GR1034" s="50"/>
      <c r="GS1034" s="50"/>
      <c r="GT1034" s="50"/>
      <c r="GU1034" s="50"/>
      <c r="GX1034" s="8"/>
      <c r="GY1034" s="8"/>
      <c r="GZ1034" s="8"/>
      <c r="HA1034" s="50"/>
      <c r="HB1034" s="8"/>
      <c r="HC1034" s="8"/>
      <c r="HD1034" s="50"/>
      <c r="HE1034" s="181"/>
      <c r="HF1034" s="8"/>
      <c r="HG1034" s="8"/>
      <c r="HH1034" s="50"/>
      <c r="HJ1034" s="50"/>
      <c r="HK1034" s="50"/>
    </row>
    <row r="1035" spans="1:219" s="1" customFormat="1" ht="33">
      <c r="A1035" s="51" t="s">
        <v>1803</v>
      </c>
      <c r="B1035" s="52" t="s">
        <v>1804</v>
      </c>
      <c r="C1035" s="580" t="s">
        <v>1805</v>
      </c>
      <c r="D1035" s="580"/>
      <c r="E1035" s="580"/>
      <c r="F1035" s="580"/>
      <c r="G1035" s="580"/>
      <c r="H1035" s="53" t="s">
        <v>61</v>
      </c>
      <c r="I1035" s="54">
        <v>10</v>
      </c>
      <c r="J1035" s="55">
        <v>1</v>
      </c>
      <c r="K1035" s="55">
        <v>10</v>
      </c>
      <c r="L1035" s="57"/>
      <c r="M1035" s="54"/>
      <c r="N1035" s="57"/>
      <c r="O1035" s="54"/>
      <c r="P1035" s="81">
        <v>3536.7</v>
      </c>
      <c r="Q1035" s="59"/>
      <c r="R1035" s="60"/>
      <c r="GO1035" s="50"/>
      <c r="GP1035" s="50"/>
      <c r="GQ1035" s="50" t="s">
        <v>1805</v>
      </c>
      <c r="GR1035" s="50" t="s">
        <v>6</v>
      </c>
      <c r="GS1035" s="50" t="s">
        <v>6</v>
      </c>
      <c r="GT1035" s="50" t="s">
        <v>6</v>
      </c>
      <c r="GU1035" s="50" t="s">
        <v>6</v>
      </c>
      <c r="GX1035" s="8"/>
      <c r="GY1035" s="8"/>
      <c r="GZ1035" s="8"/>
      <c r="HA1035" s="50"/>
      <c r="HB1035" s="8"/>
      <c r="HC1035" s="8"/>
      <c r="HD1035" s="50"/>
      <c r="HE1035" s="181"/>
      <c r="HF1035" s="8"/>
      <c r="HG1035" s="8"/>
      <c r="HH1035" s="50"/>
      <c r="HJ1035" s="50"/>
      <c r="HK1035" s="50"/>
    </row>
    <row r="1036" spans="1:219" s="1" customFormat="1" ht="23.25">
      <c r="A1036" s="78" t="s">
        <v>1803</v>
      </c>
      <c r="B1036" s="67" t="s">
        <v>1804</v>
      </c>
      <c r="C1036" s="581" t="s">
        <v>1806</v>
      </c>
      <c r="D1036" s="581"/>
      <c r="E1036" s="581"/>
      <c r="F1036" s="581"/>
      <c r="G1036" s="581"/>
      <c r="H1036" s="68" t="s">
        <v>61</v>
      </c>
      <c r="I1036" s="82">
        <v>10</v>
      </c>
      <c r="J1036" s="69"/>
      <c r="K1036" s="82">
        <v>10</v>
      </c>
      <c r="L1036" s="173">
        <v>272.05</v>
      </c>
      <c r="M1036" s="74">
        <v>1.3</v>
      </c>
      <c r="N1036" s="173">
        <v>353.67</v>
      </c>
      <c r="O1036" s="69"/>
      <c r="P1036" s="71">
        <v>3536.7</v>
      </c>
      <c r="GO1036" s="50"/>
      <c r="GP1036" s="50"/>
      <c r="GQ1036" s="50"/>
      <c r="GR1036" s="50"/>
      <c r="GS1036" s="50"/>
      <c r="GT1036" s="50"/>
      <c r="GU1036" s="50"/>
      <c r="GX1036" s="8"/>
      <c r="GY1036" s="8"/>
      <c r="GZ1036" s="8"/>
      <c r="HA1036" s="50"/>
      <c r="HB1036" s="8"/>
      <c r="HC1036" s="8"/>
      <c r="HD1036" s="50"/>
      <c r="HE1036" s="181"/>
      <c r="HF1036" s="8" t="s">
        <v>1806</v>
      </c>
      <c r="HG1036" s="8"/>
      <c r="HH1036" s="50"/>
      <c r="HJ1036" s="50"/>
      <c r="HK1036" s="50"/>
    </row>
    <row r="1037" spans="1:219" s="1" customFormat="1" ht="68.25">
      <c r="A1037" s="78" t="s">
        <v>1807</v>
      </c>
      <c r="B1037" s="67" t="s">
        <v>1808</v>
      </c>
      <c r="C1037" s="581" t="s">
        <v>633</v>
      </c>
      <c r="D1037" s="581"/>
      <c r="E1037" s="581"/>
      <c r="F1037" s="581"/>
      <c r="G1037" s="581"/>
      <c r="H1037" s="68" t="s">
        <v>88</v>
      </c>
      <c r="I1037" s="69"/>
      <c r="J1037" s="69"/>
      <c r="K1037" s="128">
        <v>1.1000000000000001E-3</v>
      </c>
      <c r="L1037" s="70"/>
      <c r="M1037" s="69"/>
      <c r="N1037" s="173">
        <v>972.96</v>
      </c>
      <c r="O1037" s="69"/>
      <c r="P1037" s="83">
        <v>1.07</v>
      </c>
      <c r="GO1037" s="50"/>
      <c r="GP1037" s="50"/>
      <c r="GQ1037" s="50"/>
      <c r="GR1037" s="50"/>
      <c r="GS1037" s="50"/>
      <c r="GT1037" s="50"/>
      <c r="GU1037" s="50"/>
      <c r="GX1037" s="8"/>
      <c r="GY1037" s="8"/>
      <c r="GZ1037" s="8"/>
      <c r="HA1037" s="50"/>
      <c r="HB1037" s="8"/>
      <c r="HC1037" s="8"/>
      <c r="HD1037" s="50"/>
      <c r="HE1037" s="181"/>
      <c r="HF1037" s="8"/>
      <c r="HG1037" s="8" t="s">
        <v>633</v>
      </c>
      <c r="HH1037" s="50"/>
      <c r="HJ1037" s="50"/>
      <c r="HK1037" s="50"/>
    </row>
    <row r="1038" spans="1:219" s="1" customFormat="1" ht="68.25">
      <c r="A1038" s="78" t="s">
        <v>1809</v>
      </c>
      <c r="B1038" s="67" t="s">
        <v>1810</v>
      </c>
      <c r="C1038" s="581" t="s">
        <v>636</v>
      </c>
      <c r="D1038" s="581"/>
      <c r="E1038" s="581"/>
      <c r="F1038" s="581"/>
      <c r="G1038" s="581"/>
      <c r="H1038" s="68" t="s">
        <v>88</v>
      </c>
      <c r="I1038" s="69"/>
      <c r="J1038" s="69"/>
      <c r="K1038" s="128">
        <v>1.1000000000000001E-3</v>
      </c>
      <c r="L1038" s="70"/>
      <c r="M1038" s="69"/>
      <c r="N1038" s="173">
        <v>666.88</v>
      </c>
      <c r="O1038" s="82">
        <v>-1</v>
      </c>
      <c r="P1038" s="83">
        <v>-0.73</v>
      </c>
      <c r="GO1038" s="50"/>
      <c r="GP1038" s="50"/>
      <c r="GQ1038" s="50"/>
      <c r="GR1038" s="50"/>
      <c r="GS1038" s="50"/>
      <c r="GT1038" s="50"/>
      <c r="GU1038" s="50"/>
      <c r="GX1038" s="8"/>
      <c r="GY1038" s="8"/>
      <c r="GZ1038" s="8"/>
      <c r="HA1038" s="50"/>
      <c r="HB1038" s="8"/>
      <c r="HC1038" s="8"/>
      <c r="HD1038" s="50"/>
      <c r="HE1038" s="181"/>
      <c r="HF1038" s="8"/>
      <c r="HG1038" s="8" t="s">
        <v>636</v>
      </c>
      <c r="HH1038" s="50"/>
      <c r="HJ1038" s="50"/>
      <c r="HK1038" s="50"/>
    </row>
    <row r="1039" spans="1:219" s="1" customFormat="1" ht="15">
      <c r="A1039" s="84"/>
      <c r="B1039" s="85"/>
      <c r="C1039" s="579" t="s">
        <v>109</v>
      </c>
      <c r="D1039" s="579"/>
      <c r="E1039" s="579"/>
      <c r="F1039" s="579"/>
      <c r="G1039" s="579"/>
      <c r="H1039" s="53"/>
      <c r="I1039" s="54"/>
      <c r="J1039" s="54"/>
      <c r="K1039" s="54"/>
      <c r="L1039" s="57"/>
      <c r="M1039" s="54"/>
      <c r="N1039" s="57"/>
      <c r="O1039" s="54"/>
      <c r="P1039" s="81">
        <v>3537.04</v>
      </c>
      <c r="GO1039" s="50"/>
      <c r="GP1039" s="50"/>
      <c r="GQ1039" s="50"/>
      <c r="GR1039" s="50"/>
      <c r="GS1039" s="50"/>
      <c r="GT1039" s="50"/>
      <c r="GU1039" s="50"/>
      <c r="GX1039" s="8"/>
      <c r="GY1039" s="8"/>
      <c r="GZ1039" s="8"/>
      <c r="HA1039" s="50"/>
      <c r="HB1039" s="8"/>
      <c r="HC1039" s="8"/>
      <c r="HD1039" s="50" t="s">
        <v>109</v>
      </c>
      <c r="HE1039" s="181"/>
      <c r="HF1039" s="8"/>
      <c r="HG1039" s="8"/>
      <c r="HH1039" s="50"/>
      <c r="HJ1039" s="50"/>
      <c r="HK1039" s="50"/>
    </row>
    <row r="1040" spans="1:219" s="1" customFormat="1" ht="0.75" customHeight="1">
      <c r="A1040" s="86"/>
      <c r="B1040" s="87"/>
      <c r="C1040" s="87"/>
      <c r="D1040" s="87"/>
      <c r="E1040" s="87"/>
      <c r="F1040" s="87"/>
      <c r="G1040" s="87"/>
      <c r="H1040" s="88"/>
      <c r="I1040" s="89"/>
      <c r="J1040" s="89"/>
      <c r="K1040" s="89"/>
      <c r="L1040" s="90"/>
      <c r="M1040" s="89"/>
      <c r="N1040" s="90"/>
      <c r="O1040" s="89"/>
      <c r="P1040" s="91"/>
      <c r="GO1040" s="50"/>
      <c r="GP1040" s="50"/>
      <c r="GQ1040" s="50"/>
      <c r="GR1040" s="50"/>
      <c r="GS1040" s="50"/>
      <c r="GT1040" s="50"/>
      <c r="GU1040" s="50"/>
      <c r="GX1040" s="8"/>
      <c r="GY1040" s="8"/>
      <c r="GZ1040" s="8"/>
      <c r="HA1040" s="50"/>
      <c r="HB1040" s="8"/>
      <c r="HC1040" s="8"/>
      <c r="HD1040" s="50"/>
      <c r="HE1040" s="181"/>
      <c r="HF1040" s="8"/>
      <c r="HG1040" s="8"/>
      <c r="HH1040" s="50"/>
      <c r="HJ1040" s="50"/>
      <c r="HK1040" s="50"/>
    </row>
    <row r="1041" spans="1:219" s="1" customFormat="1" ht="22.5">
      <c r="A1041" s="51" t="s">
        <v>1811</v>
      </c>
      <c r="B1041" s="52" t="s">
        <v>1812</v>
      </c>
      <c r="C1041" s="580" t="s">
        <v>1813</v>
      </c>
      <c r="D1041" s="580"/>
      <c r="E1041" s="580"/>
      <c r="F1041" s="580"/>
      <c r="G1041" s="580"/>
      <c r="H1041" s="53" t="s">
        <v>88</v>
      </c>
      <c r="I1041" s="54">
        <v>8.0000000000000004E-4</v>
      </c>
      <c r="J1041" s="55">
        <v>1</v>
      </c>
      <c r="K1041" s="182">
        <v>8.0000000000000004E-4</v>
      </c>
      <c r="L1041" s="80">
        <v>199411.20000000001</v>
      </c>
      <c r="M1041" s="165">
        <v>1.3</v>
      </c>
      <c r="N1041" s="80">
        <v>259234.56</v>
      </c>
      <c r="O1041" s="54"/>
      <c r="P1041" s="169">
        <v>207.39</v>
      </c>
      <c r="Q1041" s="59"/>
      <c r="R1041" s="60"/>
      <c r="GO1041" s="50"/>
      <c r="GP1041" s="50"/>
      <c r="GQ1041" s="50" t="s">
        <v>1813</v>
      </c>
      <c r="GR1041" s="50" t="s">
        <v>6</v>
      </c>
      <c r="GS1041" s="50" t="s">
        <v>6</v>
      </c>
      <c r="GT1041" s="50" t="s">
        <v>6</v>
      </c>
      <c r="GU1041" s="50" t="s">
        <v>6</v>
      </c>
      <c r="GX1041" s="8"/>
      <c r="GY1041" s="8"/>
      <c r="GZ1041" s="8"/>
      <c r="HA1041" s="50"/>
      <c r="HB1041" s="8"/>
      <c r="HC1041" s="8"/>
      <c r="HD1041" s="50"/>
      <c r="HE1041" s="181"/>
      <c r="HF1041" s="8"/>
      <c r="HG1041" s="8"/>
      <c r="HH1041" s="50"/>
      <c r="HJ1041" s="50"/>
      <c r="HK1041" s="50"/>
    </row>
    <row r="1042" spans="1:219" s="1" customFormat="1" ht="15">
      <c r="A1042" s="61"/>
      <c r="B1042" s="62"/>
      <c r="C1042" s="578" t="s">
        <v>1814</v>
      </c>
      <c r="D1042" s="578"/>
      <c r="E1042" s="578"/>
      <c r="F1042" s="578"/>
      <c r="G1042" s="578"/>
      <c r="H1042" s="578"/>
      <c r="I1042" s="578"/>
      <c r="J1042" s="578"/>
      <c r="K1042" s="578"/>
      <c r="L1042" s="578"/>
      <c r="M1042" s="578"/>
      <c r="N1042" s="578"/>
      <c r="O1042" s="578"/>
      <c r="P1042" s="585"/>
      <c r="GO1042" s="50"/>
      <c r="GP1042" s="50"/>
      <c r="GQ1042" s="50"/>
      <c r="GR1042" s="50"/>
      <c r="GS1042" s="50"/>
      <c r="GT1042" s="50"/>
      <c r="GU1042" s="50"/>
      <c r="GV1042" s="63" t="s">
        <v>1814</v>
      </c>
      <c r="GX1042" s="8"/>
      <c r="GY1042" s="8"/>
      <c r="GZ1042" s="8"/>
      <c r="HA1042" s="50"/>
      <c r="HB1042" s="8"/>
      <c r="HC1042" s="8"/>
      <c r="HD1042" s="50"/>
      <c r="HE1042" s="181"/>
      <c r="HF1042" s="8"/>
      <c r="HG1042" s="8"/>
      <c r="HH1042" s="50"/>
      <c r="HJ1042" s="50"/>
      <c r="HK1042" s="50"/>
    </row>
    <row r="1043" spans="1:219" s="1" customFormat="1" ht="15">
      <c r="A1043" s="84"/>
      <c r="B1043" s="85"/>
      <c r="C1043" s="579" t="s">
        <v>109</v>
      </c>
      <c r="D1043" s="579"/>
      <c r="E1043" s="579"/>
      <c r="F1043" s="579"/>
      <c r="G1043" s="579"/>
      <c r="H1043" s="53"/>
      <c r="I1043" s="54"/>
      <c r="J1043" s="54"/>
      <c r="K1043" s="54"/>
      <c r="L1043" s="57"/>
      <c r="M1043" s="54"/>
      <c r="N1043" s="57"/>
      <c r="O1043" s="54"/>
      <c r="P1043" s="169">
        <v>207.39</v>
      </c>
      <c r="GO1043" s="50"/>
      <c r="GP1043" s="50"/>
      <c r="GQ1043" s="50"/>
      <c r="GR1043" s="50"/>
      <c r="GS1043" s="50"/>
      <c r="GT1043" s="50"/>
      <c r="GU1043" s="50"/>
      <c r="GX1043" s="8"/>
      <c r="GY1043" s="8"/>
      <c r="GZ1043" s="8"/>
      <c r="HA1043" s="50"/>
      <c r="HB1043" s="8"/>
      <c r="HC1043" s="8"/>
      <c r="HD1043" s="50" t="s">
        <v>109</v>
      </c>
      <c r="HE1043" s="181"/>
      <c r="HF1043" s="8"/>
      <c r="HG1043" s="8"/>
      <c r="HH1043" s="50"/>
      <c r="HJ1043" s="50"/>
      <c r="HK1043" s="50"/>
    </row>
    <row r="1044" spans="1:219" s="1" customFormat="1" ht="0.75" customHeight="1">
      <c r="A1044" s="86"/>
      <c r="B1044" s="87"/>
      <c r="C1044" s="87"/>
      <c r="D1044" s="87"/>
      <c r="E1044" s="87"/>
      <c r="F1044" s="87"/>
      <c r="G1044" s="87"/>
      <c r="H1044" s="88"/>
      <c r="I1044" s="89"/>
      <c r="J1044" s="89"/>
      <c r="K1044" s="89"/>
      <c r="L1044" s="90"/>
      <c r="M1044" s="89"/>
      <c r="N1044" s="90"/>
      <c r="O1044" s="89"/>
      <c r="P1044" s="91"/>
      <c r="GO1044" s="50"/>
      <c r="GP1044" s="50"/>
      <c r="GQ1044" s="50"/>
      <c r="GR1044" s="50"/>
      <c r="GS1044" s="50"/>
      <c r="GT1044" s="50"/>
      <c r="GU1044" s="50"/>
      <c r="GX1044" s="8"/>
      <c r="GY1044" s="8"/>
      <c r="GZ1044" s="8"/>
      <c r="HA1044" s="50"/>
      <c r="HB1044" s="8"/>
      <c r="HC1044" s="8"/>
      <c r="HD1044" s="50"/>
      <c r="HE1044" s="181"/>
      <c r="HF1044" s="8"/>
      <c r="HG1044" s="8"/>
      <c r="HH1044" s="50"/>
      <c r="HJ1044" s="50"/>
      <c r="HK1044" s="50"/>
    </row>
    <row r="1045" spans="1:219" s="1" customFormat="1" ht="21">
      <c r="A1045" s="51" t="s">
        <v>1815</v>
      </c>
      <c r="B1045" s="52" t="s">
        <v>1816</v>
      </c>
      <c r="C1045" s="580" t="s">
        <v>1817</v>
      </c>
      <c r="D1045" s="580"/>
      <c r="E1045" s="580"/>
      <c r="F1045" s="580"/>
      <c r="G1045" s="580"/>
      <c r="H1045" s="53" t="s">
        <v>61</v>
      </c>
      <c r="I1045" s="54">
        <v>80</v>
      </c>
      <c r="J1045" s="55">
        <v>1</v>
      </c>
      <c r="K1045" s="55">
        <v>80</v>
      </c>
      <c r="L1045" s="57"/>
      <c r="M1045" s="54"/>
      <c r="N1045" s="57"/>
      <c r="O1045" s="54"/>
      <c r="P1045" s="81">
        <v>31262.400000000001</v>
      </c>
      <c r="Q1045" s="59"/>
      <c r="R1045" s="60"/>
      <c r="GO1045" s="50"/>
      <c r="GP1045" s="50"/>
      <c r="GQ1045" s="50" t="s">
        <v>1817</v>
      </c>
      <c r="GR1045" s="50" t="s">
        <v>6</v>
      </c>
      <c r="GS1045" s="50" t="s">
        <v>6</v>
      </c>
      <c r="GT1045" s="50" t="s">
        <v>6</v>
      </c>
      <c r="GU1045" s="50" t="s">
        <v>6</v>
      </c>
      <c r="GX1045" s="8"/>
      <c r="GY1045" s="8"/>
      <c r="GZ1045" s="8"/>
      <c r="HA1045" s="50"/>
      <c r="HB1045" s="8"/>
      <c r="HC1045" s="8"/>
      <c r="HD1045" s="50"/>
      <c r="HE1045" s="181"/>
      <c r="HF1045" s="8"/>
      <c r="HG1045" s="8"/>
      <c r="HH1045" s="50"/>
      <c r="HJ1045" s="50"/>
      <c r="HK1045" s="50"/>
    </row>
    <row r="1046" spans="1:219" s="1" customFormat="1" ht="22.5">
      <c r="A1046" s="78" t="s">
        <v>1815</v>
      </c>
      <c r="B1046" s="67" t="s">
        <v>1816</v>
      </c>
      <c r="C1046" s="581" t="s">
        <v>1818</v>
      </c>
      <c r="D1046" s="581"/>
      <c r="E1046" s="581"/>
      <c r="F1046" s="581"/>
      <c r="G1046" s="581"/>
      <c r="H1046" s="68" t="s">
        <v>61</v>
      </c>
      <c r="I1046" s="82">
        <v>80</v>
      </c>
      <c r="J1046" s="69"/>
      <c r="K1046" s="82">
        <v>80</v>
      </c>
      <c r="L1046" s="70"/>
      <c r="M1046" s="69"/>
      <c r="N1046" s="173">
        <v>390.78</v>
      </c>
      <c r="O1046" s="69"/>
      <c r="P1046" s="71">
        <v>31262.400000000001</v>
      </c>
      <c r="GO1046" s="50"/>
      <c r="GP1046" s="50"/>
      <c r="GQ1046" s="50"/>
      <c r="GR1046" s="50"/>
      <c r="GS1046" s="50"/>
      <c r="GT1046" s="50"/>
      <c r="GU1046" s="50"/>
      <c r="GX1046" s="8"/>
      <c r="GY1046" s="8"/>
      <c r="GZ1046" s="8"/>
      <c r="HA1046" s="50"/>
      <c r="HB1046" s="8"/>
      <c r="HC1046" s="8"/>
      <c r="HD1046" s="50"/>
      <c r="HE1046" s="181"/>
      <c r="HF1046" s="8" t="s">
        <v>1818</v>
      </c>
      <c r="HG1046" s="8"/>
      <c r="HH1046" s="50"/>
      <c r="HJ1046" s="50"/>
      <c r="HK1046" s="50"/>
    </row>
    <row r="1047" spans="1:219" s="1" customFormat="1" ht="68.25">
      <c r="A1047" s="78" t="s">
        <v>1819</v>
      </c>
      <c r="B1047" s="67" t="s">
        <v>1820</v>
      </c>
      <c r="C1047" s="581" t="s">
        <v>633</v>
      </c>
      <c r="D1047" s="581"/>
      <c r="E1047" s="581"/>
      <c r="F1047" s="581"/>
      <c r="G1047" s="581"/>
      <c r="H1047" s="68" t="s">
        <v>88</v>
      </c>
      <c r="I1047" s="69"/>
      <c r="J1047" s="69"/>
      <c r="K1047" s="127">
        <v>8.0000000000000002E-3</v>
      </c>
      <c r="L1047" s="70"/>
      <c r="M1047" s="69"/>
      <c r="N1047" s="173">
        <v>972.96</v>
      </c>
      <c r="O1047" s="69"/>
      <c r="P1047" s="83">
        <v>7.78</v>
      </c>
      <c r="GO1047" s="50"/>
      <c r="GP1047" s="50"/>
      <c r="GQ1047" s="50"/>
      <c r="GR1047" s="50"/>
      <c r="GS1047" s="50"/>
      <c r="GT1047" s="50"/>
      <c r="GU1047" s="50"/>
      <c r="GX1047" s="8"/>
      <c r="GY1047" s="8"/>
      <c r="GZ1047" s="8"/>
      <c r="HA1047" s="50"/>
      <c r="HB1047" s="8"/>
      <c r="HC1047" s="8"/>
      <c r="HD1047" s="50"/>
      <c r="HE1047" s="181"/>
      <c r="HF1047" s="8"/>
      <c r="HG1047" s="8" t="s">
        <v>633</v>
      </c>
      <c r="HH1047" s="50"/>
      <c r="HJ1047" s="50"/>
      <c r="HK1047" s="50"/>
    </row>
    <row r="1048" spans="1:219" s="1" customFormat="1" ht="15">
      <c r="A1048" s="84"/>
      <c r="B1048" s="85"/>
      <c r="C1048" s="579" t="s">
        <v>109</v>
      </c>
      <c r="D1048" s="579"/>
      <c r="E1048" s="579"/>
      <c r="F1048" s="579"/>
      <c r="G1048" s="579"/>
      <c r="H1048" s="53"/>
      <c r="I1048" s="54"/>
      <c r="J1048" s="54"/>
      <c r="K1048" s="54"/>
      <c r="L1048" s="57"/>
      <c r="M1048" s="54"/>
      <c r="N1048" s="57"/>
      <c r="O1048" s="54"/>
      <c r="P1048" s="81">
        <v>31270.18</v>
      </c>
      <c r="GO1048" s="50"/>
      <c r="GP1048" s="50"/>
      <c r="GQ1048" s="50"/>
      <c r="GR1048" s="50"/>
      <c r="GS1048" s="50"/>
      <c r="GT1048" s="50"/>
      <c r="GU1048" s="50"/>
      <c r="GX1048" s="8"/>
      <c r="GY1048" s="8"/>
      <c r="GZ1048" s="8"/>
      <c r="HA1048" s="50"/>
      <c r="HB1048" s="8"/>
      <c r="HC1048" s="8"/>
      <c r="HD1048" s="50" t="s">
        <v>109</v>
      </c>
      <c r="HE1048" s="181"/>
      <c r="HF1048" s="8"/>
      <c r="HG1048" s="8"/>
      <c r="HH1048" s="50"/>
      <c r="HJ1048" s="50"/>
      <c r="HK1048" s="50"/>
    </row>
    <row r="1049" spans="1:219" s="1" customFormat="1" ht="0.75" customHeight="1">
      <c r="A1049" s="86"/>
      <c r="B1049" s="87"/>
      <c r="C1049" s="87"/>
      <c r="D1049" s="87"/>
      <c r="E1049" s="87"/>
      <c r="F1049" s="87"/>
      <c r="G1049" s="87"/>
      <c r="H1049" s="88"/>
      <c r="I1049" s="89"/>
      <c r="J1049" s="89"/>
      <c r="K1049" s="89"/>
      <c r="L1049" s="90"/>
      <c r="M1049" s="89"/>
      <c r="N1049" s="90"/>
      <c r="O1049" s="89"/>
      <c r="P1049" s="91"/>
      <c r="GO1049" s="50"/>
      <c r="GP1049" s="50"/>
      <c r="GQ1049" s="50"/>
      <c r="GR1049" s="50"/>
      <c r="GS1049" s="50"/>
      <c r="GT1049" s="50"/>
      <c r="GU1049" s="50"/>
      <c r="GX1049" s="8"/>
      <c r="GY1049" s="8"/>
      <c r="GZ1049" s="8"/>
      <c r="HA1049" s="50"/>
      <c r="HB1049" s="8"/>
      <c r="HC1049" s="8"/>
      <c r="HD1049" s="50"/>
      <c r="HE1049" s="181"/>
      <c r="HF1049" s="8"/>
      <c r="HG1049" s="8"/>
      <c r="HH1049" s="50"/>
      <c r="HJ1049" s="50"/>
      <c r="HK1049" s="50"/>
    </row>
    <row r="1050" spans="1:219" s="1" customFormat="1" ht="22.5">
      <c r="A1050" s="51" t="s">
        <v>515</v>
      </c>
      <c r="B1050" s="52" t="s">
        <v>1623</v>
      </c>
      <c r="C1050" s="580" t="s">
        <v>1624</v>
      </c>
      <c r="D1050" s="580"/>
      <c r="E1050" s="580"/>
      <c r="F1050" s="580"/>
      <c r="G1050" s="580"/>
      <c r="H1050" s="53" t="s">
        <v>88</v>
      </c>
      <c r="I1050" s="54">
        <v>8.4599999999999995E-2</v>
      </c>
      <c r="J1050" s="55">
        <v>1</v>
      </c>
      <c r="K1050" s="182">
        <v>8.4599999999999995E-2</v>
      </c>
      <c r="L1050" s="57"/>
      <c r="M1050" s="54"/>
      <c r="N1050" s="57"/>
      <c r="O1050" s="54"/>
      <c r="P1050" s="58"/>
      <c r="Q1050" s="59"/>
      <c r="R1050" s="60"/>
      <c r="GO1050" s="50"/>
      <c r="GP1050" s="50"/>
      <c r="GQ1050" s="50" t="s">
        <v>1624</v>
      </c>
      <c r="GR1050" s="50" t="s">
        <v>6</v>
      </c>
      <c r="GS1050" s="50" t="s">
        <v>6</v>
      </c>
      <c r="GT1050" s="50" t="s">
        <v>6</v>
      </c>
      <c r="GU1050" s="50" t="s">
        <v>6</v>
      </c>
      <c r="GX1050" s="8"/>
      <c r="GY1050" s="8"/>
      <c r="GZ1050" s="8"/>
      <c r="HA1050" s="50"/>
      <c r="HB1050" s="8"/>
      <c r="HC1050" s="8"/>
      <c r="HD1050" s="50"/>
      <c r="HE1050" s="181"/>
      <c r="HF1050" s="8"/>
      <c r="HG1050" s="8"/>
      <c r="HH1050" s="50"/>
      <c r="HJ1050" s="50"/>
      <c r="HK1050" s="50"/>
    </row>
    <row r="1051" spans="1:219" s="1" customFormat="1" ht="15">
      <c r="A1051" s="61"/>
      <c r="B1051" s="62"/>
      <c r="C1051" s="578" t="s">
        <v>1821</v>
      </c>
      <c r="D1051" s="578"/>
      <c r="E1051" s="578"/>
      <c r="F1051" s="578"/>
      <c r="G1051" s="578"/>
      <c r="H1051" s="578"/>
      <c r="I1051" s="578"/>
      <c r="J1051" s="578"/>
      <c r="K1051" s="578"/>
      <c r="L1051" s="578"/>
      <c r="M1051" s="578"/>
      <c r="N1051" s="578"/>
      <c r="O1051" s="578"/>
      <c r="P1051" s="585"/>
      <c r="GO1051" s="50"/>
      <c r="GP1051" s="50"/>
      <c r="GQ1051" s="50"/>
      <c r="GR1051" s="50"/>
      <c r="GS1051" s="50"/>
      <c r="GT1051" s="50"/>
      <c r="GU1051" s="50"/>
      <c r="GV1051" s="63" t="s">
        <v>1821</v>
      </c>
      <c r="GX1051" s="8"/>
      <c r="GY1051" s="8"/>
      <c r="GZ1051" s="8"/>
      <c r="HA1051" s="50"/>
      <c r="HB1051" s="8"/>
      <c r="HC1051" s="8"/>
      <c r="HD1051" s="50"/>
      <c r="HE1051" s="181"/>
      <c r="HF1051" s="8"/>
      <c r="HG1051" s="8"/>
      <c r="HH1051" s="50"/>
      <c r="HJ1051" s="50"/>
      <c r="HK1051" s="50"/>
    </row>
    <row r="1052" spans="1:219" s="1" customFormat="1" ht="23.25">
      <c r="A1052" s="64"/>
      <c r="B1052" s="65" t="s">
        <v>62</v>
      </c>
      <c r="C1052" s="572" t="s">
        <v>63</v>
      </c>
      <c r="D1052" s="572"/>
      <c r="E1052" s="572"/>
      <c r="F1052" s="572"/>
      <c r="G1052" s="572"/>
      <c r="H1052" s="572"/>
      <c r="I1052" s="572"/>
      <c r="J1052" s="572"/>
      <c r="K1052" s="572"/>
      <c r="L1052" s="572"/>
      <c r="M1052" s="572"/>
      <c r="N1052" s="572"/>
      <c r="O1052" s="572"/>
      <c r="P1052" s="587"/>
      <c r="GO1052" s="50"/>
      <c r="GP1052" s="50"/>
      <c r="GQ1052" s="50"/>
      <c r="GR1052" s="50"/>
      <c r="GS1052" s="50"/>
      <c r="GT1052" s="50"/>
      <c r="GU1052" s="50"/>
      <c r="GW1052" s="63" t="s">
        <v>63</v>
      </c>
      <c r="GX1052" s="8"/>
      <c r="GY1052" s="8"/>
      <c r="GZ1052" s="8"/>
      <c r="HA1052" s="50"/>
      <c r="HB1052" s="8"/>
      <c r="HC1052" s="8"/>
      <c r="HD1052" s="50"/>
      <c r="HE1052" s="181"/>
      <c r="HF1052" s="8"/>
      <c r="HG1052" s="8"/>
      <c r="HH1052" s="50"/>
      <c r="HJ1052" s="50"/>
      <c r="HK1052" s="50"/>
    </row>
    <row r="1053" spans="1:219" s="1" customFormat="1" ht="15">
      <c r="A1053" s="66"/>
      <c r="B1053" s="67" t="s">
        <v>58</v>
      </c>
      <c r="C1053" s="581" t="s">
        <v>66</v>
      </c>
      <c r="D1053" s="581"/>
      <c r="E1053" s="581"/>
      <c r="F1053" s="581"/>
      <c r="G1053" s="581"/>
      <c r="H1053" s="68" t="s">
        <v>67</v>
      </c>
      <c r="I1053" s="69"/>
      <c r="J1053" s="69"/>
      <c r="K1053" s="72">
        <v>1.7776152000000001</v>
      </c>
      <c r="L1053" s="70"/>
      <c r="M1053" s="69"/>
      <c r="N1053" s="70"/>
      <c r="O1053" s="69"/>
      <c r="P1053" s="71">
        <v>1438.71</v>
      </c>
      <c r="GO1053" s="50"/>
      <c r="GP1053" s="50"/>
      <c r="GQ1053" s="50"/>
      <c r="GR1053" s="50"/>
      <c r="GS1053" s="50"/>
      <c r="GT1053" s="50"/>
      <c r="GU1053" s="50"/>
      <c r="GX1053" s="8" t="s">
        <v>66</v>
      </c>
      <c r="GY1053" s="8"/>
      <c r="GZ1053" s="8"/>
      <c r="HA1053" s="50"/>
      <c r="HB1053" s="8"/>
      <c r="HC1053" s="8"/>
      <c r="HD1053" s="50"/>
      <c r="HE1053" s="181"/>
      <c r="HF1053" s="8"/>
      <c r="HG1053" s="8"/>
      <c r="HH1053" s="50"/>
      <c r="HJ1053" s="50"/>
      <c r="HK1053" s="50"/>
    </row>
    <row r="1054" spans="1:219" s="1" customFormat="1" ht="15">
      <c r="A1054" s="73"/>
      <c r="B1054" s="67" t="s">
        <v>264</v>
      </c>
      <c r="C1054" s="581" t="s">
        <v>265</v>
      </c>
      <c r="D1054" s="581"/>
      <c r="E1054" s="581"/>
      <c r="F1054" s="581"/>
      <c r="G1054" s="581"/>
      <c r="H1054" s="68" t="s">
        <v>67</v>
      </c>
      <c r="I1054" s="96">
        <v>17.510000000000002</v>
      </c>
      <c r="J1054" s="74">
        <v>1.2</v>
      </c>
      <c r="K1054" s="72">
        <v>1.7776152000000001</v>
      </c>
      <c r="L1054" s="129"/>
      <c r="M1054" s="130"/>
      <c r="N1054" s="77">
        <v>809.35</v>
      </c>
      <c r="O1054" s="69"/>
      <c r="P1054" s="71">
        <v>1438.71</v>
      </c>
      <c r="GO1054" s="50"/>
      <c r="GP1054" s="50"/>
      <c r="GQ1054" s="50"/>
      <c r="GR1054" s="50"/>
      <c r="GS1054" s="50"/>
      <c r="GT1054" s="50"/>
      <c r="GU1054" s="50"/>
      <c r="GX1054" s="8"/>
      <c r="GY1054" s="8" t="s">
        <v>265</v>
      </c>
      <c r="GZ1054" s="8"/>
      <c r="HA1054" s="50"/>
      <c r="HB1054" s="8"/>
      <c r="HC1054" s="8"/>
      <c r="HD1054" s="50"/>
      <c r="HE1054" s="181"/>
      <c r="HF1054" s="8"/>
      <c r="HG1054" s="8"/>
      <c r="HH1054" s="50"/>
      <c r="HJ1054" s="50"/>
      <c r="HK1054" s="50"/>
    </row>
    <row r="1055" spans="1:219" s="1" customFormat="1" ht="15">
      <c r="A1055" s="66"/>
      <c r="B1055" s="67" t="s">
        <v>70</v>
      </c>
      <c r="C1055" s="581" t="s">
        <v>71</v>
      </c>
      <c r="D1055" s="581"/>
      <c r="E1055" s="581"/>
      <c r="F1055" s="581"/>
      <c r="G1055" s="581"/>
      <c r="H1055" s="68"/>
      <c r="I1055" s="69"/>
      <c r="J1055" s="69"/>
      <c r="K1055" s="69"/>
      <c r="L1055" s="70"/>
      <c r="M1055" s="69"/>
      <c r="N1055" s="70"/>
      <c r="O1055" s="69"/>
      <c r="P1055" s="71">
        <v>1011.6</v>
      </c>
      <c r="GO1055" s="50"/>
      <c r="GP1055" s="50"/>
      <c r="GQ1055" s="50"/>
      <c r="GR1055" s="50"/>
      <c r="GS1055" s="50"/>
      <c r="GT1055" s="50"/>
      <c r="GU1055" s="50"/>
      <c r="GX1055" s="8" t="s">
        <v>71</v>
      </c>
      <c r="GY1055" s="8"/>
      <c r="GZ1055" s="8"/>
      <c r="HA1055" s="50"/>
      <c r="HB1055" s="8"/>
      <c r="HC1055" s="8"/>
      <c r="HD1055" s="50"/>
      <c r="HE1055" s="181"/>
      <c r="HF1055" s="8"/>
      <c r="HG1055" s="8"/>
      <c r="HH1055" s="50"/>
      <c r="HJ1055" s="50"/>
      <c r="HK1055" s="50"/>
    </row>
    <row r="1056" spans="1:219" s="1" customFormat="1" ht="15">
      <c r="A1056" s="66"/>
      <c r="B1056" s="67"/>
      <c r="C1056" s="581" t="s">
        <v>72</v>
      </c>
      <c r="D1056" s="581"/>
      <c r="E1056" s="581"/>
      <c r="F1056" s="581"/>
      <c r="G1056" s="581"/>
      <c r="H1056" s="68" t="s">
        <v>67</v>
      </c>
      <c r="I1056" s="69"/>
      <c r="J1056" s="69"/>
      <c r="K1056" s="72">
        <v>0.47511360000000002</v>
      </c>
      <c r="L1056" s="70"/>
      <c r="M1056" s="69"/>
      <c r="N1056" s="70"/>
      <c r="O1056" s="69"/>
      <c r="P1056" s="83">
        <v>508.39</v>
      </c>
      <c r="GO1056" s="50"/>
      <c r="GP1056" s="50"/>
      <c r="GQ1056" s="50"/>
      <c r="GR1056" s="50"/>
      <c r="GS1056" s="50"/>
      <c r="GT1056" s="50"/>
      <c r="GU1056" s="50"/>
      <c r="GX1056" s="8" t="s">
        <v>72</v>
      </c>
      <c r="GY1056" s="8"/>
      <c r="GZ1056" s="8"/>
      <c r="HA1056" s="50"/>
      <c r="HB1056" s="8"/>
      <c r="HC1056" s="8"/>
      <c r="HD1056" s="50"/>
      <c r="HE1056" s="181"/>
      <c r="HF1056" s="8"/>
      <c r="HG1056" s="8"/>
      <c r="HH1056" s="50"/>
      <c r="HJ1056" s="50"/>
      <c r="HK1056" s="50"/>
    </row>
    <row r="1057" spans="1:219" s="1" customFormat="1" ht="15">
      <c r="A1057" s="73"/>
      <c r="B1057" s="67" t="s">
        <v>73</v>
      </c>
      <c r="C1057" s="581" t="s">
        <v>74</v>
      </c>
      <c r="D1057" s="581"/>
      <c r="E1057" s="581"/>
      <c r="F1057" s="581"/>
      <c r="G1057" s="581"/>
      <c r="H1057" s="68" t="s">
        <v>75</v>
      </c>
      <c r="I1057" s="96">
        <v>4.66</v>
      </c>
      <c r="J1057" s="74">
        <v>1.2</v>
      </c>
      <c r="K1057" s="72">
        <v>0.47308319999999998</v>
      </c>
      <c r="L1057" s="129"/>
      <c r="M1057" s="130"/>
      <c r="N1057" s="77">
        <v>2027.59</v>
      </c>
      <c r="O1057" s="69"/>
      <c r="P1057" s="71">
        <v>959.22</v>
      </c>
      <c r="GO1057" s="50"/>
      <c r="GP1057" s="50"/>
      <c r="GQ1057" s="50"/>
      <c r="GR1057" s="50"/>
      <c r="GS1057" s="50"/>
      <c r="GT1057" s="50"/>
      <c r="GU1057" s="50"/>
      <c r="GX1057" s="8"/>
      <c r="GY1057" s="8" t="s">
        <v>74</v>
      </c>
      <c r="GZ1057" s="8"/>
      <c r="HA1057" s="50"/>
      <c r="HB1057" s="8"/>
      <c r="HC1057" s="8"/>
      <c r="HD1057" s="50"/>
      <c r="HE1057" s="181"/>
      <c r="HF1057" s="8"/>
      <c r="HG1057" s="8"/>
      <c r="HH1057" s="50"/>
      <c r="HJ1057" s="50"/>
      <c r="HK1057" s="50"/>
    </row>
    <row r="1058" spans="1:219" s="1" customFormat="1" ht="15">
      <c r="A1058" s="78"/>
      <c r="B1058" s="67" t="s">
        <v>76</v>
      </c>
      <c r="C1058" s="581" t="s">
        <v>77</v>
      </c>
      <c r="D1058" s="581"/>
      <c r="E1058" s="581"/>
      <c r="F1058" s="581"/>
      <c r="G1058" s="581"/>
      <c r="H1058" s="68" t="s">
        <v>67</v>
      </c>
      <c r="I1058" s="96">
        <v>4.66</v>
      </c>
      <c r="J1058" s="74">
        <v>1.2</v>
      </c>
      <c r="K1058" s="72">
        <v>0.47308319999999998</v>
      </c>
      <c r="L1058" s="70"/>
      <c r="M1058" s="69"/>
      <c r="N1058" s="77">
        <v>1071.2</v>
      </c>
      <c r="O1058" s="69"/>
      <c r="P1058" s="83">
        <v>506.77</v>
      </c>
      <c r="GO1058" s="50"/>
      <c r="GP1058" s="50"/>
      <c r="GQ1058" s="50"/>
      <c r="GR1058" s="50"/>
      <c r="GS1058" s="50"/>
      <c r="GT1058" s="50"/>
      <c r="GU1058" s="50"/>
      <c r="GX1058" s="8"/>
      <c r="GY1058" s="8"/>
      <c r="GZ1058" s="8" t="s">
        <v>77</v>
      </c>
      <c r="HA1058" s="50"/>
      <c r="HB1058" s="8"/>
      <c r="HC1058" s="8"/>
      <c r="HD1058" s="50"/>
      <c r="HE1058" s="181"/>
      <c r="HF1058" s="8"/>
      <c r="HG1058" s="8"/>
      <c r="HH1058" s="50"/>
      <c r="HJ1058" s="50"/>
      <c r="HK1058" s="50"/>
    </row>
    <row r="1059" spans="1:219" s="1" customFormat="1" ht="15">
      <c r="A1059" s="73"/>
      <c r="B1059" s="67" t="s">
        <v>250</v>
      </c>
      <c r="C1059" s="581" t="s">
        <v>251</v>
      </c>
      <c r="D1059" s="581"/>
      <c r="E1059" s="581"/>
      <c r="F1059" s="581"/>
      <c r="G1059" s="581"/>
      <c r="H1059" s="68" t="s">
        <v>75</v>
      </c>
      <c r="I1059" s="96">
        <v>0.02</v>
      </c>
      <c r="J1059" s="74">
        <v>1.2</v>
      </c>
      <c r="K1059" s="72">
        <v>2.0303999999999999E-3</v>
      </c>
      <c r="L1059" s="129"/>
      <c r="M1059" s="130"/>
      <c r="N1059" s="77">
        <v>951.79</v>
      </c>
      <c r="O1059" s="69"/>
      <c r="P1059" s="71">
        <v>1.93</v>
      </c>
      <c r="GO1059" s="50"/>
      <c r="GP1059" s="50"/>
      <c r="GQ1059" s="50"/>
      <c r="GR1059" s="50"/>
      <c r="GS1059" s="50"/>
      <c r="GT1059" s="50"/>
      <c r="GU1059" s="50"/>
      <c r="GX1059" s="8"/>
      <c r="GY1059" s="8" t="s">
        <v>251</v>
      </c>
      <c r="GZ1059" s="8"/>
      <c r="HA1059" s="50"/>
      <c r="HB1059" s="8"/>
      <c r="HC1059" s="8"/>
      <c r="HD1059" s="50"/>
      <c r="HE1059" s="181"/>
      <c r="HF1059" s="8"/>
      <c r="HG1059" s="8"/>
      <c r="HH1059" s="50"/>
      <c r="HJ1059" s="50"/>
      <c r="HK1059" s="50"/>
    </row>
    <row r="1060" spans="1:219" s="1" customFormat="1" ht="15">
      <c r="A1060" s="78"/>
      <c r="B1060" s="67" t="s">
        <v>80</v>
      </c>
      <c r="C1060" s="581" t="s">
        <v>81</v>
      </c>
      <c r="D1060" s="581"/>
      <c r="E1060" s="581"/>
      <c r="F1060" s="581"/>
      <c r="G1060" s="581"/>
      <c r="H1060" s="68" t="s">
        <v>67</v>
      </c>
      <c r="I1060" s="96">
        <v>0.02</v>
      </c>
      <c r="J1060" s="74">
        <v>1.2</v>
      </c>
      <c r="K1060" s="72">
        <v>2.0303999999999999E-3</v>
      </c>
      <c r="L1060" s="70"/>
      <c r="M1060" s="69"/>
      <c r="N1060" s="173">
        <v>797.45</v>
      </c>
      <c r="O1060" s="69"/>
      <c r="P1060" s="83">
        <v>1.62</v>
      </c>
      <c r="GO1060" s="50"/>
      <c r="GP1060" s="50"/>
      <c r="GQ1060" s="50"/>
      <c r="GR1060" s="50"/>
      <c r="GS1060" s="50"/>
      <c r="GT1060" s="50"/>
      <c r="GU1060" s="50"/>
      <c r="GX1060" s="8"/>
      <c r="GY1060" s="8"/>
      <c r="GZ1060" s="8" t="s">
        <v>81</v>
      </c>
      <c r="HA1060" s="50"/>
      <c r="HB1060" s="8"/>
      <c r="HC1060" s="8"/>
      <c r="HD1060" s="50"/>
      <c r="HE1060" s="181"/>
      <c r="HF1060" s="8"/>
      <c r="HG1060" s="8"/>
      <c r="HH1060" s="50"/>
      <c r="HJ1060" s="50"/>
      <c r="HK1060" s="50"/>
    </row>
    <row r="1061" spans="1:219" s="1" customFormat="1" ht="34.5">
      <c r="A1061" s="73"/>
      <c r="B1061" s="67" t="s">
        <v>266</v>
      </c>
      <c r="C1061" s="581" t="s">
        <v>267</v>
      </c>
      <c r="D1061" s="581"/>
      <c r="E1061" s="581"/>
      <c r="F1061" s="581"/>
      <c r="G1061" s="581"/>
      <c r="H1061" s="68" t="s">
        <v>75</v>
      </c>
      <c r="I1061" s="96">
        <v>4.25</v>
      </c>
      <c r="J1061" s="74">
        <v>1.2</v>
      </c>
      <c r="K1061" s="172">
        <v>0.43146000000000001</v>
      </c>
      <c r="L1061" s="129"/>
      <c r="M1061" s="130"/>
      <c r="N1061" s="77">
        <v>116.94</v>
      </c>
      <c r="O1061" s="69"/>
      <c r="P1061" s="71">
        <v>50.45</v>
      </c>
      <c r="GO1061" s="50"/>
      <c r="GP1061" s="50"/>
      <c r="GQ1061" s="50"/>
      <c r="GR1061" s="50"/>
      <c r="GS1061" s="50"/>
      <c r="GT1061" s="50"/>
      <c r="GU1061" s="50"/>
      <c r="GX1061" s="8"/>
      <c r="GY1061" s="8" t="s">
        <v>267</v>
      </c>
      <c r="GZ1061" s="8"/>
      <c r="HA1061" s="50"/>
      <c r="HB1061" s="8"/>
      <c r="HC1061" s="8"/>
      <c r="HD1061" s="50"/>
      <c r="HE1061" s="181"/>
      <c r="HF1061" s="8"/>
      <c r="HG1061" s="8"/>
      <c r="HH1061" s="50"/>
      <c r="HJ1061" s="50"/>
      <c r="HK1061" s="50"/>
    </row>
    <row r="1062" spans="1:219" s="1" customFormat="1" ht="15">
      <c r="A1062" s="66"/>
      <c r="B1062" s="67" t="s">
        <v>84</v>
      </c>
      <c r="C1062" s="581" t="s">
        <v>85</v>
      </c>
      <c r="D1062" s="581"/>
      <c r="E1062" s="581"/>
      <c r="F1062" s="581"/>
      <c r="G1062" s="581"/>
      <c r="H1062" s="68"/>
      <c r="I1062" s="69"/>
      <c r="J1062" s="69"/>
      <c r="K1062" s="69"/>
      <c r="L1062" s="70"/>
      <c r="M1062" s="69"/>
      <c r="N1062" s="70"/>
      <c r="O1062" s="69"/>
      <c r="P1062" s="83">
        <v>188.02</v>
      </c>
      <c r="GO1062" s="50"/>
      <c r="GP1062" s="50"/>
      <c r="GQ1062" s="50"/>
      <c r="GR1062" s="50"/>
      <c r="GS1062" s="50"/>
      <c r="GT1062" s="50"/>
      <c r="GU1062" s="50"/>
      <c r="GX1062" s="8" t="s">
        <v>85</v>
      </c>
      <c r="GY1062" s="8"/>
      <c r="GZ1062" s="8"/>
      <c r="HA1062" s="50"/>
      <c r="HB1062" s="8"/>
      <c r="HC1062" s="8"/>
      <c r="HD1062" s="50"/>
      <c r="HE1062" s="181"/>
      <c r="HF1062" s="8"/>
      <c r="HG1062" s="8"/>
      <c r="HH1062" s="50"/>
      <c r="HJ1062" s="50"/>
      <c r="HK1062" s="50"/>
    </row>
    <row r="1063" spans="1:219" s="1" customFormat="1" ht="23.25">
      <c r="A1063" s="73"/>
      <c r="B1063" s="67" t="s">
        <v>89</v>
      </c>
      <c r="C1063" s="581" t="s">
        <v>90</v>
      </c>
      <c r="D1063" s="581"/>
      <c r="E1063" s="581"/>
      <c r="F1063" s="581"/>
      <c r="G1063" s="581"/>
      <c r="H1063" s="68" t="s">
        <v>91</v>
      </c>
      <c r="I1063" s="82">
        <v>12</v>
      </c>
      <c r="J1063" s="69"/>
      <c r="K1063" s="128">
        <v>1.0152000000000001</v>
      </c>
      <c r="L1063" s="95">
        <v>155.63</v>
      </c>
      <c r="M1063" s="76">
        <v>1.19</v>
      </c>
      <c r="N1063" s="77">
        <v>185.2</v>
      </c>
      <c r="O1063" s="69"/>
      <c r="P1063" s="71">
        <v>188.02</v>
      </c>
      <c r="GO1063" s="50"/>
      <c r="GP1063" s="50"/>
      <c r="GQ1063" s="50"/>
      <c r="GR1063" s="50"/>
      <c r="GS1063" s="50"/>
      <c r="GT1063" s="50"/>
      <c r="GU1063" s="50"/>
      <c r="GX1063" s="8"/>
      <c r="GY1063" s="8" t="s">
        <v>90</v>
      </c>
      <c r="GZ1063" s="8"/>
      <c r="HA1063" s="50"/>
      <c r="HB1063" s="8"/>
      <c r="HC1063" s="8"/>
      <c r="HD1063" s="50"/>
      <c r="HE1063" s="181"/>
      <c r="HF1063" s="8"/>
      <c r="HG1063" s="8"/>
      <c r="HH1063" s="50"/>
      <c r="HJ1063" s="50"/>
      <c r="HK1063" s="50"/>
    </row>
    <row r="1064" spans="1:219" s="1" customFormat="1" ht="15">
      <c r="A1064" s="174" t="s">
        <v>252</v>
      </c>
      <c r="B1064" s="175" t="s">
        <v>114</v>
      </c>
      <c r="C1064" s="586" t="s">
        <v>115</v>
      </c>
      <c r="D1064" s="586"/>
      <c r="E1064" s="586"/>
      <c r="F1064" s="586"/>
      <c r="G1064" s="586"/>
      <c r="H1064" s="176" t="s">
        <v>91</v>
      </c>
      <c r="I1064" s="177">
        <v>0</v>
      </c>
      <c r="J1064" s="178"/>
      <c r="K1064" s="177">
        <v>0</v>
      </c>
      <c r="L1064" s="179"/>
      <c r="M1064" s="178"/>
      <c r="N1064" s="179"/>
      <c r="O1064" s="178"/>
      <c r="P1064" s="180"/>
      <c r="GO1064" s="50"/>
      <c r="GP1064" s="50"/>
      <c r="GQ1064" s="50"/>
      <c r="GR1064" s="50"/>
      <c r="GS1064" s="50"/>
      <c r="GT1064" s="50"/>
      <c r="GU1064" s="50"/>
      <c r="GX1064" s="8"/>
      <c r="GY1064" s="8"/>
      <c r="GZ1064" s="8"/>
      <c r="HA1064" s="50"/>
      <c r="HB1064" s="8"/>
      <c r="HC1064" s="8"/>
      <c r="HD1064" s="50"/>
      <c r="HE1064" s="181" t="s">
        <v>115</v>
      </c>
      <c r="HF1064" s="8"/>
      <c r="HG1064" s="8"/>
      <c r="HH1064" s="50"/>
      <c r="HJ1064" s="50"/>
      <c r="HK1064" s="50"/>
    </row>
    <row r="1065" spans="1:219" s="1" customFormat="1" ht="23.25">
      <c r="A1065" s="174" t="s">
        <v>253</v>
      </c>
      <c r="B1065" s="175" t="s">
        <v>254</v>
      </c>
      <c r="C1065" s="586" t="s">
        <v>268</v>
      </c>
      <c r="D1065" s="586"/>
      <c r="E1065" s="586"/>
      <c r="F1065" s="586"/>
      <c r="G1065" s="586"/>
      <c r="H1065" s="176" t="s">
        <v>88</v>
      </c>
      <c r="I1065" s="184">
        <v>1.03</v>
      </c>
      <c r="J1065" s="178"/>
      <c r="K1065" s="185">
        <v>8.7137999999999993E-2</v>
      </c>
      <c r="L1065" s="179"/>
      <c r="M1065" s="178"/>
      <c r="N1065" s="179"/>
      <c r="O1065" s="178"/>
      <c r="P1065" s="180"/>
      <c r="GO1065" s="50"/>
      <c r="GP1065" s="50"/>
      <c r="GQ1065" s="50"/>
      <c r="GR1065" s="50"/>
      <c r="GS1065" s="50"/>
      <c r="GT1065" s="50"/>
      <c r="GU1065" s="50"/>
      <c r="GX1065" s="8"/>
      <c r="GY1065" s="8"/>
      <c r="GZ1065" s="8"/>
      <c r="HA1065" s="50"/>
      <c r="HB1065" s="8"/>
      <c r="HC1065" s="8"/>
      <c r="HD1065" s="50"/>
      <c r="HE1065" s="181" t="s">
        <v>268</v>
      </c>
      <c r="HF1065" s="8"/>
      <c r="HG1065" s="8"/>
      <c r="HH1065" s="50"/>
      <c r="HJ1065" s="50"/>
      <c r="HK1065" s="50"/>
    </row>
    <row r="1066" spans="1:219" s="1" customFormat="1" ht="15">
      <c r="A1066" s="79"/>
      <c r="B1066" s="65"/>
      <c r="C1066" s="579" t="s">
        <v>99</v>
      </c>
      <c r="D1066" s="579"/>
      <c r="E1066" s="579"/>
      <c r="F1066" s="579"/>
      <c r="G1066" s="579"/>
      <c r="H1066" s="53"/>
      <c r="I1066" s="54"/>
      <c r="J1066" s="54"/>
      <c r="K1066" s="54"/>
      <c r="L1066" s="57"/>
      <c r="M1066" s="54"/>
      <c r="N1066" s="80"/>
      <c r="O1066" s="54"/>
      <c r="P1066" s="81">
        <v>3146.72</v>
      </c>
      <c r="GO1066" s="50"/>
      <c r="GP1066" s="50"/>
      <c r="GQ1066" s="50"/>
      <c r="GR1066" s="50"/>
      <c r="GS1066" s="50"/>
      <c r="GT1066" s="50"/>
      <c r="GU1066" s="50"/>
      <c r="GX1066" s="8"/>
      <c r="GY1066" s="8"/>
      <c r="GZ1066" s="8"/>
      <c r="HA1066" s="50" t="s">
        <v>99</v>
      </c>
      <c r="HB1066" s="8"/>
      <c r="HC1066" s="8"/>
      <c r="HD1066" s="50"/>
      <c r="HE1066" s="181"/>
      <c r="HF1066" s="8"/>
      <c r="HG1066" s="8"/>
      <c r="HH1066" s="50"/>
      <c r="HJ1066" s="50"/>
      <c r="HK1066" s="50"/>
    </row>
    <row r="1067" spans="1:219" s="1" customFormat="1" ht="15">
      <c r="A1067" s="78"/>
      <c r="B1067" s="67"/>
      <c r="C1067" s="581" t="s">
        <v>104</v>
      </c>
      <c r="D1067" s="581"/>
      <c r="E1067" s="581"/>
      <c r="F1067" s="581"/>
      <c r="G1067" s="581"/>
      <c r="H1067" s="68"/>
      <c r="I1067" s="69"/>
      <c r="J1067" s="69"/>
      <c r="K1067" s="69"/>
      <c r="L1067" s="70"/>
      <c r="M1067" s="69"/>
      <c r="N1067" s="70"/>
      <c r="O1067" s="69"/>
      <c r="P1067" s="71">
        <v>1947.1</v>
      </c>
      <c r="GO1067" s="50"/>
      <c r="GP1067" s="50"/>
      <c r="GQ1067" s="50"/>
      <c r="GR1067" s="50"/>
      <c r="GS1067" s="50"/>
      <c r="GT1067" s="50"/>
      <c r="GU1067" s="50"/>
      <c r="GX1067" s="8"/>
      <c r="GY1067" s="8"/>
      <c r="GZ1067" s="8"/>
      <c r="HA1067" s="50"/>
      <c r="HB1067" s="8"/>
      <c r="HC1067" s="8" t="s">
        <v>104</v>
      </c>
      <c r="HD1067" s="50"/>
      <c r="HE1067" s="181"/>
      <c r="HF1067" s="8"/>
      <c r="HG1067" s="8"/>
      <c r="HH1067" s="50"/>
      <c r="HJ1067" s="50"/>
      <c r="HK1067" s="50"/>
    </row>
    <row r="1068" spans="1:219" s="1" customFormat="1" ht="15">
      <c r="A1068" s="78"/>
      <c r="B1068" s="67" t="s">
        <v>256</v>
      </c>
      <c r="C1068" s="581" t="s">
        <v>257</v>
      </c>
      <c r="D1068" s="581"/>
      <c r="E1068" s="581"/>
      <c r="F1068" s="581"/>
      <c r="G1068" s="581"/>
      <c r="H1068" s="68" t="s">
        <v>103</v>
      </c>
      <c r="I1068" s="82">
        <v>104</v>
      </c>
      <c r="J1068" s="69"/>
      <c r="K1068" s="82">
        <v>104</v>
      </c>
      <c r="L1068" s="70"/>
      <c r="M1068" s="69"/>
      <c r="N1068" s="70"/>
      <c r="O1068" s="69"/>
      <c r="P1068" s="71">
        <v>2024.98</v>
      </c>
      <c r="GO1068" s="50"/>
      <c r="GP1068" s="50"/>
      <c r="GQ1068" s="50"/>
      <c r="GR1068" s="50"/>
      <c r="GS1068" s="50"/>
      <c r="GT1068" s="50"/>
      <c r="GU1068" s="50"/>
      <c r="GX1068" s="8"/>
      <c r="GY1068" s="8"/>
      <c r="GZ1068" s="8"/>
      <c r="HA1068" s="50"/>
      <c r="HB1068" s="8"/>
      <c r="HC1068" s="8" t="s">
        <v>257</v>
      </c>
      <c r="HD1068" s="50"/>
      <c r="HE1068" s="181"/>
      <c r="HF1068" s="8"/>
      <c r="HG1068" s="8"/>
      <c r="HH1068" s="50"/>
      <c r="HJ1068" s="50"/>
      <c r="HK1068" s="50"/>
    </row>
    <row r="1069" spans="1:219" s="1" customFormat="1" ht="15">
      <c r="A1069" s="78"/>
      <c r="B1069" s="67" t="s">
        <v>258</v>
      </c>
      <c r="C1069" s="581" t="s">
        <v>259</v>
      </c>
      <c r="D1069" s="581"/>
      <c r="E1069" s="581"/>
      <c r="F1069" s="581"/>
      <c r="G1069" s="581"/>
      <c r="H1069" s="68" t="s">
        <v>103</v>
      </c>
      <c r="I1069" s="82">
        <v>60</v>
      </c>
      <c r="J1069" s="69"/>
      <c r="K1069" s="82">
        <v>60</v>
      </c>
      <c r="L1069" s="70"/>
      <c r="M1069" s="69"/>
      <c r="N1069" s="70"/>
      <c r="O1069" s="69"/>
      <c r="P1069" s="71">
        <v>1168.26</v>
      </c>
      <c r="GO1069" s="50"/>
      <c r="GP1069" s="50"/>
      <c r="GQ1069" s="50"/>
      <c r="GR1069" s="50"/>
      <c r="GS1069" s="50"/>
      <c r="GT1069" s="50"/>
      <c r="GU1069" s="50"/>
      <c r="GX1069" s="8"/>
      <c r="GY1069" s="8"/>
      <c r="GZ1069" s="8"/>
      <c r="HA1069" s="50"/>
      <c r="HB1069" s="8"/>
      <c r="HC1069" s="8" t="s">
        <v>259</v>
      </c>
      <c r="HD1069" s="50"/>
      <c r="HE1069" s="181"/>
      <c r="HF1069" s="8"/>
      <c r="HG1069" s="8"/>
      <c r="HH1069" s="50"/>
      <c r="HJ1069" s="50"/>
      <c r="HK1069" s="50"/>
    </row>
    <row r="1070" spans="1:219" s="1" customFormat="1" ht="15">
      <c r="A1070" s="84"/>
      <c r="B1070" s="85"/>
      <c r="C1070" s="579" t="s">
        <v>109</v>
      </c>
      <c r="D1070" s="579"/>
      <c r="E1070" s="579"/>
      <c r="F1070" s="579"/>
      <c r="G1070" s="579"/>
      <c r="H1070" s="53"/>
      <c r="I1070" s="54"/>
      <c r="J1070" s="54"/>
      <c r="K1070" s="54"/>
      <c r="L1070" s="57"/>
      <c r="M1070" s="54"/>
      <c r="N1070" s="80">
        <v>74940.429999999993</v>
      </c>
      <c r="O1070" s="54"/>
      <c r="P1070" s="81">
        <v>6339.96</v>
      </c>
      <c r="GO1070" s="50"/>
      <c r="GP1070" s="50"/>
      <c r="GQ1070" s="50"/>
      <c r="GR1070" s="50"/>
      <c r="GS1070" s="50"/>
      <c r="GT1070" s="50"/>
      <c r="GU1070" s="50"/>
      <c r="GX1070" s="8"/>
      <c r="GY1070" s="8"/>
      <c r="GZ1070" s="8"/>
      <c r="HA1070" s="50"/>
      <c r="HB1070" s="8"/>
      <c r="HC1070" s="8"/>
      <c r="HD1070" s="50" t="s">
        <v>109</v>
      </c>
      <c r="HE1070" s="181"/>
      <c r="HF1070" s="8"/>
      <c r="HG1070" s="8"/>
      <c r="HH1070" s="50"/>
      <c r="HJ1070" s="50"/>
      <c r="HK1070" s="50"/>
    </row>
    <row r="1071" spans="1:219" s="1" customFormat="1" ht="0.75" customHeight="1">
      <c r="A1071" s="86"/>
      <c r="B1071" s="87"/>
      <c r="C1071" s="87"/>
      <c r="D1071" s="87"/>
      <c r="E1071" s="87"/>
      <c r="F1071" s="87"/>
      <c r="G1071" s="87"/>
      <c r="H1071" s="88"/>
      <c r="I1071" s="89"/>
      <c r="J1071" s="89"/>
      <c r="K1071" s="89"/>
      <c r="L1071" s="90"/>
      <c r="M1071" s="89"/>
      <c r="N1071" s="90"/>
      <c r="O1071" s="89"/>
      <c r="P1071" s="91"/>
      <c r="GO1071" s="50"/>
      <c r="GP1071" s="50"/>
      <c r="GQ1071" s="50"/>
      <c r="GR1071" s="50"/>
      <c r="GS1071" s="50"/>
      <c r="GT1071" s="50"/>
      <c r="GU1071" s="50"/>
      <c r="GX1071" s="8"/>
      <c r="GY1071" s="8"/>
      <c r="GZ1071" s="8"/>
      <c r="HA1071" s="50"/>
      <c r="HB1071" s="8"/>
      <c r="HC1071" s="8"/>
      <c r="HD1071" s="50"/>
      <c r="HE1071" s="181"/>
      <c r="HF1071" s="8"/>
      <c r="HG1071" s="8"/>
      <c r="HH1071" s="50"/>
      <c r="HJ1071" s="50"/>
      <c r="HK1071" s="50"/>
    </row>
    <row r="1072" spans="1:219" s="1" customFormat="1" ht="22.5">
      <c r="A1072" s="51" t="s">
        <v>939</v>
      </c>
      <c r="B1072" s="52" t="s">
        <v>1822</v>
      </c>
      <c r="C1072" s="580" t="s">
        <v>891</v>
      </c>
      <c r="D1072" s="580"/>
      <c r="E1072" s="580"/>
      <c r="F1072" s="580"/>
      <c r="G1072" s="580"/>
      <c r="H1072" s="53" t="s">
        <v>88</v>
      </c>
      <c r="I1072" s="54">
        <v>8.7137999999999993E-2</v>
      </c>
      <c r="J1072" s="55">
        <v>1</v>
      </c>
      <c r="K1072" s="56">
        <v>8.7137999999999993E-2</v>
      </c>
      <c r="L1072" s="57"/>
      <c r="M1072" s="54"/>
      <c r="N1072" s="57"/>
      <c r="O1072" s="54"/>
      <c r="P1072" s="81">
        <v>6840.37</v>
      </c>
      <c r="Q1072" s="59"/>
      <c r="R1072" s="60"/>
      <c r="GO1072" s="50"/>
      <c r="GP1072" s="50"/>
      <c r="GQ1072" s="50" t="s">
        <v>891</v>
      </c>
      <c r="GR1072" s="50" t="s">
        <v>6</v>
      </c>
      <c r="GS1072" s="50" t="s">
        <v>6</v>
      </c>
      <c r="GT1072" s="50" t="s">
        <v>6</v>
      </c>
      <c r="GU1072" s="50" t="s">
        <v>6</v>
      </c>
      <c r="GX1072" s="8"/>
      <c r="GY1072" s="8"/>
      <c r="GZ1072" s="8"/>
      <c r="HA1072" s="50"/>
      <c r="HB1072" s="8"/>
      <c r="HC1072" s="8"/>
      <c r="HD1072" s="50"/>
      <c r="HE1072" s="181"/>
      <c r="HF1072" s="8"/>
      <c r="HG1072" s="8"/>
      <c r="HH1072" s="50"/>
      <c r="HJ1072" s="50"/>
      <c r="HK1072" s="50"/>
    </row>
    <row r="1073" spans="1:219" s="1" customFormat="1" ht="23.25">
      <c r="A1073" s="78" t="s">
        <v>939</v>
      </c>
      <c r="B1073" s="67" t="s">
        <v>1822</v>
      </c>
      <c r="C1073" s="581" t="s">
        <v>1823</v>
      </c>
      <c r="D1073" s="581"/>
      <c r="E1073" s="581"/>
      <c r="F1073" s="581"/>
      <c r="G1073" s="581"/>
      <c r="H1073" s="68" t="s">
        <v>88</v>
      </c>
      <c r="I1073" s="94">
        <v>8.7137999999999993E-2</v>
      </c>
      <c r="J1073" s="69"/>
      <c r="K1073" s="94">
        <v>8.7137999999999993E-2</v>
      </c>
      <c r="L1073" s="77">
        <v>85326.5</v>
      </c>
      <c r="M1073" s="96">
        <v>0.92</v>
      </c>
      <c r="N1073" s="77">
        <v>78500.38</v>
      </c>
      <c r="O1073" s="69"/>
      <c r="P1073" s="71">
        <v>6840.37</v>
      </c>
      <c r="GO1073" s="50"/>
      <c r="GP1073" s="50"/>
      <c r="GQ1073" s="50"/>
      <c r="GR1073" s="50"/>
      <c r="GS1073" s="50"/>
      <c r="GT1073" s="50"/>
      <c r="GU1073" s="50"/>
      <c r="GX1073" s="8"/>
      <c r="GY1073" s="8"/>
      <c r="GZ1073" s="8"/>
      <c r="HA1073" s="50"/>
      <c r="HB1073" s="8"/>
      <c r="HC1073" s="8"/>
      <c r="HD1073" s="50"/>
      <c r="HE1073" s="181"/>
      <c r="HF1073" s="8" t="s">
        <v>1823</v>
      </c>
      <c r="HG1073" s="8"/>
      <c r="HH1073" s="50"/>
      <c r="HJ1073" s="50"/>
      <c r="HK1073" s="50"/>
    </row>
    <row r="1074" spans="1:219" s="1" customFormat="1" ht="68.25">
      <c r="A1074" s="78" t="s">
        <v>944</v>
      </c>
      <c r="B1074" s="67" t="s">
        <v>1824</v>
      </c>
      <c r="C1074" s="581" t="s">
        <v>633</v>
      </c>
      <c r="D1074" s="581"/>
      <c r="E1074" s="581"/>
      <c r="F1074" s="581"/>
      <c r="G1074" s="581"/>
      <c r="H1074" s="68" t="s">
        <v>88</v>
      </c>
      <c r="I1074" s="69"/>
      <c r="J1074" s="69"/>
      <c r="K1074" s="128">
        <v>1.2285999999999999</v>
      </c>
      <c r="L1074" s="70"/>
      <c r="M1074" s="69"/>
      <c r="N1074" s="173">
        <v>972.96</v>
      </c>
      <c r="O1074" s="69"/>
      <c r="P1074" s="71">
        <v>1195.3800000000001</v>
      </c>
      <c r="GO1074" s="50"/>
      <c r="GP1074" s="50"/>
      <c r="GQ1074" s="50"/>
      <c r="GR1074" s="50"/>
      <c r="GS1074" s="50"/>
      <c r="GT1074" s="50"/>
      <c r="GU1074" s="50"/>
      <c r="GX1074" s="8"/>
      <c r="GY1074" s="8"/>
      <c r="GZ1074" s="8"/>
      <c r="HA1074" s="50"/>
      <c r="HB1074" s="8"/>
      <c r="HC1074" s="8"/>
      <c r="HD1074" s="50"/>
      <c r="HE1074" s="181"/>
      <c r="HF1074" s="8"/>
      <c r="HG1074" s="8" t="s">
        <v>633</v>
      </c>
      <c r="HH1074" s="50"/>
      <c r="HJ1074" s="50"/>
      <c r="HK1074" s="50"/>
    </row>
    <row r="1075" spans="1:219" s="1" customFormat="1" ht="68.25">
      <c r="A1075" s="78" t="s">
        <v>946</v>
      </c>
      <c r="B1075" s="67" t="s">
        <v>1825</v>
      </c>
      <c r="C1075" s="581" t="s">
        <v>1005</v>
      </c>
      <c r="D1075" s="581"/>
      <c r="E1075" s="581"/>
      <c r="F1075" s="581"/>
      <c r="G1075" s="581"/>
      <c r="H1075" s="68" t="s">
        <v>88</v>
      </c>
      <c r="I1075" s="69"/>
      <c r="J1075" s="69"/>
      <c r="K1075" s="128">
        <v>1.2285999999999999</v>
      </c>
      <c r="L1075" s="70"/>
      <c r="M1075" s="69"/>
      <c r="N1075" s="173">
        <v>784.56</v>
      </c>
      <c r="O1075" s="82">
        <v>-1</v>
      </c>
      <c r="P1075" s="83">
        <v>-963.91</v>
      </c>
      <c r="GO1075" s="50"/>
      <c r="GP1075" s="50"/>
      <c r="GQ1075" s="50"/>
      <c r="GR1075" s="50"/>
      <c r="GS1075" s="50"/>
      <c r="GT1075" s="50"/>
      <c r="GU1075" s="50"/>
      <c r="GX1075" s="8"/>
      <c r="GY1075" s="8"/>
      <c r="GZ1075" s="8"/>
      <c r="HA1075" s="50"/>
      <c r="HB1075" s="8"/>
      <c r="HC1075" s="8"/>
      <c r="HD1075" s="50"/>
      <c r="HE1075" s="181"/>
      <c r="HF1075" s="8"/>
      <c r="HG1075" s="8" t="s">
        <v>1005</v>
      </c>
      <c r="HH1075" s="50"/>
      <c r="HJ1075" s="50"/>
      <c r="HK1075" s="50"/>
    </row>
    <row r="1076" spans="1:219" s="1" customFormat="1" ht="15">
      <c r="A1076" s="84"/>
      <c r="B1076" s="85"/>
      <c r="C1076" s="579" t="s">
        <v>109</v>
      </c>
      <c r="D1076" s="579"/>
      <c r="E1076" s="579"/>
      <c r="F1076" s="579"/>
      <c r="G1076" s="579"/>
      <c r="H1076" s="53"/>
      <c r="I1076" s="54"/>
      <c r="J1076" s="54"/>
      <c r="K1076" s="54"/>
      <c r="L1076" s="57"/>
      <c r="M1076" s="54"/>
      <c r="N1076" s="57"/>
      <c r="O1076" s="54"/>
      <c r="P1076" s="81">
        <v>7071.84</v>
      </c>
      <c r="GO1076" s="50"/>
      <c r="GP1076" s="50"/>
      <c r="GQ1076" s="50"/>
      <c r="GR1076" s="50"/>
      <c r="GS1076" s="50"/>
      <c r="GT1076" s="50"/>
      <c r="GU1076" s="50"/>
      <c r="GX1076" s="8"/>
      <c r="GY1076" s="8"/>
      <c r="GZ1076" s="8"/>
      <c r="HA1076" s="50"/>
      <c r="HB1076" s="8"/>
      <c r="HC1076" s="8"/>
      <c r="HD1076" s="50" t="s">
        <v>109</v>
      </c>
      <c r="HE1076" s="181"/>
      <c r="HF1076" s="8"/>
      <c r="HG1076" s="8"/>
      <c r="HH1076" s="50"/>
      <c r="HJ1076" s="50"/>
      <c r="HK1076" s="50"/>
    </row>
    <row r="1077" spans="1:219" s="1" customFormat="1" ht="0.75" customHeight="1">
      <c r="A1077" s="86"/>
      <c r="B1077" s="87"/>
      <c r="C1077" s="87"/>
      <c r="D1077" s="87"/>
      <c r="E1077" s="87"/>
      <c r="F1077" s="87"/>
      <c r="G1077" s="87"/>
      <c r="H1077" s="88"/>
      <c r="I1077" s="89"/>
      <c r="J1077" s="89"/>
      <c r="K1077" s="89"/>
      <c r="L1077" s="90"/>
      <c r="M1077" s="89"/>
      <c r="N1077" s="90"/>
      <c r="O1077" s="89"/>
      <c r="P1077" s="91"/>
      <c r="GO1077" s="50"/>
      <c r="GP1077" s="50"/>
      <c r="GQ1077" s="50"/>
      <c r="GR1077" s="50"/>
      <c r="GS1077" s="50"/>
      <c r="GT1077" s="50"/>
      <c r="GU1077" s="50"/>
      <c r="GX1077" s="8"/>
      <c r="GY1077" s="8"/>
      <c r="GZ1077" s="8"/>
      <c r="HA1077" s="50"/>
      <c r="HB1077" s="8"/>
      <c r="HC1077" s="8"/>
      <c r="HD1077" s="50"/>
      <c r="HE1077" s="181"/>
      <c r="HF1077" s="8"/>
      <c r="HG1077" s="8"/>
      <c r="HH1077" s="50"/>
      <c r="HJ1077" s="50"/>
      <c r="HK1077" s="50"/>
    </row>
    <row r="1078" spans="1:219" s="1" customFormat="1" ht="15">
      <c r="A1078" s="79"/>
      <c r="B1078" s="104"/>
      <c r="C1078" s="576" t="s">
        <v>1826</v>
      </c>
      <c r="D1078" s="576"/>
      <c r="E1078" s="576"/>
      <c r="F1078" s="576"/>
      <c r="G1078" s="576"/>
      <c r="H1078" s="576"/>
      <c r="I1078" s="576"/>
      <c r="J1078" s="576"/>
      <c r="K1078" s="576"/>
      <c r="L1078" s="576"/>
      <c r="M1078" s="576"/>
      <c r="N1078" s="576"/>
      <c r="O1078" s="576"/>
      <c r="P1078" s="105"/>
      <c r="Q1078" s="106"/>
      <c r="R1078" s="107"/>
      <c r="GO1078" s="50"/>
      <c r="GP1078" s="50"/>
      <c r="GQ1078" s="50"/>
      <c r="GR1078" s="50"/>
      <c r="GS1078" s="50"/>
      <c r="GT1078" s="50"/>
      <c r="GU1078" s="50"/>
      <c r="GX1078" s="8"/>
      <c r="GY1078" s="8"/>
      <c r="GZ1078" s="8"/>
      <c r="HA1078" s="50"/>
      <c r="HB1078" s="8"/>
      <c r="HC1078" s="8"/>
      <c r="HD1078" s="50"/>
      <c r="HE1078" s="181"/>
      <c r="HF1078" s="8"/>
      <c r="HG1078" s="8"/>
      <c r="HH1078" s="50" t="s">
        <v>1826</v>
      </c>
      <c r="HJ1078" s="50"/>
      <c r="HK1078" s="50"/>
    </row>
    <row r="1079" spans="1:219" s="1" customFormat="1" ht="15">
      <c r="A1079" s="79"/>
      <c r="B1079" s="65"/>
      <c r="C1079" s="578" t="s">
        <v>439</v>
      </c>
      <c r="D1079" s="578"/>
      <c r="E1079" s="578"/>
      <c r="F1079" s="578"/>
      <c r="G1079" s="578"/>
      <c r="H1079" s="578"/>
      <c r="I1079" s="578"/>
      <c r="J1079" s="578"/>
      <c r="K1079" s="578"/>
      <c r="L1079" s="578"/>
      <c r="M1079" s="578"/>
      <c r="N1079" s="578"/>
      <c r="O1079" s="578"/>
      <c r="P1079" s="108">
        <v>122299.6</v>
      </c>
      <c r="GO1079" s="50"/>
      <c r="GP1079" s="50"/>
      <c r="GQ1079" s="50"/>
      <c r="GR1079" s="50"/>
      <c r="GS1079" s="50"/>
      <c r="GT1079" s="50"/>
      <c r="GU1079" s="50"/>
      <c r="GX1079" s="8"/>
      <c r="GY1079" s="8"/>
      <c r="GZ1079" s="8"/>
      <c r="HA1079" s="50"/>
      <c r="HB1079" s="8"/>
      <c r="HC1079" s="8"/>
      <c r="HD1079" s="50"/>
      <c r="HE1079" s="181"/>
      <c r="HF1079" s="8"/>
      <c r="HG1079" s="8"/>
      <c r="HH1079" s="50"/>
      <c r="HI1079" s="63" t="s">
        <v>439</v>
      </c>
      <c r="HJ1079" s="50"/>
      <c r="HK1079" s="50"/>
    </row>
    <row r="1080" spans="1:219" s="1" customFormat="1" ht="15">
      <c r="A1080" s="79"/>
      <c r="B1080" s="65"/>
      <c r="C1080" s="578" t="s">
        <v>440</v>
      </c>
      <c r="D1080" s="578"/>
      <c r="E1080" s="578"/>
      <c r="F1080" s="578"/>
      <c r="G1080" s="578"/>
      <c r="H1080" s="578"/>
      <c r="I1080" s="578"/>
      <c r="J1080" s="578"/>
      <c r="K1080" s="578"/>
      <c r="L1080" s="578"/>
      <c r="M1080" s="578"/>
      <c r="N1080" s="578"/>
      <c r="O1080" s="578"/>
      <c r="P1080" s="110"/>
      <c r="GO1080" s="50"/>
      <c r="GP1080" s="50"/>
      <c r="GQ1080" s="50"/>
      <c r="GR1080" s="50"/>
      <c r="GS1080" s="50"/>
      <c r="GT1080" s="50"/>
      <c r="GU1080" s="50"/>
      <c r="GX1080" s="8"/>
      <c r="GY1080" s="8"/>
      <c r="GZ1080" s="8"/>
      <c r="HA1080" s="50"/>
      <c r="HB1080" s="8"/>
      <c r="HC1080" s="8"/>
      <c r="HD1080" s="50"/>
      <c r="HE1080" s="181"/>
      <c r="HF1080" s="8"/>
      <c r="HG1080" s="8"/>
      <c r="HH1080" s="50"/>
      <c r="HI1080" s="63" t="s">
        <v>440</v>
      </c>
      <c r="HJ1080" s="50"/>
      <c r="HK1080" s="50"/>
    </row>
    <row r="1081" spans="1:219" s="1" customFormat="1" ht="15">
      <c r="A1081" s="79"/>
      <c r="B1081" s="65"/>
      <c r="C1081" s="578" t="s">
        <v>441</v>
      </c>
      <c r="D1081" s="578"/>
      <c r="E1081" s="578"/>
      <c r="F1081" s="578"/>
      <c r="G1081" s="578"/>
      <c r="H1081" s="578"/>
      <c r="I1081" s="578"/>
      <c r="J1081" s="578"/>
      <c r="K1081" s="578"/>
      <c r="L1081" s="578"/>
      <c r="M1081" s="578"/>
      <c r="N1081" s="578"/>
      <c r="O1081" s="578"/>
      <c r="P1081" s="108">
        <v>12084.07</v>
      </c>
      <c r="GO1081" s="50"/>
      <c r="GP1081" s="50"/>
      <c r="GQ1081" s="50"/>
      <c r="GR1081" s="50"/>
      <c r="GS1081" s="50"/>
      <c r="GT1081" s="50"/>
      <c r="GU1081" s="50"/>
      <c r="GX1081" s="8"/>
      <c r="GY1081" s="8"/>
      <c r="GZ1081" s="8"/>
      <c r="HA1081" s="50"/>
      <c r="HB1081" s="8"/>
      <c r="HC1081" s="8"/>
      <c r="HD1081" s="50"/>
      <c r="HE1081" s="181"/>
      <c r="HF1081" s="8"/>
      <c r="HG1081" s="8"/>
      <c r="HH1081" s="50"/>
      <c r="HI1081" s="63" t="s">
        <v>441</v>
      </c>
      <c r="HJ1081" s="50"/>
      <c r="HK1081" s="50"/>
    </row>
    <row r="1082" spans="1:219" s="1" customFormat="1" ht="15">
      <c r="A1082" s="79"/>
      <c r="B1082" s="65"/>
      <c r="C1082" s="578" t="s">
        <v>442</v>
      </c>
      <c r="D1082" s="578"/>
      <c r="E1082" s="578"/>
      <c r="F1082" s="578"/>
      <c r="G1082" s="578"/>
      <c r="H1082" s="578"/>
      <c r="I1082" s="578"/>
      <c r="J1082" s="578"/>
      <c r="K1082" s="578"/>
      <c r="L1082" s="578"/>
      <c r="M1082" s="578"/>
      <c r="N1082" s="578"/>
      <c r="O1082" s="578"/>
      <c r="P1082" s="108">
        <v>2060.86</v>
      </c>
      <c r="GO1082" s="50"/>
      <c r="GP1082" s="50"/>
      <c r="GQ1082" s="50"/>
      <c r="GR1082" s="50"/>
      <c r="GS1082" s="50"/>
      <c r="GT1082" s="50"/>
      <c r="GU1082" s="50"/>
      <c r="GX1082" s="8"/>
      <c r="GY1082" s="8"/>
      <c r="GZ1082" s="8"/>
      <c r="HA1082" s="50"/>
      <c r="HB1082" s="8"/>
      <c r="HC1082" s="8"/>
      <c r="HD1082" s="50"/>
      <c r="HE1082" s="181"/>
      <c r="HF1082" s="8"/>
      <c r="HG1082" s="8"/>
      <c r="HH1082" s="50"/>
      <c r="HI1082" s="63" t="s">
        <v>442</v>
      </c>
      <c r="HJ1082" s="50"/>
      <c r="HK1082" s="50"/>
    </row>
    <row r="1083" spans="1:219" s="1" customFormat="1" ht="15">
      <c r="A1083" s="79"/>
      <c r="B1083" s="65"/>
      <c r="C1083" s="578" t="s">
        <v>443</v>
      </c>
      <c r="D1083" s="578"/>
      <c r="E1083" s="578"/>
      <c r="F1083" s="578"/>
      <c r="G1083" s="578"/>
      <c r="H1083" s="578"/>
      <c r="I1083" s="578"/>
      <c r="J1083" s="578"/>
      <c r="K1083" s="578"/>
      <c r="L1083" s="578"/>
      <c r="M1083" s="578"/>
      <c r="N1083" s="578"/>
      <c r="O1083" s="578"/>
      <c r="P1083" s="108">
        <v>1194.6199999999999</v>
      </c>
      <c r="GO1083" s="50"/>
      <c r="GP1083" s="50"/>
      <c r="GQ1083" s="50"/>
      <c r="GR1083" s="50"/>
      <c r="GS1083" s="50"/>
      <c r="GT1083" s="50"/>
      <c r="GU1083" s="50"/>
      <c r="GX1083" s="8"/>
      <c r="GY1083" s="8"/>
      <c r="GZ1083" s="8"/>
      <c r="HA1083" s="50"/>
      <c r="HB1083" s="8"/>
      <c r="HC1083" s="8"/>
      <c r="HD1083" s="50"/>
      <c r="HE1083" s="181"/>
      <c r="HF1083" s="8"/>
      <c r="HG1083" s="8"/>
      <c r="HH1083" s="50"/>
      <c r="HI1083" s="63" t="s">
        <v>443</v>
      </c>
      <c r="HJ1083" s="50"/>
      <c r="HK1083" s="50"/>
    </row>
    <row r="1084" spans="1:219" s="1" customFormat="1" ht="15">
      <c r="A1084" s="79"/>
      <c r="B1084" s="65"/>
      <c r="C1084" s="578" t="s">
        <v>444</v>
      </c>
      <c r="D1084" s="578"/>
      <c r="E1084" s="578"/>
      <c r="F1084" s="578"/>
      <c r="G1084" s="578"/>
      <c r="H1084" s="578"/>
      <c r="I1084" s="578"/>
      <c r="J1084" s="578"/>
      <c r="K1084" s="578"/>
      <c r="L1084" s="578"/>
      <c r="M1084" s="578"/>
      <c r="N1084" s="578"/>
      <c r="O1084" s="578"/>
      <c r="P1084" s="108">
        <v>106960.05</v>
      </c>
      <c r="GO1084" s="50"/>
      <c r="GP1084" s="50"/>
      <c r="GQ1084" s="50"/>
      <c r="GR1084" s="50"/>
      <c r="GS1084" s="50"/>
      <c r="GT1084" s="50"/>
      <c r="GU1084" s="50"/>
      <c r="GX1084" s="8"/>
      <c r="GY1084" s="8"/>
      <c r="GZ1084" s="8"/>
      <c r="HA1084" s="50"/>
      <c r="HB1084" s="8"/>
      <c r="HC1084" s="8"/>
      <c r="HD1084" s="50"/>
      <c r="HE1084" s="181"/>
      <c r="HF1084" s="8"/>
      <c r="HG1084" s="8"/>
      <c r="HH1084" s="50"/>
      <c r="HI1084" s="63" t="s">
        <v>444</v>
      </c>
      <c r="HJ1084" s="50"/>
      <c r="HK1084" s="50"/>
    </row>
    <row r="1085" spans="1:219" s="1" customFormat="1" ht="15">
      <c r="A1085" s="79"/>
      <c r="B1085" s="65"/>
      <c r="C1085" s="578" t="s">
        <v>446</v>
      </c>
      <c r="D1085" s="578"/>
      <c r="E1085" s="578"/>
      <c r="F1085" s="578"/>
      <c r="G1085" s="578"/>
      <c r="H1085" s="578"/>
      <c r="I1085" s="578"/>
      <c r="J1085" s="578"/>
      <c r="K1085" s="578"/>
      <c r="L1085" s="578"/>
      <c r="M1085" s="578"/>
      <c r="N1085" s="578"/>
      <c r="O1085" s="578"/>
      <c r="P1085" s="108">
        <v>13411.8</v>
      </c>
      <c r="GO1085" s="50"/>
      <c r="GP1085" s="50"/>
      <c r="GQ1085" s="50"/>
      <c r="GR1085" s="50"/>
      <c r="GS1085" s="50"/>
      <c r="GT1085" s="50"/>
      <c r="GU1085" s="50"/>
      <c r="GX1085" s="8"/>
      <c r="GY1085" s="8"/>
      <c r="GZ1085" s="8"/>
      <c r="HA1085" s="50"/>
      <c r="HB1085" s="8"/>
      <c r="HC1085" s="8"/>
      <c r="HD1085" s="50"/>
      <c r="HE1085" s="181"/>
      <c r="HF1085" s="8"/>
      <c r="HG1085" s="8"/>
      <c r="HH1085" s="50"/>
      <c r="HI1085" s="63" t="s">
        <v>446</v>
      </c>
      <c r="HJ1085" s="50"/>
      <c r="HK1085" s="50"/>
    </row>
    <row r="1086" spans="1:219" s="1" customFormat="1" ht="15">
      <c r="A1086" s="79"/>
      <c r="B1086" s="65"/>
      <c r="C1086" s="578" t="s">
        <v>440</v>
      </c>
      <c r="D1086" s="578"/>
      <c r="E1086" s="578"/>
      <c r="F1086" s="578"/>
      <c r="G1086" s="578"/>
      <c r="H1086" s="578"/>
      <c r="I1086" s="578"/>
      <c r="J1086" s="578"/>
      <c r="K1086" s="578"/>
      <c r="L1086" s="578"/>
      <c r="M1086" s="578"/>
      <c r="N1086" s="578"/>
      <c r="O1086" s="578"/>
      <c r="P1086" s="110"/>
      <c r="GO1086" s="50"/>
      <c r="GP1086" s="50"/>
      <c r="GQ1086" s="50"/>
      <c r="GR1086" s="50"/>
      <c r="GS1086" s="50"/>
      <c r="GT1086" s="50"/>
      <c r="GU1086" s="50"/>
      <c r="GX1086" s="8"/>
      <c r="GY1086" s="8"/>
      <c r="GZ1086" s="8"/>
      <c r="HA1086" s="50"/>
      <c r="HB1086" s="8"/>
      <c r="HC1086" s="8"/>
      <c r="HD1086" s="50"/>
      <c r="HE1086" s="181"/>
      <c r="HF1086" s="8"/>
      <c r="HG1086" s="8"/>
      <c r="HH1086" s="50"/>
      <c r="HI1086" s="63" t="s">
        <v>440</v>
      </c>
      <c r="HJ1086" s="50"/>
      <c r="HK1086" s="50"/>
    </row>
    <row r="1087" spans="1:219" s="1" customFormat="1" ht="15">
      <c r="A1087" s="79"/>
      <c r="B1087" s="65"/>
      <c r="C1087" s="578" t="s">
        <v>457</v>
      </c>
      <c r="D1087" s="578"/>
      <c r="E1087" s="578"/>
      <c r="F1087" s="578"/>
      <c r="G1087" s="578"/>
      <c r="H1087" s="578"/>
      <c r="I1087" s="578"/>
      <c r="J1087" s="578"/>
      <c r="K1087" s="578"/>
      <c r="L1087" s="578"/>
      <c r="M1087" s="578"/>
      <c r="N1087" s="578"/>
      <c r="O1087" s="578"/>
      <c r="P1087" s="108">
        <v>1438.71</v>
      </c>
      <c r="GO1087" s="50"/>
      <c r="GP1087" s="50"/>
      <c r="GQ1087" s="50"/>
      <c r="GR1087" s="50"/>
      <c r="GS1087" s="50"/>
      <c r="GT1087" s="50"/>
      <c r="GU1087" s="50"/>
      <c r="GX1087" s="8"/>
      <c r="GY1087" s="8"/>
      <c r="GZ1087" s="8"/>
      <c r="HA1087" s="50"/>
      <c r="HB1087" s="8"/>
      <c r="HC1087" s="8"/>
      <c r="HD1087" s="50"/>
      <c r="HE1087" s="181"/>
      <c r="HF1087" s="8"/>
      <c r="HG1087" s="8"/>
      <c r="HH1087" s="50"/>
      <c r="HI1087" s="63" t="s">
        <v>457</v>
      </c>
      <c r="HJ1087" s="50"/>
      <c r="HK1087" s="50"/>
    </row>
    <row r="1088" spans="1:219" s="1" customFormat="1" ht="15">
      <c r="A1088" s="79"/>
      <c r="B1088" s="65"/>
      <c r="C1088" s="578" t="s">
        <v>458</v>
      </c>
      <c r="D1088" s="578"/>
      <c r="E1088" s="578"/>
      <c r="F1088" s="578"/>
      <c r="G1088" s="578"/>
      <c r="H1088" s="578"/>
      <c r="I1088" s="578"/>
      <c r="J1088" s="578"/>
      <c r="K1088" s="578"/>
      <c r="L1088" s="578"/>
      <c r="M1088" s="578"/>
      <c r="N1088" s="578"/>
      <c r="O1088" s="578"/>
      <c r="P1088" s="108">
        <v>1011.6</v>
      </c>
      <c r="GO1088" s="50"/>
      <c r="GP1088" s="50"/>
      <c r="GQ1088" s="50"/>
      <c r="GR1088" s="50"/>
      <c r="GS1088" s="50"/>
      <c r="GT1088" s="50"/>
      <c r="GU1088" s="50"/>
      <c r="GX1088" s="8"/>
      <c r="GY1088" s="8"/>
      <c r="GZ1088" s="8"/>
      <c r="HA1088" s="50"/>
      <c r="HB1088" s="8"/>
      <c r="HC1088" s="8"/>
      <c r="HD1088" s="50"/>
      <c r="HE1088" s="181"/>
      <c r="HF1088" s="8"/>
      <c r="HG1088" s="8"/>
      <c r="HH1088" s="50"/>
      <c r="HI1088" s="63" t="s">
        <v>458</v>
      </c>
      <c r="HJ1088" s="50"/>
      <c r="HK1088" s="50"/>
    </row>
    <row r="1089" spans="1:219" s="1" customFormat="1" ht="15">
      <c r="A1089" s="79"/>
      <c r="B1089" s="65"/>
      <c r="C1089" s="578" t="s">
        <v>459</v>
      </c>
      <c r="D1089" s="578"/>
      <c r="E1089" s="578"/>
      <c r="F1089" s="578"/>
      <c r="G1089" s="578"/>
      <c r="H1089" s="578"/>
      <c r="I1089" s="578"/>
      <c r="J1089" s="578"/>
      <c r="K1089" s="578"/>
      <c r="L1089" s="578"/>
      <c r="M1089" s="578"/>
      <c r="N1089" s="578"/>
      <c r="O1089" s="578"/>
      <c r="P1089" s="190">
        <v>508.39</v>
      </c>
      <c r="GO1089" s="50"/>
      <c r="GP1089" s="50"/>
      <c r="GQ1089" s="50"/>
      <c r="GR1089" s="50"/>
      <c r="GS1089" s="50"/>
      <c r="GT1089" s="50"/>
      <c r="GU1089" s="50"/>
      <c r="GX1089" s="8"/>
      <c r="GY1089" s="8"/>
      <c r="GZ1089" s="8"/>
      <c r="HA1089" s="50"/>
      <c r="HB1089" s="8"/>
      <c r="HC1089" s="8"/>
      <c r="HD1089" s="50"/>
      <c r="HE1089" s="181"/>
      <c r="HF1089" s="8"/>
      <c r="HG1089" s="8"/>
      <c r="HH1089" s="50"/>
      <c r="HI1089" s="63" t="s">
        <v>459</v>
      </c>
      <c r="HJ1089" s="50"/>
      <c r="HK1089" s="50"/>
    </row>
    <row r="1090" spans="1:219" s="1" customFormat="1" ht="15">
      <c r="A1090" s="79"/>
      <c r="B1090" s="65"/>
      <c r="C1090" s="578" t="s">
        <v>460</v>
      </c>
      <c r="D1090" s="578"/>
      <c r="E1090" s="578"/>
      <c r="F1090" s="578"/>
      <c r="G1090" s="578"/>
      <c r="H1090" s="578"/>
      <c r="I1090" s="578"/>
      <c r="J1090" s="578"/>
      <c r="K1090" s="578"/>
      <c r="L1090" s="578"/>
      <c r="M1090" s="578"/>
      <c r="N1090" s="578"/>
      <c r="O1090" s="578"/>
      <c r="P1090" s="108">
        <v>7259.86</v>
      </c>
      <c r="GO1090" s="50"/>
      <c r="GP1090" s="50"/>
      <c r="GQ1090" s="50"/>
      <c r="GR1090" s="50"/>
      <c r="GS1090" s="50"/>
      <c r="GT1090" s="50"/>
      <c r="GU1090" s="50"/>
      <c r="GX1090" s="8"/>
      <c r="GY1090" s="8"/>
      <c r="GZ1090" s="8"/>
      <c r="HA1090" s="50"/>
      <c r="HB1090" s="8"/>
      <c r="HC1090" s="8"/>
      <c r="HD1090" s="50"/>
      <c r="HE1090" s="181"/>
      <c r="HF1090" s="8"/>
      <c r="HG1090" s="8"/>
      <c r="HH1090" s="50"/>
      <c r="HI1090" s="63" t="s">
        <v>460</v>
      </c>
      <c r="HJ1090" s="50"/>
      <c r="HK1090" s="50"/>
    </row>
    <row r="1091" spans="1:219" s="1" customFormat="1" ht="15">
      <c r="A1091" s="79"/>
      <c r="B1091" s="65"/>
      <c r="C1091" s="578" t="s">
        <v>461</v>
      </c>
      <c r="D1091" s="578"/>
      <c r="E1091" s="578"/>
      <c r="F1091" s="578"/>
      <c r="G1091" s="578"/>
      <c r="H1091" s="578"/>
      <c r="I1091" s="578"/>
      <c r="J1091" s="578"/>
      <c r="K1091" s="578"/>
      <c r="L1091" s="578"/>
      <c r="M1091" s="578"/>
      <c r="N1091" s="578"/>
      <c r="O1091" s="578"/>
      <c r="P1091" s="108">
        <v>2024.98</v>
      </c>
      <c r="GO1091" s="50"/>
      <c r="GP1091" s="50"/>
      <c r="GQ1091" s="50"/>
      <c r="GR1091" s="50"/>
      <c r="GS1091" s="50"/>
      <c r="GT1091" s="50"/>
      <c r="GU1091" s="50"/>
      <c r="GX1091" s="8"/>
      <c r="GY1091" s="8"/>
      <c r="GZ1091" s="8"/>
      <c r="HA1091" s="50"/>
      <c r="HB1091" s="8"/>
      <c r="HC1091" s="8"/>
      <c r="HD1091" s="50"/>
      <c r="HE1091" s="181"/>
      <c r="HF1091" s="8"/>
      <c r="HG1091" s="8"/>
      <c r="HH1091" s="50"/>
      <c r="HI1091" s="63" t="s">
        <v>461</v>
      </c>
      <c r="HJ1091" s="50"/>
      <c r="HK1091" s="50"/>
    </row>
    <row r="1092" spans="1:219" s="1" customFormat="1" ht="15">
      <c r="A1092" s="79"/>
      <c r="B1092" s="65"/>
      <c r="C1092" s="578" t="s">
        <v>462</v>
      </c>
      <c r="D1092" s="578"/>
      <c r="E1092" s="578"/>
      <c r="F1092" s="578"/>
      <c r="G1092" s="578"/>
      <c r="H1092" s="578"/>
      <c r="I1092" s="578"/>
      <c r="J1092" s="578"/>
      <c r="K1092" s="578"/>
      <c r="L1092" s="578"/>
      <c r="M1092" s="578"/>
      <c r="N1092" s="578"/>
      <c r="O1092" s="578"/>
      <c r="P1092" s="108">
        <v>1168.26</v>
      </c>
      <c r="GO1092" s="50"/>
      <c r="GP1092" s="50"/>
      <c r="GQ1092" s="50"/>
      <c r="GR1092" s="50"/>
      <c r="GS1092" s="50"/>
      <c r="GT1092" s="50"/>
      <c r="GU1092" s="50"/>
      <c r="GX1092" s="8"/>
      <c r="GY1092" s="8"/>
      <c r="GZ1092" s="8"/>
      <c r="HA1092" s="50"/>
      <c r="HB1092" s="8"/>
      <c r="HC1092" s="8"/>
      <c r="HD1092" s="50"/>
      <c r="HE1092" s="181"/>
      <c r="HF1092" s="8"/>
      <c r="HG1092" s="8"/>
      <c r="HH1092" s="50"/>
      <c r="HI1092" s="63" t="s">
        <v>462</v>
      </c>
      <c r="HJ1092" s="50"/>
      <c r="HK1092" s="50"/>
    </row>
    <row r="1093" spans="1:219" s="1" customFormat="1" ht="15">
      <c r="A1093" s="79"/>
      <c r="B1093" s="65"/>
      <c r="C1093" s="578" t="s">
        <v>456</v>
      </c>
      <c r="D1093" s="578"/>
      <c r="E1093" s="578"/>
      <c r="F1093" s="578"/>
      <c r="G1093" s="578"/>
      <c r="H1093" s="578"/>
      <c r="I1093" s="578"/>
      <c r="J1093" s="578"/>
      <c r="K1093" s="578"/>
      <c r="L1093" s="578"/>
      <c r="M1093" s="578"/>
      <c r="N1093" s="578"/>
      <c r="O1093" s="578"/>
      <c r="P1093" s="108">
        <v>128965.11</v>
      </c>
      <c r="GO1093" s="50"/>
      <c r="GP1093" s="50"/>
      <c r="GQ1093" s="50"/>
      <c r="GR1093" s="50"/>
      <c r="GS1093" s="50"/>
      <c r="GT1093" s="50"/>
      <c r="GU1093" s="50"/>
      <c r="GX1093" s="8"/>
      <c r="GY1093" s="8"/>
      <c r="GZ1093" s="8"/>
      <c r="HA1093" s="50"/>
      <c r="HB1093" s="8"/>
      <c r="HC1093" s="8"/>
      <c r="HD1093" s="50"/>
      <c r="HE1093" s="181"/>
      <c r="HF1093" s="8"/>
      <c r="HG1093" s="8"/>
      <c r="HH1093" s="50"/>
      <c r="HI1093" s="63" t="s">
        <v>456</v>
      </c>
      <c r="HJ1093" s="50"/>
      <c r="HK1093" s="50"/>
    </row>
    <row r="1094" spans="1:219" s="1" customFormat="1" ht="15">
      <c r="A1094" s="79"/>
      <c r="B1094" s="65"/>
      <c r="C1094" s="578" t="s">
        <v>440</v>
      </c>
      <c r="D1094" s="578"/>
      <c r="E1094" s="578"/>
      <c r="F1094" s="578"/>
      <c r="G1094" s="578"/>
      <c r="H1094" s="578"/>
      <c r="I1094" s="578"/>
      <c r="J1094" s="578"/>
      <c r="K1094" s="578"/>
      <c r="L1094" s="578"/>
      <c r="M1094" s="578"/>
      <c r="N1094" s="578"/>
      <c r="O1094" s="578"/>
      <c r="P1094" s="110"/>
      <c r="GO1094" s="50"/>
      <c r="GP1094" s="50"/>
      <c r="GQ1094" s="50"/>
      <c r="GR1094" s="50"/>
      <c r="GS1094" s="50"/>
      <c r="GT1094" s="50"/>
      <c r="GU1094" s="50"/>
      <c r="GX1094" s="8"/>
      <c r="GY1094" s="8"/>
      <c r="GZ1094" s="8"/>
      <c r="HA1094" s="50"/>
      <c r="HB1094" s="8"/>
      <c r="HC1094" s="8"/>
      <c r="HD1094" s="50"/>
      <c r="HE1094" s="181"/>
      <c r="HF1094" s="8"/>
      <c r="HG1094" s="8"/>
      <c r="HH1094" s="50"/>
      <c r="HI1094" s="63" t="s">
        <v>440</v>
      </c>
      <c r="HJ1094" s="50"/>
      <c r="HK1094" s="50"/>
    </row>
    <row r="1095" spans="1:219" s="1" customFormat="1" ht="15">
      <c r="A1095" s="79"/>
      <c r="B1095" s="65"/>
      <c r="C1095" s="578" t="s">
        <v>457</v>
      </c>
      <c r="D1095" s="578"/>
      <c r="E1095" s="578"/>
      <c r="F1095" s="578"/>
      <c r="G1095" s="578"/>
      <c r="H1095" s="578"/>
      <c r="I1095" s="578"/>
      <c r="J1095" s="578"/>
      <c r="K1095" s="578"/>
      <c r="L1095" s="578"/>
      <c r="M1095" s="578"/>
      <c r="N1095" s="578"/>
      <c r="O1095" s="578"/>
      <c r="P1095" s="108">
        <v>10645.36</v>
      </c>
      <c r="GO1095" s="50"/>
      <c r="GP1095" s="50"/>
      <c r="GQ1095" s="50"/>
      <c r="GR1095" s="50"/>
      <c r="GS1095" s="50"/>
      <c r="GT1095" s="50"/>
      <c r="GU1095" s="50"/>
      <c r="GX1095" s="8"/>
      <c r="GY1095" s="8"/>
      <c r="GZ1095" s="8"/>
      <c r="HA1095" s="50"/>
      <c r="HB1095" s="8"/>
      <c r="HC1095" s="8"/>
      <c r="HD1095" s="50"/>
      <c r="HE1095" s="181"/>
      <c r="HF1095" s="8"/>
      <c r="HG1095" s="8"/>
      <c r="HH1095" s="50"/>
      <c r="HI1095" s="63" t="s">
        <v>457</v>
      </c>
      <c r="HJ1095" s="50"/>
      <c r="HK1095" s="50"/>
    </row>
    <row r="1096" spans="1:219" s="1" customFormat="1" ht="15">
      <c r="A1096" s="79"/>
      <c r="B1096" s="65"/>
      <c r="C1096" s="578" t="s">
        <v>458</v>
      </c>
      <c r="D1096" s="578"/>
      <c r="E1096" s="578"/>
      <c r="F1096" s="578"/>
      <c r="G1096" s="578"/>
      <c r="H1096" s="578"/>
      <c r="I1096" s="578"/>
      <c r="J1096" s="578"/>
      <c r="K1096" s="578"/>
      <c r="L1096" s="578"/>
      <c r="M1096" s="578"/>
      <c r="N1096" s="578"/>
      <c r="O1096" s="578"/>
      <c r="P1096" s="108">
        <v>1049.26</v>
      </c>
      <c r="GO1096" s="50"/>
      <c r="GP1096" s="50"/>
      <c r="GQ1096" s="50"/>
      <c r="GR1096" s="50"/>
      <c r="GS1096" s="50"/>
      <c r="GT1096" s="50"/>
      <c r="GU1096" s="50"/>
      <c r="GX1096" s="8"/>
      <c r="GY1096" s="8"/>
      <c r="GZ1096" s="8"/>
      <c r="HA1096" s="50"/>
      <c r="HB1096" s="8"/>
      <c r="HC1096" s="8"/>
      <c r="HD1096" s="50"/>
      <c r="HE1096" s="181"/>
      <c r="HF1096" s="8"/>
      <c r="HG1096" s="8"/>
      <c r="HH1096" s="50"/>
      <c r="HI1096" s="63" t="s">
        <v>458</v>
      </c>
      <c r="HJ1096" s="50"/>
      <c r="HK1096" s="50"/>
    </row>
    <row r="1097" spans="1:219" s="1" customFormat="1" ht="15">
      <c r="A1097" s="79"/>
      <c r="B1097" s="65"/>
      <c r="C1097" s="578" t="s">
        <v>459</v>
      </c>
      <c r="D1097" s="578"/>
      <c r="E1097" s="578"/>
      <c r="F1097" s="578"/>
      <c r="G1097" s="578"/>
      <c r="H1097" s="578"/>
      <c r="I1097" s="578"/>
      <c r="J1097" s="578"/>
      <c r="K1097" s="578"/>
      <c r="L1097" s="578"/>
      <c r="M1097" s="578"/>
      <c r="N1097" s="578"/>
      <c r="O1097" s="578"/>
      <c r="P1097" s="190">
        <v>686.23</v>
      </c>
      <c r="GO1097" s="50"/>
      <c r="GP1097" s="50"/>
      <c r="GQ1097" s="50"/>
      <c r="GR1097" s="50"/>
      <c r="GS1097" s="50"/>
      <c r="GT1097" s="50"/>
      <c r="GU1097" s="50"/>
      <c r="GX1097" s="8"/>
      <c r="GY1097" s="8"/>
      <c r="GZ1097" s="8"/>
      <c r="HA1097" s="50"/>
      <c r="HB1097" s="8"/>
      <c r="HC1097" s="8"/>
      <c r="HD1097" s="50"/>
      <c r="HE1097" s="181"/>
      <c r="HF1097" s="8"/>
      <c r="HG1097" s="8"/>
      <c r="HH1097" s="50"/>
      <c r="HI1097" s="63" t="s">
        <v>459</v>
      </c>
      <c r="HJ1097" s="50"/>
      <c r="HK1097" s="50"/>
    </row>
    <row r="1098" spans="1:219" s="1" customFormat="1" ht="15">
      <c r="A1098" s="79"/>
      <c r="B1098" s="65"/>
      <c r="C1098" s="578" t="s">
        <v>460</v>
      </c>
      <c r="D1098" s="578"/>
      <c r="E1098" s="578"/>
      <c r="F1098" s="578"/>
      <c r="G1098" s="578"/>
      <c r="H1098" s="578"/>
      <c r="I1098" s="578"/>
      <c r="J1098" s="578"/>
      <c r="K1098" s="578"/>
      <c r="L1098" s="578"/>
      <c r="M1098" s="578"/>
      <c r="N1098" s="578"/>
      <c r="O1098" s="578"/>
      <c r="P1098" s="108">
        <v>99700.19</v>
      </c>
      <c r="GO1098" s="50"/>
      <c r="GP1098" s="50"/>
      <c r="GQ1098" s="50"/>
      <c r="GR1098" s="50"/>
      <c r="GS1098" s="50"/>
      <c r="GT1098" s="50"/>
      <c r="GU1098" s="50"/>
      <c r="GX1098" s="8"/>
      <c r="GY1098" s="8"/>
      <c r="GZ1098" s="8"/>
      <c r="HA1098" s="50"/>
      <c r="HB1098" s="8"/>
      <c r="HC1098" s="8"/>
      <c r="HD1098" s="50"/>
      <c r="HE1098" s="181"/>
      <c r="HF1098" s="8"/>
      <c r="HG1098" s="8"/>
      <c r="HH1098" s="50"/>
      <c r="HI1098" s="63" t="s">
        <v>460</v>
      </c>
      <c r="HJ1098" s="50"/>
      <c r="HK1098" s="50"/>
    </row>
    <row r="1099" spans="1:219" s="1" customFormat="1" ht="15">
      <c r="A1099" s="79"/>
      <c r="B1099" s="65"/>
      <c r="C1099" s="578" t="s">
        <v>461</v>
      </c>
      <c r="D1099" s="578"/>
      <c r="E1099" s="578"/>
      <c r="F1099" s="578"/>
      <c r="G1099" s="578"/>
      <c r="H1099" s="578"/>
      <c r="I1099" s="578"/>
      <c r="J1099" s="578"/>
      <c r="K1099" s="578"/>
      <c r="L1099" s="578"/>
      <c r="M1099" s="578"/>
      <c r="N1099" s="578"/>
      <c r="O1099" s="578"/>
      <c r="P1099" s="108">
        <v>11104.96</v>
      </c>
      <c r="GO1099" s="50"/>
      <c r="GP1099" s="50"/>
      <c r="GQ1099" s="50"/>
      <c r="GR1099" s="50"/>
      <c r="GS1099" s="50"/>
      <c r="GT1099" s="50"/>
      <c r="GU1099" s="50"/>
      <c r="GX1099" s="8"/>
      <c r="GY1099" s="8"/>
      <c r="GZ1099" s="8"/>
      <c r="HA1099" s="50"/>
      <c r="HB1099" s="8"/>
      <c r="HC1099" s="8"/>
      <c r="HD1099" s="50"/>
      <c r="HE1099" s="181"/>
      <c r="HF1099" s="8"/>
      <c r="HG1099" s="8"/>
      <c r="HH1099" s="50"/>
      <c r="HI1099" s="63" t="s">
        <v>461</v>
      </c>
      <c r="HJ1099" s="50"/>
      <c r="HK1099" s="50"/>
    </row>
    <row r="1100" spans="1:219" s="1" customFormat="1" ht="15">
      <c r="A1100" s="79"/>
      <c r="B1100" s="65"/>
      <c r="C1100" s="578" t="s">
        <v>462</v>
      </c>
      <c r="D1100" s="578"/>
      <c r="E1100" s="578"/>
      <c r="F1100" s="578"/>
      <c r="G1100" s="578"/>
      <c r="H1100" s="578"/>
      <c r="I1100" s="578"/>
      <c r="J1100" s="578"/>
      <c r="K1100" s="578"/>
      <c r="L1100" s="578"/>
      <c r="M1100" s="578"/>
      <c r="N1100" s="578"/>
      <c r="O1100" s="578"/>
      <c r="P1100" s="108">
        <v>5779.11</v>
      </c>
      <c r="GO1100" s="50"/>
      <c r="GP1100" s="50"/>
      <c r="GQ1100" s="50"/>
      <c r="GR1100" s="50"/>
      <c r="GS1100" s="50"/>
      <c r="GT1100" s="50"/>
      <c r="GU1100" s="50"/>
      <c r="GX1100" s="8"/>
      <c r="GY1100" s="8"/>
      <c r="GZ1100" s="8"/>
      <c r="HA1100" s="50"/>
      <c r="HB1100" s="8"/>
      <c r="HC1100" s="8"/>
      <c r="HD1100" s="50"/>
      <c r="HE1100" s="181"/>
      <c r="HF1100" s="8"/>
      <c r="HG1100" s="8"/>
      <c r="HH1100" s="50"/>
      <c r="HI1100" s="63" t="s">
        <v>462</v>
      </c>
      <c r="HJ1100" s="50"/>
      <c r="HK1100" s="50"/>
    </row>
    <row r="1101" spans="1:219" s="1" customFormat="1" ht="15">
      <c r="A1101" s="79"/>
      <c r="B1101" s="65"/>
      <c r="C1101" s="578" t="s">
        <v>463</v>
      </c>
      <c r="D1101" s="578"/>
      <c r="E1101" s="578"/>
      <c r="F1101" s="578"/>
      <c r="G1101" s="578"/>
      <c r="H1101" s="578"/>
      <c r="I1101" s="578"/>
      <c r="J1101" s="578"/>
      <c r="K1101" s="578"/>
      <c r="L1101" s="578"/>
      <c r="M1101" s="578"/>
      <c r="N1101" s="578"/>
      <c r="O1101" s="578"/>
      <c r="P1101" s="108">
        <v>13278.69</v>
      </c>
      <c r="GO1101" s="50"/>
      <c r="GP1101" s="50"/>
      <c r="GQ1101" s="50"/>
      <c r="GR1101" s="50"/>
      <c r="GS1101" s="50"/>
      <c r="GT1101" s="50"/>
      <c r="GU1101" s="50"/>
      <c r="GX1101" s="8"/>
      <c r="GY1101" s="8"/>
      <c r="GZ1101" s="8"/>
      <c r="HA1101" s="50"/>
      <c r="HB1101" s="8"/>
      <c r="HC1101" s="8"/>
      <c r="HD1101" s="50"/>
      <c r="HE1101" s="181"/>
      <c r="HF1101" s="8"/>
      <c r="HG1101" s="8"/>
      <c r="HH1101" s="50"/>
      <c r="HI1101" s="63" t="s">
        <v>463</v>
      </c>
      <c r="HJ1101" s="50"/>
      <c r="HK1101" s="50"/>
    </row>
    <row r="1102" spans="1:219" s="1" customFormat="1" ht="15">
      <c r="A1102" s="79"/>
      <c r="B1102" s="65"/>
      <c r="C1102" s="578" t="s">
        <v>464</v>
      </c>
      <c r="D1102" s="578"/>
      <c r="E1102" s="578"/>
      <c r="F1102" s="578"/>
      <c r="G1102" s="578"/>
      <c r="H1102" s="578"/>
      <c r="I1102" s="578"/>
      <c r="J1102" s="578"/>
      <c r="K1102" s="578"/>
      <c r="L1102" s="578"/>
      <c r="M1102" s="578"/>
      <c r="N1102" s="578"/>
      <c r="O1102" s="578"/>
      <c r="P1102" s="108">
        <v>13129.94</v>
      </c>
      <c r="GO1102" s="50"/>
      <c r="GP1102" s="50"/>
      <c r="GQ1102" s="50"/>
      <c r="GR1102" s="50"/>
      <c r="GS1102" s="50"/>
      <c r="GT1102" s="50"/>
      <c r="GU1102" s="50"/>
      <c r="GX1102" s="8"/>
      <c r="GY1102" s="8"/>
      <c r="GZ1102" s="8"/>
      <c r="HA1102" s="50"/>
      <c r="HB1102" s="8"/>
      <c r="HC1102" s="8"/>
      <c r="HD1102" s="50"/>
      <c r="HE1102" s="181"/>
      <c r="HF1102" s="8"/>
      <c r="HG1102" s="8"/>
      <c r="HH1102" s="50"/>
      <c r="HI1102" s="63" t="s">
        <v>464</v>
      </c>
      <c r="HJ1102" s="50"/>
      <c r="HK1102" s="50"/>
    </row>
    <row r="1103" spans="1:219" s="1" customFormat="1" ht="15">
      <c r="A1103" s="79"/>
      <c r="B1103" s="65"/>
      <c r="C1103" s="578" t="s">
        <v>465</v>
      </c>
      <c r="D1103" s="578"/>
      <c r="E1103" s="578"/>
      <c r="F1103" s="578"/>
      <c r="G1103" s="578"/>
      <c r="H1103" s="578"/>
      <c r="I1103" s="578"/>
      <c r="J1103" s="578"/>
      <c r="K1103" s="578"/>
      <c r="L1103" s="578"/>
      <c r="M1103" s="578"/>
      <c r="N1103" s="578"/>
      <c r="O1103" s="578"/>
      <c r="P1103" s="108">
        <v>6947.37</v>
      </c>
      <c r="GO1103" s="50"/>
      <c r="GP1103" s="50"/>
      <c r="GQ1103" s="50"/>
      <c r="GR1103" s="50"/>
      <c r="GS1103" s="50"/>
      <c r="GT1103" s="50"/>
      <c r="GU1103" s="50"/>
      <c r="GX1103" s="8"/>
      <c r="GY1103" s="8"/>
      <c r="GZ1103" s="8"/>
      <c r="HA1103" s="50"/>
      <c r="HB1103" s="8"/>
      <c r="HC1103" s="8"/>
      <c r="HD1103" s="50"/>
      <c r="HE1103" s="181"/>
      <c r="HF1103" s="8"/>
      <c r="HG1103" s="8"/>
      <c r="HH1103" s="50"/>
      <c r="HI1103" s="63" t="s">
        <v>465</v>
      </c>
      <c r="HJ1103" s="50"/>
      <c r="HK1103" s="50"/>
    </row>
    <row r="1104" spans="1:219" s="1" customFormat="1" ht="15">
      <c r="A1104" s="79"/>
      <c r="B1104" s="104"/>
      <c r="C1104" s="576" t="s">
        <v>1827</v>
      </c>
      <c r="D1104" s="576"/>
      <c r="E1104" s="576"/>
      <c r="F1104" s="576"/>
      <c r="G1104" s="576"/>
      <c r="H1104" s="576"/>
      <c r="I1104" s="576"/>
      <c r="J1104" s="576"/>
      <c r="K1104" s="576"/>
      <c r="L1104" s="576"/>
      <c r="M1104" s="576"/>
      <c r="N1104" s="576"/>
      <c r="O1104" s="576"/>
      <c r="P1104" s="111">
        <v>142376.91</v>
      </c>
      <c r="Q1104" s="166"/>
      <c r="R1104" s="103"/>
      <c r="GO1104" s="50"/>
      <c r="GP1104" s="50"/>
      <c r="GQ1104" s="50"/>
      <c r="GR1104" s="50"/>
      <c r="GS1104" s="50"/>
      <c r="GT1104" s="50"/>
      <c r="GU1104" s="50"/>
      <c r="GX1104" s="8"/>
      <c r="GY1104" s="8"/>
      <c r="GZ1104" s="8"/>
      <c r="HA1104" s="50"/>
      <c r="HB1104" s="8"/>
      <c r="HC1104" s="8"/>
      <c r="HD1104" s="50"/>
      <c r="HE1104" s="181"/>
      <c r="HF1104" s="8"/>
      <c r="HG1104" s="8"/>
      <c r="HH1104" s="50"/>
      <c r="HJ1104" s="50" t="s">
        <v>1827</v>
      </c>
      <c r="HK1104" s="50"/>
    </row>
    <row r="1105" spans="1:221" s="1" customFormat="1" ht="15">
      <c r="A1105" s="79"/>
      <c r="B1105" s="104"/>
      <c r="C1105" s="576" t="s">
        <v>467</v>
      </c>
      <c r="D1105" s="576"/>
      <c r="E1105" s="576"/>
      <c r="F1105" s="576"/>
      <c r="G1105" s="576"/>
      <c r="H1105" s="576"/>
      <c r="I1105" s="576"/>
      <c r="J1105" s="576"/>
      <c r="K1105" s="576"/>
      <c r="L1105" s="576"/>
      <c r="M1105" s="576"/>
      <c r="N1105" s="576"/>
      <c r="O1105" s="576"/>
      <c r="P1105" s="112"/>
      <c r="Q1105" s="102"/>
      <c r="R1105" s="103"/>
      <c r="GO1105" s="50"/>
      <c r="GP1105" s="50"/>
      <c r="GQ1105" s="50"/>
      <c r="GR1105" s="50"/>
      <c r="GS1105" s="50"/>
      <c r="GT1105" s="50"/>
      <c r="GU1105" s="50"/>
      <c r="GX1105" s="8"/>
      <c r="GY1105" s="8"/>
      <c r="GZ1105" s="8"/>
      <c r="HA1105" s="50"/>
      <c r="HB1105" s="8"/>
      <c r="HC1105" s="8"/>
      <c r="HD1105" s="50"/>
      <c r="HE1105" s="181"/>
      <c r="HF1105" s="8"/>
      <c r="HG1105" s="8"/>
      <c r="HH1105" s="50"/>
      <c r="HJ1105" s="50"/>
      <c r="HK1105" s="50" t="s">
        <v>467</v>
      </c>
    </row>
    <row r="1106" spans="1:221" s="1" customFormat="1" ht="15">
      <c r="A1106" s="79"/>
      <c r="B1106" s="104"/>
      <c r="C1106" s="577" t="s">
        <v>1162</v>
      </c>
      <c r="D1106" s="577"/>
      <c r="E1106" s="577"/>
      <c r="F1106" s="577"/>
      <c r="G1106" s="577"/>
      <c r="H1106" s="577"/>
      <c r="I1106" s="577"/>
      <c r="J1106" s="577"/>
      <c r="K1106" s="577"/>
      <c r="L1106" s="577"/>
      <c r="M1106" s="577"/>
      <c r="N1106" s="577"/>
      <c r="O1106" s="577"/>
      <c r="P1106" s="108">
        <v>31262.400000000001</v>
      </c>
      <c r="Q1106" s="102"/>
      <c r="R1106" s="103"/>
      <c r="GO1106" s="50"/>
      <c r="GP1106" s="50"/>
      <c r="GQ1106" s="50"/>
      <c r="GR1106" s="50"/>
      <c r="GS1106" s="50"/>
      <c r="GT1106" s="50"/>
      <c r="GU1106" s="50"/>
      <c r="GX1106" s="8"/>
      <c r="GY1106" s="8"/>
      <c r="GZ1106" s="8"/>
      <c r="HA1106" s="50"/>
      <c r="HB1106" s="8"/>
      <c r="HC1106" s="8"/>
      <c r="HD1106" s="50"/>
      <c r="HE1106" s="181"/>
      <c r="HF1106" s="8"/>
      <c r="HG1106" s="8"/>
      <c r="HH1106" s="50"/>
      <c r="HJ1106" s="50"/>
      <c r="HK1106" s="50"/>
      <c r="HL1106" s="63" t="s">
        <v>1162</v>
      </c>
    </row>
    <row r="1107" spans="1:221" s="1" customFormat="1" ht="15">
      <c r="A1107" s="79"/>
      <c r="B1107" s="104"/>
      <c r="C1107" s="577" t="s">
        <v>468</v>
      </c>
      <c r="D1107" s="577"/>
      <c r="E1107" s="577"/>
      <c r="F1107" s="577"/>
      <c r="G1107" s="577"/>
      <c r="H1107" s="577"/>
      <c r="I1107" s="577"/>
      <c r="J1107" s="577"/>
      <c r="K1107" s="113">
        <v>15.432695499999999</v>
      </c>
      <c r="L1107" s="577"/>
      <c r="M1107" s="577"/>
      <c r="N1107" s="577"/>
      <c r="O1107" s="577"/>
      <c r="P1107" s="110"/>
      <c r="Q1107" s="102"/>
      <c r="R1107" s="103"/>
      <c r="GO1107" s="50"/>
      <c r="GP1107" s="50"/>
      <c r="GQ1107" s="50"/>
      <c r="GR1107" s="50"/>
      <c r="GS1107" s="50"/>
      <c r="GT1107" s="50"/>
      <c r="GU1107" s="50"/>
      <c r="GX1107" s="8"/>
      <c r="GY1107" s="8"/>
      <c r="GZ1107" s="8"/>
      <c r="HA1107" s="50"/>
      <c r="HB1107" s="8"/>
      <c r="HC1107" s="8"/>
      <c r="HD1107" s="50"/>
      <c r="HE1107" s="181"/>
      <c r="HF1107" s="8"/>
      <c r="HG1107" s="8"/>
      <c r="HH1107" s="50"/>
      <c r="HJ1107" s="50"/>
      <c r="HK1107" s="50"/>
      <c r="HM1107" s="63" t="s">
        <v>468</v>
      </c>
    </row>
    <row r="1108" spans="1:221" s="1" customFormat="1" ht="15">
      <c r="A1108" s="79"/>
      <c r="B1108" s="104"/>
      <c r="C1108" s="577" t="s">
        <v>469</v>
      </c>
      <c r="D1108" s="577"/>
      <c r="E1108" s="577"/>
      <c r="F1108" s="577"/>
      <c r="G1108" s="577"/>
      <c r="H1108" s="577"/>
      <c r="I1108" s="577"/>
      <c r="J1108" s="577"/>
      <c r="K1108" s="113">
        <v>1.2095735999999999</v>
      </c>
      <c r="L1108" s="577"/>
      <c r="M1108" s="577"/>
      <c r="N1108" s="577"/>
      <c r="O1108" s="577"/>
      <c r="P1108" s="110"/>
      <c r="Q1108" s="102"/>
      <c r="R1108" s="103"/>
      <c r="GO1108" s="50"/>
      <c r="GP1108" s="50"/>
      <c r="GQ1108" s="50"/>
      <c r="GR1108" s="50"/>
      <c r="GS1108" s="50"/>
      <c r="GT1108" s="50"/>
      <c r="GU1108" s="50"/>
      <c r="GX1108" s="8"/>
      <c r="GY1108" s="8"/>
      <c r="GZ1108" s="8"/>
      <c r="HA1108" s="50"/>
      <c r="HB1108" s="8"/>
      <c r="HC1108" s="8"/>
      <c r="HD1108" s="50"/>
      <c r="HE1108" s="181"/>
      <c r="HF1108" s="8"/>
      <c r="HG1108" s="8"/>
      <c r="HH1108" s="50"/>
      <c r="HJ1108" s="50"/>
      <c r="HK1108" s="50"/>
      <c r="HM1108" s="63" t="s">
        <v>469</v>
      </c>
    </row>
    <row r="1109" spans="1:221" s="1" customFormat="1" ht="0.75" customHeight="1">
      <c r="A1109" s="97"/>
      <c r="B1109" s="98"/>
      <c r="C1109" s="99"/>
      <c r="D1109" s="99"/>
      <c r="E1109" s="99"/>
      <c r="F1109" s="99"/>
      <c r="G1109" s="99"/>
      <c r="H1109" s="99"/>
      <c r="I1109" s="99"/>
      <c r="J1109" s="99"/>
      <c r="K1109" s="100"/>
      <c r="L1109" s="99"/>
      <c r="M1109" s="99"/>
      <c r="N1109" s="99"/>
      <c r="O1109" s="99"/>
      <c r="P1109" s="101"/>
      <c r="Q1109" s="102"/>
      <c r="R1109" s="103"/>
      <c r="GO1109" s="50"/>
      <c r="GP1109" s="50"/>
      <c r="GQ1109" s="50"/>
      <c r="GR1109" s="50"/>
      <c r="GS1109" s="50"/>
      <c r="GT1109" s="50"/>
      <c r="GU1109" s="50"/>
      <c r="GX1109" s="8"/>
      <c r="GY1109" s="8"/>
      <c r="GZ1109" s="8"/>
      <c r="HA1109" s="50"/>
      <c r="HB1109" s="8"/>
      <c r="HC1109" s="8"/>
      <c r="HD1109" s="50"/>
      <c r="HE1109" s="181"/>
      <c r="HF1109" s="8"/>
      <c r="HG1109" s="8"/>
      <c r="HH1109" s="50"/>
      <c r="HJ1109" s="50"/>
      <c r="HK1109" s="50"/>
    </row>
    <row r="1110" spans="1:221" s="1" customFormat="1" ht="15">
      <c r="A1110" s="582" t="s">
        <v>1828</v>
      </c>
      <c r="B1110" s="583"/>
      <c r="C1110" s="583"/>
      <c r="D1110" s="583"/>
      <c r="E1110" s="583"/>
      <c r="F1110" s="583"/>
      <c r="G1110" s="583"/>
      <c r="H1110" s="583"/>
      <c r="I1110" s="583"/>
      <c r="J1110" s="583"/>
      <c r="K1110" s="583"/>
      <c r="L1110" s="583"/>
      <c r="M1110" s="583"/>
      <c r="N1110" s="583"/>
      <c r="O1110" s="583"/>
      <c r="P1110" s="584"/>
      <c r="GO1110" s="50" t="s">
        <v>1828</v>
      </c>
      <c r="GP1110" s="50"/>
      <c r="GQ1110" s="50"/>
      <c r="GR1110" s="50"/>
      <c r="GS1110" s="50"/>
      <c r="GT1110" s="50"/>
      <c r="GU1110" s="50"/>
      <c r="GX1110" s="8"/>
      <c r="GY1110" s="8"/>
      <c r="GZ1110" s="8"/>
      <c r="HA1110" s="50"/>
      <c r="HB1110" s="8"/>
      <c r="HC1110" s="8"/>
      <c r="HD1110" s="50"/>
      <c r="HE1110" s="181"/>
      <c r="HF1110" s="8"/>
      <c r="HG1110" s="8"/>
      <c r="HH1110" s="50"/>
      <c r="HJ1110" s="50"/>
      <c r="HK1110" s="50"/>
    </row>
    <row r="1111" spans="1:221" s="1" customFormat="1" ht="15">
      <c r="A1111" s="582" t="s">
        <v>1829</v>
      </c>
      <c r="B1111" s="583"/>
      <c r="C1111" s="583"/>
      <c r="D1111" s="583"/>
      <c r="E1111" s="583"/>
      <c r="F1111" s="583"/>
      <c r="G1111" s="583"/>
      <c r="H1111" s="583"/>
      <c r="I1111" s="583"/>
      <c r="J1111" s="583"/>
      <c r="K1111" s="583"/>
      <c r="L1111" s="583"/>
      <c r="M1111" s="583"/>
      <c r="N1111" s="583"/>
      <c r="O1111" s="583"/>
      <c r="P1111" s="584"/>
      <c r="GO1111" s="50"/>
      <c r="GP1111" s="50" t="s">
        <v>1829</v>
      </c>
      <c r="GQ1111" s="50"/>
      <c r="GR1111" s="50"/>
      <c r="GS1111" s="50"/>
      <c r="GT1111" s="50"/>
      <c r="GU1111" s="50"/>
      <c r="GX1111" s="8"/>
      <c r="GY1111" s="8"/>
      <c r="GZ1111" s="8"/>
      <c r="HA1111" s="50"/>
      <c r="HB1111" s="8"/>
      <c r="HC1111" s="8"/>
      <c r="HD1111" s="50"/>
      <c r="HE1111" s="181"/>
      <c r="HF1111" s="8"/>
      <c r="HG1111" s="8"/>
      <c r="HH1111" s="50"/>
      <c r="HJ1111" s="50"/>
      <c r="HK1111" s="50"/>
    </row>
    <row r="1112" spans="1:221" s="1" customFormat="1" ht="22.5">
      <c r="A1112" s="51" t="s">
        <v>521</v>
      </c>
      <c r="B1112" s="52" t="s">
        <v>1830</v>
      </c>
      <c r="C1112" s="580" t="s">
        <v>1831</v>
      </c>
      <c r="D1112" s="580"/>
      <c r="E1112" s="580"/>
      <c r="F1112" s="580"/>
      <c r="G1112" s="580"/>
      <c r="H1112" s="53" t="s">
        <v>550</v>
      </c>
      <c r="I1112" s="54">
        <v>0.18099999999999999</v>
      </c>
      <c r="J1112" s="55">
        <v>1</v>
      </c>
      <c r="K1112" s="188">
        <v>0.18099999999999999</v>
      </c>
      <c r="L1112" s="57"/>
      <c r="M1112" s="54"/>
      <c r="N1112" s="57"/>
      <c r="O1112" s="54"/>
      <c r="P1112" s="58"/>
      <c r="Q1112" s="59"/>
      <c r="R1112" s="60"/>
      <c r="GO1112" s="50"/>
      <c r="GP1112" s="50"/>
      <c r="GQ1112" s="50" t="s">
        <v>1831</v>
      </c>
      <c r="GR1112" s="50" t="s">
        <v>6</v>
      </c>
      <c r="GS1112" s="50" t="s">
        <v>6</v>
      </c>
      <c r="GT1112" s="50" t="s">
        <v>6</v>
      </c>
      <c r="GU1112" s="50" t="s">
        <v>6</v>
      </c>
      <c r="GX1112" s="8"/>
      <c r="GY1112" s="8"/>
      <c r="GZ1112" s="8"/>
      <c r="HA1112" s="50"/>
      <c r="HB1112" s="8"/>
      <c r="HC1112" s="8"/>
      <c r="HD1112" s="50"/>
      <c r="HE1112" s="181"/>
      <c r="HF1112" s="8"/>
      <c r="HG1112" s="8"/>
      <c r="HH1112" s="50"/>
      <c r="HJ1112" s="50"/>
      <c r="HK1112" s="50"/>
    </row>
    <row r="1113" spans="1:221" s="1" customFormat="1" ht="15">
      <c r="A1113" s="61"/>
      <c r="B1113" s="62"/>
      <c r="C1113" s="578" t="s">
        <v>1832</v>
      </c>
      <c r="D1113" s="578"/>
      <c r="E1113" s="578"/>
      <c r="F1113" s="578"/>
      <c r="G1113" s="578"/>
      <c r="H1113" s="578"/>
      <c r="I1113" s="578"/>
      <c r="J1113" s="578"/>
      <c r="K1113" s="578"/>
      <c r="L1113" s="578"/>
      <c r="M1113" s="578"/>
      <c r="N1113" s="578"/>
      <c r="O1113" s="578"/>
      <c r="P1113" s="585"/>
      <c r="GO1113" s="50"/>
      <c r="GP1113" s="50"/>
      <c r="GQ1113" s="50"/>
      <c r="GR1113" s="50"/>
      <c r="GS1113" s="50"/>
      <c r="GT1113" s="50"/>
      <c r="GU1113" s="50"/>
      <c r="GV1113" s="63" t="s">
        <v>1832</v>
      </c>
      <c r="GX1113" s="8"/>
      <c r="GY1113" s="8"/>
      <c r="GZ1113" s="8"/>
      <c r="HA1113" s="50"/>
      <c r="HB1113" s="8"/>
      <c r="HC1113" s="8"/>
      <c r="HD1113" s="50"/>
      <c r="HE1113" s="181"/>
      <c r="HF1113" s="8"/>
      <c r="HG1113" s="8"/>
      <c r="HH1113" s="50"/>
      <c r="HJ1113" s="50"/>
      <c r="HK1113" s="50"/>
    </row>
    <row r="1114" spans="1:221" s="1" customFormat="1" ht="23.25">
      <c r="A1114" s="64"/>
      <c r="B1114" s="65" t="s">
        <v>62</v>
      </c>
      <c r="C1114" s="572" t="s">
        <v>63</v>
      </c>
      <c r="D1114" s="572"/>
      <c r="E1114" s="572"/>
      <c r="F1114" s="572"/>
      <c r="G1114" s="572"/>
      <c r="H1114" s="572"/>
      <c r="I1114" s="572"/>
      <c r="J1114" s="572"/>
      <c r="K1114" s="572"/>
      <c r="L1114" s="572"/>
      <c r="M1114" s="572"/>
      <c r="N1114" s="572"/>
      <c r="O1114" s="572"/>
      <c r="P1114" s="587"/>
      <c r="GO1114" s="50"/>
      <c r="GP1114" s="50"/>
      <c r="GQ1114" s="50"/>
      <c r="GR1114" s="50"/>
      <c r="GS1114" s="50"/>
      <c r="GT1114" s="50"/>
      <c r="GU1114" s="50"/>
      <c r="GW1114" s="63" t="s">
        <v>63</v>
      </c>
      <c r="GX1114" s="8"/>
      <c r="GY1114" s="8"/>
      <c r="GZ1114" s="8"/>
      <c r="HA1114" s="50"/>
      <c r="HB1114" s="8"/>
      <c r="HC1114" s="8"/>
      <c r="HD1114" s="50"/>
      <c r="HE1114" s="181"/>
      <c r="HF1114" s="8"/>
      <c r="HG1114" s="8"/>
      <c r="HH1114" s="50"/>
      <c r="HJ1114" s="50"/>
      <c r="HK1114" s="50"/>
    </row>
    <row r="1115" spans="1:221" s="1" customFormat="1" ht="15">
      <c r="A1115" s="66"/>
      <c r="B1115" s="67" t="s">
        <v>58</v>
      </c>
      <c r="C1115" s="581" t="s">
        <v>66</v>
      </c>
      <c r="D1115" s="581"/>
      <c r="E1115" s="581"/>
      <c r="F1115" s="581"/>
      <c r="G1115" s="581"/>
      <c r="H1115" s="68" t="s">
        <v>67</v>
      </c>
      <c r="I1115" s="69"/>
      <c r="J1115" s="69"/>
      <c r="K1115" s="94">
        <v>1.550808</v>
      </c>
      <c r="L1115" s="70"/>
      <c r="M1115" s="69"/>
      <c r="N1115" s="70"/>
      <c r="O1115" s="69"/>
      <c r="P1115" s="71">
        <v>1005.96</v>
      </c>
      <c r="GO1115" s="50"/>
      <c r="GP1115" s="50"/>
      <c r="GQ1115" s="50"/>
      <c r="GR1115" s="50"/>
      <c r="GS1115" s="50"/>
      <c r="GT1115" s="50"/>
      <c r="GU1115" s="50"/>
      <c r="GX1115" s="8" t="s">
        <v>66</v>
      </c>
      <c r="GY1115" s="8"/>
      <c r="GZ1115" s="8"/>
      <c r="HA1115" s="50"/>
      <c r="HB1115" s="8"/>
      <c r="HC1115" s="8"/>
      <c r="HD1115" s="50"/>
      <c r="HE1115" s="181"/>
      <c r="HF1115" s="8"/>
      <c r="HG1115" s="8"/>
      <c r="HH1115" s="50"/>
      <c r="HJ1115" s="50"/>
      <c r="HK1115" s="50"/>
    </row>
    <row r="1116" spans="1:221" s="1" customFormat="1" ht="15">
      <c r="A1116" s="73"/>
      <c r="B1116" s="67" t="s">
        <v>647</v>
      </c>
      <c r="C1116" s="581" t="s">
        <v>648</v>
      </c>
      <c r="D1116" s="581"/>
      <c r="E1116" s="581"/>
      <c r="F1116" s="581"/>
      <c r="G1116" s="581"/>
      <c r="H1116" s="68" t="s">
        <v>67</v>
      </c>
      <c r="I1116" s="96">
        <v>7.14</v>
      </c>
      <c r="J1116" s="74">
        <v>1.2</v>
      </c>
      <c r="K1116" s="94">
        <v>1.550808</v>
      </c>
      <c r="L1116" s="129"/>
      <c r="M1116" s="130"/>
      <c r="N1116" s="77">
        <v>648.66999999999996</v>
      </c>
      <c r="O1116" s="69"/>
      <c r="P1116" s="71">
        <v>1005.96</v>
      </c>
      <c r="GO1116" s="50"/>
      <c r="GP1116" s="50"/>
      <c r="GQ1116" s="50"/>
      <c r="GR1116" s="50"/>
      <c r="GS1116" s="50"/>
      <c r="GT1116" s="50"/>
      <c r="GU1116" s="50"/>
      <c r="GX1116" s="8"/>
      <c r="GY1116" s="8" t="s">
        <v>648</v>
      </c>
      <c r="GZ1116" s="8"/>
      <c r="HA1116" s="50"/>
      <c r="HB1116" s="8"/>
      <c r="HC1116" s="8"/>
      <c r="HD1116" s="50"/>
      <c r="HE1116" s="181"/>
      <c r="HF1116" s="8"/>
      <c r="HG1116" s="8"/>
      <c r="HH1116" s="50"/>
      <c r="HJ1116" s="50"/>
      <c r="HK1116" s="50"/>
    </row>
    <row r="1117" spans="1:221" s="1" customFormat="1" ht="15">
      <c r="A1117" s="66"/>
      <c r="B1117" s="67" t="s">
        <v>70</v>
      </c>
      <c r="C1117" s="581" t="s">
        <v>71</v>
      </c>
      <c r="D1117" s="581"/>
      <c r="E1117" s="581"/>
      <c r="F1117" s="581"/>
      <c r="G1117" s="581"/>
      <c r="H1117" s="68"/>
      <c r="I1117" s="69"/>
      <c r="J1117" s="69"/>
      <c r="K1117" s="69"/>
      <c r="L1117" s="70"/>
      <c r="M1117" s="69"/>
      <c r="N1117" s="70"/>
      <c r="O1117" s="69"/>
      <c r="P1117" s="71">
        <v>7000.93</v>
      </c>
      <c r="GO1117" s="50"/>
      <c r="GP1117" s="50"/>
      <c r="GQ1117" s="50"/>
      <c r="GR1117" s="50"/>
      <c r="GS1117" s="50"/>
      <c r="GT1117" s="50"/>
      <c r="GU1117" s="50"/>
      <c r="GX1117" s="8" t="s">
        <v>71</v>
      </c>
      <c r="GY1117" s="8"/>
      <c r="GZ1117" s="8"/>
      <c r="HA1117" s="50"/>
      <c r="HB1117" s="8"/>
      <c r="HC1117" s="8"/>
      <c r="HD1117" s="50"/>
      <c r="HE1117" s="181"/>
      <c r="HF1117" s="8"/>
      <c r="HG1117" s="8"/>
      <c r="HH1117" s="50"/>
      <c r="HJ1117" s="50"/>
      <c r="HK1117" s="50"/>
    </row>
    <row r="1118" spans="1:221" s="1" customFormat="1" ht="15">
      <c r="A1118" s="66"/>
      <c r="B1118" s="67"/>
      <c r="C1118" s="581" t="s">
        <v>72</v>
      </c>
      <c r="D1118" s="581"/>
      <c r="E1118" s="581"/>
      <c r="F1118" s="581"/>
      <c r="G1118" s="581"/>
      <c r="H1118" s="68" t="s">
        <v>67</v>
      </c>
      <c r="I1118" s="69"/>
      <c r="J1118" s="69"/>
      <c r="K1118" s="94">
        <v>7.727976</v>
      </c>
      <c r="L1118" s="70"/>
      <c r="M1118" s="69"/>
      <c r="N1118" s="70"/>
      <c r="O1118" s="69"/>
      <c r="P1118" s="71">
        <v>7082.46</v>
      </c>
      <c r="GO1118" s="50"/>
      <c r="GP1118" s="50"/>
      <c r="GQ1118" s="50"/>
      <c r="GR1118" s="50"/>
      <c r="GS1118" s="50"/>
      <c r="GT1118" s="50"/>
      <c r="GU1118" s="50"/>
      <c r="GX1118" s="8" t="s">
        <v>72</v>
      </c>
      <c r="GY1118" s="8"/>
      <c r="GZ1118" s="8"/>
      <c r="HA1118" s="50"/>
      <c r="HB1118" s="8"/>
      <c r="HC1118" s="8"/>
      <c r="HD1118" s="50"/>
      <c r="HE1118" s="181"/>
      <c r="HF1118" s="8"/>
      <c r="HG1118" s="8"/>
      <c r="HH1118" s="50"/>
      <c r="HJ1118" s="50"/>
      <c r="HK1118" s="50"/>
    </row>
    <row r="1119" spans="1:221" s="1" customFormat="1" ht="23.25">
      <c r="A1119" s="73"/>
      <c r="B1119" s="67" t="s">
        <v>714</v>
      </c>
      <c r="C1119" s="581" t="s">
        <v>715</v>
      </c>
      <c r="D1119" s="581"/>
      <c r="E1119" s="581"/>
      <c r="F1119" s="581"/>
      <c r="G1119" s="581"/>
      <c r="H1119" s="68" t="s">
        <v>75</v>
      </c>
      <c r="I1119" s="96">
        <v>35.58</v>
      </c>
      <c r="J1119" s="74">
        <v>1.2</v>
      </c>
      <c r="K1119" s="94">
        <v>7.727976</v>
      </c>
      <c r="L1119" s="129"/>
      <c r="M1119" s="130"/>
      <c r="N1119" s="77">
        <v>905.92</v>
      </c>
      <c r="O1119" s="69"/>
      <c r="P1119" s="71">
        <v>7000.93</v>
      </c>
      <c r="GO1119" s="50"/>
      <c r="GP1119" s="50"/>
      <c r="GQ1119" s="50"/>
      <c r="GR1119" s="50"/>
      <c r="GS1119" s="50"/>
      <c r="GT1119" s="50"/>
      <c r="GU1119" s="50"/>
      <c r="GX1119" s="8"/>
      <c r="GY1119" s="8" t="s">
        <v>715</v>
      </c>
      <c r="GZ1119" s="8"/>
      <c r="HA1119" s="50"/>
      <c r="HB1119" s="8"/>
      <c r="HC1119" s="8"/>
      <c r="HD1119" s="50"/>
      <c r="HE1119" s="181"/>
      <c r="HF1119" s="8"/>
      <c r="HG1119" s="8"/>
      <c r="HH1119" s="50"/>
      <c r="HJ1119" s="50"/>
      <c r="HK1119" s="50"/>
    </row>
    <row r="1120" spans="1:221" s="1" customFormat="1" ht="15">
      <c r="A1120" s="78"/>
      <c r="B1120" s="67" t="s">
        <v>212</v>
      </c>
      <c r="C1120" s="581" t="s">
        <v>213</v>
      </c>
      <c r="D1120" s="581"/>
      <c r="E1120" s="581"/>
      <c r="F1120" s="581"/>
      <c r="G1120" s="581"/>
      <c r="H1120" s="68" t="s">
        <v>67</v>
      </c>
      <c r="I1120" s="96">
        <v>35.58</v>
      </c>
      <c r="J1120" s="74">
        <v>1.2</v>
      </c>
      <c r="K1120" s="94">
        <v>7.727976</v>
      </c>
      <c r="L1120" s="70"/>
      <c r="M1120" s="69"/>
      <c r="N1120" s="173">
        <v>916.47</v>
      </c>
      <c r="O1120" s="69"/>
      <c r="P1120" s="71">
        <v>7082.46</v>
      </c>
      <c r="GO1120" s="50"/>
      <c r="GP1120" s="50"/>
      <c r="GQ1120" s="50"/>
      <c r="GR1120" s="50"/>
      <c r="GS1120" s="50"/>
      <c r="GT1120" s="50"/>
      <c r="GU1120" s="50"/>
      <c r="GX1120" s="8"/>
      <c r="GY1120" s="8"/>
      <c r="GZ1120" s="8" t="s">
        <v>213</v>
      </c>
      <c r="HA1120" s="50"/>
      <c r="HB1120" s="8"/>
      <c r="HC1120" s="8"/>
      <c r="HD1120" s="50"/>
      <c r="HE1120" s="181"/>
      <c r="HF1120" s="8"/>
      <c r="HG1120" s="8"/>
      <c r="HH1120" s="50"/>
      <c r="HJ1120" s="50"/>
      <c r="HK1120" s="50"/>
    </row>
    <row r="1121" spans="1:219" s="1" customFormat="1" ht="15">
      <c r="A1121" s="79"/>
      <c r="B1121" s="65"/>
      <c r="C1121" s="579" t="s">
        <v>99</v>
      </c>
      <c r="D1121" s="579"/>
      <c r="E1121" s="579"/>
      <c r="F1121" s="579"/>
      <c r="G1121" s="579"/>
      <c r="H1121" s="53"/>
      <c r="I1121" s="54"/>
      <c r="J1121" s="54"/>
      <c r="K1121" s="54"/>
      <c r="L1121" s="57"/>
      <c r="M1121" s="54"/>
      <c r="N1121" s="80"/>
      <c r="O1121" s="54"/>
      <c r="P1121" s="81">
        <v>15089.35</v>
      </c>
      <c r="GO1121" s="50"/>
      <c r="GP1121" s="50"/>
      <c r="GQ1121" s="50"/>
      <c r="GR1121" s="50"/>
      <c r="GS1121" s="50"/>
      <c r="GT1121" s="50"/>
      <c r="GU1121" s="50"/>
      <c r="GX1121" s="8"/>
      <c r="GY1121" s="8"/>
      <c r="GZ1121" s="8"/>
      <c r="HA1121" s="50" t="s">
        <v>99</v>
      </c>
      <c r="HB1121" s="8"/>
      <c r="HC1121" s="8"/>
      <c r="HD1121" s="50"/>
      <c r="HE1121" s="181"/>
      <c r="HF1121" s="8"/>
      <c r="HG1121" s="8"/>
      <c r="HH1121" s="50"/>
      <c r="HJ1121" s="50"/>
      <c r="HK1121" s="50"/>
    </row>
    <row r="1122" spans="1:219" s="1" customFormat="1" ht="15">
      <c r="A1122" s="78"/>
      <c r="B1122" s="67"/>
      <c r="C1122" s="581" t="s">
        <v>104</v>
      </c>
      <c r="D1122" s="581"/>
      <c r="E1122" s="581"/>
      <c r="F1122" s="581"/>
      <c r="G1122" s="581"/>
      <c r="H1122" s="68"/>
      <c r="I1122" s="69"/>
      <c r="J1122" s="69"/>
      <c r="K1122" s="69"/>
      <c r="L1122" s="70"/>
      <c r="M1122" s="69"/>
      <c r="N1122" s="70"/>
      <c r="O1122" s="69"/>
      <c r="P1122" s="71">
        <v>8088.42</v>
      </c>
      <c r="GO1122" s="50"/>
      <c r="GP1122" s="50"/>
      <c r="GQ1122" s="50"/>
      <c r="GR1122" s="50"/>
      <c r="GS1122" s="50"/>
      <c r="GT1122" s="50"/>
      <c r="GU1122" s="50"/>
      <c r="GX1122" s="8"/>
      <c r="GY1122" s="8"/>
      <c r="GZ1122" s="8"/>
      <c r="HA1122" s="50"/>
      <c r="HB1122" s="8"/>
      <c r="HC1122" s="8" t="s">
        <v>104</v>
      </c>
      <c r="HD1122" s="50"/>
      <c r="HE1122" s="181"/>
      <c r="HF1122" s="8"/>
      <c r="HG1122" s="8"/>
      <c r="HH1122" s="50"/>
      <c r="HJ1122" s="50"/>
      <c r="HK1122" s="50"/>
    </row>
    <row r="1123" spans="1:219" s="1" customFormat="1" ht="23.25">
      <c r="A1123" s="78"/>
      <c r="B1123" s="67" t="s">
        <v>554</v>
      </c>
      <c r="C1123" s="581" t="s">
        <v>555</v>
      </c>
      <c r="D1123" s="581"/>
      <c r="E1123" s="581"/>
      <c r="F1123" s="581"/>
      <c r="G1123" s="581"/>
      <c r="H1123" s="68" t="s">
        <v>103</v>
      </c>
      <c r="I1123" s="82">
        <v>93</v>
      </c>
      <c r="J1123" s="69"/>
      <c r="K1123" s="82">
        <v>93</v>
      </c>
      <c r="L1123" s="70"/>
      <c r="M1123" s="69"/>
      <c r="N1123" s="70"/>
      <c r="O1123" s="69"/>
      <c r="P1123" s="71">
        <v>7522.23</v>
      </c>
      <c r="GO1123" s="50"/>
      <c r="GP1123" s="50"/>
      <c r="GQ1123" s="50"/>
      <c r="GR1123" s="50"/>
      <c r="GS1123" s="50"/>
      <c r="GT1123" s="50"/>
      <c r="GU1123" s="50"/>
      <c r="GX1123" s="8"/>
      <c r="GY1123" s="8"/>
      <c r="GZ1123" s="8"/>
      <c r="HA1123" s="50"/>
      <c r="HB1123" s="8"/>
      <c r="HC1123" s="8" t="s">
        <v>555</v>
      </c>
      <c r="HD1123" s="50"/>
      <c r="HE1123" s="181"/>
      <c r="HF1123" s="8"/>
      <c r="HG1123" s="8"/>
      <c r="HH1123" s="50"/>
      <c r="HJ1123" s="50"/>
      <c r="HK1123" s="50"/>
    </row>
    <row r="1124" spans="1:219" s="1" customFormat="1" ht="23.25">
      <c r="A1124" s="78"/>
      <c r="B1124" s="67" t="s">
        <v>556</v>
      </c>
      <c r="C1124" s="581" t="s">
        <v>557</v>
      </c>
      <c r="D1124" s="581"/>
      <c r="E1124" s="581"/>
      <c r="F1124" s="581"/>
      <c r="G1124" s="581"/>
      <c r="H1124" s="68" t="s">
        <v>103</v>
      </c>
      <c r="I1124" s="82">
        <v>46</v>
      </c>
      <c r="J1124" s="69"/>
      <c r="K1124" s="82">
        <v>46</v>
      </c>
      <c r="L1124" s="70"/>
      <c r="M1124" s="69"/>
      <c r="N1124" s="70"/>
      <c r="O1124" s="69"/>
      <c r="P1124" s="71">
        <v>3720.67</v>
      </c>
      <c r="GO1124" s="50"/>
      <c r="GP1124" s="50"/>
      <c r="GQ1124" s="50"/>
      <c r="GR1124" s="50"/>
      <c r="GS1124" s="50"/>
      <c r="GT1124" s="50"/>
      <c r="GU1124" s="50"/>
      <c r="GX1124" s="8"/>
      <c r="GY1124" s="8"/>
      <c r="GZ1124" s="8"/>
      <c r="HA1124" s="50"/>
      <c r="HB1124" s="8"/>
      <c r="HC1124" s="8" t="s">
        <v>557</v>
      </c>
      <c r="HD1124" s="50"/>
      <c r="HE1124" s="181"/>
      <c r="HF1124" s="8"/>
      <c r="HG1124" s="8"/>
      <c r="HH1124" s="50"/>
      <c r="HJ1124" s="50"/>
      <c r="HK1124" s="50"/>
    </row>
    <row r="1125" spans="1:219" s="1" customFormat="1" ht="15">
      <c r="A1125" s="84"/>
      <c r="B1125" s="85"/>
      <c r="C1125" s="579" t="s">
        <v>109</v>
      </c>
      <c r="D1125" s="579"/>
      <c r="E1125" s="579"/>
      <c r="F1125" s="579"/>
      <c r="G1125" s="579"/>
      <c r="H1125" s="53"/>
      <c r="I1125" s="54"/>
      <c r="J1125" s="54"/>
      <c r="K1125" s="54"/>
      <c r="L1125" s="57"/>
      <c r="M1125" s="54"/>
      <c r="N1125" s="80">
        <v>145482.04</v>
      </c>
      <c r="O1125" s="54"/>
      <c r="P1125" s="81">
        <v>26332.25</v>
      </c>
      <c r="GO1125" s="50"/>
      <c r="GP1125" s="50"/>
      <c r="GQ1125" s="50"/>
      <c r="GR1125" s="50"/>
      <c r="GS1125" s="50"/>
      <c r="GT1125" s="50"/>
      <c r="GU1125" s="50"/>
      <c r="GX1125" s="8"/>
      <c r="GY1125" s="8"/>
      <c r="GZ1125" s="8"/>
      <c r="HA1125" s="50"/>
      <c r="HB1125" s="8"/>
      <c r="HC1125" s="8"/>
      <c r="HD1125" s="50" t="s">
        <v>109</v>
      </c>
      <c r="HE1125" s="181"/>
      <c r="HF1125" s="8"/>
      <c r="HG1125" s="8"/>
      <c r="HH1125" s="50"/>
      <c r="HJ1125" s="50"/>
      <c r="HK1125" s="50"/>
    </row>
    <row r="1126" spans="1:219" s="1" customFormat="1" ht="0.75" customHeight="1">
      <c r="A1126" s="86"/>
      <c r="B1126" s="87"/>
      <c r="C1126" s="87"/>
      <c r="D1126" s="87"/>
      <c r="E1126" s="87"/>
      <c r="F1126" s="87"/>
      <c r="G1126" s="87"/>
      <c r="H1126" s="88"/>
      <c r="I1126" s="89"/>
      <c r="J1126" s="89"/>
      <c r="K1126" s="89"/>
      <c r="L1126" s="90"/>
      <c r="M1126" s="89"/>
      <c r="N1126" s="90"/>
      <c r="O1126" s="89"/>
      <c r="P1126" s="91"/>
      <c r="GO1126" s="50"/>
      <c r="GP1126" s="50"/>
      <c r="GQ1126" s="50"/>
      <c r="GR1126" s="50"/>
      <c r="GS1126" s="50"/>
      <c r="GT1126" s="50"/>
      <c r="GU1126" s="50"/>
      <c r="GX1126" s="8"/>
      <c r="GY1126" s="8"/>
      <c r="GZ1126" s="8"/>
      <c r="HA1126" s="50"/>
      <c r="HB1126" s="8"/>
      <c r="HC1126" s="8"/>
      <c r="HD1126" s="50"/>
      <c r="HE1126" s="181"/>
      <c r="HF1126" s="8"/>
      <c r="HG1126" s="8"/>
      <c r="HH1126" s="50"/>
      <c r="HJ1126" s="50"/>
      <c r="HK1126" s="50"/>
    </row>
    <row r="1127" spans="1:219" s="1" customFormat="1" ht="33">
      <c r="A1127" s="51" t="s">
        <v>523</v>
      </c>
      <c r="B1127" s="52" t="s">
        <v>746</v>
      </c>
      <c r="C1127" s="580" t="s">
        <v>747</v>
      </c>
      <c r="D1127" s="580"/>
      <c r="E1127" s="580"/>
      <c r="F1127" s="580"/>
      <c r="G1127" s="580"/>
      <c r="H1127" s="53" t="s">
        <v>550</v>
      </c>
      <c r="I1127" s="54">
        <v>0.18099999999999999</v>
      </c>
      <c r="J1127" s="55">
        <v>1</v>
      </c>
      <c r="K1127" s="188">
        <v>0.18099999999999999</v>
      </c>
      <c r="L1127" s="57"/>
      <c r="M1127" s="54"/>
      <c r="N1127" s="57"/>
      <c r="O1127" s="54"/>
      <c r="P1127" s="58"/>
      <c r="Q1127" s="59"/>
      <c r="R1127" s="60"/>
      <c r="GO1127" s="50"/>
      <c r="GP1127" s="50"/>
      <c r="GQ1127" s="50" t="s">
        <v>747</v>
      </c>
      <c r="GR1127" s="50" t="s">
        <v>6</v>
      </c>
      <c r="GS1127" s="50" t="s">
        <v>6</v>
      </c>
      <c r="GT1127" s="50" t="s">
        <v>6</v>
      </c>
      <c r="GU1127" s="50" t="s">
        <v>6</v>
      </c>
      <c r="GX1127" s="8"/>
      <c r="GY1127" s="8"/>
      <c r="GZ1127" s="8"/>
      <c r="HA1127" s="50"/>
      <c r="HB1127" s="8"/>
      <c r="HC1127" s="8"/>
      <c r="HD1127" s="50"/>
      <c r="HE1127" s="181"/>
      <c r="HF1127" s="8"/>
      <c r="HG1127" s="8"/>
      <c r="HH1127" s="50"/>
      <c r="HJ1127" s="50"/>
      <c r="HK1127" s="50"/>
    </row>
    <row r="1128" spans="1:219" s="1" customFormat="1" ht="15">
      <c r="A1128" s="61"/>
      <c r="B1128" s="62"/>
      <c r="C1128" s="578" t="s">
        <v>1832</v>
      </c>
      <c r="D1128" s="578"/>
      <c r="E1128" s="578"/>
      <c r="F1128" s="578"/>
      <c r="G1128" s="578"/>
      <c r="H1128" s="578"/>
      <c r="I1128" s="578"/>
      <c r="J1128" s="578"/>
      <c r="K1128" s="578"/>
      <c r="L1128" s="578"/>
      <c r="M1128" s="578"/>
      <c r="N1128" s="578"/>
      <c r="O1128" s="578"/>
      <c r="P1128" s="585"/>
      <c r="GO1128" s="50"/>
      <c r="GP1128" s="50"/>
      <c r="GQ1128" s="50"/>
      <c r="GR1128" s="50"/>
      <c r="GS1128" s="50"/>
      <c r="GT1128" s="50"/>
      <c r="GU1128" s="50"/>
      <c r="GV1128" s="63" t="s">
        <v>1832</v>
      </c>
      <c r="GX1128" s="8"/>
      <c r="GY1128" s="8"/>
      <c r="GZ1128" s="8"/>
      <c r="HA1128" s="50"/>
      <c r="HB1128" s="8"/>
      <c r="HC1128" s="8"/>
      <c r="HD1128" s="50"/>
      <c r="HE1128" s="181"/>
      <c r="HF1128" s="8"/>
      <c r="HG1128" s="8"/>
      <c r="HH1128" s="50"/>
      <c r="HJ1128" s="50"/>
      <c r="HK1128" s="50"/>
    </row>
    <row r="1129" spans="1:219" s="1" customFormat="1" ht="23.25">
      <c r="A1129" s="64"/>
      <c r="B1129" s="65" t="s">
        <v>62</v>
      </c>
      <c r="C1129" s="572" t="s">
        <v>63</v>
      </c>
      <c r="D1129" s="572"/>
      <c r="E1129" s="572"/>
      <c r="F1129" s="572"/>
      <c r="G1129" s="572"/>
      <c r="H1129" s="572"/>
      <c r="I1129" s="572"/>
      <c r="J1129" s="572"/>
      <c r="K1129" s="572"/>
      <c r="L1129" s="572"/>
      <c r="M1129" s="572"/>
      <c r="N1129" s="572"/>
      <c r="O1129" s="572"/>
      <c r="P1129" s="587"/>
      <c r="GO1129" s="50"/>
      <c r="GP1129" s="50"/>
      <c r="GQ1129" s="50"/>
      <c r="GR1129" s="50"/>
      <c r="GS1129" s="50"/>
      <c r="GT1129" s="50"/>
      <c r="GU1129" s="50"/>
      <c r="GW1129" s="63" t="s">
        <v>63</v>
      </c>
      <c r="GX1129" s="8"/>
      <c r="GY1129" s="8"/>
      <c r="GZ1129" s="8"/>
      <c r="HA1129" s="50"/>
      <c r="HB1129" s="8"/>
      <c r="HC1129" s="8"/>
      <c r="HD1129" s="50"/>
      <c r="HE1129" s="181"/>
      <c r="HF1129" s="8"/>
      <c r="HG1129" s="8"/>
      <c r="HH1129" s="50"/>
      <c r="HJ1129" s="50"/>
      <c r="HK1129" s="50"/>
    </row>
    <row r="1130" spans="1:219" s="1" customFormat="1" ht="15">
      <c r="A1130" s="66"/>
      <c r="B1130" s="67" t="s">
        <v>70</v>
      </c>
      <c r="C1130" s="581" t="s">
        <v>71</v>
      </c>
      <c r="D1130" s="581"/>
      <c r="E1130" s="581"/>
      <c r="F1130" s="581"/>
      <c r="G1130" s="581"/>
      <c r="H1130" s="68"/>
      <c r="I1130" s="69"/>
      <c r="J1130" s="69"/>
      <c r="K1130" s="69"/>
      <c r="L1130" s="70"/>
      <c r="M1130" s="69"/>
      <c r="N1130" s="70"/>
      <c r="O1130" s="69"/>
      <c r="P1130" s="71">
        <v>2249.73</v>
      </c>
      <c r="GO1130" s="50"/>
      <c r="GP1130" s="50"/>
      <c r="GQ1130" s="50"/>
      <c r="GR1130" s="50"/>
      <c r="GS1130" s="50"/>
      <c r="GT1130" s="50"/>
      <c r="GU1130" s="50"/>
      <c r="GX1130" s="8" t="s">
        <v>71</v>
      </c>
      <c r="GY1130" s="8"/>
      <c r="GZ1130" s="8"/>
      <c r="HA1130" s="50"/>
      <c r="HB1130" s="8"/>
      <c r="HC1130" s="8"/>
      <c r="HD1130" s="50"/>
      <c r="HE1130" s="181"/>
      <c r="HF1130" s="8"/>
      <c r="HG1130" s="8"/>
      <c r="HH1130" s="50"/>
      <c r="HJ1130" s="50"/>
      <c r="HK1130" s="50"/>
    </row>
    <row r="1131" spans="1:219" s="1" customFormat="1" ht="15">
      <c r="A1131" s="66"/>
      <c r="B1131" s="67"/>
      <c r="C1131" s="581" t="s">
        <v>72</v>
      </c>
      <c r="D1131" s="581"/>
      <c r="E1131" s="581"/>
      <c r="F1131" s="581"/>
      <c r="G1131" s="581"/>
      <c r="H1131" s="68" t="s">
        <v>67</v>
      </c>
      <c r="I1131" s="69"/>
      <c r="J1131" s="69"/>
      <c r="K1131" s="94">
        <v>1.5008520000000001</v>
      </c>
      <c r="L1131" s="70"/>
      <c r="M1131" s="69"/>
      <c r="N1131" s="70"/>
      <c r="O1131" s="69"/>
      <c r="P1131" s="71">
        <v>1375.49</v>
      </c>
      <c r="GO1131" s="50"/>
      <c r="GP1131" s="50"/>
      <c r="GQ1131" s="50"/>
      <c r="GR1131" s="50"/>
      <c r="GS1131" s="50"/>
      <c r="GT1131" s="50"/>
      <c r="GU1131" s="50"/>
      <c r="GX1131" s="8" t="s">
        <v>72</v>
      </c>
      <c r="GY1131" s="8"/>
      <c r="GZ1131" s="8"/>
      <c r="HA1131" s="50"/>
      <c r="HB1131" s="8"/>
      <c r="HC1131" s="8"/>
      <c r="HD1131" s="50"/>
      <c r="HE1131" s="181"/>
      <c r="HF1131" s="8"/>
      <c r="HG1131" s="8"/>
      <c r="HH1131" s="50"/>
      <c r="HJ1131" s="50"/>
      <c r="HK1131" s="50"/>
    </row>
    <row r="1132" spans="1:219" s="1" customFormat="1" ht="15">
      <c r="A1132" s="73"/>
      <c r="B1132" s="67" t="s">
        <v>724</v>
      </c>
      <c r="C1132" s="581" t="s">
        <v>725</v>
      </c>
      <c r="D1132" s="581"/>
      <c r="E1132" s="581"/>
      <c r="F1132" s="581"/>
      <c r="G1132" s="581"/>
      <c r="H1132" s="68" t="s">
        <v>75</v>
      </c>
      <c r="I1132" s="96">
        <v>6.91</v>
      </c>
      <c r="J1132" s="74">
        <v>1.2</v>
      </c>
      <c r="K1132" s="94">
        <v>1.5008520000000001</v>
      </c>
      <c r="L1132" s="95">
        <v>828.16</v>
      </c>
      <c r="M1132" s="76">
        <v>1.81</v>
      </c>
      <c r="N1132" s="77">
        <v>1498.97</v>
      </c>
      <c r="O1132" s="69"/>
      <c r="P1132" s="71">
        <v>2249.73</v>
      </c>
      <c r="GO1132" s="50"/>
      <c r="GP1132" s="50"/>
      <c r="GQ1132" s="50"/>
      <c r="GR1132" s="50"/>
      <c r="GS1132" s="50"/>
      <c r="GT1132" s="50"/>
      <c r="GU1132" s="50"/>
      <c r="GX1132" s="8"/>
      <c r="GY1132" s="8" t="s">
        <v>725</v>
      </c>
      <c r="GZ1132" s="8"/>
      <c r="HA1132" s="50"/>
      <c r="HB1132" s="8"/>
      <c r="HC1132" s="8"/>
      <c r="HD1132" s="50"/>
      <c r="HE1132" s="181"/>
      <c r="HF1132" s="8"/>
      <c r="HG1132" s="8"/>
      <c r="HH1132" s="50"/>
      <c r="HJ1132" s="50"/>
      <c r="HK1132" s="50"/>
    </row>
    <row r="1133" spans="1:219" s="1" customFormat="1" ht="15">
      <c r="A1133" s="78"/>
      <c r="B1133" s="67" t="s">
        <v>212</v>
      </c>
      <c r="C1133" s="581" t="s">
        <v>213</v>
      </c>
      <c r="D1133" s="581"/>
      <c r="E1133" s="581"/>
      <c r="F1133" s="581"/>
      <c r="G1133" s="581"/>
      <c r="H1133" s="68" t="s">
        <v>67</v>
      </c>
      <c r="I1133" s="96">
        <v>6.91</v>
      </c>
      <c r="J1133" s="74">
        <v>1.2</v>
      </c>
      <c r="K1133" s="94">
        <v>1.5008520000000001</v>
      </c>
      <c r="L1133" s="70"/>
      <c r="M1133" s="69"/>
      <c r="N1133" s="173">
        <v>916.47</v>
      </c>
      <c r="O1133" s="69"/>
      <c r="P1133" s="71">
        <v>1375.49</v>
      </c>
      <c r="GO1133" s="50"/>
      <c r="GP1133" s="50"/>
      <c r="GQ1133" s="50"/>
      <c r="GR1133" s="50"/>
      <c r="GS1133" s="50"/>
      <c r="GT1133" s="50"/>
      <c r="GU1133" s="50"/>
      <c r="GX1133" s="8"/>
      <c r="GY1133" s="8"/>
      <c r="GZ1133" s="8" t="s">
        <v>213</v>
      </c>
      <c r="HA1133" s="50"/>
      <c r="HB1133" s="8"/>
      <c r="HC1133" s="8"/>
      <c r="HD1133" s="50"/>
      <c r="HE1133" s="181"/>
      <c r="HF1133" s="8"/>
      <c r="HG1133" s="8"/>
      <c r="HH1133" s="50"/>
      <c r="HJ1133" s="50"/>
      <c r="HK1133" s="50"/>
    </row>
    <row r="1134" spans="1:219" s="1" customFormat="1" ht="15">
      <c r="A1134" s="79"/>
      <c r="B1134" s="65"/>
      <c r="C1134" s="579" t="s">
        <v>99</v>
      </c>
      <c r="D1134" s="579"/>
      <c r="E1134" s="579"/>
      <c r="F1134" s="579"/>
      <c r="G1134" s="579"/>
      <c r="H1134" s="53"/>
      <c r="I1134" s="54"/>
      <c r="J1134" s="54"/>
      <c r="K1134" s="54"/>
      <c r="L1134" s="57"/>
      <c r="M1134" s="54"/>
      <c r="N1134" s="80"/>
      <c r="O1134" s="54"/>
      <c r="P1134" s="81">
        <v>3625.22</v>
      </c>
      <c r="GO1134" s="50"/>
      <c r="GP1134" s="50"/>
      <c r="GQ1134" s="50"/>
      <c r="GR1134" s="50"/>
      <c r="GS1134" s="50"/>
      <c r="GT1134" s="50"/>
      <c r="GU1134" s="50"/>
      <c r="GX1134" s="8"/>
      <c r="GY1134" s="8"/>
      <c r="GZ1134" s="8"/>
      <c r="HA1134" s="50" t="s">
        <v>99</v>
      </c>
      <c r="HB1134" s="8"/>
      <c r="HC1134" s="8"/>
      <c r="HD1134" s="50"/>
      <c r="HE1134" s="181"/>
      <c r="HF1134" s="8"/>
      <c r="HG1134" s="8"/>
      <c r="HH1134" s="50"/>
      <c r="HJ1134" s="50"/>
      <c r="HK1134" s="50"/>
    </row>
    <row r="1135" spans="1:219" s="1" customFormat="1" ht="15">
      <c r="A1135" s="78"/>
      <c r="B1135" s="67"/>
      <c r="C1135" s="581" t="s">
        <v>104</v>
      </c>
      <c r="D1135" s="581"/>
      <c r="E1135" s="581"/>
      <c r="F1135" s="581"/>
      <c r="G1135" s="581"/>
      <c r="H1135" s="68"/>
      <c r="I1135" s="69"/>
      <c r="J1135" s="69"/>
      <c r="K1135" s="69"/>
      <c r="L1135" s="70"/>
      <c r="M1135" s="69"/>
      <c r="N1135" s="70"/>
      <c r="O1135" s="69"/>
      <c r="P1135" s="71">
        <v>1375.49</v>
      </c>
      <c r="GO1135" s="50"/>
      <c r="GP1135" s="50"/>
      <c r="GQ1135" s="50"/>
      <c r="GR1135" s="50"/>
      <c r="GS1135" s="50"/>
      <c r="GT1135" s="50"/>
      <c r="GU1135" s="50"/>
      <c r="GX1135" s="8"/>
      <c r="GY1135" s="8"/>
      <c r="GZ1135" s="8"/>
      <c r="HA1135" s="50"/>
      <c r="HB1135" s="8"/>
      <c r="HC1135" s="8" t="s">
        <v>104</v>
      </c>
      <c r="HD1135" s="50"/>
      <c r="HE1135" s="181"/>
      <c r="HF1135" s="8"/>
      <c r="HG1135" s="8"/>
      <c r="HH1135" s="50"/>
      <c r="HJ1135" s="50"/>
      <c r="HK1135" s="50"/>
    </row>
    <row r="1136" spans="1:219" s="1" customFormat="1" ht="23.25">
      <c r="A1136" s="78"/>
      <c r="B1136" s="67" t="s">
        <v>554</v>
      </c>
      <c r="C1136" s="581" t="s">
        <v>555</v>
      </c>
      <c r="D1136" s="581"/>
      <c r="E1136" s="581"/>
      <c r="F1136" s="581"/>
      <c r="G1136" s="581"/>
      <c r="H1136" s="68" t="s">
        <v>103</v>
      </c>
      <c r="I1136" s="82">
        <v>93</v>
      </c>
      <c r="J1136" s="69"/>
      <c r="K1136" s="82">
        <v>93</v>
      </c>
      <c r="L1136" s="70"/>
      <c r="M1136" s="69"/>
      <c r="N1136" s="70"/>
      <c r="O1136" s="69"/>
      <c r="P1136" s="71">
        <v>1279.21</v>
      </c>
      <c r="GO1136" s="50"/>
      <c r="GP1136" s="50"/>
      <c r="GQ1136" s="50"/>
      <c r="GR1136" s="50"/>
      <c r="GS1136" s="50"/>
      <c r="GT1136" s="50"/>
      <c r="GU1136" s="50"/>
      <c r="GX1136" s="8"/>
      <c r="GY1136" s="8"/>
      <c r="GZ1136" s="8"/>
      <c r="HA1136" s="50"/>
      <c r="HB1136" s="8"/>
      <c r="HC1136" s="8" t="s">
        <v>555</v>
      </c>
      <c r="HD1136" s="50"/>
      <c r="HE1136" s="181"/>
      <c r="HF1136" s="8"/>
      <c r="HG1136" s="8"/>
      <c r="HH1136" s="50"/>
      <c r="HJ1136" s="50"/>
      <c r="HK1136" s="50"/>
    </row>
    <row r="1137" spans="1:219" s="1" customFormat="1" ht="23.25">
      <c r="A1137" s="78"/>
      <c r="B1137" s="67" t="s">
        <v>556</v>
      </c>
      <c r="C1137" s="581" t="s">
        <v>557</v>
      </c>
      <c r="D1137" s="581"/>
      <c r="E1137" s="581"/>
      <c r="F1137" s="581"/>
      <c r="G1137" s="581"/>
      <c r="H1137" s="68" t="s">
        <v>103</v>
      </c>
      <c r="I1137" s="82">
        <v>46</v>
      </c>
      <c r="J1137" s="69"/>
      <c r="K1137" s="82">
        <v>46</v>
      </c>
      <c r="L1137" s="70"/>
      <c r="M1137" s="69"/>
      <c r="N1137" s="70"/>
      <c r="O1137" s="69"/>
      <c r="P1137" s="83">
        <v>632.73</v>
      </c>
      <c r="GO1137" s="50"/>
      <c r="GP1137" s="50"/>
      <c r="GQ1137" s="50"/>
      <c r="GR1137" s="50"/>
      <c r="GS1137" s="50"/>
      <c r="GT1137" s="50"/>
      <c r="GU1137" s="50"/>
      <c r="GX1137" s="8"/>
      <c r="GY1137" s="8"/>
      <c r="GZ1137" s="8"/>
      <c r="HA1137" s="50"/>
      <c r="HB1137" s="8"/>
      <c r="HC1137" s="8" t="s">
        <v>557</v>
      </c>
      <c r="HD1137" s="50"/>
      <c r="HE1137" s="181"/>
      <c r="HF1137" s="8"/>
      <c r="HG1137" s="8"/>
      <c r="HH1137" s="50"/>
      <c r="HJ1137" s="50"/>
      <c r="HK1137" s="50"/>
    </row>
    <row r="1138" spans="1:219" s="1" customFormat="1" ht="15">
      <c r="A1138" s="84"/>
      <c r="B1138" s="85"/>
      <c r="C1138" s="579" t="s">
        <v>109</v>
      </c>
      <c r="D1138" s="579"/>
      <c r="E1138" s="579"/>
      <c r="F1138" s="579"/>
      <c r="G1138" s="579"/>
      <c r="H1138" s="53"/>
      <c r="I1138" s="54"/>
      <c r="J1138" s="54"/>
      <c r="K1138" s="54"/>
      <c r="L1138" s="57"/>
      <c r="M1138" s="54"/>
      <c r="N1138" s="80">
        <v>30592.04</v>
      </c>
      <c r="O1138" s="54"/>
      <c r="P1138" s="81">
        <v>5537.16</v>
      </c>
      <c r="GO1138" s="50"/>
      <c r="GP1138" s="50"/>
      <c r="GQ1138" s="50"/>
      <c r="GR1138" s="50"/>
      <c r="GS1138" s="50"/>
      <c r="GT1138" s="50"/>
      <c r="GU1138" s="50"/>
      <c r="GX1138" s="8"/>
      <c r="GY1138" s="8"/>
      <c r="GZ1138" s="8"/>
      <c r="HA1138" s="50"/>
      <c r="HB1138" s="8"/>
      <c r="HC1138" s="8"/>
      <c r="HD1138" s="50" t="s">
        <v>109</v>
      </c>
      <c r="HE1138" s="181"/>
      <c r="HF1138" s="8"/>
      <c r="HG1138" s="8"/>
      <c r="HH1138" s="50"/>
      <c r="HJ1138" s="50"/>
      <c r="HK1138" s="50"/>
    </row>
    <row r="1139" spans="1:219" s="1" customFormat="1" ht="0.75" customHeight="1">
      <c r="A1139" s="86"/>
      <c r="B1139" s="87"/>
      <c r="C1139" s="87"/>
      <c r="D1139" s="87"/>
      <c r="E1139" s="87"/>
      <c r="F1139" s="87"/>
      <c r="G1139" s="87"/>
      <c r="H1139" s="88"/>
      <c r="I1139" s="89"/>
      <c r="J1139" s="89"/>
      <c r="K1139" s="89"/>
      <c r="L1139" s="90"/>
      <c r="M1139" s="89"/>
      <c r="N1139" s="90"/>
      <c r="O1139" s="89"/>
      <c r="P1139" s="91"/>
      <c r="GO1139" s="50"/>
      <c r="GP1139" s="50"/>
      <c r="GQ1139" s="50"/>
      <c r="GR1139" s="50"/>
      <c r="GS1139" s="50"/>
      <c r="GT1139" s="50"/>
      <c r="GU1139" s="50"/>
      <c r="GX1139" s="8"/>
      <c r="GY1139" s="8"/>
      <c r="GZ1139" s="8"/>
      <c r="HA1139" s="50"/>
      <c r="HB1139" s="8"/>
      <c r="HC1139" s="8"/>
      <c r="HD1139" s="50"/>
      <c r="HE1139" s="181"/>
      <c r="HF1139" s="8"/>
      <c r="HG1139" s="8"/>
      <c r="HH1139" s="50"/>
      <c r="HJ1139" s="50"/>
      <c r="HK1139" s="50"/>
    </row>
    <row r="1140" spans="1:219" s="1" customFormat="1" ht="22.5">
      <c r="A1140" s="51" t="s">
        <v>525</v>
      </c>
      <c r="B1140" s="52" t="s">
        <v>765</v>
      </c>
      <c r="C1140" s="580" t="s">
        <v>766</v>
      </c>
      <c r="D1140" s="580"/>
      <c r="E1140" s="580"/>
      <c r="F1140" s="580"/>
      <c r="G1140" s="580"/>
      <c r="H1140" s="53" t="s">
        <v>295</v>
      </c>
      <c r="I1140" s="54">
        <v>1.7749999999999999</v>
      </c>
      <c r="J1140" s="55">
        <v>1</v>
      </c>
      <c r="K1140" s="188">
        <v>1.7749999999999999</v>
      </c>
      <c r="L1140" s="57"/>
      <c r="M1140" s="54"/>
      <c r="N1140" s="57"/>
      <c r="O1140" s="54"/>
      <c r="P1140" s="58"/>
      <c r="Q1140" s="59"/>
      <c r="R1140" s="60"/>
      <c r="GO1140" s="50"/>
      <c r="GP1140" s="50"/>
      <c r="GQ1140" s="50" t="s">
        <v>766</v>
      </c>
      <c r="GR1140" s="50" t="s">
        <v>6</v>
      </c>
      <c r="GS1140" s="50" t="s">
        <v>6</v>
      </c>
      <c r="GT1140" s="50" t="s">
        <v>6</v>
      </c>
      <c r="GU1140" s="50" t="s">
        <v>6</v>
      </c>
      <c r="GX1140" s="8"/>
      <c r="GY1140" s="8"/>
      <c r="GZ1140" s="8"/>
      <c r="HA1140" s="50"/>
      <c r="HB1140" s="8"/>
      <c r="HC1140" s="8"/>
      <c r="HD1140" s="50"/>
      <c r="HE1140" s="181"/>
      <c r="HF1140" s="8"/>
      <c r="HG1140" s="8"/>
      <c r="HH1140" s="50"/>
      <c r="HJ1140" s="50"/>
      <c r="HK1140" s="50"/>
    </row>
    <row r="1141" spans="1:219" s="1" customFormat="1" ht="15">
      <c r="A1141" s="61"/>
      <c r="B1141" s="62"/>
      <c r="C1141" s="578" t="s">
        <v>1833</v>
      </c>
      <c r="D1141" s="578"/>
      <c r="E1141" s="578"/>
      <c r="F1141" s="578"/>
      <c r="G1141" s="578"/>
      <c r="H1141" s="578"/>
      <c r="I1141" s="578"/>
      <c r="J1141" s="578"/>
      <c r="K1141" s="578"/>
      <c r="L1141" s="578"/>
      <c r="M1141" s="578"/>
      <c r="N1141" s="578"/>
      <c r="O1141" s="578"/>
      <c r="P1141" s="585"/>
      <c r="GO1141" s="50"/>
      <c r="GP1141" s="50"/>
      <c r="GQ1141" s="50"/>
      <c r="GR1141" s="50"/>
      <c r="GS1141" s="50"/>
      <c r="GT1141" s="50"/>
      <c r="GU1141" s="50"/>
      <c r="GV1141" s="63" t="s">
        <v>1833</v>
      </c>
      <c r="GX1141" s="8"/>
      <c r="GY1141" s="8"/>
      <c r="GZ1141" s="8"/>
      <c r="HA1141" s="50"/>
      <c r="HB1141" s="8"/>
      <c r="HC1141" s="8"/>
      <c r="HD1141" s="50"/>
      <c r="HE1141" s="181"/>
      <c r="HF1141" s="8"/>
      <c r="HG1141" s="8"/>
      <c r="HH1141" s="50"/>
      <c r="HJ1141" s="50"/>
      <c r="HK1141" s="50"/>
    </row>
    <row r="1142" spans="1:219" s="1" customFormat="1" ht="23.25">
      <c r="A1142" s="64"/>
      <c r="B1142" s="65" t="s">
        <v>62</v>
      </c>
      <c r="C1142" s="572" t="s">
        <v>63</v>
      </c>
      <c r="D1142" s="572"/>
      <c r="E1142" s="572"/>
      <c r="F1142" s="572"/>
      <c r="G1142" s="572"/>
      <c r="H1142" s="572"/>
      <c r="I1142" s="572"/>
      <c r="J1142" s="572"/>
      <c r="K1142" s="572"/>
      <c r="L1142" s="572"/>
      <c r="M1142" s="572"/>
      <c r="N1142" s="572"/>
      <c r="O1142" s="572"/>
      <c r="P1142" s="587"/>
      <c r="GO1142" s="50"/>
      <c r="GP1142" s="50"/>
      <c r="GQ1142" s="50"/>
      <c r="GR1142" s="50"/>
      <c r="GS1142" s="50"/>
      <c r="GT1142" s="50"/>
      <c r="GU1142" s="50"/>
      <c r="GW1142" s="63" t="s">
        <v>63</v>
      </c>
      <c r="GX1142" s="8"/>
      <c r="GY1142" s="8"/>
      <c r="GZ1142" s="8"/>
      <c r="HA1142" s="50"/>
      <c r="HB1142" s="8"/>
      <c r="HC1142" s="8"/>
      <c r="HD1142" s="50"/>
      <c r="HE1142" s="181"/>
      <c r="HF1142" s="8"/>
      <c r="HG1142" s="8"/>
      <c r="HH1142" s="50"/>
      <c r="HJ1142" s="50"/>
      <c r="HK1142" s="50"/>
    </row>
    <row r="1143" spans="1:219" s="1" customFormat="1" ht="15">
      <c r="A1143" s="66"/>
      <c r="B1143" s="67" t="s">
        <v>58</v>
      </c>
      <c r="C1143" s="581" t="s">
        <v>66</v>
      </c>
      <c r="D1143" s="581"/>
      <c r="E1143" s="581"/>
      <c r="F1143" s="581"/>
      <c r="G1143" s="581"/>
      <c r="H1143" s="68" t="s">
        <v>67</v>
      </c>
      <c r="I1143" s="69"/>
      <c r="J1143" s="69"/>
      <c r="K1143" s="128">
        <v>26.6889</v>
      </c>
      <c r="L1143" s="70"/>
      <c r="M1143" s="69"/>
      <c r="N1143" s="70"/>
      <c r="O1143" s="69"/>
      <c r="P1143" s="71">
        <v>18900.55</v>
      </c>
      <c r="GO1143" s="50"/>
      <c r="GP1143" s="50"/>
      <c r="GQ1143" s="50"/>
      <c r="GR1143" s="50"/>
      <c r="GS1143" s="50"/>
      <c r="GT1143" s="50"/>
      <c r="GU1143" s="50"/>
      <c r="GX1143" s="8" t="s">
        <v>66</v>
      </c>
      <c r="GY1143" s="8"/>
      <c r="GZ1143" s="8"/>
      <c r="HA1143" s="50"/>
      <c r="HB1143" s="8"/>
      <c r="HC1143" s="8"/>
      <c r="HD1143" s="50"/>
      <c r="HE1143" s="181"/>
      <c r="HF1143" s="8"/>
      <c r="HG1143" s="8"/>
      <c r="HH1143" s="50"/>
      <c r="HJ1143" s="50"/>
      <c r="HK1143" s="50"/>
    </row>
    <row r="1144" spans="1:219" s="1" customFormat="1" ht="15">
      <c r="A1144" s="73"/>
      <c r="B1144" s="67" t="s">
        <v>337</v>
      </c>
      <c r="C1144" s="581" t="s">
        <v>338</v>
      </c>
      <c r="D1144" s="581"/>
      <c r="E1144" s="581"/>
      <c r="F1144" s="581"/>
      <c r="G1144" s="581"/>
      <c r="H1144" s="68" t="s">
        <v>67</v>
      </c>
      <c r="I1144" s="96">
        <v>12.53</v>
      </c>
      <c r="J1144" s="74">
        <v>1.2</v>
      </c>
      <c r="K1144" s="128">
        <v>26.6889</v>
      </c>
      <c r="L1144" s="129"/>
      <c r="M1144" s="130"/>
      <c r="N1144" s="77">
        <v>708.18</v>
      </c>
      <c r="O1144" s="69"/>
      <c r="P1144" s="71">
        <v>18900.55</v>
      </c>
      <c r="GO1144" s="50"/>
      <c r="GP1144" s="50"/>
      <c r="GQ1144" s="50"/>
      <c r="GR1144" s="50"/>
      <c r="GS1144" s="50"/>
      <c r="GT1144" s="50"/>
      <c r="GU1144" s="50"/>
      <c r="GX1144" s="8"/>
      <c r="GY1144" s="8" t="s">
        <v>338</v>
      </c>
      <c r="GZ1144" s="8"/>
      <c r="HA1144" s="50"/>
      <c r="HB1144" s="8"/>
      <c r="HC1144" s="8"/>
      <c r="HD1144" s="50"/>
      <c r="HE1144" s="181"/>
      <c r="HF1144" s="8"/>
      <c r="HG1144" s="8"/>
      <c r="HH1144" s="50"/>
      <c r="HJ1144" s="50"/>
      <c r="HK1144" s="50"/>
    </row>
    <row r="1145" spans="1:219" s="1" customFormat="1" ht="15">
      <c r="A1145" s="66"/>
      <c r="B1145" s="67" t="s">
        <v>70</v>
      </c>
      <c r="C1145" s="581" t="s">
        <v>71</v>
      </c>
      <c r="D1145" s="581"/>
      <c r="E1145" s="581"/>
      <c r="F1145" s="581"/>
      <c r="G1145" s="581"/>
      <c r="H1145" s="68"/>
      <c r="I1145" s="69"/>
      <c r="J1145" s="69"/>
      <c r="K1145" s="69"/>
      <c r="L1145" s="70"/>
      <c r="M1145" s="69"/>
      <c r="N1145" s="70"/>
      <c r="O1145" s="69"/>
      <c r="P1145" s="71">
        <v>2444.9699999999998</v>
      </c>
      <c r="GO1145" s="50"/>
      <c r="GP1145" s="50"/>
      <c r="GQ1145" s="50"/>
      <c r="GR1145" s="50"/>
      <c r="GS1145" s="50"/>
      <c r="GT1145" s="50"/>
      <c r="GU1145" s="50"/>
      <c r="GX1145" s="8" t="s">
        <v>71</v>
      </c>
      <c r="GY1145" s="8"/>
      <c r="GZ1145" s="8"/>
      <c r="HA1145" s="50"/>
      <c r="HB1145" s="8"/>
      <c r="HC1145" s="8"/>
      <c r="HD1145" s="50"/>
      <c r="HE1145" s="181"/>
      <c r="HF1145" s="8"/>
      <c r="HG1145" s="8"/>
      <c r="HH1145" s="50"/>
      <c r="HJ1145" s="50"/>
      <c r="HK1145" s="50"/>
    </row>
    <row r="1146" spans="1:219" s="1" customFormat="1" ht="15">
      <c r="A1146" s="66"/>
      <c r="B1146" s="67"/>
      <c r="C1146" s="581" t="s">
        <v>72</v>
      </c>
      <c r="D1146" s="581"/>
      <c r="E1146" s="581"/>
      <c r="F1146" s="581"/>
      <c r="G1146" s="581"/>
      <c r="H1146" s="68" t="s">
        <v>67</v>
      </c>
      <c r="I1146" s="69"/>
      <c r="J1146" s="69"/>
      <c r="K1146" s="128">
        <v>5.5805999999999996</v>
      </c>
      <c r="L1146" s="70"/>
      <c r="M1146" s="69"/>
      <c r="N1146" s="70"/>
      <c r="O1146" s="69"/>
      <c r="P1146" s="71">
        <v>4450.25</v>
      </c>
      <c r="GO1146" s="50"/>
      <c r="GP1146" s="50"/>
      <c r="GQ1146" s="50"/>
      <c r="GR1146" s="50"/>
      <c r="GS1146" s="50"/>
      <c r="GT1146" s="50"/>
      <c r="GU1146" s="50"/>
      <c r="GX1146" s="8" t="s">
        <v>72</v>
      </c>
      <c r="GY1146" s="8"/>
      <c r="GZ1146" s="8"/>
      <c r="HA1146" s="50"/>
      <c r="HB1146" s="8"/>
      <c r="HC1146" s="8"/>
      <c r="HD1146" s="50"/>
      <c r="HE1146" s="181"/>
      <c r="HF1146" s="8"/>
      <c r="HG1146" s="8"/>
      <c r="HH1146" s="50"/>
      <c r="HJ1146" s="50"/>
      <c r="HK1146" s="50"/>
    </row>
    <row r="1147" spans="1:219" s="1" customFormat="1" ht="23.25">
      <c r="A1147" s="73"/>
      <c r="B1147" s="67" t="s">
        <v>729</v>
      </c>
      <c r="C1147" s="581" t="s">
        <v>730</v>
      </c>
      <c r="D1147" s="581"/>
      <c r="E1147" s="581"/>
      <c r="F1147" s="581"/>
      <c r="G1147" s="581"/>
      <c r="H1147" s="68" t="s">
        <v>75</v>
      </c>
      <c r="I1147" s="74">
        <v>10.5</v>
      </c>
      <c r="J1147" s="74">
        <v>1.2</v>
      </c>
      <c r="K1147" s="127">
        <v>22.364999999999998</v>
      </c>
      <c r="L1147" s="95">
        <v>2.41</v>
      </c>
      <c r="M1147" s="76">
        <v>1.58</v>
      </c>
      <c r="N1147" s="77">
        <v>3.81</v>
      </c>
      <c r="O1147" s="69"/>
      <c r="P1147" s="71">
        <v>85.21</v>
      </c>
      <c r="GO1147" s="50"/>
      <c r="GP1147" s="50"/>
      <c r="GQ1147" s="50"/>
      <c r="GR1147" s="50"/>
      <c r="GS1147" s="50"/>
      <c r="GT1147" s="50"/>
      <c r="GU1147" s="50"/>
      <c r="GX1147" s="8"/>
      <c r="GY1147" s="8" t="s">
        <v>730</v>
      </c>
      <c r="GZ1147" s="8"/>
      <c r="HA1147" s="50"/>
      <c r="HB1147" s="8"/>
      <c r="HC1147" s="8"/>
      <c r="HD1147" s="50"/>
      <c r="HE1147" s="181"/>
      <c r="HF1147" s="8"/>
      <c r="HG1147" s="8"/>
      <c r="HH1147" s="50"/>
      <c r="HJ1147" s="50"/>
      <c r="HK1147" s="50"/>
    </row>
    <row r="1148" spans="1:219" s="1" customFormat="1" ht="34.5">
      <c r="A1148" s="73"/>
      <c r="B1148" s="67" t="s">
        <v>583</v>
      </c>
      <c r="C1148" s="581" t="s">
        <v>584</v>
      </c>
      <c r="D1148" s="581"/>
      <c r="E1148" s="581"/>
      <c r="F1148" s="581"/>
      <c r="G1148" s="581"/>
      <c r="H1148" s="68" t="s">
        <v>75</v>
      </c>
      <c r="I1148" s="96">
        <v>2.62</v>
      </c>
      <c r="J1148" s="74">
        <v>1.2</v>
      </c>
      <c r="K1148" s="128">
        <v>5.5805999999999996</v>
      </c>
      <c r="L1148" s="129"/>
      <c r="M1148" s="130"/>
      <c r="N1148" s="77">
        <v>422.85</v>
      </c>
      <c r="O1148" s="69"/>
      <c r="P1148" s="71">
        <v>2359.7600000000002</v>
      </c>
      <c r="GO1148" s="50"/>
      <c r="GP1148" s="50"/>
      <c r="GQ1148" s="50"/>
      <c r="GR1148" s="50"/>
      <c r="GS1148" s="50"/>
      <c r="GT1148" s="50"/>
      <c r="GU1148" s="50"/>
      <c r="GX1148" s="8"/>
      <c r="GY1148" s="8" t="s">
        <v>584</v>
      </c>
      <c r="GZ1148" s="8"/>
      <c r="HA1148" s="50"/>
      <c r="HB1148" s="8"/>
      <c r="HC1148" s="8"/>
      <c r="HD1148" s="50"/>
      <c r="HE1148" s="181"/>
      <c r="HF1148" s="8"/>
      <c r="HG1148" s="8"/>
      <c r="HH1148" s="50"/>
      <c r="HJ1148" s="50"/>
      <c r="HK1148" s="50"/>
    </row>
    <row r="1149" spans="1:219" s="1" customFormat="1" ht="15">
      <c r="A1149" s="78"/>
      <c r="B1149" s="67" t="s">
        <v>80</v>
      </c>
      <c r="C1149" s="581" t="s">
        <v>81</v>
      </c>
      <c r="D1149" s="581"/>
      <c r="E1149" s="581"/>
      <c r="F1149" s="581"/>
      <c r="G1149" s="581"/>
      <c r="H1149" s="68" t="s">
        <v>67</v>
      </c>
      <c r="I1149" s="96">
        <v>2.62</v>
      </c>
      <c r="J1149" s="74">
        <v>1.2</v>
      </c>
      <c r="K1149" s="128">
        <v>5.5805999999999996</v>
      </c>
      <c r="L1149" s="70"/>
      <c r="M1149" s="69"/>
      <c r="N1149" s="173">
        <v>797.45</v>
      </c>
      <c r="O1149" s="69"/>
      <c r="P1149" s="71">
        <v>4450.25</v>
      </c>
      <c r="GO1149" s="50"/>
      <c r="GP1149" s="50"/>
      <c r="GQ1149" s="50"/>
      <c r="GR1149" s="50"/>
      <c r="GS1149" s="50"/>
      <c r="GT1149" s="50"/>
      <c r="GU1149" s="50"/>
      <c r="GX1149" s="8"/>
      <c r="GY1149" s="8"/>
      <c r="GZ1149" s="8" t="s">
        <v>81</v>
      </c>
      <c r="HA1149" s="50"/>
      <c r="HB1149" s="8"/>
      <c r="HC1149" s="8"/>
      <c r="HD1149" s="50"/>
      <c r="HE1149" s="181"/>
      <c r="HF1149" s="8"/>
      <c r="HG1149" s="8"/>
      <c r="HH1149" s="50"/>
      <c r="HJ1149" s="50"/>
      <c r="HK1149" s="50"/>
    </row>
    <row r="1150" spans="1:219" s="1" customFormat="1" ht="15">
      <c r="A1150" s="79"/>
      <c r="B1150" s="65"/>
      <c r="C1150" s="579" t="s">
        <v>99</v>
      </c>
      <c r="D1150" s="579"/>
      <c r="E1150" s="579"/>
      <c r="F1150" s="579"/>
      <c r="G1150" s="579"/>
      <c r="H1150" s="53"/>
      <c r="I1150" s="54"/>
      <c r="J1150" s="54"/>
      <c r="K1150" s="54"/>
      <c r="L1150" s="57"/>
      <c r="M1150" s="54"/>
      <c r="N1150" s="80"/>
      <c r="O1150" s="54"/>
      <c r="P1150" s="81">
        <v>25795.77</v>
      </c>
      <c r="GO1150" s="50"/>
      <c r="GP1150" s="50"/>
      <c r="GQ1150" s="50"/>
      <c r="GR1150" s="50"/>
      <c r="GS1150" s="50"/>
      <c r="GT1150" s="50"/>
      <c r="GU1150" s="50"/>
      <c r="GX1150" s="8"/>
      <c r="GY1150" s="8"/>
      <c r="GZ1150" s="8"/>
      <c r="HA1150" s="50" t="s">
        <v>99</v>
      </c>
      <c r="HB1150" s="8"/>
      <c r="HC1150" s="8"/>
      <c r="HD1150" s="50"/>
      <c r="HE1150" s="181"/>
      <c r="HF1150" s="8"/>
      <c r="HG1150" s="8"/>
      <c r="HH1150" s="50"/>
      <c r="HJ1150" s="50"/>
      <c r="HK1150" s="50"/>
    </row>
    <row r="1151" spans="1:219" s="1" customFormat="1" ht="15">
      <c r="A1151" s="78"/>
      <c r="B1151" s="67"/>
      <c r="C1151" s="581" t="s">
        <v>104</v>
      </c>
      <c r="D1151" s="581"/>
      <c r="E1151" s="581"/>
      <c r="F1151" s="581"/>
      <c r="G1151" s="581"/>
      <c r="H1151" s="68"/>
      <c r="I1151" s="69"/>
      <c r="J1151" s="69"/>
      <c r="K1151" s="69"/>
      <c r="L1151" s="70"/>
      <c r="M1151" s="69"/>
      <c r="N1151" s="70"/>
      <c r="O1151" s="69"/>
      <c r="P1151" s="71">
        <v>23350.799999999999</v>
      </c>
      <c r="GO1151" s="50"/>
      <c r="GP1151" s="50"/>
      <c r="GQ1151" s="50"/>
      <c r="GR1151" s="50"/>
      <c r="GS1151" s="50"/>
      <c r="GT1151" s="50"/>
      <c r="GU1151" s="50"/>
      <c r="GX1151" s="8"/>
      <c r="GY1151" s="8"/>
      <c r="GZ1151" s="8"/>
      <c r="HA1151" s="50"/>
      <c r="HB1151" s="8"/>
      <c r="HC1151" s="8" t="s">
        <v>104</v>
      </c>
      <c r="HD1151" s="50"/>
      <c r="HE1151" s="181"/>
      <c r="HF1151" s="8"/>
      <c r="HG1151" s="8"/>
      <c r="HH1151" s="50"/>
      <c r="HJ1151" s="50"/>
      <c r="HK1151" s="50"/>
    </row>
    <row r="1152" spans="1:219" s="1" customFormat="1" ht="23.25">
      <c r="A1152" s="78"/>
      <c r="B1152" s="67" t="s">
        <v>554</v>
      </c>
      <c r="C1152" s="581" t="s">
        <v>555</v>
      </c>
      <c r="D1152" s="581"/>
      <c r="E1152" s="581"/>
      <c r="F1152" s="581"/>
      <c r="G1152" s="581"/>
      <c r="H1152" s="68" t="s">
        <v>103</v>
      </c>
      <c r="I1152" s="82">
        <v>93</v>
      </c>
      <c r="J1152" s="69"/>
      <c r="K1152" s="82">
        <v>93</v>
      </c>
      <c r="L1152" s="70"/>
      <c r="M1152" s="69"/>
      <c r="N1152" s="70"/>
      <c r="O1152" s="69"/>
      <c r="P1152" s="71">
        <v>21716.240000000002</v>
      </c>
      <c r="GO1152" s="50"/>
      <c r="GP1152" s="50"/>
      <c r="GQ1152" s="50"/>
      <c r="GR1152" s="50"/>
      <c r="GS1152" s="50"/>
      <c r="GT1152" s="50"/>
      <c r="GU1152" s="50"/>
      <c r="GX1152" s="8"/>
      <c r="GY1152" s="8"/>
      <c r="GZ1152" s="8"/>
      <c r="HA1152" s="50"/>
      <c r="HB1152" s="8"/>
      <c r="HC1152" s="8" t="s">
        <v>555</v>
      </c>
      <c r="HD1152" s="50"/>
      <c r="HE1152" s="181"/>
      <c r="HF1152" s="8"/>
      <c r="HG1152" s="8"/>
      <c r="HH1152" s="50"/>
      <c r="HJ1152" s="50"/>
      <c r="HK1152" s="50"/>
    </row>
    <row r="1153" spans="1:219" s="1" customFormat="1" ht="23.25">
      <c r="A1153" s="78"/>
      <c r="B1153" s="67" t="s">
        <v>556</v>
      </c>
      <c r="C1153" s="581" t="s">
        <v>557</v>
      </c>
      <c r="D1153" s="581"/>
      <c r="E1153" s="581"/>
      <c r="F1153" s="581"/>
      <c r="G1153" s="581"/>
      <c r="H1153" s="68" t="s">
        <v>103</v>
      </c>
      <c r="I1153" s="82">
        <v>46</v>
      </c>
      <c r="J1153" s="69"/>
      <c r="K1153" s="82">
        <v>46</v>
      </c>
      <c r="L1153" s="70"/>
      <c r="M1153" s="69"/>
      <c r="N1153" s="70"/>
      <c r="O1153" s="69"/>
      <c r="P1153" s="71">
        <v>10741.37</v>
      </c>
      <c r="GO1153" s="50"/>
      <c r="GP1153" s="50"/>
      <c r="GQ1153" s="50"/>
      <c r="GR1153" s="50"/>
      <c r="GS1153" s="50"/>
      <c r="GT1153" s="50"/>
      <c r="GU1153" s="50"/>
      <c r="GX1153" s="8"/>
      <c r="GY1153" s="8"/>
      <c r="GZ1153" s="8"/>
      <c r="HA1153" s="50"/>
      <c r="HB1153" s="8"/>
      <c r="HC1153" s="8" t="s">
        <v>557</v>
      </c>
      <c r="HD1153" s="50"/>
      <c r="HE1153" s="181"/>
      <c r="HF1153" s="8"/>
      <c r="HG1153" s="8"/>
      <c r="HH1153" s="50"/>
      <c r="HJ1153" s="50"/>
      <c r="HK1153" s="50"/>
    </row>
    <row r="1154" spans="1:219" s="1" customFormat="1" ht="15">
      <c r="A1154" s="84"/>
      <c r="B1154" s="85"/>
      <c r="C1154" s="579" t="s">
        <v>109</v>
      </c>
      <c r="D1154" s="579"/>
      <c r="E1154" s="579"/>
      <c r="F1154" s="579"/>
      <c r="G1154" s="579"/>
      <c r="H1154" s="53"/>
      <c r="I1154" s="54"/>
      <c r="J1154" s="54"/>
      <c r="K1154" s="54"/>
      <c r="L1154" s="57"/>
      <c r="M1154" s="54"/>
      <c r="N1154" s="80">
        <v>32818.81</v>
      </c>
      <c r="O1154" s="54"/>
      <c r="P1154" s="81">
        <v>58253.38</v>
      </c>
      <c r="GO1154" s="50"/>
      <c r="GP1154" s="50"/>
      <c r="GQ1154" s="50"/>
      <c r="GR1154" s="50"/>
      <c r="GS1154" s="50"/>
      <c r="GT1154" s="50"/>
      <c r="GU1154" s="50"/>
      <c r="GX1154" s="8"/>
      <c r="GY1154" s="8"/>
      <c r="GZ1154" s="8"/>
      <c r="HA1154" s="50"/>
      <c r="HB1154" s="8"/>
      <c r="HC1154" s="8"/>
      <c r="HD1154" s="50" t="s">
        <v>109</v>
      </c>
      <c r="HE1154" s="181"/>
      <c r="HF1154" s="8"/>
      <c r="HG1154" s="8"/>
      <c r="HH1154" s="50"/>
      <c r="HJ1154" s="50"/>
      <c r="HK1154" s="50"/>
    </row>
    <row r="1155" spans="1:219" s="1" customFormat="1" ht="0.75" customHeight="1">
      <c r="A1155" s="86"/>
      <c r="B1155" s="87"/>
      <c r="C1155" s="87"/>
      <c r="D1155" s="87"/>
      <c r="E1155" s="87"/>
      <c r="F1155" s="87"/>
      <c r="G1155" s="87"/>
      <c r="H1155" s="88"/>
      <c r="I1155" s="89"/>
      <c r="J1155" s="89"/>
      <c r="K1155" s="89"/>
      <c r="L1155" s="90"/>
      <c r="M1155" s="89"/>
      <c r="N1155" s="90"/>
      <c r="O1155" s="89"/>
      <c r="P1155" s="91"/>
      <c r="GO1155" s="50"/>
      <c r="GP1155" s="50"/>
      <c r="GQ1155" s="50"/>
      <c r="GR1155" s="50"/>
      <c r="GS1155" s="50"/>
      <c r="GT1155" s="50"/>
      <c r="GU1155" s="50"/>
      <c r="GX1155" s="8"/>
      <c r="GY1155" s="8"/>
      <c r="GZ1155" s="8"/>
      <c r="HA1155" s="50"/>
      <c r="HB1155" s="8"/>
      <c r="HC1155" s="8"/>
      <c r="HD1155" s="50"/>
      <c r="HE1155" s="181"/>
      <c r="HF1155" s="8"/>
      <c r="HG1155" s="8"/>
      <c r="HH1155" s="50"/>
      <c r="HJ1155" s="50"/>
      <c r="HK1155" s="50"/>
    </row>
    <row r="1156" spans="1:219" s="1" customFormat="1" ht="15">
      <c r="A1156" s="582" t="s">
        <v>1834</v>
      </c>
      <c r="B1156" s="583"/>
      <c r="C1156" s="583"/>
      <c r="D1156" s="583"/>
      <c r="E1156" s="583"/>
      <c r="F1156" s="583"/>
      <c r="G1156" s="583"/>
      <c r="H1156" s="583"/>
      <c r="I1156" s="583"/>
      <c r="J1156" s="583"/>
      <c r="K1156" s="583"/>
      <c r="L1156" s="583"/>
      <c r="M1156" s="583"/>
      <c r="N1156" s="583"/>
      <c r="O1156" s="583"/>
      <c r="P1156" s="584"/>
      <c r="GO1156" s="50"/>
      <c r="GP1156" s="50" t="s">
        <v>1834</v>
      </c>
      <c r="GQ1156" s="50"/>
      <c r="GR1156" s="50"/>
      <c r="GS1156" s="50"/>
      <c r="GT1156" s="50"/>
      <c r="GU1156" s="50"/>
      <c r="GX1156" s="8"/>
      <c r="GY1156" s="8"/>
      <c r="GZ1156" s="8"/>
      <c r="HA1156" s="50"/>
      <c r="HB1156" s="8"/>
      <c r="HC1156" s="8"/>
      <c r="HD1156" s="50"/>
      <c r="HE1156" s="181"/>
      <c r="HF1156" s="8"/>
      <c r="HG1156" s="8"/>
      <c r="HH1156" s="50"/>
      <c r="HJ1156" s="50"/>
      <c r="HK1156" s="50"/>
    </row>
    <row r="1157" spans="1:219" s="1" customFormat="1" ht="22.5">
      <c r="A1157" s="51" t="s">
        <v>527</v>
      </c>
      <c r="B1157" s="52" t="s">
        <v>221</v>
      </c>
      <c r="C1157" s="580" t="s">
        <v>222</v>
      </c>
      <c r="D1157" s="580"/>
      <c r="E1157" s="580"/>
      <c r="F1157" s="580"/>
      <c r="G1157" s="580"/>
      <c r="H1157" s="53" t="s">
        <v>223</v>
      </c>
      <c r="I1157" s="54">
        <v>1.7</v>
      </c>
      <c r="J1157" s="55">
        <v>1</v>
      </c>
      <c r="K1157" s="165">
        <v>1.7</v>
      </c>
      <c r="L1157" s="57"/>
      <c r="M1157" s="54"/>
      <c r="N1157" s="57"/>
      <c r="O1157" s="54"/>
      <c r="P1157" s="58"/>
      <c r="Q1157" s="59"/>
      <c r="R1157" s="60"/>
      <c r="GO1157" s="50"/>
      <c r="GP1157" s="50"/>
      <c r="GQ1157" s="50" t="s">
        <v>222</v>
      </c>
      <c r="GR1157" s="50" t="s">
        <v>6</v>
      </c>
      <c r="GS1157" s="50" t="s">
        <v>6</v>
      </c>
      <c r="GT1157" s="50" t="s">
        <v>6</v>
      </c>
      <c r="GU1157" s="50" t="s">
        <v>6</v>
      </c>
      <c r="GX1157" s="8"/>
      <c r="GY1157" s="8"/>
      <c r="GZ1157" s="8"/>
      <c r="HA1157" s="50"/>
      <c r="HB1157" s="8"/>
      <c r="HC1157" s="8"/>
      <c r="HD1157" s="50"/>
      <c r="HE1157" s="181"/>
      <c r="HF1157" s="8"/>
      <c r="HG1157" s="8"/>
      <c r="HH1157" s="50"/>
      <c r="HJ1157" s="50"/>
      <c r="HK1157" s="50"/>
    </row>
    <row r="1158" spans="1:219" s="1" customFormat="1" ht="15">
      <c r="A1158" s="61"/>
      <c r="B1158" s="62"/>
      <c r="C1158" s="578" t="s">
        <v>1835</v>
      </c>
      <c r="D1158" s="578"/>
      <c r="E1158" s="578"/>
      <c r="F1158" s="578"/>
      <c r="G1158" s="578"/>
      <c r="H1158" s="578"/>
      <c r="I1158" s="578"/>
      <c r="J1158" s="578"/>
      <c r="K1158" s="578"/>
      <c r="L1158" s="578"/>
      <c r="M1158" s="578"/>
      <c r="N1158" s="578"/>
      <c r="O1158" s="578"/>
      <c r="P1158" s="585"/>
      <c r="GO1158" s="50"/>
      <c r="GP1158" s="50"/>
      <c r="GQ1158" s="50"/>
      <c r="GR1158" s="50"/>
      <c r="GS1158" s="50"/>
      <c r="GT1158" s="50"/>
      <c r="GU1158" s="50"/>
      <c r="GV1158" s="63" t="s">
        <v>1835</v>
      </c>
      <c r="GX1158" s="8"/>
      <c r="GY1158" s="8"/>
      <c r="GZ1158" s="8"/>
      <c r="HA1158" s="50"/>
      <c r="HB1158" s="8"/>
      <c r="HC1158" s="8"/>
      <c r="HD1158" s="50"/>
      <c r="HE1158" s="181"/>
      <c r="HF1158" s="8"/>
      <c r="HG1158" s="8"/>
      <c r="HH1158" s="50"/>
      <c r="HJ1158" s="50"/>
      <c r="HK1158" s="50"/>
    </row>
    <row r="1159" spans="1:219" s="1" customFormat="1" ht="23.25">
      <c r="A1159" s="64"/>
      <c r="B1159" s="65" t="s">
        <v>62</v>
      </c>
      <c r="C1159" s="572" t="s">
        <v>63</v>
      </c>
      <c r="D1159" s="572"/>
      <c r="E1159" s="572"/>
      <c r="F1159" s="572"/>
      <c r="G1159" s="572"/>
      <c r="H1159" s="572"/>
      <c r="I1159" s="572"/>
      <c r="J1159" s="572"/>
      <c r="K1159" s="572"/>
      <c r="L1159" s="572"/>
      <c r="M1159" s="572"/>
      <c r="N1159" s="572"/>
      <c r="O1159" s="572"/>
      <c r="P1159" s="587"/>
      <c r="GO1159" s="50"/>
      <c r="GP1159" s="50"/>
      <c r="GQ1159" s="50"/>
      <c r="GR1159" s="50"/>
      <c r="GS1159" s="50"/>
      <c r="GT1159" s="50"/>
      <c r="GU1159" s="50"/>
      <c r="GW1159" s="63" t="s">
        <v>63</v>
      </c>
      <c r="GX1159" s="8"/>
      <c r="GY1159" s="8"/>
      <c r="GZ1159" s="8"/>
      <c r="HA1159" s="50"/>
      <c r="HB1159" s="8"/>
      <c r="HC1159" s="8"/>
      <c r="HD1159" s="50"/>
      <c r="HE1159" s="181"/>
      <c r="HF1159" s="8"/>
      <c r="HG1159" s="8"/>
      <c r="HH1159" s="50"/>
      <c r="HJ1159" s="50"/>
      <c r="HK1159" s="50"/>
    </row>
    <row r="1160" spans="1:219" s="1" customFormat="1" ht="15">
      <c r="A1160" s="66"/>
      <c r="B1160" s="67" t="s">
        <v>58</v>
      </c>
      <c r="C1160" s="581" t="s">
        <v>66</v>
      </c>
      <c r="D1160" s="581"/>
      <c r="E1160" s="581"/>
      <c r="F1160" s="581"/>
      <c r="G1160" s="581"/>
      <c r="H1160" s="68" t="s">
        <v>67</v>
      </c>
      <c r="I1160" s="69"/>
      <c r="J1160" s="69"/>
      <c r="K1160" s="96">
        <v>33.659999999999997</v>
      </c>
      <c r="L1160" s="70"/>
      <c r="M1160" s="69"/>
      <c r="N1160" s="70"/>
      <c r="O1160" s="69"/>
      <c r="P1160" s="71">
        <v>26241</v>
      </c>
      <c r="GO1160" s="50"/>
      <c r="GP1160" s="50"/>
      <c r="GQ1160" s="50"/>
      <c r="GR1160" s="50"/>
      <c r="GS1160" s="50"/>
      <c r="GT1160" s="50"/>
      <c r="GU1160" s="50"/>
      <c r="GX1160" s="8" t="s">
        <v>66</v>
      </c>
      <c r="GY1160" s="8"/>
      <c r="GZ1160" s="8"/>
      <c r="HA1160" s="50"/>
      <c r="HB1160" s="8"/>
      <c r="HC1160" s="8"/>
      <c r="HD1160" s="50"/>
      <c r="HE1160" s="181"/>
      <c r="HF1160" s="8"/>
      <c r="HG1160" s="8"/>
      <c r="HH1160" s="50"/>
      <c r="HJ1160" s="50"/>
      <c r="HK1160" s="50"/>
    </row>
    <row r="1161" spans="1:219" s="1" customFormat="1" ht="15">
      <c r="A1161" s="73"/>
      <c r="B1161" s="67" t="s">
        <v>226</v>
      </c>
      <c r="C1161" s="581" t="s">
        <v>227</v>
      </c>
      <c r="D1161" s="581"/>
      <c r="E1161" s="581"/>
      <c r="F1161" s="581"/>
      <c r="G1161" s="581"/>
      <c r="H1161" s="68" t="s">
        <v>67</v>
      </c>
      <c r="I1161" s="74">
        <v>16.5</v>
      </c>
      <c r="J1161" s="74">
        <v>1.2</v>
      </c>
      <c r="K1161" s="96">
        <v>33.659999999999997</v>
      </c>
      <c r="L1161" s="129"/>
      <c r="M1161" s="130"/>
      <c r="N1161" s="77">
        <v>779.59</v>
      </c>
      <c r="O1161" s="69"/>
      <c r="P1161" s="71">
        <v>26241</v>
      </c>
      <c r="GO1161" s="50"/>
      <c r="GP1161" s="50"/>
      <c r="GQ1161" s="50"/>
      <c r="GR1161" s="50"/>
      <c r="GS1161" s="50"/>
      <c r="GT1161" s="50"/>
      <c r="GU1161" s="50"/>
      <c r="GX1161" s="8"/>
      <c r="GY1161" s="8" t="s">
        <v>227</v>
      </c>
      <c r="GZ1161" s="8"/>
      <c r="HA1161" s="50"/>
      <c r="HB1161" s="8"/>
      <c r="HC1161" s="8"/>
      <c r="HD1161" s="50"/>
      <c r="HE1161" s="181"/>
      <c r="HF1161" s="8"/>
      <c r="HG1161" s="8"/>
      <c r="HH1161" s="50"/>
      <c r="HJ1161" s="50"/>
      <c r="HK1161" s="50"/>
    </row>
    <row r="1162" spans="1:219" s="1" customFormat="1" ht="15">
      <c r="A1162" s="66"/>
      <c r="B1162" s="67" t="s">
        <v>70</v>
      </c>
      <c r="C1162" s="581" t="s">
        <v>71</v>
      </c>
      <c r="D1162" s="581"/>
      <c r="E1162" s="581"/>
      <c r="F1162" s="581"/>
      <c r="G1162" s="581"/>
      <c r="H1162" s="68"/>
      <c r="I1162" s="69"/>
      <c r="J1162" s="69"/>
      <c r="K1162" s="69"/>
      <c r="L1162" s="70"/>
      <c r="M1162" s="69"/>
      <c r="N1162" s="70"/>
      <c r="O1162" s="69"/>
      <c r="P1162" s="71">
        <v>1060.1600000000001</v>
      </c>
      <c r="GO1162" s="50"/>
      <c r="GP1162" s="50"/>
      <c r="GQ1162" s="50"/>
      <c r="GR1162" s="50"/>
      <c r="GS1162" s="50"/>
      <c r="GT1162" s="50"/>
      <c r="GU1162" s="50"/>
      <c r="GX1162" s="8" t="s">
        <v>71</v>
      </c>
      <c r="GY1162" s="8"/>
      <c r="GZ1162" s="8"/>
      <c r="HA1162" s="50"/>
      <c r="HB1162" s="8"/>
      <c r="HC1162" s="8"/>
      <c r="HD1162" s="50"/>
      <c r="HE1162" s="181"/>
      <c r="HF1162" s="8"/>
      <c r="HG1162" s="8"/>
      <c r="HH1162" s="50"/>
      <c r="HJ1162" s="50"/>
      <c r="HK1162" s="50"/>
    </row>
    <row r="1163" spans="1:219" s="1" customFormat="1" ht="15">
      <c r="A1163" s="66"/>
      <c r="B1163" s="67"/>
      <c r="C1163" s="581" t="s">
        <v>72</v>
      </c>
      <c r="D1163" s="581"/>
      <c r="E1163" s="581"/>
      <c r="F1163" s="581"/>
      <c r="G1163" s="581"/>
      <c r="H1163" s="68" t="s">
        <v>67</v>
      </c>
      <c r="I1163" s="69"/>
      <c r="J1163" s="69"/>
      <c r="K1163" s="128">
        <v>0.69359999999999999</v>
      </c>
      <c r="L1163" s="70"/>
      <c r="M1163" s="69"/>
      <c r="N1163" s="70"/>
      <c r="O1163" s="69"/>
      <c r="P1163" s="83">
        <v>648.04999999999995</v>
      </c>
      <c r="GO1163" s="50"/>
      <c r="GP1163" s="50"/>
      <c r="GQ1163" s="50"/>
      <c r="GR1163" s="50"/>
      <c r="GS1163" s="50"/>
      <c r="GT1163" s="50"/>
      <c r="GU1163" s="50"/>
      <c r="GX1163" s="8" t="s">
        <v>72</v>
      </c>
      <c r="GY1163" s="8"/>
      <c r="GZ1163" s="8"/>
      <c r="HA1163" s="50"/>
      <c r="HB1163" s="8"/>
      <c r="HC1163" s="8"/>
      <c r="HD1163" s="50"/>
      <c r="HE1163" s="181"/>
      <c r="HF1163" s="8"/>
      <c r="HG1163" s="8"/>
      <c r="HH1163" s="50"/>
      <c r="HJ1163" s="50"/>
      <c r="HK1163" s="50"/>
    </row>
    <row r="1164" spans="1:219" s="1" customFormat="1" ht="15">
      <c r="A1164" s="73"/>
      <c r="B1164" s="67" t="s">
        <v>73</v>
      </c>
      <c r="C1164" s="581" t="s">
        <v>74</v>
      </c>
      <c r="D1164" s="581"/>
      <c r="E1164" s="581"/>
      <c r="F1164" s="581"/>
      <c r="G1164" s="581"/>
      <c r="H1164" s="68" t="s">
        <v>75</v>
      </c>
      <c r="I1164" s="96">
        <v>0.17</v>
      </c>
      <c r="J1164" s="74">
        <v>1.2</v>
      </c>
      <c r="K1164" s="128">
        <v>0.3468</v>
      </c>
      <c r="L1164" s="129"/>
      <c r="M1164" s="130"/>
      <c r="N1164" s="77">
        <v>2027.59</v>
      </c>
      <c r="O1164" s="69"/>
      <c r="P1164" s="71">
        <v>703.17</v>
      </c>
      <c r="GO1164" s="50"/>
      <c r="GP1164" s="50"/>
      <c r="GQ1164" s="50"/>
      <c r="GR1164" s="50"/>
      <c r="GS1164" s="50"/>
      <c r="GT1164" s="50"/>
      <c r="GU1164" s="50"/>
      <c r="GX1164" s="8"/>
      <c r="GY1164" s="8" t="s">
        <v>74</v>
      </c>
      <c r="GZ1164" s="8"/>
      <c r="HA1164" s="50"/>
      <c r="HB1164" s="8"/>
      <c r="HC1164" s="8"/>
      <c r="HD1164" s="50"/>
      <c r="HE1164" s="181"/>
      <c r="HF1164" s="8"/>
      <c r="HG1164" s="8"/>
      <c r="HH1164" s="50"/>
      <c r="HJ1164" s="50"/>
      <c r="HK1164" s="50"/>
    </row>
    <row r="1165" spans="1:219" s="1" customFormat="1" ht="15">
      <c r="A1165" s="78"/>
      <c r="B1165" s="67" t="s">
        <v>76</v>
      </c>
      <c r="C1165" s="581" t="s">
        <v>77</v>
      </c>
      <c r="D1165" s="581"/>
      <c r="E1165" s="581"/>
      <c r="F1165" s="581"/>
      <c r="G1165" s="581"/>
      <c r="H1165" s="68" t="s">
        <v>67</v>
      </c>
      <c r="I1165" s="96">
        <v>0.17</v>
      </c>
      <c r="J1165" s="74">
        <v>1.2</v>
      </c>
      <c r="K1165" s="128">
        <v>0.3468</v>
      </c>
      <c r="L1165" s="70"/>
      <c r="M1165" s="69"/>
      <c r="N1165" s="77">
        <v>1071.2</v>
      </c>
      <c r="O1165" s="69"/>
      <c r="P1165" s="83">
        <v>371.49</v>
      </c>
      <c r="GO1165" s="50"/>
      <c r="GP1165" s="50"/>
      <c r="GQ1165" s="50"/>
      <c r="GR1165" s="50"/>
      <c r="GS1165" s="50"/>
      <c r="GT1165" s="50"/>
      <c r="GU1165" s="50"/>
      <c r="GX1165" s="8"/>
      <c r="GY1165" s="8"/>
      <c r="GZ1165" s="8" t="s">
        <v>77</v>
      </c>
      <c r="HA1165" s="50"/>
      <c r="HB1165" s="8"/>
      <c r="HC1165" s="8"/>
      <c r="HD1165" s="50"/>
      <c r="HE1165" s="181"/>
      <c r="HF1165" s="8"/>
      <c r="HG1165" s="8"/>
      <c r="HH1165" s="50"/>
      <c r="HJ1165" s="50"/>
      <c r="HK1165" s="50"/>
    </row>
    <row r="1166" spans="1:219" s="1" customFormat="1" ht="15">
      <c r="A1166" s="73"/>
      <c r="B1166" s="67" t="s">
        <v>78</v>
      </c>
      <c r="C1166" s="581" t="s">
        <v>79</v>
      </c>
      <c r="D1166" s="581"/>
      <c r="E1166" s="581"/>
      <c r="F1166" s="581"/>
      <c r="G1166" s="581"/>
      <c r="H1166" s="68" t="s">
        <v>75</v>
      </c>
      <c r="I1166" s="96">
        <v>0.17</v>
      </c>
      <c r="J1166" s="74">
        <v>1.2</v>
      </c>
      <c r="K1166" s="128">
        <v>0.3468</v>
      </c>
      <c r="L1166" s="95">
        <v>477.92</v>
      </c>
      <c r="M1166" s="76">
        <v>1.46</v>
      </c>
      <c r="N1166" s="77">
        <v>697.76</v>
      </c>
      <c r="O1166" s="69"/>
      <c r="P1166" s="71">
        <v>241.98</v>
      </c>
      <c r="GO1166" s="50"/>
      <c r="GP1166" s="50"/>
      <c r="GQ1166" s="50"/>
      <c r="GR1166" s="50"/>
      <c r="GS1166" s="50"/>
      <c r="GT1166" s="50"/>
      <c r="GU1166" s="50"/>
      <c r="GX1166" s="8"/>
      <c r="GY1166" s="8" t="s">
        <v>79</v>
      </c>
      <c r="GZ1166" s="8"/>
      <c r="HA1166" s="50"/>
      <c r="HB1166" s="8"/>
      <c r="HC1166" s="8"/>
      <c r="HD1166" s="50"/>
      <c r="HE1166" s="181"/>
      <c r="HF1166" s="8"/>
      <c r="HG1166" s="8"/>
      <c r="HH1166" s="50"/>
      <c r="HJ1166" s="50"/>
      <c r="HK1166" s="50"/>
    </row>
    <row r="1167" spans="1:219" s="1" customFormat="1" ht="15">
      <c r="A1167" s="78"/>
      <c r="B1167" s="67" t="s">
        <v>80</v>
      </c>
      <c r="C1167" s="581" t="s">
        <v>81</v>
      </c>
      <c r="D1167" s="581"/>
      <c r="E1167" s="581"/>
      <c r="F1167" s="581"/>
      <c r="G1167" s="581"/>
      <c r="H1167" s="68" t="s">
        <v>67</v>
      </c>
      <c r="I1167" s="96">
        <v>0.17</v>
      </c>
      <c r="J1167" s="74">
        <v>1.2</v>
      </c>
      <c r="K1167" s="128">
        <v>0.3468</v>
      </c>
      <c r="L1167" s="70"/>
      <c r="M1167" s="69"/>
      <c r="N1167" s="173">
        <v>797.45</v>
      </c>
      <c r="O1167" s="69"/>
      <c r="P1167" s="83">
        <v>276.56</v>
      </c>
      <c r="GO1167" s="50"/>
      <c r="GP1167" s="50"/>
      <c r="GQ1167" s="50"/>
      <c r="GR1167" s="50"/>
      <c r="GS1167" s="50"/>
      <c r="GT1167" s="50"/>
      <c r="GU1167" s="50"/>
      <c r="GX1167" s="8"/>
      <c r="GY1167" s="8"/>
      <c r="GZ1167" s="8" t="s">
        <v>81</v>
      </c>
      <c r="HA1167" s="50"/>
      <c r="HB1167" s="8"/>
      <c r="HC1167" s="8"/>
      <c r="HD1167" s="50"/>
      <c r="HE1167" s="181"/>
      <c r="HF1167" s="8"/>
      <c r="HG1167" s="8"/>
      <c r="HH1167" s="50"/>
      <c r="HJ1167" s="50"/>
      <c r="HK1167" s="50"/>
    </row>
    <row r="1168" spans="1:219" s="1" customFormat="1" ht="23.25">
      <c r="A1168" s="73"/>
      <c r="B1168" s="67" t="s">
        <v>82</v>
      </c>
      <c r="C1168" s="581" t="s">
        <v>83</v>
      </c>
      <c r="D1168" s="581"/>
      <c r="E1168" s="581"/>
      <c r="F1168" s="581"/>
      <c r="G1168" s="581"/>
      <c r="H1168" s="68" t="s">
        <v>75</v>
      </c>
      <c r="I1168" s="74">
        <v>2.9</v>
      </c>
      <c r="J1168" s="74">
        <v>1.2</v>
      </c>
      <c r="K1168" s="127">
        <v>5.9160000000000004</v>
      </c>
      <c r="L1168" s="129"/>
      <c r="M1168" s="130"/>
      <c r="N1168" s="77">
        <v>19.440000000000001</v>
      </c>
      <c r="O1168" s="69"/>
      <c r="P1168" s="71">
        <v>115.01</v>
      </c>
      <c r="GO1168" s="50"/>
      <c r="GP1168" s="50"/>
      <c r="GQ1168" s="50"/>
      <c r="GR1168" s="50"/>
      <c r="GS1168" s="50"/>
      <c r="GT1168" s="50"/>
      <c r="GU1168" s="50"/>
      <c r="GX1168" s="8"/>
      <c r="GY1168" s="8" t="s">
        <v>83</v>
      </c>
      <c r="GZ1168" s="8"/>
      <c r="HA1168" s="50"/>
      <c r="HB1168" s="8"/>
      <c r="HC1168" s="8"/>
      <c r="HD1168" s="50"/>
      <c r="HE1168" s="181"/>
      <c r="HF1168" s="8"/>
      <c r="HG1168" s="8"/>
      <c r="HH1168" s="50"/>
      <c r="HJ1168" s="50"/>
      <c r="HK1168" s="50"/>
    </row>
    <row r="1169" spans="1:219" s="1" customFormat="1" ht="15">
      <c r="A1169" s="66"/>
      <c r="B1169" s="67" t="s">
        <v>84</v>
      </c>
      <c r="C1169" s="581" t="s">
        <v>85</v>
      </c>
      <c r="D1169" s="581"/>
      <c r="E1169" s="581"/>
      <c r="F1169" s="581"/>
      <c r="G1169" s="581"/>
      <c r="H1169" s="68"/>
      <c r="I1169" s="69"/>
      <c r="J1169" s="69"/>
      <c r="K1169" s="69"/>
      <c r="L1169" s="70"/>
      <c r="M1169" s="69"/>
      <c r="N1169" s="70"/>
      <c r="O1169" s="69"/>
      <c r="P1169" s="71">
        <v>4882.4799999999996</v>
      </c>
      <c r="GO1169" s="50"/>
      <c r="GP1169" s="50"/>
      <c r="GQ1169" s="50"/>
      <c r="GR1169" s="50"/>
      <c r="GS1169" s="50"/>
      <c r="GT1169" s="50"/>
      <c r="GU1169" s="50"/>
      <c r="GX1169" s="8" t="s">
        <v>85</v>
      </c>
      <c r="GY1169" s="8"/>
      <c r="GZ1169" s="8"/>
      <c r="HA1169" s="50"/>
      <c r="HB1169" s="8"/>
      <c r="HC1169" s="8"/>
      <c r="HD1169" s="50"/>
      <c r="HE1169" s="181"/>
      <c r="HF1169" s="8"/>
      <c r="HG1169" s="8"/>
      <c r="HH1169" s="50"/>
      <c r="HJ1169" s="50"/>
      <c r="HK1169" s="50"/>
    </row>
    <row r="1170" spans="1:219" s="1" customFormat="1" ht="23.25">
      <c r="A1170" s="73"/>
      <c r="B1170" s="67" t="s">
        <v>89</v>
      </c>
      <c r="C1170" s="581" t="s">
        <v>90</v>
      </c>
      <c r="D1170" s="581"/>
      <c r="E1170" s="581"/>
      <c r="F1170" s="581"/>
      <c r="G1170" s="581"/>
      <c r="H1170" s="68" t="s">
        <v>91</v>
      </c>
      <c r="I1170" s="96">
        <v>0.55000000000000004</v>
      </c>
      <c r="J1170" s="69"/>
      <c r="K1170" s="127">
        <v>0.93500000000000005</v>
      </c>
      <c r="L1170" s="95">
        <v>155.63</v>
      </c>
      <c r="M1170" s="76">
        <v>1.19</v>
      </c>
      <c r="N1170" s="77">
        <v>185.2</v>
      </c>
      <c r="O1170" s="69"/>
      <c r="P1170" s="71">
        <v>173.16</v>
      </c>
      <c r="GO1170" s="50"/>
      <c r="GP1170" s="50"/>
      <c r="GQ1170" s="50"/>
      <c r="GR1170" s="50"/>
      <c r="GS1170" s="50"/>
      <c r="GT1170" s="50"/>
      <c r="GU1170" s="50"/>
      <c r="GX1170" s="8"/>
      <c r="GY1170" s="8" t="s">
        <v>90</v>
      </c>
      <c r="GZ1170" s="8"/>
      <c r="HA1170" s="50"/>
      <c r="HB1170" s="8"/>
      <c r="HC1170" s="8"/>
      <c r="HD1170" s="50"/>
      <c r="HE1170" s="181"/>
      <c r="HF1170" s="8"/>
      <c r="HG1170" s="8"/>
      <c r="HH1170" s="50"/>
      <c r="HJ1170" s="50"/>
      <c r="HK1170" s="50"/>
    </row>
    <row r="1171" spans="1:219" s="1" customFormat="1" ht="23.25">
      <c r="A1171" s="73"/>
      <c r="B1171" s="67" t="s">
        <v>171</v>
      </c>
      <c r="C1171" s="581" t="s">
        <v>172</v>
      </c>
      <c r="D1171" s="581"/>
      <c r="E1171" s="581"/>
      <c r="F1171" s="581"/>
      <c r="G1171" s="581"/>
      <c r="H1171" s="68" t="s">
        <v>88</v>
      </c>
      <c r="I1171" s="127">
        <v>4.0000000000000001E-3</v>
      </c>
      <c r="J1171" s="69"/>
      <c r="K1171" s="128">
        <v>6.7999999999999996E-3</v>
      </c>
      <c r="L1171" s="75">
        <v>71131.5</v>
      </c>
      <c r="M1171" s="76">
        <v>1.1499999999999999</v>
      </c>
      <c r="N1171" s="77">
        <v>81801.23</v>
      </c>
      <c r="O1171" s="69"/>
      <c r="P1171" s="71">
        <v>556.25</v>
      </c>
      <c r="GO1171" s="50"/>
      <c r="GP1171" s="50"/>
      <c r="GQ1171" s="50"/>
      <c r="GR1171" s="50"/>
      <c r="GS1171" s="50"/>
      <c r="GT1171" s="50"/>
      <c r="GU1171" s="50"/>
      <c r="GX1171" s="8"/>
      <c r="GY1171" s="8" t="s">
        <v>172</v>
      </c>
      <c r="GZ1171" s="8"/>
      <c r="HA1171" s="50"/>
      <c r="HB1171" s="8"/>
      <c r="HC1171" s="8"/>
      <c r="HD1171" s="50"/>
      <c r="HE1171" s="181"/>
      <c r="HF1171" s="8"/>
      <c r="HG1171" s="8"/>
      <c r="HH1171" s="50"/>
      <c r="HJ1171" s="50"/>
      <c r="HK1171" s="50"/>
    </row>
    <row r="1172" spans="1:219" s="1" customFormat="1" ht="34.5">
      <c r="A1172" s="73"/>
      <c r="B1172" s="67" t="s">
        <v>228</v>
      </c>
      <c r="C1172" s="581" t="s">
        <v>229</v>
      </c>
      <c r="D1172" s="581"/>
      <c r="E1172" s="581"/>
      <c r="F1172" s="581"/>
      <c r="G1172" s="581"/>
      <c r="H1172" s="68" t="s">
        <v>91</v>
      </c>
      <c r="I1172" s="82">
        <v>2</v>
      </c>
      <c r="J1172" s="69"/>
      <c r="K1172" s="74">
        <v>3.4</v>
      </c>
      <c r="L1172" s="95">
        <v>911.56</v>
      </c>
      <c r="M1172" s="76">
        <v>1.34</v>
      </c>
      <c r="N1172" s="77">
        <v>1221.49</v>
      </c>
      <c r="O1172" s="69"/>
      <c r="P1172" s="71">
        <v>4153.07</v>
      </c>
      <c r="GO1172" s="50"/>
      <c r="GP1172" s="50"/>
      <c r="GQ1172" s="50"/>
      <c r="GR1172" s="50"/>
      <c r="GS1172" s="50"/>
      <c r="GT1172" s="50"/>
      <c r="GU1172" s="50"/>
      <c r="GX1172" s="8"/>
      <c r="GY1172" s="8" t="s">
        <v>229</v>
      </c>
      <c r="GZ1172" s="8"/>
      <c r="HA1172" s="50"/>
      <c r="HB1172" s="8"/>
      <c r="HC1172" s="8"/>
      <c r="HD1172" s="50"/>
      <c r="HE1172" s="181"/>
      <c r="HF1172" s="8"/>
      <c r="HG1172" s="8"/>
      <c r="HH1172" s="50"/>
      <c r="HJ1172" s="50"/>
      <c r="HK1172" s="50"/>
    </row>
    <row r="1173" spans="1:219" s="1" customFormat="1" ht="15">
      <c r="A1173" s="79"/>
      <c r="B1173" s="65"/>
      <c r="C1173" s="579" t="s">
        <v>99</v>
      </c>
      <c r="D1173" s="579"/>
      <c r="E1173" s="579"/>
      <c r="F1173" s="579"/>
      <c r="G1173" s="579"/>
      <c r="H1173" s="53"/>
      <c r="I1173" s="54"/>
      <c r="J1173" s="54"/>
      <c r="K1173" s="54"/>
      <c r="L1173" s="57"/>
      <c r="M1173" s="54"/>
      <c r="N1173" s="80"/>
      <c r="O1173" s="54"/>
      <c r="P1173" s="81">
        <v>32831.69</v>
      </c>
      <c r="GO1173" s="50"/>
      <c r="GP1173" s="50"/>
      <c r="GQ1173" s="50"/>
      <c r="GR1173" s="50"/>
      <c r="GS1173" s="50"/>
      <c r="GT1173" s="50"/>
      <c r="GU1173" s="50"/>
      <c r="GX1173" s="8"/>
      <c r="GY1173" s="8"/>
      <c r="GZ1173" s="8"/>
      <c r="HA1173" s="50" t="s">
        <v>99</v>
      </c>
      <c r="HB1173" s="8"/>
      <c r="HC1173" s="8"/>
      <c r="HD1173" s="50"/>
      <c r="HE1173" s="181"/>
      <c r="HF1173" s="8"/>
      <c r="HG1173" s="8"/>
      <c r="HH1173" s="50"/>
      <c r="HJ1173" s="50"/>
      <c r="HK1173" s="50"/>
    </row>
    <row r="1174" spans="1:219" s="1" customFormat="1" ht="15">
      <c r="A1174" s="78" t="s">
        <v>982</v>
      </c>
      <c r="B1174" s="67" t="s">
        <v>101</v>
      </c>
      <c r="C1174" s="581" t="s">
        <v>102</v>
      </c>
      <c r="D1174" s="581"/>
      <c r="E1174" s="581"/>
      <c r="F1174" s="581"/>
      <c r="G1174" s="581"/>
      <c r="H1174" s="68" t="s">
        <v>103</v>
      </c>
      <c r="I1174" s="82">
        <v>2</v>
      </c>
      <c r="J1174" s="69"/>
      <c r="K1174" s="82">
        <v>2</v>
      </c>
      <c r="L1174" s="70"/>
      <c r="M1174" s="69"/>
      <c r="N1174" s="70"/>
      <c r="O1174" s="69"/>
      <c r="P1174" s="83">
        <v>437.35</v>
      </c>
      <c r="GO1174" s="50"/>
      <c r="GP1174" s="50"/>
      <c r="GQ1174" s="50"/>
      <c r="GR1174" s="50"/>
      <c r="GS1174" s="50"/>
      <c r="GT1174" s="50"/>
      <c r="GU1174" s="50"/>
      <c r="GX1174" s="8"/>
      <c r="GY1174" s="8"/>
      <c r="GZ1174" s="8"/>
      <c r="HA1174" s="50"/>
      <c r="HB1174" s="8" t="s">
        <v>102</v>
      </c>
      <c r="HC1174" s="8"/>
      <c r="HD1174" s="50"/>
      <c r="HE1174" s="181"/>
      <c r="HF1174" s="8"/>
      <c r="HG1174" s="8"/>
      <c r="HH1174" s="50"/>
      <c r="HJ1174" s="50"/>
      <c r="HK1174" s="50"/>
    </row>
    <row r="1175" spans="1:219" s="1" customFormat="1" ht="15">
      <c r="A1175" s="78"/>
      <c r="B1175" s="67"/>
      <c r="C1175" s="581" t="s">
        <v>104</v>
      </c>
      <c r="D1175" s="581"/>
      <c r="E1175" s="581"/>
      <c r="F1175" s="581"/>
      <c r="G1175" s="581"/>
      <c r="H1175" s="68"/>
      <c r="I1175" s="69"/>
      <c r="J1175" s="69"/>
      <c r="K1175" s="69"/>
      <c r="L1175" s="70"/>
      <c r="M1175" s="69"/>
      <c r="N1175" s="70"/>
      <c r="O1175" s="69"/>
      <c r="P1175" s="71">
        <v>26889.05</v>
      </c>
      <c r="GO1175" s="50"/>
      <c r="GP1175" s="50"/>
      <c r="GQ1175" s="50"/>
      <c r="GR1175" s="50"/>
      <c r="GS1175" s="50"/>
      <c r="GT1175" s="50"/>
      <c r="GU1175" s="50"/>
      <c r="GX1175" s="8"/>
      <c r="GY1175" s="8"/>
      <c r="GZ1175" s="8"/>
      <c r="HA1175" s="50"/>
      <c r="HB1175" s="8"/>
      <c r="HC1175" s="8" t="s">
        <v>104</v>
      </c>
      <c r="HD1175" s="50"/>
      <c r="HE1175" s="181"/>
      <c r="HF1175" s="8"/>
      <c r="HG1175" s="8"/>
      <c r="HH1175" s="50"/>
      <c r="HJ1175" s="50"/>
      <c r="HK1175" s="50"/>
    </row>
    <row r="1176" spans="1:219" s="1" customFormat="1" ht="15">
      <c r="A1176" s="78"/>
      <c r="B1176" s="67" t="s">
        <v>105</v>
      </c>
      <c r="C1176" s="581" t="s">
        <v>106</v>
      </c>
      <c r="D1176" s="581"/>
      <c r="E1176" s="581"/>
      <c r="F1176" s="581"/>
      <c r="G1176" s="581"/>
      <c r="H1176" s="68" t="s">
        <v>103</v>
      </c>
      <c r="I1176" s="82">
        <v>98</v>
      </c>
      <c r="J1176" s="69"/>
      <c r="K1176" s="82">
        <v>98</v>
      </c>
      <c r="L1176" s="70"/>
      <c r="M1176" s="69"/>
      <c r="N1176" s="70"/>
      <c r="O1176" s="69"/>
      <c r="P1176" s="71">
        <v>26351.27</v>
      </c>
      <c r="GO1176" s="50"/>
      <c r="GP1176" s="50"/>
      <c r="GQ1176" s="50"/>
      <c r="GR1176" s="50"/>
      <c r="GS1176" s="50"/>
      <c r="GT1176" s="50"/>
      <c r="GU1176" s="50"/>
      <c r="GX1176" s="8"/>
      <c r="GY1176" s="8"/>
      <c r="GZ1176" s="8"/>
      <c r="HA1176" s="50"/>
      <c r="HB1176" s="8"/>
      <c r="HC1176" s="8" t="s">
        <v>106</v>
      </c>
      <c r="HD1176" s="50"/>
      <c r="HE1176" s="181"/>
      <c r="HF1176" s="8"/>
      <c r="HG1176" s="8"/>
      <c r="HH1176" s="50"/>
      <c r="HJ1176" s="50"/>
      <c r="HK1176" s="50"/>
    </row>
    <row r="1177" spans="1:219" s="1" customFormat="1" ht="15">
      <c r="A1177" s="78"/>
      <c r="B1177" s="67" t="s">
        <v>107</v>
      </c>
      <c r="C1177" s="581" t="s">
        <v>108</v>
      </c>
      <c r="D1177" s="581"/>
      <c r="E1177" s="581"/>
      <c r="F1177" s="581"/>
      <c r="G1177" s="581"/>
      <c r="H1177" s="68" t="s">
        <v>103</v>
      </c>
      <c r="I1177" s="82">
        <v>51</v>
      </c>
      <c r="J1177" s="69"/>
      <c r="K1177" s="82">
        <v>51</v>
      </c>
      <c r="L1177" s="70"/>
      <c r="M1177" s="69"/>
      <c r="N1177" s="70"/>
      <c r="O1177" s="69"/>
      <c r="P1177" s="71">
        <v>13713.42</v>
      </c>
      <c r="GO1177" s="50"/>
      <c r="GP1177" s="50"/>
      <c r="GQ1177" s="50"/>
      <c r="GR1177" s="50"/>
      <c r="GS1177" s="50"/>
      <c r="GT1177" s="50"/>
      <c r="GU1177" s="50"/>
      <c r="GX1177" s="8"/>
      <c r="GY1177" s="8"/>
      <c r="GZ1177" s="8"/>
      <c r="HA1177" s="50"/>
      <c r="HB1177" s="8"/>
      <c r="HC1177" s="8" t="s">
        <v>108</v>
      </c>
      <c r="HD1177" s="50"/>
      <c r="HE1177" s="181"/>
      <c r="HF1177" s="8"/>
      <c r="HG1177" s="8"/>
      <c r="HH1177" s="50"/>
      <c r="HJ1177" s="50"/>
      <c r="HK1177" s="50"/>
    </row>
    <row r="1178" spans="1:219" s="1" customFormat="1" ht="15">
      <c r="A1178" s="84"/>
      <c r="B1178" s="85"/>
      <c r="C1178" s="579" t="s">
        <v>109</v>
      </c>
      <c r="D1178" s="579"/>
      <c r="E1178" s="579"/>
      <c r="F1178" s="579"/>
      <c r="G1178" s="579"/>
      <c r="H1178" s="53"/>
      <c r="I1178" s="54"/>
      <c r="J1178" s="54"/>
      <c r="K1178" s="54"/>
      <c r="L1178" s="57"/>
      <c r="M1178" s="54"/>
      <c r="N1178" s="80">
        <v>43137.49</v>
      </c>
      <c r="O1178" s="54"/>
      <c r="P1178" s="81">
        <v>73333.73</v>
      </c>
      <c r="GO1178" s="50"/>
      <c r="GP1178" s="50"/>
      <c r="GQ1178" s="50"/>
      <c r="GR1178" s="50"/>
      <c r="GS1178" s="50"/>
      <c r="GT1178" s="50"/>
      <c r="GU1178" s="50"/>
      <c r="GX1178" s="8"/>
      <c r="GY1178" s="8"/>
      <c r="GZ1178" s="8"/>
      <c r="HA1178" s="50"/>
      <c r="HB1178" s="8"/>
      <c r="HC1178" s="8"/>
      <c r="HD1178" s="50" t="s">
        <v>109</v>
      </c>
      <c r="HE1178" s="181"/>
      <c r="HF1178" s="8"/>
      <c r="HG1178" s="8"/>
      <c r="HH1178" s="50"/>
      <c r="HJ1178" s="50"/>
      <c r="HK1178" s="50"/>
    </row>
    <row r="1179" spans="1:219" s="1" customFormat="1" ht="0.75" customHeight="1">
      <c r="A1179" s="86"/>
      <c r="B1179" s="87"/>
      <c r="C1179" s="87"/>
      <c r="D1179" s="87"/>
      <c r="E1179" s="87"/>
      <c r="F1179" s="87"/>
      <c r="G1179" s="87"/>
      <c r="H1179" s="88"/>
      <c r="I1179" s="89"/>
      <c r="J1179" s="89"/>
      <c r="K1179" s="89"/>
      <c r="L1179" s="90"/>
      <c r="M1179" s="89"/>
      <c r="N1179" s="90"/>
      <c r="O1179" s="89"/>
      <c r="P1179" s="91"/>
      <c r="GO1179" s="50"/>
      <c r="GP1179" s="50"/>
      <c r="GQ1179" s="50"/>
      <c r="GR1179" s="50"/>
      <c r="GS1179" s="50"/>
      <c r="GT1179" s="50"/>
      <c r="GU1179" s="50"/>
      <c r="GX1179" s="8"/>
      <c r="GY1179" s="8"/>
      <c r="GZ1179" s="8"/>
      <c r="HA1179" s="50"/>
      <c r="HB1179" s="8"/>
      <c r="HC1179" s="8"/>
      <c r="HD1179" s="50"/>
      <c r="HE1179" s="181"/>
      <c r="HF1179" s="8"/>
      <c r="HG1179" s="8"/>
      <c r="HH1179" s="50"/>
      <c r="HJ1179" s="50"/>
      <c r="HK1179" s="50"/>
    </row>
    <row r="1180" spans="1:219" s="1" customFormat="1" ht="22.5">
      <c r="A1180" s="51" t="s">
        <v>982</v>
      </c>
      <c r="B1180" s="52" t="s">
        <v>1836</v>
      </c>
      <c r="C1180" s="580" t="s">
        <v>1837</v>
      </c>
      <c r="D1180" s="580"/>
      <c r="E1180" s="580"/>
      <c r="F1180" s="580"/>
      <c r="G1180" s="580"/>
      <c r="H1180" s="53" t="s">
        <v>88</v>
      </c>
      <c r="I1180" s="54">
        <v>0.26690000000000003</v>
      </c>
      <c r="J1180" s="55">
        <v>1</v>
      </c>
      <c r="K1180" s="182">
        <v>0.26690000000000003</v>
      </c>
      <c r="L1180" s="57"/>
      <c r="M1180" s="54"/>
      <c r="N1180" s="57"/>
      <c r="O1180" s="54"/>
      <c r="P1180" s="81">
        <v>19049.23</v>
      </c>
      <c r="Q1180" s="59"/>
      <c r="R1180" s="60"/>
      <c r="GO1180" s="50"/>
      <c r="GP1180" s="50"/>
      <c r="GQ1180" s="50" t="s">
        <v>1837</v>
      </c>
      <c r="GR1180" s="50" t="s">
        <v>6</v>
      </c>
      <c r="GS1180" s="50" t="s">
        <v>6</v>
      </c>
      <c r="GT1180" s="50" t="s">
        <v>6</v>
      </c>
      <c r="GU1180" s="50" t="s">
        <v>6</v>
      </c>
      <c r="GX1180" s="8"/>
      <c r="GY1180" s="8"/>
      <c r="GZ1180" s="8"/>
      <c r="HA1180" s="50"/>
      <c r="HB1180" s="8"/>
      <c r="HC1180" s="8"/>
      <c r="HD1180" s="50"/>
      <c r="HE1180" s="181"/>
      <c r="HF1180" s="8"/>
      <c r="HG1180" s="8"/>
      <c r="HH1180" s="50"/>
      <c r="HJ1180" s="50"/>
      <c r="HK1180" s="50"/>
    </row>
    <row r="1181" spans="1:219" s="1" customFormat="1" ht="15">
      <c r="A1181" s="61"/>
      <c r="B1181" s="62"/>
      <c r="C1181" s="578" t="s">
        <v>1838</v>
      </c>
      <c r="D1181" s="578"/>
      <c r="E1181" s="578"/>
      <c r="F1181" s="578"/>
      <c r="G1181" s="578"/>
      <c r="H1181" s="578"/>
      <c r="I1181" s="578"/>
      <c r="J1181" s="578"/>
      <c r="K1181" s="578"/>
      <c r="L1181" s="578"/>
      <c r="M1181" s="578"/>
      <c r="N1181" s="578"/>
      <c r="O1181" s="578"/>
      <c r="P1181" s="585"/>
      <c r="GO1181" s="50"/>
      <c r="GP1181" s="50"/>
      <c r="GQ1181" s="50"/>
      <c r="GR1181" s="50"/>
      <c r="GS1181" s="50"/>
      <c r="GT1181" s="50"/>
      <c r="GU1181" s="50"/>
      <c r="GV1181" s="63" t="s">
        <v>1838</v>
      </c>
      <c r="GX1181" s="8"/>
      <c r="GY1181" s="8"/>
      <c r="GZ1181" s="8"/>
      <c r="HA1181" s="50"/>
      <c r="HB1181" s="8"/>
      <c r="HC1181" s="8"/>
      <c r="HD1181" s="50"/>
      <c r="HE1181" s="181"/>
      <c r="HF1181" s="8"/>
      <c r="HG1181" s="8"/>
      <c r="HH1181" s="50"/>
      <c r="HJ1181" s="50"/>
      <c r="HK1181" s="50"/>
    </row>
    <row r="1182" spans="1:219" s="1" customFormat="1" ht="23.25">
      <c r="A1182" s="78" t="s">
        <v>982</v>
      </c>
      <c r="B1182" s="67" t="s">
        <v>1836</v>
      </c>
      <c r="C1182" s="581" t="s">
        <v>1839</v>
      </c>
      <c r="D1182" s="581"/>
      <c r="E1182" s="581"/>
      <c r="F1182" s="581"/>
      <c r="G1182" s="581"/>
      <c r="H1182" s="68" t="s">
        <v>88</v>
      </c>
      <c r="I1182" s="128">
        <v>0.26690000000000003</v>
      </c>
      <c r="J1182" s="69"/>
      <c r="K1182" s="128">
        <v>0.26690000000000003</v>
      </c>
      <c r="L1182" s="77">
        <v>72093.09</v>
      </c>
      <c r="M1182" s="96">
        <v>0.99</v>
      </c>
      <c r="N1182" s="77">
        <v>71372.160000000003</v>
      </c>
      <c r="O1182" s="69"/>
      <c r="P1182" s="71">
        <v>19049.23</v>
      </c>
      <c r="GO1182" s="50"/>
      <c r="GP1182" s="50"/>
      <c r="GQ1182" s="50"/>
      <c r="GR1182" s="50"/>
      <c r="GS1182" s="50"/>
      <c r="GT1182" s="50"/>
      <c r="GU1182" s="50"/>
      <c r="GX1182" s="8"/>
      <c r="GY1182" s="8"/>
      <c r="GZ1182" s="8"/>
      <c r="HA1182" s="50"/>
      <c r="HB1182" s="8"/>
      <c r="HC1182" s="8"/>
      <c r="HD1182" s="50"/>
      <c r="HE1182" s="181"/>
      <c r="HF1182" s="8" t="s">
        <v>1839</v>
      </c>
      <c r="HG1182" s="8"/>
      <c r="HH1182" s="50"/>
      <c r="HJ1182" s="50"/>
      <c r="HK1182" s="50"/>
    </row>
    <row r="1183" spans="1:219" s="1" customFormat="1" ht="68.25">
      <c r="A1183" s="78" t="s">
        <v>983</v>
      </c>
      <c r="B1183" s="67" t="s">
        <v>1840</v>
      </c>
      <c r="C1183" s="581" t="s">
        <v>633</v>
      </c>
      <c r="D1183" s="581"/>
      <c r="E1183" s="581"/>
      <c r="F1183" s="581"/>
      <c r="G1183" s="581"/>
      <c r="H1183" s="68" t="s">
        <v>88</v>
      </c>
      <c r="I1183" s="69"/>
      <c r="J1183" s="69"/>
      <c r="K1183" s="128">
        <v>0.26690000000000003</v>
      </c>
      <c r="L1183" s="70"/>
      <c r="M1183" s="69"/>
      <c r="N1183" s="173">
        <v>972.96</v>
      </c>
      <c r="O1183" s="69"/>
      <c r="P1183" s="83">
        <v>259.68</v>
      </c>
      <c r="GO1183" s="50"/>
      <c r="GP1183" s="50"/>
      <c r="GQ1183" s="50"/>
      <c r="GR1183" s="50"/>
      <c r="GS1183" s="50"/>
      <c r="GT1183" s="50"/>
      <c r="GU1183" s="50"/>
      <c r="GX1183" s="8"/>
      <c r="GY1183" s="8"/>
      <c r="GZ1183" s="8"/>
      <c r="HA1183" s="50"/>
      <c r="HB1183" s="8"/>
      <c r="HC1183" s="8"/>
      <c r="HD1183" s="50"/>
      <c r="HE1183" s="181"/>
      <c r="HF1183" s="8"/>
      <c r="HG1183" s="8" t="s">
        <v>633</v>
      </c>
      <c r="HH1183" s="50"/>
      <c r="HJ1183" s="50"/>
      <c r="HK1183" s="50"/>
    </row>
    <row r="1184" spans="1:219" s="1" customFormat="1" ht="68.25">
      <c r="A1184" s="78" t="s">
        <v>984</v>
      </c>
      <c r="B1184" s="67" t="s">
        <v>1841</v>
      </c>
      <c r="C1184" s="581" t="s">
        <v>1005</v>
      </c>
      <c r="D1184" s="581"/>
      <c r="E1184" s="581"/>
      <c r="F1184" s="581"/>
      <c r="G1184" s="581"/>
      <c r="H1184" s="68" t="s">
        <v>88</v>
      </c>
      <c r="I1184" s="69"/>
      <c r="J1184" s="69"/>
      <c r="K1184" s="128">
        <v>0.26690000000000003</v>
      </c>
      <c r="L1184" s="70"/>
      <c r="M1184" s="69"/>
      <c r="N1184" s="173">
        <v>784.56</v>
      </c>
      <c r="O1184" s="82">
        <v>-1</v>
      </c>
      <c r="P1184" s="83">
        <v>-209.4</v>
      </c>
      <c r="GO1184" s="50"/>
      <c r="GP1184" s="50"/>
      <c r="GQ1184" s="50"/>
      <c r="GR1184" s="50"/>
      <c r="GS1184" s="50"/>
      <c r="GT1184" s="50"/>
      <c r="GU1184" s="50"/>
      <c r="GX1184" s="8"/>
      <c r="GY1184" s="8"/>
      <c r="GZ1184" s="8"/>
      <c r="HA1184" s="50"/>
      <c r="HB1184" s="8"/>
      <c r="HC1184" s="8"/>
      <c r="HD1184" s="50"/>
      <c r="HE1184" s="181"/>
      <c r="HF1184" s="8"/>
      <c r="HG1184" s="8" t="s">
        <v>1005</v>
      </c>
      <c r="HH1184" s="50"/>
      <c r="HJ1184" s="50"/>
      <c r="HK1184" s="50"/>
    </row>
    <row r="1185" spans="1:219" s="1" customFormat="1" ht="15">
      <c r="A1185" s="84"/>
      <c r="B1185" s="85"/>
      <c r="C1185" s="579" t="s">
        <v>109</v>
      </c>
      <c r="D1185" s="579"/>
      <c r="E1185" s="579"/>
      <c r="F1185" s="579"/>
      <c r="G1185" s="579"/>
      <c r="H1185" s="53"/>
      <c r="I1185" s="54"/>
      <c r="J1185" s="54"/>
      <c r="K1185" s="54"/>
      <c r="L1185" s="57"/>
      <c r="M1185" s="54"/>
      <c r="N1185" s="57"/>
      <c r="O1185" s="54"/>
      <c r="P1185" s="81">
        <v>19099.509999999998</v>
      </c>
      <c r="GO1185" s="50"/>
      <c r="GP1185" s="50"/>
      <c r="GQ1185" s="50"/>
      <c r="GR1185" s="50"/>
      <c r="GS1185" s="50"/>
      <c r="GT1185" s="50"/>
      <c r="GU1185" s="50"/>
      <c r="GX1185" s="8"/>
      <c r="GY1185" s="8"/>
      <c r="GZ1185" s="8"/>
      <c r="HA1185" s="50"/>
      <c r="HB1185" s="8"/>
      <c r="HC1185" s="8"/>
      <c r="HD1185" s="50" t="s">
        <v>109</v>
      </c>
      <c r="HE1185" s="181"/>
      <c r="HF1185" s="8"/>
      <c r="HG1185" s="8"/>
      <c r="HH1185" s="50"/>
      <c r="HJ1185" s="50"/>
      <c r="HK1185" s="50"/>
    </row>
    <row r="1186" spans="1:219" s="1" customFormat="1" ht="0.75" customHeight="1">
      <c r="A1186" s="86"/>
      <c r="B1186" s="87"/>
      <c r="C1186" s="87"/>
      <c r="D1186" s="87"/>
      <c r="E1186" s="87"/>
      <c r="F1186" s="87"/>
      <c r="G1186" s="87"/>
      <c r="H1186" s="88"/>
      <c r="I1186" s="89"/>
      <c r="J1186" s="89"/>
      <c r="K1186" s="89"/>
      <c r="L1186" s="90"/>
      <c r="M1186" s="89"/>
      <c r="N1186" s="90"/>
      <c r="O1186" s="89"/>
      <c r="P1186" s="91"/>
      <c r="GO1186" s="50"/>
      <c r="GP1186" s="50"/>
      <c r="GQ1186" s="50"/>
      <c r="GR1186" s="50"/>
      <c r="GS1186" s="50"/>
      <c r="GT1186" s="50"/>
      <c r="GU1186" s="50"/>
      <c r="GX1186" s="8"/>
      <c r="GY1186" s="8"/>
      <c r="GZ1186" s="8"/>
      <c r="HA1186" s="50"/>
      <c r="HB1186" s="8"/>
      <c r="HC1186" s="8"/>
      <c r="HD1186" s="50"/>
      <c r="HE1186" s="181"/>
      <c r="HF1186" s="8"/>
      <c r="HG1186" s="8"/>
      <c r="HH1186" s="50"/>
      <c r="HJ1186" s="50"/>
      <c r="HK1186" s="50"/>
    </row>
    <row r="1187" spans="1:219" s="1" customFormat="1" ht="22.5">
      <c r="A1187" s="51" t="s">
        <v>985</v>
      </c>
      <c r="B1187" s="52" t="s">
        <v>1842</v>
      </c>
      <c r="C1187" s="580" t="s">
        <v>1843</v>
      </c>
      <c r="D1187" s="580"/>
      <c r="E1187" s="580"/>
      <c r="F1187" s="580"/>
      <c r="G1187" s="580"/>
      <c r="H1187" s="53" t="s">
        <v>223</v>
      </c>
      <c r="I1187" s="54">
        <v>5.8</v>
      </c>
      <c r="J1187" s="55">
        <v>1</v>
      </c>
      <c r="K1187" s="165">
        <v>5.8</v>
      </c>
      <c r="L1187" s="57"/>
      <c r="M1187" s="54"/>
      <c r="N1187" s="57"/>
      <c r="O1187" s="54"/>
      <c r="P1187" s="58"/>
      <c r="Q1187" s="59"/>
      <c r="R1187" s="60"/>
      <c r="GO1187" s="50"/>
      <c r="GP1187" s="50"/>
      <c r="GQ1187" s="50" t="s">
        <v>1843</v>
      </c>
      <c r="GR1187" s="50" t="s">
        <v>6</v>
      </c>
      <c r="GS1187" s="50" t="s">
        <v>6</v>
      </c>
      <c r="GT1187" s="50" t="s">
        <v>6</v>
      </c>
      <c r="GU1187" s="50" t="s">
        <v>6</v>
      </c>
      <c r="GX1187" s="8"/>
      <c r="GY1187" s="8"/>
      <c r="GZ1187" s="8"/>
      <c r="HA1187" s="50"/>
      <c r="HB1187" s="8"/>
      <c r="HC1187" s="8"/>
      <c r="HD1187" s="50"/>
      <c r="HE1187" s="181"/>
      <c r="HF1187" s="8"/>
      <c r="HG1187" s="8"/>
      <c r="HH1187" s="50"/>
      <c r="HJ1187" s="50"/>
      <c r="HK1187" s="50"/>
    </row>
    <row r="1188" spans="1:219" s="1" customFormat="1" ht="15">
      <c r="A1188" s="61"/>
      <c r="B1188" s="62"/>
      <c r="C1188" s="578" t="s">
        <v>1844</v>
      </c>
      <c r="D1188" s="578"/>
      <c r="E1188" s="578"/>
      <c r="F1188" s="578"/>
      <c r="G1188" s="578"/>
      <c r="H1188" s="578"/>
      <c r="I1188" s="578"/>
      <c r="J1188" s="578"/>
      <c r="K1188" s="578"/>
      <c r="L1188" s="578"/>
      <c r="M1188" s="578"/>
      <c r="N1188" s="578"/>
      <c r="O1188" s="578"/>
      <c r="P1188" s="585"/>
      <c r="GO1188" s="50"/>
      <c r="GP1188" s="50"/>
      <c r="GQ1188" s="50"/>
      <c r="GR1188" s="50"/>
      <c r="GS1188" s="50"/>
      <c r="GT1188" s="50"/>
      <c r="GU1188" s="50"/>
      <c r="GV1188" s="63" t="s">
        <v>1844</v>
      </c>
      <c r="GX1188" s="8"/>
      <c r="GY1188" s="8"/>
      <c r="GZ1188" s="8"/>
      <c r="HA1188" s="50"/>
      <c r="HB1188" s="8"/>
      <c r="HC1188" s="8"/>
      <c r="HD1188" s="50"/>
      <c r="HE1188" s="181"/>
      <c r="HF1188" s="8"/>
      <c r="HG1188" s="8"/>
      <c r="HH1188" s="50"/>
      <c r="HJ1188" s="50"/>
      <c r="HK1188" s="50"/>
    </row>
    <row r="1189" spans="1:219" s="1" customFormat="1" ht="23.25">
      <c r="A1189" s="64"/>
      <c r="B1189" s="65" t="s">
        <v>62</v>
      </c>
      <c r="C1189" s="572" t="s">
        <v>63</v>
      </c>
      <c r="D1189" s="572"/>
      <c r="E1189" s="572"/>
      <c r="F1189" s="572"/>
      <c r="G1189" s="572"/>
      <c r="H1189" s="572"/>
      <c r="I1189" s="572"/>
      <c r="J1189" s="572"/>
      <c r="K1189" s="572"/>
      <c r="L1189" s="572"/>
      <c r="M1189" s="572"/>
      <c r="N1189" s="572"/>
      <c r="O1189" s="572"/>
      <c r="P1189" s="587"/>
      <c r="GO1189" s="50"/>
      <c r="GP1189" s="50"/>
      <c r="GQ1189" s="50"/>
      <c r="GR1189" s="50"/>
      <c r="GS1189" s="50"/>
      <c r="GT1189" s="50"/>
      <c r="GU1189" s="50"/>
      <c r="GW1189" s="63" t="s">
        <v>63</v>
      </c>
      <c r="GX1189" s="8"/>
      <c r="GY1189" s="8"/>
      <c r="GZ1189" s="8"/>
      <c r="HA1189" s="50"/>
      <c r="HB1189" s="8"/>
      <c r="HC1189" s="8"/>
      <c r="HD1189" s="50"/>
      <c r="HE1189" s="181"/>
      <c r="HF1189" s="8"/>
      <c r="HG1189" s="8"/>
      <c r="HH1189" s="50"/>
      <c r="HJ1189" s="50"/>
      <c r="HK1189" s="50"/>
    </row>
    <row r="1190" spans="1:219" s="1" customFormat="1" ht="15">
      <c r="A1190" s="66"/>
      <c r="B1190" s="67" t="s">
        <v>58</v>
      </c>
      <c r="C1190" s="581" t="s">
        <v>66</v>
      </c>
      <c r="D1190" s="581"/>
      <c r="E1190" s="581"/>
      <c r="F1190" s="581"/>
      <c r="G1190" s="581"/>
      <c r="H1190" s="68" t="s">
        <v>67</v>
      </c>
      <c r="I1190" s="69"/>
      <c r="J1190" s="69"/>
      <c r="K1190" s="127">
        <v>100.224</v>
      </c>
      <c r="L1190" s="70"/>
      <c r="M1190" s="69"/>
      <c r="N1190" s="70"/>
      <c r="O1190" s="69"/>
      <c r="P1190" s="71">
        <v>78133.63</v>
      </c>
      <c r="GO1190" s="50"/>
      <c r="GP1190" s="50"/>
      <c r="GQ1190" s="50"/>
      <c r="GR1190" s="50"/>
      <c r="GS1190" s="50"/>
      <c r="GT1190" s="50"/>
      <c r="GU1190" s="50"/>
      <c r="GX1190" s="8" t="s">
        <v>66</v>
      </c>
      <c r="GY1190" s="8"/>
      <c r="GZ1190" s="8"/>
      <c r="HA1190" s="50"/>
      <c r="HB1190" s="8"/>
      <c r="HC1190" s="8"/>
      <c r="HD1190" s="50"/>
      <c r="HE1190" s="181"/>
      <c r="HF1190" s="8"/>
      <c r="HG1190" s="8"/>
      <c r="HH1190" s="50"/>
      <c r="HJ1190" s="50"/>
      <c r="HK1190" s="50"/>
    </row>
    <row r="1191" spans="1:219" s="1" customFormat="1" ht="15">
      <c r="A1191" s="73"/>
      <c r="B1191" s="67" t="s">
        <v>226</v>
      </c>
      <c r="C1191" s="581" t="s">
        <v>227</v>
      </c>
      <c r="D1191" s="581"/>
      <c r="E1191" s="581"/>
      <c r="F1191" s="581"/>
      <c r="G1191" s="581"/>
      <c r="H1191" s="68" t="s">
        <v>67</v>
      </c>
      <c r="I1191" s="74">
        <v>14.4</v>
      </c>
      <c r="J1191" s="74">
        <v>1.2</v>
      </c>
      <c r="K1191" s="127">
        <v>100.224</v>
      </c>
      <c r="L1191" s="129"/>
      <c r="M1191" s="130"/>
      <c r="N1191" s="77">
        <v>779.59</v>
      </c>
      <c r="O1191" s="69"/>
      <c r="P1191" s="71">
        <v>78133.63</v>
      </c>
      <c r="GO1191" s="50"/>
      <c r="GP1191" s="50"/>
      <c r="GQ1191" s="50"/>
      <c r="GR1191" s="50"/>
      <c r="GS1191" s="50"/>
      <c r="GT1191" s="50"/>
      <c r="GU1191" s="50"/>
      <c r="GX1191" s="8"/>
      <c r="GY1191" s="8" t="s">
        <v>227</v>
      </c>
      <c r="GZ1191" s="8"/>
      <c r="HA1191" s="50"/>
      <c r="HB1191" s="8"/>
      <c r="HC1191" s="8"/>
      <c r="HD1191" s="50"/>
      <c r="HE1191" s="181"/>
      <c r="HF1191" s="8"/>
      <c r="HG1191" s="8"/>
      <c r="HH1191" s="50"/>
      <c r="HJ1191" s="50"/>
      <c r="HK1191" s="50"/>
    </row>
    <row r="1192" spans="1:219" s="1" customFormat="1" ht="15">
      <c r="A1192" s="66"/>
      <c r="B1192" s="67" t="s">
        <v>70</v>
      </c>
      <c r="C1192" s="581" t="s">
        <v>71</v>
      </c>
      <c r="D1192" s="581"/>
      <c r="E1192" s="581"/>
      <c r="F1192" s="581"/>
      <c r="G1192" s="581"/>
      <c r="H1192" s="68"/>
      <c r="I1192" s="69"/>
      <c r="J1192" s="69"/>
      <c r="K1192" s="69"/>
      <c r="L1192" s="70"/>
      <c r="M1192" s="69"/>
      <c r="N1192" s="70"/>
      <c r="O1192" s="69"/>
      <c r="P1192" s="71">
        <v>4159.01</v>
      </c>
      <c r="GO1192" s="50"/>
      <c r="GP1192" s="50"/>
      <c r="GQ1192" s="50"/>
      <c r="GR1192" s="50"/>
      <c r="GS1192" s="50"/>
      <c r="GT1192" s="50"/>
      <c r="GU1192" s="50"/>
      <c r="GX1192" s="8" t="s">
        <v>71</v>
      </c>
      <c r="GY1192" s="8"/>
      <c r="GZ1192" s="8"/>
      <c r="HA1192" s="50"/>
      <c r="HB1192" s="8"/>
      <c r="HC1192" s="8"/>
      <c r="HD1192" s="50"/>
      <c r="HE1192" s="181"/>
      <c r="HF1192" s="8"/>
      <c r="HG1192" s="8"/>
      <c r="HH1192" s="50"/>
      <c r="HJ1192" s="50"/>
      <c r="HK1192" s="50"/>
    </row>
    <row r="1193" spans="1:219" s="1" customFormat="1" ht="15">
      <c r="A1193" s="66"/>
      <c r="B1193" s="67"/>
      <c r="C1193" s="581" t="s">
        <v>72</v>
      </c>
      <c r="D1193" s="581"/>
      <c r="E1193" s="581"/>
      <c r="F1193" s="581"/>
      <c r="G1193" s="581"/>
      <c r="H1193" s="68" t="s">
        <v>67</v>
      </c>
      <c r="I1193" s="69"/>
      <c r="J1193" s="69"/>
      <c r="K1193" s="127">
        <v>2.7839999999999998</v>
      </c>
      <c r="L1193" s="70"/>
      <c r="M1193" s="69"/>
      <c r="N1193" s="70"/>
      <c r="O1193" s="69"/>
      <c r="P1193" s="71">
        <v>2601.16</v>
      </c>
      <c r="GO1193" s="50"/>
      <c r="GP1193" s="50"/>
      <c r="GQ1193" s="50"/>
      <c r="GR1193" s="50"/>
      <c r="GS1193" s="50"/>
      <c r="GT1193" s="50"/>
      <c r="GU1193" s="50"/>
      <c r="GX1193" s="8" t="s">
        <v>72</v>
      </c>
      <c r="GY1193" s="8"/>
      <c r="GZ1193" s="8"/>
      <c r="HA1193" s="50"/>
      <c r="HB1193" s="8"/>
      <c r="HC1193" s="8"/>
      <c r="HD1193" s="50"/>
      <c r="HE1193" s="181"/>
      <c r="HF1193" s="8"/>
      <c r="HG1193" s="8"/>
      <c r="HH1193" s="50"/>
      <c r="HJ1193" s="50"/>
      <c r="HK1193" s="50"/>
    </row>
    <row r="1194" spans="1:219" s="1" customFormat="1" ht="15">
      <c r="A1194" s="73"/>
      <c r="B1194" s="67" t="s">
        <v>73</v>
      </c>
      <c r="C1194" s="581" t="s">
        <v>74</v>
      </c>
      <c r="D1194" s="581"/>
      <c r="E1194" s="581"/>
      <c r="F1194" s="581"/>
      <c r="G1194" s="581"/>
      <c r="H1194" s="68" t="s">
        <v>75</v>
      </c>
      <c r="I1194" s="74">
        <v>0.2</v>
      </c>
      <c r="J1194" s="74">
        <v>1.2</v>
      </c>
      <c r="K1194" s="127">
        <v>1.3919999999999999</v>
      </c>
      <c r="L1194" s="129"/>
      <c r="M1194" s="130"/>
      <c r="N1194" s="77">
        <v>2027.59</v>
      </c>
      <c r="O1194" s="69"/>
      <c r="P1194" s="71">
        <v>2822.41</v>
      </c>
      <c r="GO1194" s="50"/>
      <c r="GP1194" s="50"/>
      <c r="GQ1194" s="50"/>
      <c r="GR1194" s="50"/>
      <c r="GS1194" s="50"/>
      <c r="GT1194" s="50"/>
      <c r="GU1194" s="50"/>
      <c r="GX1194" s="8"/>
      <c r="GY1194" s="8" t="s">
        <v>74</v>
      </c>
      <c r="GZ1194" s="8"/>
      <c r="HA1194" s="50"/>
      <c r="HB1194" s="8"/>
      <c r="HC1194" s="8"/>
      <c r="HD1194" s="50"/>
      <c r="HE1194" s="181"/>
      <c r="HF1194" s="8"/>
      <c r="HG1194" s="8"/>
      <c r="HH1194" s="50"/>
      <c r="HJ1194" s="50"/>
      <c r="HK1194" s="50"/>
    </row>
    <row r="1195" spans="1:219" s="1" customFormat="1" ht="15">
      <c r="A1195" s="78"/>
      <c r="B1195" s="67" t="s">
        <v>76</v>
      </c>
      <c r="C1195" s="581" t="s">
        <v>77</v>
      </c>
      <c r="D1195" s="581"/>
      <c r="E1195" s="581"/>
      <c r="F1195" s="581"/>
      <c r="G1195" s="581"/>
      <c r="H1195" s="68" t="s">
        <v>67</v>
      </c>
      <c r="I1195" s="74">
        <v>0.2</v>
      </c>
      <c r="J1195" s="74">
        <v>1.2</v>
      </c>
      <c r="K1195" s="127">
        <v>1.3919999999999999</v>
      </c>
      <c r="L1195" s="70"/>
      <c r="M1195" s="69"/>
      <c r="N1195" s="77">
        <v>1071.2</v>
      </c>
      <c r="O1195" s="69"/>
      <c r="P1195" s="71">
        <v>1491.11</v>
      </c>
      <c r="GO1195" s="50"/>
      <c r="GP1195" s="50"/>
      <c r="GQ1195" s="50"/>
      <c r="GR1195" s="50"/>
      <c r="GS1195" s="50"/>
      <c r="GT1195" s="50"/>
      <c r="GU1195" s="50"/>
      <c r="GX1195" s="8"/>
      <c r="GY1195" s="8"/>
      <c r="GZ1195" s="8" t="s">
        <v>77</v>
      </c>
      <c r="HA1195" s="50"/>
      <c r="HB1195" s="8"/>
      <c r="HC1195" s="8"/>
      <c r="HD1195" s="50"/>
      <c r="HE1195" s="181"/>
      <c r="HF1195" s="8"/>
      <c r="HG1195" s="8"/>
      <c r="HH1195" s="50"/>
      <c r="HJ1195" s="50"/>
      <c r="HK1195" s="50"/>
    </row>
    <row r="1196" spans="1:219" s="1" customFormat="1" ht="15">
      <c r="A1196" s="73"/>
      <c r="B1196" s="67" t="s">
        <v>78</v>
      </c>
      <c r="C1196" s="581" t="s">
        <v>79</v>
      </c>
      <c r="D1196" s="581"/>
      <c r="E1196" s="581"/>
      <c r="F1196" s="581"/>
      <c r="G1196" s="581"/>
      <c r="H1196" s="68" t="s">
        <v>75</v>
      </c>
      <c r="I1196" s="74">
        <v>0.2</v>
      </c>
      <c r="J1196" s="74">
        <v>1.2</v>
      </c>
      <c r="K1196" s="127">
        <v>1.3919999999999999</v>
      </c>
      <c r="L1196" s="95">
        <v>477.92</v>
      </c>
      <c r="M1196" s="76">
        <v>1.46</v>
      </c>
      <c r="N1196" s="77">
        <v>697.76</v>
      </c>
      <c r="O1196" s="69"/>
      <c r="P1196" s="71">
        <v>971.28</v>
      </c>
      <c r="GO1196" s="50"/>
      <c r="GP1196" s="50"/>
      <c r="GQ1196" s="50"/>
      <c r="GR1196" s="50"/>
      <c r="GS1196" s="50"/>
      <c r="GT1196" s="50"/>
      <c r="GU1196" s="50"/>
      <c r="GX1196" s="8"/>
      <c r="GY1196" s="8" t="s">
        <v>79</v>
      </c>
      <c r="GZ1196" s="8"/>
      <c r="HA1196" s="50"/>
      <c r="HB1196" s="8"/>
      <c r="HC1196" s="8"/>
      <c r="HD1196" s="50"/>
      <c r="HE1196" s="181"/>
      <c r="HF1196" s="8"/>
      <c r="HG1196" s="8"/>
      <c r="HH1196" s="50"/>
      <c r="HJ1196" s="50"/>
      <c r="HK1196" s="50"/>
    </row>
    <row r="1197" spans="1:219" s="1" customFormat="1" ht="15">
      <c r="A1197" s="78"/>
      <c r="B1197" s="67" t="s">
        <v>80</v>
      </c>
      <c r="C1197" s="581" t="s">
        <v>81</v>
      </c>
      <c r="D1197" s="581"/>
      <c r="E1197" s="581"/>
      <c r="F1197" s="581"/>
      <c r="G1197" s="581"/>
      <c r="H1197" s="68" t="s">
        <v>67</v>
      </c>
      <c r="I1197" s="74">
        <v>0.2</v>
      </c>
      <c r="J1197" s="74">
        <v>1.2</v>
      </c>
      <c r="K1197" s="127">
        <v>1.3919999999999999</v>
      </c>
      <c r="L1197" s="70"/>
      <c r="M1197" s="69"/>
      <c r="N1197" s="173">
        <v>797.45</v>
      </c>
      <c r="O1197" s="69"/>
      <c r="P1197" s="71">
        <v>1110.05</v>
      </c>
      <c r="GO1197" s="50"/>
      <c r="GP1197" s="50"/>
      <c r="GQ1197" s="50"/>
      <c r="GR1197" s="50"/>
      <c r="GS1197" s="50"/>
      <c r="GT1197" s="50"/>
      <c r="GU1197" s="50"/>
      <c r="GX1197" s="8"/>
      <c r="GY1197" s="8"/>
      <c r="GZ1197" s="8" t="s">
        <v>81</v>
      </c>
      <c r="HA1197" s="50"/>
      <c r="HB1197" s="8"/>
      <c r="HC1197" s="8"/>
      <c r="HD1197" s="50"/>
      <c r="HE1197" s="181"/>
      <c r="HF1197" s="8"/>
      <c r="HG1197" s="8"/>
      <c r="HH1197" s="50"/>
      <c r="HJ1197" s="50"/>
      <c r="HK1197" s="50"/>
    </row>
    <row r="1198" spans="1:219" s="1" customFormat="1" ht="23.25">
      <c r="A1198" s="73"/>
      <c r="B1198" s="67" t="s">
        <v>82</v>
      </c>
      <c r="C1198" s="581" t="s">
        <v>83</v>
      </c>
      <c r="D1198" s="581"/>
      <c r="E1198" s="581"/>
      <c r="F1198" s="581"/>
      <c r="G1198" s="581"/>
      <c r="H1198" s="68" t="s">
        <v>75</v>
      </c>
      <c r="I1198" s="74">
        <v>2.7</v>
      </c>
      <c r="J1198" s="74">
        <v>1.2</v>
      </c>
      <c r="K1198" s="127">
        <v>18.792000000000002</v>
      </c>
      <c r="L1198" s="129"/>
      <c r="M1198" s="130"/>
      <c r="N1198" s="77">
        <v>19.440000000000001</v>
      </c>
      <c r="O1198" s="69"/>
      <c r="P1198" s="71">
        <v>365.32</v>
      </c>
      <c r="GO1198" s="50"/>
      <c r="GP1198" s="50"/>
      <c r="GQ1198" s="50"/>
      <c r="GR1198" s="50"/>
      <c r="GS1198" s="50"/>
      <c r="GT1198" s="50"/>
      <c r="GU1198" s="50"/>
      <c r="GX1198" s="8"/>
      <c r="GY1198" s="8" t="s">
        <v>83</v>
      </c>
      <c r="GZ1198" s="8"/>
      <c r="HA1198" s="50"/>
      <c r="HB1198" s="8"/>
      <c r="HC1198" s="8"/>
      <c r="HD1198" s="50"/>
      <c r="HE1198" s="181"/>
      <c r="HF1198" s="8"/>
      <c r="HG1198" s="8"/>
      <c r="HH1198" s="50"/>
      <c r="HJ1198" s="50"/>
      <c r="HK1198" s="50"/>
    </row>
    <row r="1199" spans="1:219" s="1" customFormat="1" ht="15">
      <c r="A1199" s="66"/>
      <c r="B1199" s="67" t="s">
        <v>84</v>
      </c>
      <c r="C1199" s="581" t="s">
        <v>85</v>
      </c>
      <c r="D1199" s="581"/>
      <c r="E1199" s="581"/>
      <c r="F1199" s="581"/>
      <c r="G1199" s="581"/>
      <c r="H1199" s="68"/>
      <c r="I1199" s="69"/>
      <c r="J1199" s="69"/>
      <c r="K1199" s="69"/>
      <c r="L1199" s="70"/>
      <c r="M1199" s="69"/>
      <c r="N1199" s="70"/>
      <c r="O1199" s="69"/>
      <c r="P1199" s="71">
        <v>27179.919999999998</v>
      </c>
      <c r="GO1199" s="50"/>
      <c r="GP1199" s="50"/>
      <c r="GQ1199" s="50"/>
      <c r="GR1199" s="50"/>
      <c r="GS1199" s="50"/>
      <c r="GT1199" s="50"/>
      <c r="GU1199" s="50"/>
      <c r="GX1199" s="8" t="s">
        <v>85</v>
      </c>
      <c r="GY1199" s="8"/>
      <c r="GZ1199" s="8"/>
      <c r="HA1199" s="50"/>
      <c r="HB1199" s="8"/>
      <c r="HC1199" s="8"/>
      <c r="HD1199" s="50"/>
      <c r="HE1199" s="181"/>
      <c r="HF1199" s="8"/>
      <c r="HG1199" s="8"/>
      <c r="HH1199" s="50"/>
      <c r="HJ1199" s="50"/>
      <c r="HK1199" s="50"/>
    </row>
    <row r="1200" spans="1:219" s="1" customFormat="1" ht="23.25">
      <c r="A1200" s="73"/>
      <c r="B1200" s="67" t="s">
        <v>89</v>
      </c>
      <c r="C1200" s="581" t="s">
        <v>90</v>
      </c>
      <c r="D1200" s="581"/>
      <c r="E1200" s="581"/>
      <c r="F1200" s="581"/>
      <c r="G1200" s="581"/>
      <c r="H1200" s="68" t="s">
        <v>91</v>
      </c>
      <c r="I1200" s="74">
        <v>0.9</v>
      </c>
      <c r="J1200" s="69"/>
      <c r="K1200" s="96">
        <v>5.22</v>
      </c>
      <c r="L1200" s="95">
        <v>155.63</v>
      </c>
      <c r="M1200" s="76">
        <v>1.19</v>
      </c>
      <c r="N1200" s="77">
        <v>185.2</v>
      </c>
      <c r="O1200" s="69"/>
      <c r="P1200" s="71">
        <v>966.74</v>
      </c>
      <c r="GO1200" s="50"/>
      <c r="GP1200" s="50"/>
      <c r="GQ1200" s="50"/>
      <c r="GR1200" s="50"/>
      <c r="GS1200" s="50"/>
      <c r="GT1200" s="50"/>
      <c r="GU1200" s="50"/>
      <c r="GX1200" s="8"/>
      <c r="GY1200" s="8" t="s">
        <v>90</v>
      </c>
      <c r="GZ1200" s="8"/>
      <c r="HA1200" s="50"/>
      <c r="HB1200" s="8"/>
      <c r="HC1200" s="8"/>
      <c r="HD1200" s="50"/>
      <c r="HE1200" s="181"/>
      <c r="HF1200" s="8"/>
      <c r="HG1200" s="8"/>
      <c r="HH1200" s="50"/>
      <c r="HJ1200" s="50"/>
      <c r="HK1200" s="50"/>
    </row>
    <row r="1201" spans="1:219" s="1" customFormat="1" ht="34.5">
      <c r="A1201" s="73"/>
      <c r="B1201" s="67" t="s">
        <v>228</v>
      </c>
      <c r="C1201" s="581" t="s">
        <v>229</v>
      </c>
      <c r="D1201" s="581"/>
      <c r="E1201" s="581"/>
      <c r="F1201" s="581"/>
      <c r="G1201" s="581"/>
      <c r="H1201" s="68" t="s">
        <v>91</v>
      </c>
      <c r="I1201" s="74">
        <v>3.7</v>
      </c>
      <c r="J1201" s="69"/>
      <c r="K1201" s="96">
        <v>21.46</v>
      </c>
      <c r="L1201" s="95">
        <v>911.56</v>
      </c>
      <c r="M1201" s="76">
        <v>1.34</v>
      </c>
      <c r="N1201" s="77">
        <v>1221.49</v>
      </c>
      <c r="O1201" s="69"/>
      <c r="P1201" s="71">
        <v>26213.18</v>
      </c>
      <c r="GO1201" s="50"/>
      <c r="GP1201" s="50"/>
      <c r="GQ1201" s="50"/>
      <c r="GR1201" s="50"/>
      <c r="GS1201" s="50"/>
      <c r="GT1201" s="50"/>
      <c r="GU1201" s="50"/>
      <c r="GX1201" s="8"/>
      <c r="GY1201" s="8" t="s">
        <v>229</v>
      </c>
      <c r="GZ1201" s="8"/>
      <c r="HA1201" s="50"/>
      <c r="HB1201" s="8"/>
      <c r="HC1201" s="8"/>
      <c r="HD1201" s="50"/>
      <c r="HE1201" s="181"/>
      <c r="HF1201" s="8"/>
      <c r="HG1201" s="8"/>
      <c r="HH1201" s="50"/>
      <c r="HJ1201" s="50"/>
      <c r="HK1201" s="50"/>
    </row>
    <row r="1202" spans="1:219" s="1" customFormat="1" ht="15">
      <c r="A1202" s="79"/>
      <c r="B1202" s="65"/>
      <c r="C1202" s="579" t="s">
        <v>99</v>
      </c>
      <c r="D1202" s="579"/>
      <c r="E1202" s="579"/>
      <c r="F1202" s="579"/>
      <c r="G1202" s="579"/>
      <c r="H1202" s="53"/>
      <c r="I1202" s="54"/>
      <c r="J1202" s="54"/>
      <c r="K1202" s="54"/>
      <c r="L1202" s="57"/>
      <c r="M1202" s="54"/>
      <c r="N1202" s="80"/>
      <c r="O1202" s="54"/>
      <c r="P1202" s="81">
        <v>112073.72</v>
      </c>
      <c r="GO1202" s="50"/>
      <c r="GP1202" s="50"/>
      <c r="GQ1202" s="50"/>
      <c r="GR1202" s="50"/>
      <c r="GS1202" s="50"/>
      <c r="GT1202" s="50"/>
      <c r="GU1202" s="50"/>
      <c r="GX1202" s="8"/>
      <c r="GY1202" s="8"/>
      <c r="GZ1202" s="8"/>
      <c r="HA1202" s="50" t="s">
        <v>99</v>
      </c>
      <c r="HB1202" s="8"/>
      <c r="HC1202" s="8"/>
      <c r="HD1202" s="50"/>
      <c r="HE1202" s="181"/>
      <c r="HF1202" s="8"/>
      <c r="HG1202" s="8"/>
      <c r="HH1202" s="50"/>
      <c r="HJ1202" s="50"/>
      <c r="HK1202" s="50"/>
    </row>
    <row r="1203" spans="1:219" s="1" customFormat="1" ht="15">
      <c r="A1203" s="78" t="s">
        <v>995</v>
      </c>
      <c r="B1203" s="67" t="s">
        <v>101</v>
      </c>
      <c r="C1203" s="581" t="s">
        <v>102</v>
      </c>
      <c r="D1203" s="581"/>
      <c r="E1203" s="581"/>
      <c r="F1203" s="581"/>
      <c r="G1203" s="581"/>
      <c r="H1203" s="68" t="s">
        <v>103</v>
      </c>
      <c r="I1203" s="82">
        <v>2</v>
      </c>
      <c r="J1203" s="69"/>
      <c r="K1203" s="82">
        <v>2</v>
      </c>
      <c r="L1203" s="70"/>
      <c r="M1203" s="69"/>
      <c r="N1203" s="70"/>
      <c r="O1203" s="69"/>
      <c r="P1203" s="71">
        <v>1302.23</v>
      </c>
      <c r="GO1203" s="50"/>
      <c r="GP1203" s="50"/>
      <c r="GQ1203" s="50"/>
      <c r="GR1203" s="50"/>
      <c r="GS1203" s="50"/>
      <c r="GT1203" s="50"/>
      <c r="GU1203" s="50"/>
      <c r="GX1203" s="8"/>
      <c r="GY1203" s="8"/>
      <c r="GZ1203" s="8"/>
      <c r="HA1203" s="50"/>
      <c r="HB1203" s="8" t="s">
        <v>102</v>
      </c>
      <c r="HC1203" s="8"/>
      <c r="HD1203" s="50"/>
      <c r="HE1203" s="181"/>
      <c r="HF1203" s="8"/>
      <c r="HG1203" s="8"/>
      <c r="HH1203" s="50"/>
      <c r="HJ1203" s="50"/>
      <c r="HK1203" s="50"/>
    </row>
    <row r="1204" spans="1:219" s="1" customFormat="1" ht="15">
      <c r="A1204" s="78"/>
      <c r="B1204" s="67"/>
      <c r="C1204" s="581" t="s">
        <v>104</v>
      </c>
      <c r="D1204" s="581"/>
      <c r="E1204" s="581"/>
      <c r="F1204" s="581"/>
      <c r="G1204" s="581"/>
      <c r="H1204" s="68"/>
      <c r="I1204" s="69"/>
      <c r="J1204" s="69"/>
      <c r="K1204" s="69"/>
      <c r="L1204" s="70"/>
      <c r="M1204" s="69"/>
      <c r="N1204" s="70"/>
      <c r="O1204" s="69"/>
      <c r="P1204" s="71">
        <v>80734.789999999994</v>
      </c>
      <c r="GO1204" s="50"/>
      <c r="GP1204" s="50"/>
      <c r="GQ1204" s="50"/>
      <c r="GR1204" s="50"/>
      <c r="GS1204" s="50"/>
      <c r="GT1204" s="50"/>
      <c r="GU1204" s="50"/>
      <c r="GX1204" s="8"/>
      <c r="GY1204" s="8"/>
      <c r="GZ1204" s="8"/>
      <c r="HA1204" s="50"/>
      <c r="HB1204" s="8"/>
      <c r="HC1204" s="8" t="s">
        <v>104</v>
      </c>
      <c r="HD1204" s="50"/>
      <c r="HE1204" s="181"/>
      <c r="HF1204" s="8"/>
      <c r="HG1204" s="8"/>
      <c r="HH1204" s="50"/>
      <c r="HJ1204" s="50"/>
      <c r="HK1204" s="50"/>
    </row>
    <row r="1205" spans="1:219" s="1" customFormat="1" ht="15">
      <c r="A1205" s="78"/>
      <c r="B1205" s="67" t="s">
        <v>105</v>
      </c>
      <c r="C1205" s="581" t="s">
        <v>106</v>
      </c>
      <c r="D1205" s="581"/>
      <c r="E1205" s="581"/>
      <c r="F1205" s="581"/>
      <c r="G1205" s="581"/>
      <c r="H1205" s="68" t="s">
        <v>103</v>
      </c>
      <c r="I1205" s="82">
        <v>98</v>
      </c>
      <c r="J1205" s="69"/>
      <c r="K1205" s="82">
        <v>98</v>
      </c>
      <c r="L1205" s="70"/>
      <c r="M1205" s="69"/>
      <c r="N1205" s="70"/>
      <c r="O1205" s="69"/>
      <c r="P1205" s="71">
        <v>79120.09</v>
      </c>
      <c r="GO1205" s="50"/>
      <c r="GP1205" s="50"/>
      <c r="GQ1205" s="50"/>
      <c r="GR1205" s="50"/>
      <c r="GS1205" s="50"/>
      <c r="GT1205" s="50"/>
      <c r="GU1205" s="50"/>
      <c r="GX1205" s="8"/>
      <c r="GY1205" s="8"/>
      <c r="GZ1205" s="8"/>
      <c r="HA1205" s="50"/>
      <c r="HB1205" s="8"/>
      <c r="HC1205" s="8" t="s">
        <v>106</v>
      </c>
      <c r="HD1205" s="50"/>
      <c r="HE1205" s="181"/>
      <c r="HF1205" s="8"/>
      <c r="HG1205" s="8"/>
      <c r="HH1205" s="50"/>
      <c r="HJ1205" s="50"/>
      <c r="HK1205" s="50"/>
    </row>
    <row r="1206" spans="1:219" s="1" customFormat="1" ht="15">
      <c r="A1206" s="78"/>
      <c r="B1206" s="67" t="s">
        <v>107</v>
      </c>
      <c r="C1206" s="581" t="s">
        <v>108</v>
      </c>
      <c r="D1206" s="581"/>
      <c r="E1206" s="581"/>
      <c r="F1206" s="581"/>
      <c r="G1206" s="581"/>
      <c r="H1206" s="68" t="s">
        <v>103</v>
      </c>
      <c r="I1206" s="82">
        <v>51</v>
      </c>
      <c r="J1206" s="69"/>
      <c r="K1206" s="82">
        <v>51</v>
      </c>
      <c r="L1206" s="70"/>
      <c r="M1206" s="69"/>
      <c r="N1206" s="70"/>
      <c r="O1206" s="69"/>
      <c r="P1206" s="71">
        <v>41174.74</v>
      </c>
      <c r="GO1206" s="50"/>
      <c r="GP1206" s="50"/>
      <c r="GQ1206" s="50"/>
      <c r="GR1206" s="50"/>
      <c r="GS1206" s="50"/>
      <c r="GT1206" s="50"/>
      <c r="GU1206" s="50"/>
      <c r="GX1206" s="8"/>
      <c r="GY1206" s="8"/>
      <c r="GZ1206" s="8"/>
      <c r="HA1206" s="50"/>
      <c r="HB1206" s="8"/>
      <c r="HC1206" s="8" t="s">
        <v>108</v>
      </c>
      <c r="HD1206" s="50"/>
      <c r="HE1206" s="181"/>
      <c r="HF1206" s="8"/>
      <c r="HG1206" s="8"/>
      <c r="HH1206" s="50"/>
      <c r="HJ1206" s="50"/>
      <c r="HK1206" s="50"/>
    </row>
    <row r="1207" spans="1:219" s="1" customFormat="1" ht="15">
      <c r="A1207" s="84"/>
      <c r="B1207" s="85"/>
      <c r="C1207" s="579" t="s">
        <v>109</v>
      </c>
      <c r="D1207" s="579"/>
      <c r="E1207" s="579"/>
      <c r="F1207" s="579"/>
      <c r="G1207" s="579"/>
      <c r="H1207" s="53"/>
      <c r="I1207" s="54"/>
      <c r="J1207" s="54"/>
      <c r="K1207" s="54"/>
      <c r="L1207" s="57"/>
      <c r="M1207" s="54"/>
      <c r="N1207" s="80">
        <v>40288.07</v>
      </c>
      <c r="O1207" s="54"/>
      <c r="P1207" s="81">
        <v>233670.78</v>
      </c>
      <c r="GO1207" s="50"/>
      <c r="GP1207" s="50"/>
      <c r="GQ1207" s="50"/>
      <c r="GR1207" s="50"/>
      <c r="GS1207" s="50"/>
      <c r="GT1207" s="50"/>
      <c r="GU1207" s="50"/>
      <c r="GX1207" s="8"/>
      <c r="GY1207" s="8"/>
      <c r="GZ1207" s="8"/>
      <c r="HA1207" s="50"/>
      <c r="HB1207" s="8"/>
      <c r="HC1207" s="8"/>
      <c r="HD1207" s="50" t="s">
        <v>109</v>
      </c>
      <c r="HE1207" s="181"/>
      <c r="HF1207" s="8"/>
      <c r="HG1207" s="8"/>
      <c r="HH1207" s="50"/>
      <c r="HJ1207" s="50"/>
      <c r="HK1207" s="50"/>
    </row>
    <row r="1208" spans="1:219" s="1" customFormat="1" ht="0.75" customHeight="1">
      <c r="A1208" s="86"/>
      <c r="B1208" s="87"/>
      <c r="C1208" s="87"/>
      <c r="D1208" s="87"/>
      <c r="E1208" s="87"/>
      <c r="F1208" s="87"/>
      <c r="G1208" s="87"/>
      <c r="H1208" s="88"/>
      <c r="I1208" s="89"/>
      <c r="J1208" s="89"/>
      <c r="K1208" s="89"/>
      <c r="L1208" s="90"/>
      <c r="M1208" s="89"/>
      <c r="N1208" s="90"/>
      <c r="O1208" s="89"/>
      <c r="P1208" s="91"/>
      <c r="GO1208" s="50"/>
      <c r="GP1208" s="50"/>
      <c r="GQ1208" s="50"/>
      <c r="GR1208" s="50"/>
      <c r="GS1208" s="50"/>
      <c r="GT1208" s="50"/>
      <c r="GU1208" s="50"/>
      <c r="GX1208" s="8"/>
      <c r="GY1208" s="8"/>
      <c r="GZ1208" s="8"/>
      <c r="HA1208" s="50"/>
      <c r="HB1208" s="8"/>
      <c r="HC1208" s="8"/>
      <c r="HD1208" s="50"/>
      <c r="HE1208" s="181"/>
      <c r="HF1208" s="8"/>
      <c r="HG1208" s="8"/>
      <c r="HH1208" s="50"/>
      <c r="HJ1208" s="50"/>
      <c r="HK1208" s="50"/>
    </row>
    <row r="1209" spans="1:219" s="1" customFormat="1" ht="22.5">
      <c r="A1209" s="51" t="s">
        <v>995</v>
      </c>
      <c r="B1209" s="52" t="s">
        <v>1836</v>
      </c>
      <c r="C1209" s="580" t="s">
        <v>1837</v>
      </c>
      <c r="D1209" s="580"/>
      <c r="E1209" s="580"/>
      <c r="F1209" s="580"/>
      <c r="G1209" s="580"/>
      <c r="H1209" s="53" t="s">
        <v>88</v>
      </c>
      <c r="I1209" s="54">
        <v>0.91059999999999997</v>
      </c>
      <c r="J1209" s="55">
        <v>1</v>
      </c>
      <c r="K1209" s="182">
        <v>0.91059999999999997</v>
      </c>
      <c r="L1209" s="57"/>
      <c r="M1209" s="54"/>
      <c r="N1209" s="57"/>
      <c r="O1209" s="54"/>
      <c r="P1209" s="81">
        <v>64991.49</v>
      </c>
      <c r="Q1209" s="59"/>
      <c r="R1209" s="60"/>
      <c r="GO1209" s="50"/>
      <c r="GP1209" s="50"/>
      <c r="GQ1209" s="50" t="s">
        <v>1837</v>
      </c>
      <c r="GR1209" s="50" t="s">
        <v>6</v>
      </c>
      <c r="GS1209" s="50" t="s">
        <v>6</v>
      </c>
      <c r="GT1209" s="50" t="s">
        <v>6</v>
      </c>
      <c r="GU1209" s="50" t="s">
        <v>6</v>
      </c>
      <c r="GX1209" s="8"/>
      <c r="GY1209" s="8"/>
      <c r="GZ1209" s="8"/>
      <c r="HA1209" s="50"/>
      <c r="HB1209" s="8"/>
      <c r="HC1209" s="8"/>
      <c r="HD1209" s="50"/>
      <c r="HE1209" s="181"/>
      <c r="HF1209" s="8"/>
      <c r="HG1209" s="8"/>
      <c r="HH1209" s="50"/>
      <c r="HJ1209" s="50"/>
      <c r="HK1209" s="50"/>
    </row>
    <row r="1210" spans="1:219" s="1" customFormat="1" ht="15">
      <c r="A1210" s="61"/>
      <c r="B1210" s="62"/>
      <c r="C1210" s="578" t="s">
        <v>1845</v>
      </c>
      <c r="D1210" s="578"/>
      <c r="E1210" s="578"/>
      <c r="F1210" s="578"/>
      <c r="G1210" s="578"/>
      <c r="H1210" s="578"/>
      <c r="I1210" s="578"/>
      <c r="J1210" s="578"/>
      <c r="K1210" s="578"/>
      <c r="L1210" s="578"/>
      <c r="M1210" s="578"/>
      <c r="N1210" s="578"/>
      <c r="O1210" s="578"/>
      <c r="P1210" s="585"/>
      <c r="GO1210" s="50"/>
      <c r="GP1210" s="50"/>
      <c r="GQ1210" s="50"/>
      <c r="GR1210" s="50"/>
      <c r="GS1210" s="50"/>
      <c r="GT1210" s="50"/>
      <c r="GU1210" s="50"/>
      <c r="GV1210" s="63" t="s">
        <v>1845</v>
      </c>
      <c r="GX1210" s="8"/>
      <c r="GY1210" s="8"/>
      <c r="GZ1210" s="8"/>
      <c r="HA1210" s="50"/>
      <c r="HB1210" s="8"/>
      <c r="HC1210" s="8"/>
      <c r="HD1210" s="50"/>
      <c r="HE1210" s="181"/>
      <c r="HF1210" s="8"/>
      <c r="HG1210" s="8"/>
      <c r="HH1210" s="50"/>
      <c r="HJ1210" s="50"/>
      <c r="HK1210" s="50"/>
    </row>
    <row r="1211" spans="1:219" s="1" customFormat="1" ht="23.25">
      <c r="A1211" s="78" t="s">
        <v>995</v>
      </c>
      <c r="B1211" s="67" t="s">
        <v>1836</v>
      </c>
      <c r="C1211" s="581" t="s">
        <v>1839</v>
      </c>
      <c r="D1211" s="581"/>
      <c r="E1211" s="581"/>
      <c r="F1211" s="581"/>
      <c r="G1211" s="581"/>
      <c r="H1211" s="68" t="s">
        <v>88</v>
      </c>
      <c r="I1211" s="128">
        <v>0.91059999999999997</v>
      </c>
      <c r="J1211" s="69"/>
      <c r="K1211" s="128">
        <v>0.91059999999999997</v>
      </c>
      <c r="L1211" s="77">
        <v>72093.09</v>
      </c>
      <c r="M1211" s="96">
        <v>0.99</v>
      </c>
      <c r="N1211" s="77">
        <v>71372.160000000003</v>
      </c>
      <c r="O1211" s="69"/>
      <c r="P1211" s="71">
        <v>64991.49</v>
      </c>
      <c r="GO1211" s="50"/>
      <c r="GP1211" s="50"/>
      <c r="GQ1211" s="50"/>
      <c r="GR1211" s="50"/>
      <c r="GS1211" s="50"/>
      <c r="GT1211" s="50"/>
      <c r="GU1211" s="50"/>
      <c r="GX1211" s="8"/>
      <c r="GY1211" s="8"/>
      <c r="GZ1211" s="8"/>
      <c r="HA1211" s="50"/>
      <c r="HB1211" s="8"/>
      <c r="HC1211" s="8"/>
      <c r="HD1211" s="50"/>
      <c r="HE1211" s="181"/>
      <c r="HF1211" s="8" t="s">
        <v>1839</v>
      </c>
      <c r="HG1211" s="8"/>
      <c r="HH1211" s="50"/>
      <c r="HJ1211" s="50"/>
      <c r="HK1211" s="50"/>
    </row>
    <row r="1212" spans="1:219" s="1" customFormat="1" ht="68.25">
      <c r="A1212" s="78" t="s">
        <v>1000</v>
      </c>
      <c r="B1212" s="67" t="s">
        <v>1840</v>
      </c>
      <c r="C1212" s="581" t="s">
        <v>633</v>
      </c>
      <c r="D1212" s="581"/>
      <c r="E1212" s="581"/>
      <c r="F1212" s="581"/>
      <c r="G1212" s="581"/>
      <c r="H1212" s="68" t="s">
        <v>88</v>
      </c>
      <c r="I1212" s="69"/>
      <c r="J1212" s="69"/>
      <c r="K1212" s="128">
        <v>0.91059999999999997</v>
      </c>
      <c r="L1212" s="70"/>
      <c r="M1212" s="69"/>
      <c r="N1212" s="173">
        <v>972.96</v>
      </c>
      <c r="O1212" s="69"/>
      <c r="P1212" s="83">
        <v>885.98</v>
      </c>
      <c r="GO1212" s="50"/>
      <c r="GP1212" s="50"/>
      <c r="GQ1212" s="50"/>
      <c r="GR1212" s="50"/>
      <c r="GS1212" s="50"/>
      <c r="GT1212" s="50"/>
      <c r="GU1212" s="50"/>
      <c r="GX1212" s="8"/>
      <c r="GY1212" s="8"/>
      <c r="GZ1212" s="8"/>
      <c r="HA1212" s="50"/>
      <c r="HB1212" s="8"/>
      <c r="HC1212" s="8"/>
      <c r="HD1212" s="50"/>
      <c r="HE1212" s="181"/>
      <c r="HF1212" s="8"/>
      <c r="HG1212" s="8" t="s">
        <v>633</v>
      </c>
      <c r="HH1212" s="50"/>
      <c r="HJ1212" s="50"/>
      <c r="HK1212" s="50"/>
    </row>
    <row r="1213" spans="1:219" s="1" customFormat="1" ht="68.25">
      <c r="A1213" s="78" t="s">
        <v>1003</v>
      </c>
      <c r="B1213" s="67" t="s">
        <v>1841</v>
      </c>
      <c r="C1213" s="581" t="s">
        <v>1005</v>
      </c>
      <c r="D1213" s="581"/>
      <c r="E1213" s="581"/>
      <c r="F1213" s="581"/>
      <c r="G1213" s="581"/>
      <c r="H1213" s="68" t="s">
        <v>88</v>
      </c>
      <c r="I1213" s="69"/>
      <c r="J1213" s="69"/>
      <c r="K1213" s="128">
        <v>0.91059999999999997</v>
      </c>
      <c r="L1213" s="70"/>
      <c r="M1213" s="69"/>
      <c r="N1213" s="173">
        <v>784.56</v>
      </c>
      <c r="O1213" s="82">
        <v>-1</v>
      </c>
      <c r="P1213" s="83">
        <v>-714.42</v>
      </c>
      <c r="GO1213" s="50"/>
      <c r="GP1213" s="50"/>
      <c r="GQ1213" s="50"/>
      <c r="GR1213" s="50"/>
      <c r="GS1213" s="50"/>
      <c r="GT1213" s="50"/>
      <c r="GU1213" s="50"/>
      <c r="GX1213" s="8"/>
      <c r="GY1213" s="8"/>
      <c r="GZ1213" s="8"/>
      <c r="HA1213" s="50"/>
      <c r="HB1213" s="8"/>
      <c r="HC1213" s="8"/>
      <c r="HD1213" s="50"/>
      <c r="HE1213" s="181"/>
      <c r="HF1213" s="8"/>
      <c r="HG1213" s="8" t="s">
        <v>1005</v>
      </c>
      <c r="HH1213" s="50"/>
      <c r="HJ1213" s="50"/>
      <c r="HK1213" s="50"/>
    </row>
    <row r="1214" spans="1:219" s="1" customFormat="1" ht="15">
      <c r="A1214" s="84"/>
      <c r="B1214" s="85"/>
      <c r="C1214" s="579" t="s">
        <v>109</v>
      </c>
      <c r="D1214" s="579"/>
      <c r="E1214" s="579"/>
      <c r="F1214" s="579"/>
      <c r="G1214" s="579"/>
      <c r="H1214" s="53"/>
      <c r="I1214" s="54"/>
      <c r="J1214" s="54"/>
      <c r="K1214" s="54"/>
      <c r="L1214" s="57"/>
      <c r="M1214" s="54"/>
      <c r="N1214" s="57"/>
      <c r="O1214" s="54"/>
      <c r="P1214" s="81">
        <v>65163.05</v>
      </c>
      <c r="GO1214" s="50"/>
      <c r="GP1214" s="50"/>
      <c r="GQ1214" s="50"/>
      <c r="GR1214" s="50"/>
      <c r="GS1214" s="50"/>
      <c r="GT1214" s="50"/>
      <c r="GU1214" s="50"/>
      <c r="GX1214" s="8"/>
      <c r="GY1214" s="8"/>
      <c r="GZ1214" s="8"/>
      <c r="HA1214" s="50"/>
      <c r="HB1214" s="8"/>
      <c r="HC1214" s="8"/>
      <c r="HD1214" s="50" t="s">
        <v>109</v>
      </c>
      <c r="HE1214" s="181"/>
      <c r="HF1214" s="8"/>
      <c r="HG1214" s="8"/>
      <c r="HH1214" s="50"/>
      <c r="HJ1214" s="50"/>
      <c r="HK1214" s="50"/>
    </row>
    <row r="1215" spans="1:219" s="1" customFormat="1" ht="0.75" customHeight="1">
      <c r="A1215" s="86"/>
      <c r="B1215" s="87"/>
      <c r="C1215" s="87"/>
      <c r="D1215" s="87"/>
      <c r="E1215" s="87"/>
      <c r="F1215" s="87"/>
      <c r="G1215" s="87"/>
      <c r="H1215" s="88"/>
      <c r="I1215" s="89"/>
      <c r="J1215" s="89"/>
      <c r="K1215" s="89"/>
      <c r="L1215" s="90"/>
      <c r="M1215" s="89"/>
      <c r="N1215" s="90"/>
      <c r="O1215" s="89"/>
      <c r="P1215" s="91"/>
      <c r="GO1215" s="50"/>
      <c r="GP1215" s="50"/>
      <c r="GQ1215" s="50"/>
      <c r="GR1215" s="50"/>
      <c r="GS1215" s="50"/>
      <c r="GT1215" s="50"/>
      <c r="GU1215" s="50"/>
      <c r="GX1215" s="8"/>
      <c r="GY1215" s="8"/>
      <c r="GZ1215" s="8"/>
      <c r="HA1215" s="50"/>
      <c r="HB1215" s="8"/>
      <c r="HC1215" s="8"/>
      <c r="HD1215" s="50"/>
      <c r="HE1215" s="181"/>
      <c r="HF1215" s="8"/>
      <c r="HG1215" s="8"/>
      <c r="HH1215" s="50"/>
      <c r="HJ1215" s="50"/>
      <c r="HK1215" s="50"/>
    </row>
    <row r="1216" spans="1:219" s="1" customFormat="1" ht="22.5">
      <c r="A1216" s="51" t="s">
        <v>1006</v>
      </c>
      <c r="B1216" s="52" t="s">
        <v>1846</v>
      </c>
      <c r="C1216" s="580" t="s">
        <v>1847</v>
      </c>
      <c r="D1216" s="580"/>
      <c r="E1216" s="580"/>
      <c r="F1216" s="580"/>
      <c r="G1216" s="580"/>
      <c r="H1216" s="53" t="s">
        <v>241</v>
      </c>
      <c r="I1216" s="54">
        <v>2.8</v>
      </c>
      <c r="J1216" s="55">
        <v>1</v>
      </c>
      <c r="K1216" s="165">
        <v>2.8</v>
      </c>
      <c r="L1216" s="57"/>
      <c r="M1216" s="54"/>
      <c r="N1216" s="57"/>
      <c r="O1216" s="54"/>
      <c r="P1216" s="58"/>
      <c r="Q1216" s="59"/>
      <c r="R1216" s="60"/>
      <c r="GO1216" s="50"/>
      <c r="GP1216" s="50"/>
      <c r="GQ1216" s="50" t="s">
        <v>1847</v>
      </c>
      <c r="GR1216" s="50" t="s">
        <v>6</v>
      </c>
      <c r="GS1216" s="50" t="s">
        <v>6</v>
      </c>
      <c r="GT1216" s="50" t="s">
        <v>6</v>
      </c>
      <c r="GU1216" s="50" t="s">
        <v>6</v>
      </c>
      <c r="GX1216" s="8"/>
      <c r="GY1216" s="8"/>
      <c r="GZ1216" s="8"/>
      <c r="HA1216" s="50"/>
      <c r="HB1216" s="8"/>
      <c r="HC1216" s="8"/>
      <c r="HD1216" s="50"/>
      <c r="HE1216" s="181"/>
      <c r="HF1216" s="8"/>
      <c r="HG1216" s="8"/>
      <c r="HH1216" s="50"/>
      <c r="HJ1216" s="50"/>
      <c r="HK1216" s="50"/>
    </row>
    <row r="1217" spans="1:219" s="1" customFormat="1" ht="15">
      <c r="A1217" s="61"/>
      <c r="B1217" s="62"/>
      <c r="C1217" s="578" t="s">
        <v>1848</v>
      </c>
      <c r="D1217" s="578"/>
      <c r="E1217" s="578"/>
      <c r="F1217" s="578"/>
      <c r="G1217" s="578"/>
      <c r="H1217" s="578"/>
      <c r="I1217" s="578"/>
      <c r="J1217" s="578"/>
      <c r="K1217" s="578"/>
      <c r="L1217" s="578"/>
      <c r="M1217" s="578"/>
      <c r="N1217" s="578"/>
      <c r="O1217" s="578"/>
      <c r="P1217" s="585"/>
      <c r="GO1217" s="50"/>
      <c r="GP1217" s="50"/>
      <c r="GQ1217" s="50"/>
      <c r="GR1217" s="50"/>
      <c r="GS1217" s="50"/>
      <c r="GT1217" s="50"/>
      <c r="GU1217" s="50"/>
      <c r="GV1217" s="63" t="s">
        <v>1848</v>
      </c>
      <c r="GX1217" s="8"/>
      <c r="GY1217" s="8"/>
      <c r="GZ1217" s="8"/>
      <c r="HA1217" s="50"/>
      <c r="HB1217" s="8"/>
      <c r="HC1217" s="8"/>
      <c r="HD1217" s="50"/>
      <c r="HE1217" s="181"/>
      <c r="HF1217" s="8"/>
      <c r="HG1217" s="8"/>
      <c r="HH1217" s="50"/>
      <c r="HJ1217" s="50"/>
      <c r="HK1217" s="50"/>
    </row>
    <row r="1218" spans="1:219" s="1" customFormat="1" ht="23.25">
      <c r="A1218" s="64"/>
      <c r="B1218" s="65" t="s">
        <v>62</v>
      </c>
      <c r="C1218" s="572" t="s">
        <v>63</v>
      </c>
      <c r="D1218" s="572"/>
      <c r="E1218" s="572"/>
      <c r="F1218" s="572"/>
      <c r="G1218" s="572"/>
      <c r="H1218" s="572"/>
      <c r="I1218" s="572"/>
      <c r="J1218" s="572"/>
      <c r="K1218" s="572"/>
      <c r="L1218" s="572"/>
      <c r="M1218" s="572"/>
      <c r="N1218" s="572"/>
      <c r="O1218" s="572"/>
      <c r="P1218" s="587"/>
      <c r="GO1218" s="50"/>
      <c r="GP1218" s="50"/>
      <c r="GQ1218" s="50"/>
      <c r="GR1218" s="50"/>
      <c r="GS1218" s="50"/>
      <c r="GT1218" s="50"/>
      <c r="GU1218" s="50"/>
      <c r="GW1218" s="63" t="s">
        <v>63</v>
      </c>
      <c r="GX1218" s="8"/>
      <c r="GY1218" s="8"/>
      <c r="GZ1218" s="8"/>
      <c r="HA1218" s="50"/>
      <c r="HB1218" s="8"/>
      <c r="HC1218" s="8"/>
      <c r="HD1218" s="50"/>
      <c r="HE1218" s="181"/>
      <c r="HF1218" s="8"/>
      <c r="HG1218" s="8"/>
      <c r="HH1218" s="50"/>
      <c r="HJ1218" s="50"/>
      <c r="HK1218" s="50"/>
    </row>
    <row r="1219" spans="1:219" s="1" customFormat="1" ht="15">
      <c r="A1219" s="66"/>
      <c r="B1219" s="67" t="s">
        <v>58</v>
      </c>
      <c r="C1219" s="581" t="s">
        <v>66</v>
      </c>
      <c r="D1219" s="581"/>
      <c r="E1219" s="581"/>
      <c r="F1219" s="581"/>
      <c r="G1219" s="581"/>
      <c r="H1219" s="68" t="s">
        <v>67</v>
      </c>
      <c r="I1219" s="69"/>
      <c r="J1219" s="69"/>
      <c r="K1219" s="127">
        <v>34.607999999999997</v>
      </c>
      <c r="L1219" s="70"/>
      <c r="M1219" s="69"/>
      <c r="N1219" s="70"/>
      <c r="O1219" s="69"/>
      <c r="P1219" s="71">
        <v>26980.05</v>
      </c>
      <c r="GO1219" s="50"/>
      <c r="GP1219" s="50"/>
      <c r="GQ1219" s="50"/>
      <c r="GR1219" s="50"/>
      <c r="GS1219" s="50"/>
      <c r="GT1219" s="50"/>
      <c r="GU1219" s="50"/>
      <c r="GX1219" s="8" t="s">
        <v>66</v>
      </c>
      <c r="GY1219" s="8"/>
      <c r="GZ1219" s="8"/>
      <c r="HA1219" s="50"/>
      <c r="HB1219" s="8"/>
      <c r="HC1219" s="8"/>
      <c r="HD1219" s="50"/>
      <c r="HE1219" s="181"/>
      <c r="HF1219" s="8"/>
      <c r="HG1219" s="8"/>
      <c r="HH1219" s="50"/>
      <c r="HJ1219" s="50"/>
      <c r="HK1219" s="50"/>
    </row>
    <row r="1220" spans="1:219" s="1" customFormat="1" ht="15">
      <c r="A1220" s="73"/>
      <c r="B1220" s="67" t="s">
        <v>226</v>
      </c>
      <c r="C1220" s="581" t="s">
        <v>227</v>
      </c>
      <c r="D1220" s="581"/>
      <c r="E1220" s="581"/>
      <c r="F1220" s="581"/>
      <c r="G1220" s="581"/>
      <c r="H1220" s="68" t="s">
        <v>67</v>
      </c>
      <c r="I1220" s="74">
        <v>10.3</v>
      </c>
      <c r="J1220" s="74">
        <v>1.2</v>
      </c>
      <c r="K1220" s="127">
        <v>34.607999999999997</v>
      </c>
      <c r="L1220" s="129"/>
      <c r="M1220" s="130"/>
      <c r="N1220" s="77">
        <v>779.59</v>
      </c>
      <c r="O1220" s="69"/>
      <c r="P1220" s="71">
        <v>26980.05</v>
      </c>
      <c r="GO1220" s="50"/>
      <c r="GP1220" s="50"/>
      <c r="GQ1220" s="50"/>
      <c r="GR1220" s="50"/>
      <c r="GS1220" s="50"/>
      <c r="GT1220" s="50"/>
      <c r="GU1220" s="50"/>
      <c r="GX1220" s="8"/>
      <c r="GY1220" s="8" t="s">
        <v>227</v>
      </c>
      <c r="GZ1220" s="8"/>
      <c r="HA1220" s="50"/>
      <c r="HB1220" s="8"/>
      <c r="HC1220" s="8"/>
      <c r="HD1220" s="50"/>
      <c r="HE1220" s="181"/>
      <c r="HF1220" s="8"/>
      <c r="HG1220" s="8"/>
      <c r="HH1220" s="50"/>
      <c r="HJ1220" s="50"/>
      <c r="HK1220" s="50"/>
    </row>
    <row r="1221" spans="1:219" s="1" customFormat="1" ht="15">
      <c r="A1221" s="66"/>
      <c r="B1221" s="67" t="s">
        <v>70</v>
      </c>
      <c r="C1221" s="581" t="s">
        <v>71</v>
      </c>
      <c r="D1221" s="581"/>
      <c r="E1221" s="581"/>
      <c r="F1221" s="581"/>
      <c r="G1221" s="581"/>
      <c r="H1221" s="68"/>
      <c r="I1221" s="69"/>
      <c r="J1221" s="69"/>
      <c r="K1221" s="69"/>
      <c r="L1221" s="70"/>
      <c r="M1221" s="69"/>
      <c r="N1221" s="70"/>
      <c r="O1221" s="69"/>
      <c r="P1221" s="71">
        <v>2571.0700000000002</v>
      </c>
      <c r="GO1221" s="50"/>
      <c r="GP1221" s="50"/>
      <c r="GQ1221" s="50"/>
      <c r="GR1221" s="50"/>
      <c r="GS1221" s="50"/>
      <c r="GT1221" s="50"/>
      <c r="GU1221" s="50"/>
      <c r="GX1221" s="8" t="s">
        <v>71</v>
      </c>
      <c r="GY1221" s="8"/>
      <c r="GZ1221" s="8"/>
      <c r="HA1221" s="50"/>
      <c r="HB1221" s="8"/>
      <c r="HC1221" s="8"/>
      <c r="HD1221" s="50"/>
      <c r="HE1221" s="181"/>
      <c r="HF1221" s="8"/>
      <c r="HG1221" s="8"/>
      <c r="HH1221" s="50"/>
      <c r="HJ1221" s="50"/>
      <c r="HK1221" s="50"/>
    </row>
    <row r="1222" spans="1:219" s="1" customFormat="1" ht="15">
      <c r="A1222" s="66"/>
      <c r="B1222" s="67"/>
      <c r="C1222" s="581" t="s">
        <v>72</v>
      </c>
      <c r="D1222" s="581"/>
      <c r="E1222" s="581"/>
      <c r="F1222" s="581"/>
      <c r="G1222" s="581"/>
      <c r="H1222" s="68" t="s">
        <v>67</v>
      </c>
      <c r="I1222" s="69"/>
      <c r="J1222" s="69"/>
      <c r="K1222" s="128">
        <v>1.8144</v>
      </c>
      <c r="L1222" s="70"/>
      <c r="M1222" s="69"/>
      <c r="N1222" s="70"/>
      <c r="O1222" s="69"/>
      <c r="P1222" s="71">
        <v>1695.24</v>
      </c>
      <c r="GO1222" s="50"/>
      <c r="GP1222" s="50"/>
      <c r="GQ1222" s="50"/>
      <c r="GR1222" s="50"/>
      <c r="GS1222" s="50"/>
      <c r="GT1222" s="50"/>
      <c r="GU1222" s="50"/>
      <c r="GX1222" s="8" t="s">
        <v>72</v>
      </c>
      <c r="GY1222" s="8"/>
      <c r="GZ1222" s="8"/>
      <c r="HA1222" s="50"/>
      <c r="HB1222" s="8"/>
      <c r="HC1222" s="8"/>
      <c r="HD1222" s="50"/>
      <c r="HE1222" s="181"/>
      <c r="HF1222" s="8"/>
      <c r="HG1222" s="8"/>
      <c r="HH1222" s="50"/>
      <c r="HJ1222" s="50"/>
      <c r="HK1222" s="50"/>
    </row>
    <row r="1223" spans="1:219" s="1" customFormat="1" ht="15">
      <c r="A1223" s="73"/>
      <c r="B1223" s="67" t="s">
        <v>73</v>
      </c>
      <c r="C1223" s="581" t="s">
        <v>74</v>
      </c>
      <c r="D1223" s="581"/>
      <c r="E1223" s="581"/>
      <c r="F1223" s="581"/>
      <c r="G1223" s="581"/>
      <c r="H1223" s="68" t="s">
        <v>75</v>
      </c>
      <c r="I1223" s="96">
        <v>0.27</v>
      </c>
      <c r="J1223" s="74">
        <v>1.2</v>
      </c>
      <c r="K1223" s="128">
        <v>0.90720000000000001</v>
      </c>
      <c r="L1223" s="129"/>
      <c r="M1223" s="130"/>
      <c r="N1223" s="77">
        <v>2027.59</v>
      </c>
      <c r="O1223" s="69"/>
      <c r="P1223" s="71">
        <v>1839.43</v>
      </c>
      <c r="GO1223" s="50"/>
      <c r="GP1223" s="50"/>
      <c r="GQ1223" s="50"/>
      <c r="GR1223" s="50"/>
      <c r="GS1223" s="50"/>
      <c r="GT1223" s="50"/>
      <c r="GU1223" s="50"/>
      <c r="GX1223" s="8"/>
      <c r="GY1223" s="8" t="s">
        <v>74</v>
      </c>
      <c r="GZ1223" s="8"/>
      <c r="HA1223" s="50"/>
      <c r="HB1223" s="8"/>
      <c r="HC1223" s="8"/>
      <c r="HD1223" s="50"/>
      <c r="HE1223" s="181"/>
      <c r="HF1223" s="8"/>
      <c r="HG1223" s="8"/>
      <c r="HH1223" s="50"/>
      <c r="HJ1223" s="50"/>
      <c r="HK1223" s="50"/>
    </row>
    <row r="1224" spans="1:219" s="1" customFormat="1" ht="15">
      <c r="A1224" s="78"/>
      <c r="B1224" s="67" t="s">
        <v>76</v>
      </c>
      <c r="C1224" s="581" t="s">
        <v>77</v>
      </c>
      <c r="D1224" s="581"/>
      <c r="E1224" s="581"/>
      <c r="F1224" s="581"/>
      <c r="G1224" s="581"/>
      <c r="H1224" s="68" t="s">
        <v>67</v>
      </c>
      <c r="I1224" s="96">
        <v>0.27</v>
      </c>
      <c r="J1224" s="74">
        <v>1.2</v>
      </c>
      <c r="K1224" s="128">
        <v>0.90720000000000001</v>
      </c>
      <c r="L1224" s="70"/>
      <c r="M1224" s="69"/>
      <c r="N1224" s="77">
        <v>1071.2</v>
      </c>
      <c r="O1224" s="69"/>
      <c r="P1224" s="83">
        <v>971.79</v>
      </c>
      <c r="GO1224" s="50"/>
      <c r="GP1224" s="50"/>
      <c r="GQ1224" s="50"/>
      <c r="GR1224" s="50"/>
      <c r="GS1224" s="50"/>
      <c r="GT1224" s="50"/>
      <c r="GU1224" s="50"/>
      <c r="GX1224" s="8"/>
      <c r="GY1224" s="8"/>
      <c r="GZ1224" s="8" t="s">
        <v>77</v>
      </c>
      <c r="HA1224" s="50"/>
      <c r="HB1224" s="8"/>
      <c r="HC1224" s="8"/>
      <c r="HD1224" s="50"/>
      <c r="HE1224" s="181"/>
      <c r="HF1224" s="8"/>
      <c r="HG1224" s="8"/>
      <c r="HH1224" s="50"/>
      <c r="HJ1224" s="50"/>
      <c r="HK1224" s="50"/>
    </row>
    <row r="1225" spans="1:219" s="1" customFormat="1" ht="15">
      <c r="A1225" s="73"/>
      <c r="B1225" s="67" t="s">
        <v>78</v>
      </c>
      <c r="C1225" s="581" t="s">
        <v>79</v>
      </c>
      <c r="D1225" s="581"/>
      <c r="E1225" s="581"/>
      <c r="F1225" s="581"/>
      <c r="G1225" s="581"/>
      <c r="H1225" s="68" t="s">
        <v>75</v>
      </c>
      <c r="I1225" s="96">
        <v>0.27</v>
      </c>
      <c r="J1225" s="74">
        <v>1.2</v>
      </c>
      <c r="K1225" s="128">
        <v>0.90720000000000001</v>
      </c>
      <c r="L1225" s="95">
        <v>477.92</v>
      </c>
      <c r="M1225" s="76">
        <v>1.46</v>
      </c>
      <c r="N1225" s="77">
        <v>697.76</v>
      </c>
      <c r="O1225" s="69"/>
      <c r="P1225" s="71">
        <v>633.01</v>
      </c>
      <c r="GO1225" s="50"/>
      <c r="GP1225" s="50"/>
      <c r="GQ1225" s="50"/>
      <c r="GR1225" s="50"/>
      <c r="GS1225" s="50"/>
      <c r="GT1225" s="50"/>
      <c r="GU1225" s="50"/>
      <c r="GX1225" s="8"/>
      <c r="GY1225" s="8" t="s">
        <v>79</v>
      </c>
      <c r="GZ1225" s="8"/>
      <c r="HA1225" s="50"/>
      <c r="HB1225" s="8"/>
      <c r="HC1225" s="8"/>
      <c r="HD1225" s="50"/>
      <c r="HE1225" s="181"/>
      <c r="HF1225" s="8"/>
      <c r="HG1225" s="8"/>
      <c r="HH1225" s="50"/>
      <c r="HJ1225" s="50"/>
      <c r="HK1225" s="50"/>
    </row>
    <row r="1226" spans="1:219" s="1" customFormat="1" ht="15">
      <c r="A1226" s="78"/>
      <c r="B1226" s="67" t="s">
        <v>80</v>
      </c>
      <c r="C1226" s="581" t="s">
        <v>81</v>
      </c>
      <c r="D1226" s="581"/>
      <c r="E1226" s="581"/>
      <c r="F1226" s="581"/>
      <c r="G1226" s="581"/>
      <c r="H1226" s="68" t="s">
        <v>67</v>
      </c>
      <c r="I1226" s="96">
        <v>0.27</v>
      </c>
      <c r="J1226" s="74">
        <v>1.2</v>
      </c>
      <c r="K1226" s="128">
        <v>0.90720000000000001</v>
      </c>
      <c r="L1226" s="70"/>
      <c r="M1226" s="69"/>
      <c r="N1226" s="173">
        <v>797.45</v>
      </c>
      <c r="O1226" s="69"/>
      <c r="P1226" s="83">
        <v>723.45</v>
      </c>
      <c r="GO1226" s="50"/>
      <c r="GP1226" s="50"/>
      <c r="GQ1226" s="50"/>
      <c r="GR1226" s="50"/>
      <c r="GS1226" s="50"/>
      <c r="GT1226" s="50"/>
      <c r="GU1226" s="50"/>
      <c r="GX1226" s="8"/>
      <c r="GY1226" s="8"/>
      <c r="GZ1226" s="8" t="s">
        <v>81</v>
      </c>
      <c r="HA1226" s="50"/>
      <c r="HB1226" s="8"/>
      <c r="HC1226" s="8"/>
      <c r="HD1226" s="50"/>
      <c r="HE1226" s="181"/>
      <c r="HF1226" s="8"/>
      <c r="HG1226" s="8"/>
      <c r="HH1226" s="50"/>
      <c r="HJ1226" s="50"/>
      <c r="HK1226" s="50"/>
    </row>
    <row r="1227" spans="1:219" s="1" customFormat="1" ht="23.25">
      <c r="A1227" s="73"/>
      <c r="B1227" s="67" t="s">
        <v>82</v>
      </c>
      <c r="C1227" s="581" t="s">
        <v>83</v>
      </c>
      <c r="D1227" s="581"/>
      <c r="E1227" s="581"/>
      <c r="F1227" s="581"/>
      <c r="G1227" s="581"/>
      <c r="H1227" s="68" t="s">
        <v>75</v>
      </c>
      <c r="I1227" s="96">
        <v>1.51</v>
      </c>
      <c r="J1227" s="74">
        <v>1.2</v>
      </c>
      <c r="K1227" s="128">
        <v>5.0735999999999999</v>
      </c>
      <c r="L1227" s="129"/>
      <c r="M1227" s="130"/>
      <c r="N1227" s="77">
        <v>19.440000000000001</v>
      </c>
      <c r="O1227" s="69"/>
      <c r="P1227" s="71">
        <v>98.63</v>
      </c>
      <c r="GO1227" s="50"/>
      <c r="GP1227" s="50"/>
      <c r="GQ1227" s="50"/>
      <c r="GR1227" s="50"/>
      <c r="GS1227" s="50"/>
      <c r="GT1227" s="50"/>
      <c r="GU1227" s="50"/>
      <c r="GX1227" s="8"/>
      <c r="GY1227" s="8" t="s">
        <v>83</v>
      </c>
      <c r="GZ1227" s="8"/>
      <c r="HA1227" s="50"/>
      <c r="HB1227" s="8"/>
      <c r="HC1227" s="8"/>
      <c r="HD1227" s="50"/>
      <c r="HE1227" s="181"/>
      <c r="HF1227" s="8"/>
      <c r="HG1227" s="8"/>
      <c r="HH1227" s="50"/>
      <c r="HJ1227" s="50"/>
      <c r="HK1227" s="50"/>
    </row>
    <row r="1228" spans="1:219" s="1" customFormat="1" ht="15">
      <c r="A1228" s="66"/>
      <c r="B1228" s="67" t="s">
        <v>84</v>
      </c>
      <c r="C1228" s="581" t="s">
        <v>85</v>
      </c>
      <c r="D1228" s="581"/>
      <c r="E1228" s="581"/>
      <c r="F1228" s="581"/>
      <c r="G1228" s="581"/>
      <c r="H1228" s="68"/>
      <c r="I1228" s="69"/>
      <c r="J1228" s="69"/>
      <c r="K1228" s="69"/>
      <c r="L1228" s="70"/>
      <c r="M1228" s="69"/>
      <c r="N1228" s="70"/>
      <c r="O1228" s="69"/>
      <c r="P1228" s="71">
        <v>8581.77</v>
      </c>
      <c r="GO1228" s="50"/>
      <c r="GP1228" s="50"/>
      <c r="GQ1228" s="50"/>
      <c r="GR1228" s="50"/>
      <c r="GS1228" s="50"/>
      <c r="GT1228" s="50"/>
      <c r="GU1228" s="50"/>
      <c r="GX1228" s="8" t="s">
        <v>85</v>
      </c>
      <c r="GY1228" s="8"/>
      <c r="GZ1228" s="8"/>
      <c r="HA1228" s="50"/>
      <c r="HB1228" s="8"/>
      <c r="HC1228" s="8"/>
      <c r="HD1228" s="50"/>
      <c r="HE1228" s="181"/>
      <c r="HF1228" s="8"/>
      <c r="HG1228" s="8"/>
      <c r="HH1228" s="50"/>
      <c r="HJ1228" s="50"/>
      <c r="HK1228" s="50"/>
    </row>
    <row r="1229" spans="1:219" s="1" customFormat="1" ht="23.25">
      <c r="A1229" s="73"/>
      <c r="B1229" s="67" t="s">
        <v>89</v>
      </c>
      <c r="C1229" s="581" t="s">
        <v>90</v>
      </c>
      <c r="D1229" s="581"/>
      <c r="E1229" s="581"/>
      <c r="F1229" s="581"/>
      <c r="G1229" s="581"/>
      <c r="H1229" s="68" t="s">
        <v>91</v>
      </c>
      <c r="I1229" s="96">
        <v>0.72</v>
      </c>
      <c r="J1229" s="69"/>
      <c r="K1229" s="127">
        <v>2.016</v>
      </c>
      <c r="L1229" s="95">
        <v>155.63</v>
      </c>
      <c r="M1229" s="76">
        <v>1.19</v>
      </c>
      <c r="N1229" s="77">
        <v>185.2</v>
      </c>
      <c r="O1229" s="69"/>
      <c r="P1229" s="71">
        <v>373.36</v>
      </c>
      <c r="GO1229" s="50"/>
      <c r="GP1229" s="50"/>
      <c r="GQ1229" s="50"/>
      <c r="GR1229" s="50"/>
      <c r="GS1229" s="50"/>
      <c r="GT1229" s="50"/>
      <c r="GU1229" s="50"/>
      <c r="GX1229" s="8"/>
      <c r="GY1229" s="8" t="s">
        <v>90</v>
      </c>
      <c r="GZ1229" s="8"/>
      <c r="HA1229" s="50"/>
      <c r="HB1229" s="8"/>
      <c r="HC1229" s="8"/>
      <c r="HD1229" s="50"/>
      <c r="HE1229" s="181"/>
      <c r="HF1229" s="8"/>
      <c r="HG1229" s="8"/>
      <c r="HH1229" s="50"/>
      <c r="HJ1229" s="50"/>
      <c r="HK1229" s="50"/>
    </row>
    <row r="1230" spans="1:219" s="1" customFormat="1" ht="34.5">
      <c r="A1230" s="73"/>
      <c r="B1230" s="67" t="s">
        <v>228</v>
      </c>
      <c r="C1230" s="581" t="s">
        <v>229</v>
      </c>
      <c r="D1230" s="581"/>
      <c r="E1230" s="581"/>
      <c r="F1230" s="581"/>
      <c r="G1230" s="581"/>
      <c r="H1230" s="68" t="s">
        <v>91</v>
      </c>
      <c r="I1230" s="74">
        <v>2.4</v>
      </c>
      <c r="J1230" s="69"/>
      <c r="K1230" s="96">
        <v>6.72</v>
      </c>
      <c r="L1230" s="95">
        <v>911.56</v>
      </c>
      <c r="M1230" s="76">
        <v>1.34</v>
      </c>
      <c r="N1230" s="77">
        <v>1221.49</v>
      </c>
      <c r="O1230" s="69"/>
      <c r="P1230" s="71">
        <v>8208.41</v>
      </c>
      <c r="GO1230" s="50"/>
      <c r="GP1230" s="50"/>
      <c r="GQ1230" s="50"/>
      <c r="GR1230" s="50"/>
      <c r="GS1230" s="50"/>
      <c r="GT1230" s="50"/>
      <c r="GU1230" s="50"/>
      <c r="GX1230" s="8"/>
      <c r="GY1230" s="8" t="s">
        <v>229</v>
      </c>
      <c r="GZ1230" s="8"/>
      <c r="HA1230" s="50"/>
      <c r="HB1230" s="8"/>
      <c r="HC1230" s="8"/>
      <c r="HD1230" s="50"/>
      <c r="HE1230" s="181"/>
      <c r="HF1230" s="8"/>
      <c r="HG1230" s="8"/>
      <c r="HH1230" s="50"/>
      <c r="HJ1230" s="50"/>
      <c r="HK1230" s="50"/>
    </row>
    <row r="1231" spans="1:219" s="1" customFormat="1" ht="15">
      <c r="A1231" s="79"/>
      <c r="B1231" s="65"/>
      <c r="C1231" s="579" t="s">
        <v>99</v>
      </c>
      <c r="D1231" s="579"/>
      <c r="E1231" s="579"/>
      <c r="F1231" s="579"/>
      <c r="G1231" s="579"/>
      <c r="H1231" s="53"/>
      <c r="I1231" s="54"/>
      <c r="J1231" s="54"/>
      <c r="K1231" s="54"/>
      <c r="L1231" s="57"/>
      <c r="M1231" s="54"/>
      <c r="N1231" s="80"/>
      <c r="O1231" s="54"/>
      <c r="P1231" s="81">
        <v>39828.129999999997</v>
      </c>
      <c r="GO1231" s="50"/>
      <c r="GP1231" s="50"/>
      <c r="GQ1231" s="50"/>
      <c r="GR1231" s="50"/>
      <c r="GS1231" s="50"/>
      <c r="GT1231" s="50"/>
      <c r="GU1231" s="50"/>
      <c r="GX1231" s="8"/>
      <c r="GY1231" s="8"/>
      <c r="GZ1231" s="8"/>
      <c r="HA1231" s="50" t="s">
        <v>99</v>
      </c>
      <c r="HB1231" s="8"/>
      <c r="HC1231" s="8"/>
      <c r="HD1231" s="50"/>
      <c r="HE1231" s="181"/>
      <c r="HF1231" s="8"/>
      <c r="HG1231" s="8"/>
      <c r="HH1231" s="50"/>
      <c r="HJ1231" s="50"/>
      <c r="HK1231" s="50"/>
    </row>
    <row r="1232" spans="1:219" s="1" customFormat="1" ht="15">
      <c r="A1232" s="78" t="s">
        <v>1016</v>
      </c>
      <c r="B1232" s="67" t="s">
        <v>101</v>
      </c>
      <c r="C1232" s="581" t="s">
        <v>102</v>
      </c>
      <c r="D1232" s="581"/>
      <c r="E1232" s="581"/>
      <c r="F1232" s="581"/>
      <c r="G1232" s="581"/>
      <c r="H1232" s="68" t="s">
        <v>103</v>
      </c>
      <c r="I1232" s="82">
        <v>2</v>
      </c>
      <c r="J1232" s="69"/>
      <c r="K1232" s="82">
        <v>2</v>
      </c>
      <c r="L1232" s="70"/>
      <c r="M1232" s="69"/>
      <c r="N1232" s="70"/>
      <c r="O1232" s="69"/>
      <c r="P1232" s="83">
        <v>449.67</v>
      </c>
      <c r="GO1232" s="50"/>
      <c r="GP1232" s="50"/>
      <c r="GQ1232" s="50"/>
      <c r="GR1232" s="50"/>
      <c r="GS1232" s="50"/>
      <c r="GT1232" s="50"/>
      <c r="GU1232" s="50"/>
      <c r="GX1232" s="8"/>
      <c r="GY1232" s="8"/>
      <c r="GZ1232" s="8"/>
      <c r="HA1232" s="50"/>
      <c r="HB1232" s="8" t="s">
        <v>102</v>
      </c>
      <c r="HC1232" s="8"/>
      <c r="HD1232" s="50"/>
      <c r="HE1232" s="181"/>
      <c r="HF1232" s="8"/>
      <c r="HG1232" s="8"/>
      <c r="HH1232" s="50"/>
      <c r="HJ1232" s="50"/>
      <c r="HK1232" s="50"/>
    </row>
    <row r="1233" spans="1:219" s="1" customFormat="1" ht="15">
      <c r="A1233" s="78"/>
      <c r="B1233" s="67"/>
      <c r="C1233" s="581" t="s">
        <v>104</v>
      </c>
      <c r="D1233" s="581"/>
      <c r="E1233" s="581"/>
      <c r="F1233" s="581"/>
      <c r="G1233" s="581"/>
      <c r="H1233" s="68"/>
      <c r="I1233" s="69"/>
      <c r="J1233" s="69"/>
      <c r="K1233" s="69"/>
      <c r="L1233" s="70"/>
      <c r="M1233" s="69"/>
      <c r="N1233" s="70"/>
      <c r="O1233" s="69"/>
      <c r="P1233" s="71">
        <v>28675.29</v>
      </c>
      <c r="GO1233" s="50"/>
      <c r="GP1233" s="50"/>
      <c r="GQ1233" s="50"/>
      <c r="GR1233" s="50"/>
      <c r="GS1233" s="50"/>
      <c r="GT1233" s="50"/>
      <c r="GU1233" s="50"/>
      <c r="GX1233" s="8"/>
      <c r="GY1233" s="8"/>
      <c r="GZ1233" s="8"/>
      <c r="HA1233" s="50"/>
      <c r="HB1233" s="8"/>
      <c r="HC1233" s="8" t="s">
        <v>104</v>
      </c>
      <c r="HD1233" s="50"/>
      <c r="HE1233" s="181"/>
      <c r="HF1233" s="8"/>
      <c r="HG1233" s="8"/>
      <c r="HH1233" s="50"/>
      <c r="HJ1233" s="50"/>
      <c r="HK1233" s="50"/>
    </row>
    <row r="1234" spans="1:219" s="1" customFormat="1" ht="15">
      <c r="A1234" s="78"/>
      <c r="B1234" s="67" t="s">
        <v>105</v>
      </c>
      <c r="C1234" s="581" t="s">
        <v>106</v>
      </c>
      <c r="D1234" s="581"/>
      <c r="E1234" s="581"/>
      <c r="F1234" s="581"/>
      <c r="G1234" s="581"/>
      <c r="H1234" s="68" t="s">
        <v>103</v>
      </c>
      <c r="I1234" s="82">
        <v>98</v>
      </c>
      <c r="J1234" s="69"/>
      <c r="K1234" s="82">
        <v>98</v>
      </c>
      <c r="L1234" s="70"/>
      <c r="M1234" s="69"/>
      <c r="N1234" s="70"/>
      <c r="O1234" s="69"/>
      <c r="P1234" s="71">
        <v>28101.78</v>
      </c>
      <c r="GO1234" s="50"/>
      <c r="GP1234" s="50"/>
      <c r="GQ1234" s="50"/>
      <c r="GR1234" s="50"/>
      <c r="GS1234" s="50"/>
      <c r="GT1234" s="50"/>
      <c r="GU1234" s="50"/>
      <c r="GX1234" s="8"/>
      <c r="GY1234" s="8"/>
      <c r="GZ1234" s="8"/>
      <c r="HA1234" s="50"/>
      <c r="HB1234" s="8"/>
      <c r="HC1234" s="8" t="s">
        <v>106</v>
      </c>
      <c r="HD1234" s="50"/>
      <c r="HE1234" s="181"/>
      <c r="HF1234" s="8"/>
      <c r="HG1234" s="8"/>
      <c r="HH1234" s="50"/>
      <c r="HJ1234" s="50"/>
      <c r="HK1234" s="50"/>
    </row>
    <row r="1235" spans="1:219" s="1" customFormat="1" ht="15">
      <c r="A1235" s="78"/>
      <c r="B1235" s="67" t="s">
        <v>107</v>
      </c>
      <c r="C1235" s="581" t="s">
        <v>108</v>
      </c>
      <c r="D1235" s="581"/>
      <c r="E1235" s="581"/>
      <c r="F1235" s="581"/>
      <c r="G1235" s="581"/>
      <c r="H1235" s="68" t="s">
        <v>103</v>
      </c>
      <c r="I1235" s="82">
        <v>51</v>
      </c>
      <c r="J1235" s="69"/>
      <c r="K1235" s="82">
        <v>51</v>
      </c>
      <c r="L1235" s="70"/>
      <c r="M1235" s="69"/>
      <c r="N1235" s="70"/>
      <c r="O1235" s="69"/>
      <c r="P1235" s="71">
        <v>14624.4</v>
      </c>
      <c r="GO1235" s="50"/>
      <c r="GP1235" s="50"/>
      <c r="GQ1235" s="50"/>
      <c r="GR1235" s="50"/>
      <c r="GS1235" s="50"/>
      <c r="GT1235" s="50"/>
      <c r="GU1235" s="50"/>
      <c r="GX1235" s="8"/>
      <c r="GY1235" s="8"/>
      <c r="GZ1235" s="8"/>
      <c r="HA1235" s="50"/>
      <c r="HB1235" s="8"/>
      <c r="HC1235" s="8" t="s">
        <v>108</v>
      </c>
      <c r="HD1235" s="50"/>
      <c r="HE1235" s="181"/>
      <c r="HF1235" s="8"/>
      <c r="HG1235" s="8"/>
      <c r="HH1235" s="50"/>
      <c r="HJ1235" s="50"/>
      <c r="HK1235" s="50"/>
    </row>
    <row r="1236" spans="1:219" s="1" customFormat="1" ht="15">
      <c r="A1236" s="84"/>
      <c r="B1236" s="85"/>
      <c r="C1236" s="579" t="s">
        <v>109</v>
      </c>
      <c r="D1236" s="579"/>
      <c r="E1236" s="579"/>
      <c r="F1236" s="579"/>
      <c r="G1236" s="579"/>
      <c r="H1236" s="53"/>
      <c r="I1236" s="54"/>
      <c r="J1236" s="54"/>
      <c r="K1236" s="54"/>
      <c r="L1236" s="57"/>
      <c r="M1236" s="54"/>
      <c r="N1236" s="80">
        <v>29644.28</v>
      </c>
      <c r="O1236" s="54"/>
      <c r="P1236" s="81">
        <v>83003.98</v>
      </c>
      <c r="GO1236" s="50"/>
      <c r="GP1236" s="50"/>
      <c r="GQ1236" s="50"/>
      <c r="GR1236" s="50"/>
      <c r="GS1236" s="50"/>
      <c r="GT1236" s="50"/>
      <c r="GU1236" s="50"/>
      <c r="GX1236" s="8"/>
      <c r="GY1236" s="8"/>
      <c r="GZ1236" s="8"/>
      <c r="HA1236" s="50"/>
      <c r="HB1236" s="8"/>
      <c r="HC1236" s="8"/>
      <c r="HD1236" s="50" t="s">
        <v>109</v>
      </c>
      <c r="HE1236" s="181"/>
      <c r="HF1236" s="8"/>
      <c r="HG1236" s="8"/>
      <c r="HH1236" s="50"/>
      <c r="HJ1236" s="50"/>
      <c r="HK1236" s="50"/>
    </row>
    <row r="1237" spans="1:219" s="1" customFormat="1" ht="0.75" customHeight="1">
      <c r="A1237" s="86"/>
      <c r="B1237" s="87"/>
      <c r="C1237" s="87"/>
      <c r="D1237" s="87"/>
      <c r="E1237" s="87"/>
      <c r="F1237" s="87"/>
      <c r="G1237" s="87"/>
      <c r="H1237" s="88"/>
      <c r="I1237" s="89"/>
      <c r="J1237" s="89"/>
      <c r="K1237" s="89"/>
      <c r="L1237" s="90"/>
      <c r="M1237" s="89"/>
      <c r="N1237" s="90"/>
      <c r="O1237" s="89"/>
      <c r="P1237" s="91"/>
      <c r="GO1237" s="50"/>
      <c r="GP1237" s="50"/>
      <c r="GQ1237" s="50"/>
      <c r="GR1237" s="50"/>
      <c r="GS1237" s="50"/>
      <c r="GT1237" s="50"/>
      <c r="GU1237" s="50"/>
      <c r="GX1237" s="8"/>
      <c r="GY1237" s="8"/>
      <c r="GZ1237" s="8"/>
      <c r="HA1237" s="50"/>
      <c r="HB1237" s="8"/>
      <c r="HC1237" s="8"/>
      <c r="HD1237" s="50"/>
      <c r="HE1237" s="181"/>
      <c r="HF1237" s="8"/>
      <c r="HG1237" s="8"/>
      <c r="HH1237" s="50"/>
      <c r="HJ1237" s="50"/>
      <c r="HK1237" s="50"/>
    </row>
    <row r="1238" spans="1:219" s="1" customFormat="1" ht="33">
      <c r="A1238" s="51" t="s">
        <v>1016</v>
      </c>
      <c r="B1238" s="52" t="s">
        <v>1849</v>
      </c>
      <c r="C1238" s="580" t="s">
        <v>1850</v>
      </c>
      <c r="D1238" s="580"/>
      <c r="E1238" s="580"/>
      <c r="F1238" s="580"/>
      <c r="G1238" s="580"/>
      <c r="H1238" s="53" t="s">
        <v>88</v>
      </c>
      <c r="I1238" s="54">
        <v>0.81200000000000006</v>
      </c>
      <c r="J1238" s="55">
        <v>1</v>
      </c>
      <c r="K1238" s="188">
        <v>0.81200000000000006</v>
      </c>
      <c r="L1238" s="57"/>
      <c r="M1238" s="54"/>
      <c r="N1238" s="57"/>
      <c r="O1238" s="54"/>
      <c r="P1238" s="81">
        <v>52064.95</v>
      </c>
      <c r="Q1238" s="59"/>
      <c r="R1238" s="60"/>
      <c r="GO1238" s="50"/>
      <c r="GP1238" s="50"/>
      <c r="GQ1238" s="50" t="s">
        <v>1850</v>
      </c>
      <c r="GR1238" s="50" t="s">
        <v>6</v>
      </c>
      <c r="GS1238" s="50" t="s">
        <v>6</v>
      </c>
      <c r="GT1238" s="50" t="s">
        <v>6</v>
      </c>
      <c r="GU1238" s="50" t="s">
        <v>6</v>
      </c>
      <c r="GX1238" s="8"/>
      <c r="GY1238" s="8"/>
      <c r="GZ1238" s="8"/>
      <c r="HA1238" s="50"/>
      <c r="HB1238" s="8"/>
      <c r="HC1238" s="8"/>
      <c r="HD1238" s="50"/>
      <c r="HE1238" s="181"/>
      <c r="HF1238" s="8"/>
      <c r="HG1238" s="8"/>
      <c r="HH1238" s="50"/>
      <c r="HJ1238" s="50"/>
      <c r="HK1238" s="50"/>
    </row>
    <row r="1239" spans="1:219" s="1" customFormat="1" ht="15">
      <c r="A1239" s="61"/>
      <c r="B1239" s="62"/>
      <c r="C1239" s="578" t="s">
        <v>1851</v>
      </c>
      <c r="D1239" s="578"/>
      <c r="E1239" s="578"/>
      <c r="F1239" s="578"/>
      <c r="G1239" s="578"/>
      <c r="H1239" s="578"/>
      <c r="I1239" s="578"/>
      <c r="J1239" s="578"/>
      <c r="K1239" s="578"/>
      <c r="L1239" s="578"/>
      <c r="M1239" s="578"/>
      <c r="N1239" s="578"/>
      <c r="O1239" s="578"/>
      <c r="P1239" s="585"/>
      <c r="GO1239" s="50"/>
      <c r="GP1239" s="50"/>
      <c r="GQ1239" s="50"/>
      <c r="GR1239" s="50"/>
      <c r="GS1239" s="50"/>
      <c r="GT1239" s="50"/>
      <c r="GU1239" s="50"/>
      <c r="GV1239" s="63" t="s">
        <v>1851</v>
      </c>
      <c r="GX1239" s="8"/>
      <c r="GY1239" s="8"/>
      <c r="GZ1239" s="8"/>
      <c r="HA1239" s="50"/>
      <c r="HB1239" s="8"/>
      <c r="HC1239" s="8"/>
      <c r="HD1239" s="50"/>
      <c r="HE1239" s="181"/>
      <c r="HF1239" s="8"/>
      <c r="HG1239" s="8"/>
      <c r="HH1239" s="50"/>
      <c r="HJ1239" s="50"/>
      <c r="HK1239" s="50"/>
    </row>
    <row r="1240" spans="1:219" s="1" customFormat="1" ht="34.5">
      <c r="A1240" s="78" t="s">
        <v>1016</v>
      </c>
      <c r="B1240" s="67" t="s">
        <v>1849</v>
      </c>
      <c r="C1240" s="581" t="s">
        <v>1852</v>
      </c>
      <c r="D1240" s="581"/>
      <c r="E1240" s="581"/>
      <c r="F1240" s="581"/>
      <c r="G1240" s="581"/>
      <c r="H1240" s="68" t="s">
        <v>88</v>
      </c>
      <c r="I1240" s="127">
        <v>0.81200000000000006</v>
      </c>
      <c r="J1240" s="69"/>
      <c r="K1240" s="127">
        <v>0.81200000000000006</v>
      </c>
      <c r="L1240" s="77">
        <v>69695</v>
      </c>
      <c r="M1240" s="96">
        <v>0.92</v>
      </c>
      <c r="N1240" s="77">
        <v>64119.4</v>
      </c>
      <c r="O1240" s="69"/>
      <c r="P1240" s="71">
        <v>52064.95</v>
      </c>
      <c r="GO1240" s="50"/>
      <c r="GP1240" s="50"/>
      <c r="GQ1240" s="50"/>
      <c r="GR1240" s="50"/>
      <c r="GS1240" s="50"/>
      <c r="GT1240" s="50"/>
      <c r="GU1240" s="50"/>
      <c r="GX1240" s="8"/>
      <c r="GY1240" s="8"/>
      <c r="GZ1240" s="8"/>
      <c r="HA1240" s="50"/>
      <c r="HB1240" s="8"/>
      <c r="HC1240" s="8"/>
      <c r="HD1240" s="50"/>
      <c r="HE1240" s="181"/>
      <c r="HF1240" s="8" t="s">
        <v>1852</v>
      </c>
      <c r="HG1240" s="8"/>
      <c r="HH1240" s="50"/>
      <c r="HJ1240" s="50"/>
      <c r="HK1240" s="50"/>
    </row>
    <row r="1241" spans="1:219" s="1" customFormat="1" ht="68.25">
      <c r="A1241" s="78" t="s">
        <v>1021</v>
      </c>
      <c r="B1241" s="67" t="s">
        <v>1853</v>
      </c>
      <c r="C1241" s="581" t="s">
        <v>633</v>
      </c>
      <c r="D1241" s="581"/>
      <c r="E1241" s="581"/>
      <c r="F1241" s="581"/>
      <c r="G1241" s="581"/>
      <c r="H1241" s="68" t="s">
        <v>88</v>
      </c>
      <c r="I1241" s="69"/>
      <c r="J1241" s="69"/>
      <c r="K1241" s="127">
        <v>0.81200000000000006</v>
      </c>
      <c r="L1241" s="70"/>
      <c r="M1241" s="69"/>
      <c r="N1241" s="173">
        <v>972.96</v>
      </c>
      <c r="O1241" s="69"/>
      <c r="P1241" s="83">
        <v>790.04</v>
      </c>
      <c r="GO1241" s="50"/>
      <c r="GP1241" s="50"/>
      <c r="GQ1241" s="50"/>
      <c r="GR1241" s="50"/>
      <c r="GS1241" s="50"/>
      <c r="GT1241" s="50"/>
      <c r="GU1241" s="50"/>
      <c r="GX1241" s="8"/>
      <c r="GY1241" s="8"/>
      <c r="GZ1241" s="8"/>
      <c r="HA1241" s="50"/>
      <c r="HB1241" s="8"/>
      <c r="HC1241" s="8"/>
      <c r="HD1241" s="50"/>
      <c r="HE1241" s="181"/>
      <c r="HF1241" s="8"/>
      <c r="HG1241" s="8" t="s">
        <v>633</v>
      </c>
      <c r="HH1241" s="50"/>
      <c r="HJ1241" s="50"/>
      <c r="HK1241" s="50"/>
    </row>
    <row r="1242" spans="1:219" s="1" customFormat="1" ht="68.25">
      <c r="A1242" s="78" t="s">
        <v>1023</v>
      </c>
      <c r="B1242" s="67" t="s">
        <v>1854</v>
      </c>
      <c r="C1242" s="581" t="s">
        <v>1005</v>
      </c>
      <c r="D1242" s="581"/>
      <c r="E1242" s="581"/>
      <c r="F1242" s="581"/>
      <c r="G1242" s="581"/>
      <c r="H1242" s="68" t="s">
        <v>88</v>
      </c>
      <c r="I1242" s="69"/>
      <c r="J1242" s="69"/>
      <c r="K1242" s="127">
        <v>0.81200000000000006</v>
      </c>
      <c r="L1242" s="70"/>
      <c r="M1242" s="69"/>
      <c r="N1242" s="173">
        <v>784.56</v>
      </c>
      <c r="O1242" s="82">
        <v>-1</v>
      </c>
      <c r="P1242" s="83">
        <v>-637.05999999999995</v>
      </c>
      <c r="GO1242" s="50"/>
      <c r="GP1242" s="50"/>
      <c r="GQ1242" s="50"/>
      <c r="GR1242" s="50"/>
      <c r="GS1242" s="50"/>
      <c r="GT1242" s="50"/>
      <c r="GU1242" s="50"/>
      <c r="GX1242" s="8"/>
      <c r="GY1242" s="8"/>
      <c r="GZ1242" s="8"/>
      <c r="HA1242" s="50"/>
      <c r="HB1242" s="8"/>
      <c r="HC1242" s="8"/>
      <c r="HD1242" s="50"/>
      <c r="HE1242" s="181"/>
      <c r="HF1242" s="8"/>
      <c r="HG1242" s="8" t="s">
        <v>1005</v>
      </c>
      <c r="HH1242" s="50"/>
      <c r="HJ1242" s="50"/>
      <c r="HK1242" s="50"/>
    </row>
    <row r="1243" spans="1:219" s="1" customFormat="1" ht="15">
      <c r="A1243" s="84"/>
      <c r="B1243" s="85"/>
      <c r="C1243" s="579" t="s">
        <v>109</v>
      </c>
      <c r="D1243" s="579"/>
      <c r="E1243" s="579"/>
      <c r="F1243" s="579"/>
      <c r="G1243" s="579"/>
      <c r="H1243" s="53"/>
      <c r="I1243" s="54"/>
      <c r="J1243" s="54"/>
      <c r="K1243" s="54"/>
      <c r="L1243" s="57"/>
      <c r="M1243" s="54"/>
      <c r="N1243" s="57"/>
      <c r="O1243" s="54"/>
      <c r="P1243" s="81">
        <v>52217.93</v>
      </c>
      <c r="GO1243" s="50"/>
      <c r="GP1243" s="50"/>
      <c r="GQ1243" s="50"/>
      <c r="GR1243" s="50"/>
      <c r="GS1243" s="50"/>
      <c r="GT1243" s="50"/>
      <c r="GU1243" s="50"/>
      <c r="GX1243" s="8"/>
      <c r="GY1243" s="8"/>
      <c r="GZ1243" s="8"/>
      <c r="HA1243" s="50"/>
      <c r="HB1243" s="8"/>
      <c r="HC1243" s="8"/>
      <c r="HD1243" s="50" t="s">
        <v>109</v>
      </c>
      <c r="HE1243" s="181"/>
      <c r="HF1243" s="8"/>
      <c r="HG1243" s="8"/>
      <c r="HH1243" s="50"/>
      <c r="HJ1243" s="50"/>
      <c r="HK1243" s="50"/>
    </row>
    <row r="1244" spans="1:219" s="1" customFormat="1" ht="0.75" customHeight="1">
      <c r="A1244" s="86"/>
      <c r="B1244" s="87"/>
      <c r="C1244" s="87"/>
      <c r="D1244" s="87"/>
      <c r="E1244" s="87"/>
      <c r="F1244" s="87"/>
      <c r="G1244" s="87"/>
      <c r="H1244" s="88"/>
      <c r="I1244" s="89"/>
      <c r="J1244" s="89"/>
      <c r="K1244" s="89"/>
      <c r="L1244" s="90"/>
      <c r="M1244" s="89"/>
      <c r="N1244" s="90"/>
      <c r="O1244" s="89"/>
      <c r="P1244" s="91"/>
      <c r="GO1244" s="50"/>
      <c r="GP1244" s="50"/>
      <c r="GQ1244" s="50"/>
      <c r="GR1244" s="50"/>
      <c r="GS1244" s="50"/>
      <c r="GT1244" s="50"/>
      <c r="GU1244" s="50"/>
      <c r="GX1244" s="8"/>
      <c r="GY1244" s="8"/>
      <c r="GZ1244" s="8"/>
      <c r="HA1244" s="50"/>
      <c r="HB1244" s="8"/>
      <c r="HC1244" s="8"/>
      <c r="HD1244" s="50"/>
      <c r="HE1244" s="181"/>
      <c r="HF1244" s="8"/>
      <c r="HG1244" s="8"/>
      <c r="HH1244" s="50"/>
      <c r="HJ1244" s="50"/>
      <c r="HK1244" s="50"/>
    </row>
    <row r="1245" spans="1:219" s="1" customFormat="1" ht="33">
      <c r="A1245" s="51" t="s">
        <v>1025</v>
      </c>
      <c r="B1245" s="52" t="s">
        <v>1855</v>
      </c>
      <c r="C1245" s="580" t="s">
        <v>1856</v>
      </c>
      <c r="D1245" s="580"/>
      <c r="E1245" s="580"/>
      <c r="F1245" s="580"/>
      <c r="G1245" s="580"/>
      <c r="H1245" s="53" t="s">
        <v>223</v>
      </c>
      <c r="I1245" s="54">
        <v>0.7</v>
      </c>
      <c r="J1245" s="55">
        <v>1</v>
      </c>
      <c r="K1245" s="165">
        <v>0.7</v>
      </c>
      <c r="L1245" s="57"/>
      <c r="M1245" s="54"/>
      <c r="N1245" s="57"/>
      <c r="O1245" s="54"/>
      <c r="P1245" s="58"/>
      <c r="Q1245" s="59"/>
      <c r="R1245" s="60"/>
      <c r="GO1245" s="50"/>
      <c r="GP1245" s="50"/>
      <c r="GQ1245" s="50" t="s">
        <v>1856</v>
      </c>
      <c r="GR1245" s="50" t="s">
        <v>6</v>
      </c>
      <c r="GS1245" s="50" t="s">
        <v>6</v>
      </c>
      <c r="GT1245" s="50" t="s">
        <v>6</v>
      </c>
      <c r="GU1245" s="50" t="s">
        <v>6</v>
      </c>
      <c r="GX1245" s="8"/>
      <c r="GY1245" s="8"/>
      <c r="GZ1245" s="8"/>
      <c r="HA1245" s="50"/>
      <c r="HB1245" s="8"/>
      <c r="HC1245" s="8"/>
      <c r="HD1245" s="50"/>
      <c r="HE1245" s="181"/>
      <c r="HF1245" s="8"/>
      <c r="HG1245" s="8"/>
      <c r="HH1245" s="50"/>
      <c r="HJ1245" s="50"/>
      <c r="HK1245" s="50"/>
    </row>
    <row r="1246" spans="1:219" s="1" customFormat="1" ht="15">
      <c r="A1246" s="61"/>
      <c r="B1246" s="62"/>
      <c r="C1246" s="578" t="s">
        <v>1857</v>
      </c>
      <c r="D1246" s="578"/>
      <c r="E1246" s="578"/>
      <c r="F1246" s="578"/>
      <c r="G1246" s="578"/>
      <c r="H1246" s="578"/>
      <c r="I1246" s="578"/>
      <c r="J1246" s="578"/>
      <c r="K1246" s="578"/>
      <c r="L1246" s="578"/>
      <c r="M1246" s="578"/>
      <c r="N1246" s="578"/>
      <c r="O1246" s="578"/>
      <c r="P1246" s="585"/>
      <c r="GO1246" s="50"/>
      <c r="GP1246" s="50"/>
      <c r="GQ1246" s="50"/>
      <c r="GR1246" s="50"/>
      <c r="GS1246" s="50"/>
      <c r="GT1246" s="50"/>
      <c r="GU1246" s="50"/>
      <c r="GV1246" s="63" t="s">
        <v>1857</v>
      </c>
      <c r="GX1246" s="8"/>
      <c r="GY1246" s="8"/>
      <c r="GZ1246" s="8"/>
      <c r="HA1246" s="50"/>
      <c r="HB1246" s="8"/>
      <c r="HC1246" s="8"/>
      <c r="HD1246" s="50"/>
      <c r="HE1246" s="181"/>
      <c r="HF1246" s="8"/>
      <c r="HG1246" s="8"/>
      <c r="HH1246" s="50"/>
      <c r="HJ1246" s="50"/>
      <c r="HK1246" s="50"/>
    </row>
    <row r="1247" spans="1:219" s="1" customFormat="1" ht="23.25">
      <c r="A1247" s="64"/>
      <c r="B1247" s="65" t="s">
        <v>62</v>
      </c>
      <c r="C1247" s="572" t="s">
        <v>63</v>
      </c>
      <c r="D1247" s="572"/>
      <c r="E1247" s="572"/>
      <c r="F1247" s="572"/>
      <c r="G1247" s="572"/>
      <c r="H1247" s="572"/>
      <c r="I1247" s="572"/>
      <c r="J1247" s="572"/>
      <c r="K1247" s="572"/>
      <c r="L1247" s="572"/>
      <c r="M1247" s="572"/>
      <c r="N1247" s="572"/>
      <c r="O1247" s="572"/>
      <c r="P1247" s="587"/>
      <c r="GO1247" s="50"/>
      <c r="GP1247" s="50"/>
      <c r="GQ1247" s="50"/>
      <c r="GR1247" s="50"/>
      <c r="GS1247" s="50"/>
      <c r="GT1247" s="50"/>
      <c r="GU1247" s="50"/>
      <c r="GW1247" s="63" t="s">
        <v>63</v>
      </c>
      <c r="GX1247" s="8"/>
      <c r="GY1247" s="8"/>
      <c r="GZ1247" s="8"/>
      <c r="HA1247" s="50"/>
      <c r="HB1247" s="8"/>
      <c r="HC1247" s="8"/>
      <c r="HD1247" s="50"/>
      <c r="HE1247" s="181"/>
      <c r="HF1247" s="8"/>
      <c r="HG1247" s="8"/>
      <c r="HH1247" s="50"/>
      <c r="HJ1247" s="50"/>
      <c r="HK1247" s="50"/>
    </row>
    <row r="1248" spans="1:219" s="1" customFormat="1" ht="15">
      <c r="A1248" s="66"/>
      <c r="B1248" s="67" t="s">
        <v>58</v>
      </c>
      <c r="C1248" s="581" t="s">
        <v>66</v>
      </c>
      <c r="D1248" s="581"/>
      <c r="E1248" s="581"/>
      <c r="F1248" s="581"/>
      <c r="G1248" s="581"/>
      <c r="H1248" s="68" t="s">
        <v>67</v>
      </c>
      <c r="I1248" s="69"/>
      <c r="J1248" s="69"/>
      <c r="K1248" s="128">
        <v>27.014399999999998</v>
      </c>
      <c r="L1248" s="70"/>
      <c r="M1248" s="69"/>
      <c r="N1248" s="70"/>
      <c r="O1248" s="69"/>
      <c r="P1248" s="71">
        <v>21060.16</v>
      </c>
      <c r="GO1248" s="50"/>
      <c r="GP1248" s="50"/>
      <c r="GQ1248" s="50"/>
      <c r="GR1248" s="50"/>
      <c r="GS1248" s="50"/>
      <c r="GT1248" s="50"/>
      <c r="GU1248" s="50"/>
      <c r="GX1248" s="8" t="s">
        <v>66</v>
      </c>
      <c r="GY1248" s="8"/>
      <c r="GZ1248" s="8"/>
      <c r="HA1248" s="50"/>
      <c r="HB1248" s="8"/>
      <c r="HC1248" s="8"/>
      <c r="HD1248" s="50"/>
      <c r="HE1248" s="181"/>
      <c r="HF1248" s="8"/>
      <c r="HG1248" s="8"/>
      <c r="HH1248" s="50"/>
      <c r="HJ1248" s="50"/>
      <c r="HK1248" s="50"/>
    </row>
    <row r="1249" spans="1:219" s="1" customFormat="1" ht="15">
      <c r="A1249" s="73"/>
      <c r="B1249" s="67" t="s">
        <v>226</v>
      </c>
      <c r="C1249" s="581" t="s">
        <v>227</v>
      </c>
      <c r="D1249" s="581"/>
      <c r="E1249" s="581"/>
      <c r="F1249" s="581"/>
      <c r="G1249" s="581"/>
      <c r="H1249" s="68" t="s">
        <v>67</v>
      </c>
      <c r="I1249" s="96">
        <v>32.159999999999997</v>
      </c>
      <c r="J1249" s="74">
        <v>1.2</v>
      </c>
      <c r="K1249" s="128">
        <v>27.014399999999998</v>
      </c>
      <c r="L1249" s="129"/>
      <c r="M1249" s="130"/>
      <c r="N1249" s="77">
        <v>779.59</v>
      </c>
      <c r="O1249" s="69"/>
      <c r="P1249" s="71">
        <v>21060.16</v>
      </c>
      <c r="GO1249" s="50"/>
      <c r="GP1249" s="50"/>
      <c r="GQ1249" s="50"/>
      <c r="GR1249" s="50"/>
      <c r="GS1249" s="50"/>
      <c r="GT1249" s="50"/>
      <c r="GU1249" s="50"/>
      <c r="GX1249" s="8"/>
      <c r="GY1249" s="8" t="s">
        <v>227</v>
      </c>
      <c r="GZ1249" s="8"/>
      <c r="HA1249" s="50"/>
      <c r="HB1249" s="8"/>
      <c r="HC1249" s="8"/>
      <c r="HD1249" s="50"/>
      <c r="HE1249" s="181"/>
      <c r="HF1249" s="8"/>
      <c r="HG1249" s="8"/>
      <c r="HH1249" s="50"/>
      <c r="HJ1249" s="50"/>
      <c r="HK1249" s="50"/>
    </row>
    <row r="1250" spans="1:219" s="1" customFormat="1" ht="15">
      <c r="A1250" s="66"/>
      <c r="B1250" s="67" t="s">
        <v>70</v>
      </c>
      <c r="C1250" s="581" t="s">
        <v>71</v>
      </c>
      <c r="D1250" s="581"/>
      <c r="E1250" s="581"/>
      <c r="F1250" s="581"/>
      <c r="G1250" s="581"/>
      <c r="H1250" s="68"/>
      <c r="I1250" s="69"/>
      <c r="J1250" s="69"/>
      <c r="K1250" s="69"/>
      <c r="L1250" s="70"/>
      <c r="M1250" s="69"/>
      <c r="N1250" s="70"/>
      <c r="O1250" s="69"/>
      <c r="P1250" s="83">
        <v>68.680000000000007</v>
      </c>
      <c r="GO1250" s="50"/>
      <c r="GP1250" s="50"/>
      <c r="GQ1250" s="50"/>
      <c r="GR1250" s="50"/>
      <c r="GS1250" s="50"/>
      <c r="GT1250" s="50"/>
      <c r="GU1250" s="50"/>
      <c r="GX1250" s="8" t="s">
        <v>71</v>
      </c>
      <c r="GY1250" s="8"/>
      <c r="GZ1250" s="8"/>
      <c r="HA1250" s="50"/>
      <c r="HB1250" s="8"/>
      <c r="HC1250" s="8"/>
      <c r="HD1250" s="50"/>
      <c r="HE1250" s="181"/>
      <c r="HF1250" s="8"/>
      <c r="HG1250" s="8"/>
      <c r="HH1250" s="50"/>
      <c r="HJ1250" s="50"/>
      <c r="HK1250" s="50"/>
    </row>
    <row r="1251" spans="1:219" s="1" customFormat="1" ht="15">
      <c r="A1251" s="66"/>
      <c r="B1251" s="67"/>
      <c r="C1251" s="581" t="s">
        <v>72</v>
      </c>
      <c r="D1251" s="581"/>
      <c r="E1251" s="581"/>
      <c r="F1251" s="581"/>
      <c r="G1251" s="581"/>
      <c r="H1251" s="68" t="s">
        <v>67</v>
      </c>
      <c r="I1251" s="69"/>
      <c r="J1251" s="69"/>
      <c r="K1251" s="128">
        <v>5.04E-2</v>
      </c>
      <c r="L1251" s="70"/>
      <c r="M1251" s="69"/>
      <c r="N1251" s="70"/>
      <c r="O1251" s="69"/>
      <c r="P1251" s="83">
        <v>47.09</v>
      </c>
      <c r="GO1251" s="50"/>
      <c r="GP1251" s="50"/>
      <c r="GQ1251" s="50"/>
      <c r="GR1251" s="50"/>
      <c r="GS1251" s="50"/>
      <c r="GT1251" s="50"/>
      <c r="GU1251" s="50"/>
      <c r="GX1251" s="8" t="s">
        <v>72</v>
      </c>
      <c r="GY1251" s="8"/>
      <c r="GZ1251" s="8"/>
      <c r="HA1251" s="50"/>
      <c r="HB1251" s="8"/>
      <c r="HC1251" s="8"/>
      <c r="HD1251" s="50"/>
      <c r="HE1251" s="181"/>
      <c r="HF1251" s="8"/>
      <c r="HG1251" s="8"/>
      <c r="HH1251" s="50"/>
      <c r="HJ1251" s="50"/>
      <c r="HK1251" s="50"/>
    </row>
    <row r="1252" spans="1:219" s="1" customFormat="1" ht="15">
      <c r="A1252" s="73"/>
      <c r="B1252" s="67" t="s">
        <v>73</v>
      </c>
      <c r="C1252" s="581" t="s">
        <v>74</v>
      </c>
      <c r="D1252" s="581"/>
      <c r="E1252" s="581"/>
      <c r="F1252" s="581"/>
      <c r="G1252" s="581"/>
      <c r="H1252" s="68" t="s">
        <v>75</v>
      </c>
      <c r="I1252" s="96">
        <v>0.03</v>
      </c>
      <c r="J1252" s="74">
        <v>1.2</v>
      </c>
      <c r="K1252" s="128">
        <v>2.52E-2</v>
      </c>
      <c r="L1252" s="129"/>
      <c r="M1252" s="130"/>
      <c r="N1252" s="77">
        <v>2027.59</v>
      </c>
      <c r="O1252" s="69"/>
      <c r="P1252" s="71">
        <v>51.1</v>
      </c>
      <c r="GO1252" s="50"/>
      <c r="GP1252" s="50"/>
      <c r="GQ1252" s="50"/>
      <c r="GR1252" s="50"/>
      <c r="GS1252" s="50"/>
      <c r="GT1252" s="50"/>
      <c r="GU1252" s="50"/>
      <c r="GX1252" s="8"/>
      <c r="GY1252" s="8" t="s">
        <v>74</v>
      </c>
      <c r="GZ1252" s="8"/>
      <c r="HA1252" s="50"/>
      <c r="HB1252" s="8"/>
      <c r="HC1252" s="8"/>
      <c r="HD1252" s="50"/>
      <c r="HE1252" s="181"/>
      <c r="HF1252" s="8"/>
      <c r="HG1252" s="8"/>
      <c r="HH1252" s="50"/>
      <c r="HJ1252" s="50"/>
      <c r="HK1252" s="50"/>
    </row>
    <row r="1253" spans="1:219" s="1" customFormat="1" ht="15">
      <c r="A1253" s="78"/>
      <c r="B1253" s="67" t="s">
        <v>76</v>
      </c>
      <c r="C1253" s="581" t="s">
        <v>77</v>
      </c>
      <c r="D1253" s="581"/>
      <c r="E1253" s="581"/>
      <c r="F1253" s="581"/>
      <c r="G1253" s="581"/>
      <c r="H1253" s="68" t="s">
        <v>67</v>
      </c>
      <c r="I1253" s="96">
        <v>0.03</v>
      </c>
      <c r="J1253" s="74">
        <v>1.2</v>
      </c>
      <c r="K1253" s="128">
        <v>2.52E-2</v>
      </c>
      <c r="L1253" s="70"/>
      <c r="M1253" s="69"/>
      <c r="N1253" s="77">
        <v>1071.2</v>
      </c>
      <c r="O1253" s="69"/>
      <c r="P1253" s="83">
        <v>26.99</v>
      </c>
      <c r="GO1253" s="50"/>
      <c r="GP1253" s="50"/>
      <c r="GQ1253" s="50"/>
      <c r="GR1253" s="50"/>
      <c r="GS1253" s="50"/>
      <c r="GT1253" s="50"/>
      <c r="GU1253" s="50"/>
      <c r="GX1253" s="8"/>
      <c r="GY1253" s="8"/>
      <c r="GZ1253" s="8" t="s">
        <v>77</v>
      </c>
      <c r="HA1253" s="50"/>
      <c r="HB1253" s="8"/>
      <c r="HC1253" s="8"/>
      <c r="HD1253" s="50"/>
      <c r="HE1253" s="181"/>
      <c r="HF1253" s="8"/>
      <c r="HG1253" s="8"/>
      <c r="HH1253" s="50"/>
      <c r="HJ1253" s="50"/>
      <c r="HK1253" s="50"/>
    </row>
    <row r="1254" spans="1:219" s="1" customFormat="1" ht="15">
      <c r="A1254" s="73"/>
      <c r="B1254" s="67" t="s">
        <v>78</v>
      </c>
      <c r="C1254" s="581" t="s">
        <v>79</v>
      </c>
      <c r="D1254" s="581"/>
      <c r="E1254" s="581"/>
      <c r="F1254" s="581"/>
      <c r="G1254" s="581"/>
      <c r="H1254" s="68" t="s">
        <v>75</v>
      </c>
      <c r="I1254" s="96">
        <v>0.03</v>
      </c>
      <c r="J1254" s="74">
        <v>1.2</v>
      </c>
      <c r="K1254" s="128">
        <v>2.52E-2</v>
      </c>
      <c r="L1254" s="95">
        <v>477.92</v>
      </c>
      <c r="M1254" s="76">
        <v>1.46</v>
      </c>
      <c r="N1254" s="77">
        <v>697.76</v>
      </c>
      <c r="O1254" s="69"/>
      <c r="P1254" s="71">
        <v>17.579999999999998</v>
      </c>
      <c r="GO1254" s="50"/>
      <c r="GP1254" s="50"/>
      <c r="GQ1254" s="50"/>
      <c r="GR1254" s="50"/>
      <c r="GS1254" s="50"/>
      <c r="GT1254" s="50"/>
      <c r="GU1254" s="50"/>
      <c r="GX1254" s="8"/>
      <c r="GY1254" s="8" t="s">
        <v>79</v>
      </c>
      <c r="GZ1254" s="8"/>
      <c r="HA1254" s="50"/>
      <c r="HB1254" s="8"/>
      <c r="HC1254" s="8"/>
      <c r="HD1254" s="50"/>
      <c r="HE1254" s="181"/>
      <c r="HF1254" s="8"/>
      <c r="HG1254" s="8"/>
      <c r="HH1254" s="50"/>
      <c r="HJ1254" s="50"/>
      <c r="HK1254" s="50"/>
    </row>
    <row r="1255" spans="1:219" s="1" customFormat="1" ht="15">
      <c r="A1255" s="78"/>
      <c r="B1255" s="67" t="s">
        <v>80</v>
      </c>
      <c r="C1255" s="581" t="s">
        <v>81</v>
      </c>
      <c r="D1255" s="581"/>
      <c r="E1255" s="581"/>
      <c r="F1255" s="581"/>
      <c r="G1255" s="581"/>
      <c r="H1255" s="68" t="s">
        <v>67</v>
      </c>
      <c r="I1255" s="96">
        <v>0.03</v>
      </c>
      <c r="J1255" s="74">
        <v>1.2</v>
      </c>
      <c r="K1255" s="128">
        <v>2.52E-2</v>
      </c>
      <c r="L1255" s="70"/>
      <c r="M1255" s="69"/>
      <c r="N1255" s="173">
        <v>797.45</v>
      </c>
      <c r="O1255" s="69"/>
      <c r="P1255" s="83">
        <v>20.100000000000001</v>
      </c>
      <c r="GO1255" s="50"/>
      <c r="GP1255" s="50"/>
      <c r="GQ1255" s="50"/>
      <c r="GR1255" s="50"/>
      <c r="GS1255" s="50"/>
      <c r="GT1255" s="50"/>
      <c r="GU1255" s="50"/>
      <c r="GX1255" s="8"/>
      <c r="GY1255" s="8"/>
      <c r="GZ1255" s="8" t="s">
        <v>81</v>
      </c>
      <c r="HA1255" s="50"/>
      <c r="HB1255" s="8"/>
      <c r="HC1255" s="8"/>
      <c r="HD1255" s="50"/>
      <c r="HE1255" s="181"/>
      <c r="HF1255" s="8"/>
      <c r="HG1255" s="8"/>
      <c r="HH1255" s="50"/>
      <c r="HJ1255" s="50"/>
      <c r="HK1255" s="50"/>
    </row>
    <row r="1256" spans="1:219" s="1" customFormat="1" ht="15">
      <c r="A1256" s="66"/>
      <c r="B1256" s="67" t="s">
        <v>84</v>
      </c>
      <c r="C1256" s="581" t="s">
        <v>85</v>
      </c>
      <c r="D1256" s="581"/>
      <c r="E1256" s="581"/>
      <c r="F1256" s="581"/>
      <c r="G1256" s="581"/>
      <c r="H1256" s="68"/>
      <c r="I1256" s="69"/>
      <c r="J1256" s="69"/>
      <c r="K1256" s="69"/>
      <c r="L1256" s="70"/>
      <c r="M1256" s="69"/>
      <c r="N1256" s="70"/>
      <c r="O1256" s="69"/>
      <c r="P1256" s="83">
        <v>138.44999999999999</v>
      </c>
      <c r="GO1256" s="50"/>
      <c r="GP1256" s="50"/>
      <c r="GQ1256" s="50"/>
      <c r="GR1256" s="50"/>
      <c r="GS1256" s="50"/>
      <c r="GT1256" s="50"/>
      <c r="GU1256" s="50"/>
      <c r="GX1256" s="8" t="s">
        <v>85</v>
      </c>
      <c r="GY1256" s="8"/>
      <c r="GZ1256" s="8"/>
      <c r="HA1256" s="50"/>
      <c r="HB1256" s="8"/>
      <c r="HC1256" s="8"/>
      <c r="HD1256" s="50"/>
      <c r="HE1256" s="181"/>
      <c r="HF1256" s="8"/>
      <c r="HG1256" s="8"/>
      <c r="HH1256" s="50"/>
      <c r="HJ1256" s="50"/>
      <c r="HK1256" s="50"/>
    </row>
    <row r="1257" spans="1:219" s="1" customFormat="1" ht="15">
      <c r="A1257" s="73"/>
      <c r="B1257" s="67" t="s">
        <v>363</v>
      </c>
      <c r="C1257" s="581" t="s">
        <v>364</v>
      </c>
      <c r="D1257" s="581"/>
      <c r="E1257" s="581"/>
      <c r="F1257" s="581"/>
      <c r="G1257" s="581"/>
      <c r="H1257" s="68" t="s">
        <v>365</v>
      </c>
      <c r="I1257" s="127">
        <v>6.6559999999999997</v>
      </c>
      <c r="J1257" s="69"/>
      <c r="K1257" s="128">
        <v>4.6592000000000002</v>
      </c>
      <c r="L1257" s="129"/>
      <c r="M1257" s="130"/>
      <c r="N1257" s="77">
        <v>3.93</v>
      </c>
      <c r="O1257" s="69"/>
      <c r="P1257" s="71">
        <v>18.309999999999999</v>
      </c>
      <c r="GO1257" s="50"/>
      <c r="GP1257" s="50"/>
      <c r="GQ1257" s="50"/>
      <c r="GR1257" s="50"/>
      <c r="GS1257" s="50"/>
      <c r="GT1257" s="50"/>
      <c r="GU1257" s="50"/>
      <c r="GX1257" s="8"/>
      <c r="GY1257" s="8" t="s">
        <v>364</v>
      </c>
      <c r="GZ1257" s="8"/>
      <c r="HA1257" s="50"/>
      <c r="HB1257" s="8"/>
      <c r="HC1257" s="8"/>
      <c r="HD1257" s="50"/>
      <c r="HE1257" s="181"/>
      <c r="HF1257" s="8"/>
      <c r="HG1257" s="8"/>
      <c r="HH1257" s="50"/>
      <c r="HJ1257" s="50"/>
      <c r="HK1257" s="50"/>
    </row>
    <row r="1258" spans="1:219" s="1" customFormat="1" ht="15">
      <c r="A1258" s="73"/>
      <c r="B1258" s="67" t="s">
        <v>1858</v>
      </c>
      <c r="C1258" s="581" t="s">
        <v>1859</v>
      </c>
      <c r="D1258" s="581"/>
      <c r="E1258" s="581"/>
      <c r="F1258" s="581"/>
      <c r="G1258" s="581"/>
      <c r="H1258" s="68" t="s">
        <v>126</v>
      </c>
      <c r="I1258" s="96">
        <v>2.04</v>
      </c>
      <c r="J1258" s="69"/>
      <c r="K1258" s="127">
        <v>1.4279999999999999</v>
      </c>
      <c r="L1258" s="95">
        <v>41.71</v>
      </c>
      <c r="M1258" s="186">
        <v>1.3</v>
      </c>
      <c r="N1258" s="77">
        <v>54.22</v>
      </c>
      <c r="O1258" s="69"/>
      <c r="P1258" s="71">
        <v>77.430000000000007</v>
      </c>
      <c r="GO1258" s="50"/>
      <c r="GP1258" s="50"/>
      <c r="GQ1258" s="50"/>
      <c r="GR1258" s="50"/>
      <c r="GS1258" s="50"/>
      <c r="GT1258" s="50"/>
      <c r="GU1258" s="50"/>
      <c r="GX1258" s="8"/>
      <c r="GY1258" s="8" t="s">
        <v>1859</v>
      </c>
      <c r="GZ1258" s="8"/>
      <c r="HA1258" s="50"/>
      <c r="HB1258" s="8"/>
      <c r="HC1258" s="8"/>
      <c r="HD1258" s="50"/>
      <c r="HE1258" s="181"/>
      <c r="HF1258" s="8"/>
      <c r="HG1258" s="8"/>
      <c r="HH1258" s="50"/>
      <c r="HJ1258" s="50"/>
      <c r="HK1258" s="50"/>
    </row>
    <row r="1259" spans="1:219" s="1" customFormat="1" ht="34.5">
      <c r="A1259" s="73"/>
      <c r="B1259" s="67" t="s">
        <v>1860</v>
      </c>
      <c r="C1259" s="581" t="s">
        <v>1861</v>
      </c>
      <c r="D1259" s="581"/>
      <c r="E1259" s="581"/>
      <c r="F1259" s="581"/>
      <c r="G1259" s="581"/>
      <c r="H1259" s="68" t="s">
        <v>126</v>
      </c>
      <c r="I1259" s="96">
        <v>2.04</v>
      </c>
      <c r="J1259" s="69"/>
      <c r="K1259" s="127">
        <v>1.4279999999999999</v>
      </c>
      <c r="L1259" s="95">
        <v>23.01</v>
      </c>
      <c r="M1259" s="186">
        <v>1.3</v>
      </c>
      <c r="N1259" s="77">
        <v>29.91</v>
      </c>
      <c r="O1259" s="69"/>
      <c r="P1259" s="71">
        <v>42.71</v>
      </c>
      <c r="GO1259" s="50"/>
      <c r="GP1259" s="50"/>
      <c r="GQ1259" s="50"/>
      <c r="GR1259" s="50"/>
      <c r="GS1259" s="50"/>
      <c r="GT1259" s="50"/>
      <c r="GU1259" s="50"/>
      <c r="GX1259" s="8"/>
      <c r="GY1259" s="8" t="s">
        <v>1861</v>
      </c>
      <c r="GZ1259" s="8"/>
      <c r="HA1259" s="50"/>
      <c r="HB1259" s="8"/>
      <c r="HC1259" s="8"/>
      <c r="HD1259" s="50"/>
      <c r="HE1259" s="181"/>
      <c r="HF1259" s="8"/>
      <c r="HG1259" s="8"/>
      <c r="HH1259" s="50"/>
      <c r="HJ1259" s="50"/>
      <c r="HK1259" s="50"/>
    </row>
    <row r="1260" spans="1:219" s="1" customFormat="1" ht="15">
      <c r="A1260" s="79"/>
      <c r="B1260" s="65"/>
      <c r="C1260" s="579" t="s">
        <v>99</v>
      </c>
      <c r="D1260" s="579"/>
      <c r="E1260" s="579"/>
      <c r="F1260" s="579"/>
      <c r="G1260" s="579"/>
      <c r="H1260" s="53"/>
      <c r="I1260" s="54"/>
      <c r="J1260" s="54"/>
      <c r="K1260" s="54"/>
      <c r="L1260" s="57"/>
      <c r="M1260" s="54"/>
      <c r="N1260" s="80"/>
      <c r="O1260" s="54"/>
      <c r="P1260" s="81">
        <v>21314.38</v>
      </c>
      <c r="GO1260" s="50"/>
      <c r="GP1260" s="50"/>
      <c r="GQ1260" s="50"/>
      <c r="GR1260" s="50"/>
      <c r="GS1260" s="50"/>
      <c r="GT1260" s="50"/>
      <c r="GU1260" s="50"/>
      <c r="GX1260" s="8"/>
      <c r="GY1260" s="8"/>
      <c r="GZ1260" s="8"/>
      <c r="HA1260" s="50" t="s">
        <v>99</v>
      </c>
      <c r="HB1260" s="8"/>
      <c r="HC1260" s="8"/>
      <c r="HD1260" s="50"/>
      <c r="HE1260" s="181"/>
      <c r="HF1260" s="8"/>
      <c r="HG1260" s="8"/>
      <c r="HH1260" s="50"/>
      <c r="HJ1260" s="50"/>
      <c r="HK1260" s="50"/>
    </row>
    <row r="1261" spans="1:219" s="1" customFormat="1" ht="15">
      <c r="A1261" s="78" t="s">
        <v>1033</v>
      </c>
      <c r="B1261" s="67" t="s">
        <v>101</v>
      </c>
      <c r="C1261" s="581" t="s">
        <v>102</v>
      </c>
      <c r="D1261" s="581"/>
      <c r="E1261" s="581"/>
      <c r="F1261" s="581"/>
      <c r="G1261" s="581"/>
      <c r="H1261" s="68" t="s">
        <v>103</v>
      </c>
      <c r="I1261" s="82">
        <v>2</v>
      </c>
      <c r="J1261" s="69"/>
      <c r="K1261" s="82">
        <v>2</v>
      </c>
      <c r="L1261" s="70"/>
      <c r="M1261" s="69"/>
      <c r="N1261" s="70"/>
      <c r="O1261" s="69"/>
      <c r="P1261" s="83">
        <v>351</v>
      </c>
      <c r="GO1261" s="50"/>
      <c r="GP1261" s="50"/>
      <c r="GQ1261" s="50"/>
      <c r="GR1261" s="50"/>
      <c r="GS1261" s="50"/>
      <c r="GT1261" s="50"/>
      <c r="GU1261" s="50"/>
      <c r="GX1261" s="8"/>
      <c r="GY1261" s="8"/>
      <c r="GZ1261" s="8"/>
      <c r="HA1261" s="50"/>
      <c r="HB1261" s="8" t="s">
        <v>102</v>
      </c>
      <c r="HC1261" s="8"/>
      <c r="HD1261" s="50"/>
      <c r="HE1261" s="181"/>
      <c r="HF1261" s="8"/>
      <c r="HG1261" s="8"/>
      <c r="HH1261" s="50"/>
      <c r="HJ1261" s="50"/>
      <c r="HK1261" s="50"/>
    </row>
    <row r="1262" spans="1:219" s="1" customFormat="1" ht="15">
      <c r="A1262" s="78"/>
      <c r="B1262" s="67"/>
      <c r="C1262" s="581" t="s">
        <v>104</v>
      </c>
      <c r="D1262" s="581"/>
      <c r="E1262" s="581"/>
      <c r="F1262" s="581"/>
      <c r="G1262" s="581"/>
      <c r="H1262" s="68"/>
      <c r="I1262" s="69"/>
      <c r="J1262" s="69"/>
      <c r="K1262" s="69"/>
      <c r="L1262" s="70"/>
      <c r="M1262" s="69"/>
      <c r="N1262" s="70"/>
      <c r="O1262" s="69"/>
      <c r="P1262" s="71">
        <v>21107.25</v>
      </c>
      <c r="GO1262" s="50"/>
      <c r="GP1262" s="50"/>
      <c r="GQ1262" s="50"/>
      <c r="GR1262" s="50"/>
      <c r="GS1262" s="50"/>
      <c r="GT1262" s="50"/>
      <c r="GU1262" s="50"/>
      <c r="GX1262" s="8"/>
      <c r="GY1262" s="8"/>
      <c r="GZ1262" s="8"/>
      <c r="HA1262" s="50"/>
      <c r="HB1262" s="8"/>
      <c r="HC1262" s="8" t="s">
        <v>104</v>
      </c>
      <c r="HD1262" s="50"/>
      <c r="HE1262" s="181"/>
      <c r="HF1262" s="8"/>
      <c r="HG1262" s="8"/>
      <c r="HH1262" s="50"/>
      <c r="HJ1262" s="50"/>
      <c r="HK1262" s="50"/>
    </row>
    <row r="1263" spans="1:219" s="1" customFormat="1" ht="15">
      <c r="A1263" s="78"/>
      <c r="B1263" s="67" t="s">
        <v>105</v>
      </c>
      <c r="C1263" s="581" t="s">
        <v>106</v>
      </c>
      <c r="D1263" s="581"/>
      <c r="E1263" s="581"/>
      <c r="F1263" s="581"/>
      <c r="G1263" s="581"/>
      <c r="H1263" s="68" t="s">
        <v>103</v>
      </c>
      <c r="I1263" s="82">
        <v>98</v>
      </c>
      <c r="J1263" s="69"/>
      <c r="K1263" s="82">
        <v>98</v>
      </c>
      <c r="L1263" s="70"/>
      <c r="M1263" s="69"/>
      <c r="N1263" s="70"/>
      <c r="O1263" s="69"/>
      <c r="P1263" s="71">
        <v>20685.11</v>
      </c>
      <c r="GO1263" s="50"/>
      <c r="GP1263" s="50"/>
      <c r="GQ1263" s="50"/>
      <c r="GR1263" s="50"/>
      <c r="GS1263" s="50"/>
      <c r="GT1263" s="50"/>
      <c r="GU1263" s="50"/>
      <c r="GX1263" s="8"/>
      <c r="GY1263" s="8"/>
      <c r="GZ1263" s="8"/>
      <c r="HA1263" s="50"/>
      <c r="HB1263" s="8"/>
      <c r="HC1263" s="8" t="s">
        <v>106</v>
      </c>
      <c r="HD1263" s="50"/>
      <c r="HE1263" s="181"/>
      <c r="HF1263" s="8"/>
      <c r="HG1263" s="8"/>
      <c r="HH1263" s="50"/>
      <c r="HJ1263" s="50"/>
      <c r="HK1263" s="50"/>
    </row>
    <row r="1264" spans="1:219" s="1" customFormat="1" ht="15">
      <c r="A1264" s="78"/>
      <c r="B1264" s="67" t="s">
        <v>107</v>
      </c>
      <c r="C1264" s="581" t="s">
        <v>108</v>
      </c>
      <c r="D1264" s="581"/>
      <c r="E1264" s="581"/>
      <c r="F1264" s="581"/>
      <c r="G1264" s="581"/>
      <c r="H1264" s="68" t="s">
        <v>103</v>
      </c>
      <c r="I1264" s="82">
        <v>51</v>
      </c>
      <c r="J1264" s="69"/>
      <c r="K1264" s="82">
        <v>51</v>
      </c>
      <c r="L1264" s="70"/>
      <c r="M1264" s="69"/>
      <c r="N1264" s="70"/>
      <c r="O1264" s="69"/>
      <c r="P1264" s="71">
        <v>10764.7</v>
      </c>
      <c r="GO1264" s="50"/>
      <c r="GP1264" s="50"/>
      <c r="GQ1264" s="50"/>
      <c r="GR1264" s="50"/>
      <c r="GS1264" s="50"/>
      <c r="GT1264" s="50"/>
      <c r="GU1264" s="50"/>
      <c r="GX1264" s="8"/>
      <c r="GY1264" s="8"/>
      <c r="GZ1264" s="8"/>
      <c r="HA1264" s="50"/>
      <c r="HB1264" s="8"/>
      <c r="HC1264" s="8" t="s">
        <v>108</v>
      </c>
      <c r="HD1264" s="50"/>
      <c r="HE1264" s="181"/>
      <c r="HF1264" s="8"/>
      <c r="HG1264" s="8"/>
      <c r="HH1264" s="50"/>
      <c r="HJ1264" s="50"/>
      <c r="HK1264" s="50"/>
    </row>
    <row r="1265" spans="1:219" s="1" customFormat="1" ht="15">
      <c r="A1265" s="84"/>
      <c r="B1265" s="85"/>
      <c r="C1265" s="579" t="s">
        <v>109</v>
      </c>
      <c r="D1265" s="579"/>
      <c r="E1265" s="579"/>
      <c r="F1265" s="579"/>
      <c r="G1265" s="579"/>
      <c r="H1265" s="53"/>
      <c r="I1265" s="54"/>
      <c r="J1265" s="54"/>
      <c r="K1265" s="54"/>
      <c r="L1265" s="57"/>
      <c r="M1265" s="54"/>
      <c r="N1265" s="80">
        <v>75878.84</v>
      </c>
      <c r="O1265" s="54"/>
      <c r="P1265" s="81">
        <v>53115.19</v>
      </c>
      <c r="GO1265" s="50"/>
      <c r="GP1265" s="50"/>
      <c r="GQ1265" s="50"/>
      <c r="GR1265" s="50"/>
      <c r="GS1265" s="50"/>
      <c r="GT1265" s="50"/>
      <c r="GU1265" s="50"/>
      <c r="GX1265" s="8"/>
      <c r="GY1265" s="8"/>
      <c r="GZ1265" s="8"/>
      <c r="HA1265" s="50"/>
      <c r="HB1265" s="8"/>
      <c r="HC1265" s="8"/>
      <c r="HD1265" s="50" t="s">
        <v>109</v>
      </c>
      <c r="HE1265" s="181"/>
      <c r="HF1265" s="8"/>
      <c r="HG1265" s="8"/>
      <c r="HH1265" s="50"/>
      <c r="HJ1265" s="50"/>
      <c r="HK1265" s="50"/>
    </row>
    <row r="1266" spans="1:219" s="1" customFormat="1" ht="0.75" customHeight="1">
      <c r="A1266" s="86"/>
      <c r="B1266" s="87"/>
      <c r="C1266" s="87"/>
      <c r="D1266" s="87"/>
      <c r="E1266" s="87"/>
      <c r="F1266" s="87"/>
      <c r="G1266" s="87"/>
      <c r="H1266" s="88"/>
      <c r="I1266" s="89"/>
      <c r="J1266" s="89"/>
      <c r="K1266" s="89"/>
      <c r="L1266" s="90"/>
      <c r="M1266" s="89"/>
      <c r="N1266" s="90"/>
      <c r="O1266" s="89"/>
      <c r="P1266" s="91"/>
      <c r="GO1266" s="50"/>
      <c r="GP1266" s="50"/>
      <c r="GQ1266" s="50"/>
      <c r="GR1266" s="50"/>
      <c r="GS1266" s="50"/>
      <c r="GT1266" s="50"/>
      <c r="GU1266" s="50"/>
      <c r="GX1266" s="8"/>
      <c r="GY1266" s="8"/>
      <c r="GZ1266" s="8"/>
      <c r="HA1266" s="50"/>
      <c r="HB1266" s="8"/>
      <c r="HC1266" s="8"/>
      <c r="HD1266" s="50"/>
      <c r="HE1266" s="181"/>
      <c r="HF1266" s="8"/>
      <c r="HG1266" s="8"/>
      <c r="HH1266" s="50"/>
      <c r="HJ1266" s="50"/>
      <c r="HK1266" s="50"/>
    </row>
    <row r="1267" spans="1:219" s="1" customFormat="1" ht="22.5">
      <c r="A1267" s="51" t="s">
        <v>1033</v>
      </c>
      <c r="B1267" s="52" t="s">
        <v>1862</v>
      </c>
      <c r="C1267" s="580" t="s">
        <v>1863</v>
      </c>
      <c r="D1267" s="580"/>
      <c r="E1267" s="580"/>
      <c r="F1267" s="580"/>
      <c r="G1267" s="580"/>
      <c r="H1267" s="53" t="s">
        <v>1864</v>
      </c>
      <c r="I1267" s="54">
        <v>7.1400000000000005E-2</v>
      </c>
      <c r="J1267" s="55">
        <v>1</v>
      </c>
      <c r="K1267" s="182">
        <v>7.1400000000000005E-2</v>
      </c>
      <c r="L1267" s="57"/>
      <c r="M1267" s="54"/>
      <c r="N1267" s="57"/>
      <c r="O1267" s="54"/>
      <c r="P1267" s="81">
        <v>10898.01</v>
      </c>
      <c r="Q1267" s="59"/>
      <c r="R1267" s="60"/>
      <c r="GO1267" s="50"/>
      <c r="GP1267" s="50"/>
      <c r="GQ1267" s="50" t="s">
        <v>1863</v>
      </c>
      <c r="GR1267" s="50" t="s">
        <v>6</v>
      </c>
      <c r="GS1267" s="50" t="s">
        <v>6</v>
      </c>
      <c r="GT1267" s="50" t="s">
        <v>6</v>
      </c>
      <c r="GU1267" s="50" t="s">
        <v>6</v>
      </c>
      <c r="GX1267" s="8"/>
      <c r="GY1267" s="8"/>
      <c r="GZ1267" s="8"/>
      <c r="HA1267" s="50"/>
      <c r="HB1267" s="8"/>
      <c r="HC1267" s="8"/>
      <c r="HD1267" s="50"/>
      <c r="HE1267" s="181"/>
      <c r="HF1267" s="8"/>
      <c r="HG1267" s="8"/>
      <c r="HH1267" s="50"/>
      <c r="HJ1267" s="50"/>
      <c r="HK1267" s="50"/>
    </row>
    <row r="1268" spans="1:219" s="1" customFormat="1" ht="15">
      <c r="A1268" s="61"/>
      <c r="B1268" s="62"/>
      <c r="C1268" s="578" t="s">
        <v>1865</v>
      </c>
      <c r="D1268" s="578"/>
      <c r="E1268" s="578"/>
      <c r="F1268" s="578"/>
      <c r="G1268" s="578"/>
      <c r="H1268" s="578"/>
      <c r="I1268" s="578"/>
      <c r="J1268" s="578"/>
      <c r="K1268" s="578"/>
      <c r="L1268" s="578"/>
      <c r="M1268" s="578"/>
      <c r="N1268" s="578"/>
      <c r="O1268" s="578"/>
      <c r="P1268" s="585"/>
      <c r="GO1268" s="50"/>
      <c r="GP1268" s="50"/>
      <c r="GQ1268" s="50"/>
      <c r="GR1268" s="50"/>
      <c r="GS1268" s="50"/>
      <c r="GT1268" s="50"/>
      <c r="GU1268" s="50"/>
      <c r="GV1268" s="63" t="s">
        <v>1865</v>
      </c>
      <c r="GX1268" s="8"/>
      <c r="GY1268" s="8"/>
      <c r="GZ1268" s="8"/>
      <c r="HA1268" s="50"/>
      <c r="HB1268" s="8"/>
      <c r="HC1268" s="8"/>
      <c r="HD1268" s="50"/>
      <c r="HE1268" s="181"/>
      <c r="HF1268" s="8"/>
      <c r="HG1268" s="8"/>
      <c r="HH1268" s="50"/>
      <c r="HJ1268" s="50"/>
      <c r="HK1268" s="50"/>
    </row>
    <row r="1269" spans="1:219" s="1" customFormat="1" ht="23.25">
      <c r="A1269" s="78" t="s">
        <v>1033</v>
      </c>
      <c r="B1269" s="67" t="s">
        <v>1862</v>
      </c>
      <c r="C1269" s="581" t="s">
        <v>1866</v>
      </c>
      <c r="D1269" s="581"/>
      <c r="E1269" s="581"/>
      <c r="F1269" s="581"/>
      <c r="G1269" s="581"/>
      <c r="H1269" s="68" t="s">
        <v>1864</v>
      </c>
      <c r="I1269" s="128">
        <v>7.1400000000000005E-2</v>
      </c>
      <c r="J1269" s="69"/>
      <c r="K1269" s="128">
        <v>7.1400000000000005E-2</v>
      </c>
      <c r="L1269" s="77">
        <v>126143.09</v>
      </c>
      <c r="M1269" s="96">
        <v>1.21</v>
      </c>
      <c r="N1269" s="77">
        <v>152633.14000000001</v>
      </c>
      <c r="O1269" s="69"/>
      <c r="P1269" s="71">
        <v>10898.01</v>
      </c>
      <c r="GO1269" s="50"/>
      <c r="GP1269" s="50"/>
      <c r="GQ1269" s="50"/>
      <c r="GR1269" s="50"/>
      <c r="GS1269" s="50"/>
      <c r="GT1269" s="50"/>
      <c r="GU1269" s="50"/>
      <c r="GX1269" s="8"/>
      <c r="GY1269" s="8"/>
      <c r="GZ1269" s="8"/>
      <c r="HA1269" s="50"/>
      <c r="HB1269" s="8"/>
      <c r="HC1269" s="8"/>
      <c r="HD1269" s="50"/>
      <c r="HE1269" s="181"/>
      <c r="HF1269" s="8" t="s">
        <v>1866</v>
      </c>
      <c r="HG1269" s="8"/>
      <c r="HH1269" s="50"/>
      <c r="HJ1269" s="50"/>
      <c r="HK1269" s="50"/>
    </row>
    <row r="1270" spans="1:219" s="1" customFormat="1" ht="68.25">
      <c r="A1270" s="78" t="s">
        <v>1867</v>
      </c>
      <c r="B1270" s="67" t="s">
        <v>1868</v>
      </c>
      <c r="C1270" s="581" t="s">
        <v>633</v>
      </c>
      <c r="D1270" s="581"/>
      <c r="E1270" s="581"/>
      <c r="F1270" s="581"/>
      <c r="G1270" s="581"/>
      <c r="H1270" s="68" t="s">
        <v>88</v>
      </c>
      <c r="I1270" s="69"/>
      <c r="J1270" s="69"/>
      <c r="K1270" s="128">
        <v>1.3100000000000001E-2</v>
      </c>
      <c r="L1270" s="70"/>
      <c r="M1270" s="69"/>
      <c r="N1270" s="173">
        <v>972.96</v>
      </c>
      <c r="O1270" s="69"/>
      <c r="P1270" s="83">
        <v>12.75</v>
      </c>
      <c r="GO1270" s="50"/>
      <c r="GP1270" s="50"/>
      <c r="GQ1270" s="50"/>
      <c r="GR1270" s="50"/>
      <c r="GS1270" s="50"/>
      <c r="GT1270" s="50"/>
      <c r="GU1270" s="50"/>
      <c r="GX1270" s="8"/>
      <c r="GY1270" s="8"/>
      <c r="GZ1270" s="8"/>
      <c r="HA1270" s="50"/>
      <c r="HB1270" s="8"/>
      <c r="HC1270" s="8"/>
      <c r="HD1270" s="50"/>
      <c r="HE1270" s="181"/>
      <c r="HF1270" s="8"/>
      <c r="HG1270" s="8" t="s">
        <v>633</v>
      </c>
      <c r="HH1270" s="50"/>
      <c r="HJ1270" s="50"/>
      <c r="HK1270" s="50"/>
    </row>
    <row r="1271" spans="1:219" s="1" customFormat="1" ht="68.25">
      <c r="A1271" s="78" t="s">
        <v>1869</v>
      </c>
      <c r="B1271" s="67" t="s">
        <v>1870</v>
      </c>
      <c r="C1271" s="581" t="s">
        <v>1005</v>
      </c>
      <c r="D1271" s="581"/>
      <c r="E1271" s="581"/>
      <c r="F1271" s="581"/>
      <c r="G1271" s="581"/>
      <c r="H1271" s="68" t="s">
        <v>88</v>
      </c>
      <c r="I1271" s="69"/>
      <c r="J1271" s="69"/>
      <c r="K1271" s="128">
        <v>1.3100000000000001E-2</v>
      </c>
      <c r="L1271" s="70"/>
      <c r="M1271" s="69"/>
      <c r="N1271" s="173">
        <v>784.56</v>
      </c>
      <c r="O1271" s="82">
        <v>-1</v>
      </c>
      <c r="P1271" s="83">
        <v>-10.28</v>
      </c>
      <c r="GO1271" s="50"/>
      <c r="GP1271" s="50"/>
      <c r="GQ1271" s="50"/>
      <c r="GR1271" s="50"/>
      <c r="GS1271" s="50"/>
      <c r="GT1271" s="50"/>
      <c r="GU1271" s="50"/>
      <c r="GX1271" s="8"/>
      <c r="GY1271" s="8"/>
      <c r="GZ1271" s="8"/>
      <c r="HA1271" s="50"/>
      <c r="HB1271" s="8"/>
      <c r="HC1271" s="8"/>
      <c r="HD1271" s="50"/>
      <c r="HE1271" s="181"/>
      <c r="HF1271" s="8"/>
      <c r="HG1271" s="8" t="s">
        <v>1005</v>
      </c>
      <c r="HH1271" s="50"/>
      <c r="HJ1271" s="50"/>
      <c r="HK1271" s="50"/>
    </row>
    <row r="1272" spans="1:219" s="1" customFormat="1" ht="15">
      <c r="A1272" s="84"/>
      <c r="B1272" s="85"/>
      <c r="C1272" s="579" t="s">
        <v>109</v>
      </c>
      <c r="D1272" s="579"/>
      <c r="E1272" s="579"/>
      <c r="F1272" s="579"/>
      <c r="G1272" s="579"/>
      <c r="H1272" s="53"/>
      <c r="I1272" s="54"/>
      <c r="J1272" s="54"/>
      <c r="K1272" s="54"/>
      <c r="L1272" s="57"/>
      <c r="M1272" s="54"/>
      <c r="N1272" s="57"/>
      <c r="O1272" s="54"/>
      <c r="P1272" s="81">
        <v>10900.48</v>
      </c>
      <c r="GO1272" s="50"/>
      <c r="GP1272" s="50"/>
      <c r="GQ1272" s="50"/>
      <c r="GR1272" s="50"/>
      <c r="GS1272" s="50"/>
      <c r="GT1272" s="50"/>
      <c r="GU1272" s="50"/>
      <c r="GX1272" s="8"/>
      <c r="GY1272" s="8"/>
      <c r="GZ1272" s="8"/>
      <c r="HA1272" s="50"/>
      <c r="HB1272" s="8"/>
      <c r="HC1272" s="8"/>
      <c r="HD1272" s="50" t="s">
        <v>109</v>
      </c>
      <c r="HE1272" s="181"/>
      <c r="HF1272" s="8"/>
      <c r="HG1272" s="8"/>
      <c r="HH1272" s="50"/>
      <c r="HJ1272" s="50"/>
      <c r="HK1272" s="50"/>
    </row>
    <row r="1273" spans="1:219" s="1" customFormat="1" ht="0.75" customHeight="1">
      <c r="A1273" s="86"/>
      <c r="B1273" s="87"/>
      <c r="C1273" s="87"/>
      <c r="D1273" s="87"/>
      <c r="E1273" s="87"/>
      <c r="F1273" s="87"/>
      <c r="G1273" s="87"/>
      <c r="H1273" s="88"/>
      <c r="I1273" s="89"/>
      <c r="J1273" s="89"/>
      <c r="K1273" s="89"/>
      <c r="L1273" s="90"/>
      <c r="M1273" s="89"/>
      <c r="N1273" s="90"/>
      <c r="O1273" s="89"/>
      <c r="P1273" s="91"/>
      <c r="GO1273" s="50"/>
      <c r="GP1273" s="50"/>
      <c r="GQ1273" s="50"/>
      <c r="GR1273" s="50"/>
      <c r="GS1273" s="50"/>
      <c r="GT1273" s="50"/>
      <c r="GU1273" s="50"/>
      <c r="GX1273" s="8"/>
      <c r="GY1273" s="8"/>
      <c r="GZ1273" s="8"/>
      <c r="HA1273" s="50"/>
      <c r="HB1273" s="8"/>
      <c r="HC1273" s="8"/>
      <c r="HD1273" s="50"/>
      <c r="HE1273" s="181"/>
      <c r="HF1273" s="8"/>
      <c r="HG1273" s="8"/>
      <c r="HH1273" s="50"/>
      <c r="HJ1273" s="50"/>
      <c r="HK1273" s="50"/>
    </row>
    <row r="1274" spans="1:219" s="1" customFormat="1" ht="22.5">
      <c r="A1274" s="51" t="s">
        <v>1871</v>
      </c>
      <c r="B1274" s="52" t="s">
        <v>1872</v>
      </c>
      <c r="C1274" s="580" t="s">
        <v>1873</v>
      </c>
      <c r="D1274" s="580"/>
      <c r="E1274" s="580"/>
      <c r="F1274" s="580"/>
      <c r="G1274" s="580"/>
      <c r="H1274" s="53" t="s">
        <v>126</v>
      </c>
      <c r="I1274" s="54">
        <v>1</v>
      </c>
      <c r="J1274" s="55">
        <v>1</v>
      </c>
      <c r="K1274" s="55">
        <v>1</v>
      </c>
      <c r="L1274" s="80">
        <v>1494.21</v>
      </c>
      <c r="M1274" s="168">
        <v>1.26</v>
      </c>
      <c r="N1274" s="80">
        <v>1882.7</v>
      </c>
      <c r="O1274" s="54"/>
      <c r="P1274" s="81">
        <v>1882.7</v>
      </c>
      <c r="Q1274" s="59"/>
      <c r="R1274" s="60"/>
      <c r="GO1274" s="50"/>
      <c r="GP1274" s="50"/>
      <c r="GQ1274" s="50" t="s">
        <v>1873</v>
      </c>
      <c r="GR1274" s="50" t="s">
        <v>6</v>
      </c>
      <c r="GS1274" s="50" t="s">
        <v>6</v>
      </c>
      <c r="GT1274" s="50" t="s">
        <v>6</v>
      </c>
      <c r="GU1274" s="50" t="s">
        <v>6</v>
      </c>
      <c r="GX1274" s="8"/>
      <c r="GY1274" s="8"/>
      <c r="GZ1274" s="8"/>
      <c r="HA1274" s="50"/>
      <c r="HB1274" s="8"/>
      <c r="HC1274" s="8"/>
      <c r="HD1274" s="50"/>
      <c r="HE1274" s="181"/>
      <c r="HF1274" s="8"/>
      <c r="HG1274" s="8"/>
      <c r="HH1274" s="50"/>
      <c r="HJ1274" s="50"/>
      <c r="HK1274" s="50"/>
    </row>
    <row r="1275" spans="1:219" s="1" customFormat="1" ht="15">
      <c r="A1275" s="61"/>
      <c r="B1275" s="62"/>
      <c r="C1275" s="578" t="s">
        <v>1874</v>
      </c>
      <c r="D1275" s="578"/>
      <c r="E1275" s="578"/>
      <c r="F1275" s="578"/>
      <c r="G1275" s="578"/>
      <c r="H1275" s="578"/>
      <c r="I1275" s="578"/>
      <c r="J1275" s="578"/>
      <c r="K1275" s="578"/>
      <c r="L1275" s="578"/>
      <c r="M1275" s="578"/>
      <c r="N1275" s="578"/>
      <c r="O1275" s="578"/>
      <c r="P1275" s="585"/>
      <c r="GO1275" s="50"/>
      <c r="GP1275" s="50"/>
      <c r="GQ1275" s="50"/>
      <c r="GR1275" s="50"/>
      <c r="GS1275" s="50"/>
      <c r="GT1275" s="50"/>
      <c r="GU1275" s="50"/>
      <c r="GV1275" s="63" t="s">
        <v>1874</v>
      </c>
      <c r="GX1275" s="8"/>
      <c r="GY1275" s="8"/>
      <c r="GZ1275" s="8"/>
      <c r="HA1275" s="50"/>
      <c r="HB1275" s="8"/>
      <c r="HC1275" s="8"/>
      <c r="HD1275" s="50"/>
      <c r="HE1275" s="181"/>
      <c r="HF1275" s="8"/>
      <c r="HG1275" s="8"/>
      <c r="HH1275" s="50"/>
      <c r="HJ1275" s="50"/>
      <c r="HK1275" s="50"/>
    </row>
    <row r="1276" spans="1:219" s="1" customFormat="1" ht="15">
      <c r="A1276" s="84"/>
      <c r="B1276" s="85"/>
      <c r="C1276" s="579" t="s">
        <v>109</v>
      </c>
      <c r="D1276" s="579"/>
      <c r="E1276" s="579"/>
      <c r="F1276" s="579"/>
      <c r="G1276" s="579"/>
      <c r="H1276" s="53"/>
      <c r="I1276" s="54"/>
      <c r="J1276" s="54"/>
      <c r="K1276" s="54"/>
      <c r="L1276" s="57"/>
      <c r="M1276" s="54"/>
      <c r="N1276" s="57"/>
      <c r="O1276" s="54"/>
      <c r="P1276" s="81">
        <v>1882.7</v>
      </c>
      <c r="GO1276" s="50"/>
      <c r="GP1276" s="50"/>
      <c r="GQ1276" s="50"/>
      <c r="GR1276" s="50"/>
      <c r="GS1276" s="50"/>
      <c r="GT1276" s="50"/>
      <c r="GU1276" s="50"/>
      <c r="GX1276" s="8"/>
      <c r="GY1276" s="8"/>
      <c r="GZ1276" s="8"/>
      <c r="HA1276" s="50"/>
      <c r="HB1276" s="8"/>
      <c r="HC1276" s="8"/>
      <c r="HD1276" s="50" t="s">
        <v>109</v>
      </c>
      <c r="HE1276" s="181"/>
      <c r="HF1276" s="8"/>
      <c r="HG1276" s="8"/>
      <c r="HH1276" s="50"/>
      <c r="HJ1276" s="50"/>
      <c r="HK1276" s="50"/>
    </row>
    <row r="1277" spans="1:219" s="1" customFormat="1" ht="0.75" customHeight="1">
      <c r="A1277" s="86"/>
      <c r="B1277" s="87"/>
      <c r="C1277" s="87"/>
      <c r="D1277" s="87"/>
      <c r="E1277" s="87"/>
      <c r="F1277" s="87"/>
      <c r="G1277" s="87"/>
      <c r="H1277" s="88"/>
      <c r="I1277" s="89"/>
      <c r="J1277" s="89"/>
      <c r="K1277" s="89"/>
      <c r="L1277" s="90"/>
      <c r="M1277" s="89"/>
      <c r="N1277" s="90"/>
      <c r="O1277" s="89"/>
      <c r="P1277" s="91"/>
      <c r="GO1277" s="50"/>
      <c r="GP1277" s="50"/>
      <c r="GQ1277" s="50"/>
      <c r="GR1277" s="50"/>
      <c r="GS1277" s="50"/>
      <c r="GT1277" s="50"/>
      <c r="GU1277" s="50"/>
      <c r="GX1277" s="8"/>
      <c r="GY1277" s="8"/>
      <c r="GZ1277" s="8"/>
      <c r="HA1277" s="50"/>
      <c r="HB1277" s="8"/>
      <c r="HC1277" s="8"/>
      <c r="HD1277" s="50"/>
      <c r="HE1277" s="181"/>
      <c r="HF1277" s="8"/>
      <c r="HG1277" s="8"/>
      <c r="HH1277" s="50"/>
      <c r="HJ1277" s="50"/>
      <c r="HK1277" s="50"/>
    </row>
    <row r="1278" spans="1:219" s="1" customFormat="1" ht="15">
      <c r="A1278" s="51" t="s">
        <v>1875</v>
      </c>
      <c r="B1278" s="52" t="s">
        <v>664</v>
      </c>
      <c r="C1278" s="580" t="s">
        <v>115</v>
      </c>
      <c r="D1278" s="580"/>
      <c r="E1278" s="580"/>
      <c r="F1278" s="580"/>
      <c r="G1278" s="580"/>
      <c r="H1278" s="53" t="s">
        <v>91</v>
      </c>
      <c r="I1278" s="54">
        <v>9</v>
      </c>
      <c r="J1278" s="55">
        <v>1</v>
      </c>
      <c r="K1278" s="55">
        <v>9</v>
      </c>
      <c r="L1278" s="93">
        <v>174.93</v>
      </c>
      <c r="M1278" s="168">
        <v>1.1499999999999999</v>
      </c>
      <c r="N1278" s="93">
        <v>201.17</v>
      </c>
      <c r="O1278" s="54"/>
      <c r="P1278" s="81">
        <v>1810.53</v>
      </c>
      <c r="Q1278" s="59"/>
      <c r="R1278" s="60"/>
      <c r="GO1278" s="50"/>
      <c r="GP1278" s="50"/>
      <c r="GQ1278" s="50" t="s">
        <v>115</v>
      </c>
      <c r="GR1278" s="50" t="s">
        <v>6</v>
      </c>
      <c r="GS1278" s="50" t="s">
        <v>6</v>
      </c>
      <c r="GT1278" s="50" t="s">
        <v>6</v>
      </c>
      <c r="GU1278" s="50" t="s">
        <v>6</v>
      </c>
      <c r="GX1278" s="8"/>
      <c r="GY1278" s="8"/>
      <c r="GZ1278" s="8"/>
      <c r="HA1278" s="50"/>
      <c r="HB1278" s="8"/>
      <c r="HC1278" s="8"/>
      <c r="HD1278" s="50"/>
      <c r="HE1278" s="181"/>
      <c r="HF1278" s="8"/>
      <c r="HG1278" s="8"/>
      <c r="HH1278" s="50"/>
      <c r="HJ1278" s="50"/>
      <c r="HK1278" s="50"/>
    </row>
    <row r="1279" spans="1:219" s="1" customFormat="1" ht="15">
      <c r="A1279" s="61"/>
      <c r="B1279" s="62"/>
      <c r="C1279" s="578" t="s">
        <v>1876</v>
      </c>
      <c r="D1279" s="578"/>
      <c r="E1279" s="578"/>
      <c r="F1279" s="578"/>
      <c r="G1279" s="578"/>
      <c r="H1279" s="578"/>
      <c r="I1279" s="578"/>
      <c r="J1279" s="578"/>
      <c r="K1279" s="578"/>
      <c r="L1279" s="578"/>
      <c r="M1279" s="578"/>
      <c r="N1279" s="578"/>
      <c r="O1279" s="578"/>
      <c r="P1279" s="585"/>
      <c r="GO1279" s="50"/>
      <c r="GP1279" s="50"/>
      <c r="GQ1279" s="50"/>
      <c r="GR1279" s="50"/>
      <c r="GS1279" s="50"/>
      <c r="GT1279" s="50"/>
      <c r="GU1279" s="50"/>
      <c r="GV1279" s="63" t="s">
        <v>1876</v>
      </c>
      <c r="GX1279" s="8"/>
      <c r="GY1279" s="8"/>
      <c r="GZ1279" s="8"/>
      <c r="HA1279" s="50"/>
      <c r="HB1279" s="8"/>
      <c r="HC1279" s="8"/>
      <c r="HD1279" s="50"/>
      <c r="HE1279" s="181"/>
      <c r="HF1279" s="8"/>
      <c r="HG1279" s="8"/>
      <c r="HH1279" s="50"/>
      <c r="HJ1279" s="50"/>
      <c r="HK1279" s="50"/>
    </row>
    <row r="1280" spans="1:219" s="1" customFormat="1" ht="15">
      <c r="A1280" s="84"/>
      <c r="B1280" s="85"/>
      <c r="C1280" s="579" t="s">
        <v>109</v>
      </c>
      <c r="D1280" s="579"/>
      <c r="E1280" s="579"/>
      <c r="F1280" s="579"/>
      <c r="G1280" s="579"/>
      <c r="H1280" s="53"/>
      <c r="I1280" s="54"/>
      <c r="J1280" s="54"/>
      <c r="K1280" s="54"/>
      <c r="L1280" s="57"/>
      <c r="M1280" s="54"/>
      <c r="N1280" s="57"/>
      <c r="O1280" s="54"/>
      <c r="P1280" s="81">
        <v>1810.53</v>
      </c>
      <c r="GO1280" s="50"/>
      <c r="GP1280" s="50"/>
      <c r="GQ1280" s="50"/>
      <c r="GR1280" s="50"/>
      <c r="GS1280" s="50"/>
      <c r="GT1280" s="50"/>
      <c r="GU1280" s="50"/>
      <c r="GX1280" s="8"/>
      <c r="GY1280" s="8"/>
      <c r="GZ1280" s="8"/>
      <c r="HA1280" s="50"/>
      <c r="HB1280" s="8"/>
      <c r="HC1280" s="8"/>
      <c r="HD1280" s="50" t="s">
        <v>109</v>
      </c>
      <c r="HE1280" s="181"/>
      <c r="HF1280" s="8"/>
      <c r="HG1280" s="8"/>
      <c r="HH1280" s="50"/>
      <c r="HJ1280" s="50"/>
      <c r="HK1280" s="50"/>
    </row>
    <row r="1281" spans="1:219" s="1" customFormat="1" ht="0.75" customHeight="1">
      <c r="A1281" s="86"/>
      <c r="B1281" s="87"/>
      <c r="C1281" s="87"/>
      <c r="D1281" s="87"/>
      <c r="E1281" s="87"/>
      <c r="F1281" s="87"/>
      <c r="G1281" s="87"/>
      <c r="H1281" s="88"/>
      <c r="I1281" s="89"/>
      <c r="J1281" s="89"/>
      <c r="K1281" s="89"/>
      <c r="L1281" s="90"/>
      <c r="M1281" s="89"/>
      <c r="N1281" s="90"/>
      <c r="O1281" s="89"/>
      <c r="P1281" s="91"/>
      <c r="GO1281" s="50"/>
      <c r="GP1281" s="50"/>
      <c r="GQ1281" s="50"/>
      <c r="GR1281" s="50"/>
      <c r="GS1281" s="50"/>
      <c r="GT1281" s="50"/>
      <c r="GU1281" s="50"/>
      <c r="GX1281" s="8"/>
      <c r="GY1281" s="8"/>
      <c r="GZ1281" s="8"/>
      <c r="HA1281" s="50"/>
      <c r="HB1281" s="8"/>
      <c r="HC1281" s="8"/>
      <c r="HD1281" s="50"/>
      <c r="HE1281" s="181"/>
      <c r="HF1281" s="8"/>
      <c r="HG1281" s="8"/>
      <c r="HH1281" s="50"/>
      <c r="HJ1281" s="50"/>
      <c r="HK1281" s="50"/>
    </row>
    <row r="1282" spans="1:219" s="1" customFormat="1" ht="22.5">
      <c r="A1282" s="51" t="s">
        <v>1036</v>
      </c>
      <c r="B1282" s="52" t="s">
        <v>1316</v>
      </c>
      <c r="C1282" s="580" t="s">
        <v>1317</v>
      </c>
      <c r="D1282" s="580"/>
      <c r="E1282" s="580"/>
      <c r="F1282" s="580"/>
      <c r="G1282" s="580"/>
      <c r="H1282" s="53" t="s">
        <v>608</v>
      </c>
      <c r="I1282" s="54">
        <v>0.153</v>
      </c>
      <c r="J1282" s="55">
        <v>1</v>
      </c>
      <c r="K1282" s="188">
        <v>0.153</v>
      </c>
      <c r="L1282" s="57"/>
      <c r="M1282" s="54"/>
      <c r="N1282" s="57"/>
      <c r="O1282" s="54"/>
      <c r="P1282" s="58"/>
      <c r="Q1282" s="59"/>
      <c r="R1282" s="60"/>
      <c r="GO1282" s="50"/>
      <c r="GP1282" s="50"/>
      <c r="GQ1282" s="50" t="s">
        <v>1317</v>
      </c>
      <c r="GR1282" s="50" t="s">
        <v>6</v>
      </c>
      <c r="GS1282" s="50" t="s">
        <v>6</v>
      </c>
      <c r="GT1282" s="50" t="s">
        <v>6</v>
      </c>
      <c r="GU1282" s="50" t="s">
        <v>6</v>
      </c>
      <c r="GX1282" s="8"/>
      <c r="GY1282" s="8"/>
      <c r="GZ1282" s="8"/>
      <c r="HA1282" s="50"/>
      <c r="HB1282" s="8"/>
      <c r="HC1282" s="8"/>
      <c r="HD1282" s="50"/>
      <c r="HE1282" s="181"/>
      <c r="HF1282" s="8"/>
      <c r="HG1282" s="8"/>
      <c r="HH1282" s="50"/>
      <c r="HJ1282" s="50"/>
      <c r="HK1282" s="50"/>
    </row>
    <row r="1283" spans="1:219" s="1" customFormat="1" ht="15">
      <c r="A1283" s="61"/>
      <c r="B1283" s="62"/>
      <c r="C1283" s="578" t="s">
        <v>1877</v>
      </c>
      <c r="D1283" s="578"/>
      <c r="E1283" s="578"/>
      <c r="F1283" s="578"/>
      <c r="G1283" s="578"/>
      <c r="H1283" s="578"/>
      <c r="I1283" s="578"/>
      <c r="J1283" s="578"/>
      <c r="K1283" s="578"/>
      <c r="L1283" s="578"/>
      <c r="M1283" s="578"/>
      <c r="N1283" s="578"/>
      <c r="O1283" s="578"/>
      <c r="P1283" s="585"/>
      <c r="GO1283" s="50"/>
      <c r="GP1283" s="50"/>
      <c r="GQ1283" s="50"/>
      <c r="GR1283" s="50"/>
      <c r="GS1283" s="50"/>
      <c r="GT1283" s="50"/>
      <c r="GU1283" s="50"/>
      <c r="GV1283" s="63" t="s">
        <v>1877</v>
      </c>
      <c r="GX1283" s="8"/>
      <c r="GY1283" s="8"/>
      <c r="GZ1283" s="8"/>
      <c r="HA1283" s="50"/>
      <c r="HB1283" s="8"/>
      <c r="HC1283" s="8"/>
      <c r="HD1283" s="50"/>
      <c r="HE1283" s="181"/>
      <c r="HF1283" s="8"/>
      <c r="HG1283" s="8"/>
      <c r="HH1283" s="50"/>
      <c r="HJ1283" s="50"/>
      <c r="HK1283" s="50"/>
    </row>
    <row r="1284" spans="1:219" s="1" customFormat="1" ht="23.25">
      <c r="A1284" s="64"/>
      <c r="B1284" s="65" t="s">
        <v>62</v>
      </c>
      <c r="C1284" s="572" t="s">
        <v>63</v>
      </c>
      <c r="D1284" s="572"/>
      <c r="E1284" s="572"/>
      <c r="F1284" s="572"/>
      <c r="G1284" s="572"/>
      <c r="H1284" s="572"/>
      <c r="I1284" s="572"/>
      <c r="J1284" s="572"/>
      <c r="K1284" s="572"/>
      <c r="L1284" s="572"/>
      <c r="M1284" s="572"/>
      <c r="N1284" s="572"/>
      <c r="O1284" s="572"/>
      <c r="P1284" s="587"/>
      <c r="GO1284" s="50"/>
      <c r="GP1284" s="50"/>
      <c r="GQ1284" s="50"/>
      <c r="GR1284" s="50"/>
      <c r="GS1284" s="50"/>
      <c r="GT1284" s="50"/>
      <c r="GU1284" s="50"/>
      <c r="GW1284" s="63" t="s">
        <v>63</v>
      </c>
      <c r="GX1284" s="8"/>
      <c r="GY1284" s="8"/>
      <c r="GZ1284" s="8"/>
      <c r="HA1284" s="50"/>
      <c r="HB1284" s="8"/>
      <c r="HC1284" s="8"/>
      <c r="HD1284" s="50"/>
      <c r="HE1284" s="181"/>
      <c r="HF1284" s="8"/>
      <c r="HG1284" s="8"/>
      <c r="HH1284" s="50"/>
      <c r="HJ1284" s="50"/>
      <c r="HK1284" s="50"/>
    </row>
    <row r="1285" spans="1:219" s="1" customFormat="1" ht="22.5">
      <c r="A1285" s="64"/>
      <c r="B1285" s="65" t="s">
        <v>1878</v>
      </c>
      <c r="C1285" s="572" t="s">
        <v>1879</v>
      </c>
      <c r="D1285" s="572"/>
      <c r="E1285" s="572"/>
      <c r="F1285" s="572"/>
      <c r="G1285" s="572"/>
      <c r="H1285" s="572"/>
      <c r="I1285" s="572"/>
      <c r="J1285" s="572"/>
      <c r="K1285" s="572"/>
      <c r="L1285" s="572"/>
      <c r="M1285" s="572"/>
      <c r="N1285" s="572"/>
      <c r="O1285" s="572"/>
      <c r="P1285" s="587"/>
      <c r="GO1285" s="50"/>
      <c r="GP1285" s="50"/>
      <c r="GQ1285" s="50"/>
      <c r="GR1285" s="50"/>
      <c r="GS1285" s="50"/>
      <c r="GT1285" s="50"/>
      <c r="GU1285" s="50"/>
      <c r="GW1285" s="63" t="s">
        <v>1879</v>
      </c>
      <c r="GX1285" s="8"/>
      <c r="GY1285" s="8"/>
      <c r="GZ1285" s="8"/>
      <c r="HA1285" s="50"/>
      <c r="HB1285" s="8"/>
      <c r="HC1285" s="8"/>
      <c r="HD1285" s="50"/>
      <c r="HE1285" s="181"/>
      <c r="HF1285" s="8"/>
      <c r="HG1285" s="8"/>
      <c r="HH1285" s="50"/>
      <c r="HJ1285" s="50"/>
      <c r="HK1285" s="50"/>
    </row>
    <row r="1286" spans="1:219" s="1" customFormat="1" ht="15">
      <c r="A1286" s="66"/>
      <c r="B1286" s="67" t="s">
        <v>58</v>
      </c>
      <c r="C1286" s="581" t="s">
        <v>66</v>
      </c>
      <c r="D1286" s="581"/>
      <c r="E1286" s="581"/>
      <c r="F1286" s="581"/>
      <c r="G1286" s="581"/>
      <c r="H1286" s="68" t="s">
        <v>67</v>
      </c>
      <c r="I1286" s="69"/>
      <c r="J1286" s="69"/>
      <c r="K1286" s="172">
        <v>1.50552</v>
      </c>
      <c r="L1286" s="70"/>
      <c r="M1286" s="69"/>
      <c r="N1286" s="70"/>
      <c r="O1286" s="69"/>
      <c r="P1286" s="71">
        <v>1218.49</v>
      </c>
      <c r="GO1286" s="50"/>
      <c r="GP1286" s="50"/>
      <c r="GQ1286" s="50"/>
      <c r="GR1286" s="50"/>
      <c r="GS1286" s="50"/>
      <c r="GT1286" s="50"/>
      <c r="GU1286" s="50"/>
      <c r="GX1286" s="8" t="s">
        <v>66</v>
      </c>
      <c r="GY1286" s="8"/>
      <c r="GZ1286" s="8"/>
      <c r="HA1286" s="50"/>
      <c r="HB1286" s="8"/>
      <c r="HC1286" s="8"/>
      <c r="HD1286" s="50"/>
      <c r="HE1286" s="181"/>
      <c r="HF1286" s="8"/>
      <c r="HG1286" s="8"/>
      <c r="HH1286" s="50"/>
      <c r="HJ1286" s="50"/>
      <c r="HK1286" s="50"/>
    </row>
    <row r="1287" spans="1:219" s="1" customFormat="1" ht="15">
      <c r="A1287" s="73"/>
      <c r="B1287" s="67" t="s">
        <v>264</v>
      </c>
      <c r="C1287" s="581" t="s">
        <v>265</v>
      </c>
      <c r="D1287" s="581"/>
      <c r="E1287" s="581"/>
      <c r="F1287" s="581"/>
      <c r="G1287" s="581"/>
      <c r="H1287" s="68" t="s">
        <v>67</v>
      </c>
      <c r="I1287" s="74">
        <v>4.0999999999999996</v>
      </c>
      <c r="J1287" s="74">
        <v>2.4</v>
      </c>
      <c r="K1287" s="172">
        <v>1.50552</v>
      </c>
      <c r="L1287" s="129"/>
      <c r="M1287" s="130"/>
      <c r="N1287" s="77">
        <v>809.35</v>
      </c>
      <c r="O1287" s="69"/>
      <c r="P1287" s="71">
        <v>1218.49</v>
      </c>
      <c r="GO1287" s="50"/>
      <c r="GP1287" s="50"/>
      <c r="GQ1287" s="50"/>
      <c r="GR1287" s="50"/>
      <c r="GS1287" s="50"/>
      <c r="GT1287" s="50"/>
      <c r="GU1287" s="50"/>
      <c r="GX1287" s="8"/>
      <c r="GY1287" s="8" t="s">
        <v>265</v>
      </c>
      <c r="GZ1287" s="8"/>
      <c r="HA1287" s="50"/>
      <c r="HB1287" s="8"/>
      <c r="HC1287" s="8"/>
      <c r="HD1287" s="50"/>
      <c r="HE1287" s="181"/>
      <c r="HF1287" s="8"/>
      <c r="HG1287" s="8"/>
      <c r="HH1287" s="50"/>
      <c r="HJ1287" s="50"/>
      <c r="HK1287" s="50"/>
    </row>
    <row r="1288" spans="1:219" s="1" customFormat="1" ht="15">
      <c r="A1288" s="66"/>
      <c r="B1288" s="67" t="s">
        <v>70</v>
      </c>
      <c r="C1288" s="581" t="s">
        <v>71</v>
      </c>
      <c r="D1288" s="581"/>
      <c r="E1288" s="581"/>
      <c r="F1288" s="581"/>
      <c r="G1288" s="581"/>
      <c r="H1288" s="68"/>
      <c r="I1288" s="69"/>
      <c r="J1288" s="69"/>
      <c r="K1288" s="69"/>
      <c r="L1288" s="70"/>
      <c r="M1288" s="69"/>
      <c r="N1288" s="70"/>
      <c r="O1288" s="69"/>
      <c r="P1288" s="83">
        <v>15.61</v>
      </c>
      <c r="GO1288" s="50"/>
      <c r="GP1288" s="50"/>
      <c r="GQ1288" s="50"/>
      <c r="GR1288" s="50"/>
      <c r="GS1288" s="50"/>
      <c r="GT1288" s="50"/>
      <c r="GU1288" s="50"/>
      <c r="GX1288" s="8" t="s">
        <v>71</v>
      </c>
      <c r="GY1288" s="8"/>
      <c r="GZ1288" s="8"/>
      <c r="HA1288" s="50"/>
      <c r="HB1288" s="8"/>
      <c r="HC1288" s="8"/>
      <c r="HD1288" s="50"/>
      <c r="HE1288" s="181"/>
      <c r="HF1288" s="8"/>
      <c r="HG1288" s="8"/>
      <c r="HH1288" s="50"/>
      <c r="HJ1288" s="50"/>
      <c r="HK1288" s="50"/>
    </row>
    <row r="1289" spans="1:219" s="1" customFormat="1" ht="15">
      <c r="A1289" s="66"/>
      <c r="B1289" s="67"/>
      <c r="C1289" s="581" t="s">
        <v>72</v>
      </c>
      <c r="D1289" s="581"/>
      <c r="E1289" s="581"/>
      <c r="F1289" s="581"/>
      <c r="G1289" s="581"/>
      <c r="H1289" s="68" t="s">
        <v>67</v>
      </c>
      <c r="I1289" s="69"/>
      <c r="J1289" s="69"/>
      <c r="K1289" s="94">
        <v>7.3439999999999998E-3</v>
      </c>
      <c r="L1289" s="70"/>
      <c r="M1289" s="69"/>
      <c r="N1289" s="70"/>
      <c r="O1289" s="69"/>
      <c r="P1289" s="83">
        <v>6.3</v>
      </c>
      <c r="GO1289" s="50"/>
      <c r="GP1289" s="50"/>
      <c r="GQ1289" s="50"/>
      <c r="GR1289" s="50"/>
      <c r="GS1289" s="50"/>
      <c r="GT1289" s="50"/>
      <c r="GU1289" s="50"/>
      <c r="GX1289" s="8" t="s">
        <v>72</v>
      </c>
      <c r="GY1289" s="8"/>
      <c r="GZ1289" s="8"/>
      <c r="HA1289" s="50"/>
      <c r="HB1289" s="8"/>
      <c r="HC1289" s="8"/>
      <c r="HD1289" s="50"/>
      <c r="HE1289" s="181"/>
      <c r="HF1289" s="8"/>
      <c r="HG1289" s="8"/>
      <c r="HH1289" s="50"/>
      <c r="HJ1289" s="50"/>
      <c r="HK1289" s="50"/>
    </row>
    <row r="1290" spans="1:219" s="1" customFormat="1" ht="15">
      <c r="A1290" s="73"/>
      <c r="B1290" s="67" t="s">
        <v>190</v>
      </c>
      <c r="C1290" s="581" t="s">
        <v>191</v>
      </c>
      <c r="D1290" s="581"/>
      <c r="E1290" s="581"/>
      <c r="F1290" s="581"/>
      <c r="G1290" s="581"/>
      <c r="H1290" s="68" t="s">
        <v>75</v>
      </c>
      <c r="I1290" s="96">
        <v>0.01</v>
      </c>
      <c r="J1290" s="74">
        <v>2.4</v>
      </c>
      <c r="K1290" s="94">
        <v>3.6719999999999999E-3</v>
      </c>
      <c r="L1290" s="95">
        <v>6.62</v>
      </c>
      <c r="M1290" s="76">
        <v>1.57</v>
      </c>
      <c r="N1290" s="77">
        <v>10.39</v>
      </c>
      <c r="O1290" s="69"/>
      <c r="P1290" s="71">
        <v>0.04</v>
      </c>
      <c r="GO1290" s="50"/>
      <c r="GP1290" s="50"/>
      <c r="GQ1290" s="50"/>
      <c r="GR1290" s="50"/>
      <c r="GS1290" s="50"/>
      <c r="GT1290" s="50"/>
      <c r="GU1290" s="50"/>
      <c r="GX1290" s="8"/>
      <c r="GY1290" s="8" t="s">
        <v>191</v>
      </c>
      <c r="GZ1290" s="8"/>
      <c r="HA1290" s="50"/>
      <c r="HB1290" s="8"/>
      <c r="HC1290" s="8"/>
      <c r="HD1290" s="50"/>
      <c r="HE1290" s="181"/>
      <c r="HF1290" s="8"/>
      <c r="HG1290" s="8"/>
      <c r="HH1290" s="50"/>
      <c r="HJ1290" s="50"/>
      <c r="HK1290" s="50"/>
    </row>
    <row r="1291" spans="1:219" s="1" customFormat="1" ht="34.5">
      <c r="A1291" s="73"/>
      <c r="B1291" s="67" t="s">
        <v>581</v>
      </c>
      <c r="C1291" s="581" t="s">
        <v>582</v>
      </c>
      <c r="D1291" s="581"/>
      <c r="E1291" s="581"/>
      <c r="F1291" s="581"/>
      <c r="G1291" s="581"/>
      <c r="H1291" s="68" t="s">
        <v>75</v>
      </c>
      <c r="I1291" s="96">
        <v>0.01</v>
      </c>
      <c r="J1291" s="74">
        <v>2.4</v>
      </c>
      <c r="K1291" s="94">
        <v>3.6719999999999999E-3</v>
      </c>
      <c r="L1291" s="129"/>
      <c r="M1291" s="130"/>
      <c r="N1291" s="77">
        <v>1955.89</v>
      </c>
      <c r="O1291" s="69"/>
      <c r="P1291" s="71">
        <v>7.18</v>
      </c>
      <c r="GO1291" s="50"/>
      <c r="GP1291" s="50"/>
      <c r="GQ1291" s="50"/>
      <c r="GR1291" s="50"/>
      <c r="GS1291" s="50"/>
      <c r="GT1291" s="50"/>
      <c r="GU1291" s="50"/>
      <c r="GX1291" s="8"/>
      <c r="GY1291" s="8" t="s">
        <v>582</v>
      </c>
      <c r="GZ1291" s="8"/>
      <c r="HA1291" s="50"/>
      <c r="HB1291" s="8"/>
      <c r="HC1291" s="8"/>
      <c r="HD1291" s="50"/>
      <c r="HE1291" s="181"/>
      <c r="HF1291" s="8"/>
      <c r="HG1291" s="8"/>
      <c r="HH1291" s="50"/>
      <c r="HJ1291" s="50"/>
      <c r="HK1291" s="50"/>
    </row>
    <row r="1292" spans="1:219" s="1" customFormat="1" ht="15">
      <c r="A1292" s="78"/>
      <c r="B1292" s="67" t="s">
        <v>212</v>
      </c>
      <c r="C1292" s="581" t="s">
        <v>213</v>
      </c>
      <c r="D1292" s="581"/>
      <c r="E1292" s="581"/>
      <c r="F1292" s="581"/>
      <c r="G1292" s="581"/>
      <c r="H1292" s="68" t="s">
        <v>67</v>
      </c>
      <c r="I1292" s="96">
        <v>0.01</v>
      </c>
      <c r="J1292" s="74">
        <v>2.4</v>
      </c>
      <c r="K1292" s="94">
        <v>3.6719999999999999E-3</v>
      </c>
      <c r="L1292" s="70"/>
      <c r="M1292" s="69"/>
      <c r="N1292" s="173">
        <v>916.47</v>
      </c>
      <c r="O1292" s="69"/>
      <c r="P1292" s="83">
        <v>3.37</v>
      </c>
      <c r="GO1292" s="50"/>
      <c r="GP1292" s="50"/>
      <c r="GQ1292" s="50"/>
      <c r="GR1292" s="50"/>
      <c r="GS1292" s="50"/>
      <c r="GT1292" s="50"/>
      <c r="GU1292" s="50"/>
      <c r="GX1292" s="8"/>
      <c r="GY1292" s="8"/>
      <c r="GZ1292" s="8" t="s">
        <v>213</v>
      </c>
      <c r="HA1292" s="50"/>
      <c r="HB1292" s="8"/>
      <c r="HC1292" s="8"/>
      <c r="HD1292" s="50"/>
      <c r="HE1292" s="181"/>
      <c r="HF1292" s="8"/>
      <c r="HG1292" s="8"/>
      <c r="HH1292" s="50"/>
      <c r="HJ1292" s="50"/>
      <c r="HK1292" s="50"/>
    </row>
    <row r="1293" spans="1:219" s="1" customFormat="1" ht="15">
      <c r="A1293" s="73"/>
      <c r="B1293" s="67" t="s">
        <v>78</v>
      </c>
      <c r="C1293" s="581" t="s">
        <v>79</v>
      </c>
      <c r="D1293" s="581"/>
      <c r="E1293" s="581"/>
      <c r="F1293" s="581"/>
      <c r="G1293" s="581"/>
      <c r="H1293" s="68" t="s">
        <v>75</v>
      </c>
      <c r="I1293" s="96">
        <v>0.01</v>
      </c>
      <c r="J1293" s="74">
        <v>2.4</v>
      </c>
      <c r="K1293" s="94">
        <v>3.6719999999999999E-3</v>
      </c>
      <c r="L1293" s="95">
        <v>477.92</v>
      </c>
      <c r="M1293" s="76">
        <v>1.46</v>
      </c>
      <c r="N1293" s="77">
        <v>697.76</v>
      </c>
      <c r="O1293" s="69"/>
      <c r="P1293" s="71">
        <v>2.56</v>
      </c>
      <c r="GO1293" s="50"/>
      <c r="GP1293" s="50"/>
      <c r="GQ1293" s="50"/>
      <c r="GR1293" s="50"/>
      <c r="GS1293" s="50"/>
      <c r="GT1293" s="50"/>
      <c r="GU1293" s="50"/>
      <c r="GX1293" s="8"/>
      <c r="GY1293" s="8" t="s">
        <v>79</v>
      </c>
      <c r="GZ1293" s="8"/>
      <c r="HA1293" s="50"/>
      <c r="HB1293" s="8"/>
      <c r="HC1293" s="8"/>
      <c r="HD1293" s="50"/>
      <c r="HE1293" s="181"/>
      <c r="HF1293" s="8"/>
      <c r="HG1293" s="8"/>
      <c r="HH1293" s="50"/>
      <c r="HJ1293" s="50"/>
      <c r="HK1293" s="50"/>
    </row>
    <row r="1294" spans="1:219" s="1" customFormat="1" ht="15">
      <c r="A1294" s="78"/>
      <c r="B1294" s="67" t="s">
        <v>80</v>
      </c>
      <c r="C1294" s="581" t="s">
        <v>81</v>
      </c>
      <c r="D1294" s="581"/>
      <c r="E1294" s="581"/>
      <c r="F1294" s="581"/>
      <c r="G1294" s="581"/>
      <c r="H1294" s="68" t="s">
        <v>67</v>
      </c>
      <c r="I1294" s="96">
        <v>0.01</v>
      </c>
      <c r="J1294" s="74">
        <v>2.4</v>
      </c>
      <c r="K1294" s="94">
        <v>3.6719999999999999E-3</v>
      </c>
      <c r="L1294" s="70"/>
      <c r="M1294" s="69"/>
      <c r="N1294" s="173">
        <v>797.45</v>
      </c>
      <c r="O1294" s="69"/>
      <c r="P1294" s="83">
        <v>2.93</v>
      </c>
      <c r="GO1294" s="50"/>
      <c r="GP1294" s="50"/>
      <c r="GQ1294" s="50"/>
      <c r="GR1294" s="50"/>
      <c r="GS1294" s="50"/>
      <c r="GT1294" s="50"/>
      <c r="GU1294" s="50"/>
      <c r="GX1294" s="8"/>
      <c r="GY1294" s="8"/>
      <c r="GZ1294" s="8" t="s">
        <v>81</v>
      </c>
      <c r="HA1294" s="50"/>
      <c r="HB1294" s="8"/>
      <c r="HC1294" s="8"/>
      <c r="HD1294" s="50"/>
      <c r="HE1294" s="181"/>
      <c r="HF1294" s="8"/>
      <c r="HG1294" s="8"/>
      <c r="HH1294" s="50"/>
      <c r="HJ1294" s="50"/>
      <c r="HK1294" s="50"/>
    </row>
    <row r="1295" spans="1:219" s="1" customFormat="1" ht="23.25">
      <c r="A1295" s="73"/>
      <c r="B1295" s="67" t="s">
        <v>614</v>
      </c>
      <c r="C1295" s="581" t="s">
        <v>615</v>
      </c>
      <c r="D1295" s="581"/>
      <c r="E1295" s="581"/>
      <c r="F1295" s="581"/>
      <c r="G1295" s="581"/>
      <c r="H1295" s="68" t="s">
        <v>75</v>
      </c>
      <c r="I1295" s="74">
        <v>2.1</v>
      </c>
      <c r="J1295" s="74">
        <v>2.4</v>
      </c>
      <c r="K1295" s="172">
        <v>0.77112000000000003</v>
      </c>
      <c r="L1295" s="129"/>
      <c r="M1295" s="130"/>
      <c r="N1295" s="77">
        <v>7.56</v>
      </c>
      <c r="O1295" s="69"/>
      <c r="P1295" s="71">
        <v>5.83</v>
      </c>
      <c r="GO1295" s="50"/>
      <c r="GP1295" s="50"/>
      <c r="GQ1295" s="50"/>
      <c r="GR1295" s="50"/>
      <c r="GS1295" s="50"/>
      <c r="GT1295" s="50"/>
      <c r="GU1295" s="50"/>
      <c r="GX1295" s="8"/>
      <c r="GY1295" s="8" t="s">
        <v>615</v>
      </c>
      <c r="GZ1295" s="8"/>
      <c r="HA1295" s="50"/>
      <c r="HB1295" s="8"/>
      <c r="HC1295" s="8"/>
      <c r="HD1295" s="50"/>
      <c r="HE1295" s="181"/>
      <c r="HF1295" s="8"/>
      <c r="HG1295" s="8"/>
      <c r="HH1295" s="50"/>
      <c r="HJ1295" s="50"/>
      <c r="HK1295" s="50"/>
    </row>
    <row r="1296" spans="1:219" s="1" customFormat="1" ht="15">
      <c r="A1296" s="66"/>
      <c r="B1296" s="67" t="s">
        <v>84</v>
      </c>
      <c r="C1296" s="581" t="s">
        <v>85</v>
      </c>
      <c r="D1296" s="581"/>
      <c r="E1296" s="581"/>
      <c r="F1296" s="581"/>
      <c r="G1296" s="581"/>
      <c r="H1296" s="68"/>
      <c r="I1296" s="69"/>
      <c r="J1296" s="69"/>
      <c r="K1296" s="69"/>
      <c r="L1296" s="70"/>
      <c r="M1296" s="69"/>
      <c r="N1296" s="70"/>
      <c r="O1296" s="69"/>
      <c r="P1296" s="71">
        <v>1963.38</v>
      </c>
      <c r="GO1296" s="50"/>
      <c r="GP1296" s="50"/>
      <c r="GQ1296" s="50"/>
      <c r="GR1296" s="50"/>
      <c r="GS1296" s="50"/>
      <c r="GT1296" s="50"/>
      <c r="GU1296" s="50"/>
      <c r="GX1296" s="8" t="s">
        <v>85</v>
      </c>
      <c r="GY1296" s="8"/>
      <c r="GZ1296" s="8"/>
      <c r="HA1296" s="50"/>
      <c r="HB1296" s="8"/>
      <c r="HC1296" s="8"/>
      <c r="HD1296" s="50"/>
      <c r="HE1296" s="181"/>
      <c r="HF1296" s="8"/>
      <c r="HG1296" s="8"/>
      <c r="HH1296" s="50"/>
      <c r="HJ1296" s="50"/>
      <c r="HK1296" s="50"/>
    </row>
    <row r="1297" spans="1:219" s="1" customFormat="1" ht="23.25">
      <c r="A1297" s="73"/>
      <c r="B1297" s="67" t="s">
        <v>1319</v>
      </c>
      <c r="C1297" s="581" t="s">
        <v>1320</v>
      </c>
      <c r="D1297" s="581"/>
      <c r="E1297" s="581"/>
      <c r="F1297" s="581"/>
      <c r="G1297" s="581"/>
      <c r="H1297" s="68" t="s">
        <v>88</v>
      </c>
      <c r="I1297" s="127">
        <v>1.4999999999999999E-2</v>
      </c>
      <c r="J1297" s="82">
        <v>2</v>
      </c>
      <c r="K1297" s="172">
        <v>4.5900000000000003E-3</v>
      </c>
      <c r="L1297" s="75">
        <v>314474.93</v>
      </c>
      <c r="M1297" s="76">
        <v>1.34</v>
      </c>
      <c r="N1297" s="77">
        <v>421396.41</v>
      </c>
      <c r="O1297" s="69"/>
      <c r="P1297" s="71">
        <v>1934.21</v>
      </c>
      <c r="GO1297" s="50"/>
      <c r="GP1297" s="50"/>
      <c r="GQ1297" s="50"/>
      <c r="GR1297" s="50"/>
      <c r="GS1297" s="50"/>
      <c r="GT1297" s="50"/>
      <c r="GU1297" s="50"/>
      <c r="GX1297" s="8"/>
      <c r="GY1297" s="8" t="s">
        <v>1320</v>
      </c>
      <c r="GZ1297" s="8"/>
      <c r="HA1297" s="50"/>
      <c r="HB1297" s="8"/>
      <c r="HC1297" s="8"/>
      <c r="HD1297" s="50"/>
      <c r="HE1297" s="181"/>
      <c r="HF1297" s="8"/>
      <c r="HG1297" s="8"/>
      <c r="HH1297" s="50"/>
      <c r="HJ1297" s="50"/>
      <c r="HK1297" s="50"/>
    </row>
    <row r="1298" spans="1:219" s="1" customFormat="1" ht="15">
      <c r="A1298" s="73"/>
      <c r="B1298" s="67" t="s">
        <v>385</v>
      </c>
      <c r="C1298" s="581" t="s">
        <v>386</v>
      </c>
      <c r="D1298" s="581"/>
      <c r="E1298" s="581"/>
      <c r="F1298" s="581"/>
      <c r="G1298" s="581"/>
      <c r="H1298" s="68" t="s">
        <v>88</v>
      </c>
      <c r="I1298" s="172">
        <v>7.5000000000000002E-4</v>
      </c>
      <c r="J1298" s="82">
        <v>2</v>
      </c>
      <c r="K1298" s="72">
        <v>2.2949999999999999E-4</v>
      </c>
      <c r="L1298" s="75">
        <v>98526.45</v>
      </c>
      <c r="M1298" s="76">
        <v>1.29</v>
      </c>
      <c r="N1298" s="77">
        <v>127099.12</v>
      </c>
      <c r="O1298" s="69"/>
      <c r="P1298" s="71">
        <v>29.17</v>
      </c>
      <c r="GO1298" s="50"/>
      <c r="GP1298" s="50"/>
      <c r="GQ1298" s="50"/>
      <c r="GR1298" s="50"/>
      <c r="GS1298" s="50"/>
      <c r="GT1298" s="50"/>
      <c r="GU1298" s="50"/>
      <c r="GX1298" s="8"/>
      <c r="GY1298" s="8" t="s">
        <v>386</v>
      </c>
      <c r="GZ1298" s="8"/>
      <c r="HA1298" s="50"/>
      <c r="HB1298" s="8"/>
      <c r="HC1298" s="8"/>
      <c r="HD1298" s="50"/>
      <c r="HE1298" s="181"/>
      <c r="HF1298" s="8"/>
      <c r="HG1298" s="8"/>
      <c r="HH1298" s="50"/>
      <c r="HJ1298" s="50"/>
      <c r="HK1298" s="50"/>
    </row>
    <row r="1299" spans="1:219" s="1" customFormat="1" ht="15">
      <c r="A1299" s="79"/>
      <c r="B1299" s="65"/>
      <c r="C1299" s="579" t="s">
        <v>99</v>
      </c>
      <c r="D1299" s="579"/>
      <c r="E1299" s="579"/>
      <c r="F1299" s="579"/>
      <c r="G1299" s="579"/>
      <c r="H1299" s="53"/>
      <c r="I1299" s="54"/>
      <c r="J1299" s="54"/>
      <c r="K1299" s="54"/>
      <c r="L1299" s="57"/>
      <c r="M1299" s="54"/>
      <c r="N1299" s="80"/>
      <c r="O1299" s="54"/>
      <c r="P1299" s="81">
        <v>3203.78</v>
      </c>
      <c r="GO1299" s="50"/>
      <c r="GP1299" s="50"/>
      <c r="GQ1299" s="50"/>
      <c r="GR1299" s="50"/>
      <c r="GS1299" s="50"/>
      <c r="GT1299" s="50"/>
      <c r="GU1299" s="50"/>
      <c r="GX1299" s="8"/>
      <c r="GY1299" s="8"/>
      <c r="GZ1299" s="8"/>
      <c r="HA1299" s="50" t="s">
        <v>99</v>
      </c>
      <c r="HB1299" s="8"/>
      <c r="HC1299" s="8"/>
      <c r="HD1299" s="50"/>
      <c r="HE1299" s="181"/>
      <c r="HF1299" s="8"/>
      <c r="HG1299" s="8"/>
      <c r="HH1299" s="50"/>
      <c r="HJ1299" s="50"/>
      <c r="HK1299" s="50"/>
    </row>
    <row r="1300" spans="1:219" s="1" customFormat="1" ht="15">
      <c r="A1300" s="78"/>
      <c r="B1300" s="67"/>
      <c r="C1300" s="581" t="s">
        <v>104</v>
      </c>
      <c r="D1300" s="581"/>
      <c r="E1300" s="581"/>
      <c r="F1300" s="581"/>
      <c r="G1300" s="581"/>
      <c r="H1300" s="68"/>
      <c r="I1300" s="69"/>
      <c r="J1300" s="69"/>
      <c r="K1300" s="69"/>
      <c r="L1300" s="70"/>
      <c r="M1300" s="69"/>
      <c r="N1300" s="70"/>
      <c r="O1300" s="69"/>
      <c r="P1300" s="71">
        <v>1224.79</v>
      </c>
      <c r="GO1300" s="50"/>
      <c r="GP1300" s="50"/>
      <c r="GQ1300" s="50"/>
      <c r="GR1300" s="50"/>
      <c r="GS1300" s="50"/>
      <c r="GT1300" s="50"/>
      <c r="GU1300" s="50"/>
      <c r="GX1300" s="8"/>
      <c r="GY1300" s="8"/>
      <c r="GZ1300" s="8"/>
      <c r="HA1300" s="50"/>
      <c r="HB1300" s="8"/>
      <c r="HC1300" s="8" t="s">
        <v>104</v>
      </c>
      <c r="HD1300" s="50"/>
      <c r="HE1300" s="181"/>
      <c r="HF1300" s="8"/>
      <c r="HG1300" s="8"/>
      <c r="HH1300" s="50"/>
      <c r="HJ1300" s="50"/>
      <c r="HK1300" s="50"/>
    </row>
    <row r="1301" spans="1:219" s="1" customFormat="1" ht="23.25">
      <c r="A1301" s="78"/>
      <c r="B1301" s="67" t="s">
        <v>589</v>
      </c>
      <c r="C1301" s="581" t="s">
        <v>590</v>
      </c>
      <c r="D1301" s="581"/>
      <c r="E1301" s="581"/>
      <c r="F1301" s="581"/>
      <c r="G1301" s="581"/>
      <c r="H1301" s="68" t="s">
        <v>103</v>
      </c>
      <c r="I1301" s="82">
        <v>95</v>
      </c>
      <c r="J1301" s="69"/>
      <c r="K1301" s="82">
        <v>95</v>
      </c>
      <c r="L1301" s="70"/>
      <c r="M1301" s="69"/>
      <c r="N1301" s="70"/>
      <c r="O1301" s="69"/>
      <c r="P1301" s="71">
        <v>1163.55</v>
      </c>
      <c r="GO1301" s="50"/>
      <c r="GP1301" s="50"/>
      <c r="GQ1301" s="50"/>
      <c r="GR1301" s="50"/>
      <c r="GS1301" s="50"/>
      <c r="GT1301" s="50"/>
      <c r="GU1301" s="50"/>
      <c r="GX1301" s="8"/>
      <c r="GY1301" s="8"/>
      <c r="GZ1301" s="8"/>
      <c r="HA1301" s="50"/>
      <c r="HB1301" s="8"/>
      <c r="HC1301" s="8" t="s">
        <v>590</v>
      </c>
      <c r="HD1301" s="50"/>
      <c r="HE1301" s="181"/>
      <c r="HF1301" s="8"/>
      <c r="HG1301" s="8"/>
      <c r="HH1301" s="50"/>
      <c r="HJ1301" s="50"/>
      <c r="HK1301" s="50"/>
    </row>
    <row r="1302" spans="1:219" s="1" customFormat="1" ht="23.25">
      <c r="A1302" s="78"/>
      <c r="B1302" s="67" t="s">
        <v>591</v>
      </c>
      <c r="C1302" s="581" t="s">
        <v>592</v>
      </c>
      <c r="D1302" s="581"/>
      <c r="E1302" s="581"/>
      <c r="F1302" s="581"/>
      <c r="G1302" s="581"/>
      <c r="H1302" s="68" t="s">
        <v>103</v>
      </c>
      <c r="I1302" s="82">
        <v>51</v>
      </c>
      <c r="J1302" s="69"/>
      <c r="K1302" s="82">
        <v>51</v>
      </c>
      <c r="L1302" s="70"/>
      <c r="M1302" s="69"/>
      <c r="N1302" s="70"/>
      <c r="O1302" s="69"/>
      <c r="P1302" s="83">
        <v>624.64</v>
      </c>
      <c r="GO1302" s="50"/>
      <c r="GP1302" s="50"/>
      <c r="GQ1302" s="50"/>
      <c r="GR1302" s="50"/>
      <c r="GS1302" s="50"/>
      <c r="GT1302" s="50"/>
      <c r="GU1302" s="50"/>
      <c r="GX1302" s="8"/>
      <c r="GY1302" s="8"/>
      <c r="GZ1302" s="8"/>
      <c r="HA1302" s="50"/>
      <c r="HB1302" s="8"/>
      <c r="HC1302" s="8" t="s">
        <v>592</v>
      </c>
      <c r="HD1302" s="50"/>
      <c r="HE1302" s="181"/>
      <c r="HF1302" s="8"/>
      <c r="HG1302" s="8"/>
      <c r="HH1302" s="50"/>
      <c r="HJ1302" s="50"/>
      <c r="HK1302" s="50"/>
    </row>
    <row r="1303" spans="1:219" s="1" customFormat="1" ht="15">
      <c r="A1303" s="84"/>
      <c r="B1303" s="85"/>
      <c r="C1303" s="579" t="s">
        <v>109</v>
      </c>
      <c r="D1303" s="579"/>
      <c r="E1303" s="579"/>
      <c r="F1303" s="579"/>
      <c r="G1303" s="579"/>
      <c r="H1303" s="53"/>
      <c r="I1303" s="54"/>
      <c r="J1303" s="54"/>
      <c r="K1303" s="54"/>
      <c r="L1303" s="57"/>
      <c r="M1303" s="54"/>
      <c r="N1303" s="80">
        <v>32627.25</v>
      </c>
      <c r="O1303" s="54"/>
      <c r="P1303" s="81">
        <v>4991.97</v>
      </c>
      <c r="GO1303" s="50"/>
      <c r="GP1303" s="50"/>
      <c r="GQ1303" s="50"/>
      <c r="GR1303" s="50"/>
      <c r="GS1303" s="50"/>
      <c r="GT1303" s="50"/>
      <c r="GU1303" s="50"/>
      <c r="GX1303" s="8"/>
      <c r="GY1303" s="8"/>
      <c r="GZ1303" s="8"/>
      <c r="HA1303" s="50"/>
      <c r="HB1303" s="8"/>
      <c r="HC1303" s="8"/>
      <c r="HD1303" s="50" t="s">
        <v>109</v>
      </c>
      <c r="HE1303" s="181"/>
      <c r="HF1303" s="8"/>
      <c r="HG1303" s="8"/>
      <c r="HH1303" s="50"/>
      <c r="HJ1303" s="50"/>
      <c r="HK1303" s="50"/>
    </row>
    <row r="1304" spans="1:219" s="1" customFormat="1" ht="0.75" customHeight="1">
      <c r="A1304" s="86"/>
      <c r="B1304" s="87"/>
      <c r="C1304" s="87"/>
      <c r="D1304" s="87"/>
      <c r="E1304" s="87"/>
      <c r="F1304" s="87"/>
      <c r="G1304" s="87"/>
      <c r="H1304" s="88"/>
      <c r="I1304" s="89"/>
      <c r="J1304" s="89"/>
      <c r="K1304" s="89"/>
      <c r="L1304" s="90"/>
      <c r="M1304" s="89"/>
      <c r="N1304" s="90"/>
      <c r="O1304" s="89"/>
      <c r="P1304" s="91"/>
      <c r="GO1304" s="50"/>
      <c r="GP1304" s="50"/>
      <c r="GQ1304" s="50"/>
      <c r="GR1304" s="50"/>
      <c r="GS1304" s="50"/>
      <c r="GT1304" s="50"/>
      <c r="GU1304" s="50"/>
      <c r="GX1304" s="8"/>
      <c r="GY1304" s="8"/>
      <c r="GZ1304" s="8"/>
      <c r="HA1304" s="50"/>
      <c r="HB1304" s="8"/>
      <c r="HC1304" s="8"/>
      <c r="HD1304" s="50"/>
      <c r="HE1304" s="181"/>
      <c r="HF1304" s="8"/>
      <c r="HG1304" s="8"/>
      <c r="HH1304" s="50"/>
      <c r="HJ1304" s="50"/>
      <c r="HK1304" s="50"/>
    </row>
    <row r="1305" spans="1:219" s="1" customFormat="1" ht="33">
      <c r="A1305" s="51" t="s">
        <v>1038</v>
      </c>
      <c r="B1305" s="52" t="s">
        <v>1322</v>
      </c>
      <c r="C1305" s="580" t="s">
        <v>1323</v>
      </c>
      <c r="D1305" s="580"/>
      <c r="E1305" s="580"/>
      <c r="F1305" s="580"/>
      <c r="G1305" s="580"/>
      <c r="H1305" s="53" t="s">
        <v>608</v>
      </c>
      <c r="I1305" s="54">
        <v>0.30599999999999999</v>
      </c>
      <c r="J1305" s="55">
        <v>1</v>
      </c>
      <c r="K1305" s="188">
        <v>0.30599999999999999</v>
      </c>
      <c r="L1305" s="57"/>
      <c r="M1305" s="54"/>
      <c r="N1305" s="57"/>
      <c r="O1305" s="54"/>
      <c r="P1305" s="58"/>
      <c r="Q1305" s="59"/>
      <c r="R1305" s="60"/>
      <c r="GO1305" s="50"/>
      <c r="GP1305" s="50"/>
      <c r="GQ1305" s="50" t="s">
        <v>1323</v>
      </c>
      <c r="GR1305" s="50" t="s">
        <v>6</v>
      </c>
      <c r="GS1305" s="50" t="s">
        <v>6</v>
      </c>
      <c r="GT1305" s="50" t="s">
        <v>6</v>
      </c>
      <c r="GU1305" s="50" t="s">
        <v>6</v>
      </c>
      <c r="GX1305" s="8"/>
      <c r="GY1305" s="8"/>
      <c r="GZ1305" s="8"/>
      <c r="HA1305" s="50"/>
      <c r="HB1305" s="8"/>
      <c r="HC1305" s="8"/>
      <c r="HD1305" s="50"/>
      <c r="HE1305" s="181"/>
      <c r="HF1305" s="8"/>
      <c r="HG1305" s="8"/>
      <c r="HH1305" s="50"/>
      <c r="HJ1305" s="50"/>
      <c r="HK1305" s="50"/>
    </row>
    <row r="1306" spans="1:219" s="1" customFormat="1" ht="15">
      <c r="A1306" s="61"/>
      <c r="B1306" s="62"/>
      <c r="C1306" s="578" t="s">
        <v>1880</v>
      </c>
      <c r="D1306" s="578"/>
      <c r="E1306" s="578"/>
      <c r="F1306" s="578"/>
      <c r="G1306" s="578"/>
      <c r="H1306" s="578"/>
      <c r="I1306" s="578"/>
      <c r="J1306" s="578"/>
      <c r="K1306" s="578"/>
      <c r="L1306" s="578"/>
      <c r="M1306" s="578"/>
      <c r="N1306" s="578"/>
      <c r="O1306" s="578"/>
      <c r="P1306" s="585"/>
      <c r="GO1306" s="50"/>
      <c r="GP1306" s="50"/>
      <c r="GQ1306" s="50"/>
      <c r="GR1306" s="50"/>
      <c r="GS1306" s="50"/>
      <c r="GT1306" s="50"/>
      <c r="GU1306" s="50"/>
      <c r="GV1306" s="63" t="s">
        <v>1880</v>
      </c>
      <c r="GX1306" s="8"/>
      <c r="GY1306" s="8"/>
      <c r="GZ1306" s="8"/>
      <c r="HA1306" s="50"/>
      <c r="HB1306" s="8"/>
      <c r="HC1306" s="8"/>
      <c r="HD1306" s="50"/>
      <c r="HE1306" s="181"/>
      <c r="HF1306" s="8"/>
      <c r="HG1306" s="8"/>
      <c r="HH1306" s="50"/>
      <c r="HJ1306" s="50"/>
      <c r="HK1306" s="50"/>
    </row>
    <row r="1307" spans="1:219" s="1" customFormat="1" ht="23.25">
      <c r="A1307" s="64"/>
      <c r="B1307" s="65" t="s">
        <v>62</v>
      </c>
      <c r="C1307" s="572" t="s">
        <v>63</v>
      </c>
      <c r="D1307" s="572"/>
      <c r="E1307" s="572"/>
      <c r="F1307" s="572"/>
      <c r="G1307" s="572"/>
      <c r="H1307" s="572"/>
      <c r="I1307" s="572"/>
      <c r="J1307" s="572"/>
      <c r="K1307" s="572"/>
      <c r="L1307" s="572"/>
      <c r="M1307" s="572"/>
      <c r="N1307" s="572"/>
      <c r="O1307" s="572"/>
      <c r="P1307" s="587"/>
      <c r="GO1307" s="50"/>
      <c r="GP1307" s="50"/>
      <c r="GQ1307" s="50"/>
      <c r="GR1307" s="50"/>
      <c r="GS1307" s="50"/>
      <c r="GT1307" s="50"/>
      <c r="GU1307" s="50"/>
      <c r="GW1307" s="63" t="s">
        <v>63</v>
      </c>
      <c r="GX1307" s="8"/>
      <c r="GY1307" s="8"/>
      <c r="GZ1307" s="8"/>
      <c r="HA1307" s="50"/>
      <c r="HB1307" s="8"/>
      <c r="HC1307" s="8"/>
      <c r="HD1307" s="50"/>
      <c r="HE1307" s="181"/>
      <c r="HF1307" s="8"/>
      <c r="HG1307" s="8"/>
      <c r="HH1307" s="50"/>
      <c r="HJ1307" s="50"/>
      <c r="HK1307" s="50"/>
    </row>
    <row r="1308" spans="1:219" s="1" customFormat="1" ht="15">
      <c r="A1308" s="66"/>
      <c r="B1308" s="67" t="s">
        <v>58</v>
      </c>
      <c r="C1308" s="581" t="s">
        <v>66</v>
      </c>
      <c r="D1308" s="581"/>
      <c r="E1308" s="581"/>
      <c r="F1308" s="581"/>
      <c r="G1308" s="581"/>
      <c r="H1308" s="68" t="s">
        <v>67</v>
      </c>
      <c r="I1308" s="69"/>
      <c r="J1308" s="69"/>
      <c r="K1308" s="94">
        <v>0.89229599999999998</v>
      </c>
      <c r="L1308" s="70"/>
      <c r="M1308" s="69"/>
      <c r="N1308" s="70"/>
      <c r="O1308" s="69"/>
      <c r="P1308" s="83">
        <v>671.73</v>
      </c>
      <c r="GO1308" s="50"/>
      <c r="GP1308" s="50"/>
      <c r="GQ1308" s="50"/>
      <c r="GR1308" s="50"/>
      <c r="GS1308" s="50"/>
      <c r="GT1308" s="50"/>
      <c r="GU1308" s="50"/>
      <c r="GX1308" s="8" t="s">
        <v>66</v>
      </c>
      <c r="GY1308" s="8"/>
      <c r="GZ1308" s="8"/>
      <c r="HA1308" s="50"/>
      <c r="HB1308" s="8"/>
      <c r="HC1308" s="8"/>
      <c r="HD1308" s="50"/>
      <c r="HE1308" s="181"/>
      <c r="HF1308" s="8"/>
      <c r="HG1308" s="8"/>
      <c r="HH1308" s="50"/>
      <c r="HJ1308" s="50"/>
      <c r="HK1308" s="50"/>
    </row>
    <row r="1309" spans="1:219" s="1" customFormat="1" ht="15">
      <c r="A1309" s="73"/>
      <c r="B1309" s="67" t="s">
        <v>274</v>
      </c>
      <c r="C1309" s="581" t="s">
        <v>275</v>
      </c>
      <c r="D1309" s="581"/>
      <c r="E1309" s="581"/>
      <c r="F1309" s="581"/>
      <c r="G1309" s="581"/>
      <c r="H1309" s="68" t="s">
        <v>67</v>
      </c>
      <c r="I1309" s="96">
        <v>2.4300000000000002</v>
      </c>
      <c r="J1309" s="74">
        <v>1.2</v>
      </c>
      <c r="K1309" s="94">
        <v>0.89229599999999998</v>
      </c>
      <c r="L1309" s="129"/>
      <c r="M1309" s="130"/>
      <c r="N1309" s="77">
        <v>752.81</v>
      </c>
      <c r="O1309" s="69"/>
      <c r="P1309" s="71">
        <v>671.73</v>
      </c>
      <c r="GO1309" s="50"/>
      <c r="GP1309" s="50"/>
      <c r="GQ1309" s="50"/>
      <c r="GR1309" s="50"/>
      <c r="GS1309" s="50"/>
      <c r="GT1309" s="50"/>
      <c r="GU1309" s="50"/>
      <c r="GX1309" s="8"/>
      <c r="GY1309" s="8" t="s">
        <v>275</v>
      </c>
      <c r="GZ1309" s="8"/>
      <c r="HA1309" s="50"/>
      <c r="HB1309" s="8"/>
      <c r="HC1309" s="8"/>
      <c r="HD1309" s="50"/>
      <c r="HE1309" s="181"/>
      <c r="HF1309" s="8"/>
      <c r="HG1309" s="8"/>
      <c r="HH1309" s="50"/>
      <c r="HJ1309" s="50"/>
      <c r="HK1309" s="50"/>
    </row>
    <row r="1310" spans="1:219" s="1" customFormat="1" ht="15">
      <c r="A1310" s="66"/>
      <c r="B1310" s="67" t="s">
        <v>70</v>
      </c>
      <c r="C1310" s="581" t="s">
        <v>71</v>
      </c>
      <c r="D1310" s="581"/>
      <c r="E1310" s="581"/>
      <c r="F1310" s="581"/>
      <c r="G1310" s="581"/>
      <c r="H1310" s="68"/>
      <c r="I1310" s="69"/>
      <c r="J1310" s="69"/>
      <c r="K1310" s="69"/>
      <c r="L1310" s="70"/>
      <c r="M1310" s="69"/>
      <c r="N1310" s="70"/>
      <c r="O1310" s="69"/>
      <c r="P1310" s="83">
        <v>12.18</v>
      </c>
      <c r="GO1310" s="50"/>
      <c r="GP1310" s="50"/>
      <c r="GQ1310" s="50"/>
      <c r="GR1310" s="50"/>
      <c r="GS1310" s="50"/>
      <c r="GT1310" s="50"/>
      <c r="GU1310" s="50"/>
      <c r="GX1310" s="8" t="s">
        <v>71</v>
      </c>
      <c r="GY1310" s="8"/>
      <c r="GZ1310" s="8"/>
      <c r="HA1310" s="50"/>
      <c r="HB1310" s="8"/>
      <c r="HC1310" s="8"/>
      <c r="HD1310" s="50"/>
      <c r="HE1310" s="181"/>
      <c r="HF1310" s="8"/>
      <c r="HG1310" s="8"/>
      <c r="HH1310" s="50"/>
      <c r="HJ1310" s="50"/>
      <c r="HK1310" s="50"/>
    </row>
    <row r="1311" spans="1:219" s="1" customFormat="1" ht="15">
      <c r="A1311" s="66"/>
      <c r="B1311" s="67"/>
      <c r="C1311" s="581" t="s">
        <v>72</v>
      </c>
      <c r="D1311" s="581"/>
      <c r="E1311" s="581"/>
      <c r="F1311" s="581"/>
      <c r="G1311" s="581"/>
      <c r="H1311" s="68" t="s">
        <v>67</v>
      </c>
      <c r="I1311" s="69"/>
      <c r="J1311" s="69"/>
      <c r="K1311" s="94">
        <v>7.3439999999999998E-3</v>
      </c>
      <c r="L1311" s="70"/>
      <c r="M1311" s="69"/>
      <c r="N1311" s="70"/>
      <c r="O1311" s="69"/>
      <c r="P1311" s="83">
        <v>6.3</v>
      </c>
      <c r="GO1311" s="50"/>
      <c r="GP1311" s="50"/>
      <c r="GQ1311" s="50"/>
      <c r="GR1311" s="50"/>
      <c r="GS1311" s="50"/>
      <c r="GT1311" s="50"/>
      <c r="GU1311" s="50"/>
      <c r="GX1311" s="8" t="s">
        <v>72</v>
      </c>
      <c r="GY1311" s="8"/>
      <c r="GZ1311" s="8"/>
      <c r="HA1311" s="50"/>
      <c r="HB1311" s="8"/>
      <c r="HC1311" s="8"/>
      <c r="HD1311" s="50"/>
      <c r="HE1311" s="181"/>
      <c r="HF1311" s="8"/>
      <c r="HG1311" s="8"/>
      <c r="HH1311" s="50"/>
      <c r="HJ1311" s="50"/>
      <c r="HK1311" s="50"/>
    </row>
    <row r="1312" spans="1:219" s="1" customFormat="1" ht="15">
      <c r="A1312" s="73"/>
      <c r="B1312" s="67" t="s">
        <v>190</v>
      </c>
      <c r="C1312" s="581" t="s">
        <v>191</v>
      </c>
      <c r="D1312" s="581"/>
      <c r="E1312" s="581"/>
      <c r="F1312" s="581"/>
      <c r="G1312" s="581"/>
      <c r="H1312" s="68" t="s">
        <v>75</v>
      </c>
      <c r="I1312" s="96">
        <v>0.02</v>
      </c>
      <c r="J1312" s="74">
        <v>1.2</v>
      </c>
      <c r="K1312" s="94">
        <v>7.3439999999999998E-3</v>
      </c>
      <c r="L1312" s="95">
        <v>6.62</v>
      </c>
      <c r="M1312" s="76">
        <v>1.57</v>
      </c>
      <c r="N1312" s="77">
        <v>10.39</v>
      </c>
      <c r="O1312" s="69"/>
      <c r="P1312" s="71">
        <v>0.08</v>
      </c>
      <c r="GO1312" s="50"/>
      <c r="GP1312" s="50"/>
      <c r="GQ1312" s="50"/>
      <c r="GR1312" s="50"/>
      <c r="GS1312" s="50"/>
      <c r="GT1312" s="50"/>
      <c r="GU1312" s="50"/>
      <c r="GX1312" s="8"/>
      <c r="GY1312" s="8" t="s">
        <v>191</v>
      </c>
      <c r="GZ1312" s="8"/>
      <c r="HA1312" s="50"/>
      <c r="HB1312" s="8"/>
      <c r="HC1312" s="8"/>
      <c r="HD1312" s="50"/>
      <c r="HE1312" s="181"/>
      <c r="HF1312" s="8"/>
      <c r="HG1312" s="8"/>
      <c r="HH1312" s="50"/>
      <c r="HJ1312" s="50"/>
      <c r="HK1312" s="50"/>
    </row>
    <row r="1313" spans="1:219" s="1" customFormat="1" ht="34.5">
      <c r="A1313" s="73"/>
      <c r="B1313" s="67" t="s">
        <v>581</v>
      </c>
      <c r="C1313" s="581" t="s">
        <v>582</v>
      </c>
      <c r="D1313" s="581"/>
      <c r="E1313" s="581"/>
      <c r="F1313" s="581"/>
      <c r="G1313" s="581"/>
      <c r="H1313" s="68" t="s">
        <v>75</v>
      </c>
      <c r="I1313" s="96">
        <v>0.01</v>
      </c>
      <c r="J1313" s="74">
        <v>1.2</v>
      </c>
      <c r="K1313" s="94">
        <v>3.6719999999999999E-3</v>
      </c>
      <c r="L1313" s="129"/>
      <c r="M1313" s="130"/>
      <c r="N1313" s="77">
        <v>1955.89</v>
      </c>
      <c r="O1313" s="69"/>
      <c r="P1313" s="71">
        <v>7.18</v>
      </c>
      <c r="GO1313" s="50"/>
      <c r="GP1313" s="50"/>
      <c r="GQ1313" s="50"/>
      <c r="GR1313" s="50"/>
      <c r="GS1313" s="50"/>
      <c r="GT1313" s="50"/>
      <c r="GU1313" s="50"/>
      <c r="GX1313" s="8"/>
      <c r="GY1313" s="8" t="s">
        <v>582</v>
      </c>
      <c r="GZ1313" s="8"/>
      <c r="HA1313" s="50"/>
      <c r="HB1313" s="8"/>
      <c r="HC1313" s="8"/>
      <c r="HD1313" s="50"/>
      <c r="HE1313" s="181"/>
      <c r="HF1313" s="8"/>
      <c r="HG1313" s="8"/>
      <c r="HH1313" s="50"/>
      <c r="HJ1313" s="50"/>
      <c r="HK1313" s="50"/>
    </row>
    <row r="1314" spans="1:219" s="1" customFormat="1" ht="15">
      <c r="A1314" s="78"/>
      <c r="B1314" s="67" t="s">
        <v>212</v>
      </c>
      <c r="C1314" s="581" t="s">
        <v>213</v>
      </c>
      <c r="D1314" s="581"/>
      <c r="E1314" s="581"/>
      <c r="F1314" s="581"/>
      <c r="G1314" s="581"/>
      <c r="H1314" s="68" t="s">
        <v>67</v>
      </c>
      <c r="I1314" s="96">
        <v>0.01</v>
      </c>
      <c r="J1314" s="74">
        <v>1.2</v>
      </c>
      <c r="K1314" s="94">
        <v>3.6719999999999999E-3</v>
      </c>
      <c r="L1314" s="70"/>
      <c r="M1314" s="69"/>
      <c r="N1314" s="173">
        <v>916.47</v>
      </c>
      <c r="O1314" s="69"/>
      <c r="P1314" s="83">
        <v>3.37</v>
      </c>
      <c r="GO1314" s="50"/>
      <c r="GP1314" s="50"/>
      <c r="GQ1314" s="50"/>
      <c r="GR1314" s="50"/>
      <c r="GS1314" s="50"/>
      <c r="GT1314" s="50"/>
      <c r="GU1314" s="50"/>
      <c r="GX1314" s="8"/>
      <c r="GY1314" s="8"/>
      <c r="GZ1314" s="8" t="s">
        <v>213</v>
      </c>
      <c r="HA1314" s="50"/>
      <c r="HB1314" s="8"/>
      <c r="HC1314" s="8"/>
      <c r="HD1314" s="50"/>
      <c r="HE1314" s="181"/>
      <c r="HF1314" s="8"/>
      <c r="HG1314" s="8"/>
      <c r="HH1314" s="50"/>
      <c r="HJ1314" s="50"/>
      <c r="HK1314" s="50"/>
    </row>
    <row r="1315" spans="1:219" s="1" customFormat="1" ht="15">
      <c r="A1315" s="73"/>
      <c r="B1315" s="67" t="s">
        <v>78</v>
      </c>
      <c r="C1315" s="581" t="s">
        <v>79</v>
      </c>
      <c r="D1315" s="581"/>
      <c r="E1315" s="581"/>
      <c r="F1315" s="581"/>
      <c r="G1315" s="581"/>
      <c r="H1315" s="68" t="s">
        <v>75</v>
      </c>
      <c r="I1315" s="96">
        <v>0.01</v>
      </c>
      <c r="J1315" s="74">
        <v>1.2</v>
      </c>
      <c r="K1315" s="94">
        <v>3.6719999999999999E-3</v>
      </c>
      <c r="L1315" s="95">
        <v>477.92</v>
      </c>
      <c r="M1315" s="76">
        <v>1.46</v>
      </c>
      <c r="N1315" s="77">
        <v>697.76</v>
      </c>
      <c r="O1315" s="69"/>
      <c r="P1315" s="71">
        <v>2.56</v>
      </c>
      <c r="GO1315" s="50"/>
      <c r="GP1315" s="50"/>
      <c r="GQ1315" s="50"/>
      <c r="GR1315" s="50"/>
      <c r="GS1315" s="50"/>
      <c r="GT1315" s="50"/>
      <c r="GU1315" s="50"/>
      <c r="GX1315" s="8"/>
      <c r="GY1315" s="8" t="s">
        <v>79</v>
      </c>
      <c r="GZ1315" s="8"/>
      <c r="HA1315" s="50"/>
      <c r="HB1315" s="8"/>
      <c r="HC1315" s="8"/>
      <c r="HD1315" s="50"/>
      <c r="HE1315" s="181"/>
      <c r="HF1315" s="8"/>
      <c r="HG1315" s="8"/>
      <c r="HH1315" s="50"/>
      <c r="HJ1315" s="50"/>
      <c r="HK1315" s="50"/>
    </row>
    <row r="1316" spans="1:219" s="1" customFormat="1" ht="15">
      <c r="A1316" s="78"/>
      <c r="B1316" s="67" t="s">
        <v>80</v>
      </c>
      <c r="C1316" s="581" t="s">
        <v>81</v>
      </c>
      <c r="D1316" s="581"/>
      <c r="E1316" s="581"/>
      <c r="F1316" s="581"/>
      <c r="G1316" s="581"/>
      <c r="H1316" s="68" t="s">
        <v>67</v>
      </c>
      <c r="I1316" s="96">
        <v>0.01</v>
      </c>
      <c r="J1316" s="74">
        <v>1.2</v>
      </c>
      <c r="K1316" s="94">
        <v>3.6719999999999999E-3</v>
      </c>
      <c r="L1316" s="70"/>
      <c r="M1316" s="69"/>
      <c r="N1316" s="173">
        <v>797.45</v>
      </c>
      <c r="O1316" s="69"/>
      <c r="P1316" s="83">
        <v>2.93</v>
      </c>
      <c r="GO1316" s="50"/>
      <c r="GP1316" s="50"/>
      <c r="GQ1316" s="50"/>
      <c r="GR1316" s="50"/>
      <c r="GS1316" s="50"/>
      <c r="GT1316" s="50"/>
      <c r="GU1316" s="50"/>
      <c r="GX1316" s="8"/>
      <c r="GY1316" s="8"/>
      <c r="GZ1316" s="8" t="s">
        <v>81</v>
      </c>
      <c r="HA1316" s="50"/>
      <c r="HB1316" s="8"/>
      <c r="HC1316" s="8"/>
      <c r="HD1316" s="50"/>
      <c r="HE1316" s="181"/>
      <c r="HF1316" s="8"/>
      <c r="HG1316" s="8"/>
      <c r="HH1316" s="50"/>
      <c r="HJ1316" s="50"/>
      <c r="HK1316" s="50"/>
    </row>
    <row r="1317" spans="1:219" s="1" customFormat="1" ht="23.25">
      <c r="A1317" s="73"/>
      <c r="B1317" s="67" t="s">
        <v>614</v>
      </c>
      <c r="C1317" s="581" t="s">
        <v>615</v>
      </c>
      <c r="D1317" s="581"/>
      <c r="E1317" s="581"/>
      <c r="F1317" s="581"/>
      <c r="G1317" s="581"/>
      <c r="H1317" s="68" t="s">
        <v>75</v>
      </c>
      <c r="I1317" s="96">
        <v>0.85</v>
      </c>
      <c r="J1317" s="74">
        <v>1.2</v>
      </c>
      <c r="K1317" s="172">
        <v>0.31212000000000001</v>
      </c>
      <c r="L1317" s="129"/>
      <c r="M1317" s="130"/>
      <c r="N1317" s="77">
        <v>7.56</v>
      </c>
      <c r="O1317" s="69"/>
      <c r="P1317" s="71">
        <v>2.36</v>
      </c>
      <c r="GO1317" s="50"/>
      <c r="GP1317" s="50"/>
      <c r="GQ1317" s="50"/>
      <c r="GR1317" s="50"/>
      <c r="GS1317" s="50"/>
      <c r="GT1317" s="50"/>
      <c r="GU1317" s="50"/>
      <c r="GX1317" s="8"/>
      <c r="GY1317" s="8" t="s">
        <v>615</v>
      </c>
      <c r="GZ1317" s="8"/>
      <c r="HA1317" s="50"/>
      <c r="HB1317" s="8"/>
      <c r="HC1317" s="8"/>
      <c r="HD1317" s="50"/>
      <c r="HE1317" s="181"/>
      <c r="HF1317" s="8"/>
      <c r="HG1317" s="8"/>
      <c r="HH1317" s="50"/>
      <c r="HJ1317" s="50"/>
      <c r="HK1317" s="50"/>
    </row>
    <row r="1318" spans="1:219" s="1" customFormat="1" ht="15">
      <c r="A1318" s="66"/>
      <c r="B1318" s="67" t="s">
        <v>84</v>
      </c>
      <c r="C1318" s="581" t="s">
        <v>85</v>
      </c>
      <c r="D1318" s="581"/>
      <c r="E1318" s="581"/>
      <c r="F1318" s="581"/>
      <c r="G1318" s="581"/>
      <c r="H1318" s="68"/>
      <c r="I1318" s="69"/>
      <c r="J1318" s="69"/>
      <c r="K1318" s="69"/>
      <c r="L1318" s="70"/>
      <c r="M1318" s="69"/>
      <c r="N1318" s="70"/>
      <c r="O1318" s="69"/>
      <c r="P1318" s="71">
        <v>7252.06</v>
      </c>
      <c r="GO1318" s="50"/>
      <c r="GP1318" s="50"/>
      <c r="GQ1318" s="50"/>
      <c r="GR1318" s="50"/>
      <c r="GS1318" s="50"/>
      <c r="GT1318" s="50"/>
      <c r="GU1318" s="50"/>
      <c r="GX1318" s="8" t="s">
        <v>85</v>
      </c>
      <c r="GY1318" s="8"/>
      <c r="GZ1318" s="8"/>
      <c r="HA1318" s="50"/>
      <c r="HB1318" s="8"/>
      <c r="HC1318" s="8"/>
      <c r="HD1318" s="50"/>
      <c r="HE1318" s="181"/>
      <c r="HF1318" s="8"/>
      <c r="HG1318" s="8"/>
      <c r="HH1318" s="50"/>
      <c r="HJ1318" s="50"/>
      <c r="HK1318" s="50"/>
    </row>
    <row r="1319" spans="1:219" s="1" customFormat="1" ht="34.5">
      <c r="A1319" s="73"/>
      <c r="B1319" s="67" t="s">
        <v>1325</v>
      </c>
      <c r="C1319" s="581" t="s">
        <v>1326</v>
      </c>
      <c r="D1319" s="581"/>
      <c r="E1319" s="581"/>
      <c r="F1319" s="581"/>
      <c r="G1319" s="581"/>
      <c r="H1319" s="68" t="s">
        <v>91</v>
      </c>
      <c r="I1319" s="74">
        <v>32.700000000000003</v>
      </c>
      <c r="J1319" s="69"/>
      <c r="K1319" s="128">
        <v>10.0062</v>
      </c>
      <c r="L1319" s="95">
        <v>537.96</v>
      </c>
      <c r="M1319" s="76">
        <v>1.34</v>
      </c>
      <c r="N1319" s="77">
        <v>720.87</v>
      </c>
      <c r="O1319" s="69"/>
      <c r="P1319" s="71">
        <v>7213.17</v>
      </c>
      <c r="GO1319" s="50"/>
      <c r="GP1319" s="50"/>
      <c r="GQ1319" s="50"/>
      <c r="GR1319" s="50"/>
      <c r="GS1319" s="50"/>
      <c r="GT1319" s="50"/>
      <c r="GU1319" s="50"/>
      <c r="GX1319" s="8"/>
      <c r="GY1319" s="8" t="s">
        <v>1326</v>
      </c>
      <c r="GZ1319" s="8"/>
      <c r="HA1319" s="50"/>
      <c r="HB1319" s="8"/>
      <c r="HC1319" s="8"/>
      <c r="HD1319" s="50"/>
      <c r="HE1319" s="181"/>
      <c r="HF1319" s="8"/>
      <c r="HG1319" s="8"/>
      <c r="HH1319" s="50"/>
      <c r="HJ1319" s="50"/>
      <c r="HK1319" s="50"/>
    </row>
    <row r="1320" spans="1:219" s="1" customFormat="1" ht="15">
      <c r="A1320" s="73"/>
      <c r="B1320" s="67" t="s">
        <v>385</v>
      </c>
      <c r="C1320" s="581" t="s">
        <v>386</v>
      </c>
      <c r="D1320" s="581"/>
      <c r="E1320" s="581"/>
      <c r="F1320" s="581"/>
      <c r="G1320" s="581"/>
      <c r="H1320" s="68" t="s">
        <v>88</v>
      </c>
      <c r="I1320" s="127">
        <v>1E-3</v>
      </c>
      <c r="J1320" s="69"/>
      <c r="K1320" s="94">
        <v>3.0600000000000001E-4</v>
      </c>
      <c r="L1320" s="75">
        <v>98526.45</v>
      </c>
      <c r="M1320" s="76">
        <v>1.29</v>
      </c>
      <c r="N1320" s="77">
        <v>127099.12</v>
      </c>
      <c r="O1320" s="69"/>
      <c r="P1320" s="71">
        <v>38.89</v>
      </c>
      <c r="GO1320" s="50"/>
      <c r="GP1320" s="50"/>
      <c r="GQ1320" s="50"/>
      <c r="GR1320" s="50"/>
      <c r="GS1320" s="50"/>
      <c r="GT1320" s="50"/>
      <c r="GU1320" s="50"/>
      <c r="GX1320" s="8"/>
      <c r="GY1320" s="8" t="s">
        <v>386</v>
      </c>
      <c r="GZ1320" s="8"/>
      <c r="HA1320" s="50"/>
      <c r="HB1320" s="8"/>
      <c r="HC1320" s="8"/>
      <c r="HD1320" s="50"/>
      <c r="HE1320" s="181"/>
      <c r="HF1320" s="8"/>
      <c r="HG1320" s="8"/>
      <c r="HH1320" s="50"/>
      <c r="HJ1320" s="50"/>
      <c r="HK1320" s="50"/>
    </row>
    <row r="1321" spans="1:219" s="1" customFormat="1" ht="15">
      <c r="A1321" s="79"/>
      <c r="B1321" s="65"/>
      <c r="C1321" s="579" t="s">
        <v>99</v>
      </c>
      <c r="D1321" s="579"/>
      <c r="E1321" s="579"/>
      <c r="F1321" s="579"/>
      <c r="G1321" s="579"/>
      <c r="H1321" s="53"/>
      <c r="I1321" s="54"/>
      <c r="J1321" s="54"/>
      <c r="K1321" s="54"/>
      <c r="L1321" s="57"/>
      <c r="M1321" s="54"/>
      <c r="N1321" s="80"/>
      <c r="O1321" s="54"/>
      <c r="P1321" s="81">
        <v>7942.27</v>
      </c>
      <c r="GO1321" s="50"/>
      <c r="GP1321" s="50"/>
      <c r="GQ1321" s="50"/>
      <c r="GR1321" s="50"/>
      <c r="GS1321" s="50"/>
      <c r="GT1321" s="50"/>
      <c r="GU1321" s="50"/>
      <c r="GX1321" s="8"/>
      <c r="GY1321" s="8"/>
      <c r="GZ1321" s="8"/>
      <c r="HA1321" s="50" t="s">
        <v>99</v>
      </c>
      <c r="HB1321" s="8"/>
      <c r="HC1321" s="8"/>
      <c r="HD1321" s="50"/>
      <c r="HE1321" s="181"/>
      <c r="HF1321" s="8"/>
      <c r="HG1321" s="8"/>
      <c r="HH1321" s="50"/>
      <c r="HJ1321" s="50"/>
      <c r="HK1321" s="50"/>
    </row>
    <row r="1322" spans="1:219" s="1" customFormat="1" ht="15">
      <c r="A1322" s="78"/>
      <c r="B1322" s="67"/>
      <c r="C1322" s="581" t="s">
        <v>104</v>
      </c>
      <c r="D1322" s="581"/>
      <c r="E1322" s="581"/>
      <c r="F1322" s="581"/>
      <c r="G1322" s="581"/>
      <c r="H1322" s="68"/>
      <c r="I1322" s="69"/>
      <c r="J1322" s="69"/>
      <c r="K1322" s="69"/>
      <c r="L1322" s="70"/>
      <c r="M1322" s="69"/>
      <c r="N1322" s="70"/>
      <c r="O1322" s="69"/>
      <c r="P1322" s="83">
        <v>678.03</v>
      </c>
      <c r="GO1322" s="50"/>
      <c r="GP1322" s="50"/>
      <c r="GQ1322" s="50"/>
      <c r="GR1322" s="50"/>
      <c r="GS1322" s="50"/>
      <c r="GT1322" s="50"/>
      <c r="GU1322" s="50"/>
      <c r="GX1322" s="8"/>
      <c r="GY1322" s="8"/>
      <c r="GZ1322" s="8"/>
      <c r="HA1322" s="50"/>
      <c r="HB1322" s="8"/>
      <c r="HC1322" s="8" t="s">
        <v>104</v>
      </c>
      <c r="HD1322" s="50"/>
      <c r="HE1322" s="181"/>
      <c r="HF1322" s="8"/>
      <c r="HG1322" s="8"/>
      <c r="HH1322" s="50"/>
      <c r="HJ1322" s="50"/>
      <c r="HK1322" s="50"/>
    </row>
    <row r="1323" spans="1:219" s="1" customFormat="1" ht="23.25">
      <c r="A1323" s="78"/>
      <c r="B1323" s="67" t="s">
        <v>589</v>
      </c>
      <c r="C1323" s="581" t="s">
        <v>590</v>
      </c>
      <c r="D1323" s="581"/>
      <c r="E1323" s="581"/>
      <c r="F1323" s="581"/>
      <c r="G1323" s="581"/>
      <c r="H1323" s="68" t="s">
        <v>103</v>
      </c>
      <c r="I1323" s="82">
        <v>95</v>
      </c>
      <c r="J1323" s="69"/>
      <c r="K1323" s="82">
        <v>95</v>
      </c>
      <c r="L1323" s="70"/>
      <c r="M1323" s="69"/>
      <c r="N1323" s="70"/>
      <c r="O1323" s="69"/>
      <c r="P1323" s="83">
        <v>644.13</v>
      </c>
      <c r="GO1323" s="50"/>
      <c r="GP1323" s="50"/>
      <c r="GQ1323" s="50"/>
      <c r="GR1323" s="50"/>
      <c r="GS1323" s="50"/>
      <c r="GT1323" s="50"/>
      <c r="GU1323" s="50"/>
      <c r="GX1323" s="8"/>
      <c r="GY1323" s="8"/>
      <c r="GZ1323" s="8"/>
      <c r="HA1323" s="50"/>
      <c r="HB1323" s="8"/>
      <c r="HC1323" s="8" t="s">
        <v>590</v>
      </c>
      <c r="HD1323" s="50"/>
      <c r="HE1323" s="181"/>
      <c r="HF1323" s="8"/>
      <c r="HG1323" s="8"/>
      <c r="HH1323" s="50"/>
      <c r="HJ1323" s="50"/>
      <c r="HK1323" s="50"/>
    </row>
    <row r="1324" spans="1:219" s="1" customFormat="1" ht="23.25">
      <c r="A1324" s="78"/>
      <c r="B1324" s="67" t="s">
        <v>591</v>
      </c>
      <c r="C1324" s="581" t="s">
        <v>592</v>
      </c>
      <c r="D1324" s="581"/>
      <c r="E1324" s="581"/>
      <c r="F1324" s="581"/>
      <c r="G1324" s="581"/>
      <c r="H1324" s="68" t="s">
        <v>103</v>
      </c>
      <c r="I1324" s="82">
        <v>51</v>
      </c>
      <c r="J1324" s="69"/>
      <c r="K1324" s="82">
        <v>51</v>
      </c>
      <c r="L1324" s="70"/>
      <c r="M1324" s="69"/>
      <c r="N1324" s="70"/>
      <c r="O1324" s="69"/>
      <c r="P1324" s="83">
        <v>345.8</v>
      </c>
      <c r="GO1324" s="50"/>
      <c r="GP1324" s="50"/>
      <c r="GQ1324" s="50"/>
      <c r="GR1324" s="50"/>
      <c r="GS1324" s="50"/>
      <c r="GT1324" s="50"/>
      <c r="GU1324" s="50"/>
      <c r="GX1324" s="8"/>
      <c r="GY1324" s="8"/>
      <c r="GZ1324" s="8"/>
      <c r="HA1324" s="50"/>
      <c r="HB1324" s="8"/>
      <c r="HC1324" s="8" t="s">
        <v>592</v>
      </c>
      <c r="HD1324" s="50"/>
      <c r="HE1324" s="181"/>
      <c r="HF1324" s="8"/>
      <c r="HG1324" s="8"/>
      <c r="HH1324" s="50"/>
      <c r="HJ1324" s="50"/>
      <c r="HK1324" s="50"/>
    </row>
    <row r="1325" spans="1:219" s="1" customFormat="1" ht="15">
      <c r="A1325" s="84"/>
      <c r="B1325" s="85"/>
      <c r="C1325" s="579" t="s">
        <v>109</v>
      </c>
      <c r="D1325" s="579"/>
      <c r="E1325" s="579"/>
      <c r="F1325" s="579"/>
      <c r="G1325" s="579"/>
      <c r="H1325" s="53"/>
      <c r="I1325" s="54"/>
      <c r="J1325" s="54"/>
      <c r="K1325" s="54"/>
      <c r="L1325" s="57"/>
      <c r="M1325" s="54"/>
      <c r="N1325" s="80">
        <v>29190.2</v>
      </c>
      <c r="O1325" s="54"/>
      <c r="P1325" s="81">
        <v>8932.2000000000007</v>
      </c>
      <c r="GO1325" s="50"/>
      <c r="GP1325" s="50"/>
      <c r="GQ1325" s="50"/>
      <c r="GR1325" s="50"/>
      <c r="GS1325" s="50"/>
      <c r="GT1325" s="50"/>
      <c r="GU1325" s="50"/>
      <c r="GX1325" s="8"/>
      <c r="GY1325" s="8"/>
      <c r="GZ1325" s="8"/>
      <c r="HA1325" s="50"/>
      <c r="HB1325" s="8"/>
      <c r="HC1325" s="8"/>
      <c r="HD1325" s="50" t="s">
        <v>109</v>
      </c>
      <c r="HE1325" s="181"/>
      <c r="HF1325" s="8"/>
      <c r="HG1325" s="8"/>
      <c r="HH1325" s="50"/>
      <c r="HJ1325" s="50"/>
      <c r="HK1325" s="50"/>
    </row>
    <row r="1326" spans="1:219" s="1" customFormat="1" ht="0.75" customHeight="1">
      <c r="A1326" s="86"/>
      <c r="B1326" s="87"/>
      <c r="C1326" s="87"/>
      <c r="D1326" s="87"/>
      <c r="E1326" s="87"/>
      <c r="F1326" s="87"/>
      <c r="G1326" s="87"/>
      <c r="H1326" s="88"/>
      <c r="I1326" s="89"/>
      <c r="J1326" s="89"/>
      <c r="K1326" s="89"/>
      <c r="L1326" s="90"/>
      <c r="M1326" s="89"/>
      <c r="N1326" s="90"/>
      <c r="O1326" s="89"/>
      <c r="P1326" s="91"/>
      <c r="GO1326" s="50"/>
      <c r="GP1326" s="50"/>
      <c r="GQ1326" s="50"/>
      <c r="GR1326" s="50"/>
      <c r="GS1326" s="50"/>
      <c r="GT1326" s="50"/>
      <c r="GU1326" s="50"/>
      <c r="GX1326" s="8"/>
      <c r="GY1326" s="8"/>
      <c r="GZ1326" s="8"/>
      <c r="HA1326" s="50"/>
      <c r="HB1326" s="8"/>
      <c r="HC1326" s="8"/>
      <c r="HD1326" s="50"/>
      <c r="HE1326" s="181"/>
      <c r="HF1326" s="8"/>
      <c r="HG1326" s="8"/>
      <c r="HH1326" s="50"/>
      <c r="HJ1326" s="50"/>
      <c r="HK1326" s="50"/>
    </row>
    <row r="1327" spans="1:219" s="1" customFormat="1" ht="15">
      <c r="A1327" s="51" t="s">
        <v>1041</v>
      </c>
      <c r="B1327" s="52" t="s">
        <v>1881</v>
      </c>
      <c r="C1327" s="580" t="s">
        <v>1882</v>
      </c>
      <c r="D1327" s="580"/>
      <c r="E1327" s="580"/>
      <c r="F1327" s="580"/>
      <c r="G1327" s="580"/>
      <c r="H1327" s="53" t="s">
        <v>61</v>
      </c>
      <c r="I1327" s="54">
        <v>100</v>
      </c>
      <c r="J1327" s="55">
        <v>1</v>
      </c>
      <c r="K1327" s="55">
        <v>100</v>
      </c>
      <c r="L1327" s="57"/>
      <c r="M1327" s="54"/>
      <c r="N1327" s="57"/>
      <c r="O1327" s="54"/>
      <c r="P1327" s="58"/>
      <c r="Q1327" s="59"/>
      <c r="R1327" s="60"/>
      <c r="GO1327" s="50"/>
      <c r="GP1327" s="50"/>
      <c r="GQ1327" s="50" t="s">
        <v>1882</v>
      </c>
      <c r="GR1327" s="50" t="s">
        <v>6</v>
      </c>
      <c r="GS1327" s="50" t="s">
        <v>6</v>
      </c>
      <c r="GT1327" s="50" t="s">
        <v>6</v>
      </c>
      <c r="GU1327" s="50" t="s">
        <v>6</v>
      </c>
      <c r="GX1327" s="8"/>
      <c r="GY1327" s="8"/>
      <c r="GZ1327" s="8"/>
      <c r="HA1327" s="50"/>
      <c r="HB1327" s="8"/>
      <c r="HC1327" s="8"/>
      <c r="HD1327" s="50"/>
      <c r="HE1327" s="181"/>
      <c r="HF1327" s="8"/>
      <c r="HG1327" s="8"/>
      <c r="HH1327" s="50"/>
      <c r="HJ1327" s="50"/>
      <c r="HK1327" s="50"/>
    </row>
    <row r="1328" spans="1:219" s="1" customFormat="1" ht="23.25">
      <c r="A1328" s="64"/>
      <c r="B1328" s="65" t="s">
        <v>62</v>
      </c>
      <c r="C1328" s="572" t="s">
        <v>63</v>
      </c>
      <c r="D1328" s="572"/>
      <c r="E1328" s="572"/>
      <c r="F1328" s="572"/>
      <c r="G1328" s="572"/>
      <c r="H1328" s="572"/>
      <c r="I1328" s="572"/>
      <c r="J1328" s="572"/>
      <c r="K1328" s="572"/>
      <c r="L1328" s="572"/>
      <c r="M1328" s="572"/>
      <c r="N1328" s="572"/>
      <c r="O1328" s="572"/>
      <c r="P1328" s="587"/>
      <c r="GO1328" s="50"/>
      <c r="GP1328" s="50"/>
      <c r="GQ1328" s="50"/>
      <c r="GR1328" s="50"/>
      <c r="GS1328" s="50"/>
      <c r="GT1328" s="50"/>
      <c r="GU1328" s="50"/>
      <c r="GW1328" s="63" t="s">
        <v>63</v>
      </c>
      <c r="GX1328" s="8"/>
      <c r="GY1328" s="8"/>
      <c r="GZ1328" s="8"/>
      <c r="HA1328" s="50"/>
      <c r="HB1328" s="8"/>
      <c r="HC1328" s="8"/>
      <c r="HD1328" s="50"/>
      <c r="HE1328" s="181"/>
      <c r="HF1328" s="8"/>
      <c r="HG1328" s="8"/>
      <c r="HH1328" s="50"/>
      <c r="HJ1328" s="50"/>
      <c r="HK1328" s="50"/>
    </row>
    <row r="1329" spans="1:219" s="1" customFormat="1" ht="15">
      <c r="A1329" s="66"/>
      <c r="B1329" s="67" t="s">
        <v>58</v>
      </c>
      <c r="C1329" s="581" t="s">
        <v>66</v>
      </c>
      <c r="D1329" s="581"/>
      <c r="E1329" s="581"/>
      <c r="F1329" s="581"/>
      <c r="G1329" s="581"/>
      <c r="H1329" s="68" t="s">
        <v>67</v>
      </c>
      <c r="I1329" s="69"/>
      <c r="J1329" s="69"/>
      <c r="K1329" s="74">
        <v>73.2</v>
      </c>
      <c r="L1329" s="70"/>
      <c r="M1329" s="69"/>
      <c r="N1329" s="70"/>
      <c r="O1329" s="69"/>
      <c r="P1329" s="71">
        <v>50967.7</v>
      </c>
      <c r="GO1329" s="50"/>
      <c r="GP1329" s="50"/>
      <c r="GQ1329" s="50"/>
      <c r="GR1329" s="50"/>
      <c r="GS1329" s="50"/>
      <c r="GT1329" s="50"/>
      <c r="GU1329" s="50"/>
      <c r="GX1329" s="8" t="s">
        <v>66</v>
      </c>
      <c r="GY1329" s="8"/>
      <c r="GZ1329" s="8"/>
      <c r="HA1329" s="50"/>
      <c r="HB1329" s="8"/>
      <c r="HC1329" s="8"/>
      <c r="HD1329" s="50"/>
      <c r="HE1329" s="181"/>
      <c r="HF1329" s="8"/>
      <c r="HG1329" s="8"/>
      <c r="HH1329" s="50"/>
      <c r="HJ1329" s="50"/>
      <c r="HK1329" s="50"/>
    </row>
    <row r="1330" spans="1:219" s="1" customFormat="1" ht="15">
      <c r="A1330" s="73"/>
      <c r="B1330" s="67" t="s">
        <v>297</v>
      </c>
      <c r="C1330" s="581" t="s">
        <v>298</v>
      </c>
      <c r="D1330" s="581"/>
      <c r="E1330" s="581"/>
      <c r="F1330" s="581"/>
      <c r="G1330" s="581"/>
      <c r="H1330" s="68" t="s">
        <v>67</v>
      </c>
      <c r="I1330" s="96">
        <v>0.61</v>
      </c>
      <c r="J1330" s="74">
        <v>1.2</v>
      </c>
      <c r="K1330" s="74">
        <v>73.2</v>
      </c>
      <c r="L1330" s="129"/>
      <c r="M1330" s="130"/>
      <c r="N1330" s="77">
        <v>696.28</v>
      </c>
      <c r="O1330" s="69"/>
      <c r="P1330" s="71">
        <v>50967.7</v>
      </c>
      <c r="GO1330" s="50"/>
      <c r="GP1330" s="50"/>
      <c r="GQ1330" s="50"/>
      <c r="GR1330" s="50"/>
      <c r="GS1330" s="50"/>
      <c r="GT1330" s="50"/>
      <c r="GU1330" s="50"/>
      <c r="GX1330" s="8"/>
      <c r="GY1330" s="8" t="s">
        <v>298</v>
      </c>
      <c r="GZ1330" s="8"/>
      <c r="HA1330" s="50"/>
      <c r="HB1330" s="8"/>
      <c r="HC1330" s="8"/>
      <c r="HD1330" s="50"/>
      <c r="HE1330" s="181"/>
      <c r="HF1330" s="8"/>
      <c r="HG1330" s="8"/>
      <c r="HH1330" s="50"/>
      <c r="HJ1330" s="50"/>
      <c r="HK1330" s="50"/>
    </row>
    <row r="1331" spans="1:219" s="1" customFormat="1" ht="15">
      <c r="A1331" s="66"/>
      <c r="B1331" s="67" t="s">
        <v>84</v>
      </c>
      <c r="C1331" s="581" t="s">
        <v>85</v>
      </c>
      <c r="D1331" s="581"/>
      <c r="E1331" s="581"/>
      <c r="F1331" s="581"/>
      <c r="G1331" s="581"/>
      <c r="H1331" s="68"/>
      <c r="I1331" s="69"/>
      <c r="J1331" s="69"/>
      <c r="K1331" s="69"/>
      <c r="L1331" s="70"/>
      <c r="M1331" s="69"/>
      <c r="N1331" s="70"/>
      <c r="O1331" s="69"/>
      <c r="P1331" s="71">
        <v>41584</v>
      </c>
      <c r="GO1331" s="50"/>
      <c r="GP1331" s="50"/>
      <c r="GQ1331" s="50"/>
      <c r="GR1331" s="50"/>
      <c r="GS1331" s="50"/>
      <c r="GT1331" s="50"/>
      <c r="GU1331" s="50"/>
      <c r="GX1331" s="8" t="s">
        <v>85</v>
      </c>
      <c r="GY1331" s="8"/>
      <c r="GZ1331" s="8"/>
      <c r="HA1331" s="50"/>
      <c r="HB1331" s="8"/>
      <c r="HC1331" s="8"/>
      <c r="HD1331" s="50"/>
      <c r="HE1331" s="181"/>
      <c r="HF1331" s="8"/>
      <c r="HG1331" s="8"/>
      <c r="HH1331" s="50"/>
      <c r="HJ1331" s="50"/>
      <c r="HK1331" s="50"/>
    </row>
    <row r="1332" spans="1:219" s="1" customFormat="1" ht="15">
      <c r="A1332" s="73"/>
      <c r="B1332" s="67" t="s">
        <v>1883</v>
      </c>
      <c r="C1332" s="581" t="s">
        <v>1884</v>
      </c>
      <c r="D1332" s="581"/>
      <c r="E1332" s="581"/>
      <c r="F1332" s="581"/>
      <c r="G1332" s="581"/>
      <c r="H1332" s="68" t="s">
        <v>61</v>
      </c>
      <c r="I1332" s="82">
        <v>1</v>
      </c>
      <c r="J1332" s="69"/>
      <c r="K1332" s="82">
        <v>100</v>
      </c>
      <c r="L1332" s="95">
        <v>288.77999999999997</v>
      </c>
      <c r="M1332" s="76">
        <v>1.44</v>
      </c>
      <c r="N1332" s="77">
        <v>415.84</v>
      </c>
      <c r="O1332" s="69"/>
      <c r="P1332" s="71">
        <v>41584</v>
      </c>
      <c r="GO1332" s="50"/>
      <c r="GP1332" s="50"/>
      <c r="GQ1332" s="50"/>
      <c r="GR1332" s="50"/>
      <c r="GS1332" s="50"/>
      <c r="GT1332" s="50"/>
      <c r="GU1332" s="50"/>
      <c r="GX1332" s="8"/>
      <c r="GY1332" s="8" t="s">
        <v>1884</v>
      </c>
      <c r="GZ1332" s="8"/>
      <c r="HA1332" s="50"/>
      <c r="HB1332" s="8"/>
      <c r="HC1332" s="8"/>
      <c r="HD1332" s="50"/>
      <c r="HE1332" s="181"/>
      <c r="HF1332" s="8"/>
      <c r="HG1332" s="8"/>
      <c r="HH1332" s="50"/>
      <c r="HJ1332" s="50"/>
      <c r="HK1332" s="50"/>
    </row>
    <row r="1333" spans="1:219" s="1" customFormat="1" ht="15">
      <c r="A1333" s="79"/>
      <c r="B1333" s="65"/>
      <c r="C1333" s="579" t="s">
        <v>99</v>
      </c>
      <c r="D1333" s="579"/>
      <c r="E1333" s="579"/>
      <c r="F1333" s="579"/>
      <c r="G1333" s="579"/>
      <c r="H1333" s="53"/>
      <c r="I1333" s="54"/>
      <c r="J1333" s="54"/>
      <c r="K1333" s="54"/>
      <c r="L1333" s="57"/>
      <c r="M1333" s="54"/>
      <c r="N1333" s="80"/>
      <c r="O1333" s="54"/>
      <c r="P1333" s="81">
        <v>92551.7</v>
      </c>
      <c r="GO1333" s="50"/>
      <c r="GP1333" s="50"/>
      <c r="GQ1333" s="50"/>
      <c r="GR1333" s="50"/>
      <c r="GS1333" s="50"/>
      <c r="GT1333" s="50"/>
      <c r="GU1333" s="50"/>
      <c r="GX1333" s="8"/>
      <c r="GY1333" s="8"/>
      <c r="GZ1333" s="8"/>
      <c r="HA1333" s="50" t="s">
        <v>99</v>
      </c>
      <c r="HB1333" s="8"/>
      <c r="HC1333" s="8"/>
      <c r="HD1333" s="50"/>
      <c r="HE1333" s="181"/>
      <c r="HF1333" s="8"/>
      <c r="HG1333" s="8"/>
      <c r="HH1333" s="50"/>
      <c r="HJ1333" s="50"/>
      <c r="HK1333" s="50"/>
    </row>
    <row r="1334" spans="1:219" s="1" customFormat="1" ht="15">
      <c r="A1334" s="78"/>
      <c r="B1334" s="67"/>
      <c r="C1334" s="581" t="s">
        <v>104</v>
      </c>
      <c r="D1334" s="581"/>
      <c r="E1334" s="581"/>
      <c r="F1334" s="581"/>
      <c r="G1334" s="581"/>
      <c r="H1334" s="68"/>
      <c r="I1334" s="69"/>
      <c r="J1334" s="69"/>
      <c r="K1334" s="69"/>
      <c r="L1334" s="70"/>
      <c r="M1334" s="69"/>
      <c r="N1334" s="70"/>
      <c r="O1334" s="69"/>
      <c r="P1334" s="71">
        <v>50967.7</v>
      </c>
      <c r="GO1334" s="50"/>
      <c r="GP1334" s="50"/>
      <c r="GQ1334" s="50"/>
      <c r="GR1334" s="50"/>
      <c r="GS1334" s="50"/>
      <c r="GT1334" s="50"/>
      <c r="GU1334" s="50"/>
      <c r="GX1334" s="8"/>
      <c r="GY1334" s="8"/>
      <c r="GZ1334" s="8"/>
      <c r="HA1334" s="50"/>
      <c r="HB1334" s="8"/>
      <c r="HC1334" s="8" t="s">
        <v>104</v>
      </c>
      <c r="HD1334" s="50"/>
      <c r="HE1334" s="181"/>
      <c r="HF1334" s="8"/>
      <c r="HG1334" s="8"/>
      <c r="HH1334" s="50"/>
      <c r="HJ1334" s="50"/>
      <c r="HK1334" s="50"/>
    </row>
    <row r="1335" spans="1:219" s="1" customFormat="1" ht="15">
      <c r="A1335" s="78"/>
      <c r="B1335" s="67" t="s">
        <v>1885</v>
      </c>
      <c r="C1335" s="581" t="s">
        <v>1886</v>
      </c>
      <c r="D1335" s="581"/>
      <c r="E1335" s="581"/>
      <c r="F1335" s="581"/>
      <c r="G1335" s="581"/>
      <c r="H1335" s="68" t="s">
        <v>103</v>
      </c>
      <c r="I1335" s="82">
        <v>99</v>
      </c>
      <c r="J1335" s="69"/>
      <c r="K1335" s="82">
        <v>99</v>
      </c>
      <c r="L1335" s="70"/>
      <c r="M1335" s="69"/>
      <c r="N1335" s="70"/>
      <c r="O1335" s="69"/>
      <c r="P1335" s="71">
        <v>50458.02</v>
      </c>
      <c r="GO1335" s="50"/>
      <c r="GP1335" s="50"/>
      <c r="GQ1335" s="50"/>
      <c r="GR1335" s="50"/>
      <c r="GS1335" s="50"/>
      <c r="GT1335" s="50"/>
      <c r="GU1335" s="50"/>
      <c r="GX1335" s="8"/>
      <c r="GY1335" s="8"/>
      <c r="GZ1335" s="8"/>
      <c r="HA1335" s="50"/>
      <c r="HB1335" s="8"/>
      <c r="HC1335" s="8" t="s">
        <v>1886</v>
      </c>
      <c r="HD1335" s="50"/>
      <c r="HE1335" s="181"/>
      <c r="HF1335" s="8"/>
      <c r="HG1335" s="8"/>
      <c r="HH1335" s="50"/>
      <c r="HJ1335" s="50"/>
      <c r="HK1335" s="50"/>
    </row>
    <row r="1336" spans="1:219" s="1" customFormat="1" ht="15">
      <c r="A1336" s="78"/>
      <c r="B1336" s="67" t="s">
        <v>1887</v>
      </c>
      <c r="C1336" s="581" t="s">
        <v>1888</v>
      </c>
      <c r="D1336" s="581"/>
      <c r="E1336" s="581"/>
      <c r="F1336" s="581"/>
      <c r="G1336" s="581"/>
      <c r="H1336" s="68" t="s">
        <v>103</v>
      </c>
      <c r="I1336" s="82">
        <v>58</v>
      </c>
      <c r="J1336" s="69"/>
      <c r="K1336" s="82">
        <v>58</v>
      </c>
      <c r="L1336" s="70"/>
      <c r="M1336" s="69"/>
      <c r="N1336" s="70"/>
      <c r="O1336" s="69"/>
      <c r="P1336" s="71">
        <v>29561.27</v>
      </c>
      <c r="GO1336" s="50"/>
      <c r="GP1336" s="50"/>
      <c r="GQ1336" s="50"/>
      <c r="GR1336" s="50"/>
      <c r="GS1336" s="50"/>
      <c r="GT1336" s="50"/>
      <c r="GU1336" s="50"/>
      <c r="GX1336" s="8"/>
      <c r="GY1336" s="8"/>
      <c r="GZ1336" s="8"/>
      <c r="HA1336" s="50"/>
      <c r="HB1336" s="8"/>
      <c r="HC1336" s="8" t="s">
        <v>1888</v>
      </c>
      <c r="HD1336" s="50"/>
      <c r="HE1336" s="181"/>
      <c r="HF1336" s="8"/>
      <c r="HG1336" s="8"/>
      <c r="HH1336" s="50"/>
      <c r="HJ1336" s="50"/>
      <c r="HK1336" s="50"/>
    </row>
    <row r="1337" spans="1:219" s="1" customFormat="1" ht="15">
      <c r="A1337" s="84"/>
      <c r="B1337" s="85"/>
      <c r="C1337" s="579" t="s">
        <v>109</v>
      </c>
      <c r="D1337" s="579"/>
      <c r="E1337" s="579"/>
      <c r="F1337" s="579"/>
      <c r="G1337" s="579"/>
      <c r="H1337" s="53"/>
      <c r="I1337" s="54"/>
      <c r="J1337" s="54"/>
      <c r="K1337" s="54"/>
      <c r="L1337" s="57"/>
      <c r="M1337" s="54"/>
      <c r="N1337" s="80">
        <v>1725.71</v>
      </c>
      <c r="O1337" s="54"/>
      <c r="P1337" s="81">
        <v>172570.99</v>
      </c>
      <c r="GO1337" s="50"/>
      <c r="GP1337" s="50"/>
      <c r="GQ1337" s="50"/>
      <c r="GR1337" s="50"/>
      <c r="GS1337" s="50"/>
      <c r="GT1337" s="50"/>
      <c r="GU1337" s="50"/>
      <c r="GX1337" s="8"/>
      <c r="GY1337" s="8"/>
      <c r="GZ1337" s="8"/>
      <c r="HA1337" s="50"/>
      <c r="HB1337" s="8"/>
      <c r="HC1337" s="8"/>
      <c r="HD1337" s="50" t="s">
        <v>109</v>
      </c>
      <c r="HE1337" s="181"/>
      <c r="HF1337" s="8"/>
      <c r="HG1337" s="8"/>
      <c r="HH1337" s="50"/>
      <c r="HJ1337" s="50"/>
      <c r="HK1337" s="50"/>
    </row>
    <row r="1338" spans="1:219" s="1" customFormat="1" ht="0.75" customHeight="1">
      <c r="A1338" s="86"/>
      <c r="B1338" s="87"/>
      <c r="C1338" s="87"/>
      <c r="D1338" s="87"/>
      <c r="E1338" s="87"/>
      <c r="F1338" s="87"/>
      <c r="G1338" s="87"/>
      <c r="H1338" s="88"/>
      <c r="I1338" s="89"/>
      <c r="J1338" s="89"/>
      <c r="K1338" s="89"/>
      <c r="L1338" s="90"/>
      <c r="M1338" s="89"/>
      <c r="N1338" s="90"/>
      <c r="O1338" s="89"/>
      <c r="P1338" s="91"/>
      <c r="GO1338" s="50"/>
      <c r="GP1338" s="50"/>
      <c r="GQ1338" s="50"/>
      <c r="GR1338" s="50"/>
      <c r="GS1338" s="50"/>
      <c r="GT1338" s="50"/>
      <c r="GU1338" s="50"/>
      <c r="GX1338" s="8"/>
      <c r="GY1338" s="8"/>
      <c r="GZ1338" s="8"/>
      <c r="HA1338" s="50"/>
      <c r="HB1338" s="8"/>
      <c r="HC1338" s="8"/>
      <c r="HD1338" s="50"/>
      <c r="HE1338" s="181"/>
      <c r="HF1338" s="8"/>
      <c r="HG1338" s="8"/>
      <c r="HH1338" s="50"/>
      <c r="HJ1338" s="50"/>
      <c r="HK1338" s="50"/>
    </row>
    <row r="1339" spans="1:219" s="1" customFormat="1" ht="22.5">
      <c r="A1339" s="51" t="s">
        <v>1054</v>
      </c>
      <c r="B1339" s="52" t="s">
        <v>1889</v>
      </c>
      <c r="C1339" s="580" t="s">
        <v>1890</v>
      </c>
      <c r="D1339" s="580"/>
      <c r="E1339" s="580"/>
      <c r="F1339" s="580"/>
      <c r="G1339" s="580"/>
      <c r="H1339" s="53" t="s">
        <v>223</v>
      </c>
      <c r="I1339" s="54">
        <v>1.2</v>
      </c>
      <c r="J1339" s="55">
        <v>1</v>
      </c>
      <c r="K1339" s="165">
        <v>1.2</v>
      </c>
      <c r="L1339" s="57"/>
      <c r="M1339" s="54"/>
      <c r="N1339" s="57"/>
      <c r="O1339" s="54"/>
      <c r="P1339" s="58"/>
      <c r="Q1339" s="59"/>
      <c r="R1339" s="60"/>
      <c r="GO1339" s="50"/>
      <c r="GP1339" s="50"/>
      <c r="GQ1339" s="50" t="s">
        <v>1890</v>
      </c>
      <c r="GR1339" s="50" t="s">
        <v>6</v>
      </c>
      <c r="GS1339" s="50" t="s">
        <v>6</v>
      </c>
      <c r="GT1339" s="50" t="s">
        <v>6</v>
      </c>
      <c r="GU1339" s="50" t="s">
        <v>6</v>
      </c>
      <c r="GX1339" s="8"/>
      <c r="GY1339" s="8"/>
      <c r="GZ1339" s="8"/>
      <c r="HA1339" s="50"/>
      <c r="HB1339" s="8"/>
      <c r="HC1339" s="8"/>
      <c r="HD1339" s="50"/>
      <c r="HE1339" s="181"/>
      <c r="HF1339" s="8"/>
      <c r="HG1339" s="8"/>
      <c r="HH1339" s="50"/>
      <c r="HJ1339" s="50"/>
      <c r="HK1339" s="50"/>
    </row>
    <row r="1340" spans="1:219" s="1" customFormat="1" ht="15">
      <c r="A1340" s="61"/>
      <c r="B1340" s="62"/>
      <c r="C1340" s="578" t="s">
        <v>1891</v>
      </c>
      <c r="D1340" s="578"/>
      <c r="E1340" s="578"/>
      <c r="F1340" s="578"/>
      <c r="G1340" s="578"/>
      <c r="H1340" s="578"/>
      <c r="I1340" s="578"/>
      <c r="J1340" s="578"/>
      <c r="K1340" s="578"/>
      <c r="L1340" s="578"/>
      <c r="M1340" s="578"/>
      <c r="N1340" s="578"/>
      <c r="O1340" s="578"/>
      <c r="P1340" s="585"/>
      <c r="GO1340" s="50"/>
      <c r="GP1340" s="50"/>
      <c r="GQ1340" s="50"/>
      <c r="GR1340" s="50"/>
      <c r="GS1340" s="50"/>
      <c r="GT1340" s="50"/>
      <c r="GU1340" s="50"/>
      <c r="GV1340" s="63" t="s">
        <v>1891</v>
      </c>
      <c r="GX1340" s="8"/>
      <c r="GY1340" s="8"/>
      <c r="GZ1340" s="8"/>
      <c r="HA1340" s="50"/>
      <c r="HB1340" s="8"/>
      <c r="HC1340" s="8"/>
      <c r="HD1340" s="50"/>
      <c r="HE1340" s="181"/>
      <c r="HF1340" s="8"/>
      <c r="HG1340" s="8"/>
      <c r="HH1340" s="50"/>
      <c r="HJ1340" s="50"/>
      <c r="HK1340" s="50"/>
    </row>
    <row r="1341" spans="1:219" s="1" customFormat="1" ht="23.25">
      <c r="A1341" s="64"/>
      <c r="B1341" s="65" t="s">
        <v>62</v>
      </c>
      <c r="C1341" s="572" t="s">
        <v>63</v>
      </c>
      <c r="D1341" s="572"/>
      <c r="E1341" s="572"/>
      <c r="F1341" s="572"/>
      <c r="G1341" s="572"/>
      <c r="H1341" s="572"/>
      <c r="I1341" s="572"/>
      <c r="J1341" s="572"/>
      <c r="K1341" s="572"/>
      <c r="L1341" s="572"/>
      <c r="M1341" s="572"/>
      <c r="N1341" s="572"/>
      <c r="O1341" s="572"/>
      <c r="P1341" s="587"/>
      <c r="GO1341" s="50"/>
      <c r="GP1341" s="50"/>
      <c r="GQ1341" s="50"/>
      <c r="GR1341" s="50"/>
      <c r="GS1341" s="50"/>
      <c r="GT1341" s="50"/>
      <c r="GU1341" s="50"/>
      <c r="GW1341" s="63" t="s">
        <v>63</v>
      </c>
      <c r="GX1341" s="8"/>
      <c r="GY1341" s="8"/>
      <c r="GZ1341" s="8"/>
      <c r="HA1341" s="50"/>
      <c r="HB1341" s="8"/>
      <c r="HC1341" s="8"/>
      <c r="HD1341" s="50"/>
      <c r="HE1341" s="181"/>
      <c r="HF1341" s="8"/>
      <c r="HG1341" s="8"/>
      <c r="HH1341" s="50"/>
      <c r="HJ1341" s="50"/>
      <c r="HK1341" s="50"/>
    </row>
    <row r="1342" spans="1:219" s="1" customFormat="1" ht="15">
      <c r="A1342" s="66"/>
      <c r="B1342" s="67" t="s">
        <v>58</v>
      </c>
      <c r="C1342" s="581" t="s">
        <v>66</v>
      </c>
      <c r="D1342" s="581"/>
      <c r="E1342" s="581"/>
      <c r="F1342" s="581"/>
      <c r="G1342" s="581"/>
      <c r="H1342" s="68" t="s">
        <v>67</v>
      </c>
      <c r="I1342" s="69"/>
      <c r="J1342" s="69"/>
      <c r="K1342" s="96">
        <v>26.64</v>
      </c>
      <c r="L1342" s="70"/>
      <c r="M1342" s="69"/>
      <c r="N1342" s="70"/>
      <c r="O1342" s="69"/>
      <c r="P1342" s="71">
        <v>20768.28</v>
      </c>
      <c r="GO1342" s="50"/>
      <c r="GP1342" s="50"/>
      <c r="GQ1342" s="50"/>
      <c r="GR1342" s="50"/>
      <c r="GS1342" s="50"/>
      <c r="GT1342" s="50"/>
      <c r="GU1342" s="50"/>
      <c r="GX1342" s="8" t="s">
        <v>66</v>
      </c>
      <c r="GY1342" s="8"/>
      <c r="GZ1342" s="8"/>
      <c r="HA1342" s="50"/>
      <c r="HB1342" s="8"/>
      <c r="HC1342" s="8"/>
      <c r="HD1342" s="50"/>
      <c r="HE1342" s="181"/>
      <c r="HF1342" s="8"/>
      <c r="HG1342" s="8"/>
      <c r="HH1342" s="50"/>
      <c r="HJ1342" s="50"/>
      <c r="HK1342" s="50"/>
    </row>
    <row r="1343" spans="1:219" s="1" customFormat="1" ht="15">
      <c r="A1343" s="73"/>
      <c r="B1343" s="67" t="s">
        <v>226</v>
      </c>
      <c r="C1343" s="581" t="s">
        <v>227</v>
      </c>
      <c r="D1343" s="581"/>
      <c r="E1343" s="581"/>
      <c r="F1343" s="581"/>
      <c r="G1343" s="581"/>
      <c r="H1343" s="68" t="s">
        <v>67</v>
      </c>
      <c r="I1343" s="74">
        <v>18.5</v>
      </c>
      <c r="J1343" s="74">
        <v>1.2</v>
      </c>
      <c r="K1343" s="96">
        <v>26.64</v>
      </c>
      <c r="L1343" s="129"/>
      <c r="M1343" s="130"/>
      <c r="N1343" s="77">
        <v>779.59</v>
      </c>
      <c r="O1343" s="69"/>
      <c r="P1343" s="71">
        <v>20768.28</v>
      </c>
      <c r="GO1343" s="50"/>
      <c r="GP1343" s="50"/>
      <c r="GQ1343" s="50"/>
      <c r="GR1343" s="50"/>
      <c r="GS1343" s="50"/>
      <c r="GT1343" s="50"/>
      <c r="GU1343" s="50"/>
      <c r="GX1343" s="8"/>
      <c r="GY1343" s="8" t="s">
        <v>227</v>
      </c>
      <c r="GZ1343" s="8"/>
      <c r="HA1343" s="50"/>
      <c r="HB1343" s="8"/>
      <c r="HC1343" s="8"/>
      <c r="HD1343" s="50"/>
      <c r="HE1343" s="181"/>
      <c r="HF1343" s="8"/>
      <c r="HG1343" s="8"/>
      <c r="HH1343" s="50"/>
      <c r="HJ1343" s="50"/>
      <c r="HK1343" s="50"/>
    </row>
    <row r="1344" spans="1:219" s="1" customFormat="1" ht="15">
      <c r="A1344" s="66"/>
      <c r="B1344" s="67" t="s">
        <v>70</v>
      </c>
      <c r="C1344" s="581" t="s">
        <v>71</v>
      </c>
      <c r="D1344" s="581"/>
      <c r="E1344" s="581"/>
      <c r="F1344" s="581"/>
      <c r="G1344" s="581"/>
      <c r="H1344" s="68"/>
      <c r="I1344" s="69"/>
      <c r="J1344" s="69"/>
      <c r="K1344" s="69"/>
      <c r="L1344" s="70"/>
      <c r="M1344" s="69"/>
      <c r="N1344" s="70"/>
      <c r="O1344" s="69"/>
      <c r="P1344" s="83">
        <v>748.34</v>
      </c>
      <c r="GO1344" s="50"/>
      <c r="GP1344" s="50"/>
      <c r="GQ1344" s="50"/>
      <c r="GR1344" s="50"/>
      <c r="GS1344" s="50"/>
      <c r="GT1344" s="50"/>
      <c r="GU1344" s="50"/>
      <c r="GX1344" s="8" t="s">
        <v>71</v>
      </c>
      <c r="GY1344" s="8"/>
      <c r="GZ1344" s="8"/>
      <c r="HA1344" s="50"/>
      <c r="HB1344" s="8"/>
      <c r="HC1344" s="8"/>
      <c r="HD1344" s="50"/>
      <c r="HE1344" s="181"/>
      <c r="HF1344" s="8"/>
      <c r="HG1344" s="8"/>
      <c r="HH1344" s="50"/>
      <c r="HJ1344" s="50"/>
      <c r="HK1344" s="50"/>
    </row>
    <row r="1345" spans="1:219" s="1" customFormat="1" ht="15">
      <c r="A1345" s="66"/>
      <c r="B1345" s="67"/>
      <c r="C1345" s="581" t="s">
        <v>72</v>
      </c>
      <c r="D1345" s="581"/>
      <c r="E1345" s="581"/>
      <c r="F1345" s="581"/>
      <c r="G1345" s="581"/>
      <c r="H1345" s="68" t="s">
        <v>67</v>
      </c>
      <c r="I1345" s="69"/>
      <c r="J1345" s="69"/>
      <c r="K1345" s="128">
        <v>0.48959999999999998</v>
      </c>
      <c r="L1345" s="70"/>
      <c r="M1345" s="69"/>
      <c r="N1345" s="70"/>
      <c r="O1345" s="69"/>
      <c r="P1345" s="83">
        <v>457.45</v>
      </c>
      <c r="GO1345" s="50"/>
      <c r="GP1345" s="50"/>
      <c r="GQ1345" s="50"/>
      <c r="GR1345" s="50"/>
      <c r="GS1345" s="50"/>
      <c r="GT1345" s="50"/>
      <c r="GU1345" s="50"/>
      <c r="GX1345" s="8" t="s">
        <v>72</v>
      </c>
      <c r="GY1345" s="8"/>
      <c r="GZ1345" s="8"/>
      <c r="HA1345" s="50"/>
      <c r="HB1345" s="8"/>
      <c r="HC1345" s="8"/>
      <c r="HD1345" s="50"/>
      <c r="HE1345" s="181"/>
      <c r="HF1345" s="8"/>
      <c r="HG1345" s="8"/>
      <c r="HH1345" s="50"/>
      <c r="HJ1345" s="50"/>
      <c r="HK1345" s="50"/>
    </row>
    <row r="1346" spans="1:219" s="1" customFormat="1" ht="15">
      <c r="A1346" s="73"/>
      <c r="B1346" s="67" t="s">
        <v>73</v>
      </c>
      <c r="C1346" s="581" t="s">
        <v>74</v>
      </c>
      <c r="D1346" s="581"/>
      <c r="E1346" s="581"/>
      <c r="F1346" s="581"/>
      <c r="G1346" s="581"/>
      <c r="H1346" s="68" t="s">
        <v>75</v>
      </c>
      <c r="I1346" s="96">
        <v>0.17</v>
      </c>
      <c r="J1346" s="74">
        <v>1.2</v>
      </c>
      <c r="K1346" s="128">
        <v>0.24479999999999999</v>
      </c>
      <c r="L1346" s="129"/>
      <c r="M1346" s="130"/>
      <c r="N1346" s="77">
        <v>2027.59</v>
      </c>
      <c r="O1346" s="69"/>
      <c r="P1346" s="71">
        <v>496.35</v>
      </c>
      <c r="GO1346" s="50"/>
      <c r="GP1346" s="50"/>
      <c r="GQ1346" s="50"/>
      <c r="GR1346" s="50"/>
      <c r="GS1346" s="50"/>
      <c r="GT1346" s="50"/>
      <c r="GU1346" s="50"/>
      <c r="GX1346" s="8"/>
      <c r="GY1346" s="8" t="s">
        <v>74</v>
      </c>
      <c r="GZ1346" s="8"/>
      <c r="HA1346" s="50"/>
      <c r="HB1346" s="8"/>
      <c r="HC1346" s="8"/>
      <c r="HD1346" s="50"/>
      <c r="HE1346" s="181"/>
      <c r="HF1346" s="8"/>
      <c r="HG1346" s="8"/>
      <c r="HH1346" s="50"/>
      <c r="HJ1346" s="50"/>
      <c r="HK1346" s="50"/>
    </row>
    <row r="1347" spans="1:219" s="1" customFormat="1" ht="15">
      <c r="A1347" s="78"/>
      <c r="B1347" s="67" t="s">
        <v>76</v>
      </c>
      <c r="C1347" s="581" t="s">
        <v>77</v>
      </c>
      <c r="D1347" s="581"/>
      <c r="E1347" s="581"/>
      <c r="F1347" s="581"/>
      <c r="G1347" s="581"/>
      <c r="H1347" s="68" t="s">
        <v>67</v>
      </c>
      <c r="I1347" s="96">
        <v>0.17</v>
      </c>
      <c r="J1347" s="74">
        <v>1.2</v>
      </c>
      <c r="K1347" s="128">
        <v>0.24479999999999999</v>
      </c>
      <c r="L1347" s="70"/>
      <c r="M1347" s="69"/>
      <c r="N1347" s="77">
        <v>1071.2</v>
      </c>
      <c r="O1347" s="69"/>
      <c r="P1347" s="83">
        <v>262.23</v>
      </c>
      <c r="GO1347" s="50"/>
      <c r="GP1347" s="50"/>
      <c r="GQ1347" s="50"/>
      <c r="GR1347" s="50"/>
      <c r="GS1347" s="50"/>
      <c r="GT1347" s="50"/>
      <c r="GU1347" s="50"/>
      <c r="GX1347" s="8"/>
      <c r="GY1347" s="8"/>
      <c r="GZ1347" s="8" t="s">
        <v>77</v>
      </c>
      <c r="HA1347" s="50"/>
      <c r="HB1347" s="8"/>
      <c r="HC1347" s="8"/>
      <c r="HD1347" s="50"/>
      <c r="HE1347" s="181"/>
      <c r="HF1347" s="8"/>
      <c r="HG1347" s="8"/>
      <c r="HH1347" s="50"/>
      <c r="HJ1347" s="50"/>
      <c r="HK1347" s="50"/>
    </row>
    <row r="1348" spans="1:219" s="1" customFormat="1" ht="15">
      <c r="A1348" s="73"/>
      <c r="B1348" s="67" t="s">
        <v>78</v>
      </c>
      <c r="C1348" s="581" t="s">
        <v>79</v>
      </c>
      <c r="D1348" s="581"/>
      <c r="E1348" s="581"/>
      <c r="F1348" s="581"/>
      <c r="G1348" s="581"/>
      <c r="H1348" s="68" t="s">
        <v>75</v>
      </c>
      <c r="I1348" s="96">
        <v>0.17</v>
      </c>
      <c r="J1348" s="74">
        <v>1.2</v>
      </c>
      <c r="K1348" s="128">
        <v>0.24479999999999999</v>
      </c>
      <c r="L1348" s="95">
        <v>477.92</v>
      </c>
      <c r="M1348" s="76">
        <v>1.46</v>
      </c>
      <c r="N1348" s="77">
        <v>697.76</v>
      </c>
      <c r="O1348" s="69"/>
      <c r="P1348" s="71">
        <v>170.81</v>
      </c>
      <c r="GO1348" s="50"/>
      <c r="GP1348" s="50"/>
      <c r="GQ1348" s="50"/>
      <c r="GR1348" s="50"/>
      <c r="GS1348" s="50"/>
      <c r="GT1348" s="50"/>
      <c r="GU1348" s="50"/>
      <c r="GX1348" s="8"/>
      <c r="GY1348" s="8" t="s">
        <v>79</v>
      </c>
      <c r="GZ1348" s="8"/>
      <c r="HA1348" s="50"/>
      <c r="HB1348" s="8"/>
      <c r="HC1348" s="8"/>
      <c r="HD1348" s="50"/>
      <c r="HE1348" s="181"/>
      <c r="HF1348" s="8"/>
      <c r="HG1348" s="8"/>
      <c r="HH1348" s="50"/>
      <c r="HJ1348" s="50"/>
      <c r="HK1348" s="50"/>
    </row>
    <row r="1349" spans="1:219" s="1" customFormat="1" ht="15">
      <c r="A1349" s="78"/>
      <c r="B1349" s="67" t="s">
        <v>80</v>
      </c>
      <c r="C1349" s="581" t="s">
        <v>81</v>
      </c>
      <c r="D1349" s="581"/>
      <c r="E1349" s="581"/>
      <c r="F1349" s="581"/>
      <c r="G1349" s="581"/>
      <c r="H1349" s="68" t="s">
        <v>67</v>
      </c>
      <c r="I1349" s="96">
        <v>0.17</v>
      </c>
      <c r="J1349" s="74">
        <v>1.2</v>
      </c>
      <c r="K1349" s="128">
        <v>0.24479999999999999</v>
      </c>
      <c r="L1349" s="70"/>
      <c r="M1349" s="69"/>
      <c r="N1349" s="173">
        <v>797.45</v>
      </c>
      <c r="O1349" s="69"/>
      <c r="P1349" s="83">
        <v>195.22</v>
      </c>
      <c r="GO1349" s="50"/>
      <c r="GP1349" s="50"/>
      <c r="GQ1349" s="50"/>
      <c r="GR1349" s="50"/>
      <c r="GS1349" s="50"/>
      <c r="GT1349" s="50"/>
      <c r="GU1349" s="50"/>
      <c r="GX1349" s="8"/>
      <c r="GY1349" s="8"/>
      <c r="GZ1349" s="8" t="s">
        <v>81</v>
      </c>
      <c r="HA1349" s="50"/>
      <c r="HB1349" s="8"/>
      <c r="HC1349" s="8"/>
      <c r="HD1349" s="50"/>
      <c r="HE1349" s="181"/>
      <c r="HF1349" s="8"/>
      <c r="HG1349" s="8"/>
      <c r="HH1349" s="50"/>
      <c r="HJ1349" s="50"/>
      <c r="HK1349" s="50"/>
    </row>
    <row r="1350" spans="1:219" s="1" customFormat="1" ht="23.25">
      <c r="A1350" s="73"/>
      <c r="B1350" s="67" t="s">
        <v>82</v>
      </c>
      <c r="C1350" s="581" t="s">
        <v>83</v>
      </c>
      <c r="D1350" s="581"/>
      <c r="E1350" s="581"/>
      <c r="F1350" s="581"/>
      <c r="G1350" s="581"/>
      <c r="H1350" s="68" t="s">
        <v>75</v>
      </c>
      <c r="I1350" s="74">
        <v>2.9</v>
      </c>
      <c r="J1350" s="74">
        <v>1.2</v>
      </c>
      <c r="K1350" s="127">
        <v>4.1760000000000002</v>
      </c>
      <c r="L1350" s="129"/>
      <c r="M1350" s="130"/>
      <c r="N1350" s="77">
        <v>19.440000000000001</v>
      </c>
      <c r="O1350" s="69"/>
      <c r="P1350" s="71">
        <v>81.180000000000007</v>
      </c>
      <c r="GO1350" s="50"/>
      <c r="GP1350" s="50"/>
      <c r="GQ1350" s="50"/>
      <c r="GR1350" s="50"/>
      <c r="GS1350" s="50"/>
      <c r="GT1350" s="50"/>
      <c r="GU1350" s="50"/>
      <c r="GX1350" s="8"/>
      <c r="GY1350" s="8" t="s">
        <v>83</v>
      </c>
      <c r="GZ1350" s="8"/>
      <c r="HA1350" s="50"/>
      <c r="HB1350" s="8"/>
      <c r="HC1350" s="8"/>
      <c r="HD1350" s="50"/>
      <c r="HE1350" s="181"/>
      <c r="HF1350" s="8"/>
      <c r="HG1350" s="8"/>
      <c r="HH1350" s="50"/>
      <c r="HJ1350" s="50"/>
      <c r="HK1350" s="50"/>
    </row>
    <row r="1351" spans="1:219" s="1" customFormat="1" ht="15">
      <c r="A1351" s="66"/>
      <c r="B1351" s="67" t="s">
        <v>84</v>
      </c>
      <c r="C1351" s="581" t="s">
        <v>85</v>
      </c>
      <c r="D1351" s="581"/>
      <c r="E1351" s="581"/>
      <c r="F1351" s="581"/>
      <c r="G1351" s="581"/>
      <c r="H1351" s="68"/>
      <c r="I1351" s="69"/>
      <c r="J1351" s="69"/>
      <c r="K1351" s="69"/>
      <c r="L1351" s="70"/>
      <c r="M1351" s="69"/>
      <c r="N1351" s="70"/>
      <c r="O1351" s="69"/>
      <c r="P1351" s="71">
        <v>4110.5600000000004</v>
      </c>
      <c r="GO1351" s="50"/>
      <c r="GP1351" s="50"/>
      <c r="GQ1351" s="50"/>
      <c r="GR1351" s="50"/>
      <c r="GS1351" s="50"/>
      <c r="GT1351" s="50"/>
      <c r="GU1351" s="50"/>
      <c r="GX1351" s="8" t="s">
        <v>85</v>
      </c>
      <c r="GY1351" s="8"/>
      <c r="GZ1351" s="8"/>
      <c r="HA1351" s="50"/>
      <c r="HB1351" s="8"/>
      <c r="HC1351" s="8"/>
      <c r="HD1351" s="50"/>
      <c r="HE1351" s="181"/>
      <c r="HF1351" s="8"/>
      <c r="HG1351" s="8"/>
      <c r="HH1351" s="50"/>
      <c r="HJ1351" s="50"/>
      <c r="HK1351" s="50"/>
    </row>
    <row r="1352" spans="1:219" s="1" customFormat="1" ht="23.25">
      <c r="A1352" s="73"/>
      <c r="B1352" s="67" t="s">
        <v>89</v>
      </c>
      <c r="C1352" s="581" t="s">
        <v>90</v>
      </c>
      <c r="D1352" s="581"/>
      <c r="E1352" s="581"/>
      <c r="F1352" s="581"/>
      <c r="G1352" s="581"/>
      <c r="H1352" s="68" t="s">
        <v>91</v>
      </c>
      <c r="I1352" s="74">
        <v>0.9</v>
      </c>
      <c r="J1352" s="69"/>
      <c r="K1352" s="96">
        <v>1.08</v>
      </c>
      <c r="L1352" s="95">
        <v>155.63</v>
      </c>
      <c r="M1352" s="76">
        <v>1.19</v>
      </c>
      <c r="N1352" s="77">
        <v>185.2</v>
      </c>
      <c r="O1352" s="69"/>
      <c r="P1352" s="71">
        <v>200.02</v>
      </c>
      <c r="GO1352" s="50"/>
      <c r="GP1352" s="50"/>
      <c r="GQ1352" s="50"/>
      <c r="GR1352" s="50"/>
      <c r="GS1352" s="50"/>
      <c r="GT1352" s="50"/>
      <c r="GU1352" s="50"/>
      <c r="GX1352" s="8"/>
      <c r="GY1352" s="8" t="s">
        <v>90</v>
      </c>
      <c r="GZ1352" s="8"/>
      <c r="HA1352" s="50"/>
      <c r="HB1352" s="8"/>
      <c r="HC1352" s="8"/>
      <c r="HD1352" s="50"/>
      <c r="HE1352" s="181"/>
      <c r="HF1352" s="8"/>
      <c r="HG1352" s="8"/>
      <c r="HH1352" s="50"/>
      <c r="HJ1352" s="50"/>
      <c r="HK1352" s="50"/>
    </row>
    <row r="1353" spans="1:219" s="1" customFormat="1" ht="23.25">
      <c r="A1353" s="73"/>
      <c r="B1353" s="67" t="s">
        <v>171</v>
      </c>
      <c r="C1353" s="581" t="s">
        <v>172</v>
      </c>
      <c r="D1353" s="581"/>
      <c r="E1353" s="581"/>
      <c r="F1353" s="581"/>
      <c r="G1353" s="581"/>
      <c r="H1353" s="68" t="s">
        <v>88</v>
      </c>
      <c r="I1353" s="127">
        <v>4.0000000000000001E-3</v>
      </c>
      <c r="J1353" s="69"/>
      <c r="K1353" s="128">
        <v>4.7999999999999996E-3</v>
      </c>
      <c r="L1353" s="75">
        <v>71131.5</v>
      </c>
      <c r="M1353" s="76">
        <v>1.1499999999999999</v>
      </c>
      <c r="N1353" s="77">
        <v>81801.23</v>
      </c>
      <c r="O1353" s="69"/>
      <c r="P1353" s="71">
        <v>392.65</v>
      </c>
      <c r="GO1353" s="50"/>
      <c r="GP1353" s="50"/>
      <c r="GQ1353" s="50"/>
      <c r="GR1353" s="50"/>
      <c r="GS1353" s="50"/>
      <c r="GT1353" s="50"/>
      <c r="GU1353" s="50"/>
      <c r="GX1353" s="8"/>
      <c r="GY1353" s="8" t="s">
        <v>172</v>
      </c>
      <c r="GZ1353" s="8"/>
      <c r="HA1353" s="50"/>
      <c r="HB1353" s="8"/>
      <c r="HC1353" s="8"/>
      <c r="HD1353" s="50"/>
      <c r="HE1353" s="181"/>
      <c r="HF1353" s="8"/>
      <c r="HG1353" s="8"/>
      <c r="HH1353" s="50"/>
      <c r="HJ1353" s="50"/>
      <c r="HK1353" s="50"/>
    </row>
    <row r="1354" spans="1:219" s="1" customFormat="1" ht="34.5">
      <c r="A1354" s="73"/>
      <c r="B1354" s="67" t="s">
        <v>228</v>
      </c>
      <c r="C1354" s="581" t="s">
        <v>229</v>
      </c>
      <c r="D1354" s="581"/>
      <c r="E1354" s="581"/>
      <c r="F1354" s="581"/>
      <c r="G1354" s="581"/>
      <c r="H1354" s="68" t="s">
        <v>91</v>
      </c>
      <c r="I1354" s="74">
        <v>2.4</v>
      </c>
      <c r="J1354" s="69"/>
      <c r="K1354" s="96">
        <v>2.88</v>
      </c>
      <c r="L1354" s="95">
        <v>911.56</v>
      </c>
      <c r="M1354" s="76">
        <v>1.34</v>
      </c>
      <c r="N1354" s="77">
        <v>1221.49</v>
      </c>
      <c r="O1354" s="69"/>
      <c r="P1354" s="71">
        <v>3517.89</v>
      </c>
      <c r="GO1354" s="50"/>
      <c r="GP1354" s="50"/>
      <c r="GQ1354" s="50"/>
      <c r="GR1354" s="50"/>
      <c r="GS1354" s="50"/>
      <c r="GT1354" s="50"/>
      <c r="GU1354" s="50"/>
      <c r="GX1354" s="8"/>
      <c r="GY1354" s="8" t="s">
        <v>229</v>
      </c>
      <c r="GZ1354" s="8"/>
      <c r="HA1354" s="50"/>
      <c r="HB1354" s="8"/>
      <c r="HC1354" s="8"/>
      <c r="HD1354" s="50"/>
      <c r="HE1354" s="181"/>
      <c r="HF1354" s="8"/>
      <c r="HG1354" s="8"/>
      <c r="HH1354" s="50"/>
      <c r="HJ1354" s="50"/>
      <c r="HK1354" s="50"/>
    </row>
    <row r="1355" spans="1:219" s="1" customFormat="1" ht="15">
      <c r="A1355" s="79"/>
      <c r="B1355" s="65"/>
      <c r="C1355" s="579" t="s">
        <v>99</v>
      </c>
      <c r="D1355" s="579"/>
      <c r="E1355" s="579"/>
      <c r="F1355" s="579"/>
      <c r="G1355" s="579"/>
      <c r="H1355" s="53"/>
      <c r="I1355" s="54"/>
      <c r="J1355" s="54"/>
      <c r="K1355" s="54"/>
      <c r="L1355" s="57"/>
      <c r="M1355" s="54"/>
      <c r="N1355" s="80"/>
      <c r="O1355" s="54"/>
      <c r="P1355" s="81">
        <v>26084.63</v>
      </c>
      <c r="GO1355" s="50"/>
      <c r="GP1355" s="50"/>
      <c r="GQ1355" s="50"/>
      <c r="GR1355" s="50"/>
      <c r="GS1355" s="50"/>
      <c r="GT1355" s="50"/>
      <c r="GU1355" s="50"/>
      <c r="GX1355" s="8"/>
      <c r="GY1355" s="8"/>
      <c r="GZ1355" s="8"/>
      <c r="HA1355" s="50" t="s">
        <v>99</v>
      </c>
      <c r="HB1355" s="8"/>
      <c r="HC1355" s="8"/>
      <c r="HD1355" s="50"/>
      <c r="HE1355" s="181"/>
      <c r="HF1355" s="8"/>
      <c r="HG1355" s="8"/>
      <c r="HH1355" s="50"/>
      <c r="HJ1355" s="50"/>
      <c r="HK1355" s="50"/>
    </row>
    <row r="1356" spans="1:219" s="1" customFormat="1" ht="15">
      <c r="A1356" s="78" t="s">
        <v>1892</v>
      </c>
      <c r="B1356" s="67" t="s">
        <v>101</v>
      </c>
      <c r="C1356" s="581" t="s">
        <v>102</v>
      </c>
      <c r="D1356" s="581"/>
      <c r="E1356" s="581"/>
      <c r="F1356" s="581"/>
      <c r="G1356" s="581"/>
      <c r="H1356" s="68" t="s">
        <v>103</v>
      </c>
      <c r="I1356" s="82">
        <v>2</v>
      </c>
      <c r="J1356" s="69"/>
      <c r="K1356" s="82">
        <v>2</v>
      </c>
      <c r="L1356" s="70"/>
      <c r="M1356" s="69"/>
      <c r="N1356" s="70"/>
      <c r="O1356" s="69"/>
      <c r="P1356" s="83">
        <v>346.14</v>
      </c>
      <c r="GO1356" s="50"/>
      <c r="GP1356" s="50"/>
      <c r="GQ1356" s="50"/>
      <c r="GR1356" s="50"/>
      <c r="GS1356" s="50"/>
      <c r="GT1356" s="50"/>
      <c r="GU1356" s="50"/>
      <c r="GX1356" s="8"/>
      <c r="GY1356" s="8"/>
      <c r="GZ1356" s="8"/>
      <c r="HA1356" s="50"/>
      <c r="HB1356" s="8" t="s">
        <v>102</v>
      </c>
      <c r="HC1356" s="8"/>
      <c r="HD1356" s="50"/>
      <c r="HE1356" s="181"/>
      <c r="HF1356" s="8"/>
      <c r="HG1356" s="8"/>
      <c r="HH1356" s="50"/>
      <c r="HJ1356" s="50"/>
      <c r="HK1356" s="50"/>
    </row>
    <row r="1357" spans="1:219" s="1" customFormat="1" ht="15">
      <c r="A1357" s="78"/>
      <c r="B1357" s="67"/>
      <c r="C1357" s="581" t="s">
        <v>104</v>
      </c>
      <c r="D1357" s="581"/>
      <c r="E1357" s="581"/>
      <c r="F1357" s="581"/>
      <c r="G1357" s="581"/>
      <c r="H1357" s="68"/>
      <c r="I1357" s="69"/>
      <c r="J1357" s="69"/>
      <c r="K1357" s="69"/>
      <c r="L1357" s="70"/>
      <c r="M1357" s="69"/>
      <c r="N1357" s="70"/>
      <c r="O1357" s="69"/>
      <c r="P1357" s="71">
        <v>21225.73</v>
      </c>
      <c r="GO1357" s="50"/>
      <c r="GP1357" s="50"/>
      <c r="GQ1357" s="50"/>
      <c r="GR1357" s="50"/>
      <c r="GS1357" s="50"/>
      <c r="GT1357" s="50"/>
      <c r="GU1357" s="50"/>
      <c r="GX1357" s="8"/>
      <c r="GY1357" s="8"/>
      <c r="GZ1357" s="8"/>
      <c r="HA1357" s="50"/>
      <c r="HB1357" s="8"/>
      <c r="HC1357" s="8" t="s">
        <v>104</v>
      </c>
      <c r="HD1357" s="50"/>
      <c r="HE1357" s="181"/>
      <c r="HF1357" s="8"/>
      <c r="HG1357" s="8"/>
      <c r="HH1357" s="50"/>
      <c r="HJ1357" s="50"/>
      <c r="HK1357" s="50"/>
    </row>
    <row r="1358" spans="1:219" s="1" customFormat="1" ht="15">
      <c r="A1358" s="78"/>
      <c r="B1358" s="67" t="s">
        <v>105</v>
      </c>
      <c r="C1358" s="581" t="s">
        <v>106</v>
      </c>
      <c r="D1358" s="581"/>
      <c r="E1358" s="581"/>
      <c r="F1358" s="581"/>
      <c r="G1358" s="581"/>
      <c r="H1358" s="68" t="s">
        <v>103</v>
      </c>
      <c r="I1358" s="82">
        <v>98</v>
      </c>
      <c r="J1358" s="69"/>
      <c r="K1358" s="82">
        <v>98</v>
      </c>
      <c r="L1358" s="70"/>
      <c r="M1358" s="69"/>
      <c r="N1358" s="70"/>
      <c r="O1358" s="69"/>
      <c r="P1358" s="71">
        <v>20801.22</v>
      </c>
      <c r="GO1358" s="50"/>
      <c r="GP1358" s="50"/>
      <c r="GQ1358" s="50"/>
      <c r="GR1358" s="50"/>
      <c r="GS1358" s="50"/>
      <c r="GT1358" s="50"/>
      <c r="GU1358" s="50"/>
      <c r="GX1358" s="8"/>
      <c r="GY1358" s="8"/>
      <c r="GZ1358" s="8"/>
      <c r="HA1358" s="50"/>
      <c r="HB1358" s="8"/>
      <c r="HC1358" s="8" t="s">
        <v>106</v>
      </c>
      <c r="HD1358" s="50"/>
      <c r="HE1358" s="181"/>
      <c r="HF1358" s="8"/>
      <c r="HG1358" s="8"/>
      <c r="HH1358" s="50"/>
      <c r="HJ1358" s="50"/>
      <c r="HK1358" s="50"/>
    </row>
    <row r="1359" spans="1:219" s="1" customFormat="1" ht="15">
      <c r="A1359" s="78"/>
      <c r="B1359" s="67" t="s">
        <v>107</v>
      </c>
      <c r="C1359" s="581" t="s">
        <v>108</v>
      </c>
      <c r="D1359" s="581"/>
      <c r="E1359" s="581"/>
      <c r="F1359" s="581"/>
      <c r="G1359" s="581"/>
      <c r="H1359" s="68" t="s">
        <v>103</v>
      </c>
      <c r="I1359" s="82">
        <v>51</v>
      </c>
      <c r="J1359" s="69"/>
      <c r="K1359" s="82">
        <v>51</v>
      </c>
      <c r="L1359" s="70"/>
      <c r="M1359" s="69"/>
      <c r="N1359" s="70"/>
      <c r="O1359" s="69"/>
      <c r="P1359" s="71">
        <v>10825.12</v>
      </c>
      <c r="GO1359" s="50"/>
      <c r="GP1359" s="50"/>
      <c r="GQ1359" s="50"/>
      <c r="GR1359" s="50"/>
      <c r="GS1359" s="50"/>
      <c r="GT1359" s="50"/>
      <c r="GU1359" s="50"/>
      <c r="GX1359" s="8"/>
      <c r="GY1359" s="8"/>
      <c r="GZ1359" s="8"/>
      <c r="HA1359" s="50"/>
      <c r="HB1359" s="8"/>
      <c r="HC1359" s="8" t="s">
        <v>108</v>
      </c>
      <c r="HD1359" s="50"/>
      <c r="HE1359" s="181"/>
      <c r="HF1359" s="8"/>
      <c r="HG1359" s="8"/>
      <c r="HH1359" s="50"/>
      <c r="HJ1359" s="50"/>
      <c r="HK1359" s="50"/>
    </row>
    <row r="1360" spans="1:219" s="1" customFormat="1" ht="15">
      <c r="A1360" s="84"/>
      <c r="B1360" s="85"/>
      <c r="C1360" s="579" t="s">
        <v>109</v>
      </c>
      <c r="D1360" s="579"/>
      <c r="E1360" s="579"/>
      <c r="F1360" s="579"/>
      <c r="G1360" s="579"/>
      <c r="H1360" s="53"/>
      <c r="I1360" s="54"/>
      <c r="J1360" s="54"/>
      <c r="K1360" s="54"/>
      <c r="L1360" s="57"/>
      <c r="M1360" s="54"/>
      <c r="N1360" s="80">
        <v>48380.93</v>
      </c>
      <c r="O1360" s="54"/>
      <c r="P1360" s="81">
        <v>58057.11</v>
      </c>
      <c r="GO1360" s="50"/>
      <c r="GP1360" s="50"/>
      <c r="GQ1360" s="50"/>
      <c r="GR1360" s="50"/>
      <c r="GS1360" s="50"/>
      <c r="GT1360" s="50"/>
      <c r="GU1360" s="50"/>
      <c r="GX1360" s="8"/>
      <c r="GY1360" s="8"/>
      <c r="GZ1360" s="8"/>
      <c r="HA1360" s="50"/>
      <c r="HB1360" s="8"/>
      <c r="HC1360" s="8"/>
      <c r="HD1360" s="50" t="s">
        <v>109</v>
      </c>
      <c r="HE1360" s="181"/>
      <c r="HF1360" s="8"/>
      <c r="HG1360" s="8"/>
      <c r="HH1360" s="50"/>
      <c r="HJ1360" s="50"/>
      <c r="HK1360" s="50"/>
    </row>
    <row r="1361" spans="1:219" s="1" customFormat="1" ht="0.75" customHeight="1">
      <c r="A1361" s="86"/>
      <c r="B1361" s="87"/>
      <c r="C1361" s="87"/>
      <c r="D1361" s="87"/>
      <c r="E1361" s="87"/>
      <c r="F1361" s="87"/>
      <c r="G1361" s="87"/>
      <c r="H1361" s="88"/>
      <c r="I1361" s="89"/>
      <c r="J1361" s="89"/>
      <c r="K1361" s="89"/>
      <c r="L1361" s="90"/>
      <c r="M1361" s="89"/>
      <c r="N1361" s="90"/>
      <c r="O1361" s="89"/>
      <c r="P1361" s="91"/>
      <c r="GO1361" s="50"/>
      <c r="GP1361" s="50"/>
      <c r="GQ1361" s="50"/>
      <c r="GR1361" s="50"/>
      <c r="GS1361" s="50"/>
      <c r="GT1361" s="50"/>
      <c r="GU1361" s="50"/>
      <c r="GX1361" s="8"/>
      <c r="GY1361" s="8"/>
      <c r="GZ1361" s="8"/>
      <c r="HA1361" s="50"/>
      <c r="HB1361" s="8"/>
      <c r="HC1361" s="8"/>
      <c r="HD1361" s="50"/>
      <c r="HE1361" s="181"/>
      <c r="HF1361" s="8"/>
      <c r="HG1361" s="8"/>
      <c r="HH1361" s="50"/>
      <c r="HJ1361" s="50"/>
      <c r="HK1361" s="50"/>
    </row>
    <row r="1362" spans="1:219" s="1" customFormat="1" ht="22.5">
      <c r="A1362" s="51" t="s">
        <v>1892</v>
      </c>
      <c r="B1362" s="52" t="s">
        <v>1893</v>
      </c>
      <c r="C1362" s="580" t="s">
        <v>1894</v>
      </c>
      <c r="D1362" s="580"/>
      <c r="E1362" s="580"/>
      <c r="F1362" s="580"/>
      <c r="G1362" s="580"/>
      <c r="H1362" s="53" t="s">
        <v>88</v>
      </c>
      <c r="I1362" s="54">
        <v>0.24</v>
      </c>
      <c r="J1362" s="55">
        <v>1</v>
      </c>
      <c r="K1362" s="168">
        <v>0.24</v>
      </c>
      <c r="L1362" s="57"/>
      <c r="M1362" s="54"/>
      <c r="N1362" s="57"/>
      <c r="O1362" s="54"/>
      <c r="P1362" s="81">
        <v>15790.07</v>
      </c>
      <c r="Q1362" s="59"/>
      <c r="R1362" s="60"/>
      <c r="GO1362" s="50"/>
      <c r="GP1362" s="50"/>
      <c r="GQ1362" s="50" t="s">
        <v>1894</v>
      </c>
      <c r="GR1362" s="50" t="s">
        <v>6</v>
      </c>
      <c r="GS1362" s="50" t="s">
        <v>6</v>
      </c>
      <c r="GT1362" s="50" t="s">
        <v>6</v>
      </c>
      <c r="GU1362" s="50" t="s">
        <v>6</v>
      </c>
      <c r="GX1362" s="8"/>
      <c r="GY1362" s="8"/>
      <c r="GZ1362" s="8"/>
      <c r="HA1362" s="50"/>
      <c r="HB1362" s="8"/>
      <c r="HC1362" s="8"/>
      <c r="HD1362" s="50"/>
      <c r="HE1362" s="181"/>
      <c r="HF1362" s="8"/>
      <c r="HG1362" s="8"/>
      <c r="HH1362" s="50"/>
      <c r="HJ1362" s="50"/>
      <c r="HK1362" s="50"/>
    </row>
    <row r="1363" spans="1:219" s="1" customFormat="1" ht="15">
      <c r="A1363" s="61"/>
      <c r="B1363" s="62"/>
      <c r="C1363" s="578" t="s">
        <v>1895</v>
      </c>
      <c r="D1363" s="578"/>
      <c r="E1363" s="578"/>
      <c r="F1363" s="578"/>
      <c r="G1363" s="578"/>
      <c r="H1363" s="578"/>
      <c r="I1363" s="578"/>
      <c r="J1363" s="578"/>
      <c r="K1363" s="578"/>
      <c r="L1363" s="578"/>
      <c r="M1363" s="578"/>
      <c r="N1363" s="578"/>
      <c r="O1363" s="578"/>
      <c r="P1363" s="585"/>
      <c r="GO1363" s="50"/>
      <c r="GP1363" s="50"/>
      <c r="GQ1363" s="50"/>
      <c r="GR1363" s="50"/>
      <c r="GS1363" s="50"/>
      <c r="GT1363" s="50"/>
      <c r="GU1363" s="50"/>
      <c r="GV1363" s="63" t="s">
        <v>1895</v>
      </c>
      <c r="GX1363" s="8"/>
      <c r="GY1363" s="8"/>
      <c r="GZ1363" s="8"/>
      <c r="HA1363" s="50"/>
      <c r="HB1363" s="8"/>
      <c r="HC1363" s="8"/>
      <c r="HD1363" s="50"/>
      <c r="HE1363" s="181"/>
      <c r="HF1363" s="8"/>
      <c r="HG1363" s="8"/>
      <c r="HH1363" s="50"/>
      <c r="HJ1363" s="50"/>
      <c r="HK1363" s="50"/>
    </row>
    <row r="1364" spans="1:219" s="1" customFormat="1" ht="23.25">
      <c r="A1364" s="78" t="s">
        <v>1892</v>
      </c>
      <c r="B1364" s="67" t="s">
        <v>1893</v>
      </c>
      <c r="C1364" s="581" t="s">
        <v>1896</v>
      </c>
      <c r="D1364" s="581"/>
      <c r="E1364" s="581"/>
      <c r="F1364" s="581"/>
      <c r="G1364" s="581"/>
      <c r="H1364" s="68" t="s">
        <v>88</v>
      </c>
      <c r="I1364" s="96">
        <v>0.24</v>
      </c>
      <c r="J1364" s="69"/>
      <c r="K1364" s="96">
        <v>0.24</v>
      </c>
      <c r="L1364" s="77">
        <v>66456.5</v>
      </c>
      <c r="M1364" s="96">
        <v>0.99</v>
      </c>
      <c r="N1364" s="77">
        <v>65791.94</v>
      </c>
      <c r="O1364" s="69"/>
      <c r="P1364" s="71">
        <v>15790.07</v>
      </c>
      <c r="GO1364" s="50"/>
      <c r="GP1364" s="50"/>
      <c r="GQ1364" s="50"/>
      <c r="GR1364" s="50"/>
      <c r="GS1364" s="50"/>
      <c r="GT1364" s="50"/>
      <c r="GU1364" s="50"/>
      <c r="GX1364" s="8"/>
      <c r="GY1364" s="8"/>
      <c r="GZ1364" s="8"/>
      <c r="HA1364" s="50"/>
      <c r="HB1364" s="8"/>
      <c r="HC1364" s="8"/>
      <c r="HD1364" s="50"/>
      <c r="HE1364" s="181"/>
      <c r="HF1364" s="8" t="s">
        <v>1896</v>
      </c>
      <c r="HG1364" s="8"/>
      <c r="HH1364" s="50"/>
      <c r="HJ1364" s="50"/>
      <c r="HK1364" s="50"/>
    </row>
    <row r="1365" spans="1:219" s="1" customFormat="1" ht="68.25">
      <c r="A1365" s="78" t="s">
        <v>1897</v>
      </c>
      <c r="B1365" s="67" t="s">
        <v>1898</v>
      </c>
      <c r="C1365" s="581" t="s">
        <v>633</v>
      </c>
      <c r="D1365" s="581"/>
      <c r="E1365" s="581"/>
      <c r="F1365" s="581"/>
      <c r="G1365" s="581"/>
      <c r="H1365" s="68" t="s">
        <v>88</v>
      </c>
      <c r="I1365" s="69"/>
      <c r="J1365" s="69"/>
      <c r="K1365" s="96">
        <v>0.24</v>
      </c>
      <c r="L1365" s="70"/>
      <c r="M1365" s="69"/>
      <c r="N1365" s="173">
        <v>972.96</v>
      </c>
      <c r="O1365" s="69"/>
      <c r="P1365" s="83">
        <v>233.51</v>
      </c>
      <c r="GO1365" s="50"/>
      <c r="GP1365" s="50"/>
      <c r="GQ1365" s="50"/>
      <c r="GR1365" s="50"/>
      <c r="GS1365" s="50"/>
      <c r="GT1365" s="50"/>
      <c r="GU1365" s="50"/>
      <c r="GX1365" s="8"/>
      <c r="GY1365" s="8"/>
      <c r="GZ1365" s="8"/>
      <c r="HA1365" s="50"/>
      <c r="HB1365" s="8"/>
      <c r="HC1365" s="8"/>
      <c r="HD1365" s="50"/>
      <c r="HE1365" s="181"/>
      <c r="HF1365" s="8"/>
      <c r="HG1365" s="8" t="s">
        <v>633</v>
      </c>
      <c r="HH1365" s="50"/>
      <c r="HJ1365" s="50"/>
      <c r="HK1365" s="50"/>
    </row>
    <row r="1366" spans="1:219" s="1" customFormat="1" ht="68.25">
      <c r="A1366" s="78" t="s">
        <v>1899</v>
      </c>
      <c r="B1366" s="67" t="s">
        <v>1900</v>
      </c>
      <c r="C1366" s="581" t="s">
        <v>1005</v>
      </c>
      <c r="D1366" s="581"/>
      <c r="E1366" s="581"/>
      <c r="F1366" s="581"/>
      <c r="G1366" s="581"/>
      <c r="H1366" s="68" t="s">
        <v>88</v>
      </c>
      <c r="I1366" s="69"/>
      <c r="J1366" s="69"/>
      <c r="K1366" s="96">
        <v>0.24</v>
      </c>
      <c r="L1366" s="70"/>
      <c r="M1366" s="69"/>
      <c r="N1366" s="173">
        <v>784.56</v>
      </c>
      <c r="O1366" s="82">
        <v>-1</v>
      </c>
      <c r="P1366" s="83">
        <v>-188.29</v>
      </c>
      <c r="GO1366" s="50"/>
      <c r="GP1366" s="50"/>
      <c r="GQ1366" s="50"/>
      <c r="GR1366" s="50"/>
      <c r="GS1366" s="50"/>
      <c r="GT1366" s="50"/>
      <c r="GU1366" s="50"/>
      <c r="GX1366" s="8"/>
      <c r="GY1366" s="8"/>
      <c r="GZ1366" s="8"/>
      <c r="HA1366" s="50"/>
      <c r="HB1366" s="8"/>
      <c r="HC1366" s="8"/>
      <c r="HD1366" s="50"/>
      <c r="HE1366" s="181"/>
      <c r="HF1366" s="8"/>
      <c r="HG1366" s="8" t="s">
        <v>1005</v>
      </c>
      <c r="HH1366" s="50"/>
      <c r="HJ1366" s="50"/>
      <c r="HK1366" s="50"/>
    </row>
    <row r="1367" spans="1:219" s="1" customFormat="1" ht="15">
      <c r="A1367" s="84"/>
      <c r="B1367" s="85"/>
      <c r="C1367" s="579" t="s">
        <v>109</v>
      </c>
      <c r="D1367" s="579"/>
      <c r="E1367" s="579"/>
      <c r="F1367" s="579"/>
      <c r="G1367" s="579"/>
      <c r="H1367" s="53"/>
      <c r="I1367" s="54"/>
      <c r="J1367" s="54"/>
      <c r="K1367" s="54"/>
      <c r="L1367" s="57"/>
      <c r="M1367" s="54"/>
      <c r="N1367" s="57"/>
      <c r="O1367" s="54"/>
      <c r="P1367" s="81">
        <v>15835.29</v>
      </c>
      <c r="GO1367" s="50"/>
      <c r="GP1367" s="50"/>
      <c r="GQ1367" s="50"/>
      <c r="GR1367" s="50"/>
      <c r="GS1367" s="50"/>
      <c r="GT1367" s="50"/>
      <c r="GU1367" s="50"/>
      <c r="GX1367" s="8"/>
      <c r="GY1367" s="8"/>
      <c r="GZ1367" s="8"/>
      <c r="HA1367" s="50"/>
      <c r="HB1367" s="8"/>
      <c r="HC1367" s="8"/>
      <c r="HD1367" s="50" t="s">
        <v>109</v>
      </c>
      <c r="HE1367" s="181"/>
      <c r="HF1367" s="8"/>
      <c r="HG1367" s="8"/>
      <c r="HH1367" s="50"/>
      <c r="HJ1367" s="50"/>
      <c r="HK1367" s="50"/>
    </row>
    <row r="1368" spans="1:219" s="1" customFormat="1" ht="0.75" customHeight="1">
      <c r="A1368" s="86"/>
      <c r="B1368" s="87"/>
      <c r="C1368" s="87"/>
      <c r="D1368" s="87"/>
      <c r="E1368" s="87"/>
      <c r="F1368" s="87"/>
      <c r="G1368" s="87"/>
      <c r="H1368" s="88"/>
      <c r="I1368" s="89"/>
      <c r="J1368" s="89"/>
      <c r="K1368" s="89"/>
      <c r="L1368" s="90"/>
      <c r="M1368" s="89"/>
      <c r="N1368" s="90"/>
      <c r="O1368" s="89"/>
      <c r="P1368" s="91"/>
      <c r="GO1368" s="50"/>
      <c r="GP1368" s="50"/>
      <c r="GQ1368" s="50"/>
      <c r="GR1368" s="50"/>
      <c r="GS1368" s="50"/>
      <c r="GT1368" s="50"/>
      <c r="GU1368" s="50"/>
      <c r="GX1368" s="8"/>
      <c r="GY1368" s="8"/>
      <c r="GZ1368" s="8"/>
      <c r="HA1368" s="50"/>
      <c r="HB1368" s="8"/>
      <c r="HC1368" s="8"/>
      <c r="HD1368" s="50"/>
      <c r="HE1368" s="181"/>
      <c r="HF1368" s="8"/>
      <c r="HG1368" s="8"/>
      <c r="HH1368" s="50"/>
      <c r="HJ1368" s="50"/>
      <c r="HK1368" s="50"/>
    </row>
    <row r="1369" spans="1:219" s="1" customFormat="1" ht="15">
      <c r="A1369" s="51" t="s">
        <v>1901</v>
      </c>
      <c r="B1369" s="52" t="s">
        <v>1902</v>
      </c>
      <c r="C1369" s="580" t="s">
        <v>1903</v>
      </c>
      <c r="D1369" s="580"/>
      <c r="E1369" s="580"/>
      <c r="F1369" s="580"/>
      <c r="G1369" s="580"/>
      <c r="H1369" s="53" t="s">
        <v>241</v>
      </c>
      <c r="I1369" s="54">
        <v>10</v>
      </c>
      <c r="J1369" s="55">
        <v>1</v>
      </c>
      <c r="K1369" s="55">
        <v>10</v>
      </c>
      <c r="L1369" s="93">
        <v>33.17</v>
      </c>
      <c r="M1369" s="165">
        <v>1.3</v>
      </c>
      <c r="N1369" s="93">
        <v>43.12</v>
      </c>
      <c r="O1369" s="54"/>
      <c r="P1369" s="169">
        <v>431.2</v>
      </c>
      <c r="Q1369" s="59"/>
      <c r="R1369" s="60"/>
      <c r="GO1369" s="50"/>
      <c r="GP1369" s="50"/>
      <c r="GQ1369" s="50" t="s">
        <v>1903</v>
      </c>
      <c r="GR1369" s="50" t="s">
        <v>6</v>
      </c>
      <c r="GS1369" s="50" t="s">
        <v>6</v>
      </c>
      <c r="GT1369" s="50" t="s">
        <v>6</v>
      </c>
      <c r="GU1369" s="50" t="s">
        <v>6</v>
      </c>
      <c r="GX1369" s="8"/>
      <c r="GY1369" s="8"/>
      <c r="GZ1369" s="8"/>
      <c r="HA1369" s="50"/>
      <c r="HB1369" s="8"/>
      <c r="HC1369" s="8"/>
      <c r="HD1369" s="50"/>
      <c r="HE1369" s="181"/>
      <c r="HF1369" s="8"/>
      <c r="HG1369" s="8"/>
      <c r="HH1369" s="50"/>
      <c r="HJ1369" s="50"/>
      <c r="HK1369" s="50"/>
    </row>
    <row r="1370" spans="1:219" s="1" customFormat="1" ht="15">
      <c r="A1370" s="61"/>
      <c r="B1370" s="62"/>
      <c r="C1370" s="578" t="s">
        <v>1904</v>
      </c>
      <c r="D1370" s="578"/>
      <c r="E1370" s="578"/>
      <c r="F1370" s="578"/>
      <c r="G1370" s="578"/>
      <c r="H1370" s="578"/>
      <c r="I1370" s="578"/>
      <c r="J1370" s="578"/>
      <c r="K1370" s="578"/>
      <c r="L1370" s="578"/>
      <c r="M1370" s="578"/>
      <c r="N1370" s="578"/>
      <c r="O1370" s="578"/>
      <c r="P1370" s="585"/>
      <c r="GO1370" s="50"/>
      <c r="GP1370" s="50"/>
      <c r="GQ1370" s="50"/>
      <c r="GR1370" s="50"/>
      <c r="GS1370" s="50"/>
      <c r="GT1370" s="50"/>
      <c r="GU1370" s="50"/>
      <c r="GV1370" s="63" t="s">
        <v>1904</v>
      </c>
      <c r="GX1370" s="8"/>
      <c r="GY1370" s="8"/>
      <c r="GZ1370" s="8"/>
      <c r="HA1370" s="50"/>
      <c r="HB1370" s="8"/>
      <c r="HC1370" s="8"/>
      <c r="HD1370" s="50"/>
      <c r="HE1370" s="181"/>
      <c r="HF1370" s="8"/>
      <c r="HG1370" s="8"/>
      <c r="HH1370" s="50"/>
      <c r="HJ1370" s="50"/>
      <c r="HK1370" s="50"/>
    </row>
    <row r="1371" spans="1:219" s="1" customFormat="1" ht="15">
      <c r="A1371" s="84"/>
      <c r="B1371" s="85"/>
      <c r="C1371" s="579" t="s">
        <v>109</v>
      </c>
      <c r="D1371" s="579"/>
      <c r="E1371" s="579"/>
      <c r="F1371" s="579"/>
      <c r="G1371" s="579"/>
      <c r="H1371" s="53"/>
      <c r="I1371" s="54"/>
      <c r="J1371" s="54"/>
      <c r="K1371" s="54"/>
      <c r="L1371" s="57"/>
      <c r="M1371" s="54"/>
      <c r="N1371" s="57"/>
      <c r="O1371" s="54"/>
      <c r="P1371" s="169">
        <v>431.2</v>
      </c>
      <c r="GO1371" s="50"/>
      <c r="GP1371" s="50"/>
      <c r="GQ1371" s="50"/>
      <c r="GR1371" s="50"/>
      <c r="GS1371" s="50"/>
      <c r="GT1371" s="50"/>
      <c r="GU1371" s="50"/>
      <c r="GX1371" s="8"/>
      <c r="GY1371" s="8"/>
      <c r="GZ1371" s="8"/>
      <c r="HA1371" s="50"/>
      <c r="HB1371" s="8"/>
      <c r="HC1371" s="8"/>
      <c r="HD1371" s="50" t="s">
        <v>109</v>
      </c>
      <c r="HE1371" s="181"/>
      <c r="HF1371" s="8"/>
      <c r="HG1371" s="8"/>
      <c r="HH1371" s="50"/>
      <c r="HJ1371" s="50"/>
      <c r="HK1371" s="50"/>
    </row>
    <row r="1372" spans="1:219" s="1" customFormat="1" ht="0.75" customHeight="1">
      <c r="A1372" s="86"/>
      <c r="B1372" s="87"/>
      <c r="C1372" s="87"/>
      <c r="D1372" s="87"/>
      <c r="E1372" s="87"/>
      <c r="F1372" s="87"/>
      <c r="G1372" s="87"/>
      <c r="H1372" s="88"/>
      <c r="I1372" s="89"/>
      <c r="J1372" s="89"/>
      <c r="K1372" s="89"/>
      <c r="L1372" s="90"/>
      <c r="M1372" s="89"/>
      <c r="N1372" s="90"/>
      <c r="O1372" s="89"/>
      <c r="P1372" s="91"/>
      <c r="GO1372" s="50"/>
      <c r="GP1372" s="50"/>
      <c r="GQ1372" s="50"/>
      <c r="GR1372" s="50"/>
      <c r="GS1372" s="50"/>
      <c r="GT1372" s="50"/>
      <c r="GU1372" s="50"/>
      <c r="GX1372" s="8"/>
      <c r="GY1372" s="8"/>
      <c r="GZ1372" s="8"/>
      <c r="HA1372" s="50"/>
      <c r="HB1372" s="8"/>
      <c r="HC1372" s="8"/>
      <c r="HD1372" s="50"/>
      <c r="HE1372" s="181"/>
      <c r="HF1372" s="8"/>
      <c r="HG1372" s="8"/>
      <c r="HH1372" s="50"/>
      <c r="HJ1372" s="50"/>
      <c r="HK1372" s="50"/>
    </row>
    <row r="1373" spans="1:219" s="1" customFormat="1" ht="33">
      <c r="A1373" s="51" t="s">
        <v>1056</v>
      </c>
      <c r="B1373" s="52" t="s">
        <v>1855</v>
      </c>
      <c r="C1373" s="580" t="s">
        <v>1856</v>
      </c>
      <c r="D1373" s="580"/>
      <c r="E1373" s="580"/>
      <c r="F1373" s="580"/>
      <c r="G1373" s="580"/>
      <c r="H1373" s="53" t="s">
        <v>223</v>
      </c>
      <c r="I1373" s="54">
        <v>0.1</v>
      </c>
      <c r="J1373" s="55">
        <v>1</v>
      </c>
      <c r="K1373" s="165">
        <v>0.1</v>
      </c>
      <c r="L1373" s="57"/>
      <c r="M1373" s="54"/>
      <c r="N1373" s="57"/>
      <c r="O1373" s="54"/>
      <c r="P1373" s="58"/>
      <c r="Q1373" s="59"/>
      <c r="R1373" s="60"/>
      <c r="GO1373" s="50"/>
      <c r="GP1373" s="50"/>
      <c r="GQ1373" s="50" t="s">
        <v>1856</v>
      </c>
      <c r="GR1373" s="50" t="s">
        <v>6</v>
      </c>
      <c r="GS1373" s="50" t="s">
        <v>6</v>
      </c>
      <c r="GT1373" s="50" t="s">
        <v>6</v>
      </c>
      <c r="GU1373" s="50" t="s">
        <v>6</v>
      </c>
      <c r="GX1373" s="8"/>
      <c r="GY1373" s="8"/>
      <c r="GZ1373" s="8"/>
      <c r="HA1373" s="50"/>
      <c r="HB1373" s="8"/>
      <c r="HC1373" s="8"/>
      <c r="HD1373" s="50"/>
      <c r="HE1373" s="181"/>
      <c r="HF1373" s="8"/>
      <c r="HG1373" s="8"/>
      <c r="HH1373" s="50"/>
      <c r="HJ1373" s="50"/>
      <c r="HK1373" s="50"/>
    </row>
    <row r="1374" spans="1:219" s="1" customFormat="1" ht="15">
      <c r="A1374" s="61"/>
      <c r="B1374" s="62"/>
      <c r="C1374" s="578" t="s">
        <v>1905</v>
      </c>
      <c r="D1374" s="578"/>
      <c r="E1374" s="578"/>
      <c r="F1374" s="578"/>
      <c r="G1374" s="578"/>
      <c r="H1374" s="578"/>
      <c r="I1374" s="578"/>
      <c r="J1374" s="578"/>
      <c r="K1374" s="578"/>
      <c r="L1374" s="578"/>
      <c r="M1374" s="578"/>
      <c r="N1374" s="578"/>
      <c r="O1374" s="578"/>
      <c r="P1374" s="585"/>
      <c r="GO1374" s="50"/>
      <c r="GP1374" s="50"/>
      <c r="GQ1374" s="50"/>
      <c r="GR1374" s="50"/>
      <c r="GS1374" s="50"/>
      <c r="GT1374" s="50"/>
      <c r="GU1374" s="50"/>
      <c r="GV1374" s="63" t="s">
        <v>1905</v>
      </c>
      <c r="GX1374" s="8"/>
      <c r="GY1374" s="8"/>
      <c r="GZ1374" s="8"/>
      <c r="HA1374" s="50"/>
      <c r="HB1374" s="8"/>
      <c r="HC1374" s="8"/>
      <c r="HD1374" s="50"/>
      <c r="HE1374" s="181"/>
      <c r="HF1374" s="8"/>
      <c r="HG1374" s="8"/>
      <c r="HH1374" s="50"/>
      <c r="HJ1374" s="50"/>
      <c r="HK1374" s="50"/>
    </row>
    <row r="1375" spans="1:219" s="1" customFormat="1" ht="23.25">
      <c r="A1375" s="64"/>
      <c r="B1375" s="65" t="s">
        <v>62</v>
      </c>
      <c r="C1375" s="572" t="s">
        <v>63</v>
      </c>
      <c r="D1375" s="572"/>
      <c r="E1375" s="572"/>
      <c r="F1375" s="572"/>
      <c r="G1375" s="572"/>
      <c r="H1375" s="572"/>
      <c r="I1375" s="572"/>
      <c r="J1375" s="572"/>
      <c r="K1375" s="572"/>
      <c r="L1375" s="572"/>
      <c r="M1375" s="572"/>
      <c r="N1375" s="572"/>
      <c r="O1375" s="572"/>
      <c r="P1375" s="587"/>
      <c r="GO1375" s="50"/>
      <c r="GP1375" s="50"/>
      <c r="GQ1375" s="50"/>
      <c r="GR1375" s="50"/>
      <c r="GS1375" s="50"/>
      <c r="GT1375" s="50"/>
      <c r="GU1375" s="50"/>
      <c r="GW1375" s="63" t="s">
        <v>63</v>
      </c>
      <c r="GX1375" s="8"/>
      <c r="GY1375" s="8"/>
      <c r="GZ1375" s="8"/>
      <c r="HA1375" s="50"/>
      <c r="HB1375" s="8"/>
      <c r="HC1375" s="8"/>
      <c r="HD1375" s="50"/>
      <c r="HE1375" s="181"/>
      <c r="HF1375" s="8"/>
      <c r="HG1375" s="8"/>
      <c r="HH1375" s="50"/>
      <c r="HJ1375" s="50"/>
      <c r="HK1375" s="50"/>
    </row>
    <row r="1376" spans="1:219" s="1" customFormat="1" ht="15">
      <c r="A1376" s="66"/>
      <c r="B1376" s="67" t="s">
        <v>58</v>
      </c>
      <c r="C1376" s="581" t="s">
        <v>66</v>
      </c>
      <c r="D1376" s="581"/>
      <c r="E1376" s="581"/>
      <c r="F1376" s="581"/>
      <c r="G1376" s="581"/>
      <c r="H1376" s="68" t="s">
        <v>67</v>
      </c>
      <c r="I1376" s="69"/>
      <c r="J1376" s="69"/>
      <c r="K1376" s="128">
        <v>3.8592</v>
      </c>
      <c r="L1376" s="70"/>
      <c r="M1376" s="69"/>
      <c r="N1376" s="70"/>
      <c r="O1376" s="69"/>
      <c r="P1376" s="71">
        <v>3008.59</v>
      </c>
      <c r="GO1376" s="50"/>
      <c r="GP1376" s="50"/>
      <c r="GQ1376" s="50"/>
      <c r="GR1376" s="50"/>
      <c r="GS1376" s="50"/>
      <c r="GT1376" s="50"/>
      <c r="GU1376" s="50"/>
      <c r="GX1376" s="8" t="s">
        <v>66</v>
      </c>
      <c r="GY1376" s="8"/>
      <c r="GZ1376" s="8"/>
      <c r="HA1376" s="50"/>
      <c r="HB1376" s="8"/>
      <c r="HC1376" s="8"/>
      <c r="HD1376" s="50"/>
      <c r="HE1376" s="181"/>
      <c r="HF1376" s="8"/>
      <c r="HG1376" s="8"/>
      <c r="HH1376" s="50"/>
      <c r="HJ1376" s="50"/>
      <c r="HK1376" s="50"/>
    </row>
    <row r="1377" spans="1:219" s="1" customFormat="1" ht="15">
      <c r="A1377" s="73"/>
      <c r="B1377" s="67" t="s">
        <v>226</v>
      </c>
      <c r="C1377" s="581" t="s">
        <v>227</v>
      </c>
      <c r="D1377" s="581"/>
      <c r="E1377" s="581"/>
      <c r="F1377" s="581"/>
      <c r="G1377" s="581"/>
      <c r="H1377" s="68" t="s">
        <v>67</v>
      </c>
      <c r="I1377" s="96">
        <v>32.159999999999997</v>
      </c>
      <c r="J1377" s="74">
        <v>1.2</v>
      </c>
      <c r="K1377" s="128">
        <v>3.8592</v>
      </c>
      <c r="L1377" s="129"/>
      <c r="M1377" s="130"/>
      <c r="N1377" s="77">
        <v>779.59</v>
      </c>
      <c r="O1377" s="69"/>
      <c r="P1377" s="71">
        <v>3008.59</v>
      </c>
      <c r="GO1377" s="50"/>
      <c r="GP1377" s="50"/>
      <c r="GQ1377" s="50"/>
      <c r="GR1377" s="50"/>
      <c r="GS1377" s="50"/>
      <c r="GT1377" s="50"/>
      <c r="GU1377" s="50"/>
      <c r="GX1377" s="8"/>
      <c r="GY1377" s="8" t="s">
        <v>227</v>
      </c>
      <c r="GZ1377" s="8"/>
      <c r="HA1377" s="50"/>
      <c r="HB1377" s="8"/>
      <c r="HC1377" s="8"/>
      <c r="HD1377" s="50"/>
      <c r="HE1377" s="181"/>
      <c r="HF1377" s="8"/>
      <c r="HG1377" s="8"/>
      <c r="HH1377" s="50"/>
      <c r="HJ1377" s="50"/>
      <c r="HK1377" s="50"/>
    </row>
    <row r="1378" spans="1:219" s="1" customFormat="1" ht="15">
      <c r="A1378" s="66"/>
      <c r="B1378" s="67" t="s">
        <v>70</v>
      </c>
      <c r="C1378" s="581" t="s">
        <v>71</v>
      </c>
      <c r="D1378" s="581"/>
      <c r="E1378" s="581"/>
      <c r="F1378" s="581"/>
      <c r="G1378" s="581"/>
      <c r="H1378" s="68"/>
      <c r="I1378" s="69"/>
      <c r="J1378" s="69"/>
      <c r="K1378" s="69"/>
      <c r="L1378" s="70"/>
      <c r="M1378" s="69"/>
      <c r="N1378" s="70"/>
      <c r="O1378" s="69"/>
      <c r="P1378" s="83">
        <v>9.81</v>
      </c>
      <c r="GO1378" s="50"/>
      <c r="GP1378" s="50"/>
      <c r="GQ1378" s="50"/>
      <c r="GR1378" s="50"/>
      <c r="GS1378" s="50"/>
      <c r="GT1378" s="50"/>
      <c r="GU1378" s="50"/>
      <c r="GX1378" s="8" t="s">
        <v>71</v>
      </c>
      <c r="GY1378" s="8"/>
      <c r="GZ1378" s="8"/>
      <c r="HA1378" s="50"/>
      <c r="HB1378" s="8"/>
      <c r="HC1378" s="8"/>
      <c r="HD1378" s="50"/>
      <c r="HE1378" s="181"/>
      <c r="HF1378" s="8"/>
      <c r="HG1378" s="8"/>
      <c r="HH1378" s="50"/>
      <c r="HJ1378" s="50"/>
      <c r="HK1378" s="50"/>
    </row>
    <row r="1379" spans="1:219" s="1" customFormat="1" ht="15">
      <c r="A1379" s="66"/>
      <c r="B1379" s="67"/>
      <c r="C1379" s="581" t="s">
        <v>72</v>
      </c>
      <c r="D1379" s="581"/>
      <c r="E1379" s="581"/>
      <c r="F1379" s="581"/>
      <c r="G1379" s="581"/>
      <c r="H1379" s="68" t="s">
        <v>67</v>
      </c>
      <c r="I1379" s="69"/>
      <c r="J1379" s="69"/>
      <c r="K1379" s="128">
        <v>7.1999999999999998E-3</v>
      </c>
      <c r="L1379" s="70"/>
      <c r="M1379" s="69"/>
      <c r="N1379" s="70"/>
      <c r="O1379" s="69"/>
      <c r="P1379" s="83">
        <v>6.73</v>
      </c>
      <c r="GO1379" s="50"/>
      <c r="GP1379" s="50"/>
      <c r="GQ1379" s="50"/>
      <c r="GR1379" s="50"/>
      <c r="GS1379" s="50"/>
      <c r="GT1379" s="50"/>
      <c r="GU1379" s="50"/>
      <c r="GX1379" s="8" t="s">
        <v>72</v>
      </c>
      <c r="GY1379" s="8"/>
      <c r="GZ1379" s="8"/>
      <c r="HA1379" s="50"/>
      <c r="HB1379" s="8"/>
      <c r="HC1379" s="8"/>
      <c r="HD1379" s="50"/>
      <c r="HE1379" s="181"/>
      <c r="HF1379" s="8"/>
      <c r="HG1379" s="8"/>
      <c r="HH1379" s="50"/>
      <c r="HJ1379" s="50"/>
      <c r="HK1379" s="50"/>
    </row>
    <row r="1380" spans="1:219" s="1" customFormat="1" ht="15">
      <c r="A1380" s="73"/>
      <c r="B1380" s="67" t="s">
        <v>73</v>
      </c>
      <c r="C1380" s="581" t="s">
        <v>74</v>
      </c>
      <c r="D1380" s="581"/>
      <c r="E1380" s="581"/>
      <c r="F1380" s="581"/>
      <c r="G1380" s="581"/>
      <c r="H1380" s="68" t="s">
        <v>75</v>
      </c>
      <c r="I1380" s="96">
        <v>0.03</v>
      </c>
      <c r="J1380" s="74">
        <v>1.2</v>
      </c>
      <c r="K1380" s="128">
        <v>3.5999999999999999E-3</v>
      </c>
      <c r="L1380" s="129"/>
      <c r="M1380" s="130"/>
      <c r="N1380" s="77">
        <v>2027.59</v>
      </c>
      <c r="O1380" s="69"/>
      <c r="P1380" s="71">
        <v>7.3</v>
      </c>
      <c r="GO1380" s="50"/>
      <c r="GP1380" s="50"/>
      <c r="GQ1380" s="50"/>
      <c r="GR1380" s="50"/>
      <c r="GS1380" s="50"/>
      <c r="GT1380" s="50"/>
      <c r="GU1380" s="50"/>
      <c r="GX1380" s="8"/>
      <c r="GY1380" s="8" t="s">
        <v>74</v>
      </c>
      <c r="GZ1380" s="8"/>
      <c r="HA1380" s="50"/>
      <c r="HB1380" s="8"/>
      <c r="HC1380" s="8"/>
      <c r="HD1380" s="50"/>
      <c r="HE1380" s="181"/>
      <c r="HF1380" s="8"/>
      <c r="HG1380" s="8"/>
      <c r="HH1380" s="50"/>
      <c r="HJ1380" s="50"/>
      <c r="HK1380" s="50"/>
    </row>
    <row r="1381" spans="1:219" s="1" customFormat="1" ht="15">
      <c r="A1381" s="78"/>
      <c r="B1381" s="67" t="s">
        <v>76</v>
      </c>
      <c r="C1381" s="581" t="s">
        <v>77</v>
      </c>
      <c r="D1381" s="581"/>
      <c r="E1381" s="581"/>
      <c r="F1381" s="581"/>
      <c r="G1381" s="581"/>
      <c r="H1381" s="68" t="s">
        <v>67</v>
      </c>
      <c r="I1381" s="96">
        <v>0.03</v>
      </c>
      <c r="J1381" s="74">
        <v>1.2</v>
      </c>
      <c r="K1381" s="128">
        <v>3.5999999999999999E-3</v>
      </c>
      <c r="L1381" s="70"/>
      <c r="M1381" s="69"/>
      <c r="N1381" s="77">
        <v>1071.2</v>
      </c>
      <c r="O1381" s="69"/>
      <c r="P1381" s="83">
        <v>3.86</v>
      </c>
      <c r="GO1381" s="50"/>
      <c r="GP1381" s="50"/>
      <c r="GQ1381" s="50"/>
      <c r="GR1381" s="50"/>
      <c r="GS1381" s="50"/>
      <c r="GT1381" s="50"/>
      <c r="GU1381" s="50"/>
      <c r="GX1381" s="8"/>
      <c r="GY1381" s="8"/>
      <c r="GZ1381" s="8" t="s">
        <v>77</v>
      </c>
      <c r="HA1381" s="50"/>
      <c r="HB1381" s="8"/>
      <c r="HC1381" s="8"/>
      <c r="HD1381" s="50"/>
      <c r="HE1381" s="181"/>
      <c r="HF1381" s="8"/>
      <c r="HG1381" s="8"/>
      <c r="HH1381" s="50"/>
      <c r="HJ1381" s="50"/>
      <c r="HK1381" s="50"/>
    </row>
    <row r="1382" spans="1:219" s="1" customFormat="1" ht="15">
      <c r="A1382" s="73"/>
      <c r="B1382" s="67" t="s">
        <v>78</v>
      </c>
      <c r="C1382" s="581" t="s">
        <v>79</v>
      </c>
      <c r="D1382" s="581"/>
      <c r="E1382" s="581"/>
      <c r="F1382" s="581"/>
      <c r="G1382" s="581"/>
      <c r="H1382" s="68" t="s">
        <v>75</v>
      </c>
      <c r="I1382" s="96">
        <v>0.03</v>
      </c>
      <c r="J1382" s="74">
        <v>1.2</v>
      </c>
      <c r="K1382" s="128">
        <v>3.5999999999999999E-3</v>
      </c>
      <c r="L1382" s="95">
        <v>477.92</v>
      </c>
      <c r="M1382" s="76">
        <v>1.46</v>
      </c>
      <c r="N1382" s="77">
        <v>697.76</v>
      </c>
      <c r="O1382" s="69"/>
      <c r="P1382" s="71">
        <v>2.5099999999999998</v>
      </c>
      <c r="GO1382" s="50"/>
      <c r="GP1382" s="50"/>
      <c r="GQ1382" s="50"/>
      <c r="GR1382" s="50"/>
      <c r="GS1382" s="50"/>
      <c r="GT1382" s="50"/>
      <c r="GU1382" s="50"/>
      <c r="GX1382" s="8"/>
      <c r="GY1382" s="8" t="s">
        <v>79</v>
      </c>
      <c r="GZ1382" s="8"/>
      <c r="HA1382" s="50"/>
      <c r="HB1382" s="8"/>
      <c r="HC1382" s="8"/>
      <c r="HD1382" s="50"/>
      <c r="HE1382" s="181"/>
      <c r="HF1382" s="8"/>
      <c r="HG1382" s="8"/>
      <c r="HH1382" s="50"/>
      <c r="HJ1382" s="50"/>
      <c r="HK1382" s="50"/>
    </row>
    <row r="1383" spans="1:219" s="1" customFormat="1" ht="15">
      <c r="A1383" s="78"/>
      <c r="B1383" s="67" t="s">
        <v>80</v>
      </c>
      <c r="C1383" s="581" t="s">
        <v>81</v>
      </c>
      <c r="D1383" s="581"/>
      <c r="E1383" s="581"/>
      <c r="F1383" s="581"/>
      <c r="G1383" s="581"/>
      <c r="H1383" s="68" t="s">
        <v>67</v>
      </c>
      <c r="I1383" s="96">
        <v>0.03</v>
      </c>
      <c r="J1383" s="74">
        <v>1.2</v>
      </c>
      <c r="K1383" s="128">
        <v>3.5999999999999999E-3</v>
      </c>
      <c r="L1383" s="70"/>
      <c r="M1383" s="69"/>
      <c r="N1383" s="173">
        <v>797.45</v>
      </c>
      <c r="O1383" s="69"/>
      <c r="P1383" s="83">
        <v>2.87</v>
      </c>
      <c r="GO1383" s="50"/>
      <c r="GP1383" s="50"/>
      <c r="GQ1383" s="50"/>
      <c r="GR1383" s="50"/>
      <c r="GS1383" s="50"/>
      <c r="GT1383" s="50"/>
      <c r="GU1383" s="50"/>
      <c r="GX1383" s="8"/>
      <c r="GY1383" s="8"/>
      <c r="GZ1383" s="8" t="s">
        <v>81</v>
      </c>
      <c r="HA1383" s="50"/>
      <c r="HB1383" s="8"/>
      <c r="HC1383" s="8"/>
      <c r="HD1383" s="50"/>
      <c r="HE1383" s="181"/>
      <c r="HF1383" s="8"/>
      <c r="HG1383" s="8"/>
      <c r="HH1383" s="50"/>
      <c r="HJ1383" s="50"/>
      <c r="HK1383" s="50"/>
    </row>
    <row r="1384" spans="1:219" s="1" customFormat="1" ht="15">
      <c r="A1384" s="66"/>
      <c r="B1384" s="67" t="s">
        <v>84</v>
      </c>
      <c r="C1384" s="581" t="s">
        <v>85</v>
      </c>
      <c r="D1384" s="581"/>
      <c r="E1384" s="581"/>
      <c r="F1384" s="581"/>
      <c r="G1384" s="581"/>
      <c r="H1384" s="68"/>
      <c r="I1384" s="69"/>
      <c r="J1384" s="69"/>
      <c r="K1384" s="69"/>
      <c r="L1384" s="70"/>
      <c r="M1384" s="69"/>
      <c r="N1384" s="70"/>
      <c r="O1384" s="69"/>
      <c r="P1384" s="83">
        <v>19.78</v>
      </c>
      <c r="GO1384" s="50"/>
      <c r="GP1384" s="50"/>
      <c r="GQ1384" s="50"/>
      <c r="GR1384" s="50"/>
      <c r="GS1384" s="50"/>
      <c r="GT1384" s="50"/>
      <c r="GU1384" s="50"/>
      <c r="GX1384" s="8" t="s">
        <v>85</v>
      </c>
      <c r="GY1384" s="8"/>
      <c r="GZ1384" s="8"/>
      <c r="HA1384" s="50"/>
      <c r="HB1384" s="8"/>
      <c r="HC1384" s="8"/>
      <c r="HD1384" s="50"/>
      <c r="HE1384" s="181"/>
      <c r="HF1384" s="8"/>
      <c r="HG1384" s="8"/>
      <c r="HH1384" s="50"/>
      <c r="HJ1384" s="50"/>
      <c r="HK1384" s="50"/>
    </row>
    <row r="1385" spans="1:219" s="1" customFormat="1" ht="15">
      <c r="A1385" s="73"/>
      <c r="B1385" s="67" t="s">
        <v>363</v>
      </c>
      <c r="C1385" s="581" t="s">
        <v>364</v>
      </c>
      <c r="D1385" s="581"/>
      <c r="E1385" s="581"/>
      <c r="F1385" s="581"/>
      <c r="G1385" s="581"/>
      <c r="H1385" s="68" t="s">
        <v>365</v>
      </c>
      <c r="I1385" s="127">
        <v>6.6559999999999997</v>
      </c>
      <c r="J1385" s="69"/>
      <c r="K1385" s="128">
        <v>0.66559999999999997</v>
      </c>
      <c r="L1385" s="129"/>
      <c r="M1385" s="130"/>
      <c r="N1385" s="77">
        <v>3.93</v>
      </c>
      <c r="O1385" s="69"/>
      <c r="P1385" s="71">
        <v>2.62</v>
      </c>
      <c r="GO1385" s="50"/>
      <c r="GP1385" s="50"/>
      <c r="GQ1385" s="50"/>
      <c r="GR1385" s="50"/>
      <c r="GS1385" s="50"/>
      <c r="GT1385" s="50"/>
      <c r="GU1385" s="50"/>
      <c r="GX1385" s="8"/>
      <c r="GY1385" s="8" t="s">
        <v>364</v>
      </c>
      <c r="GZ1385" s="8"/>
      <c r="HA1385" s="50"/>
      <c r="HB1385" s="8"/>
      <c r="HC1385" s="8"/>
      <c r="HD1385" s="50"/>
      <c r="HE1385" s="181"/>
      <c r="HF1385" s="8"/>
      <c r="HG1385" s="8"/>
      <c r="HH1385" s="50"/>
      <c r="HJ1385" s="50"/>
      <c r="HK1385" s="50"/>
    </row>
    <row r="1386" spans="1:219" s="1" customFormat="1" ht="15">
      <c r="A1386" s="73"/>
      <c r="B1386" s="67" t="s">
        <v>1858</v>
      </c>
      <c r="C1386" s="581" t="s">
        <v>1859</v>
      </c>
      <c r="D1386" s="581"/>
      <c r="E1386" s="581"/>
      <c r="F1386" s="581"/>
      <c r="G1386" s="581"/>
      <c r="H1386" s="68" t="s">
        <v>126</v>
      </c>
      <c r="I1386" s="96">
        <v>2.04</v>
      </c>
      <c r="J1386" s="69"/>
      <c r="K1386" s="127">
        <v>0.20399999999999999</v>
      </c>
      <c r="L1386" s="95">
        <v>41.71</v>
      </c>
      <c r="M1386" s="186">
        <v>1.3</v>
      </c>
      <c r="N1386" s="77">
        <v>54.22</v>
      </c>
      <c r="O1386" s="69"/>
      <c r="P1386" s="71">
        <v>11.06</v>
      </c>
      <c r="GO1386" s="50"/>
      <c r="GP1386" s="50"/>
      <c r="GQ1386" s="50"/>
      <c r="GR1386" s="50"/>
      <c r="GS1386" s="50"/>
      <c r="GT1386" s="50"/>
      <c r="GU1386" s="50"/>
      <c r="GX1386" s="8"/>
      <c r="GY1386" s="8" t="s">
        <v>1859</v>
      </c>
      <c r="GZ1386" s="8"/>
      <c r="HA1386" s="50"/>
      <c r="HB1386" s="8"/>
      <c r="HC1386" s="8"/>
      <c r="HD1386" s="50"/>
      <c r="HE1386" s="181"/>
      <c r="HF1386" s="8"/>
      <c r="HG1386" s="8"/>
      <c r="HH1386" s="50"/>
      <c r="HJ1386" s="50"/>
      <c r="HK1386" s="50"/>
    </row>
    <row r="1387" spans="1:219" s="1" customFormat="1" ht="34.5">
      <c r="A1387" s="73"/>
      <c r="B1387" s="67" t="s">
        <v>1860</v>
      </c>
      <c r="C1387" s="581" t="s">
        <v>1861</v>
      </c>
      <c r="D1387" s="581"/>
      <c r="E1387" s="581"/>
      <c r="F1387" s="581"/>
      <c r="G1387" s="581"/>
      <c r="H1387" s="68" t="s">
        <v>126</v>
      </c>
      <c r="I1387" s="96">
        <v>2.04</v>
      </c>
      <c r="J1387" s="69"/>
      <c r="K1387" s="127">
        <v>0.20399999999999999</v>
      </c>
      <c r="L1387" s="95">
        <v>23.01</v>
      </c>
      <c r="M1387" s="186">
        <v>1.3</v>
      </c>
      <c r="N1387" s="77">
        <v>29.91</v>
      </c>
      <c r="O1387" s="69"/>
      <c r="P1387" s="71">
        <v>6.1</v>
      </c>
      <c r="GO1387" s="50"/>
      <c r="GP1387" s="50"/>
      <c r="GQ1387" s="50"/>
      <c r="GR1387" s="50"/>
      <c r="GS1387" s="50"/>
      <c r="GT1387" s="50"/>
      <c r="GU1387" s="50"/>
      <c r="GX1387" s="8"/>
      <c r="GY1387" s="8" t="s">
        <v>1861</v>
      </c>
      <c r="GZ1387" s="8"/>
      <c r="HA1387" s="50"/>
      <c r="HB1387" s="8"/>
      <c r="HC1387" s="8"/>
      <c r="HD1387" s="50"/>
      <c r="HE1387" s="181"/>
      <c r="HF1387" s="8"/>
      <c r="HG1387" s="8"/>
      <c r="HH1387" s="50"/>
      <c r="HJ1387" s="50"/>
      <c r="HK1387" s="50"/>
    </row>
    <row r="1388" spans="1:219" s="1" customFormat="1" ht="15">
      <c r="A1388" s="79"/>
      <c r="B1388" s="65"/>
      <c r="C1388" s="579" t="s">
        <v>99</v>
      </c>
      <c r="D1388" s="579"/>
      <c r="E1388" s="579"/>
      <c r="F1388" s="579"/>
      <c r="G1388" s="579"/>
      <c r="H1388" s="53"/>
      <c r="I1388" s="54"/>
      <c r="J1388" s="54"/>
      <c r="K1388" s="54"/>
      <c r="L1388" s="57"/>
      <c r="M1388" s="54"/>
      <c r="N1388" s="80"/>
      <c r="O1388" s="54"/>
      <c r="P1388" s="81">
        <v>3044.91</v>
      </c>
      <c r="GO1388" s="50"/>
      <c r="GP1388" s="50"/>
      <c r="GQ1388" s="50"/>
      <c r="GR1388" s="50"/>
      <c r="GS1388" s="50"/>
      <c r="GT1388" s="50"/>
      <c r="GU1388" s="50"/>
      <c r="GX1388" s="8"/>
      <c r="GY1388" s="8"/>
      <c r="GZ1388" s="8"/>
      <c r="HA1388" s="50" t="s">
        <v>99</v>
      </c>
      <c r="HB1388" s="8"/>
      <c r="HC1388" s="8"/>
      <c r="HD1388" s="50"/>
      <c r="HE1388" s="181"/>
      <c r="HF1388" s="8"/>
      <c r="HG1388" s="8"/>
      <c r="HH1388" s="50"/>
      <c r="HJ1388" s="50"/>
      <c r="HK1388" s="50"/>
    </row>
    <row r="1389" spans="1:219" s="1" customFormat="1" ht="15">
      <c r="A1389" s="78" t="s">
        <v>1058</v>
      </c>
      <c r="B1389" s="67" t="s">
        <v>101</v>
      </c>
      <c r="C1389" s="581" t="s">
        <v>102</v>
      </c>
      <c r="D1389" s="581"/>
      <c r="E1389" s="581"/>
      <c r="F1389" s="581"/>
      <c r="G1389" s="581"/>
      <c r="H1389" s="68" t="s">
        <v>103</v>
      </c>
      <c r="I1389" s="82">
        <v>2</v>
      </c>
      <c r="J1389" s="69"/>
      <c r="K1389" s="82">
        <v>2</v>
      </c>
      <c r="L1389" s="70"/>
      <c r="M1389" s="69"/>
      <c r="N1389" s="70"/>
      <c r="O1389" s="69"/>
      <c r="P1389" s="83">
        <v>50.14</v>
      </c>
      <c r="GO1389" s="50"/>
      <c r="GP1389" s="50"/>
      <c r="GQ1389" s="50"/>
      <c r="GR1389" s="50"/>
      <c r="GS1389" s="50"/>
      <c r="GT1389" s="50"/>
      <c r="GU1389" s="50"/>
      <c r="GX1389" s="8"/>
      <c r="GY1389" s="8"/>
      <c r="GZ1389" s="8"/>
      <c r="HA1389" s="50"/>
      <c r="HB1389" s="8" t="s">
        <v>102</v>
      </c>
      <c r="HC1389" s="8"/>
      <c r="HD1389" s="50"/>
      <c r="HE1389" s="181"/>
      <c r="HF1389" s="8"/>
      <c r="HG1389" s="8"/>
      <c r="HH1389" s="50"/>
      <c r="HJ1389" s="50"/>
      <c r="HK1389" s="50"/>
    </row>
    <row r="1390" spans="1:219" s="1" customFormat="1" ht="15">
      <c r="A1390" s="78"/>
      <c r="B1390" s="67"/>
      <c r="C1390" s="581" t="s">
        <v>104</v>
      </c>
      <c r="D1390" s="581"/>
      <c r="E1390" s="581"/>
      <c r="F1390" s="581"/>
      <c r="G1390" s="581"/>
      <c r="H1390" s="68"/>
      <c r="I1390" s="69"/>
      <c r="J1390" s="69"/>
      <c r="K1390" s="69"/>
      <c r="L1390" s="70"/>
      <c r="M1390" s="69"/>
      <c r="N1390" s="70"/>
      <c r="O1390" s="69"/>
      <c r="P1390" s="71">
        <v>3015.32</v>
      </c>
      <c r="GO1390" s="50"/>
      <c r="GP1390" s="50"/>
      <c r="GQ1390" s="50"/>
      <c r="GR1390" s="50"/>
      <c r="GS1390" s="50"/>
      <c r="GT1390" s="50"/>
      <c r="GU1390" s="50"/>
      <c r="GX1390" s="8"/>
      <c r="GY1390" s="8"/>
      <c r="GZ1390" s="8"/>
      <c r="HA1390" s="50"/>
      <c r="HB1390" s="8"/>
      <c r="HC1390" s="8" t="s">
        <v>104</v>
      </c>
      <c r="HD1390" s="50"/>
      <c r="HE1390" s="181"/>
      <c r="HF1390" s="8"/>
      <c r="HG1390" s="8"/>
      <c r="HH1390" s="50"/>
      <c r="HJ1390" s="50"/>
      <c r="HK1390" s="50"/>
    </row>
    <row r="1391" spans="1:219" s="1" customFormat="1" ht="15">
      <c r="A1391" s="78"/>
      <c r="B1391" s="67" t="s">
        <v>105</v>
      </c>
      <c r="C1391" s="581" t="s">
        <v>106</v>
      </c>
      <c r="D1391" s="581"/>
      <c r="E1391" s="581"/>
      <c r="F1391" s="581"/>
      <c r="G1391" s="581"/>
      <c r="H1391" s="68" t="s">
        <v>103</v>
      </c>
      <c r="I1391" s="82">
        <v>98</v>
      </c>
      <c r="J1391" s="69"/>
      <c r="K1391" s="82">
        <v>98</v>
      </c>
      <c r="L1391" s="70"/>
      <c r="M1391" s="69"/>
      <c r="N1391" s="70"/>
      <c r="O1391" s="69"/>
      <c r="P1391" s="71">
        <v>2955.01</v>
      </c>
      <c r="GO1391" s="50"/>
      <c r="GP1391" s="50"/>
      <c r="GQ1391" s="50"/>
      <c r="GR1391" s="50"/>
      <c r="GS1391" s="50"/>
      <c r="GT1391" s="50"/>
      <c r="GU1391" s="50"/>
      <c r="GX1391" s="8"/>
      <c r="GY1391" s="8"/>
      <c r="GZ1391" s="8"/>
      <c r="HA1391" s="50"/>
      <c r="HB1391" s="8"/>
      <c r="HC1391" s="8" t="s">
        <v>106</v>
      </c>
      <c r="HD1391" s="50"/>
      <c r="HE1391" s="181"/>
      <c r="HF1391" s="8"/>
      <c r="HG1391" s="8"/>
      <c r="HH1391" s="50"/>
      <c r="HJ1391" s="50"/>
      <c r="HK1391" s="50"/>
    </row>
    <row r="1392" spans="1:219" s="1" customFormat="1" ht="15">
      <c r="A1392" s="78"/>
      <c r="B1392" s="67" t="s">
        <v>107</v>
      </c>
      <c r="C1392" s="581" t="s">
        <v>108</v>
      </c>
      <c r="D1392" s="581"/>
      <c r="E1392" s="581"/>
      <c r="F1392" s="581"/>
      <c r="G1392" s="581"/>
      <c r="H1392" s="68" t="s">
        <v>103</v>
      </c>
      <c r="I1392" s="82">
        <v>51</v>
      </c>
      <c r="J1392" s="69"/>
      <c r="K1392" s="82">
        <v>51</v>
      </c>
      <c r="L1392" s="70"/>
      <c r="M1392" s="69"/>
      <c r="N1392" s="70"/>
      <c r="O1392" s="69"/>
      <c r="P1392" s="71">
        <v>1537.81</v>
      </c>
      <c r="GO1392" s="50"/>
      <c r="GP1392" s="50"/>
      <c r="GQ1392" s="50"/>
      <c r="GR1392" s="50"/>
      <c r="GS1392" s="50"/>
      <c r="GT1392" s="50"/>
      <c r="GU1392" s="50"/>
      <c r="GX1392" s="8"/>
      <c r="GY1392" s="8"/>
      <c r="GZ1392" s="8"/>
      <c r="HA1392" s="50"/>
      <c r="HB1392" s="8"/>
      <c r="HC1392" s="8" t="s">
        <v>108</v>
      </c>
      <c r="HD1392" s="50"/>
      <c r="HE1392" s="181"/>
      <c r="HF1392" s="8"/>
      <c r="HG1392" s="8"/>
      <c r="HH1392" s="50"/>
      <c r="HJ1392" s="50"/>
      <c r="HK1392" s="50"/>
    </row>
    <row r="1393" spans="1:219" s="1" customFormat="1" ht="15">
      <c r="A1393" s="84"/>
      <c r="B1393" s="85"/>
      <c r="C1393" s="579" t="s">
        <v>109</v>
      </c>
      <c r="D1393" s="579"/>
      <c r="E1393" s="579"/>
      <c r="F1393" s="579"/>
      <c r="G1393" s="579"/>
      <c r="H1393" s="53"/>
      <c r="I1393" s="54"/>
      <c r="J1393" s="54"/>
      <c r="K1393" s="54"/>
      <c r="L1393" s="57"/>
      <c r="M1393" s="54"/>
      <c r="N1393" s="80">
        <v>75878.7</v>
      </c>
      <c r="O1393" s="54"/>
      <c r="P1393" s="81">
        <v>7587.87</v>
      </c>
      <c r="GO1393" s="50"/>
      <c r="GP1393" s="50"/>
      <c r="GQ1393" s="50"/>
      <c r="GR1393" s="50"/>
      <c r="GS1393" s="50"/>
      <c r="GT1393" s="50"/>
      <c r="GU1393" s="50"/>
      <c r="GX1393" s="8"/>
      <c r="GY1393" s="8"/>
      <c r="GZ1393" s="8"/>
      <c r="HA1393" s="50"/>
      <c r="HB1393" s="8"/>
      <c r="HC1393" s="8"/>
      <c r="HD1393" s="50" t="s">
        <v>109</v>
      </c>
      <c r="HE1393" s="181"/>
      <c r="HF1393" s="8"/>
      <c r="HG1393" s="8"/>
      <c r="HH1393" s="50"/>
      <c r="HJ1393" s="50"/>
      <c r="HK1393" s="50"/>
    </row>
    <row r="1394" spans="1:219" s="1" customFormat="1" ht="0.75" customHeight="1">
      <c r="A1394" s="86"/>
      <c r="B1394" s="87"/>
      <c r="C1394" s="87"/>
      <c r="D1394" s="87"/>
      <c r="E1394" s="87"/>
      <c r="F1394" s="87"/>
      <c r="G1394" s="87"/>
      <c r="H1394" s="88"/>
      <c r="I1394" s="89"/>
      <c r="J1394" s="89"/>
      <c r="K1394" s="89"/>
      <c r="L1394" s="90"/>
      <c r="M1394" s="89"/>
      <c r="N1394" s="90"/>
      <c r="O1394" s="89"/>
      <c r="P1394" s="91"/>
      <c r="GO1394" s="50"/>
      <c r="GP1394" s="50"/>
      <c r="GQ1394" s="50"/>
      <c r="GR1394" s="50"/>
      <c r="GS1394" s="50"/>
      <c r="GT1394" s="50"/>
      <c r="GU1394" s="50"/>
      <c r="GX1394" s="8"/>
      <c r="GY1394" s="8"/>
      <c r="GZ1394" s="8"/>
      <c r="HA1394" s="50"/>
      <c r="HB1394" s="8"/>
      <c r="HC1394" s="8"/>
      <c r="HD1394" s="50"/>
      <c r="HE1394" s="181"/>
      <c r="HF1394" s="8"/>
      <c r="HG1394" s="8"/>
      <c r="HH1394" s="50"/>
      <c r="HJ1394" s="50"/>
      <c r="HK1394" s="50"/>
    </row>
    <row r="1395" spans="1:219" s="1" customFormat="1" ht="22.5">
      <c r="A1395" s="51" t="s">
        <v>1058</v>
      </c>
      <c r="B1395" s="52" t="s">
        <v>1906</v>
      </c>
      <c r="C1395" s="580" t="s">
        <v>1907</v>
      </c>
      <c r="D1395" s="580"/>
      <c r="E1395" s="580"/>
      <c r="F1395" s="580"/>
      <c r="G1395" s="580"/>
      <c r="H1395" s="53" t="s">
        <v>1864</v>
      </c>
      <c r="I1395" s="54">
        <v>1.0200000000000001E-2</v>
      </c>
      <c r="J1395" s="55">
        <v>1</v>
      </c>
      <c r="K1395" s="182">
        <v>1.0200000000000001E-2</v>
      </c>
      <c r="L1395" s="57"/>
      <c r="M1395" s="54"/>
      <c r="N1395" s="57"/>
      <c r="O1395" s="54"/>
      <c r="P1395" s="169">
        <v>379.34</v>
      </c>
      <c r="Q1395" s="59"/>
      <c r="R1395" s="60"/>
      <c r="GO1395" s="50"/>
      <c r="GP1395" s="50"/>
      <c r="GQ1395" s="50" t="s">
        <v>1907</v>
      </c>
      <c r="GR1395" s="50" t="s">
        <v>6</v>
      </c>
      <c r="GS1395" s="50" t="s">
        <v>6</v>
      </c>
      <c r="GT1395" s="50" t="s">
        <v>6</v>
      </c>
      <c r="GU1395" s="50" t="s">
        <v>6</v>
      </c>
      <c r="GX1395" s="8"/>
      <c r="GY1395" s="8"/>
      <c r="GZ1395" s="8"/>
      <c r="HA1395" s="50"/>
      <c r="HB1395" s="8"/>
      <c r="HC1395" s="8"/>
      <c r="HD1395" s="50"/>
      <c r="HE1395" s="181"/>
      <c r="HF1395" s="8"/>
      <c r="HG1395" s="8"/>
      <c r="HH1395" s="50"/>
      <c r="HJ1395" s="50"/>
      <c r="HK1395" s="50"/>
    </row>
    <row r="1396" spans="1:219" s="1" customFormat="1" ht="15">
      <c r="A1396" s="61"/>
      <c r="B1396" s="62"/>
      <c r="C1396" s="578" t="s">
        <v>1908</v>
      </c>
      <c r="D1396" s="578"/>
      <c r="E1396" s="578"/>
      <c r="F1396" s="578"/>
      <c r="G1396" s="578"/>
      <c r="H1396" s="578"/>
      <c r="I1396" s="578"/>
      <c r="J1396" s="578"/>
      <c r="K1396" s="578"/>
      <c r="L1396" s="578"/>
      <c r="M1396" s="578"/>
      <c r="N1396" s="578"/>
      <c r="O1396" s="578"/>
      <c r="P1396" s="585"/>
      <c r="GO1396" s="50"/>
      <c r="GP1396" s="50"/>
      <c r="GQ1396" s="50"/>
      <c r="GR1396" s="50"/>
      <c r="GS1396" s="50"/>
      <c r="GT1396" s="50"/>
      <c r="GU1396" s="50"/>
      <c r="GV1396" s="63" t="s">
        <v>1908</v>
      </c>
      <c r="GX1396" s="8"/>
      <c r="GY1396" s="8"/>
      <c r="GZ1396" s="8"/>
      <c r="HA1396" s="50"/>
      <c r="HB1396" s="8"/>
      <c r="HC1396" s="8"/>
      <c r="HD1396" s="50"/>
      <c r="HE1396" s="181"/>
      <c r="HF1396" s="8"/>
      <c r="HG1396" s="8"/>
      <c r="HH1396" s="50"/>
      <c r="HJ1396" s="50"/>
      <c r="HK1396" s="50"/>
    </row>
    <row r="1397" spans="1:219" s="1" customFormat="1" ht="23.25">
      <c r="A1397" s="78" t="s">
        <v>1058</v>
      </c>
      <c r="B1397" s="67" t="s">
        <v>1906</v>
      </c>
      <c r="C1397" s="581" t="s">
        <v>1909</v>
      </c>
      <c r="D1397" s="581"/>
      <c r="E1397" s="581"/>
      <c r="F1397" s="581"/>
      <c r="G1397" s="581"/>
      <c r="H1397" s="68" t="s">
        <v>1864</v>
      </c>
      <c r="I1397" s="128">
        <v>1.0200000000000001E-2</v>
      </c>
      <c r="J1397" s="69"/>
      <c r="K1397" s="128">
        <v>1.0200000000000001E-2</v>
      </c>
      <c r="L1397" s="77">
        <v>30735.43</v>
      </c>
      <c r="M1397" s="96">
        <v>1.21</v>
      </c>
      <c r="N1397" s="77">
        <v>37189.870000000003</v>
      </c>
      <c r="O1397" s="69"/>
      <c r="P1397" s="83">
        <v>379.34</v>
      </c>
      <c r="GO1397" s="50"/>
      <c r="GP1397" s="50"/>
      <c r="GQ1397" s="50"/>
      <c r="GR1397" s="50"/>
      <c r="GS1397" s="50"/>
      <c r="GT1397" s="50"/>
      <c r="GU1397" s="50"/>
      <c r="GX1397" s="8"/>
      <c r="GY1397" s="8"/>
      <c r="GZ1397" s="8"/>
      <c r="HA1397" s="50"/>
      <c r="HB1397" s="8"/>
      <c r="HC1397" s="8"/>
      <c r="HD1397" s="50"/>
      <c r="HE1397" s="181"/>
      <c r="HF1397" s="8" t="s">
        <v>1909</v>
      </c>
      <c r="HG1397" s="8"/>
      <c r="HH1397" s="50"/>
      <c r="HJ1397" s="50"/>
      <c r="HK1397" s="50"/>
    </row>
    <row r="1398" spans="1:219" s="1" customFormat="1" ht="68.25">
      <c r="A1398" s="78" t="s">
        <v>1060</v>
      </c>
      <c r="B1398" s="67" t="s">
        <v>1910</v>
      </c>
      <c r="C1398" s="581" t="s">
        <v>633</v>
      </c>
      <c r="D1398" s="581"/>
      <c r="E1398" s="581"/>
      <c r="F1398" s="581"/>
      <c r="G1398" s="581"/>
      <c r="H1398" s="68" t="s">
        <v>88</v>
      </c>
      <c r="I1398" s="69"/>
      <c r="J1398" s="69"/>
      <c r="K1398" s="128">
        <v>5.9999999999999995E-4</v>
      </c>
      <c r="L1398" s="70"/>
      <c r="M1398" s="69"/>
      <c r="N1398" s="173">
        <v>972.96</v>
      </c>
      <c r="O1398" s="69"/>
      <c r="P1398" s="83">
        <v>0.57999999999999996</v>
      </c>
      <c r="GO1398" s="50"/>
      <c r="GP1398" s="50"/>
      <c r="GQ1398" s="50"/>
      <c r="GR1398" s="50"/>
      <c r="GS1398" s="50"/>
      <c r="GT1398" s="50"/>
      <c r="GU1398" s="50"/>
      <c r="GX1398" s="8"/>
      <c r="GY1398" s="8"/>
      <c r="GZ1398" s="8"/>
      <c r="HA1398" s="50"/>
      <c r="HB1398" s="8"/>
      <c r="HC1398" s="8"/>
      <c r="HD1398" s="50"/>
      <c r="HE1398" s="181"/>
      <c r="HF1398" s="8"/>
      <c r="HG1398" s="8" t="s">
        <v>633</v>
      </c>
      <c r="HH1398" s="50"/>
      <c r="HJ1398" s="50"/>
      <c r="HK1398" s="50"/>
    </row>
    <row r="1399" spans="1:219" s="1" customFormat="1" ht="68.25">
      <c r="A1399" s="78" t="s">
        <v>1061</v>
      </c>
      <c r="B1399" s="67" t="s">
        <v>1911</v>
      </c>
      <c r="C1399" s="581" t="s">
        <v>1005</v>
      </c>
      <c r="D1399" s="581"/>
      <c r="E1399" s="581"/>
      <c r="F1399" s="581"/>
      <c r="G1399" s="581"/>
      <c r="H1399" s="68" t="s">
        <v>88</v>
      </c>
      <c r="I1399" s="69"/>
      <c r="J1399" s="69"/>
      <c r="K1399" s="128">
        <v>5.9999999999999995E-4</v>
      </c>
      <c r="L1399" s="70"/>
      <c r="M1399" s="69"/>
      <c r="N1399" s="173">
        <v>784.56</v>
      </c>
      <c r="O1399" s="82">
        <v>-1</v>
      </c>
      <c r="P1399" s="83">
        <v>-0.47</v>
      </c>
      <c r="GO1399" s="50"/>
      <c r="GP1399" s="50"/>
      <c r="GQ1399" s="50"/>
      <c r="GR1399" s="50"/>
      <c r="GS1399" s="50"/>
      <c r="GT1399" s="50"/>
      <c r="GU1399" s="50"/>
      <c r="GX1399" s="8"/>
      <c r="GY1399" s="8"/>
      <c r="GZ1399" s="8"/>
      <c r="HA1399" s="50"/>
      <c r="HB1399" s="8"/>
      <c r="HC1399" s="8"/>
      <c r="HD1399" s="50"/>
      <c r="HE1399" s="181"/>
      <c r="HF1399" s="8"/>
      <c r="HG1399" s="8" t="s">
        <v>1005</v>
      </c>
      <c r="HH1399" s="50"/>
      <c r="HJ1399" s="50"/>
      <c r="HK1399" s="50"/>
    </row>
    <row r="1400" spans="1:219" s="1" customFormat="1" ht="15">
      <c r="A1400" s="84"/>
      <c r="B1400" s="85"/>
      <c r="C1400" s="579" t="s">
        <v>109</v>
      </c>
      <c r="D1400" s="579"/>
      <c r="E1400" s="579"/>
      <c r="F1400" s="579"/>
      <c r="G1400" s="579"/>
      <c r="H1400" s="53"/>
      <c r="I1400" s="54"/>
      <c r="J1400" s="54"/>
      <c r="K1400" s="54"/>
      <c r="L1400" s="57"/>
      <c r="M1400" s="54"/>
      <c r="N1400" s="57"/>
      <c r="O1400" s="54"/>
      <c r="P1400" s="169">
        <v>379.45</v>
      </c>
      <c r="GO1400" s="50"/>
      <c r="GP1400" s="50"/>
      <c r="GQ1400" s="50"/>
      <c r="GR1400" s="50"/>
      <c r="GS1400" s="50"/>
      <c r="GT1400" s="50"/>
      <c r="GU1400" s="50"/>
      <c r="GX1400" s="8"/>
      <c r="GY1400" s="8"/>
      <c r="GZ1400" s="8"/>
      <c r="HA1400" s="50"/>
      <c r="HB1400" s="8"/>
      <c r="HC1400" s="8"/>
      <c r="HD1400" s="50" t="s">
        <v>109</v>
      </c>
      <c r="HE1400" s="181"/>
      <c r="HF1400" s="8"/>
      <c r="HG1400" s="8"/>
      <c r="HH1400" s="50"/>
      <c r="HJ1400" s="50"/>
      <c r="HK1400" s="50"/>
    </row>
    <row r="1401" spans="1:219" s="1" customFormat="1" ht="0.75" customHeight="1">
      <c r="A1401" s="86"/>
      <c r="B1401" s="87"/>
      <c r="C1401" s="87"/>
      <c r="D1401" s="87"/>
      <c r="E1401" s="87"/>
      <c r="F1401" s="87"/>
      <c r="G1401" s="87"/>
      <c r="H1401" s="88"/>
      <c r="I1401" s="89"/>
      <c r="J1401" s="89"/>
      <c r="K1401" s="89"/>
      <c r="L1401" s="90"/>
      <c r="M1401" s="89"/>
      <c r="N1401" s="90"/>
      <c r="O1401" s="89"/>
      <c r="P1401" s="91"/>
      <c r="GO1401" s="50"/>
      <c r="GP1401" s="50"/>
      <c r="GQ1401" s="50"/>
      <c r="GR1401" s="50"/>
      <c r="GS1401" s="50"/>
      <c r="GT1401" s="50"/>
      <c r="GU1401" s="50"/>
      <c r="GX1401" s="8"/>
      <c r="GY1401" s="8"/>
      <c r="GZ1401" s="8"/>
      <c r="HA1401" s="50"/>
      <c r="HB1401" s="8"/>
      <c r="HC1401" s="8"/>
      <c r="HD1401" s="50"/>
      <c r="HE1401" s="181"/>
      <c r="HF1401" s="8"/>
      <c r="HG1401" s="8"/>
      <c r="HH1401" s="50"/>
      <c r="HJ1401" s="50"/>
      <c r="HK1401" s="50"/>
    </row>
    <row r="1402" spans="1:219" s="1" customFormat="1" ht="15">
      <c r="A1402" s="51" t="s">
        <v>1912</v>
      </c>
      <c r="B1402" s="52" t="s">
        <v>1913</v>
      </c>
      <c r="C1402" s="580" t="s">
        <v>1914</v>
      </c>
      <c r="D1402" s="580"/>
      <c r="E1402" s="580"/>
      <c r="F1402" s="580"/>
      <c r="G1402" s="580"/>
      <c r="H1402" s="53" t="s">
        <v>126</v>
      </c>
      <c r="I1402" s="54">
        <v>0.2</v>
      </c>
      <c r="J1402" s="55">
        <v>1</v>
      </c>
      <c r="K1402" s="165">
        <v>0.2</v>
      </c>
      <c r="L1402" s="93">
        <v>494.79</v>
      </c>
      <c r="M1402" s="168">
        <v>1.26</v>
      </c>
      <c r="N1402" s="93">
        <v>623.44000000000005</v>
      </c>
      <c r="O1402" s="54"/>
      <c r="P1402" s="169">
        <v>124.69</v>
      </c>
      <c r="Q1402" s="59"/>
      <c r="R1402" s="60"/>
      <c r="GO1402" s="50"/>
      <c r="GP1402" s="50"/>
      <c r="GQ1402" s="50" t="s">
        <v>1914</v>
      </c>
      <c r="GR1402" s="50" t="s">
        <v>6</v>
      </c>
      <c r="GS1402" s="50" t="s">
        <v>6</v>
      </c>
      <c r="GT1402" s="50" t="s">
        <v>6</v>
      </c>
      <c r="GU1402" s="50" t="s">
        <v>6</v>
      </c>
      <c r="GX1402" s="8"/>
      <c r="GY1402" s="8"/>
      <c r="GZ1402" s="8"/>
      <c r="HA1402" s="50"/>
      <c r="HB1402" s="8"/>
      <c r="HC1402" s="8"/>
      <c r="HD1402" s="50"/>
      <c r="HE1402" s="181"/>
      <c r="HF1402" s="8"/>
      <c r="HG1402" s="8"/>
      <c r="HH1402" s="50"/>
      <c r="HJ1402" s="50"/>
      <c r="HK1402" s="50"/>
    </row>
    <row r="1403" spans="1:219" s="1" customFormat="1" ht="15">
      <c r="A1403" s="61"/>
      <c r="B1403" s="62"/>
      <c r="C1403" s="578" t="s">
        <v>1915</v>
      </c>
      <c r="D1403" s="578"/>
      <c r="E1403" s="578"/>
      <c r="F1403" s="578"/>
      <c r="G1403" s="578"/>
      <c r="H1403" s="578"/>
      <c r="I1403" s="578"/>
      <c r="J1403" s="578"/>
      <c r="K1403" s="578"/>
      <c r="L1403" s="578"/>
      <c r="M1403" s="578"/>
      <c r="N1403" s="578"/>
      <c r="O1403" s="578"/>
      <c r="P1403" s="585"/>
      <c r="GO1403" s="50"/>
      <c r="GP1403" s="50"/>
      <c r="GQ1403" s="50"/>
      <c r="GR1403" s="50"/>
      <c r="GS1403" s="50"/>
      <c r="GT1403" s="50"/>
      <c r="GU1403" s="50"/>
      <c r="GV1403" s="63" t="s">
        <v>1915</v>
      </c>
      <c r="GX1403" s="8"/>
      <c r="GY1403" s="8"/>
      <c r="GZ1403" s="8"/>
      <c r="HA1403" s="50"/>
      <c r="HB1403" s="8"/>
      <c r="HC1403" s="8"/>
      <c r="HD1403" s="50"/>
      <c r="HE1403" s="181"/>
      <c r="HF1403" s="8"/>
      <c r="HG1403" s="8"/>
      <c r="HH1403" s="50"/>
      <c r="HJ1403" s="50"/>
      <c r="HK1403" s="50"/>
    </row>
    <row r="1404" spans="1:219" s="1" customFormat="1" ht="15">
      <c r="A1404" s="84"/>
      <c r="B1404" s="85"/>
      <c r="C1404" s="579" t="s">
        <v>109</v>
      </c>
      <c r="D1404" s="579"/>
      <c r="E1404" s="579"/>
      <c r="F1404" s="579"/>
      <c r="G1404" s="579"/>
      <c r="H1404" s="53"/>
      <c r="I1404" s="54"/>
      <c r="J1404" s="54"/>
      <c r="K1404" s="54"/>
      <c r="L1404" s="57"/>
      <c r="M1404" s="54"/>
      <c r="N1404" s="57"/>
      <c r="O1404" s="54"/>
      <c r="P1404" s="169">
        <v>124.69</v>
      </c>
      <c r="GO1404" s="50"/>
      <c r="GP1404" s="50"/>
      <c r="GQ1404" s="50"/>
      <c r="GR1404" s="50"/>
      <c r="GS1404" s="50"/>
      <c r="GT1404" s="50"/>
      <c r="GU1404" s="50"/>
      <c r="GX1404" s="8"/>
      <c r="GY1404" s="8"/>
      <c r="GZ1404" s="8"/>
      <c r="HA1404" s="50"/>
      <c r="HB1404" s="8"/>
      <c r="HC1404" s="8"/>
      <c r="HD1404" s="50" t="s">
        <v>109</v>
      </c>
      <c r="HE1404" s="181"/>
      <c r="HF1404" s="8"/>
      <c r="HG1404" s="8"/>
      <c r="HH1404" s="50"/>
      <c r="HJ1404" s="50"/>
      <c r="HK1404" s="50"/>
    </row>
    <row r="1405" spans="1:219" s="1" customFormat="1" ht="0.75" customHeight="1">
      <c r="A1405" s="86"/>
      <c r="B1405" s="87"/>
      <c r="C1405" s="87"/>
      <c r="D1405" s="87"/>
      <c r="E1405" s="87"/>
      <c r="F1405" s="87"/>
      <c r="G1405" s="87"/>
      <c r="H1405" s="88"/>
      <c r="I1405" s="89"/>
      <c r="J1405" s="89"/>
      <c r="K1405" s="89"/>
      <c r="L1405" s="90"/>
      <c r="M1405" s="89"/>
      <c r="N1405" s="90"/>
      <c r="O1405" s="89"/>
      <c r="P1405" s="91"/>
      <c r="GO1405" s="50"/>
      <c r="GP1405" s="50"/>
      <c r="GQ1405" s="50"/>
      <c r="GR1405" s="50"/>
      <c r="GS1405" s="50"/>
      <c r="GT1405" s="50"/>
      <c r="GU1405" s="50"/>
      <c r="GX1405" s="8"/>
      <c r="GY1405" s="8"/>
      <c r="GZ1405" s="8"/>
      <c r="HA1405" s="50"/>
      <c r="HB1405" s="8"/>
      <c r="HC1405" s="8"/>
      <c r="HD1405" s="50"/>
      <c r="HE1405" s="181"/>
      <c r="HF1405" s="8"/>
      <c r="HG1405" s="8"/>
      <c r="HH1405" s="50"/>
      <c r="HJ1405" s="50"/>
      <c r="HK1405" s="50"/>
    </row>
    <row r="1406" spans="1:219" s="1" customFormat="1" ht="15">
      <c r="A1406" s="79"/>
      <c r="B1406" s="104"/>
      <c r="C1406" s="576" t="s">
        <v>1916</v>
      </c>
      <c r="D1406" s="576"/>
      <c r="E1406" s="576"/>
      <c r="F1406" s="576"/>
      <c r="G1406" s="576"/>
      <c r="H1406" s="576"/>
      <c r="I1406" s="576"/>
      <c r="J1406" s="576"/>
      <c r="K1406" s="576"/>
      <c r="L1406" s="576"/>
      <c r="M1406" s="576"/>
      <c r="N1406" s="576"/>
      <c r="O1406" s="576"/>
      <c r="P1406" s="105"/>
      <c r="Q1406" s="106"/>
      <c r="R1406" s="107"/>
      <c r="GO1406" s="50"/>
      <c r="GP1406" s="50"/>
      <c r="GQ1406" s="50"/>
      <c r="GR1406" s="50"/>
      <c r="GS1406" s="50"/>
      <c r="GT1406" s="50"/>
      <c r="GU1406" s="50"/>
      <c r="GX1406" s="8"/>
      <c r="GY1406" s="8"/>
      <c r="GZ1406" s="8"/>
      <c r="HA1406" s="50"/>
      <c r="HB1406" s="8"/>
      <c r="HC1406" s="8"/>
      <c r="HD1406" s="50"/>
      <c r="HE1406" s="181"/>
      <c r="HF1406" s="8"/>
      <c r="HG1406" s="8"/>
      <c r="HH1406" s="50" t="s">
        <v>1916</v>
      </c>
      <c r="HJ1406" s="50"/>
      <c r="HK1406" s="50"/>
    </row>
    <row r="1407" spans="1:219" s="1" customFormat="1" ht="15">
      <c r="A1407" s="79"/>
      <c r="B1407" s="65"/>
      <c r="C1407" s="578" t="s">
        <v>439</v>
      </c>
      <c r="D1407" s="578"/>
      <c r="E1407" s="578"/>
      <c r="F1407" s="578"/>
      <c r="G1407" s="578"/>
      <c r="H1407" s="578"/>
      <c r="I1407" s="578"/>
      <c r="J1407" s="578"/>
      <c r="K1407" s="578"/>
      <c r="L1407" s="578"/>
      <c r="M1407" s="578"/>
      <c r="N1407" s="578"/>
      <c r="O1407" s="578"/>
      <c r="P1407" s="108">
        <v>554166.91</v>
      </c>
      <c r="GO1407" s="50"/>
      <c r="GP1407" s="50"/>
      <c r="GQ1407" s="50"/>
      <c r="GR1407" s="50"/>
      <c r="GS1407" s="50"/>
      <c r="GT1407" s="50"/>
      <c r="GU1407" s="50"/>
      <c r="GX1407" s="8"/>
      <c r="GY1407" s="8"/>
      <c r="GZ1407" s="8"/>
      <c r="HA1407" s="50"/>
      <c r="HB1407" s="8"/>
      <c r="HC1407" s="8"/>
      <c r="HD1407" s="50"/>
      <c r="HE1407" s="181"/>
      <c r="HF1407" s="8"/>
      <c r="HG1407" s="8"/>
      <c r="HH1407" s="50"/>
      <c r="HI1407" s="63" t="s">
        <v>439</v>
      </c>
      <c r="HJ1407" s="50"/>
      <c r="HK1407" s="50"/>
    </row>
    <row r="1408" spans="1:219" s="1" customFormat="1" ht="15">
      <c r="A1408" s="79"/>
      <c r="B1408" s="65"/>
      <c r="C1408" s="578" t="s">
        <v>440</v>
      </c>
      <c r="D1408" s="578"/>
      <c r="E1408" s="578"/>
      <c r="F1408" s="578"/>
      <c r="G1408" s="578"/>
      <c r="H1408" s="578"/>
      <c r="I1408" s="578"/>
      <c r="J1408" s="578"/>
      <c r="K1408" s="578"/>
      <c r="L1408" s="578"/>
      <c r="M1408" s="578"/>
      <c r="N1408" s="578"/>
      <c r="O1408" s="578"/>
      <c r="P1408" s="110"/>
      <c r="GO1408" s="50"/>
      <c r="GP1408" s="50"/>
      <c r="GQ1408" s="50"/>
      <c r="GR1408" s="50"/>
      <c r="GS1408" s="50"/>
      <c r="GT1408" s="50"/>
      <c r="GU1408" s="50"/>
      <c r="GX1408" s="8"/>
      <c r="GY1408" s="8"/>
      <c r="GZ1408" s="8"/>
      <c r="HA1408" s="50"/>
      <c r="HB1408" s="8"/>
      <c r="HC1408" s="8"/>
      <c r="HD1408" s="50"/>
      <c r="HE1408" s="181"/>
      <c r="HF1408" s="8"/>
      <c r="HG1408" s="8"/>
      <c r="HH1408" s="50"/>
      <c r="HI1408" s="63" t="s">
        <v>440</v>
      </c>
      <c r="HJ1408" s="50"/>
      <c r="HK1408" s="50"/>
    </row>
    <row r="1409" spans="1:219" s="1" customFormat="1" ht="15">
      <c r="A1409" s="79"/>
      <c r="B1409" s="65"/>
      <c r="C1409" s="578" t="s">
        <v>441</v>
      </c>
      <c r="D1409" s="578"/>
      <c r="E1409" s="578"/>
      <c r="F1409" s="578"/>
      <c r="G1409" s="578"/>
      <c r="H1409" s="578"/>
      <c r="I1409" s="578"/>
      <c r="J1409" s="578"/>
      <c r="K1409" s="578"/>
      <c r="L1409" s="578"/>
      <c r="M1409" s="578"/>
      <c r="N1409" s="578"/>
      <c r="O1409" s="578"/>
      <c r="P1409" s="108">
        <v>248956.14</v>
      </c>
      <c r="GO1409" s="50"/>
      <c r="GP1409" s="50"/>
      <c r="GQ1409" s="50"/>
      <c r="GR1409" s="50"/>
      <c r="GS1409" s="50"/>
      <c r="GT1409" s="50"/>
      <c r="GU1409" s="50"/>
      <c r="GX1409" s="8"/>
      <c r="GY1409" s="8"/>
      <c r="GZ1409" s="8"/>
      <c r="HA1409" s="50"/>
      <c r="HB1409" s="8"/>
      <c r="HC1409" s="8"/>
      <c r="HD1409" s="50"/>
      <c r="HE1409" s="181"/>
      <c r="HF1409" s="8"/>
      <c r="HG1409" s="8"/>
      <c r="HH1409" s="50"/>
      <c r="HI1409" s="63" t="s">
        <v>441</v>
      </c>
      <c r="HJ1409" s="50"/>
      <c r="HK1409" s="50"/>
    </row>
    <row r="1410" spans="1:219" s="1" customFormat="1" ht="15">
      <c r="A1410" s="79"/>
      <c r="B1410" s="65"/>
      <c r="C1410" s="578" t="s">
        <v>442</v>
      </c>
      <c r="D1410" s="578"/>
      <c r="E1410" s="578"/>
      <c r="F1410" s="578"/>
      <c r="G1410" s="578"/>
      <c r="H1410" s="578"/>
      <c r="I1410" s="578"/>
      <c r="J1410" s="578"/>
      <c r="K1410" s="578"/>
      <c r="L1410" s="578"/>
      <c r="M1410" s="578"/>
      <c r="N1410" s="578"/>
      <c r="O1410" s="578"/>
      <c r="P1410" s="108">
        <v>20340.490000000002</v>
      </c>
      <c r="GO1410" s="50"/>
      <c r="GP1410" s="50"/>
      <c r="GQ1410" s="50"/>
      <c r="GR1410" s="50"/>
      <c r="GS1410" s="50"/>
      <c r="GT1410" s="50"/>
      <c r="GU1410" s="50"/>
      <c r="GX1410" s="8"/>
      <c r="GY1410" s="8"/>
      <c r="GZ1410" s="8"/>
      <c r="HA1410" s="50"/>
      <c r="HB1410" s="8"/>
      <c r="HC1410" s="8"/>
      <c r="HD1410" s="50"/>
      <c r="HE1410" s="181"/>
      <c r="HF1410" s="8"/>
      <c r="HG1410" s="8"/>
      <c r="HH1410" s="50"/>
      <c r="HI1410" s="63" t="s">
        <v>442</v>
      </c>
      <c r="HJ1410" s="50"/>
      <c r="HK1410" s="50"/>
    </row>
    <row r="1411" spans="1:219" s="1" customFormat="1" ht="15">
      <c r="A1411" s="79"/>
      <c r="B1411" s="65"/>
      <c r="C1411" s="578" t="s">
        <v>443</v>
      </c>
      <c r="D1411" s="578"/>
      <c r="E1411" s="578"/>
      <c r="F1411" s="578"/>
      <c r="G1411" s="578"/>
      <c r="H1411" s="578"/>
      <c r="I1411" s="578"/>
      <c r="J1411" s="578"/>
      <c r="K1411" s="578"/>
      <c r="L1411" s="578"/>
      <c r="M1411" s="578"/>
      <c r="N1411" s="578"/>
      <c r="O1411" s="578"/>
      <c r="P1411" s="108">
        <v>18376.52</v>
      </c>
      <c r="GO1411" s="50"/>
      <c r="GP1411" s="50"/>
      <c r="GQ1411" s="50"/>
      <c r="GR1411" s="50"/>
      <c r="GS1411" s="50"/>
      <c r="GT1411" s="50"/>
      <c r="GU1411" s="50"/>
      <c r="GX1411" s="8"/>
      <c r="GY1411" s="8"/>
      <c r="GZ1411" s="8"/>
      <c r="HA1411" s="50"/>
      <c r="HB1411" s="8"/>
      <c r="HC1411" s="8"/>
      <c r="HD1411" s="50"/>
      <c r="HE1411" s="181"/>
      <c r="HF1411" s="8"/>
      <c r="HG1411" s="8"/>
      <c r="HH1411" s="50"/>
      <c r="HI1411" s="63" t="s">
        <v>443</v>
      </c>
      <c r="HJ1411" s="50"/>
      <c r="HK1411" s="50"/>
    </row>
    <row r="1412" spans="1:219" s="1" customFormat="1" ht="15">
      <c r="A1412" s="79"/>
      <c r="B1412" s="65"/>
      <c r="C1412" s="578" t="s">
        <v>444</v>
      </c>
      <c r="D1412" s="578"/>
      <c r="E1412" s="578"/>
      <c r="F1412" s="578"/>
      <c r="G1412" s="578"/>
      <c r="H1412" s="578"/>
      <c r="I1412" s="578"/>
      <c r="J1412" s="578"/>
      <c r="K1412" s="578"/>
      <c r="L1412" s="578"/>
      <c r="M1412" s="578"/>
      <c r="N1412" s="578"/>
      <c r="O1412" s="578"/>
      <c r="P1412" s="108">
        <v>266493.76</v>
      </c>
      <c r="GO1412" s="50"/>
      <c r="GP1412" s="50"/>
      <c r="GQ1412" s="50"/>
      <c r="GR1412" s="50"/>
      <c r="GS1412" s="50"/>
      <c r="GT1412" s="50"/>
      <c r="GU1412" s="50"/>
      <c r="GX1412" s="8"/>
      <c r="GY1412" s="8"/>
      <c r="GZ1412" s="8"/>
      <c r="HA1412" s="50"/>
      <c r="HB1412" s="8"/>
      <c r="HC1412" s="8"/>
      <c r="HD1412" s="50"/>
      <c r="HE1412" s="181"/>
      <c r="HF1412" s="8"/>
      <c r="HG1412" s="8"/>
      <c r="HH1412" s="50"/>
      <c r="HI1412" s="63" t="s">
        <v>444</v>
      </c>
      <c r="HJ1412" s="50"/>
      <c r="HK1412" s="50"/>
    </row>
    <row r="1413" spans="1:219" s="1" customFormat="1" ht="15">
      <c r="A1413" s="79"/>
      <c r="B1413" s="65"/>
      <c r="C1413" s="578" t="s">
        <v>446</v>
      </c>
      <c r="D1413" s="578"/>
      <c r="E1413" s="578"/>
      <c r="F1413" s="578"/>
      <c r="G1413" s="578"/>
      <c r="H1413" s="578"/>
      <c r="I1413" s="578"/>
      <c r="J1413" s="578"/>
      <c r="K1413" s="578"/>
      <c r="L1413" s="578"/>
      <c r="M1413" s="578"/>
      <c r="N1413" s="578"/>
      <c r="O1413" s="578"/>
      <c r="P1413" s="108">
        <v>276617.95</v>
      </c>
      <c r="GO1413" s="50"/>
      <c r="GP1413" s="50"/>
      <c r="GQ1413" s="50"/>
      <c r="GR1413" s="50"/>
      <c r="GS1413" s="50"/>
      <c r="GT1413" s="50"/>
      <c r="GU1413" s="50"/>
      <c r="GX1413" s="8"/>
      <c r="GY1413" s="8"/>
      <c r="GZ1413" s="8"/>
      <c r="HA1413" s="50"/>
      <c r="HB1413" s="8"/>
      <c r="HC1413" s="8"/>
      <c r="HD1413" s="50"/>
      <c r="HE1413" s="181"/>
      <c r="HF1413" s="8"/>
      <c r="HG1413" s="8"/>
      <c r="HH1413" s="50"/>
      <c r="HI1413" s="63" t="s">
        <v>446</v>
      </c>
      <c r="HJ1413" s="50"/>
      <c r="HK1413" s="50"/>
    </row>
    <row r="1414" spans="1:219" s="1" customFormat="1" ht="15">
      <c r="A1414" s="79"/>
      <c r="B1414" s="65"/>
      <c r="C1414" s="578" t="s">
        <v>440</v>
      </c>
      <c r="D1414" s="578"/>
      <c r="E1414" s="578"/>
      <c r="F1414" s="578"/>
      <c r="G1414" s="578"/>
      <c r="H1414" s="578"/>
      <c r="I1414" s="578"/>
      <c r="J1414" s="578"/>
      <c r="K1414" s="578"/>
      <c r="L1414" s="578"/>
      <c r="M1414" s="578"/>
      <c r="N1414" s="578"/>
      <c r="O1414" s="578"/>
      <c r="P1414" s="110"/>
      <c r="GO1414" s="50"/>
      <c r="GP1414" s="50"/>
      <c r="GQ1414" s="50"/>
      <c r="GR1414" s="50"/>
      <c r="GS1414" s="50"/>
      <c r="GT1414" s="50"/>
      <c r="GU1414" s="50"/>
      <c r="GX1414" s="8"/>
      <c r="GY1414" s="8"/>
      <c r="GZ1414" s="8"/>
      <c r="HA1414" s="50"/>
      <c r="HB1414" s="8"/>
      <c r="HC1414" s="8"/>
      <c r="HD1414" s="50"/>
      <c r="HE1414" s="181"/>
      <c r="HF1414" s="8"/>
      <c r="HG1414" s="8"/>
      <c r="HH1414" s="50"/>
      <c r="HI1414" s="63" t="s">
        <v>440</v>
      </c>
      <c r="HJ1414" s="50"/>
      <c r="HK1414" s="50"/>
    </row>
    <row r="1415" spans="1:219" s="1" customFormat="1" ht="15">
      <c r="A1415" s="79"/>
      <c r="B1415" s="65"/>
      <c r="C1415" s="578" t="s">
        <v>457</v>
      </c>
      <c r="D1415" s="578"/>
      <c r="E1415" s="578"/>
      <c r="F1415" s="578"/>
      <c r="G1415" s="578"/>
      <c r="H1415" s="578"/>
      <c r="I1415" s="578"/>
      <c r="J1415" s="578"/>
      <c r="K1415" s="578"/>
      <c r="L1415" s="578"/>
      <c r="M1415" s="578"/>
      <c r="N1415" s="578"/>
      <c r="O1415" s="578"/>
      <c r="P1415" s="108">
        <v>72764.429999999993</v>
      </c>
      <c r="GO1415" s="50"/>
      <c r="GP1415" s="50"/>
      <c r="GQ1415" s="50"/>
      <c r="GR1415" s="50"/>
      <c r="GS1415" s="50"/>
      <c r="GT1415" s="50"/>
      <c r="GU1415" s="50"/>
      <c r="GX1415" s="8"/>
      <c r="GY1415" s="8"/>
      <c r="GZ1415" s="8"/>
      <c r="HA1415" s="50"/>
      <c r="HB1415" s="8"/>
      <c r="HC1415" s="8"/>
      <c r="HD1415" s="50"/>
      <c r="HE1415" s="181"/>
      <c r="HF1415" s="8"/>
      <c r="HG1415" s="8"/>
      <c r="HH1415" s="50"/>
      <c r="HI1415" s="63" t="s">
        <v>457</v>
      </c>
      <c r="HJ1415" s="50"/>
      <c r="HK1415" s="50"/>
    </row>
    <row r="1416" spans="1:219" s="1" customFormat="1" ht="15">
      <c r="A1416" s="79"/>
      <c r="B1416" s="65"/>
      <c r="C1416" s="578" t="s">
        <v>458</v>
      </c>
      <c r="D1416" s="578"/>
      <c r="E1416" s="578"/>
      <c r="F1416" s="578"/>
      <c r="G1416" s="578"/>
      <c r="H1416" s="578"/>
      <c r="I1416" s="578"/>
      <c r="J1416" s="578"/>
      <c r="K1416" s="578"/>
      <c r="L1416" s="578"/>
      <c r="M1416" s="578"/>
      <c r="N1416" s="578"/>
      <c r="O1416" s="578"/>
      <c r="P1416" s="108">
        <v>11723.42</v>
      </c>
      <c r="GO1416" s="50"/>
      <c r="GP1416" s="50"/>
      <c r="GQ1416" s="50"/>
      <c r="GR1416" s="50"/>
      <c r="GS1416" s="50"/>
      <c r="GT1416" s="50"/>
      <c r="GU1416" s="50"/>
      <c r="GX1416" s="8"/>
      <c r="GY1416" s="8"/>
      <c r="GZ1416" s="8"/>
      <c r="HA1416" s="50"/>
      <c r="HB1416" s="8"/>
      <c r="HC1416" s="8"/>
      <c r="HD1416" s="50"/>
      <c r="HE1416" s="181"/>
      <c r="HF1416" s="8"/>
      <c r="HG1416" s="8"/>
      <c r="HH1416" s="50"/>
      <c r="HI1416" s="63" t="s">
        <v>458</v>
      </c>
      <c r="HJ1416" s="50"/>
      <c r="HK1416" s="50"/>
    </row>
    <row r="1417" spans="1:219" s="1" customFormat="1" ht="15">
      <c r="A1417" s="79"/>
      <c r="B1417" s="65"/>
      <c r="C1417" s="578" t="s">
        <v>459</v>
      </c>
      <c r="D1417" s="578"/>
      <c r="E1417" s="578"/>
      <c r="F1417" s="578"/>
      <c r="G1417" s="578"/>
      <c r="H1417" s="578"/>
      <c r="I1417" s="578"/>
      <c r="J1417" s="578"/>
      <c r="K1417" s="578"/>
      <c r="L1417" s="578"/>
      <c r="M1417" s="578"/>
      <c r="N1417" s="578"/>
      <c r="O1417" s="578"/>
      <c r="P1417" s="108">
        <v>12920.8</v>
      </c>
      <c r="GO1417" s="50"/>
      <c r="GP1417" s="50"/>
      <c r="GQ1417" s="50"/>
      <c r="GR1417" s="50"/>
      <c r="GS1417" s="50"/>
      <c r="GT1417" s="50"/>
      <c r="GU1417" s="50"/>
      <c r="GX1417" s="8"/>
      <c r="GY1417" s="8"/>
      <c r="GZ1417" s="8"/>
      <c r="HA1417" s="50"/>
      <c r="HB1417" s="8"/>
      <c r="HC1417" s="8"/>
      <c r="HD1417" s="50"/>
      <c r="HE1417" s="181"/>
      <c r="HF1417" s="8"/>
      <c r="HG1417" s="8"/>
      <c r="HH1417" s="50"/>
      <c r="HI1417" s="63" t="s">
        <v>459</v>
      </c>
      <c r="HJ1417" s="50"/>
      <c r="HK1417" s="50"/>
    </row>
    <row r="1418" spans="1:219" s="1" customFormat="1" ht="15">
      <c r="A1418" s="79"/>
      <c r="B1418" s="65"/>
      <c r="C1418" s="578" t="s">
        <v>460</v>
      </c>
      <c r="D1418" s="578"/>
      <c r="E1418" s="578"/>
      <c r="F1418" s="578"/>
      <c r="G1418" s="578"/>
      <c r="H1418" s="578"/>
      <c r="I1418" s="578"/>
      <c r="J1418" s="578"/>
      <c r="K1418" s="578"/>
      <c r="L1418" s="578"/>
      <c r="M1418" s="578"/>
      <c r="N1418" s="578"/>
      <c r="O1418" s="578"/>
      <c r="P1418" s="108">
        <v>50799.44</v>
      </c>
      <c r="GO1418" s="50"/>
      <c r="GP1418" s="50"/>
      <c r="GQ1418" s="50"/>
      <c r="GR1418" s="50"/>
      <c r="GS1418" s="50"/>
      <c r="GT1418" s="50"/>
      <c r="GU1418" s="50"/>
      <c r="GX1418" s="8"/>
      <c r="GY1418" s="8"/>
      <c r="GZ1418" s="8"/>
      <c r="HA1418" s="50"/>
      <c r="HB1418" s="8"/>
      <c r="HC1418" s="8"/>
      <c r="HD1418" s="50"/>
      <c r="HE1418" s="181"/>
      <c r="HF1418" s="8"/>
      <c r="HG1418" s="8"/>
      <c r="HH1418" s="50"/>
      <c r="HI1418" s="63" t="s">
        <v>460</v>
      </c>
      <c r="HJ1418" s="50"/>
      <c r="HK1418" s="50"/>
    </row>
    <row r="1419" spans="1:219" s="1" customFormat="1" ht="15">
      <c r="A1419" s="79"/>
      <c r="B1419" s="65"/>
      <c r="C1419" s="578" t="s">
        <v>461</v>
      </c>
      <c r="D1419" s="578"/>
      <c r="E1419" s="578"/>
      <c r="F1419" s="578"/>
      <c r="G1419" s="578"/>
      <c r="H1419" s="578"/>
      <c r="I1419" s="578"/>
      <c r="J1419" s="578"/>
      <c r="K1419" s="578"/>
      <c r="L1419" s="578"/>
      <c r="M1419" s="578"/>
      <c r="N1419" s="578"/>
      <c r="O1419" s="578"/>
      <c r="P1419" s="108">
        <v>82783.38</v>
      </c>
      <c r="GO1419" s="50"/>
      <c r="GP1419" s="50"/>
      <c r="GQ1419" s="50"/>
      <c r="GR1419" s="50"/>
      <c r="GS1419" s="50"/>
      <c r="GT1419" s="50"/>
      <c r="GU1419" s="50"/>
      <c r="GX1419" s="8"/>
      <c r="GY1419" s="8"/>
      <c r="GZ1419" s="8"/>
      <c r="HA1419" s="50"/>
      <c r="HB1419" s="8"/>
      <c r="HC1419" s="8"/>
      <c r="HD1419" s="50"/>
      <c r="HE1419" s="181"/>
      <c r="HF1419" s="8"/>
      <c r="HG1419" s="8"/>
      <c r="HH1419" s="50"/>
      <c r="HI1419" s="63" t="s">
        <v>461</v>
      </c>
      <c r="HJ1419" s="50"/>
      <c r="HK1419" s="50"/>
    </row>
    <row r="1420" spans="1:219" s="1" customFormat="1" ht="15">
      <c r="A1420" s="79"/>
      <c r="B1420" s="65"/>
      <c r="C1420" s="578" t="s">
        <v>462</v>
      </c>
      <c r="D1420" s="578"/>
      <c r="E1420" s="578"/>
      <c r="F1420" s="578"/>
      <c r="G1420" s="578"/>
      <c r="H1420" s="578"/>
      <c r="I1420" s="578"/>
      <c r="J1420" s="578"/>
      <c r="K1420" s="578"/>
      <c r="L1420" s="578"/>
      <c r="M1420" s="578"/>
      <c r="N1420" s="578"/>
      <c r="O1420" s="578"/>
      <c r="P1420" s="108">
        <v>45626.48</v>
      </c>
      <c r="GO1420" s="50"/>
      <c r="GP1420" s="50"/>
      <c r="GQ1420" s="50"/>
      <c r="GR1420" s="50"/>
      <c r="GS1420" s="50"/>
      <c r="GT1420" s="50"/>
      <c r="GU1420" s="50"/>
      <c r="GX1420" s="8"/>
      <c r="GY1420" s="8"/>
      <c r="GZ1420" s="8"/>
      <c r="HA1420" s="50"/>
      <c r="HB1420" s="8"/>
      <c r="HC1420" s="8"/>
      <c r="HD1420" s="50"/>
      <c r="HE1420" s="181"/>
      <c r="HF1420" s="8"/>
      <c r="HG1420" s="8"/>
      <c r="HH1420" s="50"/>
      <c r="HI1420" s="63" t="s">
        <v>462</v>
      </c>
      <c r="HJ1420" s="50"/>
      <c r="HK1420" s="50"/>
    </row>
    <row r="1421" spans="1:219" s="1" customFormat="1" ht="15">
      <c r="A1421" s="79"/>
      <c r="B1421" s="65"/>
      <c r="C1421" s="578" t="s">
        <v>456</v>
      </c>
      <c r="D1421" s="578"/>
      <c r="E1421" s="578"/>
      <c r="F1421" s="578"/>
      <c r="G1421" s="578"/>
      <c r="H1421" s="578"/>
      <c r="I1421" s="578"/>
      <c r="J1421" s="578"/>
      <c r="K1421" s="578"/>
      <c r="L1421" s="578"/>
      <c r="M1421" s="578"/>
      <c r="N1421" s="578"/>
      <c r="O1421" s="578"/>
      <c r="P1421" s="108">
        <v>676613.49</v>
      </c>
      <c r="GO1421" s="50"/>
      <c r="GP1421" s="50"/>
      <c r="GQ1421" s="50"/>
      <c r="GR1421" s="50"/>
      <c r="GS1421" s="50"/>
      <c r="GT1421" s="50"/>
      <c r="GU1421" s="50"/>
      <c r="GX1421" s="8"/>
      <c r="GY1421" s="8"/>
      <c r="GZ1421" s="8"/>
      <c r="HA1421" s="50"/>
      <c r="HB1421" s="8"/>
      <c r="HC1421" s="8"/>
      <c r="HD1421" s="50"/>
      <c r="HE1421" s="181"/>
      <c r="HF1421" s="8"/>
      <c r="HG1421" s="8"/>
      <c r="HH1421" s="50"/>
      <c r="HI1421" s="63" t="s">
        <v>456</v>
      </c>
      <c r="HJ1421" s="50"/>
      <c r="HK1421" s="50"/>
    </row>
    <row r="1422" spans="1:219" s="1" customFormat="1" ht="15">
      <c r="A1422" s="79"/>
      <c r="B1422" s="65"/>
      <c r="C1422" s="578" t="s">
        <v>440</v>
      </c>
      <c r="D1422" s="578"/>
      <c r="E1422" s="578"/>
      <c r="F1422" s="578"/>
      <c r="G1422" s="578"/>
      <c r="H1422" s="578"/>
      <c r="I1422" s="578"/>
      <c r="J1422" s="578"/>
      <c r="K1422" s="578"/>
      <c r="L1422" s="578"/>
      <c r="M1422" s="578"/>
      <c r="N1422" s="578"/>
      <c r="O1422" s="578"/>
      <c r="P1422" s="110"/>
      <c r="GO1422" s="50"/>
      <c r="GP1422" s="50"/>
      <c r="GQ1422" s="50"/>
      <c r="GR1422" s="50"/>
      <c r="GS1422" s="50"/>
      <c r="GT1422" s="50"/>
      <c r="GU1422" s="50"/>
      <c r="GX1422" s="8"/>
      <c r="GY1422" s="8"/>
      <c r="GZ1422" s="8"/>
      <c r="HA1422" s="50"/>
      <c r="HB1422" s="8"/>
      <c r="HC1422" s="8"/>
      <c r="HD1422" s="50"/>
      <c r="HE1422" s="181"/>
      <c r="HF1422" s="8"/>
      <c r="HG1422" s="8"/>
      <c r="HH1422" s="50"/>
      <c r="HI1422" s="63" t="s">
        <v>440</v>
      </c>
      <c r="HJ1422" s="50"/>
      <c r="HK1422" s="50"/>
    </row>
    <row r="1423" spans="1:219" s="1" customFormat="1" ht="15">
      <c r="A1423" s="79"/>
      <c r="B1423" s="65"/>
      <c r="C1423" s="578" t="s">
        <v>457</v>
      </c>
      <c r="D1423" s="578"/>
      <c r="E1423" s="578"/>
      <c r="F1423" s="578"/>
      <c r="G1423" s="578"/>
      <c r="H1423" s="578"/>
      <c r="I1423" s="578"/>
      <c r="J1423" s="578"/>
      <c r="K1423" s="578"/>
      <c r="L1423" s="578"/>
      <c r="M1423" s="578"/>
      <c r="N1423" s="578"/>
      <c r="O1423" s="578"/>
      <c r="P1423" s="108">
        <v>176191.71</v>
      </c>
      <c r="GO1423" s="50"/>
      <c r="GP1423" s="50"/>
      <c r="GQ1423" s="50"/>
      <c r="GR1423" s="50"/>
      <c r="GS1423" s="50"/>
      <c r="GT1423" s="50"/>
      <c r="GU1423" s="50"/>
      <c r="GX1423" s="8"/>
      <c r="GY1423" s="8"/>
      <c r="GZ1423" s="8"/>
      <c r="HA1423" s="50"/>
      <c r="HB1423" s="8"/>
      <c r="HC1423" s="8"/>
      <c r="HD1423" s="50"/>
      <c r="HE1423" s="181"/>
      <c r="HF1423" s="8"/>
      <c r="HG1423" s="8"/>
      <c r="HH1423" s="50"/>
      <c r="HI1423" s="63" t="s">
        <v>457</v>
      </c>
      <c r="HJ1423" s="50"/>
      <c r="HK1423" s="50"/>
    </row>
    <row r="1424" spans="1:219" s="1" customFormat="1" ht="15">
      <c r="A1424" s="79"/>
      <c r="B1424" s="65"/>
      <c r="C1424" s="578" t="s">
        <v>458</v>
      </c>
      <c r="D1424" s="578"/>
      <c r="E1424" s="578"/>
      <c r="F1424" s="578"/>
      <c r="G1424" s="578"/>
      <c r="H1424" s="578"/>
      <c r="I1424" s="578"/>
      <c r="J1424" s="578"/>
      <c r="K1424" s="578"/>
      <c r="L1424" s="578"/>
      <c r="M1424" s="578"/>
      <c r="N1424" s="578"/>
      <c r="O1424" s="578"/>
      <c r="P1424" s="108">
        <v>8617.07</v>
      </c>
      <c r="GO1424" s="50"/>
      <c r="GP1424" s="50"/>
      <c r="GQ1424" s="50"/>
      <c r="GR1424" s="50"/>
      <c r="GS1424" s="50"/>
      <c r="GT1424" s="50"/>
      <c r="GU1424" s="50"/>
      <c r="GX1424" s="8"/>
      <c r="GY1424" s="8"/>
      <c r="GZ1424" s="8"/>
      <c r="HA1424" s="50"/>
      <c r="HB1424" s="8"/>
      <c r="HC1424" s="8"/>
      <c r="HD1424" s="50"/>
      <c r="HE1424" s="181"/>
      <c r="HF1424" s="8"/>
      <c r="HG1424" s="8"/>
      <c r="HH1424" s="50"/>
      <c r="HI1424" s="63" t="s">
        <v>458</v>
      </c>
      <c r="HJ1424" s="50"/>
      <c r="HK1424" s="50"/>
    </row>
    <row r="1425" spans="1:223" s="1" customFormat="1" ht="15">
      <c r="A1425" s="79"/>
      <c r="B1425" s="65"/>
      <c r="C1425" s="578" t="s">
        <v>459</v>
      </c>
      <c r="D1425" s="578"/>
      <c r="E1425" s="578"/>
      <c r="F1425" s="578"/>
      <c r="G1425" s="578"/>
      <c r="H1425" s="578"/>
      <c r="I1425" s="578"/>
      <c r="J1425" s="578"/>
      <c r="K1425" s="578"/>
      <c r="L1425" s="578"/>
      <c r="M1425" s="578"/>
      <c r="N1425" s="578"/>
      <c r="O1425" s="578"/>
      <c r="P1425" s="108">
        <v>5455.72</v>
      </c>
      <c r="GO1425" s="50"/>
      <c r="GP1425" s="50"/>
      <c r="GQ1425" s="50"/>
      <c r="GR1425" s="50"/>
      <c r="GS1425" s="50"/>
      <c r="GT1425" s="50"/>
      <c r="GU1425" s="50"/>
      <c r="GX1425" s="8"/>
      <c r="GY1425" s="8"/>
      <c r="GZ1425" s="8"/>
      <c r="HA1425" s="50"/>
      <c r="HB1425" s="8"/>
      <c r="HC1425" s="8"/>
      <c r="HD1425" s="50"/>
      <c r="HE1425" s="181"/>
      <c r="HF1425" s="8"/>
      <c r="HG1425" s="8"/>
      <c r="HH1425" s="50"/>
      <c r="HI1425" s="63" t="s">
        <v>459</v>
      </c>
      <c r="HJ1425" s="50"/>
      <c r="HK1425" s="50"/>
    </row>
    <row r="1426" spans="1:223" s="1" customFormat="1" ht="15">
      <c r="A1426" s="79"/>
      <c r="B1426" s="65"/>
      <c r="C1426" s="578" t="s">
        <v>460</v>
      </c>
      <c r="D1426" s="578"/>
      <c r="E1426" s="578"/>
      <c r="F1426" s="578"/>
      <c r="G1426" s="578"/>
      <c r="H1426" s="578"/>
      <c r="I1426" s="578"/>
      <c r="J1426" s="578"/>
      <c r="K1426" s="578"/>
      <c r="L1426" s="578"/>
      <c r="M1426" s="578"/>
      <c r="N1426" s="578"/>
      <c r="O1426" s="578"/>
      <c r="P1426" s="108">
        <v>215694.32</v>
      </c>
      <c r="GO1426" s="50"/>
      <c r="GP1426" s="50"/>
      <c r="GQ1426" s="50"/>
      <c r="GR1426" s="50"/>
      <c r="GS1426" s="50"/>
      <c r="GT1426" s="50"/>
      <c r="GU1426" s="50"/>
      <c r="GX1426" s="8"/>
      <c r="GY1426" s="8"/>
      <c r="GZ1426" s="8"/>
      <c r="HA1426" s="50"/>
      <c r="HB1426" s="8"/>
      <c r="HC1426" s="8"/>
      <c r="HD1426" s="50"/>
      <c r="HE1426" s="181"/>
      <c r="HF1426" s="8"/>
      <c r="HG1426" s="8"/>
      <c r="HH1426" s="50"/>
      <c r="HI1426" s="63" t="s">
        <v>460</v>
      </c>
      <c r="HJ1426" s="50"/>
      <c r="HK1426" s="50"/>
    </row>
    <row r="1427" spans="1:223" s="1" customFormat="1" ht="15">
      <c r="A1427" s="79"/>
      <c r="B1427" s="65"/>
      <c r="C1427" s="578" t="s">
        <v>461</v>
      </c>
      <c r="D1427" s="578"/>
      <c r="E1427" s="578"/>
      <c r="F1427" s="578"/>
      <c r="G1427" s="578"/>
      <c r="H1427" s="578"/>
      <c r="I1427" s="578"/>
      <c r="J1427" s="578"/>
      <c r="K1427" s="578"/>
      <c r="L1427" s="578"/>
      <c r="M1427" s="578"/>
      <c r="N1427" s="578"/>
      <c r="O1427" s="578"/>
      <c r="P1427" s="108">
        <v>178014.48</v>
      </c>
      <c r="GO1427" s="50"/>
      <c r="GP1427" s="50"/>
      <c r="GQ1427" s="50"/>
      <c r="GR1427" s="50"/>
      <c r="GS1427" s="50"/>
      <c r="GT1427" s="50"/>
      <c r="GU1427" s="50"/>
      <c r="GX1427" s="8"/>
      <c r="GY1427" s="8"/>
      <c r="GZ1427" s="8"/>
      <c r="HA1427" s="50"/>
      <c r="HB1427" s="8"/>
      <c r="HC1427" s="8"/>
      <c r="HD1427" s="50"/>
      <c r="HE1427" s="181"/>
      <c r="HF1427" s="8"/>
      <c r="HG1427" s="8"/>
      <c r="HH1427" s="50"/>
      <c r="HI1427" s="63" t="s">
        <v>461</v>
      </c>
      <c r="HJ1427" s="50"/>
      <c r="HK1427" s="50"/>
    </row>
    <row r="1428" spans="1:223" s="1" customFormat="1" ht="15">
      <c r="A1428" s="79"/>
      <c r="B1428" s="65"/>
      <c r="C1428" s="578" t="s">
        <v>462</v>
      </c>
      <c r="D1428" s="578"/>
      <c r="E1428" s="578"/>
      <c r="F1428" s="578"/>
      <c r="G1428" s="578"/>
      <c r="H1428" s="578"/>
      <c r="I1428" s="578"/>
      <c r="J1428" s="578"/>
      <c r="K1428" s="578"/>
      <c r="L1428" s="578"/>
      <c r="M1428" s="578"/>
      <c r="N1428" s="578"/>
      <c r="O1428" s="578"/>
      <c r="P1428" s="108">
        <v>92640.19</v>
      </c>
      <c r="GO1428" s="50"/>
      <c r="GP1428" s="50"/>
      <c r="GQ1428" s="50"/>
      <c r="GR1428" s="50"/>
      <c r="GS1428" s="50"/>
      <c r="GT1428" s="50"/>
      <c r="GU1428" s="50"/>
      <c r="GX1428" s="8"/>
      <c r="GY1428" s="8"/>
      <c r="GZ1428" s="8"/>
      <c r="HA1428" s="50"/>
      <c r="HB1428" s="8"/>
      <c r="HC1428" s="8"/>
      <c r="HD1428" s="50"/>
      <c r="HE1428" s="181"/>
      <c r="HF1428" s="8"/>
      <c r="HG1428" s="8"/>
      <c r="HH1428" s="50"/>
      <c r="HI1428" s="63" t="s">
        <v>462</v>
      </c>
      <c r="HJ1428" s="50"/>
      <c r="HK1428" s="50"/>
    </row>
    <row r="1429" spans="1:223" s="1" customFormat="1" ht="15">
      <c r="A1429" s="79"/>
      <c r="B1429" s="65"/>
      <c r="C1429" s="578" t="s">
        <v>463</v>
      </c>
      <c r="D1429" s="578"/>
      <c r="E1429" s="578"/>
      <c r="F1429" s="578"/>
      <c r="G1429" s="578"/>
      <c r="H1429" s="578"/>
      <c r="I1429" s="578"/>
      <c r="J1429" s="578"/>
      <c r="K1429" s="578"/>
      <c r="L1429" s="578"/>
      <c r="M1429" s="578"/>
      <c r="N1429" s="578"/>
      <c r="O1429" s="578"/>
      <c r="P1429" s="108">
        <v>267332.65999999997</v>
      </c>
      <c r="GO1429" s="50"/>
      <c r="GP1429" s="50"/>
      <c r="GQ1429" s="50"/>
      <c r="GR1429" s="50"/>
      <c r="GS1429" s="50"/>
      <c r="GT1429" s="50"/>
      <c r="GU1429" s="50"/>
      <c r="GX1429" s="8"/>
      <c r="GY1429" s="8"/>
      <c r="GZ1429" s="8"/>
      <c r="HA1429" s="50"/>
      <c r="HB1429" s="8"/>
      <c r="HC1429" s="8"/>
      <c r="HD1429" s="50"/>
      <c r="HE1429" s="181"/>
      <c r="HF1429" s="8"/>
      <c r="HG1429" s="8"/>
      <c r="HH1429" s="50"/>
      <c r="HI1429" s="63" t="s">
        <v>463</v>
      </c>
      <c r="HJ1429" s="50"/>
      <c r="HK1429" s="50"/>
    </row>
    <row r="1430" spans="1:223" s="1" customFormat="1" ht="15">
      <c r="A1430" s="79"/>
      <c r="B1430" s="65"/>
      <c r="C1430" s="578" t="s">
        <v>464</v>
      </c>
      <c r="D1430" s="578"/>
      <c r="E1430" s="578"/>
      <c r="F1430" s="578"/>
      <c r="G1430" s="578"/>
      <c r="H1430" s="578"/>
      <c r="I1430" s="578"/>
      <c r="J1430" s="578"/>
      <c r="K1430" s="578"/>
      <c r="L1430" s="578"/>
      <c r="M1430" s="578"/>
      <c r="N1430" s="578"/>
      <c r="O1430" s="578"/>
      <c r="P1430" s="108">
        <v>260797.86</v>
      </c>
      <c r="GO1430" s="50"/>
      <c r="GP1430" s="50"/>
      <c r="GQ1430" s="50"/>
      <c r="GR1430" s="50"/>
      <c r="GS1430" s="50"/>
      <c r="GT1430" s="50"/>
      <c r="GU1430" s="50"/>
      <c r="GX1430" s="8"/>
      <c r="GY1430" s="8"/>
      <c r="GZ1430" s="8"/>
      <c r="HA1430" s="50"/>
      <c r="HB1430" s="8"/>
      <c r="HC1430" s="8"/>
      <c r="HD1430" s="50"/>
      <c r="HE1430" s="181"/>
      <c r="HF1430" s="8"/>
      <c r="HG1430" s="8"/>
      <c r="HH1430" s="50"/>
      <c r="HI1430" s="63" t="s">
        <v>464</v>
      </c>
      <c r="HJ1430" s="50"/>
      <c r="HK1430" s="50"/>
    </row>
    <row r="1431" spans="1:223" s="1" customFormat="1" ht="15">
      <c r="A1431" s="79"/>
      <c r="B1431" s="65"/>
      <c r="C1431" s="578" t="s">
        <v>465</v>
      </c>
      <c r="D1431" s="578"/>
      <c r="E1431" s="578"/>
      <c r="F1431" s="578"/>
      <c r="G1431" s="578"/>
      <c r="H1431" s="578"/>
      <c r="I1431" s="578"/>
      <c r="J1431" s="578"/>
      <c r="K1431" s="578"/>
      <c r="L1431" s="578"/>
      <c r="M1431" s="578"/>
      <c r="N1431" s="578"/>
      <c r="O1431" s="578"/>
      <c r="P1431" s="108">
        <v>138266.67000000001</v>
      </c>
      <c r="GO1431" s="50"/>
      <c r="GP1431" s="50"/>
      <c r="GQ1431" s="50"/>
      <c r="GR1431" s="50"/>
      <c r="GS1431" s="50"/>
      <c r="GT1431" s="50"/>
      <c r="GU1431" s="50"/>
      <c r="GX1431" s="8"/>
      <c r="GY1431" s="8"/>
      <c r="GZ1431" s="8"/>
      <c r="HA1431" s="50"/>
      <c r="HB1431" s="8"/>
      <c r="HC1431" s="8"/>
      <c r="HD1431" s="50"/>
      <c r="HE1431" s="181"/>
      <c r="HF1431" s="8"/>
      <c r="HG1431" s="8"/>
      <c r="HH1431" s="50"/>
      <c r="HI1431" s="63" t="s">
        <v>465</v>
      </c>
      <c r="HJ1431" s="50"/>
      <c r="HK1431" s="50"/>
    </row>
    <row r="1432" spans="1:223" s="1" customFormat="1" ht="15">
      <c r="A1432" s="79"/>
      <c r="B1432" s="104"/>
      <c r="C1432" s="576" t="s">
        <v>1917</v>
      </c>
      <c r="D1432" s="576"/>
      <c r="E1432" s="576"/>
      <c r="F1432" s="576"/>
      <c r="G1432" s="576"/>
      <c r="H1432" s="576"/>
      <c r="I1432" s="576"/>
      <c r="J1432" s="576"/>
      <c r="K1432" s="576"/>
      <c r="L1432" s="576"/>
      <c r="M1432" s="576"/>
      <c r="N1432" s="576"/>
      <c r="O1432" s="576"/>
      <c r="P1432" s="111">
        <v>953231.44</v>
      </c>
      <c r="Q1432" s="166"/>
      <c r="R1432" s="103"/>
      <c r="GO1432" s="50"/>
      <c r="GP1432" s="50"/>
      <c r="GQ1432" s="50"/>
      <c r="GR1432" s="50"/>
      <c r="GS1432" s="50"/>
      <c r="GT1432" s="50"/>
      <c r="GU1432" s="50"/>
      <c r="GX1432" s="8"/>
      <c r="GY1432" s="8"/>
      <c r="GZ1432" s="8"/>
      <c r="HA1432" s="50"/>
      <c r="HB1432" s="8"/>
      <c r="HC1432" s="8"/>
      <c r="HD1432" s="50"/>
      <c r="HE1432" s="181"/>
      <c r="HF1432" s="8"/>
      <c r="HG1432" s="8"/>
      <c r="HH1432" s="50"/>
      <c r="HJ1432" s="50" t="s">
        <v>1917</v>
      </c>
      <c r="HK1432" s="50"/>
    </row>
    <row r="1433" spans="1:223" s="1" customFormat="1" ht="15">
      <c r="A1433" s="79"/>
      <c r="B1433" s="104"/>
      <c r="C1433" s="576" t="s">
        <v>467</v>
      </c>
      <c r="D1433" s="576"/>
      <c r="E1433" s="576"/>
      <c r="F1433" s="576"/>
      <c r="G1433" s="576"/>
      <c r="H1433" s="576"/>
      <c r="I1433" s="576"/>
      <c r="J1433" s="576"/>
      <c r="K1433" s="576"/>
      <c r="L1433" s="576"/>
      <c r="M1433" s="576"/>
      <c r="N1433" s="576"/>
      <c r="O1433" s="576"/>
      <c r="P1433" s="112"/>
      <c r="Q1433" s="102"/>
      <c r="R1433" s="103"/>
      <c r="GO1433" s="50"/>
      <c r="GP1433" s="50"/>
      <c r="GQ1433" s="50"/>
      <c r="GR1433" s="50"/>
      <c r="GS1433" s="50"/>
      <c r="GT1433" s="50"/>
      <c r="GU1433" s="50"/>
      <c r="GX1433" s="8"/>
      <c r="GY1433" s="8"/>
      <c r="GZ1433" s="8"/>
      <c r="HA1433" s="50"/>
      <c r="HB1433" s="8"/>
      <c r="HC1433" s="8"/>
      <c r="HD1433" s="50"/>
      <c r="HE1433" s="181"/>
      <c r="HF1433" s="8"/>
      <c r="HG1433" s="8"/>
      <c r="HH1433" s="50"/>
      <c r="HJ1433" s="50"/>
      <c r="HK1433" s="50" t="s">
        <v>467</v>
      </c>
    </row>
    <row r="1434" spans="1:223" s="1" customFormat="1" ht="15">
      <c r="A1434" s="79"/>
      <c r="B1434" s="104"/>
      <c r="C1434" s="577" t="s">
        <v>468</v>
      </c>
      <c r="D1434" s="577"/>
      <c r="E1434" s="577"/>
      <c r="F1434" s="577"/>
      <c r="G1434" s="577"/>
      <c r="H1434" s="577"/>
      <c r="I1434" s="577"/>
      <c r="J1434" s="577"/>
      <c r="K1434" s="170">
        <v>329.84312399999999</v>
      </c>
      <c r="L1434" s="577"/>
      <c r="M1434" s="577"/>
      <c r="N1434" s="577"/>
      <c r="O1434" s="577"/>
      <c r="P1434" s="110"/>
      <c r="Q1434" s="102"/>
      <c r="R1434" s="103"/>
      <c r="GO1434" s="50"/>
      <c r="GP1434" s="50"/>
      <c r="GQ1434" s="50"/>
      <c r="GR1434" s="50"/>
      <c r="GS1434" s="50"/>
      <c r="GT1434" s="50"/>
      <c r="GU1434" s="50"/>
      <c r="GX1434" s="8"/>
      <c r="GY1434" s="8"/>
      <c r="GZ1434" s="8"/>
      <c r="HA1434" s="50"/>
      <c r="HB1434" s="8"/>
      <c r="HC1434" s="8"/>
      <c r="HD1434" s="50"/>
      <c r="HE1434" s="181"/>
      <c r="HF1434" s="8"/>
      <c r="HG1434" s="8"/>
      <c r="HH1434" s="50"/>
      <c r="HJ1434" s="50"/>
      <c r="HK1434" s="50"/>
      <c r="HM1434" s="63" t="s">
        <v>468</v>
      </c>
    </row>
    <row r="1435" spans="1:223" s="1" customFormat="1" ht="15">
      <c r="A1435" s="79"/>
      <c r="B1435" s="104"/>
      <c r="C1435" s="577" t="s">
        <v>469</v>
      </c>
      <c r="D1435" s="577"/>
      <c r="E1435" s="577"/>
      <c r="F1435" s="577"/>
      <c r="G1435" s="577"/>
      <c r="H1435" s="577"/>
      <c r="I1435" s="577"/>
      <c r="J1435" s="577"/>
      <c r="K1435" s="170">
        <v>20.663315999999998</v>
      </c>
      <c r="L1435" s="577"/>
      <c r="M1435" s="577"/>
      <c r="N1435" s="577"/>
      <c r="O1435" s="577"/>
      <c r="P1435" s="110"/>
      <c r="Q1435" s="102"/>
      <c r="R1435" s="103"/>
      <c r="GO1435" s="50"/>
      <c r="GP1435" s="50"/>
      <c r="GQ1435" s="50"/>
      <c r="GR1435" s="50"/>
      <c r="GS1435" s="50"/>
      <c r="GT1435" s="50"/>
      <c r="GU1435" s="50"/>
      <c r="GX1435" s="8"/>
      <c r="GY1435" s="8"/>
      <c r="GZ1435" s="8"/>
      <c r="HA1435" s="50"/>
      <c r="HB1435" s="8"/>
      <c r="HC1435" s="8"/>
      <c r="HD1435" s="50"/>
      <c r="HE1435" s="181"/>
      <c r="HF1435" s="8"/>
      <c r="HG1435" s="8"/>
      <c r="HH1435" s="50"/>
      <c r="HJ1435" s="50"/>
      <c r="HK1435" s="50"/>
      <c r="HM1435" s="63" t="s">
        <v>469</v>
      </c>
    </row>
    <row r="1436" spans="1:223" s="1" customFormat="1" ht="0.75" customHeight="1">
      <c r="A1436" s="97"/>
      <c r="B1436" s="98"/>
      <c r="C1436" s="99"/>
      <c r="D1436" s="99"/>
      <c r="E1436" s="99"/>
      <c r="F1436" s="99"/>
      <c r="G1436" s="99"/>
      <c r="H1436" s="99"/>
      <c r="I1436" s="99"/>
      <c r="J1436" s="99"/>
      <c r="K1436" s="100"/>
      <c r="L1436" s="99"/>
      <c r="M1436" s="99"/>
      <c r="N1436" s="99"/>
      <c r="O1436" s="99"/>
      <c r="P1436" s="101"/>
      <c r="Q1436" s="102"/>
      <c r="R1436" s="103"/>
      <c r="GO1436" s="50"/>
      <c r="GP1436" s="50"/>
      <c r="GQ1436" s="50"/>
      <c r="GR1436" s="50"/>
      <c r="GS1436" s="50"/>
      <c r="GT1436" s="50"/>
      <c r="GU1436" s="50"/>
      <c r="GX1436" s="8"/>
      <c r="GY1436" s="8"/>
      <c r="GZ1436" s="8"/>
      <c r="HA1436" s="50"/>
      <c r="HB1436" s="8"/>
      <c r="HC1436" s="8"/>
      <c r="HD1436" s="50"/>
      <c r="HE1436" s="181"/>
      <c r="HF1436" s="8"/>
      <c r="HG1436" s="8"/>
      <c r="HH1436" s="50"/>
      <c r="HJ1436" s="50"/>
      <c r="HK1436" s="50"/>
    </row>
    <row r="1437" spans="1:223" s="1" customFormat="1" ht="15">
      <c r="A1437" s="79"/>
      <c r="B1437" s="104"/>
      <c r="C1437" s="576" t="s">
        <v>530</v>
      </c>
      <c r="D1437" s="576"/>
      <c r="E1437" s="576"/>
      <c r="F1437" s="576"/>
      <c r="G1437" s="576"/>
      <c r="H1437" s="576"/>
      <c r="I1437" s="576"/>
      <c r="J1437" s="576"/>
      <c r="K1437" s="576"/>
      <c r="L1437" s="576"/>
      <c r="M1437" s="576"/>
      <c r="N1437" s="576"/>
      <c r="O1437" s="576"/>
      <c r="P1437" s="105"/>
      <c r="Q1437" s="106"/>
      <c r="R1437" s="107"/>
      <c r="HN1437" s="50" t="s">
        <v>530</v>
      </c>
    </row>
    <row r="1438" spans="1:223" s="1" customFormat="1" ht="15">
      <c r="A1438" s="79"/>
      <c r="B1438" s="65"/>
      <c r="C1438" s="578" t="s">
        <v>531</v>
      </c>
      <c r="D1438" s="578"/>
      <c r="E1438" s="578"/>
      <c r="F1438" s="578"/>
      <c r="G1438" s="578"/>
      <c r="H1438" s="578"/>
      <c r="I1438" s="578"/>
      <c r="J1438" s="578"/>
      <c r="K1438" s="578"/>
      <c r="L1438" s="578"/>
      <c r="M1438" s="578"/>
      <c r="N1438" s="578"/>
      <c r="O1438" s="578"/>
      <c r="P1438" s="108">
        <v>4774354.7</v>
      </c>
      <c r="Q1438" s="106"/>
      <c r="R1438" s="109"/>
      <c r="HN1438" s="50"/>
      <c r="HO1438" s="63" t="s">
        <v>531</v>
      </c>
    </row>
    <row r="1439" spans="1:223" s="1" customFormat="1" ht="15">
      <c r="A1439" s="79"/>
      <c r="B1439" s="65"/>
      <c r="C1439" s="578" t="s">
        <v>440</v>
      </c>
      <c r="D1439" s="578"/>
      <c r="E1439" s="578"/>
      <c r="F1439" s="578"/>
      <c r="G1439" s="578"/>
      <c r="H1439" s="578"/>
      <c r="I1439" s="578"/>
      <c r="J1439" s="578"/>
      <c r="K1439" s="578"/>
      <c r="L1439" s="578"/>
      <c r="M1439" s="578"/>
      <c r="N1439" s="578"/>
      <c r="O1439" s="578"/>
      <c r="P1439" s="110"/>
      <c r="Q1439" s="106"/>
      <c r="R1439" s="109"/>
      <c r="HN1439" s="50"/>
      <c r="HO1439" s="63" t="s">
        <v>440</v>
      </c>
    </row>
    <row r="1440" spans="1:223" s="1" customFormat="1" ht="15">
      <c r="A1440" s="79"/>
      <c r="B1440" s="65"/>
      <c r="C1440" s="578" t="s">
        <v>441</v>
      </c>
      <c r="D1440" s="578"/>
      <c r="E1440" s="578"/>
      <c r="F1440" s="578"/>
      <c r="G1440" s="578"/>
      <c r="H1440" s="578"/>
      <c r="I1440" s="578"/>
      <c r="J1440" s="578"/>
      <c r="K1440" s="578"/>
      <c r="L1440" s="578"/>
      <c r="M1440" s="578"/>
      <c r="N1440" s="578"/>
      <c r="O1440" s="578"/>
      <c r="P1440" s="108">
        <v>2810845.29</v>
      </c>
      <c r="Q1440" s="106"/>
      <c r="R1440" s="109"/>
      <c r="HN1440" s="50"/>
      <c r="HO1440" s="63" t="s">
        <v>441</v>
      </c>
    </row>
    <row r="1441" spans="1:223" s="1" customFormat="1" ht="15">
      <c r="A1441" s="79"/>
      <c r="B1441" s="65"/>
      <c r="C1441" s="578" t="s">
        <v>442</v>
      </c>
      <c r="D1441" s="578"/>
      <c r="E1441" s="578"/>
      <c r="F1441" s="578"/>
      <c r="G1441" s="578"/>
      <c r="H1441" s="578"/>
      <c r="I1441" s="578"/>
      <c r="J1441" s="578"/>
      <c r="K1441" s="578"/>
      <c r="L1441" s="578"/>
      <c r="M1441" s="578"/>
      <c r="N1441" s="578"/>
      <c r="O1441" s="578"/>
      <c r="P1441" s="108">
        <v>790762.57</v>
      </c>
      <c r="Q1441" s="106"/>
      <c r="R1441" s="109"/>
      <c r="HN1441" s="50"/>
      <c r="HO1441" s="63" t="s">
        <v>442</v>
      </c>
    </row>
    <row r="1442" spans="1:223" s="1" customFormat="1" ht="15">
      <c r="A1442" s="79"/>
      <c r="B1442" s="65"/>
      <c r="C1442" s="578" t="s">
        <v>443</v>
      </c>
      <c r="D1442" s="578"/>
      <c r="E1442" s="578"/>
      <c r="F1442" s="578"/>
      <c r="G1442" s="578"/>
      <c r="H1442" s="578"/>
      <c r="I1442" s="578"/>
      <c r="J1442" s="578"/>
      <c r="K1442" s="578"/>
      <c r="L1442" s="578"/>
      <c r="M1442" s="578"/>
      <c r="N1442" s="578"/>
      <c r="O1442" s="578"/>
      <c r="P1442" s="108">
        <v>311978.57</v>
      </c>
      <c r="Q1442" s="106"/>
      <c r="R1442" s="109"/>
      <c r="HN1442" s="50"/>
      <c r="HO1442" s="63" t="s">
        <v>443</v>
      </c>
    </row>
    <row r="1443" spans="1:223" s="1" customFormat="1" ht="15">
      <c r="A1443" s="79"/>
      <c r="B1443" s="65"/>
      <c r="C1443" s="578" t="s">
        <v>444</v>
      </c>
      <c r="D1443" s="578"/>
      <c r="E1443" s="578"/>
      <c r="F1443" s="578"/>
      <c r="G1443" s="578"/>
      <c r="H1443" s="578"/>
      <c r="I1443" s="578"/>
      <c r="J1443" s="578"/>
      <c r="K1443" s="578"/>
      <c r="L1443" s="578"/>
      <c r="M1443" s="578"/>
      <c r="N1443" s="578"/>
      <c r="O1443" s="578"/>
      <c r="P1443" s="108">
        <v>860768.27</v>
      </c>
      <c r="Q1443" s="106"/>
      <c r="R1443" s="109"/>
      <c r="HN1443" s="50"/>
      <c r="HO1443" s="63" t="s">
        <v>444</v>
      </c>
    </row>
    <row r="1444" spans="1:223" s="1" customFormat="1" ht="15">
      <c r="A1444" s="79"/>
      <c r="B1444" s="65"/>
      <c r="C1444" s="578" t="s">
        <v>446</v>
      </c>
      <c r="D1444" s="578"/>
      <c r="E1444" s="578"/>
      <c r="F1444" s="578"/>
      <c r="G1444" s="578"/>
      <c r="H1444" s="578"/>
      <c r="I1444" s="578"/>
      <c r="J1444" s="578"/>
      <c r="K1444" s="578"/>
      <c r="L1444" s="578"/>
      <c r="M1444" s="578"/>
      <c r="N1444" s="578"/>
      <c r="O1444" s="578"/>
      <c r="P1444" s="108">
        <v>662333.93999999994</v>
      </c>
      <c r="Q1444" s="106"/>
      <c r="R1444" s="109"/>
      <c r="HN1444" s="50"/>
      <c r="HO1444" s="63" t="s">
        <v>446</v>
      </c>
    </row>
    <row r="1445" spans="1:223" s="1" customFormat="1" ht="15">
      <c r="A1445" s="79"/>
      <c r="B1445" s="65"/>
      <c r="C1445" s="578" t="s">
        <v>440</v>
      </c>
      <c r="D1445" s="578"/>
      <c r="E1445" s="578"/>
      <c r="F1445" s="578"/>
      <c r="G1445" s="578"/>
      <c r="H1445" s="578"/>
      <c r="I1445" s="578"/>
      <c r="J1445" s="578"/>
      <c r="K1445" s="578"/>
      <c r="L1445" s="578"/>
      <c r="M1445" s="578"/>
      <c r="N1445" s="578"/>
      <c r="O1445" s="578"/>
      <c r="P1445" s="110"/>
      <c r="Q1445" s="106"/>
      <c r="R1445" s="109"/>
      <c r="HN1445" s="50"/>
      <c r="HO1445" s="63" t="s">
        <v>440</v>
      </c>
    </row>
    <row r="1446" spans="1:223" s="1" customFormat="1" ht="15">
      <c r="A1446" s="79"/>
      <c r="B1446" s="65"/>
      <c r="C1446" s="578" t="s">
        <v>457</v>
      </c>
      <c r="D1446" s="578"/>
      <c r="E1446" s="578"/>
      <c r="F1446" s="578"/>
      <c r="G1446" s="578"/>
      <c r="H1446" s="578"/>
      <c r="I1446" s="578"/>
      <c r="J1446" s="578"/>
      <c r="K1446" s="578"/>
      <c r="L1446" s="578"/>
      <c r="M1446" s="578"/>
      <c r="N1446" s="578"/>
      <c r="O1446" s="578"/>
      <c r="P1446" s="108">
        <v>158689.26</v>
      </c>
      <c r="Q1446" s="106"/>
      <c r="R1446" s="109"/>
      <c r="HN1446" s="50"/>
      <c r="HO1446" s="63" t="s">
        <v>457</v>
      </c>
    </row>
    <row r="1447" spans="1:223" s="1" customFormat="1" ht="15">
      <c r="A1447" s="79"/>
      <c r="B1447" s="65"/>
      <c r="C1447" s="578" t="s">
        <v>458</v>
      </c>
      <c r="D1447" s="578"/>
      <c r="E1447" s="578"/>
      <c r="F1447" s="578"/>
      <c r="G1447" s="578"/>
      <c r="H1447" s="578"/>
      <c r="I1447" s="578"/>
      <c r="J1447" s="578"/>
      <c r="K1447" s="578"/>
      <c r="L1447" s="578"/>
      <c r="M1447" s="578"/>
      <c r="N1447" s="578"/>
      <c r="O1447" s="578"/>
      <c r="P1447" s="108">
        <v>72139.97</v>
      </c>
      <c r="Q1447" s="106"/>
      <c r="R1447" s="109"/>
      <c r="HN1447" s="50"/>
      <c r="HO1447" s="63" t="s">
        <v>458</v>
      </c>
    </row>
    <row r="1448" spans="1:223" s="1" customFormat="1" ht="15">
      <c r="A1448" s="79"/>
      <c r="B1448" s="65"/>
      <c r="C1448" s="578" t="s">
        <v>459</v>
      </c>
      <c r="D1448" s="578"/>
      <c r="E1448" s="578"/>
      <c r="F1448" s="578"/>
      <c r="G1448" s="578"/>
      <c r="H1448" s="578"/>
      <c r="I1448" s="578"/>
      <c r="J1448" s="578"/>
      <c r="K1448" s="578"/>
      <c r="L1448" s="578"/>
      <c r="M1448" s="578"/>
      <c r="N1448" s="578"/>
      <c r="O1448" s="578"/>
      <c r="P1448" s="108">
        <v>43283.35</v>
      </c>
      <c r="Q1448" s="106"/>
      <c r="R1448" s="109"/>
      <c r="HN1448" s="50"/>
      <c r="HO1448" s="63" t="s">
        <v>459</v>
      </c>
    </row>
    <row r="1449" spans="1:223" s="1" customFormat="1" ht="15">
      <c r="A1449" s="79"/>
      <c r="B1449" s="65"/>
      <c r="C1449" s="578" t="s">
        <v>460</v>
      </c>
      <c r="D1449" s="578"/>
      <c r="E1449" s="578"/>
      <c r="F1449" s="578"/>
      <c r="G1449" s="578"/>
      <c r="H1449" s="578"/>
      <c r="I1449" s="578"/>
      <c r="J1449" s="578"/>
      <c r="K1449" s="578"/>
      <c r="L1449" s="578"/>
      <c r="M1449" s="578"/>
      <c r="N1449" s="578"/>
      <c r="O1449" s="578"/>
      <c r="P1449" s="108">
        <v>69100.19</v>
      </c>
      <c r="Q1449" s="106"/>
      <c r="R1449" s="109"/>
      <c r="HN1449" s="50"/>
      <c r="HO1449" s="63" t="s">
        <v>460</v>
      </c>
    </row>
    <row r="1450" spans="1:223" s="1" customFormat="1" ht="15">
      <c r="A1450" s="79"/>
      <c r="B1450" s="65"/>
      <c r="C1450" s="578" t="s">
        <v>461</v>
      </c>
      <c r="D1450" s="578"/>
      <c r="E1450" s="578"/>
      <c r="F1450" s="578"/>
      <c r="G1450" s="578"/>
      <c r="H1450" s="578"/>
      <c r="I1450" s="578"/>
      <c r="J1450" s="578"/>
      <c r="K1450" s="578"/>
      <c r="L1450" s="578"/>
      <c r="M1450" s="578"/>
      <c r="N1450" s="578"/>
      <c r="O1450" s="578"/>
      <c r="P1450" s="108">
        <v>203722.25</v>
      </c>
      <c r="Q1450" s="106"/>
      <c r="R1450" s="109"/>
      <c r="HN1450" s="50"/>
      <c r="HO1450" s="63" t="s">
        <v>461</v>
      </c>
    </row>
    <row r="1451" spans="1:223" s="1" customFormat="1" ht="15">
      <c r="A1451" s="79"/>
      <c r="B1451" s="65"/>
      <c r="C1451" s="578" t="s">
        <v>462</v>
      </c>
      <c r="D1451" s="578"/>
      <c r="E1451" s="578"/>
      <c r="F1451" s="578"/>
      <c r="G1451" s="578"/>
      <c r="H1451" s="578"/>
      <c r="I1451" s="578"/>
      <c r="J1451" s="578"/>
      <c r="K1451" s="578"/>
      <c r="L1451" s="578"/>
      <c r="M1451" s="578"/>
      <c r="N1451" s="578"/>
      <c r="O1451" s="578"/>
      <c r="P1451" s="108">
        <v>115398.92</v>
      </c>
      <c r="Q1451" s="106"/>
      <c r="R1451" s="109"/>
      <c r="HN1451" s="50"/>
      <c r="HO1451" s="63" t="s">
        <v>462</v>
      </c>
    </row>
    <row r="1452" spans="1:223" s="1" customFormat="1" ht="15">
      <c r="A1452" s="79"/>
      <c r="B1452" s="65"/>
      <c r="C1452" s="578" t="s">
        <v>456</v>
      </c>
      <c r="D1452" s="578"/>
      <c r="E1452" s="578"/>
      <c r="F1452" s="578"/>
      <c r="G1452" s="578"/>
      <c r="H1452" s="578"/>
      <c r="I1452" s="578"/>
      <c r="J1452" s="578"/>
      <c r="K1452" s="578"/>
      <c r="L1452" s="578"/>
      <c r="M1452" s="578"/>
      <c r="N1452" s="578"/>
      <c r="O1452" s="578"/>
      <c r="P1452" s="108">
        <v>8783210.2899999991</v>
      </c>
      <c r="Q1452" s="106"/>
      <c r="R1452" s="109"/>
      <c r="HN1452" s="50"/>
      <c r="HO1452" s="63" t="s">
        <v>456</v>
      </c>
    </row>
    <row r="1453" spans="1:223" s="1" customFormat="1" ht="15">
      <c r="A1453" s="79"/>
      <c r="B1453" s="65"/>
      <c r="C1453" s="578" t="s">
        <v>440</v>
      </c>
      <c r="D1453" s="578"/>
      <c r="E1453" s="578"/>
      <c r="F1453" s="578"/>
      <c r="G1453" s="578"/>
      <c r="H1453" s="578"/>
      <c r="I1453" s="578"/>
      <c r="J1453" s="578"/>
      <c r="K1453" s="578"/>
      <c r="L1453" s="578"/>
      <c r="M1453" s="578"/>
      <c r="N1453" s="578"/>
      <c r="O1453" s="578"/>
      <c r="P1453" s="110"/>
      <c r="Q1453" s="106"/>
      <c r="R1453" s="109"/>
      <c r="HN1453" s="50"/>
      <c r="HO1453" s="63" t="s">
        <v>440</v>
      </c>
    </row>
    <row r="1454" spans="1:223" s="1" customFormat="1" ht="15">
      <c r="A1454" s="79"/>
      <c r="B1454" s="65"/>
      <c r="C1454" s="578" t="s">
        <v>457</v>
      </c>
      <c r="D1454" s="578"/>
      <c r="E1454" s="578"/>
      <c r="F1454" s="578"/>
      <c r="G1454" s="578"/>
      <c r="H1454" s="578"/>
      <c r="I1454" s="578"/>
      <c r="J1454" s="578"/>
      <c r="K1454" s="578"/>
      <c r="L1454" s="578"/>
      <c r="M1454" s="578"/>
      <c r="N1454" s="578"/>
      <c r="O1454" s="578"/>
      <c r="P1454" s="108">
        <v>2652156.0299999998</v>
      </c>
      <c r="Q1454" s="106"/>
      <c r="R1454" s="109"/>
      <c r="HN1454" s="50"/>
      <c r="HO1454" s="63" t="s">
        <v>457</v>
      </c>
    </row>
    <row r="1455" spans="1:223" s="1" customFormat="1" ht="15">
      <c r="A1455" s="79"/>
      <c r="B1455" s="65"/>
      <c r="C1455" s="578" t="s">
        <v>458</v>
      </c>
      <c r="D1455" s="578"/>
      <c r="E1455" s="578"/>
      <c r="F1455" s="578"/>
      <c r="G1455" s="578"/>
      <c r="H1455" s="578"/>
      <c r="I1455" s="578"/>
      <c r="J1455" s="578"/>
      <c r="K1455" s="578"/>
      <c r="L1455" s="578"/>
      <c r="M1455" s="578"/>
      <c r="N1455" s="578"/>
      <c r="O1455" s="578"/>
      <c r="P1455" s="108">
        <v>718622.6</v>
      </c>
      <c r="Q1455" s="106"/>
      <c r="R1455" s="109"/>
      <c r="HN1455" s="50"/>
      <c r="HO1455" s="63" t="s">
        <v>458</v>
      </c>
    </row>
    <row r="1456" spans="1:223" s="1" customFormat="1" ht="15">
      <c r="A1456" s="79"/>
      <c r="B1456" s="65"/>
      <c r="C1456" s="578" t="s">
        <v>459</v>
      </c>
      <c r="D1456" s="578"/>
      <c r="E1456" s="578"/>
      <c r="F1456" s="578"/>
      <c r="G1456" s="578"/>
      <c r="H1456" s="578"/>
      <c r="I1456" s="578"/>
      <c r="J1456" s="578"/>
      <c r="K1456" s="578"/>
      <c r="L1456" s="578"/>
      <c r="M1456" s="578"/>
      <c r="N1456" s="578"/>
      <c r="O1456" s="578"/>
      <c r="P1456" s="108">
        <v>268695.21999999997</v>
      </c>
      <c r="Q1456" s="106"/>
      <c r="R1456" s="109"/>
      <c r="HN1456" s="50"/>
      <c r="HO1456" s="63" t="s">
        <v>459</v>
      </c>
    </row>
    <row r="1457" spans="1:251" s="1" customFormat="1" ht="15">
      <c r="A1457" s="79"/>
      <c r="B1457" s="65"/>
      <c r="C1457" s="578" t="s">
        <v>460</v>
      </c>
      <c r="D1457" s="578"/>
      <c r="E1457" s="578"/>
      <c r="F1457" s="578"/>
      <c r="G1457" s="578"/>
      <c r="H1457" s="578"/>
      <c r="I1457" s="578"/>
      <c r="J1457" s="578"/>
      <c r="K1457" s="578"/>
      <c r="L1457" s="578"/>
      <c r="M1457" s="578"/>
      <c r="N1457" s="578"/>
      <c r="O1457" s="578"/>
      <c r="P1457" s="108">
        <v>791668.08</v>
      </c>
      <c r="Q1457" s="106"/>
      <c r="R1457" s="109"/>
      <c r="HN1457" s="50"/>
      <c r="HO1457" s="63" t="s">
        <v>460</v>
      </c>
    </row>
    <row r="1458" spans="1:251" s="1" customFormat="1" ht="15">
      <c r="A1458" s="79"/>
      <c r="B1458" s="65"/>
      <c r="C1458" s="578" t="s">
        <v>461</v>
      </c>
      <c r="D1458" s="578"/>
      <c r="E1458" s="578"/>
      <c r="F1458" s="578"/>
      <c r="G1458" s="578"/>
      <c r="H1458" s="578"/>
      <c r="I1458" s="578"/>
      <c r="J1458" s="578"/>
      <c r="K1458" s="578"/>
      <c r="L1458" s="578"/>
      <c r="M1458" s="578"/>
      <c r="N1458" s="578"/>
      <c r="O1458" s="578"/>
      <c r="P1458" s="108">
        <v>2862434.24</v>
      </c>
      <c r="Q1458" s="106"/>
      <c r="R1458" s="109"/>
      <c r="HN1458" s="50"/>
      <c r="HO1458" s="63" t="s">
        <v>461</v>
      </c>
    </row>
    <row r="1459" spans="1:251" s="1" customFormat="1" ht="15">
      <c r="A1459" s="79"/>
      <c r="B1459" s="65"/>
      <c r="C1459" s="578" t="s">
        <v>462</v>
      </c>
      <c r="D1459" s="578"/>
      <c r="E1459" s="578"/>
      <c r="F1459" s="578"/>
      <c r="G1459" s="578"/>
      <c r="H1459" s="578"/>
      <c r="I1459" s="578"/>
      <c r="J1459" s="578"/>
      <c r="K1459" s="578"/>
      <c r="L1459" s="578"/>
      <c r="M1459" s="578"/>
      <c r="N1459" s="578"/>
      <c r="O1459" s="578"/>
      <c r="P1459" s="108">
        <v>1489634.12</v>
      </c>
      <c r="Q1459" s="106"/>
      <c r="R1459" s="109"/>
      <c r="HN1459" s="50"/>
      <c r="HO1459" s="63" t="s">
        <v>462</v>
      </c>
    </row>
    <row r="1460" spans="1:251" s="1" customFormat="1" ht="15">
      <c r="A1460" s="79"/>
      <c r="B1460" s="65"/>
      <c r="C1460" s="578" t="s">
        <v>1732</v>
      </c>
      <c r="D1460" s="578"/>
      <c r="E1460" s="578"/>
      <c r="F1460" s="578"/>
      <c r="G1460" s="578"/>
      <c r="H1460" s="578"/>
      <c r="I1460" s="578"/>
      <c r="J1460" s="578"/>
      <c r="K1460" s="578"/>
      <c r="L1460" s="578"/>
      <c r="M1460" s="578"/>
      <c r="N1460" s="578"/>
      <c r="O1460" s="578"/>
      <c r="P1460" s="108">
        <v>78043054.340000004</v>
      </c>
      <c r="Q1460" s="106"/>
      <c r="R1460" s="109"/>
      <c r="HN1460" s="50"/>
      <c r="HO1460" s="63" t="s">
        <v>1732</v>
      </c>
    </row>
    <row r="1461" spans="1:251" s="1" customFormat="1" ht="15">
      <c r="A1461" s="79"/>
      <c r="B1461" s="65"/>
      <c r="C1461" s="578" t="s">
        <v>1733</v>
      </c>
      <c r="D1461" s="578"/>
      <c r="E1461" s="578"/>
      <c r="F1461" s="578"/>
      <c r="G1461" s="578"/>
      <c r="H1461" s="578"/>
      <c r="I1461" s="578"/>
      <c r="J1461" s="578"/>
      <c r="K1461" s="578"/>
      <c r="L1461" s="578"/>
      <c r="M1461" s="578"/>
      <c r="N1461" s="578"/>
      <c r="O1461" s="578"/>
      <c r="P1461" s="108">
        <v>78043054.340000004</v>
      </c>
      <c r="Q1461" s="106"/>
      <c r="R1461" s="109"/>
      <c r="HN1461" s="50"/>
      <c r="HO1461" s="63" t="s">
        <v>1733</v>
      </c>
    </row>
    <row r="1462" spans="1:251" s="1" customFormat="1" ht="15">
      <c r="A1462" s="79"/>
      <c r="B1462" s="65"/>
      <c r="C1462" s="578" t="s">
        <v>532</v>
      </c>
      <c r="D1462" s="578"/>
      <c r="E1462" s="578"/>
      <c r="F1462" s="578"/>
      <c r="G1462" s="578"/>
      <c r="H1462" s="578"/>
      <c r="I1462" s="578"/>
      <c r="J1462" s="578"/>
      <c r="K1462" s="578"/>
      <c r="L1462" s="578"/>
      <c r="M1462" s="578"/>
      <c r="N1462" s="578"/>
      <c r="O1462" s="578"/>
      <c r="P1462" s="108">
        <v>3122823.86</v>
      </c>
      <c r="Q1462" s="106"/>
      <c r="R1462" s="109"/>
      <c r="HN1462" s="50"/>
      <c r="HO1462" s="63" t="s">
        <v>532</v>
      </c>
    </row>
    <row r="1463" spans="1:251" s="1" customFormat="1" ht="15">
      <c r="A1463" s="79"/>
      <c r="B1463" s="65"/>
      <c r="C1463" s="578" t="s">
        <v>533</v>
      </c>
      <c r="D1463" s="578"/>
      <c r="E1463" s="578"/>
      <c r="F1463" s="578"/>
      <c r="G1463" s="578"/>
      <c r="H1463" s="578"/>
      <c r="I1463" s="578"/>
      <c r="J1463" s="578"/>
      <c r="K1463" s="578"/>
      <c r="L1463" s="578"/>
      <c r="M1463" s="578"/>
      <c r="N1463" s="578"/>
      <c r="O1463" s="578"/>
      <c r="P1463" s="108">
        <v>3066156.49</v>
      </c>
      <c r="Q1463" s="106"/>
      <c r="R1463" s="109"/>
      <c r="HN1463" s="50"/>
      <c r="HO1463" s="63" t="s">
        <v>533</v>
      </c>
    </row>
    <row r="1464" spans="1:251" s="1" customFormat="1" ht="15">
      <c r="A1464" s="79"/>
      <c r="B1464" s="65"/>
      <c r="C1464" s="578" t="s">
        <v>534</v>
      </c>
      <c r="D1464" s="578"/>
      <c r="E1464" s="578"/>
      <c r="F1464" s="578"/>
      <c r="G1464" s="578"/>
      <c r="H1464" s="578"/>
      <c r="I1464" s="578"/>
      <c r="J1464" s="578"/>
      <c r="K1464" s="578"/>
      <c r="L1464" s="578"/>
      <c r="M1464" s="578"/>
      <c r="N1464" s="578"/>
      <c r="O1464" s="578"/>
      <c r="P1464" s="108">
        <v>1605033.04</v>
      </c>
      <c r="Q1464" s="106"/>
      <c r="R1464" s="109"/>
      <c r="HN1464" s="50"/>
      <c r="HO1464" s="63" t="s">
        <v>534</v>
      </c>
    </row>
    <row r="1465" spans="1:251" s="1" customFormat="1" ht="15">
      <c r="A1465" s="79"/>
      <c r="B1465" s="104"/>
      <c r="C1465" s="576" t="s">
        <v>535</v>
      </c>
      <c r="D1465" s="576"/>
      <c r="E1465" s="576"/>
      <c r="F1465" s="576"/>
      <c r="G1465" s="576"/>
      <c r="H1465" s="576"/>
      <c r="I1465" s="576"/>
      <c r="J1465" s="576"/>
      <c r="K1465" s="576"/>
      <c r="L1465" s="576"/>
      <c r="M1465" s="576"/>
      <c r="N1465" s="576"/>
      <c r="O1465" s="576"/>
      <c r="P1465" s="111">
        <v>87488598.569999993</v>
      </c>
      <c r="HN1465" s="50"/>
      <c r="HP1465" s="50" t="s">
        <v>535</v>
      </c>
    </row>
    <row r="1466" spans="1:251" s="1" customFormat="1" ht="15">
      <c r="A1466" s="79"/>
      <c r="B1466" s="104"/>
      <c r="C1466" s="576" t="s">
        <v>467</v>
      </c>
      <c r="D1466" s="576"/>
      <c r="E1466" s="576"/>
      <c r="F1466" s="576"/>
      <c r="G1466" s="576"/>
      <c r="H1466" s="576"/>
      <c r="I1466" s="576"/>
      <c r="J1466" s="576"/>
      <c r="K1466" s="576"/>
      <c r="L1466" s="576"/>
      <c r="M1466" s="576"/>
      <c r="N1466" s="576"/>
      <c r="O1466" s="576"/>
      <c r="P1466" s="112"/>
      <c r="HQ1466" s="50" t="s">
        <v>467</v>
      </c>
    </row>
    <row r="1467" spans="1:251" s="1" customFormat="1" ht="15">
      <c r="A1467" s="79"/>
      <c r="B1467" s="104"/>
      <c r="C1467" s="577" t="s">
        <v>1162</v>
      </c>
      <c r="D1467" s="577"/>
      <c r="E1467" s="577"/>
      <c r="F1467" s="577"/>
      <c r="G1467" s="577"/>
      <c r="H1467" s="577"/>
      <c r="I1467" s="577"/>
      <c r="J1467" s="577"/>
      <c r="K1467" s="577"/>
      <c r="L1467" s="577"/>
      <c r="M1467" s="577"/>
      <c r="N1467" s="577"/>
      <c r="O1467" s="577"/>
      <c r="P1467" s="108">
        <v>31262.400000000001</v>
      </c>
      <c r="HQ1467" s="50"/>
      <c r="HR1467" s="63" t="s">
        <v>1162</v>
      </c>
    </row>
    <row r="1468" spans="1:251" s="1" customFormat="1" ht="15">
      <c r="A1468" s="79"/>
      <c r="B1468" s="104"/>
      <c r="C1468" s="577" t="s">
        <v>1735</v>
      </c>
      <c r="D1468" s="577"/>
      <c r="E1468" s="577"/>
      <c r="F1468" s="577"/>
      <c r="G1468" s="577"/>
      <c r="H1468" s="577"/>
      <c r="I1468" s="577"/>
      <c r="J1468" s="577"/>
      <c r="K1468" s="577"/>
      <c r="L1468" s="577"/>
      <c r="M1468" s="577"/>
      <c r="N1468" s="577"/>
      <c r="O1468" s="577"/>
      <c r="P1468" s="108">
        <v>78043054.340000004</v>
      </c>
      <c r="HQ1468" s="50"/>
      <c r="HR1468" s="63" t="s">
        <v>1735</v>
      </c>
    </row>
    <row r="1469" spans="1:251" s="1" customFormat="1" ht="15">
      <c r="A1469" s="79"/>
      <c r="B1469" s="104"/>
      <c r="C1469" s="577" t="s">
        <v>468</v>
      </c>
      <c r="D1469" s="577"/>
      <c r="E1469" s="577"/>
      <c r="F1469" s="577"/>
      <c r="G1469" s="577"/>
      <c r="H1469" s="577"/>
      <c r="I1469" s="577"/>
      <c r="J1469" s="577"/>
      <c r="K1469" s="113">
        <v>3544.3467354999998</v>
      </c>
      <c r="L1469" s="577"/>
      <c r="M1469" s="577"/>
      <c r="N1469" s="577"/>
      <c r="O1469" s="577"/>
      <c r="P1469" s="110"/>
      <c r="HQ1469" s="50"/>
      <c r="HS1469" s="63" t="s">
        <v>468</v>
      </c>
    </row>
    <row r="1470" spans="1:251" s="1" customFormat="1" ht="15">
      <c r="A1470" s="79"/>
      <c r="B1470" s="104"/>
      <c r="C1470" s="577" t="s">
        <v>469</v>
      </c>
      <c r="D1470" s="577"/>
      <c r="E1470" s="577"/>
      <c r="F1470" s="577"/>
      <c r="G1470" s="577"/>
      <c r="H1470" s="577"/>
      <c r="I1470" s="577"/>
      <c r="J1470" s="577"/>
      <c r="K1470" s="113">
        <v>314.42177759999998</v>
      </c>
      <c r="L1470" s="577"/>
      <c r="M1470" s="577"/>
      <c r="N1470" s="577"/>
      <c r="O1470" s="577"/>
      <c r="P1470" s="110"/>
      <c r="HQ1470" s="50"/>
      <c r="HS1470" s="63" t="s">
        <v>469</v>
      </c>
    </row>
    <row r="1471" spans="1:251" s="1" customFormat="1" ht="15.75" hidden="1" customHeight="1">
      <c r="B1471" s="114"/>
      <c r="C1471" s="115"/>
      <c r="D1471" s="115"/>
      <c r="E1471" s="115"/>
      <c r="F1471" s="115"/>
      <c r="G1471" s="115"/>
      <c r="H1471" s="115"/>
      <c r="I1471" s="115"/>
      <c r="J1471" s="115"/>
      <c r="K1471" s="115"/>
      <c r="L1471" s="115"/>
      <c r="M1471" s="115"/>
      <c r="N1471" s="116"/>
      <c r="O1471" s="117"/>
      <c r="P1471" s="118"/>
    </row>
    <row r="1472" spans="1:251" s="121" customFormat="1" ht="14.25" customHeight="1">
      <c r="A1472" s="119"/>
      <c r="B1472" s="119"/>
      <c r="C1472" s="119"/>
      <c r="D1472" s="119"/>
      <c r="E1472" s="119"/>
      <c r="F1472" s="119"/>
      <c r="G1472" s="119"/>
      <c r="H1472" s="119"/>
      <c r="I1472" s="119"/>
      <c r="J1472" s="119"/>
      <c r="K1472" s="119"/>
      <c r="L1472" s="119"/>
      <c r="M1472" s="119"/>
      <c r="N1472" s="119"/>
      <c r="O1472" s="119"/>
      <c r="P1472" s="119"/>
      <c r="Q1472" s="120"/>
      <c r="R1472" s="120"/>
      <c r="AB1472" s="122"/>
      <c r="AC1472" s="122"/>
      <c r="AD1472" s="122"/>
      <c r="AE1472" s="122"/>
      <c r="AF1472" s="122"/>
      <c r="AG1472" s="122"/>
      <c r="AH1472" s="122"/>
      <c r="AI1472" s="122"/>
      <c r="AJ1472" s="122"/>
      <c r="AK1472" s="122"/>
      <c r="AL1472" s="122"/>
      <c r="AM1472" s="122"/>
      <c r="AN1472" s="122"/>
      <c r="AO1472" s="122"/>
      <c r="AP1472" s="122"/>
      <c r="AQ1472" s="122"/>
      <c r="AR1472" s="122"/>
      <c r="AS1472" s="122"/>
      <c r="AT1472" s="122"/>
      <c r="AU1472" s="122"/>
      <c r="AV1472" s="122"/>
      <c r="AW1472" s="122"/>
      <c r="AX1472" s="122"/>
      <c r="AY1472" s="122"/>
      <c r="AZ1472" s="122"/>
      <c r="BA1472" s="122"/>
      <c r="BB1472" s="122"/>
      <c r="BC1472" s="122"/>
      <c r="BD1472" s="122"/>
      <c r="BE1472" s="122"/>
      <c r="BF1472" s="122"/>
      <c r="BG1472" s="122"/>
      <c r="BH1472" s="122"/>
      <c r="BI1472" s="122"/>
      <c r="BJ1472" s="122"/>
      <c r="BK1472" s="122"/>
      <c r="BL1472" s="122"/>
      <c r="BM1472" s="122"/>
      <c r="BN1472" s="122"/>
      <c r="BO1472" s="122"/>
      <c r="BP1472" s="122"/>
      <c r="BQ1472" s="122"/>
      <c r="BR1472" s="122"/>
      <c r="BS1472" s="122"/>
      <c r="BT1472" s="122"/>
      <c r="BU1472" s="122"/>
      <c r="BV1472" s="122"/>
      <c r="BW1472" s="122"/>
      <c r="BX1472" s="122"/>
      <c r="BY1472" s="122"/>
      <c r="BZ1472" s="122"/>
      <c r="CA1472" s="122"/>
      <c r="CB1472" s="122"/>
      <c r="CC1472" s="122"/>
      <c r="CD1472" s="122"/>
      <c r="CE1472" s="122"/>
      <c r="CF1472" s="122"/>
      <c r="CG1472" s="122"/>
      <c r="CH1472" s="122"/>
      <c r="CI1472" s="122"/>
      <c r="CJ1472" s="122"/>
      <c r="CK1472" s="122"/>
      <c r="CL1472" s="122"/>
      <c r="CM1472" s="122"/>
      <c r="CN1472" s="122"/>
      <c r="CO1472" s="122"/>
      <c r="CP1472" s="122"/>
      <c r="CQ1472" s="122"/>
      <c r="CR1472" s="122"/>
      <c r="CS1472" s="122"/>
      <c r="CT1472" s="122"/>
      <c r="CU1472" s="122"/>
      <c r="CV1472" s="122"/>
      <c r="CW1472" s="122"/>
      <c r="CX1472" s="122"/>
      <c r="CY1472" s="122"/>
      <c r="CZ1472" s="122"/>
      <c r="DA1472" s="122"/>
      <c r="DB1472" s="122"/>
      <c r="DC1472" s="122"/>
      <c r="DD1472" s="122"/>
      <c r="DE1472" s="122"/>
      <c r="DF1472" s="122"/>
      <c r="DG1472" s="122"/>
      <c r="DH1472" s="122"/>
      <c r="DI1472" s="122"/>
      <c r="DJ1472" s="122"/>
      <c r="DK1472" s="122"/>
      <c r="DL1472" s="122"/>
      <c r="DM1472" s="122"/>
      <c r="DN1472" s="122"/>
      <c r="DO1472" s="122"/>
      <c r="DP1472" s="122"/>
      <c r="DQ1472" s="122"/>
      <c r="DR1472" s="122"/>
      <c r="DS1472" s="122"/>
      <c r="DT1472" s="122"/>
      <c r="DU1472" s="122"/>
      <c r="DV1472" s="122"/>
      <c r="DW1472" s="122"/>
      <c r="DX1472" s="122"/>
      <c r="DY1472" s="122"/>
      <c r="DZ1472" s="122"/>
      <c r="EA1472" s="122"/>
      <c r="EB1472" s="122"/>
      <c r="EC1472" s="122"/>
      <c r="ED1472" s="122"/>
      <c r="EE1472" s="122"/>
      <c r="EF1472" s="122"/>
      <c r="EG1472" s="122"/>
      <c r="EH1472" s="122"/>
      <c r="EI1472" s="122"/>
      <c r="EJ1472" s="122"/>
      <c r="EK1472" s="122"/>
      <c r="EL1472" s="122"/>
      <c r="EM1472" s="122"/>
      <c r="EN1472" s="122"/>
      <c r="EO1472" s="122"/>
      <c r="EP1472" s="122"/>
      <c r="EQ1472" s="122"/>
      <c r="ER1472" s="122"/>
      <c r="ES1472" s="122"/>
      <c r="ET1472" s="122"/>
      <c r="EU1472" s="122"/>
      <c r="EV1472" s="122"/>
      <c r="EW1472" s="122"/>
      <c r="EX1472" s="122"/>
      <c r="EY1472" s="122"/>
      <c r="EZ1472" s="122"/>
      <c r="FA1472" s="122"/>
      <c r="FB1472" s="122"/>
      <c r="FC1472" s="122"/>
      <c r="FD1472" s="122"/>
      <c r="FE1472" s="122"/>
      <c r="FF1472" s="122"/>
      <c r="FG1472" s="122"/>
      <c r="FH1472" s="122"/>
      <c r="FI1472" s="122"/>
      <c r="FJ1472" s="122"/>
      <c r="FK1472" s="122"/>
      <c r="FL1472" s="122"/>
      <c r="FM1472" s="122"/>
      <c r="FN1472" s="122"/>
      <c r="FO1472" s="122"/>
      <c r="FP1472" s="122"/>
      <c r="FQ1472" s="122"/>
      <c r="FR1472" s="122"/>
      <c r="FS1472" s="122"/>
      <c r="FT1472" s="122"/>
      <c r="FU1472" s="122"/>
      <c r="FV1472" s="122"/>
      <c r="FW1472" s="122"/>
      <c r="FX1472" s="122"/>
      <c r="FY1472" s="122"/>
      <c r="FZ1472" s="122"/>
      <c r="GA1472" s="122"/>
      <c r="GB1472" s="122"/>
      <c r="GC1472" s="122"/>
      <c r="GD1472" s="122"/>
      <c r="GE1472" s="122"/>
      <c r="GF1472" s="122"/>
      <c r="GG1472" s="122"/>
      <c r="GH1472" s="122"/>
      <c r="GI1472" s="122"/>
      <c r="GJ1472" s="122"/>
      <c r="GK1472" s="122"/>
      <c r="GL1472" s="122"/>
      <c r="GM1472" s="122"/>
      <c r="GN1472" s="122"/>
      <c r="GO1472" s="122"/>
      <c r="GP1472" s="122"/>
      <c r="GQ1472" s="122"/>
      <c r="GR1472" s="122"/>
      <c r="GS1472" s="122"/>
      <c r="GT1472" s="122"/>
      <c r="GU1472" s="122"/>
      <c r="GV1472" s="122"/>
      <c r="GW1472" s="122"/>
      <c r="GX1472" s="122"/>
      <c r="GY1472" s="122"/>
      <c r="GZ1472" s="122"/>
      <c r="HA1472" s="122"/>
      <c r="HB1472" s="122"/>
      <c r="HC1472" s="122"/>
      <c r="HD1472" s="122"/>
      <c r="HE1472" s="122"/>
      <c r="HF1472" s="122"/>
      <c r="HG1472" s="122"/>
      <c r="HH1472" s="122"/>
      <c r="HI1472" s="122"/>
      <c r="HJ1472" s="122"/>
      <c r="HK1472" s="122"/>
      <c r="HL1472" s="122"/>
      <c r="HM1472" s="122"/>
      <c r="HN1472" s="122"/>
      <c r="HO1472" s="122"/>
      <c r="HP1472" s="122"/>
      <c r="HQ1472" s="122"/>
      <c r="HR1472" s="122"/>
      <c r="HS1472" s="122"/>
      <c r="HT1472" s="122"/>
      <c r="HU1472" s="122"/>
      <c r="HV1472" s="122"/>
      <c r="HW1472" s="122"/>
      <c r="HX1472" s="122"/>
      <c r="HY1472" s="122"/>
      <c r="HZ1472" s="122"/>
      <c r="IA1472" s="122"/>
      <c r="IB1472" s="122"/>
      <c r="IC1472" s="122"/>
      <c r="ID1472" s="122"/>
      <c r="IE1472" s="122"/>
      <c r="IF1472" s="122"/>
      <c r="IG1472" s="122"/>
      <c r="IH1472" s="122"/>
      <c r="II1472" s="122"/>
      <c r="IJ1472" s="122"/>
      <c r="IK1472" s="122"/>
      <c r="IL1472" s="122"/>
      <c r="IM1472" s="122"/>
      <c r="IN1472" s="122"/>
      <c r="IO1472" s="122"/>
      <c r="IP1472" s="122"/>
      <c r="IQ1472" s="122"/>
    </row>
    <row r="1473" spans="1:251" s="23" customFormat="1" ht="15">
      <c r="A1473" s="4"/>
      <c r="B1473" s="123" t="s">
        <v>536</v>
      </c>
      <c r="C1473" s="574"/>
      <c r="D1473" s="574"/>
      <c r="E1473" s="574"/>
      <c r="F1473" s="574"/>
      <c r="G1473" s="574"/>
      <c r="H1473" s="574"/>
      <c r="I1473" s="575" t="s">
        <v>537</v>
      </c>
      <c r="J1473" s="575"/>
      <c r="K1473" s="575"/>
      <c r="L1473" s="575"/>
      <c r="M1473" s="575"/>
      <c r="N1473" s="575"/>
      <c r="O1473" s="1"/>
      <c r="P1473" s="1"/>
      <c r="Q1473" s="11"/>
      <c r="R1473" s="11"/>
      <c r="S1473" s="1"/>
      <c r="T1473" s="1"/>
      <c r="U1473" s="1"/>
      <c r="V1473" s="1"/>
      <c r="W1473" s="1"/>
      <c r="X1473" s="1"/>
      <c r="Y1473" s="1"/>
      <c r="Z1473" s="1"/>
      <c r="AA1473" s="1"/>
      <c r="AB1473" s="8"/>
      <c r="AC1473" s="8"/>
      <c r="AD1473" s="8"/>
      <c r="AE1473" s="8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  <c r="AQ1473" s="8"/>
      <c r="AR1473" s="8"/>
      <c r="AS1473" s="8"/>
      <c r="AT1473" s="8"/>
      <c r="AU1473" s="8"/>
      <c r="AV1473" s="8"/>
      <c r="AW1473" s="8"/>
      <c r="AX1473" s="8"/>
      <c r="AY1473" s="8"/>
      <c r="AZ1473" s="8"/>
      <c r="BA1473" s="8"/>
      <c r="BB1473" s="8"/>
      <c r="BC1473" s="8"/>
      <c r="BD1473" s="8"/>
      <c r="BE1473" s="8"/>
      <c r="BF1473" s="8"/>
      <c r="BG1473" s="8"/>
      <c r="BH1473" s="8"/>
      <c r="BI1473" s="8"/>
      <c r="BJ1473" s="8"/>
      <c r="BK1473" s="8"/>
      <c r="BL1473" s="8"/>
      <c r="BM1473" s="8"/>
      <c r="BN1473" s="8"/>
      <c r="BO1473" s="8"/>
      <c r="BP1473" s="8"/>
      <c r="BQ1473" s="8"/>
      <c r="BR1473" s="8"/>
      <c r="BS1473" s="8"/>
      <c r="BT1473" s="8"/>
      <c r="BU1473" s="8"/>
      <c r="BV1473" s="8"/>
      <c r="BW1473" s="8"/>
      <c r="BX1473" s="8"/>
      <c r="BY1473" s="8"/>
      <c r="BZ1473" s="8"/>
      <c r="CA1473" s="8"/>
      <c r="CB1473" s="8"/>
      <c r="CC1473" s="8"/>
      <c r="CD1473" s="8"/>
      <c r="CE1473" s="8"/>
      <c r="CF1473" s="8"/>
      <c r="CG1473" s="8"/>
      <c r="CH1473" s="8"/>
      <c r="CI1473" s="8"/>
      <c r="CJ1473" s="8"/>
      <c r="CK1473" s="8"/>
      <c r="CL1473" s="8"/>
      <c r="CM1473" s="8"/>
      <c r="CN1473" s="8"/>
      <c r="CO1473" s="8"/>
      <c r="CP1473" s="8"/>
      <c r="CQ1473" s="8"/>
      <c r="CR1473" s="8"/>
      <c r="CS1473" s="8"/>
      <c r="CT1473" s="8"/>
      <c r="CU1473" s="8"/>
      <c r="CV1473" s="8"/>
      <c r="CW1473" s="8"/>
      <c r="CX1473" s="8"/>
      <c r="CY1473" s="8"/>
      <c r="CZ1473" s="8"/>
      <c r="DA1473" s="8"/>
      <c r="DB1473" s="8"/>
      <c r="DC1473" s="8"/>
      <c r="DD1473" s="8"/>
      <c r="DE1473" s="8"/>
      <c r="DF1473" s="8"/>
      <c r="DG1473" s="8"/>
      <c r="DH1473" s="8"/>
      <c r="DI1473" s="8"/>
      <c r="DJ1473" s="8"/>
      <c r="DK1473" s="8"/>
      <c r="DL1473" s="8"/>
      <c r="DM1473" s="8"/>
      <c r="DN1473" s="8"/>
      <c r="DO1473" s="8"/>
      <c r="DP1473" s="8"/>
      <c r="DQ1473" s="8"/>
      <c r="DR1473" s="8"/>
      <c r="DS1473" s="8"/>
      <c r="DT1473" s="8"/>
      <c r="DU1473" s="8"/>
      <c r="DV1473" s="8"/>
      <c r="DW1473" s="8"/>
      <c r="DX1473" s="8"/>
      <c r="DY1473" s="8"/>
      <c r="DZ1473" s="8"/>
      <c r="EA1473" s="8"/>
      <c r="EB1473" s="8"/>
      <c r="EC1473" s="8"/>
      <c r="ED1473" s="8"/>
      <c r="EE1473" s="8"/>
      <c r="EF1473" s="8"/>
      <c r="EG1473" s="8"/>
      <c r="EH1473" s="8"/>
      <c r="EI1473" s="8"/>
      <c r="EJ1473" s="8"/>
      <c r="EK1473" s="8"/>
      <c r="EL1473" s="8"/>
      <c r="EM1473" s="8"/>
      <c r="EN1473" s="8"/>
      <c r="EO1473" s="8"/>
      <c r="EP1473" s="8"/>
      <c r="EQ1473" s="8"/>
      <c r="ER1473" s="8"/>
      <c r="ES1473" s="8"/>
      <c r="ET1473" s="8"/>
      <c r="EU1473" s="8"/>
      <c r="EV1473" s="8"/>
      <c r="EW1473" s="8"/>
      <c r="EX1473" s="8"/>
      <c r="EY1473" s="8"/>
      <c r="EZ1473" s="8"/>
      <c r="FA1473" s="8"/>
      <c r="FB1473" s="8"/>
      <c r="FC1473" s="8"/>
      <c r="FD1473" s="8"/>
      <c r="FE1473" s="8"/>
      <c r="FF1473" s="8"/>
      <c r="FG1473" s="8"/>
      <c r="FH1473" s="8"/>
      <c r="FI1473" s="8"/>
      <c r="FJ1473" s="8"/>
      <c r="FK1473" s="8"/>
      <c r="FL1473" s="8"/>
      <c r="FM1473" s="8"/>
      <c r="FN1473" s="8"/>
      <c r="FO1473" s="8"/>
      <c r="FP1473" s="8"/>
      <c r="FQ1473" s="8"/>
      <c r="FR1473" s="8"/>
      <c r="FS1473" s="8"/>
      <c r="FT1473" s="8"/>
      <c r="FU1473" s="8"/>
      <c r="FV1473" s="8"/>
      <c r="FW1473" s="8"/>
      <c r="FX1473" s="8"/>
      <c r="FY1473" s="8"/>
      <c r="FZ1473" s="8"/>
      <c r="GA1473" s="8"/>
      <c r="GB1473" s="8"/>
      <c r="GC1473" s="8"/>
      <c r="GD1473" s="8"/>
      <c r="GE1473" s="8"/>
      <c r="GF1473" s="8"/>
      <c r="GG1473" s="8"/>
      <c r="GH1473" s="8"/>
      <c r="GI1473" s="8"/>
      <c r="GJ1473" s="8"/>
      <c r="GK1473" s="8"/>
      <c r="GL1473" s="8"/>
      <c r="GM1473" s="8"/>
      <c r="GN1473" s="8"/>
      <c r="GO1473" s="8"/>
      <c r="GP1473" s="8"/>
      <c r="GQ1473" s="8"/>
      <c r="GR1473" s="8"/>
      <c r="GS1473" s="8"/>
      <c r="GT1473" s="8"/>
      <c r="GU1473" s="8"/>
      <c r="GV1473" s="8"/>
      <c r="GW1473" s="8"/>
      <c r="GX1473" s="8"/>
      <c r="GY1473" s="8"/>
      <c r="GZ1473" s="8"/>
      <c r="HA1473" s="8"/>
      <c r="HB1473" s="8"/>
      <c r="HC1473" s="8"/>
      <c r="HD1473" s="8"/>
      <c r="HE1473" s="8"/>
      <c r="HF1473" s="8"/>
      <c r="HG1473" s="8"/>
      <c r="HH1473" s="8"/>
      <c r="HI1473" s="8"/>
      <c r="HJ1473" s="8"/>
      <c r="HK1473" s="8"/>
      <c r="HL1473" s="8"/>
      <c r="HM1473" s="8"/>
      <c r="HN1473" s="8"/>
      <c r="HO1473" s="8"/>
      <c r="HP1473" s="8"/>
      <c r="HQ1473" s="8"/>
      <c r="HR1473" s="8"/>
      <c r="HS1473" s="8"/>
      <c r="HT1473" s="8" t="s">
        <v>6</v>
      </c>
      <c r="HU1473" s="8" t="s">
        <v>6</v>
      </c>
      <c r="HV1473" s="8" t="s">
        <v>6</v>
      </c>
      <c r="HW1473" s="8" t="s">
        <v>6</v>
      </c>
      <c r="HX1473" s="8" t="s">
        <v>6</v>
      </c>
      <c r="HY1473" s="8" t="s">
        <v>6</v>
      </c>
      <c r="HZ1473" s="8" t="s">
        <v>537</v>
      </c>
      <c r="IA1473" s="8" t="s">
        <v>6</v>
      </c>
      <c r="IB1473" s="8" t="s">
        <v>6</v>
      </c>
      <c r="IC1473" s="8" t="s">
        <v>6</v>
      </c>
      <c r="ID1473" s="8" t="s">
        <v>6</v>
      </c>
      <c r="IE1473" s="8" t="s">
        <v>6</v>
      </c>
      <c r="IF1473" s="8"/>
      <c r="IG1473" s="8"/>
      <c r="IH1473" s="8"/>
      <c r="II1473" s="8"/>
      <c r="IJ1473" s="8"/>
      <c r="IK1473" s="8"/>
      <c r="IL1473" s="8"/>
      <c r="IM1473" s="8"/>
      <c r="IN1473" s="8"/>
      <c r="IO1473" s="8"/>
      <c r="IP1473" s="8"/>
      <c r="IQ1473" s="8"/>
    </row>
    <row r="1474" spans="1:251" s="124" customFormat="1" ht="16.5" customHeight="1">
      <c r="A1474" s="13"/>
      <c r="B1474" s="123"/>
      <c r="C1474" s="571" t="s">
        <v>538</v>
      </c>
      <c r="D1474" s="571"/>
      <c r="E1474" s="571"/>
      <c r="F1474" s="571"/>
      <c r="G1474" s="571"/>
      <c r="H1474" s="571"/>
      <c r="I1474" s="571"/>
      <c r="J1474" s="571"/>
      <c r="K1474" s="571"/>
      <c r="L1474" s="571"/>
      <c r="M1474" s="571"/>
      <c r="N1474" s="571"/>
      <c r="Q1474" s="5"/>
      <c r="R1474" s="5"/>
      <c r="AB1474" s="125"/>
      <c r="AC1474" s="125"/>
      <c r="AD1474" s="125"/>
      <c r="AE1474" s="125"/>
      <c r="AF1474" s="125"/>
      <c r="AG1474" s="125"/>
      <c r="AH1474" s="125"/>
      <c r="AI1474" s="125"/>
      <c r="AJ1474" s="125"/>
      <c r="AK1474" s="125"/>
      <c r="AL1474" s="125"/>
      <c r="AM1474" s="125"/>
      <c r="AN1474" s="125"/>
      <c r="AO1474" s="125"/>
      <c r="AP1474" s="125"/>
      <c r="AQ1474" s="125"/>
      <c r="AR1474" s="125"/>
      <c r="AS1474" s="125"/>
      <c r="AT1474" s="125"/>
      <c r="AU1474" s="125"/>
      <c r="AV1474" s="125"/>
      <c r="AW1474" s="125"/>
      <c r="AX1474" s="125"/>
      <c r="AY1474" s="125"/>
      <c r="AZ1474" s="125"/>
      <c r="BA1474" s="125"/>
      <c r="BB1474" s="125"/>
      <c r="BC1474" s="125"/>
      <c r="BD1474" s="125"/>
      <c r="BE1474" s="125"/>
      <c r="BF1474" s="125"/>
      <c r="BG1474" s="125"/>
      <c r="BH1474" s="125"/>
      <c r="BI1474" s="125"/>
      <c r="BJ1474" s="125"/>
      <c r="BK1474" s="125"/>
      <c r="BL1474" s="125"/>
      <c r="BM1474" s="125"/>
      <c r="BN1474" s="125"/>
      <c r="BO1474" s="125"/>
      <c r="BP1474" s="125"/>
      <c r="BQ1474" s="125"/>
      <c r="BR1474" s="125"/>
      <c r="BS1474" s="125"/>
      <c r="BT1474" s="125"/>
      <c r="BU1474" s="125"/>
      <c r="BV1474" s="125"/>
      <c r="BW1474" s="125"/>
      <c r="BX1474" s="125"/>
      <c r="BY1474" s="125"/>
      <c r="BZ1474" s="125"/>
      <c r="CA1474" s="125"/>
      <c r="CB1474" s="125"/>
      <c r="CC1474" s="125"/>
      <c r="CD1474" s="125"/>
      <c r="CE1474" s="125"/>
      <c r="CF1474" s="125"/>
      <c r="CG1474" s="125"/>
      <c r="CH1474" s="125"/>
      <c r="CI1474" s="125"/>
      <c r="CJ1474" s="125"/>
      <c r="CK1474" s="125"/>
      <c r="CL1474" s="125"/>
      <c r="CM1474" s="125"/>
      <c r="CN1474" s="125"/>
      <c r="CO1474" s="125"/>
      <c r="CP1474" s="125"/>
      <c r="CQ1474" s="125"/>
      <c r="CR1474" s="125"/>
      <c r="CS1474" s="125"/>
      <c r="CT1474" s="125"/>
      <c r="CU1474" s="125"/>
      <c r="CV1474" s="125"/>
      <c r="CW1474" s="125"/>
      <c r="CX1474" s="125"/>
      <c r="CY1474" s="125"/>
      <c r="CZ1474" s="125"/>
      <c r="DA1474" s="125"/>
      <c r="DB1474" s="125"/>
      <c r="DC1474" s="125"/>
      <c r="DD1474" s="125"/>
      <c r="DE1474" s="125"/>
      <c r="DF1474" s="125"/>
      <c r="DG1474" s="125"/>
      <c r="DH1474" s="125"/>
      <c r="DI1474" s="125"/>
      <c r="DJ1474" s="125"/>
      <c r="DK1474" s="125"/>
      <c r="DL1474" s="125"/>
      <c r="DM1474" s="125"/>
      <c r="DN1474" s="125"/>
      <c r="DO1474" s="125"/>
      <c r="DP1474" s="125"/>
      <c r="DQ1474" s="125"/>
      <c r="DR1474" s="125"/>
      <c r="DS1474" s="125"/>
      <c r="DT1474" s="125"/>
      <c r="DU1474" s="125"/>
      <c r="DV1474" s="125"/>
      <c r="DW1474" s="125"/>
      <c r="DX1474" s="125"/>
      <c r="DY1474" s="125"/>
      <c r="DZ1474" s="125"/>
      <c r="EA1474" s="125"/>
      <c r="EB1474" s="125"/>
      <c r="EC1474" s="125"/>
      <c r="ED1474" s="125"/>
      <c r="EE1474" s="125"/>
      <c r="EF1474" s="125"/>
      <c r="EG1474" s="125"/>
      <c r="EH1474" s="125"/>
      <c r="EI1474" s="125"/>
      <c r="EJ1474" s="125"/>
      <c r="EK1474" s="125"/>
      <c r="EL1474" s="125"/>
      <c r="EM1474" s="125"/>
      <c r="EN1474" s="125"/>
      <c r="EO1474" s="125"/>
      <c r="EP1474" s="125"/>
      <c r="EQ1474" s="125"/>
      <c r="ER1474" s="125"/>
      <c r="ES1474" s="125"/>
      <c r="ET1474" s="125"/>
      <c r="EU1474" s="125"/>
      <c r="EV1474" s="125"/>
      <c r="EW1474" s="125"/>
      <c r="EX1474" s="125"/>
      <c r="EY1474" s="125"/>
      <c r="EZ1474" s="125"/>
      <c r="FA1474" s="125"/>
      <c r="FB1474" s="125"/>
      <c r="FC1474" s="125"/>
      <c r="FD1474" s="125"/>
      <c r="FE1474" s="125"/>
      <c r="FF1474" s="125"/>
      <c r="FG1474" s="125"/>
      <c r="FH1474" s="125"/>
      <c r="FI1474" s="125"/>
      <c r="FJ1474" s="125"/>
      <c r="FK1474" s="125"/>
      <c r="FL1474" s="125"/>
      <c r="FM1474" s="125"/>
      <c r="FN1474" s="125"/>
      <c r="FO1474" s="125"/>
      <c r="FP1474" s="125"/>
      <c r="FQ1474" s="125"/>
      <c r="FR1474" s="125"/>
      <c r="FS1474" s="125"/>
      <c r="FT1474" s="125"/>
      <c r="FU1474" s="125"/>
      <c r="FV1474" s="125"/>
      <c r="FW1474" s="125"/>
      <c r="FX1474" s="125"/>
      <c r="FY1474" s="125"/>
      <c r="FZ1474" s="125"/>
      <c r="GA1474" s="125"/>
      <c r="GB1474" s="125"/>
      <c r="GC1474" s="125"/>
      <c r="GD1474" s="125"/>
      <c r="GE1474" s="125"/>
      <c r="GF1474" s="125"/>
      <c r="GG1474" s="125"/>
      <c r="GH1474" s="125"/>
      <c r="GI1474" s="125"/>
      <c r="GJ1474" s="125"/>
      <c r="GK1474" s="125"/>
      <c r="GL1474" s="125"/>
      <c r="GM1474" s="125"/>
      <c r="GN1474" s="125"/>
      <c r="GO1474" s="125"/>
      <c r="GP1474" s="125"/>
      <c r="GQ1474" s="125"/>
      <c r="GR1474" s="125"/>
      <c r="GS1474" s="125"/>
      <c r="GT1474" s="125"/>
      <c r="GU1474" s="125"/>
      <c r="GV1474" s="125"/>
      <c r="GW1474" s="125"/>
      <c r="GX1474" s="125"/>
      <c r="GY1474" s="125"/>
      <c r="GZ1474" s="125"/>
      <c r="HA1474" s="125"/>
      <c r="HB1474" s="125"/>
      <c r="HC1474" s="125"/>
      <c r="HD1474" s="125"/>
      <c r="HE1474" s="125"/>
      <c r="HF1474" s="125"/>
      <c r="HG1474" s="125"/>
      <c r="HH1474" s="125"/>
      <c r="HI1474" s="125"/>
      <c r="HJ1474" s="125"/>
      <c r="HK1474" s="125"/>
      <c r="HL1474" s="125"/>
      <c r="HM1474" s="125"/>
      <c r="HN1474" s="125"/>
      <c r="HO1474" s="125"/>
      <c r="HP1474" s="125"/>
      <c r="HQ1474" s="125"/>
      <c r="HR1474" s="125"/>
      <c r="HS1474" s="125"/>
      <c r="HT1474" s="125"/>
      <c r="HU1474" s="125"/>
      <c r="HV1474" s="125"/>
      <c r="HW1474" s="125"/>
      <c r="HX1474" s="125"/>
      <c r="HY1474" s="125"/>
      <c r="HZ1474" s="125"/>
      <c r="IA1474" s="125"/>
      <c r="IB1474" s="125"/>
      <c r="IC1474" s="125"/>
      <c r="ID1474" s="125"/>
      <c r="IE1474" s="125"/>
      <c r="IF1474" s="125"/>
      <c r="IG1474" s="125"/>
      <c r="IH1474" s="125"/>
      <c r="II1474" s="125"/>
      <c r="IJ1474" s="125"/>
      <c r="IK1474" s="125"/>
      <c r="IL1474" s="125"/>
      <c r="IM1474" s="125"/>
      <c r="IN1474" s="125"/>
      <c r="IO1474" s="125"/>
      <c r="IP1474" s="125"/>
      <c r="IQ1474" s="125"/>
    </row>
    <row r="1475" spans="1:251" s="23" customFormat="1" ht="15">
      <c r="A1475" s="4"/>
      <c r="B1475" s="123" t="s">
        <v>539</v>
      </c>
      <c r="C1475" s="574"/>
      <c r="D1475" s="574"/>
      <c r="E1475" s="574"/>
      <c r="F1475" s="574"/>
      <c r="G1475" s="574"/>
      <c r="H1475" s="574"/>
      <c r="I1475" s="575" t="s">
        <v>540</v>
      </c>
      <c r="J1475" s="575"/>
      <c r="K1475" s="575"/>
      <c r="L1475" s="575"/>
      <c r="M1475" s="575"/>
      <c r="N1475" s="575"/>
      <c r="O1475" s="1"/>
      <c r="P1475" s="1"/>
      <c r="Q1475" s="11"/>
      <c r="R1475" s="11"/>
      <c r="S1475" s="1"/>
      <c r="T1475" s="1"/>
      <c r="U1475" s="1"/>
      <c r="V1475" s="1"/>
      <c r="W1475" s="1"/>
      <c r="X1475" s="1"/>
      <c r="Y1475" s="1"/>
      <c r="Z1475" s="1"/>
      <c r="AA1475" s="1"/>
      <c r="AB1475" s="8"/>
      <c r="AC1475" s="8"/>
      <c r="AD1475" s="8"/>
      <c r="AE1475" s="8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  <c r="AQ1475" s="8"/>
      <c r="AR1475" s="8"/>
      <c r="AS1475" s="8"/>
      <c r="AT1475" s="8"/>
      <c r="AU1475" s="8"/>
      <c r="AV1475" s="8"/>
      <c r="AW1475" s="8"/>
      <c r="AX1475" s="8"/>
      <c r="AY1475" s="8"/>
      <c r="AZ1475" s="8"/>
      <c r="BA1475" s="8"/>
      <c r="BB1475" s="8"/>
      <c r="BC1475" s="8"/>
      <c r="BD1475" s="8"/>
      <c r="BE1475" s="8"/>
      <c r="BF1475" s="8"/>
      <c r="BG1475" s="8"/>
      <c r="BH1475" s="8"/>
      <c r="BI1475" s="8"/>
      <c r="BJ1475" s="8"/>
      <c r="BK1475" s="8"/>
      <c r="BL1475" s="8"/>
      <c r="BM1475" s="8"/>
      <c r="BN1475" s="8"/>
      <c r="BO1475" s="8"/>
      <c r="BP1475" s="8"/>
      <c r="BQ1475" s="8"/>
      <c r="BR1475" s="8"/>
      <c r="BS1475" s="8"/>
      <c r="BT1475" s="8"/>
      <c r="BU1475" s="8"/>
      <c r="BV1475" s="8"/>
      <c r="BW1475" s="8"/>
      <c r="BX1475" s="8"/>
      <c r="BY1475" s="8"/>
      <c r="BZ1475" s="8"/>
      <c r="CA1475" s="8"/>
      <c r="CB1475" s="8"/>
      <c r="CC1475" s="8"/>
      <c r="CD1475" s="8"/>
      <c r="CE1475" s="8"/>
      <c r="CF1475" s="8"/>
      <c r="CG1475" s="8"/>
      <c r="CH1475" s="8"/>
      <c r="CI1475" s="8"/>
      <c r="CJ1475" s="8"/>
      <c r="CK1475" s="8"/>
      <c r="CL1475" s="8"/>
      <c r="CM1475" s="8"/>
      <c r="CN1475" s="8"/>
      <c r="CO1475" s="8"/>
      <c r="CP1475" s="8"/>
      <c r="CQ1475" s="8"/>
      <c r="CR1475" s="8"/>
      <c r="CS1475" s="8"/>
      <c r="CT1475" s="8"/>
      <c r="CU1475" s="8"/>
      <c r="CV1475" s="8"/>
      <c r="CW1475" s="8"/>
      <c r="CX1475" s="8"/>
      <c r="CY1475" s="8"/>
      <c r="CZ1475" s="8"/>
      <c r="DA1475" s="8"/>
      <c r="DB1475" s="8"/>
      <c r="DC1475" s="8"/>
      <c r="DD1475" s="8"/>
      <c r="DE1475" s="8"/>
      <c r="DF1475" s="8"/>
      <c r="DG1475" s="8"/>
      <c r="DH1475" s="8"/>
      <c r="DI1475" s="8"/>
      <c r="DJ1475" s="8"/>
      <c r="DK1475" s="8"/>
      <c r="DL1475" s="8"/>
      <c r="DM1475" s="8"/>
      <c r="DN1475" s="8"/>
      <c r="DO1475" s="8"/>
      <c r="DP1475" s="8"/>
      <c r="DQ1475" s="8"/>
      <c r="DR1475" s="8"/>
      <c r="DS1475" s="8"/>
      <c r="DT1475" s="8"/>
      <c r="DU1475" s="8"/>
      <c r="DV1475" s="8"/>
      <c r="DW1475" s="8"/>
      <c r="DX1475" s="8"/>
      <c r="DY1475" s="8"/>
      <c r="DZ1475" s="8"/>
      <c r="EA1475" s="8"/>
      <c r="EB1475" s="8"/>
      <c r="EC1475" s="8"/>
      <c r="ED1475" s="8"/>
      <c r="EE1475" s="8"/>
      <c r="EF1475" s="8"/>
      <c r="EG1475" s="8"/>
      <c r="EH1475" s="8"/>
      <c r="EI1475" s="8"/>
      <c r="EJ1475" s="8"/>
      <c r="EK1475" s="8"/>
      <c r="EL1475" s="8"/>
      <c r="EM1475" s="8"/>
      <c r="EN1475" s="8"/>
      <c r="EO1475" s="8"/>
      <c r="EP1475" s="8"/>
      <c r="EQ1475" s="8"/>
      <c r="ER1475" s="8"/>
      <c r="ES1475" s="8"/>
      <c r="ET1475" s="8"/>
      <c r="EU1475" s="8"/>
      <c r="EV1475" s="8"/>
      <c r="EW1475" s="8"/>
      <c r="EX1475" s="8"/>
      <c r="EY1475" s="8"/>
      <c r="EZ1475" s="8"/>
      <c r="FA1475" s="8"/>
      <c r="FB1475" s="8"/>
      <c r="FC1475" s="8"/>
      <c r="FD1475" s="8"/>
      <c r="FE1475" s="8"/>
      <c r="FF1475" s="8"/>
      <c r="FG1475" s="8"/>
      <c r="FH1475" s="8"/>
      <c r="FI1475" s="8"/>
      <c r="FJ1475" s="8"/>
      <c r="FK1475" s="8"/>
      <c r="FL1475" s="8"/>
      <c r="FM1475" s="8"/>
      <c r="FN1475" s="8"/>
      <c r="FO1475" s="8"/>
      <c r="FP1475" s="8"/>
      <c r="FQ1475" s="8"/>
      <c r="FR1475" s="8"/>
      <c r="FS1475" s="8"/>
      <c r="FT1475" s="8"/>
      <c r="FU1475" s="8"/>
      <c r="FV1475" s="8"/>
      <c r="FW1475" s="8"/>
      <c r="FX1475" s="8"/>
      <c r="FY1475" s="8"/>
      <c r="FZ1475" s="8"/>
      <c r="GA1475" s="8"/>
      <c r="GB1475" s="8"/>
      <c r="GC1475" s="8"/>
      <c r="GD1475" s="8"/>
      <c r="GE1475" s="8"/>
      <c r="GF1475" s="8"/>
      <c r="GG1475" s="8"/>
      <c r="GH1475" s="8"/>
      <c r="GI1475" s="8"/>
      <c r="GJ1475" s="8"/>
      <c r="GK1475" s="8"/>
      <c r="GL1475" s="8"/>
      <c r="GM1475" s="8"/>
      <c r="GN1475" s="8"/>
      <c r="GO1475" s="8"/>
      <c r="GP1475" s="8"/>
      <c r="GQ1475" s="8"/>
      <c r="GR1475" s="8"/>
      <c r="GS1475" s="8"/>
      <c r="GT1475" s="8"/>
      <c r="GU1475" s="8"/>
      <c r="GV1475" s="8"/>
      <c r="GW1475" s="8"/>
      <c r="GX1475" s="8"/>
      <c r="GY1475" s="8"/>
      <c r="GZ1475" s="8"/>
      <c r="HA1475" s="8"/>
      <c r="HB1475" s="8"/>
      <c r="HC1475" s="8"/>
      <c r="HD1475" s="8"/>
      <c r="HE1475" s="8"/>
      <c r="HF1475" s="8"/>
      <c r="HG1475" s="8"/>
      <c r="HH1475" s="8"/>
      <c r="HI1475" s="8"/>
      <c r="HJ1475" s="8"/>
      <c r="HK1475" s="8"/>
      <c r="HL1475" s="8"/>
      <c r="HM1475" s="8"/>
      <c r="HN1475" s="8"/>
      <c r="HO1475" s="8"/>
      <c r="HP1475" s="8"/>
      <c r="HQ1475" s="8"/>
      <c r="HR1475" s="8"/>
      <c r="HS1475" s="8"/>
      <c r="HT1475" s="8"/>
      <c r="HU1475" s="8"/>
      <c r="HV1475" s="8"/>
      <c r="HW1475" s="8"/>
      <c r="HX1475" s="8"/>
      <c r="HY1475" s="8"/>
      <c r="HZ1475" s="8"/>
      <c r="IA1475" s="8"/>
      <c r="IB1475" s="8"/>
      <c r="IC1475" s="8"/>
      <c r="ID1475" s="8"/>
      <c r="IE1475" s="8"/>
      <c r="IF1475" s="8" t="s">
        <v>6</v>
      </c>
      <c r="IG1475" s="8" t="s">
        <v>6</v>
      </c>
      <c r="IH1475" s="8" t="s">
        <v>6</v>
      </c>
      <c r="II1475" s="8" t="s">
        <v>6</v>
      </c>
      <c r="IJ1475" s="8" t="s">
        <v>6</v>
      </c>
      <c r="IK1475" s="8" t="s">
        <v>6</v>
      </c>
      <c r="IL1475" s="8" t="s">
        <v>540</v>
      </c>
      <c r="IM1475" s="8" t="s">
        <v>6</v>
      </c>
      <c r="IN1475" s="8" t="s">
        <v>6</v>
      </c>
      <c r="IO1475" s="8" t="s">
        <v>6</v>
      </c>
      <c r="IP1475" s="8" t="s">
        <v>6</v>
      </c>
      <c r="IQ1475" s="8" t="s">
        <v>6</v>
      </c>
    </row>
    <row r="1476" spans="1:251" s="124" customFormat="1" ht="16.5" customHeight="1">
      <c r="A1476" s="13"/>
      <c r="C1476" s="571" t="s">
        <v>538</v>
      </c>
      <c r="D1476" s="571"/>
      <c r="E1476" s="571"/>
      <c r="F1476" s="571"/>
      <c r="G1476" s="571"/>
      <c r="H1476" s="571"/>
      <c r="I1476" s="571"/>
      <c r="J1476" s="571"/>
      <c r="K1476" s="571"/>
      <c r="L1476" s="571"/>
      <c r="M1476" s="571"/>
      <c r="N1476" s="571"/>
      <c r="Q1476" s="5"/>
      <c r="R1476" s="5"/>
      <c r="AB1476" s="125"/>
      <c r="AC1476" s="125"/>
      <c r="AD1476" s="125"/>
      <c r="AE1476" s="125"/>
      <c r="AF1476" s="125"/>
      <c r="AG1476" s="125"/>
      <c r="AH1476" s="125"/>
      <c r="AI1476" s="125"/>
      <c r="AJ1476" s="125"/>
      <c r="AK1476" s="125"/>
      <c r="AL1476" s="125"/>
      <c r="AM1476" s="125"/>
      <c r="AN1476" s="125"/>
      <c r="AO1476" s="125"/>
      <c r="AP1476" s="125"/>
      <c r="AQ1476" s="125"/>
      <c r="AR1476" s="125"/>
      <c r="AS1476" s="125"/>
      <c r="AT1476" s="125"/>
      <c r="AU1476" s="125"/>
      <c r="AV1476" s="125"/>
      <c r="AW1476" s="125"/>
      <c r="AX1476" s="125"/>
      <c r="AY1476" s="125"/>
      <c r="AZ1476" s="125"/>
      <c r="BA1476" s="125"/>
      <c r="BB1476" s="125"/>
      <c r="BC1476" s="125"/>
      <c r="BD1476" s="125"/>
      <c r="BE1476" s="125"/>
      <c r="BF1476" s="125"/>
      <c r="BG1476" s="125"/>
      <c r="BH1476" s="125"/>
      <c r="BI1476" s="125"/>
      <c r="BJ1476" s="125"/>
      <c r="BK1476" s="125"/>
      <c r="BL1476" s="125"/>
      <c r="BM1476" s="125"/>
      <c r="BN1476" s="125"/>
      <c r="BO1476" s="125"/>
      <c r="BP1476" s="125"/>
      <c r="BQ1476" s="125"/>
      <c r="BR1476" s="125"/>
      <c r="BS1476" s="125"/>
      <c r="BT1476" s="125"/>
      <c r="BU1476" s="125"/>
      <c r="BV1476" s="125"/>
      <c r="BW1476" s="125"/>
      <c r="BX1476" s="125"/>
      <c r="BY1476" s="125"/>
      <c r="BZ1476" s="125"/>
      <c r="CA1476" s="125"/>
      <c r="CB1476" s="125"/>
      <c r="CC1476" s="125"/>
      <c r="CD1476" s="125"/>
      <c r="CE1476" s="125"/>
      <c r="CF1476" s="125"/>
      <c r="CG1476" s="125"/>
      <c r="CH1476" s="125"/>
      <c r="CI1476" s="125"/>
      <c r="CJ1476" s="125"/>
      <c r="CK1476" s="125"/>
      <c r="CL1476" s="125"/>
      <c r="CM1476" s="125"/>
      <c r="CN1476" s="125"/>
      <c r="CO1476" s="125"/>
      <c r="CP1476" s="125"/>
      <c r="CQ1476" s="125"/>
      <c r="CR1476" s="125"/>
      <c r="CS1476" s="125"/>
      <c r="CT1476" s="125"/>
      <c r="CU1476" s="125"/>
      <c r="CV1476" s="125"/>
      <c r="CW1476" s="125"/>
      <c r="CX1476" s="125"/>
      <c r="CY1476" s="125"/>
      <c r="CZ1476" s="125"/>
      <c r="DA1476" s="125"/>
      <c r="DB1476" s="125"/>
      <c r="DC1476" s="125"/>
      <c r="DD1476" s="125"/>
      <c r="DE1476" s="125"/>
      <c r="DF1476" s="125"/>
      <c r="DG1476" s="125"/>
      <c r="DH1476" s="125"/>
      <c r="DI1476" s="125"/>
      <c r="DJ1476" s="125"/>
      <c r="DK1476" s="125"/>
      <c r="DL1476" s="125"/>
      <c r="DM1476" s="125"/>
      <c r="DN1476" s="125"/>
      <c r="DO1476" s="125"/>
      <c r="DP1476" s="125"/>
      <c r="DQ1476" s="125"/>
      <c r="DR1476" s="125"/>
      <c r="DS1476" s="125"/>
      <c r="DT1476" s="125"/>
      <c r="DU1476" s="125"/>
      <c r="DV1476" s="125"/>
      <c r="DW1476" s="125"/>
      <c r="DX1476" s="125"/>
      <c r="DY1476" s="125"/>
      <c r="DZ1476" s="125"/>
      <c r="EA1476" s="125"/>
      <c r="EB1476" s="125"/>
      <c r="EC1476" s="125"/>
      <c r="ED1476" s="125"/>
      <c r="EE1476" s="125"/>
      <c r="EF1476" s="125"/>
      <c r="EG1476" s="125"/>
      <c r="EH1476" s="125"/>
      <c r="EI1476" s="125"/>
      <c r="EJ1476" s="125"/>
      <c r="EK1476" s="125"/>
      <c r="EL1476" s="125"/>
      <c r="EM1476" s="125"/>
      <c r="EN1476" s="125"/>
      <c r="EO1476" s="125"/>
      <c r="EP1476" s="125"/>
      <c r="EQ1476" s="125"/>
      <c r="ER1476" s="125"/>
      <c r="ES1476" s="125"/>
      <c r="ET1476" s="125"/>
      <c r="EU1476" s="125"/>
      <c r="EV1476" s="125"/>
      <c r="EW1476" s="125"/>
      <c r="EX1476" s="125"/>
      <c r="EY1476" s="125"/>
      <c r="EZ1476" s="125"/>
      <c r="FA1476" s="125"/>
      <c r="FB1476" s="125"/>
      <c r="FC1476" s="125"/>
      <c r="FD1476" s="125"/>
      <c r="FE1476" s="125"/>
      <c r="FF1476" s="125"/>
      <c r="FG1476" s="125"/>
      <c r="FH1476" s="125"/>
      <c r="FI1476" s="125"/>
      <c r="FJ1476" s="125"/>
      <c r="FK1476" s="125"/>
      <c r="FL1476" s="125"/>
      <c r="FM1476" s="125"/>
      <c r="FN1476" s="125"/>
      <c r="FO1476" s="125"/>
      <c r="FP1476" s="125"/>
      <c r="FQ1476" s="125"/>
      <c r="FR1476" s="125"/>
      <c r="FS1476" s="125"/>
      <c r="FT1476" s="125"/>
      <c r="FU1476" s="125"/>
      <c r="FV1476" s="125"/>
      <c r="FW1476" s="125"/>
      <c r="FX1476" s="125"/>
      <c r="FY1476" s="125"/>
      <c r="FZ1476" s="125"/>
      <c r="GA1476" s="125"/>
      <c r="GB1476" s="125"/>
      <c r="GC1476" s="125"/>
      <c r="GD1476" s="125"/>
      <c r="GE1476" s="125"/>
      <c r="GF1476" s="125"/>
      <c r="GG1476" s="125"/>
      <c r="GH1476" s="125"/>
      <c r="GI1476" s="125"/>
      <c r="GJ1476" s="125"/>
      <c r="GK1476" s="125"/>
      <c r="GL1476" s="125"/>
      <c r="GM1476" s="125"/>
      <c r="GN1476" s="125"/>
      <c r="GO1476" s="125"/>
      <c r="GP1476" s="125"/>
      <c r="GQ1476" s="125"/>
      <c r="GR1476" s="125"/>
      <c r="GS1476" s="125"/>
      <c r="GT1476" s="125"/>
      <c r="GU1476" s="125"/>
      <c r="GV1476" s="125"/>
      <c r="GW1476" s="125"/>
      <c r="GX1476" s="125"/>
      <c r="GY1476" s="125"/>
      <c r="GZ1476" s="125"/>
      <c r="HA1476" s="125"/>
      <c r="HB1476" s="125"/>
      <c r="HC1476" s="125"/>
      <c r="HD1476" s="125"/>
      <c r="HE1476" s="125"/>
      <c r="HF1476" s="125"/>
      <c r="HG1476" s="125"/>
      <c r="HH1476" s="125"/>
      <c r="HI1476" s="125"/>
      <c r="HJ1476" s="125"/>
      <c r="HK1476" s="125"/>
      <c r="HL1476" s="125"/>
      <c r="HM1476" s="125"/>
      <c r="HN1476" s="125"/>
      <c r="HO1476" s="125"/>
      <c r="HP1476" s="125"/>
      <c r="HQ1476" s="125"/>
      <c r="HR1476" s="125"/>
      <c r="HS1476" s="125"/>
      <c r="HT1476" s="125"/>
      <c r="HU1476" s="125"/>
      <c r="HV1476" s="125"/>
      <c r="HW1476" s="125"/>
      <c r="HX1476" s="125"/>
      <c r="HY1476" s="125"/>
      <c r="HZ1476" s="125"/>
      <c r="IA1476" s="125"/>
      <c r="IB1476" s="125"/>
      <c r="IC1476" s="125"/>
      <c r="ID1476" s="125"/>
      <c r="IE1476" s="125"/>
      <c r="IF1476" s="125"/>
      <c r="IG1476" s="125"/>
      <c r="IH1476" s="125"/>
      <c r="II1476" s="125"/>
      <c r="IJ1476" s="125"/>
      <c r="IK1476" s="125"/>
      <c r="IL1476" s="125"/>
      <c r="IM1476" s="125"/>
      <c r="IN1476" s="125"/>
      <c r="IO1476" s="125"/>
      <c r="IP1476" s="125"/>
      <c r="IQ1476" s="125"/>
    </row>
    <row r="1477" spans="1:251" s="1" customFormat="1" ht="13.5" customHeight="1">
      <c r="B1477" s="2"/>
      <c r="C1477" s="2"/>
      <c r="D1477" s="2"/>
      <c r="E1477" s="2"/>
      <c r="F1477" s="2"/>
      <c r="G1477" s="2"/>
      <c r="H1477" s="2"/>
      <c r="I1477" s="2"/>
      <c r="J1477" s="2"/>
      <c r="K1477" s="2"/>
      <c r="L1477" s="2"/>
      <c r="M1477" s="2"/>
      <c r="N1477" s="2"/>
      <c r="O1477" s="2"/>
      <c r="P1477" s="2"/>
    </row>
    <row r="1478" spans="1:251" s="1" customFormat="1" ht="27" customHeight="1">
      <c r="A1478" s="572" t="s">
        <v>541</v>
      </c>
      <c r="B1478" s="573"/>
      <c r="C1478" s="573"/>
      <c r="D1478" s="573"/>
      <c r="E1478" s="573"/>
      <c r="F1478" s="573"/>
      <c r="G1478" s="573"/>
      <c r="H1478" s="573"/>
      <c r="I1478" s="573"/>
      <c r="J1478" s="573"/>
      <c r="K1478" s="573"/>
      <c r="L1478" s="573"/>
      <c r="M1478" s="573"/>
      <c r="N1478" s="573"/>
      <c r="O1478" s="573"/>
      <c r="P1478" s="573"/>
    </row>
    <row r="1479" spans="1:251" s="1" customFormat="1" ht="16.5" customHeight="1">
      <c r="A1479" s="572" t="s">
        <v>542</v>
      </c>
      <c r="B1479" s="572"/>
      <c r="C1479" s="572"/>
      <c r="D1479" s="572"/>
      <c r="E1479" s="572"/>
      <c r="F1479" s="572"/>
      <c r="G1479" s="572"/>
      <c r="H1479" s="572"/>
      <c r="I1479" s="572"/>
      <c r="J1479" s="572"/>
      <c r="K1479" s="572"/>
      <c r="L1479" s="572"/>
      <c r="M1479" s="572"/>
      <c r="N1479" s="572"/>
      <c r="O1479" s="572"/>
      <c r="P1479" s="572"/>
    </row>
    <row r="1480" spans="1:251" s="1" customFormat="1" ht="14.25" customHeight="1">
      <c r="A1480" s="572" t="s">
        <v>543</v>
      </c>
      <c r="B1480" s="572"/>
      <c r="C1480" s="572"/>
      <c r="D1480" s="572"/>
      <c r="E1480" s="572"/>
      <c r="F1480" s="572"/>
      <c r="G1480" s="572"/>
      <c r="H1480" s="572"/>
      <c r="I1480" s="572"/>
      <c r="J1480" s="572"/>
      <c r="K1480" s="572"/>
      <c r="L1480" s="572"/>
      <c r="M1480" s="572"/>
      <c r="N1480" s="572"/>
      <c r="O1480" s="572"/>
      <c r="P1480" s="572"/>
    </row>
    <row r="1481" spans="1:251" s="1" customFormat="1" ht="15">
      <c r="A1481" s="126"/>
    </row>
  </sheetData>
  <mergeCells count="1401">
    <mergeCell ref="A14:P14"/>
    <mergeCell ref="A16:P16"/>
    <mergeCell ref="A17:P17"/>
    <mergeCell ref="A18:P18"/>
    <mergeCell ref="A20:P20"/>
    <mergeCell ref="A10:F10"/>
    <mergeCell ref="G10:P10"/>
    <mergeCell ref="A11:F11"/>
    <mergeCell ref="G11:P11"/>
    <mergeCell ref="A13:P13"/>
    <mergeCell ref="A7:F7"/>
    <mergeCell ref="G7:P7"/>
    <mergeCell ref="A8:F8"/>
    <mergeCell ref="G8:P8"/>
    <mergeCell ref="A9:F9"/>
    <mergeCell ref="G9:P9"/>
    <mergeCell ref="A4:F4"/>
    <mergeCell ref="G4:P4"/>
    <mergeCell ref="A5:F5"/>
    <mergeCell ref="G5:P5"/>
    <mergeCell ref="A6:F6"/>
    <mergeCell ref="G6:P6"/>
    <mergeCell ref="C43:P43"/>
    <mergeCell ref="C44:G44"/>
    <mergeCell ref="C45:G45"/>
    <mergeCell ref="C46:G46"/>
    <mergeCell ref="C47:G47"/>
    <mergeCell ref="C38:G38"/>
    <mergeCell ref="A39:P39"/>
    <mergeCell ref="A40:P40"/>
    <mergeCell ref="C41:G41"/>
    <mergeCell ref="C42:P42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C63:G63"/>
    <mergeCell ref="C64:G64"/>
    <mergeCell ref="C65:G65"/>
    <mergeCell ref="C67:G67"/>
    <mergeCell ref="C68:P68"/>
    <mergeCell ref="C58:G58"/>
    <mergeCell ref="C59:G59"/>
    <mergeCell ref="C60:G60"/>
    <mergeCell ref="C61:G61"/>
    <mergeCell ref="C62:G62"/>
    <mergeCell ref="C53:G53"/>
    <mergeCell ref="C54:G54"/>
    <mergeCell ref="C55:G55"/>
    <mergeCell ref="C56:G56"/>
    <mergeCell ref="C57:G57"/>
    <mergeCell ref="C48:G48"/>
    <mergeCell ref="C49:G49"/>
    <mergeCell ref="C50:G50"/>
    <mergeCell ref="C51:G51"/>
    <mergeCell ref="C52:G52"/>
    <mergeCell ref="C84:G84"/>
    <mergeCell ref="C85:G85"/>
    <mergeCell ref="C86:G86"/>
    <mergeCell ref="C87:G87"/>
    <mergeCell ref="C88:G88"/>
    <mergeCell ref="C79:G79"/>
    <mergeCell ref="C80:G80"/>
    <mergeCell ref="C81:G81"/>
    <mergeCell ref="C82:G82"/>
    <mergeCell ref="C83:G83"/>
    <mergeCell ref="C74:G74"/>
    <mergeCell ref="C75:G75"/>
    <mergeCell ref="C76:G76"/>
    <mergeCell ref="C77:G77"/>
    <mergeCell ref="C78:G78"/>
    <mergeCell ref="C69:P69"/>
    <mergeCell ref="C70:G70"/>
    <mergeCell ref="C71:G71"/>
    <mergeCell ref="C72:G72"/>
    <mergeCell ref="C73:G73"/>
    <mergeCell ref="C105:G105"/>
    <mergeCell ref="C106:G106"/>
    <mergeCell ref="C107:G107"/>
    <mergeCell ref="C108:G108"/>
    <mergeCell ref="C109:G109"/>
    <mergeCell ref="C100:G100"/>
    <mergeCell ref="C101:G101"/>
    <mergeCell ref="C102:G102"/>
    <mergeCell ref="C103:G103"/>
    <mergeCell ref="C104:G104"/>
    <mergeCell ref="C95:P95"/>
    <mergeCell ref="C96:P96"/>
    <mergeCell ref="C97:G97"/>
    <mergeCell ref="C98:G98"/>
    <mergeCell ref="C99:G99"/>
    <mergeCell ref="C89:G89"/>
    <mergeCell ref="C90:G90"/>
    <mergeCell ref="C91:G91"/>
    <mergeCell ref="C92:G92"/>
    <mergeCell ref="C94:G94"/>
    <mergeCell ref="C125:G125"/>
    <mergeCell ref="C126:G126"/>
    <mergeCell ref="C127:G127"/>
    <mergeCell ref="C128:G128"/>
    <mergeCell ref="C130:G130"/>
    <mergeCell ref="C120:G120"/>
    <mergeCell ref="C121:G121"/>
    <mergeCell ref="C122:G122"/>
    <mergeCell ref="C123:G123"/>
    <mergeCell ref="C124:G124"/>
    <mergeCell ref="C115:G115"/>
    <mergeCell ref="C116:G116"/>
    <mergeCell ref="C117:G117"/>
    <mergeCell ref="C118:G118"/>
    <mergeCell ref="C119:G119"/>
    <mergeCell ref="C110:G110"/>
    <mergeCell ref="C111:G111"/>
    <mergeCell ref="C112:G112"/>
    <mergeCell ref="C113:G113"/>
    <mergeCell ref="C114:G114"/>
    <mergeCell ref="C146:G146"/>
    <mergeCell ref="C147:G147"/>
    <mergeCell ref="C148:G148"/>
    <mergeCell ref="C149:G149"/>
    <mergeCell ref="C150:G150"/>
    <mergeCell ref="C141:G141"/>
    <mergeCell ref="C142:G142"/>
    <mergeCell ref="C143:G143"/>
    <mergeCell ref="C144:G144"/>
    <mergeCell ref="C145:G145"/>
    <mergeCell ref="C136:G136"/>
    <mergeCell ref="C137:G137"/>
    <mergeCell ref="C138:G138"/>
    <mergeCell ref="C139:G139"/>
    <mergeCell ref="C140:G140"/>
    <mergeCell ref="C131:P131"/>
    <mergeCell ref="C132:P132"/>
    <mergeCell ref="C133:G133"/>
    <mergeCell ref="C134:G134"/>
    <mergeCell ref="C135:G135"/>
    <mergeCell ref="C167:G167"/>
    <mergeCell ref="C168:G168"/>
    <mergeCell ref="C169:G169"/>
    <mergeCell ref="C170:G170"/>
    <mergeCell ref="C171:G171"/>
    <mergeCell ref="C162:G162"/>
    <mergeCell ref="C163:G163"/>
    <mergeCell ref="C164:G164"/>
    <mergeCell ref="C165:G165"/>
    <mergeCell ref="C166:G166"/>
    <mergeCell ref="C156:G156"/>
    <mergeCell ref="C158:G158"/>
    <mergeCell ref="C159:P159"/>
    <mergeCell ref="C160:P160"/>
    <mergeCell ref="C161:G161"/>
    <mergeCell ref="C151:G151"/>
    <mergeCell ref="C152:G152"/>
    <mergeCell ref="C153:G153"/>
    <mergeCell ref="C154:G154"/>
    <mergeCell ref="C155:G155"/>
    <mergeCell ref="C188:P188"/>
    <mergeCell ref="C189:G189"/>
    <mergeCell ref="C190:G190"/>
    <mergeCell ref="C191:G191"/>
    <mergeCell ref="C192:G192"/>
    <mergeCell ref="C182:G182"/>
    <mergeCell ref="C183:G183"/>
    <mergeCell ref="C184:G184"/>
    <mergeCell ref="C186:G186"/>
    <mergeCell ref="C187:P187"/>
    <mergeCell ref="C177:G177"/>
    <mergeCell ref="C178:G178"/>
    <mergeCell ref="C179:G179"/>
    <mergeCell ref="C180:G180"/>
    <mergeCell ref="C181:G181"/>
    <mergeCell ref="C172:G172"/>
    <mergeCell ref="C173:G173"/>
    <mergeCell ref="C174:G174"/>
    <mergeCell ref="C175:G175"/>
    <mergeCell ref="C176:G176"/>
    <mergeCell ref="C208:G208"/>
    <mergeCell ref="C209:G209"/>
    <mergeCell ref="C210:G210"/>
    <mergeCell ref="C212:G212"/>
    <mergeCell ref="C213:P213"/>
    <mergeCell ref="C203:G203"/>
    <mergeCell ref="C204:G204"/>
    <mergeCell ref="C205:G205"/>
    <mergeCell ref="C206:G206"/>
    <mergeCell ref="C207:G207"/>
    <mergeCell ref="C198:G198"/>
    <mergeCell ref="C199:G199"/>
    <mergeCell ref="C200:G200"/>
    <mergeCell ref="C201:G201"/>
    <mergeCell ref="C202:G202"/>
    <mergeCell ref="C193:G193"/>
    <mergeCell ref="C194:G194"/>
    <mergeCell ref="C195:G195"/>
    <mergeCell ref="C196:G196"/>
    <mergeCell ref="C197:G197"/>
    <mergeCell ref="C229:G229"/>
    <mergeCell ref="C230:G230"/>
    <mergeCell ref="C231:G231"/>
    <mergeCell ref="C232:G232"/>
    <mergeCell ref="A234:P234"/>
    <mergeCell ref="C224:G224"/>
    <mergeCell ref="C225:G225"/>
    <mergeCell ref="C226:G226"/>
    <mergeCell ref="C227:G227"/>
    <mergeCell ref="C228:G228"/>
    <mergeCell ref="C219:G219"/>
    <mergeCell ref="C220:G220"/>
    <mergeCell ref="C221:G221"/>
    <mergeCell ref="C222:G222"/>
    <mergeCell ref="C223:G223"/>
    <mergeCell ref="C214:P214"/>
    <mergeCell ref="C215:G215"/>
    <mergeCell ref="C216:G216"/>
    <mergeCell ref="C217:G217"/>
    <mergeCell ref="C218:G218"/>
    <mergeCell ref="C250:G250"/>
    <mergeCell ref="C251:G251"/>
    <mergeCell ref="C252:G252"/>
    <mergeCell ref="C253:G253"/>
    <mergeCell ref="C254:G254"/>
    <mergeCell ref="C245:G245"/>
    <mergeCell ref="C246:G246"/>
    <mergeCell ref="C247:G247"/>
    <mergeCell ref="C248:G248"/>
    <mergeCell ref="C249:G249"/>
    <mergeCell ref="C240:G240"/>
    <mergeCell ref="C241:G241"/>
    <mergeCell ref="C242:G242"/>
    <mergeCell ref="C243:G243"/>
    <mergeCell ref="C244:G244"/>
    <mergeCell ref="C235:G235"/>
    <mergeCell ref="C236:P236"/>
    <mergeCell ref="C237:P237"/>
    <mergeCell ref="C238:G238"/>
    <mergeCell ref="C239:G239"/>
    <mergeCell ref="C271:G271"/>
    <mergeCell ref="C272:G272"/>
    <mergeCell ref="C273:G273"/>
    <mergeCell ref="C274:G274"/>
    <mergeCell ref="C275:G275"/>
    <mergeCell ref="C266:G266"/>
    <mergeCell ref="C267:G267"/>
    <mergeCell ref="C268:G268"/>
    <mergeCell ref="C269:G269"/>
    <mergeCell ref="C270:G270"/>
    <mergeCell ref="C261:G261"/>
    <mergeCell ref="C262:P262"/>
    <mergeCell ref="C263:P263"/>
    <mergeCell ref="C264:G264"/>
    <mergeCell ref="C265:G265"/>
    <mergeCell ref="C255:G255"/>
    <mergeCell ref="C256:G256"/>
    <mergeCell ref="C257:G257"/>
    <mergeCell ref="C258:G258"/>
    <mergeCell ref="C259:G259"/>
    <mergeCell ref="C292:G292"/>
    <mergeCell ref="C293:G293"/>
    <mergeCell ref="C294:G294"/>
    <mergeCell ref="C295:G295"/>
    <mergeCell ref="C296:G296"/>
    <mergeCell ref="C286:G286"/>
    <mergeCell ref="C287:G287"/>
    <mergeCell ref="C289:G289"/>
    <mergeCell ref="C290:P290"/>
    <mergeCell ref="C291:P291"/>
    <mergeCell ref="C281:G281"/>
    <mergeCell ref="C282:G282"/>
    <mergeCell ref="C283:G283"/>
    <mergeCell ref="C284:G284"/>
    <mergeCell ref="C285:G285"/>
    <mergeCell ref="C276:G276"/>
    <mergeCell ref="C277:G277"/>
    <mergeCell ref="C278:G278"/>
    <mergeCell ref="C279:G279"/>
    <mergeCell ref="C280:G280"/>
    <mergeCell ref="C312:G312"/>
    <mergeCell ref="C313:G313"/>
    <mergeCell ref="C314:G314"/>
    <mergeCell ref="C315:G315"/>
    <mergeCell ref="C317:G317"/>
    <mergeCell ref="C307:G307"/>
    <mergeCell ref="C308:G308"/>
    <mergeCell ref="C309:G309"/>
    <mergeCell ref="C310:G310"/>
    <mergeCell ref="C311:G311"/>
    <mergeCell ref="C302:G302"/>
    <mergeCell ref="C303:G303"/>
    <mergeCell ref="C304:G304"/>
    <mergeCell ref="C305:G305"/>
    <mergeCell ref="C306:G306"/>
    <mergeCell ref="C297:G297"/>
    <mergeCell ref="C298:G298"/>
    <mergeCell ref="C299:G299"/>
    <mergeCell ref="C300:G300"/>
    <mergeCell ref="C301:G301"/>
    <mergeCell ref="C333:G333"/>
    <mergeCell ref="C334:G334"/>
    <mergeCell ref="C335:G335"/>
    <mergeCell ref="C336:G336"/>
    <mergeCell ref="C337:G337"/>
    <mergeCell ref="C328:G328"/>
    <mergeCell ref="C329:G329"/>
    <mergeCell ref="C330:G330"/>
    <mergeCell ref="C331:G331"/>
    <mergeCell ref="C332:G332"/>
    <mergeCell ref="C323:G323"/>
    <mergeCell ref="C324:G324"/>
    <mergeCell ref="C325:G325"/>
    <mergeCell ref="C326:G326"/>
    <mergeCell ref="C327:G327"/>
    <mergeCell ref="C318:P318"/>
    <mergeCell ref="C319:P319"/>
    <mergeCell ref="C320:G320"/>
    <mergeCell ref="C321:G321"/>
    <mergeCell ref="C322:G322"/>
    <mergeCell ref="C354:G354"/>
    <mergeCell ref="C355:G355"/>
    <mergeCell ref="C356:G356"/>
    <mergeCell ref="C357:G357"/>
    <mergeCell ref="C358:G358"/>
    <mergeCell ref="C349:G349"/>
    <mergeCell ref="C350:G350"/>
    <mergeCell ref="C351:G351"/>
    <mergeCell ref="C352:G352"/>
    <mergeCell ref="C353:G353"/>
    <mergeCell ref="C344:P344"/>
    <mergeCell ref="C345:G345"/>
    <mergeCell ref="C346:G346"/>
    <mergeCell ref="C347:G347"/>
    <mergeCell ref="C348:G348"/>
    <mergeCell ref="C338:G338"/>
    <mergeCell ref="C339:G339"/>
    <mergeCell ref="C340:G340"/>
    <mergeCell ref="C342:G342"/>
    <mergeCell ref="C343:P343"/>
    <mergeCell ref="C375:G375"/>
    <mergeCell ref="C376:G376"/>
    <mergeCell ref="C377:G377"/>
    <mergeCell ref="C378:G378"/>
    <mergeCell ref="C379:G379"/>
    <mergeCell ref="C370:P370"/>
    <mergeCell ref="C371:P371"/>
    <mergeCell ref="C372:G372"/>
    <mergeCell ref="C373:G373"/>
    <mergeCell ref="C374:G374"/>
    <mergeCell ref="C364:G364"/>
    <mergeCell ref="C365:G365"/>
    <mergeCell ref="C366:G366"/>
    <mergeCell ref="C367:G367"/>
    <mergeCell ref="C369:G369"/>
    <mergeCell ref="C359:G359"/>
    <mergeCell ref="C360:G360"/>
    <mergeCell ref="C361:G361"/>
    <mergeCell ref="C362:G362"/>
    <mergeCell ref="C363:G363"/>
    <mergeCell ref="C396:P396"/>
    <mergeCell ref="C397:P397"/>
    <mergeCell ref="C398:G398"/>
    <mergeCell ref="C399:G399"/>
    <mergeCell ref="C400:G400"/>
    <mergeCell ref="C390:G390"/>
    <mergeCell ref="C391:G391"/>
    <mergeCell ref="C392:G392"/>
    <mergeCell ref="C393:G393"/>
    <mergeCell ref="C395:G395"/>
    <mergeCell ref="C385:G385"/>
    <mergeCell ref="C386:G386"/>
    <mergeCell ref="C387:G387"/>
    <mergeCell ref="C388:G388"/>
    <mergeCell ref="C389:G389"/>
    <mergeCell ref="C380:G380"/>
    <mergeCell ref="C381:G381"/>
    <mergeCell ref="C382:G382"/>
    <mergeCell ref="C383:G383"/>
    <mergeCell ref="C384:G384"/>
    <mergeCell ref="A417:P417"/>
    <mergeCell ref="C418:G418"/>
    <mergeCell ref="C419:P419"/>
    <mergeCell ref="C420:P420"/>
    <mergeCell ref="C421:G421"/>
    <mergeCell ref="C411:G411"/>
    <mergeCell ref="C412:G412"/>
    <mergeCell ref="C413:G413"/>
    <mergeCell ref="C414:G414"/>
    <mergeCell ref="C415:G415"/>
    <mergeCell ref="C406:G406"/>
    <mergeCell ref="C407:G407"/>
    <mergeCell ref="C408:G408"/>
    <mergeCell ref="C409:G409"/>
    <mergeCell ref="C410:G410"/>
    <mergeCell ref="C401:G401"/>
    <mergeCell ref="C402:G402"/>
    <mergeCell ref="C403:G403"/>
    <mergeCell ref="C404:G404"/>
    <mergeCell ref="C405:G405"/>
    <mergeCell ref="C437:G437"/>
    <mergeCell ref="C438:G438"/>
    <mergeCell ref="C439:G439"/>
    <mergeCell ref="C440:G440"/>
    <mergeCell ref="C441:G441"/>
    <mergeCell ref="C432:G432"/>
    <mergeCell ref="C433:G433"/>
    <mergeCell ref="C434:G434"/>
    <mergeCell ref="C435:G435"/>
    <mergeCell ref="C436:G436"/>
    <mergeCell ref="C427:G427"/>
    <mergeCell ref="C428:G428"/>
    <mergeCell ref="C429:G429"/>
    <mergeCell ref="C430:G430"/>
    <mergeCell ref="C431:G431"/>
    <mergeCell ref="C422:G422"/>
    <mergeCell ref="C423:G423"/>
    <mergeCell ref="C424:G424"/>
    <mergeCell ref="C425:G425"/>
    <mergeCell ref="C426:G426"/>
    <mergeCell ref="C458:G458"/>
    <mergeCell ref="C459:G459"/>
    <mergeCell ref="C460:G460"/>
    <mergeCell ref="C461:G461"/>
    <mergeCell ref="C462:G462"/>
    <mergeCell ref="C453:G453"/>
    <mergeCell ref="C454:G454"/>
    <mergeCell ref="C455:G455"/>
    <mergeCell ref="C456:G456"/>
    <mergeCell ref="C457:G457"/>
    <mergeCell ref="C448:G448"/>
    <mergeCell ref="C449:G449"/>
    <mergeCell ref="C450:G450"/>
    <mergeCell ref="C451:G451"/>
    <mergeCell ref="C452:G452"/>
    <mergeCell ref="C442:G442"/>
    <mergeCell ref="C444:G444"/>
    <mergeCell ref="C445:P445"/>
    <mergeCell ref="C446:P446"/>
    <mergeCell ref="C447:G447"/>
    <mergeCell ref="C479:G479"/>
    <mergeCell ref="C480:G480"/>
    <mergeCell ref="C481:G481"/>
    <mergeCell ref="C482:G482"/>
    <mergeCell ref="C483:G483"/>
    <mergeCell ref="C474:P474"/>
    <mergeCell ref="C475:G475"/>
    <mergeCell ref="C476:G476"/>
    <mergeCell ref="C477:G477"/>
    <mergeCell ref="C478:G478"/>
    <mergeCell ref="C468:G468"/>
    <mergeCell ref="C469:G469"/>
    <mergeCell ref="C470:G470"/>
    <mergeCell ref="C472:G472"/>
    <mergeCell ref="C473:P473"/>
    <mergeCell ref="C463:G463"/>
    <mergeCell ref="C464:G464"/>
    <mergeCell ref="C465:G465"/>
    <mergeCell ref="C466:G466"/>
    <mergeCell ref="C467:G467"/>
    <mergeCell ref="C500:G500"/>
    <mergeCell ref="C501:G501"/>
    <mergeCell ref="C502:G502"/>
    <mergeCell ref="C503:G503"/>
    <mergeCell ref="C504:G504"/>
    <mergeCell ref="C495:G495"/>
    <mergeCell ref="C496:P496"/>
    <mergeCell ref="C497:P497"/>
    <mergeCell ref="C498:G498"/>
    <mergeCell ref="C499:G499"/>
    <mergeCell ref="C489:G489"/>
    <mergeCell ref="C490:G490"/>
    <mergeCell ref="C491:G491"/>
    <mergeCell ref="C492:G492"/>
    <mergeCell ref="A494:P494"/>
    <mergeCell ref="C484:G484"/>
    <mergeCell ref="C485:G485"/>
    <mergeCell ref="C486:G486"/>
    <mergeCell ref="C487:G487"/>
    <mergeCell ref="C488:G488"/>
    <mergeCell ref="C521:G521"/>
    <mergeCell ref="C522:P522"/>
    <mergeCell ref="C523:P523"/>
    <mergeCell ref="C524:G524"/>
    <mergeCell ref="C525:G525"/>
    <mergeCell ref="C515:G515"/>
    <mergeCell ref="C516:G516"/>
    <mergeCell ref="C517:G517"/>
    <mergeCell ref="C518:G518"/>
    <mergeCell ref="C519:G519"/>
    <mergeCell ref="C510:G510"/>
    <mergeCell ref="C511:G511"/>
    <mergeCell ref="C512:G512"/>
    <mergeCell ref="C513:G513"/>
    <mergeCell ref="C514:G514"/>
    <mergeCell ref="C505:G505"/>
    <mergeCell ref="C506:G506"/>
    <mergeCell ref="C507:G507"/>
    <mergeCell ref="C508:G508"/>
    <mergeCell ref="C509:G509"/>
    <mergeCell ref="C541:G541"/>
    <mergeCell ref="A543:P543"/>
    <mergeCell ref="C544:G544"/>
    <mergeCell ref="C545:P545"/>
    <mergeCell ref="C546:P546"/>
    <mergeCell ref="C536:G536"/>
    <mergeCell ref="C537:G537"/>
    <mergeCell ref="C538:G538"/>
    <mergeCell ref="C539:G539"/>
    <mergeCell ref="C540:G540"/>
    <mergeCell ref="C531:G531"/>
    <mergeCell ref="C532:G532"/>
    <mergeCell ref="C533:G533"/>
    <mergeCell ref="C534:G534"/>
    <mergeCell ref="C535:G535"/>
    <mergeCell ref="C526:G526"/>
    <mergeCell ref="C527:G527"/>
    <mergeCell ref="C528:G528"/>
    <mergeCell ref="C529:G529"/>
    <mergeCell ref="C530:G530"/>
    <mergeCell ref="C562:G562"/>
    <mergeCell ref="C563:G563"/>
    <mergeCell ref="C564:G564"/>
    <mergeCell ref="C565:G565"/>
    <mergeCell ref="C566:G566"/>
    <mergeCell ref="C557:G557"/>
    <mergeCell ref="C558:G558"/>
    <mergeCell ref="C559:G559"/>
    <mergeCell ref="C560:G560"/>
    <mergeCell ref="C561:G561"/>
    <mergeCell ref="C552:G552"/>
    <mergeCell ref="C553:G553"/>
    <mergeCell ref="C554:G554"/>
    <mergeCell ref="C555:G555"/>
    <mergeCell ref="C556:G556"/>
    <mergeCell ref="C547:G547"/>
    <mergeCell ref="C548:G548"/>
    <mergeCell ref="C549:G549"/>
    <mergeCell ref="C550:G550"/>
    <mergeCell ref="C551:G551"/>
    <mergeCell ref="C583:G583"/>
    <mergeCell ref="C584:G584"/>
    <mergeCell ref="C585:G585"/>
    <mergeCell ref="C586:G586"/>
    <mergeCell ref="C587:G587"/>
    <mergeCell ref="C578:G578"/>
    <mergeCell ref="C579:G579"/>
    <mergeCell ref="C580:G580"/>
    <mergeCell ref="C581:G581"/>
    <mergeCell ref="C582:G582"/>
    <mergeCell ref="C573:P573"/>
    <mergeCell ref="C574:P574"/>
    <mergeCell ref="C575:G575"/>
    <mergeCell ref="C576:G576"/>
    <mergeCell ref="C577:G577"/>
    <mergeCell ref="C567:G567"/>
    <mergeCell ref="C568:G568"/>
    <mergeCell ref="C569:G569"/>
    <mergeCell ref="C570:G570"/>
    <mergeCell ref="C572:G572"/>
    <mergeCell ref="C604:G604"/>
    <mergeCell ref="C605:G605"/>
    <mergeCell ref="C606:G606"/>
    <mergeCell ref="C607:G607"/>
    <mergeCell ref="C608:G608"/>
    <mergeCell ref="C599:G599"/>
    <mergeCell ref="C600:G600"/>
    <mergeCell ref="C601:G601"/>
    <mergeCell ref="C602:G602"/>
    <mergeCell ref="C603:G603"/>
    <mergeCell ref="A594:P594"/>
    <mergeCell ref="C595:G595"/>
    <mergeCell ref="C596:P596"/>
    <mergeCell ref="C597:P597"/>
    <mergeCell ref="C598:G598"/>
    <mergeCell ref="C588:G588"/>
    <mergeCell ref="C589:G589"/>
    <mergeCell ref="C590:G590"/>
    <mergeCell ref="C591:G591"/>
    <mergeCell ref="C592:G592"/>
    <mergeCell ref="C625:P625"/>
    <mergeCell ref="C626:G626"/>
    <mergeCell ref="C627:G627"/>
    <mergeCell ref="C628:G628"/>
    <mergeCell ref="C629:G629"/>
    <mergeCell ref="C619:G619"/>
    <mergeCell ref="C620:G620"/>
    <mergeCell ref="A622:P622"/>
    <mergeCell ref="C623:G623"/>
    <mergeCell ref="C624:P624"/>
    <mergeCell ref="C614:G614"/>
    <mergeCell ref="C615:G615"/>
    <mergeCell ref="C616:G616"/>
    <mergeCell ref="C617:G617"/>
    <mergeCell ref="C618:G618"/>
    <mergeCell ref="C609:G609"/>
    <mergeCell ref="C610:G610"/>
    <mergeCell ref="C611:G611"/>
    <mergeCell ref="C612:G612"/>
    <mergeCell ref="C613:G613"/>
    <mergeCell ref="A646:P646"/>
    <mergeCell ref="C647:G647"/>
    <mergeCell ref="C648:P648"/>
    <mergeCell ref="C649:G649"/>
    <mergeCell ref="C650:G650"/>
    <mergeCell ref="C640:G640"/>
    <mergeCell ref="C641:G641"/>
    <mergeCell ref="C642:G642"/>
    <mergeCell ref="C643:G643"/>
    <mergeCell ref="C644:G644"/>
    <mergeCell ref="C635:G635"/>
    <mergeCell ref="C636:G636"/>
    <mergeCell ref="C637:G637"/>
    <mergeCell ref="C638:G638"/>
    <mergeCell ref="C639:G639"/>
    <mergeCell ref="C630:G630"/>
    <mergeCell ref="C631:G631"/>
    <mergeCell ref="C632:G632"/>
    <mergeCell ref="C633:G633"/>
    <mergeCell ref="C634:G634"/>
    <mergeCell ref="C671:G671"/>
    <mergeCell ref="C672:P672"/>
    <mergeCell ref="C673:G673"/>
    <mergeCell ref="C675:G675"/>
    <mergeCell ref="C676:P676"/>
    <mergeCell ref="C664:G664"/>
    <mergeCell ref="C666:G666"/>
    <mergeCell ref="C667:P667"/>
    <mergeCell ref="C668:G668"/>
    <mergeCell ref="A670:P670"/>
    <mergeCell ref="C658:G658"/>
    <mergeCell ref="C659:P659"/>
    <mergeCell ref="C660:G660"/>
    <mergeCell ref="C662:G662"/>
    <mergeCell ref="C663:P663"/>
    <mergeCell ref="C651:G651"/>
    <mergeCell ref="C652:G652"/>
    <mergeCell ref="C654:G654"/>
    <mergeCell ref="C655:P655"/>
    <mergeCell ref="C656:G656"/>
    <mergeCell ref="C695:G695"/>
    <mergeCell ref="C696:G696"/>
    <mergeCell ref="C697:G697"/>
    <mergeCell ref="C698:G698"/>
    <mergeCell ref="C699:G699"/>
    <mergeCell ref="C690:G690"/>
    <mergeCell ref="C691:G691"/>
    <mergeCell ref="C692:G692"/>
    <mergeCell ref="C693:G693"/>
    <mergeCell ref="C694:G694"/>
    <mergeCell ref="C684:G684"/>
    <mergeCell ref="C685:G685"/>
    <mergeCell ref="A687:P687"/>
    <mergeCell ref="C688:G688"/>
    <mergeCell ref="C689:P689"/>
    <mergeCell ref="C677:G677"/>
    <mergeCell ref="C679:G679"/>
    <mergeCell ref="C680:P680"/>
    <mergeCell ref="C681:G681"/>
    <mergeCell ref="A683:P683"/>
    <mergeCell ref="C715:G715"/>
    <mergeCell ref="C716:G716"/>
    <mergeCell ref="C717:G717"/>
    <mergeCell ref="C718:G718"/>
    <mergeCell ref="C719:G719"/>
    <mergeCell ref="C710:G710"/>
    <mergeCell ref="C711:G711"/>
    <mergeCell ref="C712:G712"/>
    <mergeCell ref="C713:G713"/>
    <mergeCell ref="C714:G714"/>
    <mergeCell ref="C705:G705"/>
    <mergeCell ref="C706:G706"/>
    <mergeCell ref="C707:G707"/>
    <mergeCell ref="C708:G708"/>
    <mergeCell ref="C709:G709"/>
    <mergeCell ref="C700:G700"/>
    <mergeCell ref="C701:G701"/>
    <mergeCell ref="C702:G702"/>
    <mergeCell ref="C703:G703"/>
    <mergeCell ref="C704:G704"/>
    <mergeCell ref="C736:G736"/>
    <mergeCell ref="C737:G737"/>
    <mergeCell ref="C738:G738"/>
    <mergeCell ref="C739:G739"/>
    <mergeCell ref="C740:G740"/>
    <mergeCell ref="C730:G730"/>
    <mergeCell ref="C731:G731"/>
    <mergeCell ref="C732:G732"/>
    <mergeCell ref="C734:G734"/>
    <mergeCell ref="C735:P735"/>
    <mergeCell ref="C725:G725"/>
    <mergeCell ref="C726:G726"/>
    <mergeCell ref="C727:G727"/>
    <mergeCell ref="C728:G728"/>
    <mergeCell ref="C729:G729"/>
    <mergeCell ref="C720:G720"/>
    <mergeCell ref="C721:G721"/>
    <mergeCell ref="C722:G722"/>
    <mergeCell ref="C723:G723"/>
    <mergeCell ref="C724:G724"/>
    <mergeCell ref="C756:G756"/>
    <mergeCell ref="C757:G757"/>
    <mergeCell ref="C758:G758"/>
    <mergeCell ref="C759:G759"/>
    <mergeCell ref="C761:G761"/>
    <mergeCell ref="C751:G751"/>
    <mergeCell ref="C752:G752"/>
    <mergeCell ref="C753:G753"/>
    <mergeCell ref="C754:G754"/>
    <mergeCell ref="C755:G755"/>
    <mergeCell ref="C746:G746"/>
    <mergeCell ref="C747:G747"/>
    <mergeCell ref="C748:G748"/>
    <mergeCell ref="C749:G749"/>
    <mergeCell ref="C750:G750"/>
    <mergeCell ref="C741:G741"/>
    <mergeCell ref="C742:G742"/>
    <mergeCell ref="C743:G743"/>
    <mergeCell ref="C744:G744"/>
    <mergeCell ref="C745:G745"/>
    <mergeCell ref="C777:G777"/>
    <mergeCell ref="C778:G778"/>
    <mergeCell ref="C779:G779"/>
    <mergeCell ref="C781:G781"/>
    <mergeCell ref="C782:G782"/>
    <mergeCell ref="C772:G772"/>
    <mergeCell ref="C773:G773"/>
    <mergeCell ref="C774:G774"/>
    <mergeCell ref="C775:G775"/>
    <mergeCell ref="C776:G776"/>
    <mergeCell ref="C767:G767"/>
    <mergeCell ref="C768:G768"/>
    <mergeCell ref="C769:G769"/>
    <mergeCell ref="C770:G770"/>
    <mergeCell ref="C771:G771"/>
    <mergeCell ref="C762:P762"/>
    <mergeCell ref="C763:P763"/>
    <mergeCell ref="C764:G764"/>
    <mergeCell ref="C765:G765"/>
    <mergeCell ref="C766:G766"/>
    <mergeCell ref="C799:G799"/>
    <mergeCell ref="C800:G800"/>
    <mergeCell ref="C801:G801"/>
    <mergeCell ref="C802:G802"/>
    <mergeCell ref="C803:G803"/>
    <mergeCell ref="C794:G794"/>
    <mergeCell ref="C795:G795"/>
    <mergeCell ref="C796:G796"/>
    <mergeCell ref="C797:G797"/>
    <mergeCell ref="C798:G798"/>
    <mergeCell ref="C789:G789"/>
    <mergeCell ref="C790:G790"/>
    <mergeCell ref="C791:G791"/>
    <mergeCell ref="C792:G792"/>
    <mergeCell ref="C793:G793"/>
    <mergeCell ref="A784:P784"/>
    <mergeCell ref="C785:G785"/>
    <mergeCell ref="C786:P786"/>
    <mergeCell ref="C787:G787"/>
    <mergeCell ref="C788:G788"/>
    <mergeCell ref="C822:O822"/>
    <mergeCell ref="C823:O823"/>
    <mergeCell ref="C824:O824"/>
    <mergeCell ref="C825:O825"/>
    <mergeCell ref="C826:O826"/>
    <mergeCell ref="C816:G816"/>
    <mergeCell ref="C817:G817"/>
    <mergeCell ref="C819:O819"/>
    <mergeCell ref="C820:O820"/>
    <mergeCell ref="C821:O821"/>
    <mergeCell ref="C809:G809"/>
    <mergeCell ref="C810:G810"/>
    <mergeCell ref="C811:G811"/>
    <mergeCell ref="C813:G813"/>
    <mergeCell ref="C814:G814"/>
    <mergeCell ref="C804:G804"/>
    <mergeCell ref="C805:G805"/>
    <mergeCell ref="C806:G806"/>
    <mergeCell ref="C807:G807"/>
    <mergeCell ref="C808:G808"/>
    <mergeCell ref="C842:O842"/>
    <mergeCell ref="C843:O843"/>
    <mergeCell ref="C844:O844"/>
    <mergeCell ref="C845:O845"/>
    <mergeCell ref="C846:O846"/>
    <mergeCell ref="C837:O837"/>
    <mergeCell ref="C838:O838"/>
    <mergeCell ref="C839:O839"/>
    <mergeCell ref="C840:O840"/>
    <mergeCell ref="C841:O841"/>
    <mergeCell ref="C832:O832"/>
    <mergeCell ref="C833:O833"/>
    <mergeCell ref="C834:O834"/>
    <mergeCell ref="C835:O835"/>
    <mergeCell ref="C836:O836"/>
    <mergeCell ref="C827:O827"/>
    <mergeCell ref="C828:O828"/>
    <mergeCell ref="C829:O829"/>
    <mergeCell ref="C830:O830"/>
    <mergeCell ref="C831:O831"/>
    <mergeCell ref="C861:G861"/>
    <mergeCell ref="C862:G862"/>
    <mergeCell ref="C863:G863"/>
    <mergeCell ref="C864:G864"/>
    <mergeCell ref="C865:G865"/>
    <mergeCell ref="C856:P856"/>
    <mergeCell ref="C857:G857"/>
    <mergeCell ref="C858:G858"/>
    <mergeCell ref="C859:G859"/>
    <mergeCell ref="C860:G860"/>
    <mergeCell ref="C851:J851"/>
    <mergeCell ref="L851:O851"/>
    <mergeCell ref="A853:P853"/>
    <mergeCell ref="A854:P854"/>
    <mergeCell ref="C855:G855"/>
    <mergeCell ref="C847:O847"/>
    <mergeCell ref="C848:O848"/>
    <mergeCell ref="C849:O849"/>
    <mergeCell ref="C850:J850"/>
    <mergeCell ref="L850:O850"/>
    <mergeCell ref="C882:G882"/>
    <mergeCell ref="C883:G883"/>
    <mergeCell ref="C884:G884"/>
    <mergeCell ref="C885:G885"/>
    <mergeCell ref="C886:G886"/>
    <mergeCell ref="C876:G876"/>
    <mergeCell ref="C878:G878"/>
    <mergeCell ref="C879:P879"/>
    <mergeCell ref="C880:G880"/>
    <mergeCell ref="C881:G881"/>
    <mergeCell ref="C871:G871"/>
    <mergeCell ref="C872:G872"/>
    <mergeCell ref="C873:G873"/>
    <mergeCell ref="C874:G874"/>
    <mergeCell ref="C875:G875"/>
    <mergeCell ref="C866:G866"/>
    <mergeCell ref="C867:G867"/>
    <mergeCell ref="C868:G868"/>
    <mergeCell ref="C869:G869"/>
    <mergeCell ref="C870:G870"/>
    <mergeCell ref="C903:G903"/>
    <mergeCell ref="C904:G904"/>
    <mergeCell ref="C905:G905"/>
    <mergeCell ref="C906:G906"/>
    <mergeCell ref="C907:G907"/>
    <mergeCell ref="C897:G897"/>
    <mergeCell ref="C898:G898"/>
    <mergeCell ref="C900:G900"/>
    <mergeCell ref="C901:P901"/>
    <mergeCell ref="C902:P902"/>
    <mergeCell ref="C892:G892"/>
    <mergeCell ref="C893:G893"/>
    <mergeCell ref="C894:G894"/>
    <mergeCell ref="C895:G895"/>
    <mergeCell ref="C896:G896"/>
    <mergeCell ref="C887:G887"/>
    <mergeCell ref="C888:G888"/>
    <mergeCell ref="C889:G889"/>
    <mergeCell ref="C890:G890"/>
    <mergeCell ref="C891:G891"/>
    <mergeCell ref="C924:P924"/>
    <mergeCell ref="C925:G925"/>
    <mergeCell ref="C926:G926"/>
    <mergeCell ref="C927:G927"/>
    <mergeCell ref="C928:G928"/>
    <mergeCell ref="C918:G918"/>
    <mergeCell ref="C919:G919"/>
    <mergeCell ref="C920:G920"/>
    <mergeCell ref="C921:G921"/>
    <mergeCell ref="C923:G923"/>
    <mergeCell ref="C913:G913"/>
    <mergeCell ref="C914:G914"/>
    <mergeCell ref="C915:G915"/>
    <mergeCell ref="C916:G916"/>
    <mergeCell ref="C917:G917"/>
    <mergeCell ref="C908:G908"/>
    <mergeCell ref="C909:G909"/>
    <mergeCell ref="C910:G910"/>
    <mergeCell ref="C911:G911"/>
    <mergeCell ref="C912:G912"/>
    <mergeCell ref="C946:O946"/>
    <mergeCell ref="C947:O947"/>
    <mergeCell ref="C948:O948"/>
    <mergeCell ref="C949:O949"/>
    <mergeCell ref="C950:O950"/>
    <mergeCell ref="C939:G939"/>
    <mergeCell ref="C940:G940"/>
    <mergeCell ref="C942:G942"/>
    <mergeCell ref="C943:G943"/>
    <mergeCell ref="C945:O945"/>
    <mergeCell ref="C934:G934"/>
    <mergeCell ref="C935:G935"/>
    <mergeCell ref="C936:G936"/>
    <mergeCell ref="C937:G937"/>
    <mergeCell ref="C938:G938"/>
    <mergeCell ref="C929:G929"/>
    <mergeCell ref="C930:G930"/>
    <mergeCell ref="C931:G931"/>
    <mergeCell ref="C932:G932"/>
    <mergeCell ref="C933:G933"/>
    <mergeCell ref="C966:O966"/>
    <mergeCell ref="C967:O967"/>
    <mergeCell ref="C968:J968"/>
    <mergeCell ref="L968:O968"/>
    <mergeCell ref="C969:J969"/>
    <mergeCell ref="L969:O969"/>
    <mergeCell ref="C961:O961"/>
    <mergeCell ref="C962:O962"/>
    <mergeCell ref="C963:O963"/>
    <mergeCell ref="C964:O964"/>
    <mergeCell ref="C965:O965"/>
    <mergeCell ref="C956:O956"/>
    <mergeCell ref="C957:O957"/>
    <mergeCell ref="C958:O958"/>
    <mergeCell ref="C959:O959"/>
    <mergeCell ref="C960:O960"/>
    <mergeCell ref="C951:O951"/>
    <mergeCell ref="C952:O952"/>
    <mergeCell ref="C953:O953"/>
    <mergeCell ref="C954:O954"/>
    <mergeCell ref="C955:O955"/>
    <mergeCell ref="C986:G986"/>
    <mergeCell ref="C987:G987"/>
    <mergeCell ref="C988:G988"/>
    <mergeCell ref="C989:G989"/>
    <mergeCell ref="C990:G990"/>
    <mergeCell ref="C981:G981"/>
    <mergeCell ref="C982:G982"/>
    <mergeCell ref="C983:G983"/>
    <mergeCell ref="C984:G984"/>
    <mergeCell ref="C985:G985"/>
    <mergeCell ref="C976:G976"/>
    <mergeCell ref="C977:G977"/>
    <mergeCell ref="C978:G978"/>
    <mergeCell ref="C979:G979"/>
    <mergeCell ref="C980:G980"/>
    <mergeCell ref="A971:P971"/>
    <mergeCell ref="C972:G972"/>
    <mergeCell ref="C973:P973"/>
    <mergeCell ref="C974:P974"/>
    <mergeCell ref="C975:G975"/>
    <mergeCell ref="C1009:G1009"/>
    <mergeCell ref="C1010:G1010"/>
    <mergeCell ref="C1011:G1011"/>
    <mergeCell ref="C1013:G1013"/>
    <mergeCell ref="C1014:P1014"/>
    <mergeCell ref="C1003:G1003"/>
    <mergeCell ref="C1004:G1004"/>
    <mergeCell ref="C1005:G1005"/>
    <mergeCell ref="C1007:G1007"/>
    <mergeCell ref="C1008:G1008"/>
    <mergeCell ref="C997:G997"/>
    <mergeCell ref="C998:G998"/>
    <mergeCell ref="C999:G999"/>
    <mergeCell ref="C1001:G1001"/>
    <mergeCell ref="C1002:G1002"/>
    <mergeCell ref="C991:G991"/>
    <mergeCell ref="C992:G992"/>
    <mergeCell ref="C994:G994"/>
    <mergeCell ref="C995:P995"/>
    <mergeCell ref="C996:G996"/>
    <mergeCell ref="C1033:G1033"/>
    <mergeCell ref="C1035:G1035"/>
    <mergeCell ref="C1036:G1036"/>
    <mergeCell ref="C1037:G1037"/>
    <mergeCell ref="C1038:G1038"/>
    <mergeCell ref="C1028:G1028"/>
    <mergeCell ref="C1029:P1029"/>
    <mergeCell ref="C1030:G1030"/>
    <mergeCell ref="C1031:G1031"/>
    <mergeCell ref="C1032:G1032"/>
    <mergeCell ref="C1021:P1021"/>
    <mergeCell ref="C1022:G1022"/>
    <mergeCell ref="C1024:G1024"/>
    <mergeCell ref="C1025:P1025"/>
    <mergeCell ref="C1026:G1026"/>
    <mergeCell ref="C1015:G1015"/>
    <mergeCell ref="C1016:G1016"/>
    <mergeCell ref="C1017:G1017"/>
    <mergeCell ref="C1018:G1018"/>
    <mergeCell ref="C1020:G1020"/>
    <mergeCell ref="C1057:G1057"/>
    <mergeCell ref="C1058:G1058"/>
    <mergeCell ref="C1059:G1059"/>
    <mergeCell ref="C1060:G1060"/>
    <mergeCell ref="C1061:G1061"/>
    <mergeCell ref="C1052:P1052"/>
    <mergeCell ref="C1053:G1053"/>
    <mergeCell ref="C1054:G1054"/>
    <mergeCell ref="C1055:G1055"/>
    <mergeCell ref="C1056:G1056"/>
    <mergeCell ref="C1046:G1046"/>
    <mergeCell ref="C1047:G1047"/>
    <mergeCell ref="C1048:G1048"/>
    <mergeCell ref="C1050:G1050"/>
    <mergeCell ref="C1051:P1051"/>
    <mergeCell ref="C1039:G1039"/>
    <mergeCell ref="C1041:G1041"/>
    <mergeCell ref="C1042:P1042"/>
    <mergeCell ref="C1043:G1043"/>
    <mergeCell ref="C1045:G1045"/>
    <mergeCell ref="C1079:O1079"/>
    <mergeCell ref="C1080:O1080"/>
    <mergeCell ref="C1081:O1081"/>
    <mergeCell ref="C1082:O1082"/>
    <mergeCell ref="C1083:O1083"/>
    <mergeCell ref="C1073:G1073"/>
    <mergeCell ref="C1074:G1074"/>
    <mergeCell ref="C1075:G1075"/>
    <mergeCell ref="C1076:G1076"/>
    <mergeCell ref="C1078:O1078"/>
    <mergeCell ref="C1067:G1067"/>
    <mergeCell ref="C1068:G1068"/>
    <mergeCell ref="C1069:G1069"/>
    <mergeCell ref="C1070:G1070"/>
    <mergeCell ref="C1072:G1072"/>
    <mergeCell ref="C1062:G1062"/>
    <mergeCell ref="C1063:G1063"/>
    <mergeCell ref="C1064:G1064"/>
    <mergeCell ref="C1065:G1065"/>
    <mergeCell ref="C1066:G1066"/>
    <mergeCell ref="C1099:O1099"/>
    <mergeCell ref="C1100:O1100"/>
    <mergeCell ref="C1101:O1101"/>
    <mergeCell ref="C1102:O1102"/>
    <mergeCell ref="C1103:O1103"/>
    <mergeCell ref="C1094:O1094"/>
    <mergeCell ref="C1095:O1095"/>
    <mergeCell ref="C1096:O1096"/>
    <mergeCell ref="C1097:O1097"/>
    <mergeCell ref="C1098:O1098"/>
    <mergeCell ref="C1089:O1089"/>
    <mergeCell ref="C1090:O1090"/>
    <mergeCell ref="C1091:O1091"/>
    <mergeCell ref="C1092:O1092"/>
    <mergeCell ref="C1093:O1093"/>
    <mergeCell ref="C1084:O1084"/>
    <mergeCell ref="C1085:O1085"/>
    <mergeCell ref="C1086:O1086"/>
    <mergeCell ref="C1087:O1087"/>
    <mergeCell ref="C1088:O1088"/>
    <mergeCell ref="C1118:G1118"/>
    <mergeCell ref="C1119:G1119"/>
    <mergeCell ref="C1120:G1120"/>
    <mergeCell ref="C1121:G1121"/>
    <mergeCell ref="C1122:G1122"/>
    <mergeCell ref="C1113:P1113"/>
    <mergeCell ref="C1114:P1114"/>
    <mergeCell ref="C1115:G1115"/>
    <mergeCell ref="C1116:G1116"/>
    <mergeCell ref="C1117:G1117"/>
    <mergeCell ref="C1108:J1108"/>
    <mergeCell ref="L1108:O1108"/>
    <mergeCell ref="A1110:P1110"/>
    <mergeCell ref="A1111:P1111"/>
    <mergeCell ref="C1112:G1112"/>
    <mergeCell ref="C1104:O1104"/>
    <mergeCell ref="C1105:O1105"/>
    <mergeCell ref="C1106:O1106"/>
    <mergeCell ref="C1107:J1107"/>
    <mergeCell ref="L1107:O1107"/>
    <mergeCell ref="C1140:G1140"/>
    <mergeCell ref="C1141:P1141"/>
    <mergeCell ref="C1142:P1142"/>
    <mergeCell ref="C1143:G1143"/>
    <mergeCell ref="C1144:G1144"/>
    <mergeCell ref="C1134:G1134"/>
    <mergeCell ref="C1135:G1135"/>
    <mergeCell ref="C1136:G1136"/>
    <mergeCell ref="C1137:G1137"/>
    <mergeCell ref="C1138:G1138"/>
    <mergeCell ref="C1129:P1129"/>
    <mergeCell ref="C1130:G1130"/>
    <mergeCell ref="C1131:G1131"/>
    <mergeCell ref="C1132:G1132"/>
    <mergeCell ref="C1133:G1133"/>
    <mergeCell ref="C1123:G1123"/>
    <mergeCell ref="C1124:G1124"/>
    <mergeCell ref="C1125:G1125"/>
    <mergeCell ref="C1127:G1127"/>
    <mergeCell ref="C1128:P1128"/>
    <mergeCell ref="C1161:G1161"/>
    <mergeCell ref="C1162:G1162"/>
    <mergeCell ref="C1163:G1163"/>
    <mergeCell ref="C1164:G1164"/>
    <mergeCell ref="C1165:G1165"/>
    <mergeCell ref="A1156:P1156"/>
    <mergeCell ref="C1157:G1157"/>
    <mergeCell ref="C1158:P1158"/>
    <mergeCell ref="C1159:P1159"/>
    <mergeCell ref="C1160:G1160"/>
    <mergeCell ref="C1150:G1150"/>
    <mergeCell ref="C1151:G1151"/>
    <mergeCell ref="C1152:G1152"/>
    <mergeCell ref="C1153:G1153"/>
    <mergeCell ref="C1154:G1154"/>
    <mergeCell ref="C1145:G1145"/>
    <mergeCell ref="C1146:G1146"/>
    <mergeCell ref="C1147:G1147"/>
    <mergeCell ref="C1148:G1148"/>
    <mergeCell ref="C1149:G1149"/>
    <mergeCell ref="C1182:G1182"/>
    <mergeCell ref="C1183:G1183"/>
    <mergeCell ref="C1184:G1184"/>
    <mergeCell ref="C1185:G1185"/>
    <mergeCell ref="C1187:G1187"/>
    <mergeCell ref="C1176:G1176"/>
    <mergeCell ref="C1177:G1177"/>
    <mergeCell ref="C1178:G1178"/>
    <mergeCell ref="C1180:G1180"/>
    <mergeCell ref="C1181:P1181"/>
    <mergeCell ref="C1171:G1171"/>
    <mergeCell ref="C1172:G1172"/>
    <mergeCell ref="C1173:G1173"/>
    <mergeCell ref="C1174:G1174"/>
    <mergeCell ref="C1175:G1175"/>
    <mergeCell ref="C1166:G1166"/>
    <mergeCell ref="C1167:G1167"/>
    <mergeCell ref="C1168:G1168"/>
    <mergeCell ref="C1169:G1169"/>
    <mergeCell ref="C1170:G1170"/>
    <mergeCell ref="C1203:G1203"/>
    <mergeCell ref="C1204:G1204"/>
    <mergeCell ref="C1205:G1205"/>
    <mergeCell ref="C1206:G1206"/>
    <mergeCell ref="C1207:G1207"/>
    <mergeCell ref="C1198:G1198"/>
    <mergeCell ref="C1199:G1199"/>
    <mergeCell ref="C1200:G1200"/>
    <mergeCell ref="C1201:G1201"/>
    <mergeCell ref="C1202:G1202"/>
    <mergeCell ref="C1193:G1193"/>
    <mergeCell ref="C1194:G1194"/>
    <mergeCell ref="C1195:G1195"/>
    <mergeCell ref="C1196:G1196"/>
    <mergeCell ref="C1197:G1197"/>
    <mergeCell ref="C1188:P1188"/>
    <mergeCell ref="C1189:P1189"/>
    <mergeCell ref="C1190:G1190"/>
    <mergeCell ref="C1191:G1191"/>
    <mergeCell ref="C1192:G1192"/>
    <mergeCell ref="C1225:G1225"/>
    <mergeCell ref="C1226:G1226"/>
    <mergeCell ref="C1227:G1227"/>
    <mergeCell ref="C1228:G1228"/>
    <mergeCell ref="C1229:G1229"/>
    <mergeCell ref="C1220:G1220"/>
    <mergeCell ref="C1221:G1221"/>
    <mergeCell ref="C1222:G1222"/>
    <mergeCell ref="C1223:G1223"/>
    <mergeCell ref="C1224:G1224"/>
    <mergeCell ref="C1214:G1214"/>
    <mergeCell ref="C1216:G1216"/>
    <mergeCell ref="C1217:P1217"/>
    <mergeCell ref="C1218:P1218"/>
    <mergeCell ref="C1219:G1219"/>
    <mergeCell ref="C1209:G1209"/>
    <mergeCell ref="C1210:P1210"/>
    <mergeCell ref="C1211:G1211"/>
    <mergeCell ref="C1212:G1212"/>
    <mergeCell ref="C1213:G1213"/>
    <mergeCell ref="C1247:P1247"/>
    <mergeCell ref="C1248:G1248"/>
    <mergeCell ref="C1249:G1249"/>
    <mergeCell ref="C1250:G1250"/>
    <mergeCell ref="C1251:G1251"/>
    <mergeCell ref="C1241:G1241"/>
    <mergeCell ref="C1242:G1242"/>
    <mergeCell ref="C1243:G1243"/>
    <mergeCell ref="C1245:G1245"/>
    <mergeCell ref="C1246:P1246"/>
    <mergeCell ref="C1235:G1235"/>
    <mergeCell ref="C1236:G1236"/>
    <mergeCell ref="C1238:G1238"/>
    <mergeCell ref="C1239:P1239"/>
    <mergeCell ref="C1240:G1240"/>
    <mergeCell ref="C1230:G1230"/>
    <mergeCell ref="C1231:G1231"/>
    <mergeCell ref="C1232:G1232"/>
    <mergeCell ref="C1233:G1233"/>
    <mergeCell ref="C1234:G1234"/>
    <mergeCell ref="C1268:P1268"/>
    <mergeCell ref="C1269:G1269"/>
    <mergeCell ref="C1270:G1270"/>
    <mergeCell ref="C1271:G1271"/>
    <mergeCell ref="C1272:G1272"/>
    <mergeCell ref="C1262:G1262"/>
    <mergeCell ref="C1263:G1263"/>
    <mergeCell ref="C1264:G1264"/>
    <mergeCell ref="C1265:G1265"/>
    <mergeCell ref="C1267:G1267"/>
    <mergeCell ref="C1257:G1257"/>
    <mergeCell ref="C1258:G1258"/>
    <mergeCell ref="C1259:G1259"/>
    <mergeCell ref="C1260:G1260"/>
    <mergeCell ref="C1261:G1261"/>
    <mergeCell ref="C1252:G1252"/>
    <mergeCell ref="C1253:G1253"/>
    <mergeCell ref="C1254:G1254"/>
    <mergeCell ref="C1255:G1255"/>
    <mergeCell ref="C1256:G1256"/>
    <mergeCell ref="C1291:G1291"/>
    <mergeCell ref="C1292:G1292"/>
    <mergeCell ref="C1293:G1293"/>
    <mergeCell ref="C1294:G1294"/>
    <mergeCell ref="C1295:G1295"/>
    <mergeCell ref="C1286:G1286"/>
    <mergeCell ref="C1287:G1287"/>
    <mergeCell ref="C1288:G1288"/>
    <mergeCell ref="C1289:G1289"/>
    <mergeCell ref="C1290:G1290"/>
    <mergeCell ref="C1280:G1280"/>
    <mergeCell ref="C1282:G1282"/>
    <mergeCell ref="C1283:P1283"/>
    <mergeCell ref="C1284:P1284"/>
    <mergeCell ref="C1285:P1285"/>
    <mergeCell ref="C1274:G1274"/>
    <mergeCell ref="C1275:P1275"/>
    <mergeCell ref="C1276:G1276"/>
    <mergeCell ref="C1278:G1278"/>
    <mergeCell ref="C1279:P1279"/>
    <mergeCell ref="C1312:G1312"/>
    <mergeCell ref="C1313:G1313"/>
    <mergeCell ref="C1314:G1314"/>
    <mergeCell ref="C1315:G1315"/>
    <mergeCell ref="C1316:G1316"/>
    <mergeCell ref="C1307:P1307"/>
    <mergeCell ref="C1308:G1308"/>
    <mergeCell ref="C1309:G1309"/>
    <mergeCell ref="C1310:G1310"/>
    <mergeCell ref="C1311:G1311"/>
    <mergeCell ref="C1301:G1301"/>
    <mergeCell ref="C1302:G1302"/>
    <mergeCell ref="C1303:G1303"/>
    <mergeCell ref="C1305:G1305"/>
    <mergeCell ref="C1306:P1306"/>
    <mergeCell ref="C1296:G1296"/>
    <mergeCell ref="C1297:G1297"/>
    <mergeCell ref="C1298:G1298"/>
    <mergeCell ref="C1299:G1299"/>
    <mergeCell ref="C1300:G1300"/>
    <mergeCell ref="C1333:G1333"/>
    <mergeCell ref="C1334:G1334"/>
    <mergeCell ref="C1335:G1335"/>
    <mergeCell ref="C1336:G1336"/>
    <mergeCell ref="C1337:G1337"/>
    <mergeCell ref="C1328:P1328"/>
    <mergeCell ref="C1329:G1329"/>
    <mergeCell ref="C1330:G1330"/>
    <mergeCell ref="C1331:G1331"/>
    <mergeCell ref="C1332:G1332"/>
    <mergeCell ref="C1322:G1322"/>
    <mergeCell ref="C1323:G1323"/>
    <mergeCell ref="C1324:G1324"/>
    <mergeCell ref="C1325:G1325"/>
    <mergeCell ref="C1327:G1327"/>
    <mergeCell ref="C1317:G1317"/>
    <mergeCell ref="C1318:G1318"/>
    <mergeCell ref="C1319:G1319"/>
    <mergeCell ref="C1320:G1320"/>
    <mergeCell ref="C1321:G1321"/>
    <mergeCell ref="C1354:G1354"/>
    <mergeCell ref="C1355:G1355"/>
    <mergeCell ref="C1356:G1356"/>
    <mergeCell ref="C1357:G1357"/>
    <mergeCell ref="C1358:G1358"/>
    <mergeCell ref="C1349:G1349"/>
    <mergeCell ref="C1350:G1350"/>
    <mergeCell ref="C1351:G1351"/>
    <mergeCell ref="C1352:G1352"/>
    <mergeCell ref="C1353:G1353"/>
    <mergeCell ref="C1344:G1344"/>
    <mergeCell ref="C1345:G1345"/>
    <mergeCell ref="C1346:G1346"/>
    <mergeCell ref="C1347:G1347"/>
    <mergeCell ref="C1348:G1348"/>
    <mergeCell ref="C1339:G1339"/>
    <mergeCell ref="C1340:P1340"/>
    <mergeCell ref="C1341:P1341"/>
    <mergeCell ref="C1342:G1342"/>
    <mergeCell ref="C1343:G1343"/>
    <mergeCell ref="C1377:G1377"/>
    <mergeCell ref="C1378:G1378"/>
    <mergeCell ref="C1379:G1379"/>
    <mergeCell ref="C1380:G1380"/>
    <mergeCell ref="C1381:G1381"/>
    <mergeCell ref="C1371:G1371"/>
    <mergeCell ref="C1373:G1373"/>
    <mergeCell ref="C1374:P1374"/>
    <mergeCell ref="C1375:P1375"/>
    <mergeCell ref="C1376:G1376"/>
    <mergeCell ref="C1365:G1365"/>
    <mergeCell ref="C1366:G1366"/>
    <mergeCell ref="C1367:G1367"/>
    <mergeCell ref="C1369:G1369"/>
    <mergeCell ref="C1370:P1370"/>
    <mergeCell ref="C1359:G1359"/>
    <mergeCell ref="C1360:G1360"/>
    <mergeCell ref="C1362:G1362"/>
    <mergeCell ref="C1363:P1363"/>
    <mergeCell ref="C1364:G1364"/>
    <mergeCell ref="C1398:G1398"/>
    <mergeCell ref="C1399:G1399"/>
    <mergeCell ref="C1400:G1400"/>
    <mergeCell ref="C1402:G1402"/>
    <mergeCell ref="C1403:P1403"/>
    <mergeCell ref="C1392:G1392"/>
    <mergeCell ref="C1393:G1393"/>
    <mergeCell ref="C1395:G1395"/>
    <mergeCell ref="C1396:P1396"/>
    <mergeCell ref="C1397:G1397"/>
    <mergeCell ref="C1387:G1387"/>
    <mergeCell ref="C1388:G1388"/>
    <mergeCell ref="C1389:G1389"/>
    <mergeCell ref="C1390:G1390"/>
    <mergeCell ref="C1391:G1391"/>
    <mergeCell ref="C1382:G1382"/>
    <mergeCell ref="C1383:G1383"/>
    <mergeCell ref="C1384:G1384"/>
    <mergeCell ref="C1385:G1385"/>
    <mergeCell ref="C1386:G1386"/>
    <mergeCell ref="C1420:O1420"/>
    <mergeCell ref="C1421:O1421"/>
    <mergeCell ref="C1422:O1422"/>
    <mergeCell ref="C1423:O1423"/>
    <mergeCell ref="C1424:O1424"/>
    <mergeCell ref="C1415:O1415"/>
    <mergeCell ref="C1416:O1416"/>
    <mergeCell ref="C1417:O1417"/>
    <mergeCell ref="C1418:O1418"/>
    <mergeCell ref="C1419:O1419"/>
    <mergeCell ref="C1410:O1410"/>
    <mergeCell ref="C1411:O1411"/>
    <mergeCell ref="C1412:O1412"/>
    <mergeCell ref="C1413:O1413"/>
    <mergeCell ref="C1414:O1414"/>
    <mergeCell ref="C1404:G1404"/>
    <mergeCell ref="C1406:O1406"/>
    <mergeCell ref="C1407:O1407"/>
    <mergeCell ref="C1408:O1408"/>
    <mergeCell ref="C1409:O1409"/>
    <mergeCell ref="C1440:O1440"/>
    <mergeCell ref="C1441:O1441"/>
    <mergeCell ref="C1442:O1442"/>
    <mergeCell ref="C1443:O1443"/>
    <mergeCell ref="C1444:O1444"/>
    <mergeCell ref="C1435:J1435"/>
    <mergeCell ref="L1435:O1435"/>
    <mergeCell ref="C1437:O1437"/>
    <mergeCell ref="C1438:O1438"/>
    <mergeCell ref="C1439:O1439"/>
    <mergeCell ref="C1430:O1430"/>
    <mergeCell ref="C1431:O1431"/>
    <mergeCell ref="C1432:O1432"/>
    <mergeCell ref="C1433:O1433"/>
    <mergeCell ref="C1434:J1434"/>
    <mergeCell ref="L1434:O1434"/>
    <mergeCell ref="C1425:O1425"/>
    <mergeCell ref="C1426:O1426"/>
    <mergeCell ref="C1427:O1427"/>
    <mergeCell ref="C1428:O1428"/>
    <mergeCell ref="C1429:O1429"/>
    <mergeCell ref="C1460:O1460"/>
    <mergeCell ref="C1461:O1461"/>
    <mergeCell ref="C1462:O1462"/>
    <mergeCell ref="C1463:O1463"/>
    <mergeCell ref="C1464:O1464"/>
    <mergeCell ref="C1455:O1455"/>
    <mergeCell ref="C1456:O1456"/>
    <mergeCell ref="C1457:O1457"/>
    <mergeCell ref="C1458:O1458"/>
    <mergeCell ref="C1459:O1459"/>
    <mergeCell ref="C1450:O1450"/>
    <mergeCell ref="C1451:O1451"/>
    <mergeCell ref="C1452:O1452"/>
    <mergeCell ref="C1453:O1453"/>
    <mergeCell ref="C1454:O1454"/>
    <mergeCell ref="C1445:O1445"/>
    <mergeCell ref="C1446:O1446"/>
    <mergeCell ref="C1447:O1447"/>
    <mergeCell ref="C1448:O1448"/>
    <mergeCell ref="C1449:O1449"/>
    <mergeCell ref="A1480:P1480"/>
    <mergeCell ref="C1475:H1475"/>
    <mergeCell ref="I1475:N1475"/>
    <mergeCell ref="C1476:N1476"/>
    <mergeCell ref="A1478:P1478"/>
    <mergeCell ref="A1479:P1479"/>
    <mergeCell ref="C1470:J1470"/>
    <mergeCell ref="L1470:O1470"/>
    <mergeCell ref="C1473:H1473"/>
    <mergeCell ref="I1473:N1473"/>
    <mergeCell ref="C1474:N1474"/>
    <mergeCell ref="C1465:O1465"/>
    <mergeCell ref="C1466:O1466"/>
    <mergeCell ref="C1467:O1467"/>
    <mergeCell ref="C1468:O1468"/>
    <mergeCell ref="C1469:J1469"/>
    <mergeCell ref="L1469:O1469"/>
  </mergeCells>
  <printOptions horizontalCentered="1"/>
  <pageMargins left="0.78740155696868896" right="0.31496062874794001" top="0.31496062874794001" bottom="0.31496062874794001" header="0.19685038924217199" footer="0.19685038924217199"/>
  <pageSetup paperSize="9" scale="32" fitToHeight="0" orientation="portrait" r:id="rId1"/>
  <headerFooter>
    <oddFooter>&amp;RСтраница &amp;P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IQ617"/>
  <sheetViews>
    <sheetView topLeftCell="A427" zoomScaleNormal="100" zoomScaleSheetLayoutView="90" workbookViewId="0">
      <selection activeCell="A13" sqref="A13:P13"/>
    </sheetView>
  </sheetViews>
  <sheetFormatPr defaultColWidth="9.140625" defaultRowHeight="11.25" customHeight="1"/>
  <cols>
    <col min="1" max="1" width="9.7109375" style="2" customWidth="1"/>
    <col min="2" max="2" width="20.5703125" style="126" customWidth="1"/>
    <col min="3" max="3" width="8" style="126" customWidth="1"/>
    <col min="4" max="4" width="13.28515625" style="126" customWidth="1"/>
    <col min="5" max="5" width="8.140625" style="126" customWidth="1"/>
    <col min="6" max="6" width="9.5703125" style="126" customWidth="1"/>
    <col min="7" max="7" width="6.140625" style="126" customWidth="1"/>
    <col min="8" max="8" width="8.85546875" style="126" customWidth="1"/>
    <col min="9" max="9" width="10.7109375" style="126" customWidth="1"/>
    <col min="10" max="10" width="11.7109375" style="126" customWidth="1"/>
    <col min="11" max="11" width="14.7109375" style="126" customWidth="1"/>
    <col min="12" max="12" width="17" style="126" customWidth="1"/>
    <col min="13" max="13" width="11.5703125" style="126" customWidth="1"/>
    <col min="14" max="14" width="17" style="126" customWidth="1"/>
    <col min="15" max="15" width="13" style="126" customWidth="1"/>
    <col min="16" max="16" width="17" style="126" customWidth="1"/>
    <col min="17" max="17" width="69" style="11" hidden="1" customWidth="1"/>
    <col min="18" max="18" width="126.7109375" style="11" hidden="1" customWidth="1"/>
    <col min="19" max="27" width="9.140625" style="126"/>
    <col min="28" max="33" width="69.28515625" style="63" hidden="1" customWidth="1"/>
    <col min="34" max="43" width="127.7109375" style="63" hidden="1" customWidth="1"/>
    <col min="44" max="49" width="69.28515625" style="63" hidden="1" customWidth="1"/>
    <col min="50" max="59" width="127.7109375" style="63" hidden="1" customWidth="1"/>
    <col min="60" max="65" width="69.28515625" style="63" hidden="1" customWidth="1"/>
    <col min="66" max="75" width="127.7109375" style="63" hidden="1" customWidth="1"/>
    <col min="76" max="81" width="69.28515625" style="63" hidden="1" customWidth="1"/>
    <col min="82" max="91" width="127.7109375" style="63" hidden="1" customWidth="1"/>
    <col min="92" max="97" width="69.28515625" style="63" hidden="1" customWidth="1"/>
    <col min="98" max="107" width="127.7109375" style="63" hidden="1" customWidth="1"/>
    <col min="108" max="113" width="69.28515625" style="63" hidden="1" customWidth="1"/>
    <col min="114" max="123" width="127.7109375" style="63" hidden="1" customWidth="1"/>
    <col min="124" max="129" width="69.28515625" style="63" hidden="1" customWidth="1"/>
    <col min="130" max="139" width="127.7109375" style="63" hidden="1" customWidth="1"/>
    <col min="140" max="187" width="197" style="63" hidden="1" customWidth="1"/>
    <col min="188" max="192" width="59.5703125" style="63" hidden="1" customWidth="1"/>
    <col min="193" max="196" width="39" style="63" hidden="1" customWidth="1"/>
    <col min="197" max="197" width="197" style="63" hidden="1" customWidth="1"/>
    <col min="198" max="202" width="45.140625" style="63" hidden="1" customWidth="1"/>
    <col min="203" max="204" width="166.7109375" style="63" hidden="1" customWidth="1"/>
    <col min="205" max="211" width="45.140625" style="63" hidden="1" customWidth="1"/>
    <col min="212" max="212" width="197" style="63" hidden="1" customWidth="1"/>
    <col min="213" max="215" width="45.140625" style="63" hidden="1" customWidth="1"/>
    <col min="216" max="220" width="149.7109375" style="63" hidden="1" customWidth="1"/>
    <col min="221" max="221" width="76.42578125" style="63" hidden="1" customWidth="1"/>
    <col min="222" max="226" width="149.7109375" style="63" hidden="1" customWidth="1"/>
    <col min="227" max="227" width="76.42578125" style="63" hidden="1" customWidth="1"/>
    <col min="228" max="233" width="54" style="63" hidden="1" customWidth="1"/>
    <col min="234" max="239" width="82.7109375" style="63" hidden="1" customWidth="1"/>
    <col min="240" max="245" width="54" style="63" hidden="1" customWidth="1"/>
    <col min="246" max="251" width="82.7109375" style="63" hidden="1" customWidth="1"/>
    <col min="252" max="16384" width="9.140625" style="126"/>
  </cols>
  <sheetData>
    <row r="1" spans="1:251" s="1" customFormat="1" ht="1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3" t="s">
        <v>0</v>
      </c>
    </row>
    <row r="2" spans="1:251" s="1" customFormat="1" ht="11.25" customHeight="1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P2" s="3" t="s">
        <v>1</v>
      </c>
    </row>
    <row r="3" spans="1:251" s="1" customFormat="1" ht="1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P3" s="3"/>
    </row>
    <row r="4" spans="1:251" s="6" customFormat="1" ht="15" customHeight="1">
      <c r="A4" s="581" t="s">
        <v>2</v>
      </c>
      <c r="B4" s="581"/>
      <c r="C4" s="581"/>
      <c r="D4" s="581"/>
      <c r="E4" s="581"/>
      <c r="F4" s="581"/>
      <c r="G4" s="610" t="s">
        <v>3</v>
      </c>
      <c r="H4" s="610"/>
      <c r="I4" s="610"/>
      <c r="J4" s="610"/>
      <c r="K4" s="610"/>
      <c r="L4" s="610"/>
      <c r="M4" s="610"/>
      <c r="N4" s="610"/>
      <c r="O4" s="610"/>
      <c r="P4" s="610"/>
      <c r="Q4" s="5"/>
      <c r="R4" s="5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7"/>
      <c r="GB4" s="7"/>
      <c r="GC4" s="7"/>
      <c r="GD4" s="7"/>
      <c r="GE4" s="7"/>
      <c r="GF4" s="7"/>
      <c r="GG4" s="7"/>
      <c r="GH4" s="7"/>
      <c r="GI4" s="7"/>
      <c r="GJ4" s="7"/>
      <c r="GK4" s="7"/>
      <c r="GL4" s="7"/>
      <c r="GM4" s="7"/>
      <c r="GN4" s="7"/>
      <c r="GO4" s="7"/>
      <c r="GP4" s="7"/>
      <c r="GQ4" s="7"/>
      <c r="GR4" s="7"/>
      <c r="GS4" s="7"/>
      <c r="GT4" s="7"/>
      <c r="GU4" s="7"/>
      <c r="GV4" s="7"/>
      <c r="GW4" s="7"/>
      <c r="GX4" s="7"/>
      <c r="GY4" s="7"/>
      <c r="GZ4" s="7"/>
      <c r="HA4" s="7"/>
      <c r="HB4" s="7"/>
      <c r="HC4" s="7"/>
      <c r="HD4" s="7"/>
      <c r="HE4" s="7"/>
      <c r="HF4" s="7"/>
      <c r="HG4" s="7"/>
      <c r="HH4" s="7"/>
      <c r="HI4" s="7"/>
      <c r="HJ4" s="7"/>
      <c r="HK4" s="7"/>
      <c r="HL4" s="7"/>
      <c r="HM4" s="7"/>
      <c r="HN4" s="7"/>
      <c r="HO4" s="7"/>
      <c r="HP4" s="7"/>
      <c r="HQ4" s="7"/>
      <c r="HR4" s="7"/>
      <c r="HS4" s="7"/>
      <c r="HT4" s="7"/>
      <c r="HU4" s="7"/>
      <c r="HV4" s="7"/>
      <c r="HW4" s="7"/>
      <c r="HX4" s="7"/>
      <c r="HY4" s="7"/>
      <c r="HZ4" s="7"/>
      <c r="IA4" s="7"/>
      <c r="IB4" s="7"/>
      <c r="IC4" s="7"/>
      <c r="ID4" s="7"/>
      <c r="IE4" s="7"/>
      <c r="IF4" s="7"/>
      <c r="IG4" s="7"/>
      <c r="IH4" s="7"/>
      <c r="II4" s="7"/>
      <c r="IJ4" s="7"/>
      <c r="IK4" s="7"/>
      <c r="IL4" s="7"/>
      <c r="IM4" s="7"/>
      <c r="IN4" s="7"/>
      <c r="IO4" s="7"/>
      <c r="IP4" s="7"/>
      <c r="IQ4" s="7"/>
    </row>
    <row r="5" spans="1:251" s="1" customFormat="1" ht="33.75" customHeight="1">
      <c r="A5" s="581" t="s">
        <v>4</v>
      </c>
      <c r="B5" s="581"/>
      <c r="C5" s="581"/>
      <c r="D5" s="581"/>
      <c r="E5" s="581"/>
      <c r="F5" s="581"/>
      <c r="G5" s="608" t="s">
        <v>5</v>
      </c>
      <c r="H5" s="608"/>
      <c r="I5" s="608"/>
      <c r="J5" s="608"/>
      <c r="K5" s="608"/>
      <c r="L5" s="608"/>
      <c r="M5" s="608"/>
      <c r="N5" s="608"/>
      <c r="O5" s="608"/>
      <c r="P5" s="608"/>
      <c r="AB5" s="8" t="s">
        <v>4</v>
      </c>
      <c r="AC5" s="8" t="s">
        <v>6</v>
      </c>
      <c r="AD5" s="8" t="s">
        <v>6</v>
      </c>
      <c r="AE5" s="8" t="s">
        <v>6</v>
      </c>
      <c r="AF5" s="8" t="s">
        <v>6</v>
      </c>
      <c r="AG5" s="8" t="s">
        <v>6</v>
      </c>
      <c r="AH5" s="8" t="s">
        <v>5</v>
      </c>
      <c r="AI5" s="8" t="s">
        <v>6</v>
      </c>
      <c r="AJ5" s="8" t="s">
        <v>6</v>
      </c>
      <c r="AK5" s="8" t="s">
        <v>6</v>
      </c>
      <c r="AL5" s="8" t="s">
        <v>6</v>
      </c>
      <c r="AM5" s="8" t="s">
        <v>6</v>
      </c>
      <c r="AN5" s="8" t="s">
        <v>6</v>
      </c>
      <c r="AO5" s="8" t="s">
        <v>6</v>
      </c>
      <c r="AP5" s="8" t="s">
        <v>6</v>
      </c>
      <c r="AQ5" s="8" t="s">
        <v>6</v>
      </c>
    </row>
    <row r="6" spans="1:251" s="1" customFormat="1" ht="56.25" customHeight="1">
      <c r="A6" s="581" t="s">
        <v>7</v>
      </c>
      <c r="B6" s="581"/>
      <c r="C6" s="581"/>
      <c r="D6" s="581"/>
      <c r="E6" s="581"/>
      <c r="F6" s="581"/>
      <c r="G6" s="608" t="s">
        <v>8</v>
      </c>
      <c r="H6" s="608"/>
      <c r="I6" s="608"/>
      <c r="J6" s="608"/>
      <c r="K6" s="608"/>
      <c r="L6" s="608"/>
      <c r="M6" s="608"/>
      <c r="N6" s="608"/>
      <c r="O6" s="608"/>
      <c r="P6" s="608"/>
      <c r="Q6" s="9" t="s">
        <v>7</v>
      </c>
      <c r="R6" s="10" t="s">
        <v>8</v>
      </c>
      <c r="S6" s="8"/>
      <c r="T6" s="8"/>
      <c r="U6" s="8"/>
      <c r="V6" s="8"/>
      <c r="W6" s="8"/>
      <c r="X6" s="8"/>
      <c r="Y6" s="8"/>
      <c r="Z6" s="8"/>
      <c r="AA6" s="8"/>
      <c r="AR6" s="8" t="s">
        <v>7</v>
      </c>
      <c r="AS6" s="8" t="s">
        <v>6</v>
      </c>
      <c r="AT6" s="8" t="s">
        <v>6</v>
      </c>
      <c r="AU6" s="8" t="s">
        <v>6</v>
      </c>
      <c r="AV6" s="8" t="s">
        <v>6</v>
      </c>
      <c r="AW6" s="8" t="s">
        <v>6</v>
      </c>
      <c r="AX6" s="8" t="s">
        <v>8</v>
      </c>
      <c r="AY6" s="8" t="s">
        <v>6</v>
      </c>
      <c r="AZ6" s="8" t="s">
        <v>6</v>
      </c>
      <c r="BA6" s="8" t="s">
        <v>6</v>
      </c>
      <c r="BB6" s="8" t="s">
        <v>6</v>
      </c>
      <c r="BC6" s="8" t="s">
        <v>6</v>
      </c>
      <c r="BD6" s="8" t="s">
        <v>6</v>
      </c>
      <c r="BE6" s="8" t="s">
        <v>6</v>
      </c>
      <c r="BF6" s="8" t="s">
        <v>6</v>
      </c>
      <c r="BG6" s="8" t="s">
        <v>6</v>
      </c>
    </row>
    <row r="7" spans="1:251" s="1" customFormat="1" ht="78.75" customHeight="1">
      <c r="A7" s="609" t="s">
        <v>9</v>
      </c>
      <c r="B7" s="609"/>
      <c r="C7" s="609"/>
      <c r="D7" s="609"/>
      <c r="E7" s="609"/>
      <c r="F7" s="609"/>
      <c r="G7" s="608" t="s">
        <v>10</v>
      </c>
      <c r="H7" s="608"/>
      <c r="I7" s="608"/>
      <c r="J7" s="608"/>
      <c r="K7" s="608"/>
      <c r="L7" s="608"/>
      <c r="M7" s="608"/>
      <c r="N7" s="608"/>
      <c r="O7" s="608"/>
      <c r="P7" s="608"/>
      <c r="Q7" s="9" t="s">
        <v>9</v>
      </c>
      <c r="R7" s="10" t="s">
        <v>10</v>
      </c>
      <c r="S7" s="8"/>
      <c r="T7" s="8"/>
      <c r="U7" s="8"/>
      <c r="V7" s="8"/>
      <c r="W7" s="8"/>
      <c r="X7" s="8"/>
      <c r="Y7" s="8"/>
      <c r="Z7" s="8"/>
      <c r="AA7" s="8"/>
      <c r="BH7" s="8" t="s">
        <v>9</v>
      </c>
      <c r="BI7" s="8" t="s">
        <v>6</v>
      </c>
      <c r="BJ7" s="8" t="s">
        <v>6</v>
      </c>
      <c r="BK7" s="8" t="s">
        <v>6</v>
      </c>
      <c r="BL7" s="8" t="s">
        <v>6</v>
      </c>
      <c r="BM7" s="8" t="s">
        <v>6</v>
      </c>
      <c r="BN7" s="8" t="s">
        <v>10</v>
      </c>
      <c r="BO7" s="8" t="s">
        <v>6</v>
      </c>
      <c r="BP7" s="8" t="s">
        <v>6</v>
      </c>
      <c r="BQ7" s="8" t="s">
        <v>6</v>
      </c>
      <c r="BR7" s="8" t="s">
        <v>6</v>
      </c>
      <c r="BS7" s="8" t="s">
        <v>6</v>
      </c>
      <c r="BT7" s="8" t="s">
        <v>6</v>
      </c>
      <c r="BU7" s="8" t="s">
        <v>6</v>
      </c>
      <c r="BV7" s="8" t="s">
        <v>6</v>
      </c>
      <c r="BW7" s="8" t="s">
        <v>6</v>
      </c>
    </row>
    <row r="8" spans="1:251" s="1" customFormat="1" ht="33.75" customHeight="1">
      <c r="A8" s="581" t="s">
        <v>11</v>
      </c>
      <c r="B8" s="581"/>
      <c r="C8" s="581"/>
      <c r="D8" s="581"/>
      <c r="E8" s="581"/>
      <c r="F8" s="581"/>
      <c r="G8" s="608" t="s">
        <v>12</v>
      </c>
      <c r="H8" s="608"/>
      <c r="I8" s="608"/>
      <c r="J8" s="608"/>
      <c r="K8" s="608"/>
      <c r="L8" s="608"/>
      <c r="M8" s="608"/>
      <c r="N8" s="608"/>
      <c r="O8" s="608"/>
      <c r="P8" s="608"/>
      <c r="Q8" s="9" t="s">
        <v>11</v>
      </c>
      <c r="R8" s="10" t="s">
        <v>12</v>
      </c>
      <c r="S8" s="8"/>
      <c r="T8" s="8"/>
      <c r="U8" s="8"/>
      <c r="V8" s="8"/>
      <c r="W8" s="8"/>
      <c r="X8" s="8"/>
      <c r="Y8" s="8"/>
      <c r="Z8" s="8"/>
      <c r="AA8" s="8"/>
      <c r="BX8" s="8" t="s">
        <v>11</v>
      </c>
      <c r="BY8" s="8" t="s">
        <v>6</v>
      </c>
      <c r="BZ8" s="8" t="s">
        <v>6</v>
      </c>
      <c r="CA8" s="8" t="s">
        <v>6</v>
      </c>
      <c r="CB8" s="8" t="s">
        <v>6</v>
      </c>
      <c r="CC8" s="8" t="s">
        <v>6</v>
      </c>
      <c r="CD8" s="8" t="s">
        <v>12</v>
      </c>
      <c r="CE8" s="8" t="s">
        <v>6</v>
      </c>
      <c r="CF8" s="8" t="s">
        <v>6</v>
      </c>
      <c r="CG8" s="8" t="s">
        <v>6</v>
      </c>
      <c r="CH8" s="8" t="s">
        <v>6</v>
      </c>
      <c r="CI8" s="8" t="s">
        <v>6</v>
      </c>
      <c r="CJ8" s="8" t="s">
        <v>6</v>
      </c>
      <c r="CK8" s="8" t="s">
        <v>6</v>
      </c>
      <c r="CL8" s="8" t="s">
        <v>6</v>
      </c>
      <c r="CM8" s="8" t="s">
        <v>6</v>
      </c>
    </row>
    <row r="9" spans="1:251" s="1" customFormat="1" ht="11.25" customHeight="1">
      <c r="A9" s="581" t="s">
        <v>13</v>
      </c>
      <c r="B9" s="581"/>
      <c r="C9" s="581"/>
      <c r="D9" s="581"/>
      <c r="E9" s="581"/>
      <c r="F9" s="581"/>
      <c r="G9" s="608"/>
      <c r="H9" s="608"/>
      <c r="I9" s="608"/>
      <c r="J9" s="608"/>
      <c r="K9" s="608"/>
      <c r="L9" s="608"/>
      <c r="M9" s="608"/>
      <c r="N9" s="608"/>
      <c r="O9" s="608"/>
      <c r="P9" s="608"/>
      <c r="CN9" s="8" t="s">
        <v>13</v>
      </c>
      <c r="CO9" s="8" t="s">
        <v>6</v>
      </c>
      <c r="CP9" s="8" t="s">
        <v>6</v>
      </c>
      <c r="CQ9" s="8" t="s">
        <v>6</v>
      </c>
      <c r="CR9" s="8" t="s">
        <v>6</v>
      </c>
      <c r="CS9" s="8" t="s">
        <v>6</v>
      </c>
      <c r="CT9" s="8" t="s">
        <v>6</v>
      </c>
      <c r="CU9" s="8" t="s">
        <v>6</v>
      </c>
      <c r="CV9" s="8" t="s">
        <v>6</v>
      </c>
      <c r="CW9" s="8" t="s">
        <v>6</v>
      </c>
      <c r="CX9" s="8" t="s">
        <v>6</v>
      </c>
      <c r="CY9" s="8" t="s">
        <v>6</v>
      </c>
      <c r="CZ9" s="8" t="s">
        <v>6</v>
      </c>
      <c r="DA9" s="8" t="s">
        <v>6</v>
      </c>
      <c r="DB9" s="8" t="s">
        <v>6</v>
      </c>
      <c r="DC9" s="8" t="s">
        <v>6</v>
      </c>
    </row>
    <row r="10" spans="1:251" s="1" customFormat="1" ht="11.25" customHeight="1">
      <c r="A10" s="581" t="s">
        <v>14</v>
      </c>
      <c r="B10" s="581"/>
      <c r="C10" s="581"/>
      <c r="D10" s="581"/>
      <c r="E10" s="581"/>
      <c r="F10" s="581"/>
      <c r="G10" s="608" t="s">
        <v>15</v>
      </c>
      <c r="H10" s="608"/>
      <c r="I10" s="608"/>
      <c r="J10" s="608"/>
      <c r="K10" s="608"/>
      <c r="L10" s="608"/>
      <c r="M10" s="608"/>
      <c r="N10" s="608"/>
      <c r="O10" s="608"/>
      <c r="P10" s="608"/>
      <c r="R10" s="11" t="s">
        <v>15</v>
      </c>
      <c r="DD10" s="8" t="s">
        <v>14</v>
      </c>
      <c r="DE10" s="8" t="s">
        <v>6</v>
      </c>
      <c r="DF10" s="8" t="s">
        <v>6</v>
      </c>
      <c r="DG10" s="8" t="s">
        <v>6</v>
      </c>
      <c r="DH10" s="8" t="s">
        <v>6</v>
      </c>
      <c r="DI10" s="8" t="s">
        <v>6</v>
      </c>
      <c r="DJ10" s="8" t="s">
        <v>15</v>
      </c>
      <c r="DK10" s="8" t="s">
        <v>6</v>
      </c>
      <c r="DL10" s="8" t="s">
        <v>6</v>
      </c>
      <c r="DM10" s="8" t="s">
        <v>6</v>
      </c>
      <c r="DN10" s="8" t="s">
        <v>6</v>
      </c>
      <c r="DO10" s="8" t="s">
        <v>6</v>
      </c>
      <c r="DP10" s="8" t="s">
        <v>6</v>
      </c>
      <c r="DQ10" s="8" t="s">
        <v>6</v>
      </c>
      <c r="DR10" s="8" t="s">
        <v>6</v>
      </c>
      <c r="DS10" s="8" t="s">
        <v>6</v>
      </c>
    </row>
    <row r="11" spans="1:251" s="1" customFormat="1" ht="15">
      <c r="A11" s="581" t="s">
        <v>16</v>
      </c>
      <c r="B11" s="581"/>
      <c r="C11" s="581"/>
      <c r="D11" s="581"/>
      <c r="E11" s="581"/>
      <c r="F11" s="581"/>
      <c r="G11" s="608" t="s">
        <v>17</v>
      </c>
      <c r="H11" s="608"/>
      <c r="I11" s="608"/>
      <c r="J11" s="608"/>
      <c r="K11" s="608"/>
      <c r="L11" s="608"/>
      <c r="M11" s="608"/>
      <c r="N11" s="608"/>
      <c r="O11" s="608"/>
      <c r="P11" s="608"/>
      <c r="R11" s="11" t="s">
        <v>17</v>
      </c>
      <c r="DT11" s="8" t="s">
        <v>16</v>
      </c>
      <c r="DU11" s="8" t="s">
        <v>6</v>
      </c>
      <c r="DV11" s="8" t="s">
        <v>6</v>
      </c>
      <c r="DW11" s="8" t="s">
        <v>6</v>
      </c>
      <c r="DX11" s="8" t="s">
        <v>6</v>
      </c>
      <c r="DY11" s="8" t="s">
        <v>6</v>
      </c>
      <c r="DZ11" s="8" t="s">
        <v>17</v>
      </c>
      <c r="EA11" s="8" t="s">
        <v>6</v>
      </c>
      <c r="EB11" s="8" t="s">
        <v>6</v>
      </c>
      <c r="EC11" s="8" t="s">
        <v>6</v>
      </c>
      <c r="ED11" s="8" t="s">
        <v>6</v>
      </c>
      <c r="EE11" s="8" t="s">
        <v>6</v>
      </c>
      <c r="EF11" s="8" t="s">
        <v>6</v>
      </c>
      <c r="EG11" s="8" t="s">
        <v>6</v>
      </c>
      <c r="EH11" s="8" t="s">
        <v>6</v>
      </c>
      <c r="EI11" s="8" t="s">
        <v>6</v>
      </c>
    </row>
    <row r="12" spans="1:251" s="1" customFormat="1" ht="24" customHeight="1">
      <c r="A12" s="12"/>
      <c r="B12" s="4"/>
      <c r="C12" s="4"/>
      <c r="D12" s="4"/>
      <c r="E12" s="4"/>
      <c r="F12" s="13"/>
      <c r="G12" s="14"/>
      <c r="H12" s="14"/>
      <c r="I12" s="14"/>
      <c r="J12" s="14"/>
      <c r="K12" s="14"/>
      <c r="L12" s="14"/>
      <c r="M12" s="14"/>
      <c r="N12" s="14"/>
      <c r="O12" s="14"/>
      <c r="P12" s="14"/>
    </row>
    <row r="13" spans="1:251" s="1" customFormat="1" ht="33" customHeight="1">
      <c r="A13" s="606" t="s">
        <v>3577</v>
      </c>
      <c r="B13" s="606"/>
      <c r="C13" s="606"/>
      <c r="D13" s="606"/>
      <c r="E13" s="606"/>
      <c r="F13" s="606"/>
      <c r="G13" s="606"/>
      <c r="H13" s="606"/>
      <c r="I13" s="606"/>
      <c r="J13" s="606"/>
      <c r="K13" s="606"/>
      <c r="L13" s="606"/>
      <c r="M13" s="606"/>
      <c r="N13" s="606"/>
      <c r="O13" s="606"/>
      <c r="P13" s="606"/>
      <c r="EJ13" s="8" t="s">
        <v>18</v>
      </c>
      <c r="EK13" s="8" t="s">
        <v>6</v>
      </c>
      <c r="EL13" s="8" t="s">
        <v>6</v>
      </c>
      <c r="EM13" s="8" t="s">
        <v>6</v>
      </c>
      <c r="EN13" s="8" t="s">
        <v>6</v>
      </c>
      <c r="EO13" s="8" t="s">
        <v>6</v>
      </c>
      <c r="EP13" s="8" t="s">
        <v>6</v>
      </c>
      <c r="EQ13" s="8" t="s">
        <v>6</v>
      </c>
      <c r="ER13" s="8" t="s">
        <v>6</v>
      </c>
      <c r="ES13" s="8" t="s">
        <v>6</v>
      </c>
      <c r="ET13" s="8" t="s">
        <v>6</v>
      </c>
      <c r="EU13" s="8" t="s">
        <v>6</v>
      </c>
      <c r="EV13" s="8" t="s">
        <v>6</v>
      </c>
      <c r="EW13" s="8" t="s">
        <v>6</v>
      </c>
      <c r="EX13" s="8" t="s">
        <v>6</v>
      </c>
      <c r="EY13" s="8" t="s">
        <v>6</v>
      </c>
    </row>
    <row r="14" spans="1:251" s="1" customFormat="1" ht="15">
      <c r="A14" s="591" t="s">
        <v>19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</row>
    <row r="15" spans="1:251" s="1" customFormat="1" ht="8.25" customHeight="1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</row>
    <row r="16" spans="1:251" s="1" customFormat="1" ht="15">
      <c r="A16" s="606" t="s">
        <v>18</v>
      </c>
      <c r="B16" s="606"/>
      <c r="C16" s="606"/>
      <c r="D16" s="606"/>
      <c r="E16" s="606"/>
      <c r="F16" s="606"/>
      <c r="G16" s="606"/>
      <c r="H16" s="606"/>
      <c r="I16" s="606"/>
      <c r="J16" s="606"/>
      <c r="K16" s="606"/>
      <c r="L16" s="606"/>
      <c r="M16" s="606"/>
      <c r="N16" s="606"/>
      <c r="O16" s="606"/>
      <c r="P16" s="606"/>
      <c r="EZ16" s="8" t="s">
        <v>18</v>
      </c>
      <c r="FA16" s="8" t="s">
        <v>6</v>
      </c>
      <c r="FB16" s="8" t="s">
        <v>6</v>
      </c>
      <c r="FC16" s="8" t="s">
        <v>6</v>
      </c>
      <c r="FD16" s="8" t="s">
        <v>6</v>
      </c>
      <c r="FE16" s="8" t="s">
        <v>6</v>
      </c>
      <c r="FF16" s="8" t="s">
        <v>6</v>
      </c>
      <c r="FG16" s="8" t="s">
        <v>6</v>
      </c>
      <c r="FH16" s="8" t="s">
        <v>6</v>
      </c>
      <c r="FI16" s="8" t="s">
        <v>6</v>
      </c>
      <c r="FJ16" s="8" t="s">
        <v>6</v>
      </c>
      <c r="FK16" s="8" t="s">
        <v>6</v>
      </c>
      <c r="FL16" s="8" t="s">
        <v>6</v>
      </c>
      <c r="FM16" s="8" t="s">
        <v>6</v>
      </c>
      <c r="FN16" s="8" t="s">
        <v>6</v>
      </c>
      <c r="FO16" s="8" t="s">
        <v>6</v>
      </c>
    </row>
    <row r="17" spans="1:196" s="1" customFormat="1" ht="15">
      <c r="A17" s="591" t="s">
        <v>20</v>
      </c>
      <c r="B17" s="591"/>
      <c r="C17" s="591"/>
      <c r="D17" s="591"/>
      <c r="E17" s="591"/>
      <c r="F17" s="591"/>
      <c r="G17" s="591"/>
      <c r="H17" s="591"/>
      <c r="I17" s="591"/>
      <c r="J17" s="591"/>
      <c r="K17" s="591"/>
      <c r="L17" s="591"/>
      <c r="M17" s="591"/>
      <c r="N17" s="591"/>
      <c r="O17" s="591"/>
      <c r="P17" s="591"/>
    </row>
    <row r="18" spans="1:196" s="1" customFormat="1" ht="22.5" customHeight="1">
      <c r="A18" s="607" t="s">
        <v>2058</v>
      </c>
      <c r="B18" s="607"/>
      <c r="C18" s="607"/>
      <c r="D18" s="607"/>
      <c r="E18" s="607"/>
      <c r="F18" s="607"/>
      <c r="G18" s="607"/>
      <c r="H18" s="607"/>
      <c r="I18" s="607"/>
      <c r="J18" s="607"/>
      <c r="K18" s="607"/>
      <c r="L18" s="607"/>
      <c r="M18" s="607"/>
      <c r="N18" s="607"/>
      <c r="O18" s="607"/>
      <c r="P18" s="607"/>
    </row>
    <row r="19" spans="1:196" s="1" customFormat="1" ht="8.25" customHeight="1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</row>
    <row r="20" spans="1:196" s="1" customFormat="1" ht="15">
      <c r="A20" s="606" t="s">
        <v>2059</v>
      </c>
      <c r="B20" s="606"/>
      <c r="C20" s="606"/>
      <c r="D20" s="606"/>
      <c r="E20" s="606"/>
      <c r="F20" s="606"/>
      <c r="G20" s="606"/>
      <c r="H20" s="606"/>
      <c r="I20" s="606"/>
      <c r="J20" s="606"/>
      <c r="K20" s="606"/>
      <c r="L20" s="606"/>
      <c r="M20" s="606"/>
      <c r="N20" s="606"/>
      <c r="O20" s="606"/>
      <c r="P20" s="606"/>
      <c r="FP20" s="8" t="s">
        <v>2059</v>
      </c>
      <c r="FQ20" s="8" t="s">
        <v>6</v>
      </c>
      <c r="FR20" s="8" t="s">
        <v>6</v>
      </c>
      <c r="FS20" s="8" t="s">
        <v>6</v>
      </c>
      <c r="FT20" s="8" t="s">
        <v>6</v>
      </c>
      <c r="FU20" s="8" t="s">
        <v>6</v>
      </c>
      <c r="FV20" s="8" t="s">
        <v>6</v>
      </c>
      <c r="FW20" s="8" t="s">
        <v>6</v>
      </c>
      <c r="FX20" s="8" t="s">
        <v>6</v>
      </c>
      <c r="FY20" s="8" t="s">
        <v>6</v>
      </c>
      <c r="FZ20" s="8" t="s">
        <v>6</v>
      </c>
      <c r="GA20" s="8" t="s">
        <v>6</v>
      </c>
      <c r="GB20" s="8" t="s">
        <v>6</v>
      </c>
      <c r="GC20" s="8" t="s">
        <v>6</v>
      </c>
      <c r="GD20" s="8" t="s">
        <v>6</v>
      </c>
      <c r="GE20" s="8" t="s">
        <v>6</v>
      </c>
    </row>
    <row r="21" spans="1:196" s="1" customFormat="1" ht="15" customHeight="1">
      <c r="A21" s="591" t="s">
        <v>23</v>
      </c>
      <c r="B21" s="591"/>
      <c r="C21" s="591"/>
      <c r="D21" s="591"/>
      <c r="E21" s="591"/>
      <c r="F21" s="591"/>
      <c r="G21" s="591"/>
      <c r="H21" s="591"/>
      <c r="I21" s="591"/>
      <c r="J21" s="591"/>
      <c r="K21" s="591"/>
      <c r="L21" s="591"/>
      <c r="M21" s="591"/>
      <c r="N21" s="591"/>
      <c r="O21" s="591"/>
      <c r="P21" s="591"/>
    </row>
    <row r="22" spans="1:196" s="1" customFormat="1" ht="15.75" customHeight="1">
      <c r="A22" s="4" t="s">
        <v>24</v>
      </c>
      <c r="B22" s="17" t="s">
        <v>25</v>
      </c>
      <c r="C22" s="2" t="s">
        <v>26</v>
      </c>
      <c r="D22" s="2"/>
      <c r="E22" s="2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</row>
    <row r="23" spans="1:196" s="1" customFormat="1" ht="15">
      <c r="A23" s="4" t="s">
        <v>27</v>
      </c>
      <c r="B23" s="592" t="s">
        <v>2060</v>
      </c>
      <c r="C23" s="592"/>
      <c r="D23" s="592"/>
      <c r="E23" s="592"/>
      <c r="F23" s="592"/>
      <c r="G23" s="18"/>
      <c r="H23" s="18"/>
      <c r="I23" s="18"/>
      <c r="J23" s="18"/>
      <c r="K23" s="18"/>
      <c r="L23" s="18"/>
      <c r="M23" s="18"/>
      <c r="N23" s="18"/>
      <c r="O23" s="18"/>
      <c r="P23" s="18"/>
      <c r="GF23" s="8" t="s">
        <v>2060</v>
      </c>
      <c r="GG23" s="8" t="s">
        <v>6</v>
      </c>
      <c r="GH23" s="8" t="s">
        <v>6</v>
      </c>
      <c r="GI23" s="8" t="s">
        <v>6</v>
      </c>
      <c r="GJ23" s="8" t="s">
        <v>6</v>
      </c>
    </row>
    <row r="24" spans="1:196" s="1" customFormat="1" ht="15">
      <c r="A24" s="4"/>
      <c r="B24" s="593" t="s">
        <v>29</v>
      </c>
      <c r="C24" s="593"/>
      <c r="D24" s="593"/>
      <c r="E24" s="593"/>
      <c r="F24" s="593"/>
      <c r="G24" s="19"/>
      <c r="H24" s="19"/>
      <c r="I24" s="19"/>
      <c r="J24" s="19"/>
      <c r="K24" s="19"/>
      <c r="L24" s="19"/>
      <c r="M24" s="19"/>
      <c r="N24" s="19"/>
      <c r="O24" s="20"/>
      <c r="P24" s="19"/>
    </row>
    <row r="25" spans="1:196" s="1" customFormat="1" ht="14.25" customHeight="1">
      <c r="A25" s="4"/>
      <c r="B25" s="4"/>
      <c r="C25" s="4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19"/>
      <c r="P25" s="19"/>
    </row>
    <row r="26" spans="1:196" s="1" customFormat="1" ht="15">
      <c r="A26" s="22" t="s">
        <v>30</v>
      </c>
      <c r="B26" s="23"/>
      <c r="C26" s="594"/>
      <c r="D26" s="594"/>
      <c r="E26" s="594"/>
      <c r="F26" s="594"/>
      <c r="G26" s="8"/>
      <c r="H26" s="8"/>
      <c r="I26" s="8"/>
      <c r="J26" s="8"/>
      <c r="K26" s="8"/>
      <c r="L26" s="8"/>
      <c r="M26" s="8"/>
      <c r="N26" s="8"/>
      <c r="O26" s="8"/>
      <c r="P26" s="8"/>
      <c r="GK26" s="8" t="s">
        <v>6</v>
      </c>
      <c r="GL26" s="8" t="s">
        <v>6</v>
      </c>
      <c r="GM26" s="8" t="s">
        <v>6</v>
      </c>
      <c r="GN26" s="8" t="s">
        <v>6</v>
      </c>
    </row>
    <row r="27" spans="1:196" s="1" customFormat="1" ht="14.25" customHeight="1">
      <c r="A27" s="4"/>
      <c r="B27" s="23"/>
      <c r="C27" s="24"/>
      <c r="D27" s="25"/>
      <c r="E27" s="25"/>
      <c r="F27" s="25"/>
      <c r="G27" s="26"/>
      <c r="H27" s="26"/>
      <c r="I27" s="26"/>
      <c r="J27" s="26"/>
      <c r="K27" s="26"/>
      <c r="L27" s="26"/>
      <c r="M27" s="26"/>
      <c r="N27" s="26"/>
      <c r="O27" s="26"/>
      <c r="P27" s="26"/>
    </row>
    <row r="28" spans="1:196" s="1" customFormat="1" ht="14.25" customHeight="1">
      <c r="A28" s="22" t="s">
        <v>31</v>
      </c>
      <c r="B28" s="23"/>
      <c r="C28" s="27"/>
      <c r="D28" s="28">
        <v>2238.1999999999998</v>
      </c>
      <c r="E28" s="29" t="s">
        <v>32</v>
      </c>
      <c r="G28" s="23"/>
      <c r="H28" s="23"/>
      <c r="I28" s="23"/>
      <c r="J28" s="23"/>
      <c r="K28" s="23"/>
      <c r="L28" s="23"/>
      <c r="M28" s="23"/>
      <c r="N28" s="30"/>
      <c r="O28" s="30"/>
      <c r="P28" s="23"/>
    </row>
    <row r="29" spans="1:196" s="1" customFormat="1" ht="14.25" customHeight="1">
      <c r="A29" s="4"/>
      <c r="B29" s="31" t="s">
        <v>33</v>
      </c>
      <c r="C29" s="32"/>
      <c r="D29" s="33"/>
      <c r="E29" s="29"/>
      <c r="G29" s="23"/>
      <c r="O29" s="34"/>
    </row>
    <row r="30" spans="1:196" s="1" customFormat="1" ht="14.25" customHeight="1">
      <c r="A30" s="4"/>
      <c r="B30" s="35" t="s">
        <v>34</v>
      </c>
      <c r="C30" s="27"/>
      <c r="D30" s="28">
        <v>0</v>
      </c>
      <c r="E30" s="29" t="s">
        <v>32</v>
      </c>
      <c r="I30" s="23"/>
      <c r="K30" s="23" t="s">
        <v>35</v>
      </c>
      <c r="L30" s="23"/>
      <c r="M30" s="23"/>
      <c r="N30" s="36"/>
      <c r="O30" s="28">
        <v>537.96</v>
      </c>
      <c r="P30" s="29" t="s">
        <v>32</v>
      </c>
      <c r="Q30" s="37"/>
      <c r="R30" s="37"/>
      <c r="S30" s="38"/>
    </row>
    <row r="31" spans="1:196" s="1" customFormat="1" ht="14.25" customHeight="1">
      <c r="A31" s="4"/>
      <c r="B31" s="35" t="s">
        <v>36</v>
      </c>
      <c r="C31" s="39"/>
      <c r="D31" s="40">
        <v>1975.73</v>
      </c>
      <c r="E31" s="29" t="s">
        <v>32</v>
      </c>
      <c r="I31" s="23"/>
      <c r="K31" s="23" t="s">
        <v>37</v>
      </c>
      <c r="L31" s="23"/>
      <c r="M31" s="23"/>
      <c r="N31" s="36"/>
      <c r="O31" s="28">
        <v>13.43</v>
      </c>
      <c r="P31" s="29" t="s">
        <v>32</v>
      </c>
      <c r="Q31" s="37"/>
      <c r="R31" s="37"/>
      <c r="S31" s="38"/>
    </row>
    <row r="32" spans="1:196" s="1" customFormat="1" ht="14.25" customHeight="1">
      <c r="A32" s="4"/>
      <c r="B32" s="35" t="s">
        <v>38</v>
      </c>
      <c r="C32" s="39"/>
      <c r="D32" s="40">
        <v>262.47000000000003</v>
      </c>
      <c r="E32" s="29" t="s">
        <v>32</v>
      </c>
      <c r="I32" s="23"/>
      <c r="K32" s="23" t="s">
        <v>39</v>
      </c>
      <c r="L32" s="23"/>
      <c r="M32" s="23"/>
      <c r="N32" s="41"/>
      <c r="O32" s="40">
        <v>682.39</v>
      </c>
      <c r="P32" s="42" t="s">
        <v>40</v>
      </c>
      <c r="Q32" s="43"/>
      <c r="R32" s="43"/>
      <c r="S32" s="44"/>
    </row>
    <row r="33" spans="1:207" s="1" customFormat="1" ht="14.25" customHeight="1">
      <c r="A33" s="4"/>
      <c r="B33" s="35" t="s">
        <v>41</v>
      </c>
      <c r="C33" s="39"/>
      <c r="D33" s="28">
        <v>0</v>
      </c>
      <c r="E33" s="29" t="s">
        <v>32</v>
      </c>
      <c r="I33" s="23"/>
      <c r="K33" s="23" t="s">
        <v>42</v>
      </c>
      <c r="L33" s="23"/>
      <c r="M33" s="23"/>
      <c r="N33" s="41"/>
      <c r="O33" s="40">
        <v>14.42</v>
      </c>
      <c r="P33" s="42" t="s">
        <v>40</v>
      </c>
      <c r="Q33" s="43"/>
      <c r="R33" s="43"/>
      <c r="S33" s="44"/>
    </row>
    <row r="34" spans="1:207" s="1" customFormat="1" ht="14.25" customHeight="1">
      <c r="A34" s="4"/>
      <c r="B34" s="23"/>
      <c r="D34" s="44"/>
      <c r="E34" s="29"/>
      <c r="H34" s="23"/>
      <c r="I34" s="23"/>
      <c r="J34" s="23"/>
      <c r="K34" s="23"/>
      <c r="L34" s="23"/>
      <c r="M34" s="23"/>
      <c r="N34" s="26"/>
      <c r="O34" s="26"/>
      <c r="P34" s="23"/>
    </row>
    <row r="35" spans="1:207" s="1" customFormat="1" ht="11.25" customHeight="1">
      <c r="A35" s="595" t="s">
        <v>43</v>
      </c>
      <c r="B35" s="596" t="s">
        <v>44</v>
      </c>
      <c r="C35" s="597" t="s">
        <v>45</v>
      </c>
      <c r="D35" s="598"/>
      <c r="E35" s="598"/>
      <c r="F35" s="598"/>
      <c r="G35" s="599"/>
      <c r="H35" s="596" t="s">
        <v>46</v>
      </c>
      <c r="I35" s="596" t="s">
        <v>47</v>
      </c>
      <c r="J35" s="596"/>
      <c r="K35" s="596"/>
      <c r="L35" s="597" t="s">
        <v>48</v>
      </c>
      <c r="M35" s="598"/>
      <c r="N35" s="598"/>
      <c r="O35" s="598"/>
      <c r="P35" s="599"/>
      <c r="Q35" s="46"/>
      <c r="R35" s="46"/>
    </row>
    <row r="36" spans="1:207" s="1" customFormat="1" ht="11.25" customHeight="1">
      <c r="A36" s="595"/>
      <c r="B36" s="596"/>
      <c r="C36" s="600"/>
      <c r="D36" s="601"/>
      <c r="E36" s="601"/>
      <c r="F36" s="601"/>
      <c r="G36" s="602"/>
      <c r="H36" s="596"/>
      <c r="I36" s="596"/>
      <c r="J36" s="596"/>
      <c r="K36" s="596"/>
      <c r="L36" s="603"/>
      <c r="M36" s="604"/>
      <c r="N36" s="604"/>
      <c r="O36" s="604"/>
      <c r="P36" s="605"/>
      <c r="Q36" s="46"/>
      <c r="R36" s="46"/>
    </row>
    <row r="37" spans="1:207" s="1" customFormat="1" ht="54" customHeight="1">
      <c r="A37" s="595"/>
      <c r="B37" s="596"/>
      <c r="C37" s="603"/>
      <c r="D37" s="604"/>
      <c r="E37" s="604"/>
      <c r="F37" s="604"/>
      <c r="G37" s="605"/>
      <c r="H37" s="596"/>
      <c r="I37" s="45" t="s">
        <v>49</v>
      </c>
      <c r="J37" s="45" t="s">
        <v>50</v>
      </c>
      <c r="K37" s="45" t="s">
        <v>51</v>
      </c>
      <c r="L37" s="45" t="s">
        <v>52</v>
      </c>
      <c r="M37" s="45" t="s">
        <v>53</v>
      </c>
      <c r="N37" s="45" t="s">
        <v>54</v>
      </c>
      <c r="O37" s="45" t="s">
        <v>50</v>
      </c>
      <c r="P37" s="45" t="s">
        <v>55</v>
      </c>
      <c r="Q37" s="46"/>
      <c r="R37" s="46"/>
    </row>
    <row r="38" spans="1:207" s="1" customFormat="1" ht="15">
      <c r="A38" s="47">
        <v>1</v>
      </c>
      <c r="B38" s="48">
        <v>2</v>
      </c>
      <c r="C38" s="588">
        <v>3</v>
      </c>
      <c r="D38" s="589"/>
      <c r="E38" s="589"/>
      <c r="F38" s="589"/>
      <c r="G38" s="590"/>
      <c r="H38" s="48">
        <v>4</v>
      </c>
      <c r="I38" s="48">
        <v>5</v>
      </c>
      <c r="J38" s="48">
        <v>6</v>
      </c>
      <c r="K38" s="48">
        <v>7</v>
      </c>
      <c r="L38" s="48">
        <v>8</v>
      </c>
      <c r="M38" s="48">
        <v>9</v>
      </c>
      <c r="N38" s="48">
        <v>10</v>
      </c>
      <c r="O38" s="48">
        <v>11</v>
      </c>
      <c r="P38" s="48">
        <v>12</v>
      </c>
      <c r="Q38" s="49"/>
      <c r="R38" s="49"/>
    </row>
    <row r="39" spans="1:207" s="1" customFormat="1" ht="15">
      <c r="A39" s="582" t="s">
        <v>1921</v>
      </c>
      <c r="B39" s="583"/>
      <c r="C39" s="583"/>
      <c r="D39" s="583"/>
      <c r="E39" s="583"/>
      <c r="F39" s="583"/>
      <c r="G39" s="583"/>
      <c r="H39" s="583"/>
      <c r="I39" s="583"/>
      <c r="J39" s="583"/>
      <c r="K39" s="583"/>
      <c r="L39" s="583"/>
      <c r="M39" s="583"/>
      <c r="N39" s="583"/>
      <c r="O39" s="583"/>
      <c r="P39" s="584"/>
      <c r="GO39" s="50" t="s">
        <v>1921</v>
      </c>
    </row>
    <row r="40" spans="1:207" s="1" customFormat="1" ht="22.5">
      <c r="A40" s="51" t="s">
        <v>58</v>
      </c>
      <c r="B40" s="52" t="s">
        <v>1922</v>
      </c>
      <c r="C40" s="580" t="s">
        <v>1923</v>
      </c>
      <c r="D40" s="580"/>
      <c r="E40" s="580"/>
      <c r="F40" s="580"/>
      <c r="G40" s="580"/>
      <c r="H40" s="53" t="s">
        <v>183</v>
      </c>
      <c r="I40" s="54">
        <v>1.8</v>
      </c>
      <c r="J40" s="55">
        <v>1</v>
      </c>
      <c r="K40" s="165">
        <v>1.8</v>
      </c>
      <c r="L40" s="57"/>
      <c r="M40" s="54"/>
      <c r="N40" s="57"/>
      <c r="O40" s="54"/>
      <c r="P40" s="58"/>
      <c r="Q40" s="59"/>
      <c r="R40" s="60"/>
      <c r="GO40" s="50"/>
      <c r="GP40" s="50" t="s">
        <v>1923</v>
      </c>
      <c r="GQ40" s="50" t="s">
        <v>6</v>
      </c>
      <c r="GR40" s="50" t="s">
        <v>6</v>
      </c>
      <c r="GS40" s="50" t="s">
        <v>6</v>
      </c>
      <c r="GT40" s="50" t="s">
        <v>6</v>
      </c>
    </row>
    <row r="41" spans="1:207" s="1" customFormat="1" ht="15">
      <c r="A41" s="61"/>
      <c r="B41" s="62"/>
      <c r="C41" s="578" t="s">
        <v>2061</v>
      </c>
      <c r="D41" s="578"/>
      <c r="E41" s="578"/>
      <c r="F41" s="578"/>
      <c r="G41" s="578"/>
      <c r="H41" s="578"/>
      <c r="I41" s="578"/>
      <c r="J41" s="578"/>
      <c r="K41" s="578"/>
      <c r="L41" s="578"/>
      <c r="M41" s="578"/>
      <c r="N41" s="578"/>
      <c r="O41" s="578"/>
      <c r="P41" s="585"/>
      <c r="GO41" s="50"/>
      <c r="GP41" s="50"/>
      <c r="GQ41" s="50"/>
      <c r="GR41" s="50"/>
      <c r="GS41" s="50"/>
      <c r="GT41" s="50"/>
      <c r="GU41" s="63" t="s">
        <v>2061</v>
      </c>
    </row>
    <row r="42" spans="1:207" s="1" customFormat="1" ht="23.25">
      <c r="A42" s="64"/>
      <c r="B42" s="65" t="s">
        <v>62</v>
      </c>
      <c r="C42" s="572" t="s">
        <v>63</v>
      </c>
      <c r="D42" s="572"/>
      <c r="E42" s="572"/>
      <c r="F42" s="572"/>
      <c r="G42" s="572"/>
      <c r="H42" s="572"/>
      <c r="I42" s="572"/>
      <c r="J42" s="572"/>
      <c r="K42" s="572"/>
      <c r="L42" s="572"/>
      <c r="M42" s="572"/>
      <c r="N42" s="572"/>
      <c r="O42" s="572"/>
      <c r="P42" s="587"/>
      <c r="GO42" s="50"/>
      <c r="GP42" s="50"/>
      <c r="GQ42" s="50"/>
      <c r="GR42" s="50"/>
      <c r="GS42" s="50"/>
      <c r="GT42" s="50"/>
      <c r="GV42" s="63" t="s">
        <v>63</v>
      </c>
    </row>
    <row r="43" spans="1:207" s="1" customFormat="1" ht="15">
      <c r="A43" s="66"/>
      <c r="B43" s="67" t="s">
        <v>58</v>
      </c>
      <c r="C43" s="581" t="s">
        <v>66</v>
      </c>
      <c r="D43" s="581"/>
      <c r="E43" s="581"/>
      <c r="F43" s="581"/>
      <c r="G43" s="581"/>
      <c r="H43" s="68" t="s">
        <v>67</v>
      </c>
      <c r="I43" s="69"/>
      <c r="J43" s="69"/>
      <c r="K43" s="127">
        <v>11.124000000000001</v>
      </c>
      <c r="L43" s="70"/>
      <c r="M43" s="69"/>
      <c r="N43" s="70"/>
      <c r="O43" s="69"/>
      <c r="P43" s="71">
        <v>9135.59</v>
      </c>
      <c r="GO43" s="50"/>
      <c r="GP43" s="50"/>
      <c r="GQ43" s="50"/>
      <c r="GR43" s="50"/>
      <c r="GS43" s="50"/>
      <c r="GT43" s="50"/>
      <c r="GW43" s="8" t="s">
        <v>66</v>
      </c>
    </row>
    <row r="44" spans="1:207" s="1" customFormat="1" ht="15">
      <c r="A44" s="73"/>
      <c r="B44" s="67" t="s">
        <v>1619</v>
      </c>
      <c r="C44" s="581" t="s">
        <v>1620</v>
      </c>
      <c r="D44" s="581"/>
      <c r="E44" s="581"/>
      <c r="F44" s="581"/>
      <c r="G44" s="581"/>
      <c r="H44" s="68" t="s">
        <v>67</v>
      </c>
      <c r="I44" s="96">
        <v>5.15</v>
      </c>
      <c r="J44" s="74">
        <v>1.2</v>
      </c>
      <c r="K44" s="127">
        <v>11.124000000000001</v>
      </c>
      <c r="L44" s="129"/>
      <c r="M44" s="130"/>
      <c r="N44" s="77">
        <v>821.25</v>
      </c>
      <c r="O44" s="69"/>
      <c r="P44" s="71">
        <v>9135.59</v>
      </c>
      <c r="GO44" s="50"/>
      <c r="GP44" s="50"/>
      <c r="GQ44" s="50"/>
      <c r="GR44" s="50"/>
      <c r="GS44" s="50"/>
      <c r="GT44" s="50"/>
      <c r="GW44" s="8"/>
      <c r="GX44" s="8" t="s">
        <v>1620</v>
      </c>
    </row>
    <row r="45" spans="1:207" s="1" customFormat="1" ht="15">
      <c r="A45" s="66"/>
      <c r="B45" s="67" t="s">
        <v>70</v>
      </c>
      <c r="C45" s="581" t="s">
        <v>71</v>
      </c>
      <c r="D45" s="581"/>
      <c r="E45" s="581"/>
      <c r="F45" s="581"/>
      <c r="G45" s="581"/>
      <c r="H45" s="68"/>
      <c r="I45" s="69"/>
      <c r="J45" s="69"/>
      <c r="K45" s="69"/>
      <c r="L45" s="70"/>
      <c r="M45" s="69"/>
      <c r="N45" s="70"/>
      <c r="O45" s="69"/>
      <c r="P45" s="71">
        <v>4612.58</v>
      </c>
      <c r="GO45" s="50"/>
      <c r="GP45" s="50"/>
      <c r="GQ45" s="50"/>
      <c r="GR45" s="50"/>
      <c r="GS45" s="50"/>
      <c r="GT45" s="50"/>
      <c r="GW45" s="8" t="s">
        <v>71</v>
      </c>
      <c r="GX45" s="8"/>
    </row>
    <row r="46" spans="1:207" s="1" customFormat="1" ht="15">
      <c r="A46" s="66"/>
      <c r="B46" s="67"/>
      <c r="C46" s="581" t="s">
        <v>72</v>
      </c>
      <c r="D46" s="581"/>
      <c r="E46" s="581"/>
      <c r="F46" s="581"/>
      <c r="G46" s="581"/>
      <c r="H46" s="68" t="s">
        <v>67</v>
      </c>
      <c r="I46" s="69"/>
      <c r="J46" s="69"/>
      <c r="K46" s="128">
        <v>3.3264</v>
      </c>
      <c r="L46" s="70"/>
      <c r="M46" s="69"/>
      <c r="N46" s="70"/>
      <c r="O46" s="69"/>
      <c r="P46" s="71">
        <v>3107.94</v>
      </c>
      <c r="GO46" s="50"/>
      <c r="GP46" s="50"/>
      <c r="GQ46" s="50"/>
      <c r="GR46" s="50"/>
      <c r="GS46" s="50"/>
      <c r="GT46" s="50"/>
      <c r="GW46" s="8" t="s">
        <v>72</v>
      </c>
      <c r="GX46" s="8"/>
    </row>
    <row r="47" spans="1:207" s="1" customFormat="1" ht="15">
      <c r="A47" s="73"/>
      <c r="B47" s="67" t="s">
        <v>73</v>
      </c>
      <c r="C47" s="581" t="s">
        <v>74</v>
      </c>
      <c r="D47" s="581"/>
      <c r="E47" s="581"/>
      <c r="F47" s="581"/>
      <c r="G47" s="581"/>
      <c r="H47" s="68" t="s">
        <v>75</v>
      </c>
      <c r="I47" s="96">
        <v>0.77</v>
      </c>
      <c r="J47" s="74">
        <v>1.2</v>
      </c>
      <c r="K47" s="128">
        <v>1.6632</v>
      </c>
      <c r="L47" s="129"/>
      <c r="M47" s="130"/>
      <c r="N47" s="77">
        <v>2027.59</v>
      </c>
      <c r="O47" s="69"/>
      <c r="P47" s="71">
        <v>3372.29</v>
      </c>
      <c r="GO47" s="50"/>
      <c r="GP47" s="50"/>
      <c r="GQ47" s="50"/>
      <c r="GR47" s="50"/>
      <c r="GS47" s="50"/>
      <c r="GT47" s="50"/>
      <c r="GW47" s="8"/>
      <c r="GX47" s="8" t="s">
        <v>74</v>
      </c>
    </row>
    <row r="48" spans="1:207" s="1" customFormat="1" ht="15">
      <c r="A48" s="78"/>
      <c r="B48" s="67" t="s">
        <v>76</v>
      </c>
      <c r="C48" s="581" t="s">
        <v>77</v>
      </c>
      <c r="D48" s="581"/>
      <c r="E48" s="581"/>
      <c r="F48" s="581"/>
      <c r="G48" s="581"/>
      <c r="H48" s="68" t="s">
        <v>67</v>
      </c>
      <c r="I48" s="96">
        <v>0.77</v>
      </c>
      <c r="J48" s="74">
        <v>1.2</v>
      </c>
      <c r="K48" s="128">
        <v>1.6632</v>
      </c>
      <c r="L48" s="70"/>
      <c r="M48" s="69"/>
      <c r="N48" s="77">
        <v>1071.2</v>
      </c>
      <c r="O48" s="69"/>
      <c r="P48" s="71">
        <v>1781.62</v>
      </c>
      <c r="GO48" s="50"/>
      <c r="GP48" s="50"/>
      <c r="GQ48" s="50"/>
      <c r="GR48" s="50"/>
      <c r="GS48" s="50"/>
      <c r="GT48" s="50"/>
      <c r="GW48" s="8"/>
      <c r="GX48" s="8"/>
      <c r="GY48" s="8" t="s">
        <v>77</v>
      </c>
    </row>
    <row r="49" spans="1:211" s="1" customFormat="1" ht="15">
      <c r="A49" s="73"/>
      <c r="B49" s="67" t="s">
        <v>78</v>
      </c>
      <c r="C49" s="581" t="s">
        <v>79</v>
      </c>
      <c r="D49" s="581"/>
      <c r="E49" s="581"/>
      <c r="F49" s="581"/>
      <c r="G49" s="581"/>
      <c r="H49" s="68" t="s">
        <v>75</v>
      </c>
      <c r="I49" s="96">
        <v>0.77</v>
      </c>
      <c r="J49" s="74">
        <v>1.2</v>
      </c>
      <c r="K49" s="128">
        <v>1.6632</v>
      </c>
      <c r="L49" s="95">
        <v>477.92</v>
      </c>
      <c r="M49" s="76">
        <v>1.46</v>
      </c>
      <c r="N49" s="77">
        <v>697.76</v>
      </c>
      <c r="O49" s="69"/>
      <c r="P49" s="71">
        <v>1160.51</v>
      </c>
      <c r="GO49" s="50"/>
      <c r="GP49" s="50"/>
      <c r="GQ49" s="50"/>
      <c r="GR49" s="50"/>
      <c r="GS49" s="50"/>
      <c r="GT49" s="50"/>
      <c r="GW49" s="8"/>
      <c r="GX49" s="8" t="s">
        <v>79</v>
      </c>
      <c r="GY49" s="8"/>
    </row>
    <row r="50" spans="1:211" s="1" customFormat="1" ht="15">
      <c r="A50" s="78"/>
      <c r="B50" s="67" t="s">
        <v>80</v>
      </c>
      <c r="C50" s="581" t="s">
        <v>81</v>
      </c>
      <c r="D50" s="581"/>
      <c r="E50" s="581"/>
      <c r="F50" s="581"/>
      <c r="G50" s="581"/>
      <c r="H50" s="68" t="s">
        <v>67</v>
      </c>
      <c r="I50" s="96">
        <v>0.77</v>
      </c>
      <c r="J50" s="74">
        <v>1.2</v>
      </c>
      <c r="K50" s="128">
        <v>1.6632</v>
      </c>
      <c r="L50" s="70"/>
      <c r="M50" s="69"/>
      <c r="N50" s="173">
        <v>797.45</v>
      </c>
      <c r="O50" s="69"/>
      <c r="P50" s="71">
        <v>1326.32</v>
      </c>
      <c r="GO50" s="50"/>
      <c r="GP50" s="50"/>
      <c r="GQ50" s="50"/>
      <c r="GR50" s="50"/>
      <c r="GS50" s="50"/>
      <c r="GT50" s="50"/>
      <c r="GW50" s="8"/>
      <c r="GX50" s="8"/>
      <c r="GY50" s="8" t="s">
        <v>81</v>
      </c>
    </row>
    <row r="51" spans="1:211" s="1" customFormat="1" ht="23.25">
      <c r="A51" s="73"/>
      <c r="B51" s="67" t="s">
        <v>82</v>
      </c>
      <c r="C51" s="581" t="s">
        <v>83</v>
      </c>
      <c r="D51" s="581"/>
      <c r="E51" s="581"/>
      <c r="F51" s="581"/>
      <c r="G51" s="581"/>
      <c r="H51" s="68" t="s">
        <v>75</v>
      </c>
      <c r="I51" s="74">
        <v>1.9</v>
      </c>
      <c r="J51" s="74">
        <v>1.2</v>
      </c>
      <c r="K51" s="127">
        <v>4.1040000000000001</v>
      </c>
      <c r="L51" s="129"/>
      <c r="M51" s="130"/>
      <c r="N51" s="77">
        <v>19.440000000000001</v>
      </c>
      <c r="O51" s="69"/>
      <c r="P51" s="71">
        <v>79.78</v>
      </c>
      <c r="GO51" s="50"/>
      <c r="GP51" s="50"/>
      <c r="GQ51" s="50"/>
      <c r="GR51" s="50"/>
      <c r="GS51" s="50"/>
      <c r="GT51" s="50"/>
      <c r="GW51" s="8"/>
      <c r="GX51" s="8" t="s">
        <v>83</v>
      </c>
      <c r="GY51" s="8"/>
    </row>
    <row r="52" spans="1:211" s="1" customFormat="1" ht="15">
      <c r="A52" s="66"/>
      <c r="B52" s="67" t="s">
        <v>84</v>
      </c>
      <c r="C52" s="581" t="s">
        <v>85</v>
      </c>
      <c r="D52" s="581"/>
      <c r="E52" s="581"/>
      <c r="F52" s="581"/>
      <c r="G52" s="581"/>
      <c r="H52" s="68"/>
      <c r="I52" s="69"/>
      <c r="J52" s="69"/>
      <c r="K52" s="69"/>
      <c r="L52" s="70"/>
      <c r="M52" s="69"/>
      <c r="N52" s="70"/>
      <c r="O52" s="69"/>
      <c r="P52" s="83">
        <v>513.96</v>
      </c>
      <c r="GO52" s="50"/>
      <c r="GP52" s="50"/>
      <c r="GQ52" s="50"/>
      <c r="GR52" s="50"/>
      <c r="GS52" s="50"/>
      <c r="GT52" s="50"/>
      <c r="GW52" s="8" t="s">
        <v>85</v>
      </c>
      <c r="GX52" s="8"/>
      <c r="GY52" s="8"/>
    </row>
    <row r="53" spans="1:211" s="1" customFormat="1" ht="23.25">
      <c r="A53" s="73"/>
      <c r="B53" s="67" t="s">
        <v>89</v>
      </c>
      <c r="C53" s="581" t="s">
        <v>90</v>
      </c>
      <c r="D53" s="581"/>
      <c r="E53" s="581"/>
      <c r="F53" s="581"/>
      <c r="G53" s="581"/>
      <c r="H53" s="68" t="s">
        <v>91</v>
      </c>
      <c r="I53" s="96">
        <v>0.15</v>
      </c>
      <c r="J53" s="69"/>
      <c r="K53" s="96">
        <v>0.27</v>
      </c>
      <c r="L53" s="95">
        <v>155.63</v>
      </c>
      <c r="M53" s="76">
        <v>1.19</v>
      </c>
      <c r="N53" s="77">
        <v>185.2</v>
      </c>
      <c r="O53" s="69"/>
      <c r="P53" s="71">
        <v>50</v>
      </c>
      <c r="GO53" s="50"/>
      <c r="GP53" s="50"/>
      <c r="GQ53" s="50"/>
      <c r="GR53" s="50"/>
      <c r="GS53" s="50"/>
      <c r="GT53" s="50"/>
      <c r="GW53" s="8"/>
      <c r="GX53" s="8" t="s">
        <v>90</v>
      </c>
      <c r="GY53" s="8"/>
    </row>
    <row r="54" spans="1:211" s="1" customFormat="1" ht="15">
      <c r="A54" s="73"/>
      <c r="B54" s="67" t="s">
        <v>114</v>
      </c>
      <c r="C54" s="581" t="s">
        <v>115</v>
      </c>
      <c r="D54" s="581"/>
      <c r="E54" s="581"/>
      <c r="F54" s="581"/>
      <c r="G54" s="581"/>
      <c r="H54" s="68" t="s">
        <v>91</v>
      </c>
      <c r="I54" s="96">
        <v>0.51</v>
      </c>
      <c r="J54" s="69"/>
      <c r="K54" s="127">
        <v>0.91800000000000004</v>
      </c>
      <c r="L54" s="95">
        <v>174.93</v>
      </c>
      <c r="M54" s="76">
        <v>1.1499999999999999</v>
      </c>
      <c r="N54" s="77">
        <v>201.17</v>
      </c>
      <c r="O54" s="69"/>
      <c r="P54" s="71">
        <v>184.67</v>
      </c>
      <c r="GO54" s="50"/>
      <c r="GP54" s="50"/>
      <c r="GQ54" s="50"/>
      <c r="GR54" s="50"/>
      <c r="GS54" s="50"/>
      <c r="GT54" s="50"/>
      <c r="GW54" s="8"/>
      <c r="GX54" s="8" t="s">
        <v>115</v>
      </c>
      <c r="GY54" s="8"/>
    </row>
    <row r="55" spans="1:211" s="1" customFormat="1" ht="23.25">
      <c r="A55" s="73"/>
      <c r="B55" s="67" t="s">
        <v>95</v>
      </c>
      <c r="C55" s="581" t="s">
        <v>96</v>
      </c>
      <c r="D55" s="581"/>
      <c r="E55" s="581"/>
      <c r="F55" s="581"/>
      <c r="G55" s="581"/>
      <c r="H55" s="68" t="s">
        <v>88</v>
      </c>
      <c r="I55" s="128">
        <v>4.0000000000000002E-4</v>
      </c>
      <c r="J55" s="69"/>
      <c r="K55" s="172">
        <v>7.2000000000000005E-4</v>
      </c>
      <c r="L55" s="75">
        <v>70310.45</v>
      </c>
      <c r="M55" s="76">
        <v>0.99</v>
      </c>
      <c r="N55" s="77">
        <v>69607.350000000006</v>
      </c>
      <c r="O55" s="69"/>
      <c r="P55" s="71">
        <v>50.12</v>
      </c>
      <c r="GO55" s="50"/>
      <c r="GP55" s="50"/>
      <c r="GQ55" s="50"/>
      <c r="GR55" s="50"/>
      <c r="GS55" s="50"/>
      <c r="GT55" s="50"/>
      <c r="GW55" s="8"/>
      <c r="GX55" s="8" t="s">
        <v>96</v>
      </c>
      <c r="GY55" s="8"/>
    </row>
    <row r="56" spans="1:211" s="1" customFormat="1" ht="15">
      <c r="A56" s="73"/>
      <c r="B56" s="67" t="s">
        <v>97</v>
      </c>
      <c r="C56" s="581" t="s">
        <v>98</v>
      </c>
      <c r="D56" s="581"/>
      <c r="E56" s="581"/>
      <c r="F56" s="581"/>
      <c r="G56" s="581"/>
      <c r="H56" s="68" t="s">
        <v>91</v>
      </c>
      <c r="I56" s="96">
        <v>0.15</v>
      </c>
      <c r="J56" s="69"/>
      <c r="K56" s="96">
        <v>0.27</v>
      </c>
      <c r="L56" s="95">
        <v>79.88</v>
      </c>
      <c r="M56" s="76">
        <v>1.48</v>
      </c>
      <c r="N56" s="77">
        <v>118.22</v>
      </c>
      <c r="O56" s="69"/>
      <c r="P56" s="71">
        <v>31.92</v>
      </c>
      <c r="GO56" s="50"/>
      <c r="GP56" s="50"/>
      <c r="GQ56" s="50"/>
      <c r="GR56" s="50"/>
      <c r="GS56" s="50"/>
      <c r="GT56" s="50"/>
      <c r="GW56" s="8"/>
      <c r="GX56" s="8" t="s">
        <v>98</v>
      </c>
      <c r="GY56" s="8"/>
    </row>
    <row r="57" spans="1:211" s="1" customFormat="1" ht="15">
      <c r="A57" s="73"/>
      <c r="B57" s="67" t="s">
        <v>239</v>
      </c>
      <c r="C57" s="581" t="s">
        <v>240</v>
      </c>
      <c r="D57" s="581"/>
      <c r="E57" s="581"/>
      <c r="F57" s="581"/>
      <c r="G57" s="581"/>
      <c r="H57" s="68" t="s">
        <v>241</v>
      </c>
      <c r="I57" s="74">
        <v>0.1</v>
      </c>
      <c r="J57" s="69"/>
      <c r="K57" s="96">
        <v>0.18</v>
      </c>
      <c r="L57" s="95">
        <v>944.69</v>
      </c>
      <c r="M57" s="76">
        <v>1.1599999999999999</v>
      </c>
      <c r="N57" s="77">
        <v>1095.8399999999999</v>
      </c>
      <c r="O57" s="69"/>
      <c r="P57" s="71">
        <v>197.25</v>
      </c>
      <c r="GO57" s="50"/>
      <c r="GP57" s="50"/>
      <c r="GQ57" s="50"/>
      <c r="GR57" s="50"/>
      <c r="GS57" s="50"/>
      <c r="GT57" s="50"/>
      <c r="GW57" s="8"/>
      <c r="GX57" s="8" t="s">
        <v>240</v>
      </c>
      <c r="GY57" s="8"/>
    </row>
    <row r="58" spans="1:211" s="1" customFormat="1" ht="15">
      <c r="A58" s="79"/>
      <c r="B58" s="65"/>
      <c r="C58" s="579" t="s">
        <v>99</v>
      </c>
      <c r="D58" s="579"/>
      <c r="E58" s="579"/>
      <c r="F58" s="579"/>
      <c r="G58" s="579"/>
      <c r="H58" s="53"/>
      <c r="I58" s="54"/>
      <c r="J58" s="54"/>
      <c r="K58" s="54"/>
      <c r="L58" s="57"/>
      <c r="M58" s="54"/>
      <c r="N58" s="80"/>
      <c r="O58" s="54"/>
      <c r="P58" s="81">
        <v>17370.07</v>
      </c>
      <c r="GO58" s="50"/>
      <c r="GP58" s="50"/>
      <c r="GQ58" s="50"/>
      <c r="GR58" s="50"/>
      <c r="GS58" s="50"/>
      <c r="GT58" s="50"/>
      <c r="GW58" s="8"/>
      <c r="GX58" s="8"/>
      <c r="GY58" s="8"/>
      <c r="GZ58" s="50" t="s">
        <v>99</v>
      </c>
    </row>
    <row r="59" spans="1:211" s="1" customFormat="1" ht="15">
      <c r="A59" s="78" t="s">
        <v>100</v>
      </c>
      <c r="B59" s="67" t="s">
        <v>101</v>
      </c>
      <c r="C59" s="581" t="s">
        <v>102</v>
      </c>
      <c r="D59" s="581"/>
      <c r="E59" s="581"/>
      <c r="F59" s="581"/>
      <c r="G59" s="581"/>
      <c r="H59" s="68" t="s">
        <v>103</v>
      </c>
      <c r="I59" s="82">
        <v>2</v>
      </c>
      <c r="J59" s="69"/>
      <c r="K59" s="82">
        <v>2</v>
      </c>
      <c r="L59" s="70"/>
      <c r="M59" s="69"/>
      <c r="N59" s="70"/>
      <c r="O59" s="69"/>
      <c r="P59" s="83">
        <v>152.26</v>
      </c>
      <c r="GO59" s="50"/>
      <c r="GP59" s="50"/>
      <c r="GQ59" s="50"/>
      <c r="GR59" s="50"/>
      <c r="GS59" s="50"/>
      <c r="GT59" s="50"/>
      <c r="GW59" s="8"/>
      <c r="GX59" s="8"/>
      <c r="GY59" s="8"/>
      <c r="GZ59" s="50"/>
      <c r="HA59" s="8" t="s">
        <v>102</v>
      </c>
    </row>
    <row r="60" spans="1:211" s="1" customFormat="1" ht="15">
      <c r="A60" s="78"/>
      <c r="B60" s="67"/>
      <c r="C60" s="581" t="s">
        <v>104</v>
      </c>
      <c r="D60" s="581"/>
      <c r="E60" s="581"/>
      <c r="F60" s="581"/>
      <c r="G60" s="581"/>
      <c r="H60" s="68"/>
      <c r="I60" s="69"/>
      <c r="J60" s="69"/>
      <c r="K60" s="69"/>
      <c r="L60" s="70"/>
      <c r="M60" s="69"/>
      <c r="N60" s="70"/>
      <c r="O60" s="69"/>
      <c r="P60" s="71">
        <v>12243.53</v>
      </c>
      <c r="GO60" s="50"/>
      <c r="GP60" s="50"/>
      <c r="GQ60" s="50"/>
      <c r="GR60" s="50"/>
      <c r="GS60" s="50"/>
      <c r="GT60" s="50"/>
      <c r="GW60" s="8"/>
      <c r="GX60" s="8"/>
      <c r="GY60" s="8"/>
      <c r="GZ60" s="50"/>
      <c r="HA60" s="8"/>
      <c r="HB60" s="8" t="s">
        <v>104</v>
      </c>
    </row>
    <row r="61" spans="1:211" s="1" customFormat="1" ht="15">
      <c r="A61" s="78"/>
      <c r="B61" s="67" t="s">
        <v>105</v>
      </c>
      <c r="C61" s="581" t="s">
        <v>106</v>
      </c>
      <c r="D61" s="581"/>
      <c r="E61" s="581"/>
      <c r="F61" s="581"/>
      <c r="G61" s="581"/>
      <c r="H61" s="68" t="s">
        <v>103</v>
      </c>
      <c r="I61" s="82">
        <v>98</v>
      </c>
      <c r="J61" s="69"/>
      <c r="K61" s="82">
        <v>98</v>
      </c>
      <c r="L61" s="70"/>
      <c r="M61" s="69"/>
      <c r="N61" s="70"/>
      <c r="O61" s="69"/>
      <c r="P61" s="71">
        <v>11998.66</v>
      </c>
      <c r="GO61" s="50"/>
      <c r="GP61" s="50"/>
      <c r="GQ61" s="50"/>
      <c r="GR61" s="50"/>
      <c r="GS61" s="50"/>
      <c r="GT61" s="50"/>
      <c r="GW61" s="8"/>
      <c r="GX61" s="8"/>
      <c r="GY61" s="8"/>
      <c r="GZ61" s="50"/>
      <c r="HA61" s="8"/>
      <c r="HB61" s="8" t="s">
        <v>106</v>
      </c>
    </row>
    <row r="62" spans="1:211" s="1" customFormat="1" ht="15">
      <c r="A62" s="78"/>
      <c r="B62" s="67" t="s">
        <v>107</v>
      </c>
      <c r="C62" s="581" t="s">
        <v>108</v>
      </c>
      <c r="D62" s="581"/>
      <c r="E62" s="581"/>
      <c r="F62" s="581"/>
      <c r="G62" s="581"/>
      <c r="H62" s="68" t="s">
        <v>103</v>
      </c>
      <c r="I62" s="82">
        <v>51</v>
      </c>
      <c r="J62" s="69"/>
      <c r="K62" s="82">
        <v>51</v>
      </c>
      <c r="L62" s="70"/>
      <c r="M62" s="69"/>
      <c r="N62" s="70"/>
      <c r="O62" s="69"/>
      <c r="P62" s="71">
        <v>6244.2</v>
      </c>
      <c r="GO62" s="50"/>
      <c r="GP62" s="50"/>
      <c r="GQ62" s="50"/>
      <c r="GR62" s="50"/>
      <c r="GS62" s="50"/>
      <c r="GT62" s="50"/>
      <c r="GW62" s="8"/>
      <c r="GX62" s="8"/>
      <c r="GY62" s="8"/>
      <c r="GZ62" s="50"/>
      <c r="HA62" s="8"/>
      <c r="HB62" s="8" t="s">
        <v>108</v>
      </c>
    </row>
    <row r="63" spans="1:211" s="1" customFormat="1" ht="15">
      <c r="A63" s="84"/>
      <c r="B63" s="85"/>
      <c r="C63" s="579" t="s">
        <v>109</v>
      </c>
      <c r="D63" s="579"/>
      <c r="E63" s="579"/>
      <c r="F63" s="579"/>
      <c r="G63" s="579"/>
      <c r="H63" s="53"/>
      <c r="I63" s="54"/>
      <c r="J63" s="54"/>
      <c r="K63" s="54"/>
      <c r="L63" s="57"/>
      <c r="M63" s="54"/>
      <c r="N63" s="80">
        <v>19869.55</v>
      </c>
      <c r="O63" s="54"/>
      <c r="P63" s="81">
        <v>35765.19</v>
      </c>
      <c r="GO63" s="50"/>
      <c r="GP63" s="50"/>
      <c r="GQ63" s="50"/>
      <c r="GR63" s="50"/>
      <c r="GS63" s="50"/>
      <c r="GT63" s="50"/>
      <c r="GW63" s="8"/>
      <c r="GX63" s="8"/>
      <c r="GY63" s="8"/>
      <c r="GZ63" s="50"/>
      <c r="HA63" s="8"/>
      <c r="HB63" s="8"/>
      <c r="HC63" s="50" t="s">
        <v>109</v>
      </c>
    </row>
    <row r="64" spans="1:211" s="1" customFormat="1" ht="0.75" customHeight="1">
      <c r="A64" s="86"/>
      <c r="B64" s="87"/>
      <c r="C64" s="87"/>
      <c r="D64" s="87"/>
      <c r="E64" s="87"/>
      <c r="F64" s="87"/>
      <c r="G64" s="87"/>
      <c r="H64" s="88"/>
      <c r="I64" s="89"/>
      <c r="J64" s="89"/>
      <c r="K64" s="89"/>
      <c r="L64" s="90"/>
      <c r="M64" s="89"/>
      <c r="N64" s="90"/>
      <c r="O64" s="89"/>
      <c r="P64" s="91"/>
      <c r="GO64" s="50"/>
      <c r="GP64" s="50"/>
      <c r="GQ64" s="50"/>
      <c r="GR64" s="50"/>
      <c r="GS64" s="50"/>
      <c r="GT64" s="50"/>
      <c r="GW64" s="8"/>
      <c r="GX64" s="8"/>
      <c r="GY64" s="8"/>
      <c r="GZ64" s="50"/>
      <c r="HA64" s="8"/>
      <c r="HB64" s="8"/>
      <c r="HC64" s="50"/>
    </row>
    <row r="65" spans="1:211" s="1" customFormat="1" ht="15">
      <c r="A65" s="51" t="s">
        <v>70</v>
      </c>
      <c r="B65" s="52" t="s">
        <v>2062</v>
      </c>
      <c r="C65" s="580" t="s">
        <v>2063</v>
      </c>
      <c r="D65" s="580"/>
      <c r="E65" s="580"/>
      <c r="F65" s="580"/>
      <c r="G65" s="580"/>
      <c r="H65" s="53" t="s">
        <v>61</v>
      </c>
      <c r="I65" s="54">
        <v>1</v>
      </c>
      <c r="J65" s="55">
        <v>1</v>
      </c>
      <c r="K65" s="55">
        <v>1</v>
      </c>
      <c r="L65" s="57"/>
      <c r="M65" s="54"/>
      <c r="N65" s="57"/>
      <c r="O65" s="54"/>
      <c r="P65" s="58"/>
      <c r="Q65" s="59"/>
      <c r="R65" s="60"/>
      <c r="GO65" s="50"/>
      <c r="GP65" s="50" t="s">
        <v>2063</v>
      </c>
      <c r="GQ65" s="50" t="s">
        <v>6</v>
      </c>
      <c r="GR65" s="50" t="s">
        <v>6</v>
      </c>
      <c r="GS65" s="50" t="s">
        <v>6</v>
      </c>
      <c r="GT65" s="50" t="s">
        <v>6</v>
      </c>
      <c r="GW65" s="8"/>
      <c r="GX65" s="8"/>
      <c r="GY65" s="8"/>
      <c r="GZ65" s="50"/>
      <c r="HA65" s="8"/>
      <c r="HB65" s="8"/>
      <c r="HC65" s="50"/>
    </row>
    <row r="66" spans="1:211" s="1" customFormat="1" ht="15">
      <c r="A66" s="61"/>
      <c r="B66" s="62"/>
      <c r="C66" s="578" t="s">
        <v>2064</v>
      </c>
      <c r="D66" s="578"/>
      <c r="E66" s="578"/>
      <c r="F66" s="578"/>
      <c r="G66" s="578"/>
      <c r="H66" s="578"/>
      <c r="I66" s="578"/>
      <c r="J66" s="578"/>
      <c r="K66" s="578"/>
      <c r="L66" s="578"/>
      <c r="M66" s="578"/>
      <c r="N66" s="578"/>
      <c r="O66" s="578"/>
      <c r="P66" s="585"/>
      <c r="GO66" s="50"/>
      <c r="GP66" s="50"/>
      <c r="GQ66" s="50"/>
      <c r="GR66" s="50"/>
      <c r="GS66" s="50"/>
      <c r="GT66" s="50"/>
      <c r="GU66" s="63" t="s">
        <v>2064</v>
      </c>
      <c r="GW66" s="8"/>
      <c r="GX66" s="8"/>
      <c r="GY66" s="8"/>
      <c r="GZ66" s="50"/>
      <c r="HA66" s="8"/>
      <c r="HB66" s="8"/>
      <c r="HC66" s="50"/>
    </row>
    <row r="67" spans="1:211" s="1" customFormat="1" ht="23.25">
      <c r="A67" s="64"/>
      <c r="B67" s="65" t="s">
        <v>62</v>
      </c>
      <c r="C67" s="572" t="s">
        <v>63</v>
      </c>
      <c r="D67" s="572"/>
      <c r="E67" s="572"/>
      <c r="F67" s="572"/>
      <c r="G67" s="572"/>
      <c r="H67" s="572"/>
      <c r="I67" s="572"/>
      <c r="J67" s="572"/>
      <c r="K67" s="572"/>
      <c r="L67" s="572"/>
      <c r="M67" s="572"/>
      <c r="N67" s="572"/>
      <c r="O67" s="572"/>
      <c r="P67" s="587"/>
      <c r="GO67" s="50"/>
      <c r="GP67" s="50"/>
      <c r="GQ67" s="50"/>
      <c r="GR67" s="50"/>
      <c r="GS67" s="50"/>
      <c r="GT67" s="50"/>
      <c r="GV67" s="63" t="s">
        <v>63</v>
      </c>
      <c r="GW67" s="8"/>
      <c r="GX67" s="8"/>
      <c r="GY67" s="8"/>
      <c r="GZ67" s="50"/>
      <c r="HA67" s="8"/>
      <c r="HB67" s="8"/>
      <c r="HC67" s="50"/>
    </row>
    <row r="68" spans="1:211" s="1" customFormat="1" ht="15">
      <c r="A68" s="66"/>
      <c r="B68" s="67" t="s">
        <v>58</v>
      </c>
      <c r="C68" s="581" t="s">
        <v>66</v>
      </c>
      <c r="D68" s="581"/>
      <c r="E68" s="581"/>
      <c r="F68" s="581"/>
      <c r="G68" s="581"/>
      <c r="H68" s="68" t="s">
        <v>67</v>
      </c>
      <c r="I68" s="69"/>
      <c r="J68" s="69"/>
      <c r="K68" s="127">
        <v>1.236</v>
      </c>
      <c r="L68" s="70"/>
      <c r="M68" s="69"/>
      <c r="N68" s="70"/>
      <c r="O68" s="69"/>
      <c r="P68" s="83">
        <v>875.31</v>
      </c>
      <c r="GO68" s="50"/>
      <c r="GP68" s="50"/>
      <c r="GQ68" s="50"/>
      <c r="GR68" s="50"/>
      <c r="GS68" s="50"/>
      <c r="GT68" s="50"/>
      <c r="GW68" s="8" t="s">
        <v>66</v>
      </c>
      <c r="GX68" s="8"/>
      <c r="GY68" s="8"/>
      <c r="GZ68" s="50"/>
      <c r="HA68" s="8"/>
      <c r="HB68" s="8"/>
      <c r="HC68" s="50"/>
    </row>
    <row r="69" spans="1:211" s="1" customFormat="1" ht="15">
      <c r="A69" s="73"/>
      <c r="B69" s="67" t="s">
        <v>337</v>
      </c>
      <c r="C69" s="581" t="s">
        <v>338</v>
      </c>
      <c r="D69" s="581"/>
      <c r="E69" s="581"/>
      <c r="F69" s="581"/>
      <c r="G69" s="581"/>
      <c r="H69" s="68" t="s">
        <v>67</v>
      </c>
      <c r="I69" s="96">
        <v>1.03</v>
      </c>
      <c r="J69" s="74">
        <v>1.2</v>
      </c>
      <c r="K69" s="127">
        <v>1.236</v>
      </c>
      <c r="L69" s="129"/>
      <c r="M69" s="130"/>
      <c r="N69" s="77">
        <v>708.18</v>
      </c>
      <c r="O69" s="69"/>
      <c r="P69" s="71">
        <v>875.31</v>
      </c>
      <c r="GO69" s="50"/>
      <c r="GP69" s="50"/>
      <c r="GQ69" s="50"/>
      <c r="GR69" s="50"/>
      <c r="GS69" s="50"/>
      <c r="GT69" s="50"/>
      <c r="GW69" s="8"/>
      <c r="GX69" s="8" t="s">
        <v>338</v>
      </c>
      <c r="GY69" s="8"/>
      <c r="GZ69" s="50"/>
      <c r="HA69" s="8"/>
      <c r="HB69" s="8"/>
      <c r="HC69" s="50"/>
    </row>
    <row r="70" spans="1:211" s="1" customFormat="1" ht="15">
      <c r="A70" s="66"/>
      <c r="B70" s="67" t="s">
        <v>70</v>
      </c>
      <c r="C70" s="581" t="s">
        <v>71</v>
      </c>
      <c r="D70" s="581"/>
      <c r="E70" s="581"/>
      <c r="F70" s="581"/>
      <c r="G70" s="581"/>
      <c r="H70" s="68"/>
      <c r="I70" s="69"/>
      <c r="J70" s="69"/>
      <c r="K70" s="69"/>
      <c r="L70" s="70"/>
      <c r="M70" s="69"/>
      <c r="N70" s="70"/>
      <c r="O70" s="69"/>
      <c r="P70" s="83">
        <v>133.97</v>
      </c>
      <c r="GO70" s="50"/>
      <c r="GP70" s="50"/>
      <c r="GQ70" s="50"/>
      <c r="GR70" s="50"/>
      <c r="GS70" s="50"/>
      <c r="GT70" s="50"/>
      <c r="GW70" s="8" t="s">
        <v>71</v>
      </c>
      <c r="GX70" s="8"/>
      <c r="GY70" s="8"/>
      <c r="GZ70" s="50"/>
      <c r="HA70" s="8"/>
      <c r="HB70" s="8"/>
      <c r="HC70" s="50"/>
    </row>
    <row r="71" spans="1:211" s="1" customFormat="1" ht="15">
      <c r="A71" s="66"/>
      <c r="B71" s="67"/>
      <c r="C71" s="581" t="s">
        <v>72</v>
      </c>
      <c r="D71" s="581"/>
      <c r="E71" s="581"/>
      <c r="F71" s="581"/>
      <c r="G71" s="581"/>
      <c r="H71" s="68" t="s">
        <v>67</v>
      </c>
      <c r="I71" s="69"/>
      <c r="J71" s="69"/>
      <c r="K71" s="127">
        <v>0.192</v>
      </c>
      <c r="L71" s="70"/>
      <c r="M71" s="69"/>
      <c r="N71" s="70"/>
      <c r="O71" s="69"/>
      <c r="P71" s="83">
        <v>153.11000000000001</v>
      </c>
      <c r="GO71" s="50"/>
      <c r="GP71" s="50"/>
      <c r="GQ71" s="50"/>
      <c r="GR71" s="50"/>
      <c r="GS71" s="50"/>
      <c r="GT71" s="50"/>
      <c r="GW71" s="8" t="s">
        <v>72</v>
      </c>
      <c r="GX71" s="8"/>
      <c r="GY71" s="8"/>
      <c r="GZ71" s="50"/>
      <c r="HA71" s="8"/>
      <c r="HB71" s="8"/>
      <c r="HC71" s="50"/>
    </row>
    <row r="72" spans="1:211" s="1" customFormat="1" ht="15">
      <c r="A72" s="73"/>
      <c r="B72" s="67" t="s">
        <v>78</v>
      </c>
      <c r="C72" s="581" t="s">
        <v>79</v>
      </c>
      <c r="D72" s="581"/>
      <c r="E72" s="581"/>
      <c r="F72" s="581"/>
      <c r="G72" s="581"/>
      <c r="H72" s="68" t="s">
        <v>75</v>
      </c>
      <c r="I72" s="96">
        <v>0.16</v>
      </c>
      <c r="J72" s="74">
        <v>1.2</v>
      </c>
      <c r="K72" s="127">
        <v>0.192</v>
      </c>
      <c r="L72" s="95">
        <v>477.92</v>
      </c>
      <c r="M72" s="76">
        <v>1.46</v>
      </c>
      <c r="N72" s="77">
        <v>697.76</v>
      </c>
      <c r="O72" s="69"/>
      <c r="P72" s="71">
        <v>133.97</v>
      </c>
      <c r="GO72" s="50"/>
      <c r="GP72" s="50"/>
      <c r="GQ72" s="50"/>
      <c r="GR72" s="50"/>
      <c r="GS72" s="50"/>
      <c r="GT72" s="50"/>
      <c r="GW72" s="8"/>
      <c r="GX72" s="8" t="s">
        <v>79</v>
      </c>
      <c r="GY72" s="8"/>
      <c r="GZ72" s="50"/>
      <c r="HA72" s="8"/>
      <c r="HB72" s="8"/>
      <c r="HC72" s="50"/>
    </row>
    <row r="73" spans="1:211" s="1" customFormat="1" ht="15">
      <c r="A73" s="78"/>
      <c r="B73" s="67" t="s">
        <v>80</v>
      </c>
      <c r="C73" s="581" t="s">
        <v>81</v>
      </c>
      <c r="D73" s="581"/>
      <c r="E73" s="581"/>
      <c r="F73" s="581"/>
      <c r="G73" s="581"/>
      <c r="H73" s="68" t="s">
        <v>67</v>
      </c>
      <c r="I73" s="96">
        <v>0.16</v>
      </c>
      <c r="J73" s="74">
        <v>1.2</v>
      </c>
      <c r="K73" s="127">
        <v>0.192</v>
      </c>
      <c r="L73" s="70"/>
      <c r="M73" s="69"/>
      <c r="N73" s="173">
        <v>797.45</v>
      </c>
      <c r="O73" s="69"/>
      <c r="P73" s="83">
        <v>153.11000000000001</v>
      </c>
      <c r="GO73" s="50"/>
      <c r="GP73" s="50"/>
      <c r="GQ73" s="50"/>
      <c r="GR73" s="50"/>
      <c r="GS73" s="50"/>
      <c r="GT73" s="50"/>
      <c r="GW73" s="8"/>
      <c r="GX73" s="8"/>
      <c r="GY73" s="8" t="s">
        <v>81</v>
      </c>
      <c r="GZ73" s="50"/>
      <c r="HA73" s="8"/>
      <c r="HB73" s="8"/>
      <c r="HC73" s="50"/>
    </row>
    <row r="74" spans="1:211" s="1" customFormat="1" ht="15">
      <c r="A74" s="79"/>
      <c r="B74" s="65"/>
      <c r="C74" s="579" t="s">
        <v>99</v>
      </c>
      <c r="D74" s="579"/>
      <c r="E74" s="579"/>
      <c r="F74" s="579"/>
      <c r="G74" s="579"/>
      <c r="H74" s="53"/>
      <c r="I74" s="54"/>
      <c r="J74" s="54"/>
      <c r="K74" s="54"/>
      <c r="L74" s="57"/>
      <c r="M74" s="54"/>
      <c r="N74" s="80"/>
      <c r="O74" s="54"/>
      <c r="P74" s="81">
        <v>1162.3900000000001</v>
      </c>
      <c r="GO74" s="50"/>
      <c r="GP74" s="50"/>
      <c r="GQ74" s="50"/>
      <c r="GR74" s="50"/>
      <c r="GS74" s="50"/>
      <c r="GT74" s="50"/>
      <c r="GW74" s="8"/>
      <c r="GX74" s="8"/>
      <c r="GY74" s="8"/>
      <c r="GZ74" s="50" t="s">
        <v>99</v>
      </c>
      <c r="HA74" s="8"/>
      <c r="HB74" s="8"/>
      <c r="HC74" s="50"/>
    </row>
    <row r="75" spans="1:211" s="1" customFormat="1" ht="15">
      <c r="A75" s="78" t="s">
        <v>116</v>
      </c>
      <c r="B75" s="67" t="s">
        <v>101</v>
      </c>
      <c r="C75" s="581" t="s">
        <v>102</v>
      </c>
      <c r="D75" s="581"/>
      <c r="E75" s="581"/>
      <c r="F75" s="581"/>
      <c r="G75" s="581"/>
      <c r="H75" s="68" t="s">
        <v>103</v>
      </c>
      <c r="I75" s="82">
        <v>2</v>
      </c>
      <c r="J75" s="69"/>
      <c r="K75" s="82">
        <v>2</v>
      </c>
      <c r="L75" s="70"/>
      <c r="M75" s="69"/>
      <c r="N75" s="70"/>
      <c r="O75" s="69"/>
      <c r="P75" s="83">
        <v>14.59</v>
      </c>
      <c r="GO75" s="50"/>
      <c r="GP75" s="50"/>
      <c r="GQ75" s="50"/>
      <c r="GR75" s="50"/>
      <c r="GS75" s="50"/>
      <c r="GT75" s="50"/>
      <c r="GW75" s="8"/>
      <c r="GX75" s="8"/>
      <c r="GY75" s="8"/>
      <c r="GZ75" s="50"/>
      <c r="HA75" s="8" t="s">
        <v>102</v>
      </c>
      <c r="HB75" s="8"/>
      <c r="HC75" s="50"/>
    </row>
    <row r="76" spans="1:211" s="1" customFormat="1" ht="15">
      <c r="A76" s="78"/>
      <c r="B76" s="67"/>
      <c r="C76" s="581" t="s">
        <v>104</v>
      </c>
      <c r="D76" s="581"/>
      <c r="E76" s="581"/>
      <c r="F76" s="581"/>
      <c r="G76" s="581"/>
      <c r="H76" s="68"/>
      <c r="I76" s="69"/>
      <c r="J76" s="69"/>
      <c r="K76" s="69"/>
      <c r="L76" s="70"/>
      <c r="M76" s="69"/>
      <c r="N76" s="70"/>
      <c r="O76" s="69"/>
      <c r="P76" s="71">
        <v>1028.42</v>
      </c>
      <c r="GO76" s="50"/>
      <c r="GP76" s="50"/>
      <c r="GQ76" s="50"/>
      <c r="GR76" s="50"/>
      <c r="GS76" s="50"/>
      <c r="GT76" s="50"/>
      <c r="GW76" s="8"/>
      <c r="GX76" s="8"/>
      <c r="GY76" s="8"/>
      <c r="GZ76" s="50"/>
      <c r="HA76" s="8"/>
      <c r="HB76" s="8" t="s">
        <v>104</v>
      </c>
      <c r="HC76" s="50"/>
    </row>
    <row r="77" spans="1:211" s="1" customFormat="1" ht="23.25">
      <c r="A77" s="78"/>
      <c r="B77" s="67" t="s">
        <v>2065</v>
      </c>
      <c r="C77" s="581" t="s">
        <v>2066</v>
      </c>
      <c r="D77" s="581"/>
      <c r="E77" s="581"/>
      <c r="F77" s="581"/>
      <c r="G77" s="581"/>
      <c r="H77" s="68" t="s">
        <v>103</v>
      </c>
      <c r="I77" s="82">
        <v>91</v>
      </c>
      <c r="J77" s="69"/>
      <c r="K77" s="82">
        <v>91</v>
      </c>
      <c r="L77" s="70"/>
      <c r="M77" s="69"/>
      <c r="N77" s="70"/>
      <c r="O77" s="69"/>
      <c r="P77" s="83">
        <v>935.86</v>
      </c>
      <c r="GO77" s="50"/>
      <c r="GP77" s="50"/>
      <c r="GQ77" s="50"/>
      <c r="GR77" s="50"/>
      <c r="GS77" s="50"/>
      <c r="GT77" s="50"/>
      <c r="GW77" s="8"/>
      <c r="GX77" s="8"/>
      <c r="GY77" s="8"/>
      <c r="GZ77" s="50"/>
      <c r="HA77" s="8"/>
      <c r="HB77" s="8" t="s">
        <v>2066</v>
      </c>
      <c r="HC77" s="50"/>
    </row>
    <row r="78" spans="1:211" s="1" customFormat="1" ht="23.25">
      <c r="A78" s="78"/>
      <c r="B78" s="67" t="s">
        <v>2067</v>
      </c>
      <c r="C78" s="581" t="s">
        <v>2068</v>
      </c>
      <c r="D78" s="581"/>
      <c r="E78" s="581"/>
      <c r="F78" s="581"/>
      <c r="G78" s="581"/>
      <c r="H78" s="68" t="s">
        <v>103</v>
      </c>
      <c r="I78" s="82">
        <v>46</v>
      </c>
      <c r="J78" s="69"/>
      <c r="K78" s="82">
        <v>46</v>
      </c>
      <c r="L78" s="70"/>
      <c r="M78" s="69"/>
      <c r="N78" s="70"/>
      <c r="O78" s="69"/>
      <c r="P78" s="83">
        <v>473.07</v>
      </c>
      <c r="GO78" s="50"/>
      <c r="GP78" s="50"/>
      <c r="GQ78" s="50"/>
      <c r="GR78" s="50"/>
      <c r="GS78" s="50"/>
      <c r="GT78" s="50"/>
      <c r="GW78" s="8"/>
      <c r="GX78" s="8"/>
      <c r="GY78" s="8"/>
      <c r="GZ78" s="50"/>
      <c r="HA78" s="8"/>
      <c r="HB78" s="8" t="s">
        <v>2068</v>
      </c>
      <c r="HC78" s="50"/>
    </row>
    <row r="79" spans="1:211" s="1" customFormat="1" ht="15">
      <c r="A79" s="84"/>
      <c r="B79" s="85"/>
      <c r="C79" s="579" t="s">
        <v>109</v>
      </c>
      <c r="D79" s="579"/>
      <c r="E79" s="579"/>
      <c r="F79" s="579"/>
      <c r="G79" s="579"/>
      <c r="H79" s="53"/>
      <c r="I79" s="54"/>
      <c r="J79" s="54"/>
      <c r="K79" s="54"/>
      <c r="L79" s="57"/>
      <c r="M79" s="54"/>
      <c r="N79" s="80">
        <v>2585.91</v>
      </c>
      <c r="O79" s="54"/>
      <c r="P79" s="81">
        <v>2585.91</v>
      </c>
      <c r="GO79" s="50"/>
      <c r="GP79" s="50"/>
      <c r="GQ79" s="50"/>
      <c r="GR79" s="50"/>
      <c r="GS79" s="50"/>
      <c r="GT79" s="50"/>
      <c r="GW79" s="8"/>
      <c r="GX79" s="8"/>
      <c r="GY79" s="8"/>
      <c r="GZ79" s="50"/>
      <c r="HA79" s="8"/>
      <c r="HB79" s="8"/>
      <c r="HC79" s="50" t="s">
        <v>109</v>
      </c>
    </row>
    <row r="80" spans="1:211" s="1" customFormat="1" ht="0.75" customHeight="1">
      <c r="A80" s="86"/>
      <c r="B80" s="87"/>
      <c r="C80" s="87"/>
      <c r="D80" s="87"/>
      <c r="E80" s="87"/>
      <c r="F80" s="87"/>
      <c r="G80" s="87"/>
      <c r="H80" s="88"/>
      <c r="I80" s="89"/>
      <c r="J80" s="89"/>
      <c r="K80" s="89"/>
      <c r="L80" s="90"/>
      <c r="M80" s="89"/>
      <c r="N80" s="90"/>
      <c r="O80" s="89"/>
      <c r="P80" s="91"/>
      <c r="GO80" s="50"/>
      <c r="GP80" s="50"/>
      <c r="GQ80" s="50"/>
      <c r="GR80" s="50"/>
      <c r="GS80" s="50"/>
      <c r="GT80" s="50"/>
      <c r="GW80" s="8"/>
      <c r="GX80" s="8"/>
      <c r="GY80" s="8"/>
      <c r="GZ80" s="50"/>
      <c r="HA80" s="8"/>
      <c r="HB80" s="8"/>
      <c r="HC80" s="50"/>
    </row>
    <row r="81" spans="1:212" s="730" customFormat="1" ht="54">
      <c r="A81" s="719" t="s">
        <v>1939</v>
      </c>
      <c r="B81" s="720" t="s">
        <v>2069</v>
      </c>
      <c r="C81" s="721" t="s">
        <v>2070</v>
      </c>
      <c r="D81" s="721"/>
      <c r="E81" s="721"/>
      <c r="F81" s="721"/>
      <c r="G81" s="721"/>
      <c r="H81" s="722" t="s">
        <v>1689</v>
      </c>
      <c r="I81" s="723">
        <v>1</v>
      </c>
      <c r="J81" s="724">
        <v>1</v>
      </c>
      <c r="K81" s="724">
        <v>1</v>
      </c>
      <c r="L81" s="725"/>
      <c r="M81" s="723"/>
      <c r="N81" s="748">
        <v>144623.28</v>
      </c>
      <c r="O81" s="723"/>
      <c r="P81" s="727">
        <v>144623.28</v>
      </c>
      <c r="Q81" s="728"/>
      <c r="R81" s="729"/>
      <c r="GO81" s="731"/>
      <c r="GP81" s="731" t="s">
        <v>2070</v>
      </c>
      <c r="GQ81" s="731" t="s">
        <v>6</v>
      </c>
      <c r="GR81" s="731" t="s">
        <v>6</v>
      </c>
      <c r="GS81" s="731" t="s">
        <v>6</v>
      </c>
      <c r="GT81" s="731" t="s">
        <v>6</v>
      </c>
      <c r="GW81" s="732"/>
      <c r="GX81" s="732"/>
      <c r="GY81" s="732"/>
      <c r="GZ81" s="731"/>
      <c r="HA81" s="732"/>
      <c r="HB81" s="732"/>
      <c r="HC81" s="731"/>
    </row>
    <row r="82" spans="1:212" s="1" customFormat="1" ht="15">
      <c r="A82" s="84"/>
      <c r="B82" s="85"/>
      <c r="C82" s="579" t="s">
        <v>109</v>
      </c>
      <c r="D82" s="579"/>
      <c r="E82" s="579"/>
      <c r="F82" s="579"/>
      <c r="G82" s="579"/>
      <c r="H82" s="53"/>
      <c r="I82" s="54"/>
      <c r="J82" s="54"/>
      <c r="K82" s="54"/>
      <c r="L82" s="57"/>
      <c r="M82" s="54"/>
      <c r="N82" s="57"/>
      <c r="O82" s="54"/>
      <c r="P82" s="81">
        <v>144623.28</v>
      </c>
      <c r="GO82" s="50"/>
      <c r="GP82" s="50"/>
      <c r="GQ82" s="50"/>
      <c r="GR82" s="50"/>
      <c r="GS82" s="50"/>
      <c r="GT82" s="50"/>
      <c r="GW82" s="8"/>
      <c r="GX82" s="8"/>
      <c r="GY82" s="8"/>
      <c r="GZ82" s="50"/>
      <c r="HA82" s="8"/>
      <c r="HB82" s="8"/>
      <c r="HC82" s="50" t="s">
        <v>109</v>
      </c>
    </row>
    <row r="83" spans="1:212" s="1" customFormat="1" ht="0.75" customHeight="1">
      <c r="A83" s="86"/>
      <c r="B83" s="87"/>
      <c r="C83" s="87"/>
      <c r="D83" s="87"/>
      <c r="E83" s="87"/>
      <c r="F83" s="87"/>
      <c r="G83" s="87"/>
      <c r="H83" s="88"/>
      <c r="I83" s="89"/>
      <c r="J83" s="89"/>
      <c r="K83" s="89"/>
      <c r="L83" s="90"/>
      <c r="M83" s="89"/>
      <c r="N83" s="90"/>
      <c r="O83" s="89"/>
      <c r="P83" s="91"/>
      <c r="GO83" s="50"/>
      <c r="GP83" s="50"/>
      <c r="GQ83" s="50"/>
      <c r="GR83" s="50"/>
      <c r="GS83" s="50"/>
      <c r="GT83" s="50"/>
      <c r="GW83" s="8"/>
      <c r="GX83" s="8"/>
      <c r="GY83" s="8"/>
      <c r="GZ83" s="50"/>
      <c r="HA83" s="8"/>
      <c r="HB83" s="8"/>
      <c r="HC83" s="50"/>
    </row>
    <row r="84" spans="1:212" s="1" customFormat="1" ht="15">
      <c r="A84" s="582" t="s">
        <v>2071</v>
      </c>
      <c r="B84" s="583"/>
      <c r="C84" s="583"/>
      <c r="D84" s="583"/>
      <c r="E84" s="583"/>
      <c r="F84" s="583"/>
      <c r="G84" s="583"/>
      <c r="H84" s="583"/>
      <c r="I84" s="583"/>
      <c r="J84" s="583"/>
      <c r="K84" s="583"/>
      <c r="L84" s="583"/>
      <c r="M84" s="583"/>
      <c r="N84" s="583"/>
      <c r="O84" s="583"/>
      <c r="P84" s="584"/>
      <c r="GO84" s="50"/>
      <c r="GP84" s="50"/>
      <c r="GQ84" s="50"/>
      <c r="GR84" s="50"/>
      <c r="GS84" s="50"/>
      <c r="GT84" s="50"/>
      <c r="GW84" s="8"/>
      <c r="GX84" s="8"/>
      <c r="GY84" s="8"/>
      <c r="GZ84" s="50"/>
      <c r="HA84" s="8"/>
      <c r="HB84" s="8"/>
      <c r="HC84" s="50"/>
      <c r="HD84" s="50" t="s">
        <v>2071</v>
      </c>
    </row>
    <row r="85" spans="1:212" s="1" customFormat="1" ht="15">
      <c r="A85" s="51" t="s">
        <v>84</v>
      </c>
      <c r="B85" s="52" t="s">
        <v>2072</v>
      </c>
      <c r="C85" s="580" t="s">
        <v>2073</v>
      </c>
      <c r="D85" s="580"/>
      <c r="E85" s="580"/>
      <c r="F85" s="580"/>
      <c r="G85" s="580"/>
      <c r="H85" s="53" t="s">
        <v>126</v>
      </c>
      <c r="I85" s="54">
        <v>0.6</v>
      </c>
      <c r="J85" s="55">
        <v>1</v>
      </c>
      <c r="K85" s="165">
        <v>0.6</v>
      </c>
      <c r="L85" s="57"/>
      <c r="M85" s="54"/>
      <c r="N85" s="57"/>
      <c r="O85" s="54"/>
      <c r="P85" s="58"/>
      <c r="Q85" s="59"/>
      <c r="R85" s="60"/>
      <c r="GO85" s="50"/>
      <c r="GP85" s="50" t="s">
        <v>2073</v>
      </c>
      <c r="GQ85" s="50" t="s">
        <v>6</v>
      </c>
      <c r="GR85" s="50" t="s">
        <v>6</v>
      </c>
      <c r="GS85" s="50" t="s">
        <v>6</v>
      </c>
      <c r="GT85" s="50" t="s">
        <v>6</v>
      </c>
      <c r="GW85" s="8"/>
      <c r="GX85" s="8"/>
      <c r="GY85" s="8"/>
      <c r="GZ85" s="50"/>
      <c r="HA85" s="8"/>
      <c r="HB85" s="8"/>
      <c r="HC85" s="50"/>
      <c r="HD85" s="50"/>
    </row>
    <row r="86" spans="1:212" s="1" customFormat="1" ht="15">
      <c r="A86" s="61"/>
      <c r="B86" s="62"/>
      <c r="C86" s="578" t="s">
        <v>2074</v>
      </c>
      <c r="D86" s="578"/>
      <c r="E86" s="578"/>
      <c r="F86" s="578"/>
      <c r="G86" s="578"/>
      <c r="H86" s="578"/>
      <c r="I86" s="578"/>
      <c r="J86" s="578"/>
      <c r="K86" s="578"/>
      <c r="L86" s="578"/>
      <c r="M86" s="578"/>
      <c r="N86" s="578"/>
      <c r="O86" s="578"/>
      <c r="P86" s="585"/>
      <c r="GO86" s="50"/>
      <c r="GP86" s="50"/>
      <c r="GQ86" s="50"/>
      <c r="GR86" s="50"/>
      <c r="GS86" s="50"/>
      <c r="GT86" s="50"/>
      <c r="GU86" s="63" t="s">
        <v>2074</v>
      </c>
      <c r="GW86" s="8"/>
      <c r="GX86" s="8"/>
      <c r="GY86" s="8"/>
      <c r="GZ86" s="50"/>
      <c r="HA86" s="8"/>
      <c r="HB86" s="8"/>
      <c r="HC86" s="50"/>
      <c r="HD86" s="50"/>
    </row>
    <row r="87" spans="1:212" s="1" customFormat="1" ht="23.25">
      <c r="A87" s="64"/>
      <c r="B87" s="65" t="s">
        <v>62</v>
      </c>
      <c r="C87" s="572" t="s">
        <v>63</v>
      </c>
      <c r="D87" s="572"/>
      <c r="E87" s="572"/>
      <c r="F87" s="572"/>
      <c r="G87" s="572"/>
      <c r="H87" s="572"/>
      <c r="I87" s="572"/>
      <c r="J87" s="572"/>
      <c r="K87" s="572"/>
      <c r="L87" s="572"/>
      <c r="M87" s="572"/>
      <c r="N87" s="572"/>
      <c r="O87" s="572"/>
      <c r="P87" s="587"/>
      <c r="GO87" s="50"/>
      <c r="GP87" s="50"/>
      <c r="GQ87" s="50"/>
      <c r="GR87" s="50"/>
      <c r="GS87" s="50"/>
      <c r="GT87" s="50"/>
      <c r="GV87" s="63" t="s">
        <v>63</v>
      </c>
      <c r="GW87" s="8"/>
      <c r="GX87" s="8"/>
      <c r="GY87" s="8"/>
      <c r="GZ87" s="50"/>
      <c r="HA87" s="8"/>
      <c r="HB87" s="8"/>
      <c r="HC87" s="50"/>
      <c r="HD87" s="50"/>
    </row>
    <row r="88" spans="1:212" s="1" customFormat="1" ht="15">
      <c r="A88" s="66"/>
      <c r="B88" s="67" t="s">
        <v>58</v>
      </c>
      <c r="C88" s="581" t="s">
        <v>66</v>
      </c>
      <c r="D88" s="581"/>
      <c r="E88" s="581"/>
      <c r="F88" s="581"/>
      <c r="G88" s="581"/>
      <c r="H88" s="68" t="s">
        <v>67</v>
      </c>
      <c r="I88" s="69"/>
      <c r="J88" s="69"/>
      <c r="K88" s="127">
        <v>29.664000000000001</v>
      </c>
      <c r="L88" s="70"/>
      <c r="M88" s="69"/>
      <c r="N88" s="70"/>
      <c r="O88" s="69"/>
      <c r="P88" s="71">
        <v>23655.56</v>
      </c>
      <c r="GO88" s="50"/>
      <c r="GP88" s="50"/>
      <c r="GQ88" s="50"/>
      <c r="GR88" s="50"/>
      <c r="GS88" s="50"/>
      <c r="GT88" s="50"/>
      <c r="GW88" s="8" t="s">
        <v>66</v>
      </c>
      <c r="GX88" s="8"/>
      <c r="GY88" s="8"/>
      <c r="GZ88" s="50"/>
      <c r="HA88" s="8"/>
      <c r="HB88" s="8"/>
      <c r="HC88" s="50"/>
      <c r="HD88" s="50"/>
    </row>
    <row r="89" spans="1:212" s="1" customFormat="1" ht="15">
      <c r="A89" s="73"/>
      <c r="B89" s="67" t="s">
        <v>68</v>
      </c>
      <c r="C89" s="581" t="s">
        <v>69</v>
      </c>
      <c r="D89" s="581"/>
      <c r="E89" s="581"/>
      <c r="F89" s="581"/>
      <c r="G89" s="581"/>
      <c r="H89" s="68" t="s">
        <v>67</v>
      </c>
      <c r="I89" s="74">
        <v>41.2</v>
      </c>
      <c r="J89" s="74">
        <v>1.2</v>
      </c>
      <c r="K89" s="127">
        <v>29.664000000000001</v>
      </c>
      <c r="L89" s="129"/>
      <c r="M89" s="130"/>
      <c r="N89" s="77">
        <v>797.45</v>
      </c>
      <c r="O89" s="69"/>
      <c r="P89" s="71">
        <v>23655.56</v>
      </c>
      <c r="GO89" s="50"/>
      <c r="GP89" s="50"/>
      <c r="GQ89" s="50"/>
      <c r="GR89" s="50"/>
      <c r="GS89" s="50"/>
      <c r="GT89" s="50"/>
      <c r="GW89" s="8"/>
      <c r="GX89" s="8" t="s">
        <v>69</v>
      </c>
      <c r="GY89" s="8"/>
      <c r="GZ89" s="50"/>
      <c r="HA89" s="8"/>
      <c r="HB89" s="8"/>
      <c r="HC89" s="50"/>
      <c r="HD89" s="50"/>
    </row>
    <row r="90" spans="1:212" s="1" customFormat="1" ht="15">
      <c r="A90" s="66"/>
      <c r="B90" s="67" t="s">
        <v>70</v>
      </c>
      <c r="C90" s="581" t="s">
        <v>71</v>
      </c>
      <c r="D90" s="581"/>
      <c r="E90" s="581"/>
      <c r="F90" s="581"/>
      <c r="G90" s="581"/>
      <c r="H90" s="68"/>
      <c r="I90" s="69"/>
      <c r="J90" s="69"/>
      <c r="K90" s="69"/>
      <c r="L90" s="70"/>
      <c r="M90" s="69"/>
      <c r="N90" s="70"/>
      <c r="O90" s="69"/>
      <c r="P90" s="83">
        <v>198.47</v>
      </c>
      <c r="GO90" s="50"/>
      <c r="GP90" s="50"/>
      <c r="GQ90" s="50"/>
      <c r="GR90" s="50"/>
      <c r="GS90" s="50"/>
      <c r="GT90" s="50"/>
      <c r="GW90" s="8" t="s">
        <v>71</v>
      </c>
      <c r="GX90" s="8"/>
      <c r="GY90" s="8"/>
      <c r="GZ90" s="50"/>
      <c r="HA90" s="8"/>
      <c r="HB90" s="8"/>
      <c r="HC90" s="50"/>
      <c r="HD90" s="50"/>
    </row>
    <row r="91" spans="1:212" s="1" customFormat="1" ht="15">
      <c r="A91" s="66"/>
      <c r="B91" s="67"/>
      <c r="C91" s="581" t="s">
        <v>72</v>
      </c>
      <c r="D91" s="581"/>
      <c r="E91" s="581"/>
      <c r="F91" s="581"/>
      <c r="G91" s="581"/>
      <c r="H91" s="68" t="s">
        <v>67</v>
      </c>
      <c r="I91" s="69"/>
      <c r="J91" s="69"/>
      <c r="K91" s="127">
        <v>0.14399999999999999</v>
      </c>
      <c r="L91" s="70"/>
      <c r="M91" s="69"/>
      <c r="N91" s="70"/>
      <c r="O91" s="69"/>
      <c r="P91" s="83">
        <v>134.55000000000001</v>
      </c>
      <c r="GO91" s="50"/>
      <c r="GP91" s="50"/>
      <c r="GQ91" s="50"/>
      <c r="GR91" s="50"/>
      <c r="GS91" s="50"/>
      <c r="GT91" s="50"/>
      <c r="GW91" s="8" t="s">
        <v>72</v>
      </c>
      <c r="GX91" s="8"/>
      <c r="GY91" s="8"/>
      <c r="GZ91" s="50"/>
      <c r="HA91" s="8"/>
      <c r="HB91" s="8"/>
      <c r="HC91" s="50"/>
      <c r="HD91" s="50"/>
    </row>
    <row r="92" spans="1:212" s="1" customFormat="1" ht="15">
      <c r="A92" s="73"/>
      <c r="B92" s="67" t="s">
        <v>73</v>
      </c>
      <c r="C92" s="581" t="s">
        <v>74</v>
      </c>
      <c r="D92" s="581"/>
      <c r="E92" s="581"/>
      <c r="F92" s="581"/>
      <c r="G92" s="581"/>
      <c r="H92" s="68" t="s">
        <v>75</v>
      </c>
      <c r="I92" s="74">
        <v>0.1</v>
      </c>
      <c r="J92" s="74">
        <v>1.2</v>
      </c>
      <c r="K92" s="127">
        <v>7.1999999999999995E-2</v>
      </c>
      <c r="L92" s="129"/>
      <c r="M92" s="130"/>
      <c r="N92" s="77">
        <v>2027.59</v>
      </c>
      <c r="O92" s="69"/>
      <c r="P92" s="71">
        <v>145.99</v>
      </c>
      <c r="GO92" s="50"/>
      <c r="GP92" s="50"/>
      <c r="GQ92" s="50"/>
      <c r="GR92" s="50"/>
      <c r="GS92" s="50"/>
      <c r="GT92" s="50"/>
      <c r="GW92" s="8"/>
      <c r="GX92" s="8" t="s">
        <v>74</v>
      </c>
      <c r="GY92" s="8"/>
      <c r="GZ92" s="50"/>
      <c r="HA92" s="8"/>
      <c r="HB92" s="8"/>
      <c r="HC92" s="50"/>
      <c r="HD92" s="50"/>
    </row>
    <row r="93" spans="1:212" s="1" customFormat="1" ht="15">
      <c r="A93" s="78"/>
      <c r="B93" s="67" t="s">
        <v>76</v>
      </c>
      <c r="C93" s="581" t="s">
        <v>77</v>
      </c>
      <c r="D93" s="581"/>
      <c r="E93" s="581"/>
      <c r="F93" s="581"/>
      <c r="G93" s="581"/>
      <c r="H93" s="68" t="s">
        <v>67</v>
      </c>
      <c r="I93" s="74">
        <v>0.1</v>
      </c>
      <c r="J93" s="74">
        <v>1.2</v>
      </c>
      <c r="K93" s="127">
        <v>7.1999999999999995E-2</v>
      </c>
      <c r="L93" s="70"/>
      <c r="M93" s="69"/>
      <c r="N93" s="77">
        <v>1071.2</v>
      </c>
      <c r="O93" s="69"/>
      <c r="P93" s="83">
        <v>77.13</v>
      </c>
      <c r="GO93" s="50"/>
      <c r="GP93" s="50"/>
      <c r="GQ93" s="50"/>
      <c r="GR93" s="50"/>
      <c r="GS93" s="50"/>
      <c r="GT93" s="50"/>
      <c r="GW93" s="8"/>
      <c r="GX93" s="8"/>
      <c r="GY93" s="8" t="s">
        <v>77</v>
      </c>
      <c r="GZ93" s="50"/>
      <c r="HA93" s="8"/>
      <c r="HB93" s="8"/>
      <c r="HC93" s="50"/>
      <c r="HD93" s="50"/>
    </row>
    <row r="94" spans="1:212" s="1" customFormat="1" ht="15">
      <c r="A94" s="73"/>
      <c r="B94" s="67" t="s">
        <v>78</v>
      </c>
      <c r="C94" s="581" t="s">
        <v>79</v>
      </c>
      <c r="D94" s="581"/>
      <c r="E94" s="581"/>
      <c r="F94" s="581"/>
      <c r="G94" s="581"/>
      <c r="H94" s="68" t="s">
        <v>75</v>
      </c>
      <c r="I94" s="74">
        <v>0.1</v>
      </c>
      <c r="J94" s="74">
        <v>1.2</v>
      </c>
      <c r="K94" s="127">
        <v>7.1999999999999995E-2</v>
      </c>
      <c r="L94" s="95">
        <v>477.92</v>
      </c>
      <c r="M94" s="76">
        <v>1.46</v>
      </c>
      <c r="N94" s="77">
        <v>697.76</v>
      </c>
      <c r="O94" s="69"/>
      <c r="P94" s="71">
        <v>50.24</v>
      </c>
      <c r="GO94" s="50"/>
      <c r="GP94" s="50"/>
      <c r="GQ94" s="50"/>
      <c r="GR94" s="50"/>
      <c r="GS94" s="50"/>
      <c r="GT94" s="50"/>
      <c r="GW94" s="8"/>
      <c r="GX94" s="8" t="s">
        <v>79</v>
      </c>
      <c r="GY94" s="8"/>
      <c r="GZ94" s="50"/>
      <c r="HA94" s="8"/>
      <c r="HB94" s="8"/>
      <c r="HC94" s="50"/>
      <c r="HD94" s="50"/>
    </row>
    <row r="95" spans="1:212" s="1" customFormat="1" ht="15">
      <c r="A95" s="78"/>
      <c r="B95" s="67" t="s">
        <v>80</v>
      </c>
      <c r="C95" s="581" t="s">
        <v>81</v>
      </c>
      <c r="D95" s="581"/>
      <c r="E95" s="581"/>
      <c r="F95" s="581"/>
      <c r="G95" s="581"/>
      <c r="H95" s="68" t="s">
        <v>67</v>
      </c>
      <c r="I95" s="74">
        <v>0.1</v>
      </c>
      <c r="J95" s="74">
        <v>1.2</v>
      </c>
      <c r="K95" s="127">
        <v>7.1999999999999995E-2</v>
      </c>
      <c r="L95" s="70"/>
      <c r="M95" s="69"/>
      <c r="N95" s="173">
        <v>797.45</v>
      </c>
      <c r="O95" s="69"/>
      <c r="P95" s="83">
        <v>57.42</v>
      </c>
      <c r="GO95" s="50"/>
      <c r="GP95" s="50"/>
      <c r="GQ95" s="50"/>
      <c r="GR95" s="50"/>
      <c r="GS95" s="50"/>
      <c r="GT95" s="50"/>
      <c r="GW95" s="8"/>
      <c r="GX95" s="8"/>
      <c r="GY95" s="8" t="s">
        <v>81</v>
      </c>
      <c r="GZ95" s="50"/>
      <c r="HA95" s="8"/>
      <c r="HB95" s="8"/>
      <c r="HC95" s="50"/>
      <c r="HD95" s="50"/>
    </row>
    <row r="96" spans="1:212" s="1" customFormat="1" ht="23.25">
      <c r="A96" s="73"/>
      <c r="B96" s="67" t="s">
        <v>82</v>
      </c>
      <c r="C96" s="581" t="s">
        <v>83</v>
      </c>
      <c r="D96" s="581"/>
      <c r="E96" s="581"/>
      <c r="F96" s="581"/>
      <c r="G96" s="581"/>
      <c r="H96" s="68" t="s">
        <v>75</v>
      </c>
      <c r="I96" s="96">
        <v>0.16</v>
      </c>
      <c r="J96" s="74">
        <v>1.2</v>
      </c>
      <c r="K96" s="128">
        <v>0.1152</v>
      </c>
      <c r="L96" s="129"/>
      <c r="M96" s="130"/>
      <c r="N96" s="77">
        <v>19.440000000000001</v>
      </c>
      <c r="O96" s="69"/>
      <c r="P96" s="71">
        <v>2.2400000000000002</v>
      </c>
      <c r="GO96" s="50"/>
      <c r="GP96" s="50"/>
      <c r="GQ96" s="50"/>
      <c r="GR96" s="50"/>
      <c r="GS96" s="50"/>
      <c r="GT96" s="50"/>
      <c r="GW96" s="8"/>
      <c r="GX96" s="8" t="s">
        <v>83</v>
      </c>
      <c r="GY96" s="8"/>
      <c r="GZ96" s="50"/>
      <c r="HA96" s="8"/>
      <c r="HB96" s="8"/>
      <c r="HC96" s="50"/>
      <c r="HD96" s="50"/>
    </row>
    <row r="97" spans="1:212" s="1" customFormat="1" ht="15">
      <c r="A97" s="66"/>
      <c r="B97" s="67" t="s">
        <v>84</v>
      </c>
      <c r="C97" s="581" t="s">
        <v>85</v>
      </c>
      <c r="D97" s="581"/>
      <c r="E97" s="581"/>
      <c r="F97" s="581"/>
      <c r="G97" s="581"/>
      <c r="H97" s="68"/>
      <c r="I97" s="69"/>
      <c r="J97" s="69"/>
      <c r="K97" s="69"/>
      <c r="L97" s="70"/>
      <c r="M97" s="69"/>
      <c r="N97" s="70"/>
      <c r="O97" s="69"/>
      <c r="P97" s="83">
        <v>747.17</v>
      </c>
      <c r="GO97" s="50"/>
      <c r="GP97" s="50"/>
      <c r="GQ97" s="50"/>
      <c r="GR97" s="50"/>
      <c r="GS97" s="50"/>
      <c r="GT97" s="50"/>
      <c r="GW97" s="8" t="s">
        <v>85</v>
      </c>
      <c r="GX97" s="8"/>
      <c r="GY97" s="8"/>
      <c r="GZ97" s="50"/>
      <c r="HA97" s="8"/>
      <c r="HB97" s="8"/>
      <c r="HC97" s="50"/>
      <c r="HD97" s="50"/>
    </row>
    <row r="98" spans="1:212" s="1" customFormat="1" ht="23.25">
      <c r="A98" s="73"/>
      <c r="B98" s="67" t="s">
        <v>95</v>
      </c>
      <c r="C98" s="581" t="s">
        <v>96</v>
      </c>
      <c r="D98" s="581"/>
      <c r="E98" s="581"/>
      <c r="F98" s="581"/>
      <c r="G98" s="581"/>
      <c r="H98" s="68" t="s">
        <v>88</v>
      </c>
      <c r="I98" s="127">
        <v>3.0000000000000001E-3</v>
      </c>
      <c r="J98" s="69"/>
      <c r="K98" s="128">
        <v>1.8E-3</v>
      </c>
      <c r="L98" s="75">
        <v>70310.45</v>
      </c>
      <c r="M98" s="76">
        <v>0.99</v>
      </c>
      <c r="N98" s="77">
        <v>69607.350000000006</v>
      </c>
      <c r="O98" s="69"/>
      <c r="P98" s="71">
        <v>125.29</v>
      </c>
      <c r="GO98" s="50"/>
      <c r="GP98" s="50"/>
      <c r="GQ98" s="50"/>
      <c r="GR98" s="50"/>
      <c r="GS98" s="50"/>
      <c r="GT98" s="50"/>
      <c r="GW98" s="8"/>
      <c r="GX98" s="8" t="s">
        <v>96</v>
      </c>
      <c r="GY98" s="8"/>
      <c r="GZ98" s="50"/>
      <c r="HA98" s="8"/>
      <c r="HB98" s="8"/>
      <c r="HC98" s="50"/>
      <c r="HD98" s="50"/>
    </row>
    <row r="99" spans="1:212" s="1" customFormat="1" ht="15">
      <c r="A99" s="73"/>
      <c r="B99" s="67" t="s">
        <v>97</v>
      </c>
      <c r="C99" s="581" t="s">
        <v>98</v>
      </c>
      <c r="D99" s="581"/>
      <c r="E99" s="581"/>
      <c r="F99" s="581"/>
      <c r="G99" s="581"/>
      <c r="H99" s="68" t="s">
        <v>91</v>
      </c>
      <c r="I99" s="74">
        <v>0.8</v>
      </c>
      <c r="J99" s="69"/>
      <c r="K99" s="96">
        <v>0.48</v>
      </c>
      <c r="L99" s="95">
        <v>79.88</v>
      </c>
      <c r="M99" s="76">
        <v>1.48</v>
      </c>
      <c r="N99" s="77">
        <v>118.22</v>
      </c>
      <c r="O99" s="69"/>
      <c r="P99" s="71">
        <v>56.75</v>
      </c>
      <c r="GO99" s="50"/>
      <c r="GP99" s="50"/>
      <c r="GQ99" s="50"/>
      <c r="GR99" s="50"/>
      <c r="GS99" s="50"/>
      <c r="GT99" s="50"/>
      <c r="GW99" s="8"/>
      <c r="GX99" s="8" t="s">
        <v>98</v>
      </c>
      <c r="GY99" s="8"/>
      <c r="GZ99" s="50"/>
      <c r="HA99" s="8"/>
      <c r="HB99" s="8"/>
      <c r="HC99" s="50"/>
      <c r="HD99" s="50"/>
    </row>
    <row r="100" spans="1:212" s="1" customFormat="1" ht="15">
      <c r="A100" s="73"/>
      <c r="B100" s="67" t="s">
        <v>2075</v>
      </c>
      <c r="C100" s="581" t="s">
        <v>2076</v>
      </c>
      <c r="D100" s="581"/>
      <c r="E100" s="581"/>
      <c r="F100" s="581"/>
      <c r="G100" s="581"/>
      <c r="H100" s="68" t="s">
        <v>126</v>
      </c>
      <c r="I100" s="96">
        <v>1.02</v>
      </c>
      <c r="J100" s="69"/>
      <c r="K100" s="127">
        <v>0.61199999999999999</v>
      </c>
      <c r="L100" s="95">
        <v>896.51</v>
      </c>
      <c r="M100" s="76">
        <v>1.03</v>
      </c>
      <c r="N100" s="77">
        <v>923.41</v>
      </c>
      <c r="O100" s="69"/>
      <c r="P100" s="71">
        <v>565.13</v>
      </c>
      <c r="GO100" s="50"/>
      <c r="GP100" s="50"/>
      <c r="GQ100" s="50"/>
      <c r="GR100" s="50"/>
      <c r="GS100" s="50"/>
      <c r="GT100" s="50"/>
      <c r="GW100" s="8"/>
      <c r="GX100" s="8" t="s">
        <v>2076</v>
      </c>
      <c r="GY100" s="8"/>
      <c r="GZ100" s="50"/>
      <c r="HA100" s="8"/>
      <c r="HB100" s="8"/>
      <c r="HC100" s="50"/>
      <c r="HD100" s="50"/>
    </row>
    <row r="101" spans="1:212" s="1" customFormat="1" ht="15">
      <c r="A101" s="79"/>
      <c r="B101" s="65"/>
      <c r="C101" s="579" t="s">
        <v>99</v>
      </c>
      <c r="D101" s="579"/>
      <c r="E101" s="579"/>
      <c r="F101" s="579"/>
      <c r="G101" s="579"/>
      <c r="H101" s="53"/>
      <c r="I101" s="54"/>
      <c r="J101" s="54"/>
      <c r="K101" s="54"/>
      <c r="L101" s="57"/>
      <c r="M101" s="54"/>
      <c r="N101" s="80"/>
      <c r="O101" s="54"/>
      <c r="P101" s="81">
        <v>24735.75</v>
      </c>
      <c r="GO101" s="50"/>
      <c r="GP101" s="50"/>
      <c r="GQ101" s="50"/>
      <c r="GR101" s="50"/>
      <c r="GS101" s="50"/>
      <c r="GT101" s="50"/>
      <c r="GW101" s="8"/>
      <c r="GX101" s="8"/>
      <c r="GY101" s="8"/>
      <c r="GZ101" s="50" t="s">
        <v>99</v>
      </c>
      <c r="HA101" s="8"/>
      <c r="HB101" s="8"/>
      <c r="HC101" s="50"/>
      <c r="HD101" s="50"/>
    </row>
    <row r="102" spans="1:212" s="1" customFormat="1" ht="15">
      <c r="A102" s="78" t="s">
        <v>133</v>
      </c>
      <c r="B102" s="67" t="s">
        <v>101</v>
      </c>
      <c r="C102" s="581" t="s">
        <v>102</v>
      </c>
      <c r="D102" s="581"/>
      <c r="E102" s="581"/>
      <c r="F102" s="581"/>
      <c r="G102" s="581"/>
      <c r="H102" s="68" t="s">
        <v>103</v>
      </c>
      <c r="I102" s="82">
        <v>2</v>
      </c>
      <c r="J102" s="69"/>
      <c r="K102" s="82">
        <v>2</v>
      </c>
      <c r="L102" s="70"/>
      <c r="M102" s="69"/>
      <c r="N102" s="70"/>
      <c r="O102" s="69"/>
      <c r="P102" s="83">
        <v>394.26</v>
      </c>
      <c r="GO102" s="50"/>
      <c r="GP102" s="50"/>
      <c r="GQ102" s="50"/>
      <c r="GR102" s="50"/>
      <c r="GS102" s="50"/>
      <c r="GT102" s="50"/>
      <c r="GW102" s="8"/>
      <c r="GX102" s="8"/>
      <c r="GY102" s="8"/>
      <c r="GZ102" s="50"/>
      <c r="HA102" s="8" t="s">
        <v>102</v>
      </c>
      <c r="HB102" s="8"/>
      <c r="HC102" s="50"/>
      <c r="HD102" s="50"/>
    </row>
    <row r="103" spans="1:212" s="1" customFormat="1" ht="15">
      <c r="A103" s="78"/>
      <c r="B103" s="67"/>
      <c r="C103" s="581" t="s">
        <v>104</v>
      </c>
      <c r="D103" s="581"/>
      <c r="E103" s="581"/>
      <c r="F103" s="581"/>
      <c r="G103" s="581"/>
      <c r="H103" s="68"/>
      <c r="I103" s="69"/>
      <c r="J103" s="69"/>
      <c r="K103" s="69"/>
      <c r="L103" s="70"/>
      <c r="M103" s="69"/>
      <c r="N103" s="70"/>
      <c r="O103" s="69"/>
      <c r="P103" s="71">
        <v>23790.11</v>
      </c>
      <c r="GO103" s="50"/>
      <c r="GP103" s="50"/>
      <c r="GQ103" s="50"/>
      <c r="GR103" s="50"/>
      <c r="GS103" s="50"/>
      <c r="GT103" s="50"/>
      <c r="GW103" s="8"/>
      <c r="GX103" s="8"/>
      <c r="GY103" s="8"/>
      <c r="GZ103" s="50"/>
      <c r="HA103" s="8"/>
      <c r="HB103" s="8" t="s">
        <v>104</v>
      </c>
      <c r="HC103" s="50"/>
      <c r="HD103" s="50"/>
    </row>
    <row r="104" spans="1:212" s="1" customFormat="1" ht="15">
      <c r="A104" s="78"/>
      <c r="B104" s="67" t="s">
        <v>105</v>
      </c>
      <c r="C104" s="581" t="s">
        <v>106</v>
      </c>
      <c r="D104" s="581"/>
      <c r="E104" s="581"/>
      <c r="F104" s="581"/>
      <c r="G104" s="581"/>
      <c r="H104" s="68" t="s">
        <v>103</v>
      </c>
      <c r="I104" s="82">
        <v>98</v>
      </c>
      <c r="J104" s="69"/>
      <c r="K104" s="82">
        <v>98</v>
      </c>
      <c r="L104" s="70"/>
      <c r="M104" s="69"/>
      <c r="N104" s="70"/>
      <c r="O104" s="69"/>
      <c r="P104" s="71">
        <v>23314.31</v>
      </c>
      <c r="GO104" s="50"/>
      <c r="GP104" s="50"/>
      <c r="GQ104" s="50"/>
      <c r="GR104" s="50"/>
      <c r="GS104" s="50"/>
      <c r="GT104" s="50"/>
      <c r="GW104" s="8"/>
      <c r="GX104" s="8"/>
      <c r="GY104" s="8"/>
      <c r="GZ104" s="50"/>
      <c r="HA104" s="8"/>
      <c r="HB104" s="8" t="s">
        <v>106</v>
      </c>
      <c r="HC104" s="50"/>
      <c r="HD104" s="50"/>
    </row>
    <row r="105" spans="1:212" s="1" customFormat="1" ht="15">
      <c r="A105" s="78"/>
      <c r="B105" s="67" t="s">
        <v>107</v>
      </c>
      <c r="C105" s="581" t="s">
        <v>108</v>
      </c>
      <c r="D105" s="581"/>
      <c r="E105" s="581"/>
      <c r="F105" s="581"/>
      <c r="G105" s="581"/>
      <c r="H105" s="68" t="s">
        <v>103</v>
      </c>
      <c r="I105" s="82">
        <v>51</v>
      </c>
      <c r="J105" s="69"/>
      <c r="K105" s="82">
        <v>51</v>
      </c>
      <c r="L105" s="70"/>
      <c r="M105" s="69"/>
      <c r="N105" s="70"/>
      <c r="O105" s="69"/>
      <c r="P105" s="71">
        <v>12132.96</v>
      </c>
      <c r="GO105" s="50"/>
      <c r="GP105" s="50"/>
      <c r="GQ105" s="50"/>
      <c r="GR105" s="50"/>
      <c r="GS105" s="50"/>
      <c r="GT105" s="50"/>
      <c r="GW105" s="8"/>
      <c r="GX105" s="8"/>
      <c r="GY105" s="8"/>
      <c r="GZ105" s="50"/>
      <c r="HA105" s="8"/>
      <c r="HB105" s="8" t="s">
        <v>108</v>
      </c>
      <c r="HC105" s="50"/>
      <c r="HD105" s="50"/>
    </row>
    <row r="106" spans="1:212" s="1" customFormat="1" ht="15">
      <c r="A106" s="84"/>
      <c r="B106" s="85"/>
      <c r="C106" s="579" t="s">
        <v>109</v>
      </c>
      <c r="D106" s="579"/>
      <c r="E106" s="579"/>
      <c r="F106" s="579"/>
      <c r="G106" s="579"/>
      <c r="H106" s="53"/>
      <c r="I106" s="54"/>
      <c r="J106" s="54"/>
      <c r="K106" s="54"/>
      <c r="L106" s="57"/>
      <c r="M106" s="54"/>
      <c r="N106" s="80">
        <v>100962.13</v>
      </c>
      <c r="O106" s="54"/>
      <c r="P106" s="81">
        <v>60577.279999999999</v>
      </c>
      <c r="GO106" s="50"/>
      <c r="GP106" s="50"/>
      <c r="GQ106" s="50"/>
      <c r="GR106" s="50"/>
      <c r="GS106" s="50"/>
      <c r="GT106" s="50"/>
      <c r="GW106" s="8"/>
      <c r="GX106" s="8"/>
      <c r="GY106" s="8"/>
      <c r="GZ106" s="50"/>
      <c r="HA106" s="8"/>
      <c r="HB106" s="8"/>
      <c r="HC106" s="50" t="s">
        <v>109</v>
      </c>
      <c r="HD106" s="50"/>
    </row>
    <row r="107" spans="1:212" s="1" customFormat="1" ht="0.75" customHeight="1">
      <c r="A107" s="86"/>
      <c r="B107" s="87"/>
      <c r="C107" s="87"/>
      <c r="D107" s="87"/>
      <c r="E107" s="87"/>
      <c r="F107" s="87"/>
      <c r="G107" s="87"/>
      <c r="H107" s="88"/>
      <c r="I107" s="89"/>
      <c r="J107" s="89"/>
      <c r="K107" s="89"/>
      <c r="L107" s="90"/>
      <c r="M107" s="89"/>
      <c r="N107" s="90"/>
      <c r="O107" s="89"/>
      <c r="P107" s="91"/>
      <c r="GO107" s="50"/>
      <c r="GP107" s="50"/>
      <c r="GQ107" s="50"/>
      <c r="GR107" s="50"/>
      <c r="GS107" s="50"/>
      <c r="GT107" s="50"/>
      <c r="GW107" s="8"/>
      <c r="GX107" s="8"/>
      <c r="GY107" s="8"/>
      <c r="GZ107" s="50"/>
      <c r="HA107" s="8"/>
      <c r="HB107" s="8"/>
      <c r="HC107" s="50"/>
      <c r="HD107" s="50"/>
    </row>
    <row r="108" spans="1:212" s="1" customFormat="1" ht="15">
      <c r="A108" s="51" t="s">
        <v>133</v>
      </c>
      <c r="B108" s="52" t="s">
        <v>2077</v>
      </c>
      <c r="C108" s="580" t="s">
        <v>2076</v>
      </c>
      <c r="D108" s="580"/>
      <c r="E108" s="580"/>
      <c r="F108" s="580"/>
      <c r="G108" s="580"/>
      <c r="H108" s="53" t="s">
        <v>126</v>
      </c>
      <c r="I108" s="54">
        <v>-0.61199999999999999</v>
      </c>
      <c r="J108" s="55">
        <v>1</v>
      </c>
      <c r="K108" s="188">
        <v>-0.61199999999999999</v>
      </c>
      <c r="L108" s="93">
        <v>896.51</v>
      </c>
      <c r="M108" s="168">
        <v>1.03</v>
      </c>
      <c r="N108" s="93">
        <v>923.41</v>
      </c>
      <c r="O108" s="54"/>
      <c r="P108" s="169">
        <v>-565.13</v>
      </c>
      <c r="Q108" s="59"/>
      <c r="R108" s="60"/>
      <c r="GO108" s="50"/>
      <c r="GP108" s="50" t="s">
        <v>2076</v>
      </c>
      <c r="GQ108" s="50" t="s">
        <v>6</v>
      </c>
      <c r="GR108" s="50" t="s">
        <v>6</v>
      </c>
      <c r="GS108" s="50" t="s">
        <v>6</v>
      </c>
      <c r="GT108" s="50" t="s">
        <v>6</v>
      </c>
      <c r="GW108" s="8"/>
      <c r="GX108" s="8"/>
      <c r="GY108" s="8"/>
      <c r="GZ108" s="50"/>
      <c r="HA108" s="8"/>
      <c r="HB108" s="8"/>
      <c r="HC108" s="50"/>
      <c r="HD108" s="50"/>
    </row>
    <row r="109" spans="1:212" s="1" customFormat="1" ht="15">
      <c r="A109" s="84"/>
      <c r="B109" s="85"/>
      <c r="C109" s="579" t="s">
        <v>109</v>
      </c>
      <c r="D109" s="579"/>
      <c r="E109" s="579"/>
      <c r="F109" s="579"/>
      <c r="G109" s="579"/>
      <c r="H109" s="53"/>
      <c r="I109" s="54"/>
      <c r="J109" s="54"/>
      <c r="K109" s="54"/>
      <c r="L109" s="57"/>
      <c r="M109" s="54"/>
      <c r="N109" s="57"/>
      <c r="O109" s="54"/>
      <c r="P109" s="169">
        <v>-565.13</v>
      </c>
      <c r="GO109" s="50"/>
      <c r="GP109" s="50"/>
      <c r="GQ109" s="50"/>
      <c r="GR109" s="50"/>
      <c r="GS109" s="50"/>
      <c r="GT109" s="50"/>
      <c r="GW109" s="8"/>
      <c r="GX109" s="8"/>
      <c r="GY109" s="8"/>
      <c r="GZ109" s="50"/>
      <c r="HA109" s="8"/>
      <c r="HB109" s="8"/>
      <c r="HC109" s="50" t="s">
        <v>109</v>
      </c>
      <c r="HD109" s="50"/>
    </row>
    <row r="110" spans="1:212" s="1" customFormat="1" ht="0.75" customHeight="1">
      <c r="A110" s="86"/>
      <c r="B110" s="87"/>
      <c r="C110" s="87"/>
      <c r="D110" s="87"/>
      <c r="E110" s="87"/>
      <c r="F110" s="87"/>
      <c r="G110" s="87"/>
      <c r="H110" s="88"/>
      <c r="I110" s="89"/>
      <c r="J110" s="89"/>
      <c r="K110" s="89"/>
      <c r="L110" s="90"/>
      <c r="M110" s="89"/>
      <c r="N110" s="90"/>
      <c r="O110" s="89"/>
      <c r="P110" s="91"/>
      <c r="GO110" s="50"/>
      <c r="GP110" s="50"/>
      <c r="GQ110" s="50"/>
      <c r="GR110" s="50"/>
      <c r="GS110" s="50"/>
      <c r="GT110" s="50"/>
      <c r="GW110" s="8"/>
      <c r="GX110" s="8"/>
      <c r="GY110" s="8"/>
      <c r="GZ110" s="50"/>
      <c r="HA110" s="8"/>
      <c r="HB110" s="8"/>
      <c r="HC110" s="50"/>
      <c r="HD110" s="50"/>
    </row>
    <row r="111" spans="1:212" s="1" customFormat="1" ht="22.5">
      <c r="A111" s="51" t="s">
        <v>2078</v>
      </c>
      <c r="B111" s="52" t="s">
        <v>2079</v>
      </c>
      <c r="C111" s="580" t="s">
        <v>2080</v>
      </c>
      <c r="D111" s="580"/>
      <c r="E111" s="580"/>
      <c r="F111" s="580"/>
      <c r="G111" s="580"/>
      <c r="H111" s="53" t="s">
        <v>61</v>
      </c>
      <c r="I111" s="54">
        <v>60</v>
      </c>
      <c r="J111" s="55">
        <v>1</v>
      </c>
      <c r="K111" s="55">
        <v>60</v>
      </c>
      <c r="L111" s="57"/>
      <c r="M111" s="54"/>
      <c r="N111" s="80">
        <v>1128.04</v>
      </c>
      <c r="O111" s="54"/>
      <c r="P111" s="81">
        <v>67682.399999999994</v>
      </c>
      <c r="Q111" s="59"/>
      <c r="R111" s="60"/>
      <c r="GO111" s="50"/>
      <c r="GP111" s="50" t="s">
        <v>2080</v>
      </c>
      <c r="GQ111" s="50" t="s">
        <v>6</v>
      </c>
      <c r="GR111" s="50" t="s">
        <v>6</v>
      </c>
      <c r="GS111" s="50" t="s">
        <v>6</v>
      </c>
      <c r="GT111" s="50" t="s">
        <v>6</v>
      </c>
      <c r="GW111" s="8"/>
      <c r="GX111" s="8"/>
      <c r="GY111" s="8"/>
      <c r="GZ111" s="50"/>
      <c r="HA111" s="8"/>
      <c r="HB111" s="8"/>
      <c r="HC111" s="50"/>
      <c r="HD111" s="50"/>
    </row>
    <row r="112" spans="1:212" s="1" customFormat="1" ht="15">
      <c r="A112" s="61"/>
      <c r="B112" s="62"/>
      <c r="C112" s="578" t="s">
        <v>2081</v>
      </c>
      <c r="D112" s="578"/>
      <c r="E112" s="578"/>
      <c r="F112" s="578"/>
      <c r="G112" s="578"/>
      <c r="H112" s="578"/>
      <c r="I112" s="578"/>
      <c r="J112" s="578"/>
      <c r="K112" s="578"/>
      <c r="L112" s="578"/>
      <c r="M112" s="578"/>
      <c r="N112" s="578"/>
      <c r="O112" s="578"/>
      <c r="P112" s="585"/>
      <c r="GO112" s="50"/>
      <c r="GP112" s="50"/>
      <c r="GQ112" s="50"/>
      <c r="GR112" s="50"/>
      <c r="GS112" s="50"/>
      <c r="GT112" s="50"/>
      <c r="GU112" s="63" t="s">
        <v>2081</v>
      </c>
      <c r="GW112" s="8"/>
      <c r="GX112" s="8"/>
      <c r="GY112" s="8"/>
      <c r="GZ112" s="50"/>
      <c r="HA112" s="8"/>
      <c r="HB112" s="8"/>
      <c r="HC112" s="50"/>
      <c r="HD112" s="50"/>
    </row>
    <row r="113" spans="1:213" s="1" customFormat="1" ht="15">
      <c r="A113" s="84"/>
      <c r="B113" s="85"/>
      <c r="C113" s="579" t="s">
        <v>109</v>
      </c>
      <c r="D113" s="579"/>
      <c r="E113" s="579"/>
      <c r="F113" s="579"/>
      <c r="G113" s="579"/>
      <c r="H113" s="53"/>
      <c r="I113" s="54"/>
      <c r="J113" s="54"/>
      <c r="K113" s="54"/>
      <c r="L113" s="57"/>
      <c r="M113" s="54"/>
      <c r="N113" s="57"/>
      <c r="O113" s="54"/>
      <c r="P113" s="81">
        <v>67682.399999999994</v>
      </c>
      <c r="GO113" s="50"/>
      <c r="GP113" s="50"/>
      <c r="GQ113" s="50"/>
      <c r="GR113" s="50"/>
      <c r="GS113" s="50"/>
      <c r="GT113" s="50"/>
      <c r="GW113" s="8"/>
      <c r="GX113" s="8"/>
      <c r="GY113" s="8"/>
      <c r="GZ113" s="50"/>
      <c r="HA113" s="8"/>
      <c r="HB113" s="8"/>
      <c r="HC113" s="50" t="s">
        <v>109</v>
      </c>
      <c r="HD113" s="50"/>
    </row>
    <row r="114" spans="1:213" s="1" customFormat="1" ht="0.75" customHeight="1">
      <c r="A114" s="86"/>
      <c r="B114" s="87"/>
      <c r="C114" s="87"/>
      <c r="D114" s="87"/>
      <c r="E114" s="87"/>
      <c r="F114" s="87"/>
      <c r="G114" s="87"/>
      <c r="H114" s="88"/>
      <c r="I114" s="89"/>
      <c r="J114" s="89"/>
      <c r="K114" s="89"/>
      <c r="L114" s="90"/>
      <c r="M114" s="89"/>
      <c r="N114" s="90"/>
      <c r="O114" s="89"/>
      <c r="P114" s="91"/>
      <c r="GO114" s="50"/>
      <c r="GP114" s="50"/>
      <c r="GQ114" s="50"/>
      <c r="GR114" s="50"/>
      <c r="GS114" s="50"/>
      <c r="GT114" s="50"/>
      <c r="GW114" s="8"/>
      <c r="GX114" s="8"/>
      <c r="GY114" s="8"/>
      <c r="GZ114" s="50"/>
      <c r="HA114" s="8"/>
      <c r="HB114" s="8"/>
      <c r="HC114" s="50"/>
      <c r="HD114" s="50"/>
    </row>
    <row r="115" spans="1:213" s="1" customFormat="1" ht="22.5">
      <c r="A115" s="51" t="s">
        <v>134</v>
      </c>
      <c r="B115" s="52" t="s">
        <v>2082</v>
      </c>
      <c r="C115" s="580" t="s">
        <v>2083</v>
      </c>
      <c r="D115" s="580"/>
      <c r="E115" s="580"/>
      <c r="F115" s="580"/>
      <c r="G115" s="580"/>
      <c r="H115" s="53" t="s">
        <v>126</v>
      </c>
      <c r="I115" s="54">
        <v>0.24</v>
      </c>
      <c r="J115" s="55">
        <v>1</v>
      </c>
      <c r="K115" s="168">
        <v>0.24</v>
      </c>
      <c r="L115" s="57"/>
      <c r="M115" s="54"/>
      <c r="N115" s="57"/>
      <c r="O115" s="54"/>
      <c r="P115" s="58"/>
      <c r="Q115" s="59"/>
      <c r="R115" s="60"/>
      <c r="GO115" s="50"/>
      <c r="GP115" s="50" t="s">
        <v>2083</v>
      </c>
      <c r="GQ115" s="50" t="s">
        <v>6</v>
      </c>
      <c r="GR115" s="50" t="s">
        <v>6</v>
      </c>
      <c r="GS115" s="50" t="s">
        <v>6</v>
      </c>
      <c r="GT115" s="50" t="s">
        <v>6</v>
      </c>
      <c r="GW115" s="8"/>
      <c r="GX115" s="8"/>
      <c r="GY115" s="8"/>
      <c r="GZ115" s="50"/>
      <c r="HA115" s="8"/>
      <c r="HB115" s="8"/>
      <c r="HC115" s="50"/>
      <c r="HD115" s="50"/>
    </row>
    <row r="116" spans="1:213" s="1" customFormat="1" ht="15">
      <c r="A116" s="61"/>
      <c r="B116" s="62"/>
      <c r="C116" s="578" t="s">
        <v>2084</v>
      </c>
      <c r="D116" s="578"/>
      <c r="E116" s="578"/>
      <c r="F116" s="578"/>
      <c r="G116" s="578"/>
      <c r="H116" s="578"/>
      <c r="I116" s="578"/>
      <c r="J116" s="578"/>
      <c r="K116" s="578"/>
      <c r="L116" s="578"/>
      <c r="M116" s="578"/>
      <c r="N116" s="578"/>
      <c r="O116" s="578"/>
      <c r="P116" s="585"/>
      <c r="GO116" s="50"/>
      <c r="GP116" s="50"/>
      <c r="GQ116" s="50"/>
      <c r="GR116" s="50"/>
      <c r="GS116" s="50"/>
      <c r="GT116" s="50"/>
      <c r="GU116" s="63" t="s">
        <v>2084</v>
      </c>
      <c r="GW116" s="8"/>
      <c r="GX116" s="8"/>
      <c r="GY116" s="8"/>
      <c r="GZ116" s="50"/>
      <c r="HA116" s="8"/>
      <c r="HB116" s="8"/>
      <c r="HC116" s="50"/>
      <c r="HD116" s="50"/>
    </row>
    <row r="117" spans="1:213" s="1" customFormat="1" ht="23.25">
      <c r="A117" s="64"/>
      <c r="B117" s="65" t="s">
        <v>62</v>
      </c>
      <c r="C117" s="572" t="s">
        <v>63</v>
      </c>
      <c r="D117" s="572"/>
      <c r="E117" s="572"/>
      <c r="F117" s="572"/>
      <c r="G117" s="572"/>
      <c r="H117" s="572"/>
      <c r="I117" s="572"/>
      <c r="J117" s="572"/>
      <c r="K117" s="572"/>
      <c r="L117" s="572"/>
      <c r="M117" s="572"/>
      <c r="N117" s="572"/>
      <c r="O117" s="572"/>
      <c r="P117" s="587"/>
      <c r="GO117" s="50"/>
      <c r="GP117" s="50"/>
      <c r="GQ117" s="50"/>
      <c r="GR117" s="50"/>
      <c r="GS117" s="50"/>
      <c r="GT117" s="50"/>
      <c r="GV117" s="63" t="s">
        <v>63</v>
      </c>
      <c r="GW117" s="8"/>
      <c r="GX117" s="8"/>
      <c r="GY117" s="8"/>
      <c r="GZ117" s="50"/>
      <c r="HA117" s="8"/>
      <c r="HB117" s="8"/>
      <c r="HC117" s="50"/>
      <c r="HD117" s="50"/>
    </row>
    <row r="118" spans="1:213" s="1" customFormat="1" ht="15">
      <c r="A118" s="66"/>
      <c r="B118" s="67" t="s">
        <v>58</v>
      </c>
      <c r="C118" s="581" t="s">
        <v>66</v>
      </c>
      <c r="D118" s="581"/>
      <c r="E118" s="581"/>
      <c r="F118" s="581"/>
      <c r="G118" s="581"/>
      <c r="H118" s="68" t="s">
        <v>67</v>
      </c>
      <c r="I118" s="69"/>
      <c r="J118" s="69"/>
      <c r="K118" s="127">
        <v>1.728</v>
      </c>
      <c r="L118" s="70"/>
      <c r="M118" s="69"/>
      <c r="N118" s="70"/>
      <c r="O118" s="69"/>
      <c r="P118" s="71">
        <v>1300.8599999999999</v>
      </c>
      <c r="GO118" s="50"/>
      <c r="GP118" s="50"/>
      <c r="GQ118" s="50"/>
      <c r="GR118" s="50"/>
      <c r="GS118" s="50"/>
      <c r="GT118" s="50"/>
      <c r="GW118" s="8" t="s">
        <v>66</v>
      </c>
      <c r="GX118" s="8"/>
      <c r="GY118" s="8"/>
      <c r="GZ118" s="50"/>
      <c r="HA118" s="8"/>
      <c r="HB118" s="8"/>
      <c r="HC118" s="50"/>
      <c r="HD118" s="50"/>
    </row>
    <row r="119" spans="1:213" s="1" customFormat="1" ht="15">
      <c r="A119" s="73"/>
      <c r="B119" s="67" t="s">
        <v>274</v>
      </c>
      <c r="C119" s="581" t="s">
        <v>275</v>
      </c>
      <c r="D119" s="581"/>
      <c r="E119" s="581"/>
      <c r="F119" s="581"/>
      <c r="G119" s="581"/>
      <c r="H119" s="68" t="s">
        <v>67</v>
      </c>
      <c r="I119" s="82">
        <v>6</v>
      </c>
      <c r="J119" s="74">
        <v>1.2</v>
      </c>
      <c r="K119" s="127">
        <v>1.728</v>
      </c>
      <c r="L119" s="129"/>
      <c r="M119" s="130"/>
      <c r="N119" s="77">
        <v>752.81</v>
      </c>
      <c r="O119" s="69"/>
      <c r="P119" s="71">
        <v>1300.8599999999999</v>
      </c>
      <c r="GO119" s="50"/>
      <c r="GP119" s="50"/>
      <c r="GQ119" s="50"/>
      <c r="GR119" s="50"/>
      <c r="GS119" s="50"/>
      <c r="GT119" s="50"/>
      <c r="GW119" s="8"/>
      <c r="GX119" s="8" t="s">
        <v>275</v>
      </c>
      <c r="GY119" s="8"/>
      <c r="GZ119" s="50"/>
      <c r="HA119" s="8"/>
      <c r="HB119" s="8"/>
      <c r="HC119" s="50"/>
      <c r="HD119" s="50"/>
    </row>
    <row r="120" spans="1:213" s="1" customFormat="1" ht="15">
      <c r="A120" s="66"/>
      <c r="B120" s="67" t="s">
        <v>84</v>
      </c>
      <c r="C120" s="581" t="s">
        <v>85</v>
      </c>
      <c r="D120" s="581"/>
      <c r="E120" s="581"/>
      <c r="F120" s="581"/>
      <c r="G120" s="581"/>
      <c r="H120" s="68"/>
      <c r="I120" s="69"/>
      <c r="J120" s="69"/>
      <c r="K120" s="69"/>
      <c r="L120" s="70"/>
      <c r="M120" s="69"/>
      <c r="N120" s="70"/>
      <c r="O120" s="69"/>
      <c r="P120" s="83">
        <v>7.95</v>
      </c>
      <c r="GO120" s="50"/>
      <c r="GP120" s="50"/>
      <c r="GQ120" s="50"/>
      <c r="GR120" s="50"/>
      <c r="GS120" s="50"/>
      <c r="GT120" s="50"/>
      <c r="GW120" s="8" t="s">
        <v>85</v>
      </c>
      <c r="GX120" s="8"/>
      <c r="GY120" s="8"/>
      <c r="GZ120" s="50"/>
      <c r="HA120" s="8"/>
      <c r="HB120" s="8"/>
      <c r="HC120" s="50"/>
      <c r="HD120" s="50"/>
    </row>
    <row r="121" spans="1:213" s="1" customFormat="1" ht="15">
      <c r="A121" s="73"/>
      <c r="B121" s="67" t="s">
        <v>1746</v>
      </c>
      <c r="C121" s="581" t="s">
        <v>1747</v>
      </c>
      <c r="D121" s="581"/>
      <c r="E121" s="581"/>
      <c r="F121" s="581"/>
      <c r="G121" s="581"/>
      <c r="H121" s="68" t="s">
        <v>88</v>
      </c>
      <c r="I121" s="128">
        <v>2.0000000000000001E-4</v>
      </c>
      <c r="J121" s="69"/>
      <c r="K121" s="94">
        <v>4.8000000000000001E-5</v>
      </c>
      <c r="L121" s="75">
        <v>127406</v>
      </c>
      <c r="M121" s="186">
        <v>1.3</v>
      </c>
      <c r="N121" s="77">
        <v>165627.79999999999</v>
      </c>
      <c r="O121" s="69"/>
      <c r="P121" s="71">
        <v>7.95</v>
      </c>
      <c r="GO121" s="50"/>
      <c r="GP121" s="50"/>
      <c r="GQ121" s="50"/>
      <c r="GR121" s="50"/>
      <c r="GS121" s="50"/>
      <c r="GT121" s="50"/>
      <c r="GW121" s="8"/>
      <c r="GX121" s="8" t="s">
        <v>1747</v>
      </c>
      <c r="GY121" s="8"/>
      <c r="GZ121" s="50"/>
      <c r="HA121" s="8"/>
      <c r="HB121" s="8"/>
      <c r="HC121" s="50"/>
      <c r="HD121" s="50"/>
    </row>
    <row r="122" spans="1:213" s="1" customFormat="1" ht="15">
      <c r="A122" s="174" t="s">
        <v>253</v>
      </c>
      <c r="B122" s="175" t="s">
        <v>2085</v>
      </c>
      <c r="C122" s="586" t="s">
        <v>2086</v>
      </c>
      <c r="D122" s="586"/>
      <c r="E122" s="586"/>
      <c r="F122" s="586"/>
      <c r="G122" s="586"/>
      <c r="H122" s="176" t="s">
        <v>88</v>
      </c>
      <c r="I122" s="184">
        <v>0.01</v>
      </c>
      <c r="J122" s="178"/>
      <c r="K122" s="183">
        <v>2.3999999999999998E-3</v>
      </c>
      <c r="L122" s="179"/>
      <c r="M122" s="178"/>
      <c r="N122" s="179"/>
      <c r="O122" s="178"/>
      <c r="P122" s="180"/>
      <c r="GO122" s="50"/>
      <c r="GP122" s="50"/>
      <c r="GQ122" s="50"/>
      <c r="GR122" s="50"/>
      <c r="GS122" s="50"/>
      <c r="GT122" s="50"/>
      <c r="GW122" s="8"/>
      <c r="GX122" s="8"/>
      <c r="GY122" s="8"/>
      <c r="GZ122" s="50"/>
      <c r="HA122" s="8"/>
      <c r="HB122" s="8"/>
      <c r="HC122" s="50"/>
      <c r="HD122" s="50"/>
      <c r="HE122" s="181" t="s">
        <v>2086</v>
      </c>
    </row>
    <row r="123" spans="1:213" s="1" customFormat="1" ht="15">
      <c r="A123" s="79"/>
      <c r="B123" s="65"/>
      <c r="C123" s="579" t="s">
        <v>99</v>
      </c>
      <c r="D123" s="579"/>
      <c r="E123" s="579"/>
      <c r="F123" s="579"/>
      <c r="G123" s="579"/>
      <c r="H123" s="53"/>
      <c r="I123" s="54"/>
      <c r="J123" s="54"/>
      <c r="K123" s="54"/>
      <c r="L123" s="57"/>
      <c r="M123" s="54"/>
      <c r="N123" s="80"/>
      <c r="O123" s="54"/>
      <c r="P123" s="81">
        <v>1308.81</v>
      </c>
      <c r="GO123" s="50"/>
      <c r="GP123" s="50"/>
      <c r="GQ123" s="50"/>
      <c r="GR123" s="50"/>
      <c r="GS123" s="50"/>
      <c r="GT123" s="50"/>
      <c r="GW123" s="8"/>
      <c r="GX123" s="8"/>
      <c r="GY123" s="8"/>
      <c r="GZ123" s="50" t="s">
        <v>99</v>
      </c>
      <c r="HA123" s="8"/>
      <c r="HB123" s="8"/>
      <c r="HC123" s="50"/>
      <c r="HD123" s="50"/>
      <c r="HE123" s="181"/>
    </row>
    <row r="124" spans="1:213" s="1" customFormat="1" ht="15">
      <c r="A124" s="78" t="s">
        <v>137</v>
      </c>
      <c r="B124" s="67" t="s">
        <v>101</v>
      </c>
      <c r="C124" s="581" t="s">
        <v>102</v>
      </c>
      <c r="D124" s="581"/>
      <c r="E124" s="581"/>
      <c r="F124" s="581"/>
      <c r="G124" s="581"/>
      <c r="H124" s="68" t="s">
        <v>103</v>
      </c>
      <c r="I124" s="82">
        <v>2</v>
      </c>
      <c r="J124" s="69"/>
      <c r="K124" s="82">
        <v>2</v>
      </c>
      <c r="L124" s="70"/>
      <c r="M124" s="69"/>
      <c r="N124" s="70"/>
      <c r="O124" s="69"/>
      <c r="P124" s="83">
        <v>21.68</v>
      </c>
      <c r="GO124" s="50"/>
      <c r="GP124" s="50"/>
      <c r="GQ124" s="50"/>
      <c r="GR124" s="50"/>
      <c r="GS124" s="50"/>
      <c r="GT124" s="50"/>
      <c r="GW124" s="8"/>
      <c r="GX124" s="8"/>
      <c r="GY124" s="8"/>
      <c r="GZ124" s="50"/>
      <c r="HA124" s="8" t="s">
        <v>102</v>
      </c>
      <c r="HB124" s="8"/>
      <c r="HC124" s="50"/>
      <c r="HD124" s="50"/>
      <c r="HE124" s="181"/>
    </row>
    <row r="125" spans="1:213" s="1" customFormat="1" ht="15">
      <c r="A125" s="78"/>
      <c r="B125" s="67"/>
      <c r="C125" s="581" t="s">
        <v>104</v>
      </c>
      <c r="D125" s="581"/>
      <c r="E125" s="581"/>
      <c r="F125" s="581"/>
      <c r="G125" s="581"/>
      <c r="H125" s="68"/>
      <c r="I125" s="69"/>
      <c r="J125" s="69"/>
      <c r="K125" s="69"/>
      <c r="L125" s="70"/>
      <c r="M125" s="69"/>
      <c r="N125" s="70"/>
      <c r="O125" s="69"/>
      <c r="P125" s="71">
        <v>1300.8599999999999</v>
      </c>
      <c r="GO125" s="50"/>
      <c r="GP125" s="50"/>
      <c r="GQ125" s="50"/>
      <c r="GR125" s="50"/>
      <c r="GS125" s="50"/>
      <c r="GT125" s="50"/>
      <c r="GW125" s="8"/>
      <c r="GX125" s="8"/>
      <c r="GY125" s="8"/>
      <c r="GZ125" s="50"/>
      <c r="HA125" s="8"/>
      <c r="HB125" s="8" t="s">
        <v>104</v>
      </c>
      <c r="HC125" s="50"/>
      <c r="HD125" s="50"/>
      <c r="HE125" s="181"/>
    </row>
    <row r="126" spans="1:213" s="1" customFormat="1" ht="15">
      <c r="A126" s="78"/>
      <c r="B126" s="67" t="s">
        <v>2087</v>
      </c>
      <c r="C126" s="581" t="s">
        <v>2088</v>
      </c>
      <c r="D126" s="581"/>
      <c r="E126" s="581"/>
      <c r="F126" s="581"/>
      <c r="G126" s="581"/>
      <c r="H126" s="68" t="s">
        <v>103</v>
      </c>
      <c r="I126" s="82">
        <v>91</v>
      </c>
      <c r="J126" s="69"/>
      <c r="K126" s="82">
        <v>91</v>
      </c>
      <c r="L126" s="70"/>
      <c r="M126" s="69"/>
      <c r="N126" s="70"/>
      <c r="O126" s="69"/>
      <c r="P126" s="71">
        <v>1183.78</v>
      </c>
      <c r="GO126" s="50"/>
      <c r="GP126" s="50"/>
      <c r="GQ126" s="50"/>
      <c r="GR126" s="50"/>
      <c r="GS126" s="50"/>
      <c r="GT126" s="50"/>
      <c r="GW126" s="8"/>
      <c r="GX126" s="8"/>
      <c r="GY126" s="8"/>
      <c r="GZ126" s="50"/>
      <c r="HA126" s="8"/>
      <c r="HB126" s="8" t="s">
        <v>2088</v>
      </c>
      <c r="HC126" s="50"/>
      <c r="HD126" s="50"/>
      <c r="HE126" s="181"/>
    </row>
    <row r="127" spans="1:213" s="1" customFormat="1" ht="15">
      <c r="A127" s="78"/>
      <c r="B127" s="67" t="s">
        <v>2089</v>
      </c>
      <c r="C127" s="581" t="s">
        <v>2090</v>
      </c>
      <c r="D127" s="581"/>
      <c r="E127" s="581"/>
      <c r="F127" s="581"/>
      <c r="G127" s="581"/>
      <c r="H127" s="68" t="s">
        <v>103</v>
      </c>
      <c r="I127" s="82">
        <v>46</v>
      </c>
      <c r="J127" s="69"/>
      <c r="K127" s="82">
        <v>46</v>
      </c>
      <c r="L127" s="70"/>
      <c r="M127" s="69"/>
      <c r="N127" s="70"/>
      <c r="O127" s="69"/>
      <c r="P127" s="83">
        <v>598.4</v>
      </c>
      <c r="GO127" s="50"/>
      <c r="GP127" s="50"/>
      <c r="GQ127" s="50"/>
      <c r="GR127" s="50"/>
      <c r="GS127" s="50"/>
      <c r="GT127" s="50"/>
      <c r="GW127" s="8"/>
      <c r="GX127" s="8"/>
      <c r="GY127" s="8"/>
      <c r="GZ127" s="50"/>
      <c r="HA127" s="8"/>
      <c r="HB127" s="8" t="s">
        <v>2090</v>
      </c>
      <c r="HC127" s="50"/>
      <c r="HD127" s="50"/>
      <c r="HE127" s="181"/>
    </row>
    <row r="128" spans="1:213" s="1" customFormat="1" ht="15">
      <c r="A128" s="84"/>
      <c r="B128" s="85"/>
      <c r="C128" s="579" t="s">
        <v>109</v>
      </c>
      <c r="D128" s="579"/>
      <c r="E128" s="579"/>
      <c r="F128" s="579"/>
      <c r="G128" s="579"/>
      <c r="H128" s="53"/>
      <c r="I128" s="54"/>
      <c r="J128" s="54"/>
      <c r="K128" s="54"/>
      <c r="L128" s="57"/>
      <c r="M128" s="54"/>
      <c r="N128" s="80">
        <v>12969.46</v>
      </c>
      <c r="O128" s="54"/>
      <c r="P128" s="81">
        <v>3112.67</v>
      </c>
      <c r="GO128" s="50"/>
      <c r="GP128" s="50"/>
      <c r="GQ128" s="50"/>
      <c r="GR128" s="50"/>
      <c r="GS128" s="50"/>
      <c r="GT128" s="50"/>
      <c r="GW128" s="8"/>
      <c r="GX128" s="8"/>
      <c r="GY128" s="8"/>
      <c r="GZ128" s="50"/>
      <c r="HA128" s="8"/>
      <c r="HB128" s="8"/>
      <c r="HC128" s="50" t="s">
        <v>109</v>
      </c>
      <c r="HD128" s="50"/>
      <c r="HE128" s="181"/>
    </row>
    <row r="129" spans="1:213" s="1" customFormat="1" ht="0.75" customHeight="1">
      <c r="A129" s="86"/>
      <c r="B129" s="87"/>
      <c r="C129" s="87"/>
      <c r="D129" s="87"/>
      <c r="E129" s="87"/>
      <c r="F129" s="87"/>
      <c r="G129" s="87"/>
      <c r="H129" s="88"/>
      <c r="I129" s="89"/>
      <c r="J129" s="89"/>
      <c r="K129" s="89"/>
      <c r="L129" s="90"/>
      <c r="M129" s="89"/>
      <c r="N129" s="90"/>
      <c r="O129" s="89"/>
      <c r="P129" s="91"/>
      <c r="GO129" s="50"/>
      <c r="GP129" s="50"/>
      <c r="GQ129" s="50"/>
      <c r="GR129" s="50"/>
      <c r="GS129" s="50"/>
      <c r="GT129" s="50"/>
      <c r="GW129" s="8"/>
      <c r="GX129" s="8"/>
      <c r="GY129" s="8"/>
      <c r="GZ129" s="50"/>
      <c r="HA129" s="8"/>
      <c r="HB129" s="8"/>
      <c r="HC129" s="50"/>
      <c r="HD129" s="50"/>
      <c r="HE129" s="181"/>
    </row>
    <row r="130" spans="1:213" s="1" customFormat="1" ht="21">
      <c r="A130" s="51" t="s">
        <v>137</v>
      </c>
      <c r="B130" s="52" t="s">
        <v>2091</v>
      </c>
      <c r="C130" s="580" t="s">
        <v>2092</v>
      </c>
      <c r="D130" s="580"/>
      <c r="E130" s="580"/>
      <c r="F130" s="580"/>
      <c r="G130" s="580"/>
      <c r="H130" s="53" t="s">
        <v>61</v>
      </c>
      <c r="I130" s="54">
        <v>3</v>
      </c>
      <c r="J130" s="55">
        <v>1</v>
      </c>
      <c r="K130" s="55">
        <v>3</v>
      </c>
      <c r="L130" s="57"/>
      <c r="M130" s="54"/>
      <c r="N130" s="93">
        <v>154.86000000000001</v>
      </c>
      <c r="O130" s="54"/>
      <c r="P130" s="169">
        <v>464.58</v>
      </c>
      <c r="Q130" s="59"/>
      <c r="R130" s="60"/>
      <c r="GO130" s="50"/>
      <c r="GP130" s="50" t="s">
        <v>2092</v>
      </c>
      <c r="GQ130" s="50" t="s">
        <v>6</v>
      </c>
      <c r="GR130" s="50" t="s">
        <v>6</v>
      </c>
      <c r="GS130" s="50" t="s">
        <v>6</v>
      </c>
      <c r="GT130" s="50" t="s">
        <v>6</v>
      </c>
      <c r="GW130" s="8"/>
      <c r="GX130" s="8"/>
      <c r="GY130" s="8"/>
      <c r="GZ130" s="50"/>
      <c r="HA130" s="8"/>
      <c r="HB130" s="8"/>
      <c r="HC130" s="50"/>
      <c r="HD130" s="50"/>
      <c r="HE130" s="181"/>
    </row>
    <row r="131" spans="1:213" s="1" customFormat="1" ht="15">
      <c r="A131" s="61"/>
      <c r="B131" s="62"/>
      <c r="C131" s="578" t="s">
        <v>2093</v>
      </c>
      <c r="D131" s="578"/>
      <c r="E131" s="578"/>
      <c r="F131" s="578"/>
      <c r="G131" s="578"/>
      <c r="H131" s="578"/>
      <c r="I131" s="578"/>
      <c r="J131" s="578"/>
      <c r="K131" s="578"/>
      <c r="L131" s="578"/>
      <c r="M131" s="578"/>
      <c r="N131" s="578"/>
      <c r="O131" s="578"/>
      <c r="P131" s="585"/>
      <c r="GO131" s="50"/>
      <c r="GP131" s="50"/>
      <c r="GQ131" s="50"/>
      <c r="GR131" s="50"/>
      <c r="GS131" s="50"/>
      <c r="GT131" s="50"/>
      <c r="GU131" s="63" t="s">
        <v>2093</v>
      </c>
      <c r="GW131" s="8"/>
      <c r="GX131" s="8"/>
      <c r="GY131" s="8"/>
      <c r="GZ131" s="50"/>
      <c r="HA131" s="8"/>
      <c r="HB131" s="8"/>
      <c r="HC131" s="50"/>
      <c r="HD131" s="50"/>
      <c r="HE131" s="181"/>
    </row>
    <row r="132" spans="1:213" s="1" customFormat="1" ht="15">
      <c r="A132" s="84"/>
      <c r="B132" s="85"/>
      <c r="C132" s="579" t="s">
        <v>109</v>
      </c>
      <c r="D132" s="579"/>
      <c r="E132" s="579"/>
      <c r="F132" s="579"/>
      <c r="G132" s="579"/>
      <c r="H132" s="53"/>
      <c r="I132" s="54"/>
      <c r="J132" s="54"/>
      <c r="K132" s="54"/>
      <c r="L132" s="57"/>
      <c r="M132" s="54"/>
      <c r="N132" s="57"/>
      <c r="O132" s="54"/>
      <c r="P132" s="169">
        <v>464.58</v>
      </c>
      <c r="GO132" s="50"/>
      <c r="GP132" s="50"/>
      <c r="GQ132" s="50"/>
      <c r="GR132" s="50"/>
      <c r="GS132" s="50"/>
      <c r="GT132" s="50"/>
      <c r="GW132" s="8"/>
      <c r="GX132" s="8"/>
      <c r="GY132" s="8"/>
      <c r="GZ132" s="50"/>
      <c r="HA132" s="8"/>
      <c r="HB132" s="8"/>
      <c r="HC132" s="50" t="s">
        <v>109</v>
      </c>
      <c r="HD132" s="50"/>
      <c r="HE132" s="181"/>
    </row>
    <row r="133" spans="1:213" s="1" customFormat="1" ht="0.75" customHeight="1">
      <c r="A133" s="86"/>
      <c r="B133" s="87"/>
      <c r="C133" s="87"/>
      <c r="D133" s="87"/>
      <c r="E133" s="87"/>
      <c r="F133" s="87"/>
      <c r="G133" s="87"/>
      <c r="H133" s="88"/>
      <c r="I133" s="89"/>
      <c r="J133" s="89"/>
      <c r="K133" s="89"/>
      <c r="L133" s="90"/>
      <c r="M133" s="89"/>
      <c r="N133" s="90"/>
      <c r="O133" s="89"/>
      <c r="P133" s="91"/>
      <c r="GO133" s="50"/>
      <c r="GP133" s="50"/>
      <c r="GQ133" s="50"/>
      <c r="GR133" s="50"/>
      <c r="GS133" s="50"/>
      <c r="GT133" s="50"/>
      <c r="GW133" s="8"/>
      <c r="GX133" s="8"/>
      <c r="GY133" s="8"/>
      <c r="GZ133" s="50"/>
      <c r="HA133" s="8"/>
      <c r="HB133" s="8"/>
      <c r="HC133" s="50"/>
      <c r="HD133" s="50"/>
      <c r="HE133" s="181"/>
    </row>
    <row r="134" spans="1:213" s="1" customFormat="1" ht="22.5">
      <c r="A134" s="51" t="s">
        <v>2094</v>
      </c>
      <c r="B134" s="52" t="s">
        <v>2095</v>
      </c>
      <c r="C134" s="580" t="s">
        <v>2096</v>
      </c>
      <c r="D134" s="580"/>
      <c r="E134" s="580"/>
      <c r="F134" s="580"/>
      <c r="G134" s="580"/>
      <c r="H134" s="53" t="s">
        <v>61</v>
      </c>
      <c r="I134" s="54">
        <v>9</v>
      </c>
      <c r="J134" s="55">
        <v>1</v>
      </c>
      <c r="K134" s="55">
        <v>9</v>
      </c>
      <c r="L134" s="57"/>
      <c r="M134" s="54"/>
      <c r="N134" s="93">
        <v>46.88</v>
      </c>
      <c r="O134" s="54"/>
      <c r="P134" s="169">
        <v>421.92</v>
      </c>
      <c r="Q134" s="59"/>
      <c r="R134" s="60"/>
      <c r="GO134" s="50"/>
      <c r="GP134" s="50" t="s">
        <v>2096</v>
      </c>
      <c r="GQ134" s="50" t="s">
        <v>6</v>
      </c>
      <c r="GR134" s="50" t="s">
        <v>6</v>
      </c>
      <c r="GS134" s="50" t="s">
        <v>6</v>
      </c>
      <c r="GT134" s="50" t="s">
        <v>6</v>
      </c>
      <c r="GW134" s="8"/>
      <c r="GX134" s="8"/>
      <c r="GY134" s="8"/>
      <c r="GZ134" s="50"/>
      <c r="HA134" s="8"/>
      <c r="HB134" s="8"/>
      <c r="HC134" s="50"/>
      <c r="HD134" s="50"/>
      <c r="HE134" s="181"/>
    </row>
    <row r="135" spans="1:213" s="1" customFormat="1" ht="15">
      <c r="A135" s="61"/>
      <c r="B135" s="62"/>
      <c r="C135" s="578" t="s">
        <v>2097</v>
      </c>
      <c r="D135" s="578"/>
      <c r="E135" s="578"/>
      <c r="F135" s="578"/>
      <c r="G135" s="578"/>
      <c r="H135" s="578"/>
      <c r="I135" s="578"/>
      <c r="J135" s="578"/>
      <c r="K135" s="578"/>
      <c r="L135" s="578"/>
      <c r="M135" s="578"/>
      <c r="N135" s="578"/>
      <c r="O135" s="578"/>
      <c r="P135" s="585"/>
      <c r="GO135" s="50"/>
      <c r="GP135" s="50"/>
      <c r="GQ135" s="50"/>
      <c r="GR135" s="50"/>
      <c r="GS135" s="50"/>
      <c r="GT135" s="50"/>
      <c r="GU135" s="63" t="s">
        <v>2097</v>
      </c>
      <c r="GW135" s="8"/>
      <c r="GX135" s="8"/>
      <c r="GY135" s="8"/>
      <c r="GZ135" s="50"/>
      <c r="HA135" s="8"/>
      <c r="HB135" s="8"/>
      <c r="HC135" s="50"/>
      <c r="HD135" s="50"/>
      <c r="HE135" s="181"/>
    </row>
    <row r="136" spans="1:213" s="1" customFormat="1" ht="15">
      <c r="A136" s="84"/>
      <c r="B136" s="85"/>
      <c r="C136" s="579" t="s">
        <v>109</v>
      </c>
      <c r="D136" s="579"/>
      <c r="E136" s="579"/>
      <c r="F136" s="579"/>
      <c r="G136" s="579"/>
      <c r="H136" s="53"/>
      <c r="I136" s="54"/>
      <c r="J136" s="54"/>
      <c r="K136" s="54"/>
      <c r="L136" s="57"/>
      <c r="M136" s="54"/>
      <c r="N136" s="57"/>
      <c r="O136" s="54"/>
      <c r="P136" s="169">
        <v>421.92</v>
      </c>
      <c r="GO136" s="50"/>
      <c r="GP136" s="50"/>
      <c r="GQ136" s="50"/>
      <c r="GR136" s="50"/>
      <c r="GS136" s="50"/>
      <c r="GT136" s="50"/>
      <c r="GW136" s="8"/>
      <c r="GX136" s="8"/>
      <c r="GY136" s="8"/>
      <c r="GZ136" s="50"/>
      <c r="HA136" s="8"/>
      <c r="HB136" s="8"/>
      <c r="HC136" s="50" t="s">
        <v>109</v>
      </c>
      <c r="HD136" s="50"/>
      <c r="HE136" s="181"/>
    </row>
    <row r="137" spans="1:213" s="1" customFormat="1" ht="0.75" customHeight="1">
      <c r="A137" s="86"/>
      <c r="B137" s="87"/>
      <c r="C137" s="87"/>
      <c r="D137" s="87"/>
      <c r="E137" s="87"/>
      <c r="F137" s="87"/>
      <c r="G137" s="87"/>
      <c r="H137" s="88"/>
      <c r="I137" s="89"/>
      <c r="J137" s="89"/>
      <c r="K137" s="89"/>
      <c r="L137" s="90"/>
      <c r="M137" s="89"/>
      <c r="N137" s="90"/>
      <c r="O137" s="89"/>
      <c r="P137" s="91"/>
      <c r="GO137" s="50"/>
      <c r="GP137" s="50"/>
      <c r="GQ137" s="50"/>
      <c r="GR137" s="50"/>
      <c r="GS137" s="50"/>
      <c r="GT137" s="50"/>
      <c r="GW137" s="8"/>
      <c r="GX137" s="8"/>
      <c r="GY137" s="8"/>
      <c r="GZ137" s="50"/>
      <c r="HA137" s="8"/>
      <c r="HB137" s="8"/>
      <c r="HC137" s="50"/>
      <c r="HD137" s="50"/>
      <c r="HE137" s="181"/>
    </row>
    <row r="138" spans="1:213" s="1" customFormat="1" ht="22.5">
      <c r="A138" s="51" t="s">
        <v>2098</v>
      </c>
      <c r="B138" s="52" t="s">
        <v>2099</v>
      </c>
      <c r="C138" s="580" t="s">
        <v>2100</v>
      </c>
      <c r="D138" s="580"/>
      <c r="E138" s="580"/>
      <c r="F138" s="580"/>
      <c r="G138" s="580"/>
      <c r="H138" s="53" t="s">
        <v>61</v>
      </c>
      <c r="I138" s="54">
        <v>3</v>
      </c>
      <c r="J138" s="55">
        <v>1</v>
      </c>
      <c r="K138" s="55">
        <v>3</v>
      </c>
      <c r="L138" s="57"/>
      <c r="M138" s="54"/>
      <c r="N138" s="93">
        <v>51.11</v>
      </c>
      <c r="O138" s="54"/>
      <c r="P138" s="169">
        <v>153.33000000000001</v>
      </c>
      <c r="Q138" s="59"/>
      <c r="R138" s="60"/>
      <c r="GO138" s="50"/>
      <c r="GP138" s="50" t="s">
        <v>2100</v>
      </c>
      <c r="GQ138" s="50" t="s">
        <v>6</v>
      </c>
      <c r="GR138" s="50" t="s">
        <v>6</v>
      </c>
      <c r="GS138" s="50" t="s">
        <v>6</v>
      </c>
      <c r="GT138" s="50" t="s">
        <v>6</v>
      </c>
      <c r="GW138" s="8"/>
      <c r="GX138" s="8"/>
      <c r="GY138" s="8"/>
      <c r="GZ138" s="50"/>
      <c r="HA138" s="8"/>
      <c r="HB138" s="8"/>
      <c r="HC138" s="50"/>
      <c r="HD138" s="50"/>
      <c r="HE138" s="181"/>
    </row>
    <row r="139" spans="1:213" s="1" customFormat="1" ht="15">
      <c r="A139" s="61"/>
      <c r="B139" s="62"/>
      <c r="C139" s="578" t="s">
        <v>2093</v>
      </c>
      <c r="D139" s="578"/>
      <c r="E139" s="578"/>
      <c r="F139" s="578"/>
      <c r="G139" s="578"/>
      <c r="H139" s="578"/>
      <c r="I139" s="578"/>
      <c r="J139" s="578"/>
      <c r="K139" s="578"/>
      <c r="L139" s="578"/>
      <c r="M139" s="578"/>
      <c r="N139" s="578"/>
      <c r="O139" s="578"/>
      <c r="P139" s="585"/>
      <c r="GO139" s="50"/>
      <c r="GP139" s="50"/>
      <c r="GQ139" s="50"/>
      <c r="GR139" s="50"/>
      <c r="GS139" s="50"/>
      <c r="GT139" s="50"/>
      <c r="GU139" s="63" t="s">
        <v>2093</v>
      </c>
      <c r="GW139" s="8"/>
      <c r="GX139" s="8"/>
      <c r="GY139" s="8"/>
      <c r="GZ139" s="50"/>
      <c r="HA139" s="8"/>
      <c r="HB139" s="8"/>
      <c r="HC139" s="50"/>
      <c r="HD139" s="50"/>
      <c r="HE139" s="181"/>
    </row>
    <row r="140" spans="1:213" s="1" customFormat="1" ht="15">
      <c r="A140" s="84"/>
      <c r="B140" s="85"/>
      <c r="C140" s="579" t="s">
        <v>109</v>
      </c>
      <c r="D140" s="579"/>
      <c r="E140" s="579"/>
      <c r="F140" s="579"/>
      <c r="G140" s="579"/>
      <c r="H140" s="53"/>
      <c r="I140" s="54"/>
      <c r="J140" s="54"/>
      <c r="K140" s="54"/>
      <c r="L140" s="57"/>
      <c r="M140" s="54"/>
      <c r="N140" s="57"/>
      <c r="O140" s="54"/>
      <c r="P140" s="169">
        <v>153.33000000000001</v>
      </c>
      <c r="GO140" s="50"/>
      <c r="GP140" s="50"/>
      <c r="GQ140" s="50"/>
      <c r="GR140" s="50"/>
      <c r="GS140" s="50"/>
      <c r="GT140" s="50"/>
      <c r="GW140" s="8"/>
      <c r="GX140" s="8"/>
      <c r="GY140" s="8"/>
      <c r="GZ140" s="50"/>
      <c r="HA140" s="8"/>
      <c r="HB140" s="8"/>
      <c r="HC140" s="50" t="s">
        <v>109</v>
      </c>
      <c r="HD140" s="50"/>
      <c r="HE140" s="181"/>
    </row>
    <row r="141" spans="1:213" s="1" customFormat="1" ht="0.75" customHeight="1">
      <c r="A141" s="86"/>
      <c r="B141" s="87"/>
      <c r="C141" s="87"/>
      <c r="D141" s="87"/>
      <c r="E141" s="87"/>
      <c r="F141" s="87"/>
      <c r="G141" s="87"/>
      <c r="H141" s="88"/>
      <c r="I141" s="89"/>
      <c r="J141" s="89"/>
      <c r="K141" s="89"/>
      <c r="L141" s="90"/>
      <c r="M141" s="89"/>
      <c r="N141" s="90"/>
      <c r="O141" s="89"/>
      <c r="P141" s="91"/>
      <c r="GO141" s="50"/>
      <c r="GP141" s="50"/>
      <c r="GQ141" s="50"/>
      <c r="GR141" s="50"/>
      <c r="GS141" s="50"/>
      <c r="GT141" s="50"/>
      <c r="GW141" s="8"/>
      <c r="GX141" s="8"/>
      <c r="GY141" s="8"/>
      <c r="GZ141" s="50"/>
      <c r="HA141" s="8"/>
      <c r="HB141" s="8"/>
      <c r="HC141" s="50"/>
      <c r="HD141" s="50"/>
      <c r="HE141" s="181"/>
    </row>
    <row r="142" spans="1:213" s="1" customFormat="1" ht="22.5">
      <c r="A142" s="51" t="s">
        <v>2101</v>
      </c>
      <c r="B142" s="52" t="s">
        <v>2102</v>
      </c>
      <c r="C142" s="580" t="s">
        <v>2103</v>
      </c>
      <c r="D142" s="580"/>
      <c r="E142" s="580"/>
      <c r="F142" s="580"/>
      <c r="G142" s="580"/>
      <c r="H142" s="53" t="s">
        <v>61</v>
      </c>
      <c r="I142" s="54">
        <v>9</v>
      </c>
      <c r="J142" s="55">
        <v>1</v>
      </c>
      <c r="K142" s="55">
        <v>9</v>
      </c>
      <c r="L142" s="57"/>
      <c r="M142" s="54"/>
      <c r="N142" s="93">
        <v>38.76</v>
      </c>
      <c r="O142" s="54"/>
      <c r="P142" s="169">
        <v>348.84</v>
      </c>
      <c r="Q142" s="59"/>
      <c r="R142" s="60"/>
      <c r="GO142" s="50"/>
      <c r="GP142" s="50" t="s">
        <v>2103</v>
      </c>
      <c r="GQ142" s="50" t="s">
        <v>6</v>
      </c>
      <c r="GR142" s="50" t="s">
        <v>6</v>
      </c>
      <c r="GS142" s="50" t="s">
        <v>6</v>
      </c>
      <c r="GT142" s="50" t="s">
        <v>6</v>
      </c>
      <c r="GW142" s="8"/>
      <c r="GX142" s="8"/>
      <c r="GY142" s="8"/>
      <c r="GZ142" s="50"/>
      <c r="HA142" s="8"/>
      <c r="HB142" s="8"/>
      <c r="HC142" s="50"/>
      <c r="HD142" s="50"/>
      <c r="HE142" s="181"/>
    </row>
    <row r="143" spans="1:213" s="1" customFormat="1" ht="15">
      <c r="A143" s="61"/>
      <c r="B143" s="62"/>
      <c r="C143" s="578" t="s">
        <v>2097</v>
      </c>
      <c r="D143" s="578"/>
      <c r="E143" s="578"/>
      <c r="F143" s="578"/>
      <c r="G143" s="578"/>
      <c r="H143" s="578"/>
      <c r="I143" s="578"/>
      <c r="J143" s="578"/>
      <c r="K143" s="578"/>
      <c r="L143" s="578"/>
      <c r="M143" s="578"/>
      <c r="N143" s="578"/>
      <c r="O143" s="578"/>
      <c r="P143" s="585"/>
      <c r="GO143" s="50"/>
      <c r="GP143" s="50"/>
      <c r="GQ143" s="50"/>
      <c r="GR143" s="50"/>
      <c r="GS143" s="50"/>
      <c r="GT143" s="50"/>
      <c r="GU143" s="63" t="s">
        <v>2097</v>
      </c>
      <c r="GW143" s="8"/>
      <c r="GX143" s="8"/>
      <c r="GY143" s="8"/>
      <c r="GZ143" s="50"/>
      <c r="HA143" s="8"/>
      <c r="HB143" s="8"/>
      <c r="HC143" s="50"/>
      <c r="HD143" s="50"/>
      <c r="HE143" s="181"/>
    </row>
    <row r="144" spans="1:213" s="1" customFormat="1" ht="15">
      <c r="A144" s="84"/>
      <c r="B144" s="85"/>
      <c r="C144" s="579" t="s">
        <v>109</v>
      </c>
      <c r="D144" s="579"/>
      <c r="E144" s="579"/>
      <c r="F144" s="579"/>
      <c r="G144" s="579"/>
      <c r="H144" s="53"/>
      <c r="I144" s="54"/>
      <c r="J144" s="54"/>
      <c r="K144" s="54"/>
      <c r="L144" s="57"/>
      <c r="M144" s="54"/>
      <c r="N144" s="57"/>
      <c r="O144" s="54"/>
      <c r="P144" s="169">
        <v>348.84</v>
      </c>
      <c r="GO144" s="50"/>
      <c r="GP144" s="50"/>
      <c r="GQ144" s="50"/>
      <c r="GR144" s="50"/>
      <c r="GS144" s="50"/>
      <c r="GT144" s="50"/>
      <c r="GW144" s="8"/>
      <c r="GX144" s="8"/>
      <c r="GY144" s="8"/>
      <c r="GZ144" s="50"/>
      <c r="HA144" s="8"/>
      <c r="HB144" s="8"/>
      <c r="HC144" s="50" t="s">
        <v>109</v>
      </c>
      <c r="HD144" s="50"/>
      <c r="HE144" s="181"/>
    </row>
    <row r="145" spans="1:213" s="1" customFormat="1" ht="0.75" customHeight="1">
      <c r="A145" s="86"/>
      <c r="B145" s="87"/>
      <c r="C145" s="87"/>
      <c r="D145" s="87"/>
      <c r="E145" s="87"/>
      <c r="F145" s="87"/>
      <c r="G145" s="87"/>
      <c r="H145" s="88"/>
      <c r="I145" s="89"/>
      <c r="J145" s="89"/>
      <c r="K145" s="89"/>
      <c r="L145" s="90"/>
      <c r="M145" s="89"/>
      <c r="N145" s="90"/>
      <c r="O145" s="89"/>
      <c r="P145" s="91"/>
      <c r="GO145" s="50"/>
      <c r="GP145" s="50"/>
      <c r="GQ145" s="50"/>
      <c r="GR145" s="50"/>
      <c r="GS145" s="50"/>
      <c r="GT145" s="50"/>
      <c r="GW145" s="8"/>
      <c r="GX145" s="8"/>
      <c r="GY145" s="8"/>
      <c r="GZ145" s="50"/>
      <c r="HA145" s="8"/>
      <c r="HB145" s="8"/>
      <c r="HC145" s="50"/>
      <c r="HD145" s="50"/>
      <c r="HE145" s="181"/>
    </row>
    <row r="146" spans="1:213" s="1" customFormat="1" ht="15">
      <c r="A146" s="51" t="s">
        <v>138</v>
      </c>
      <c r="B146" s="52" t="s">
        <v>2104</v>
      </c>
      <c r="C146" s="580" t="s">
        <v>2105</v>
      </c>
      <c r="D146" s="580"/>
      <c r="E146" s="580"/>
      <c r="F146" s="580"/>
      <c r="G146" s="580"/>
      <c r="H146" s="53" t="s">
        <v>223</v>
      </c>
      <c r="I146" s="54">
        <v>1.4999999999999999E-2</v>
      </c>
      <c r="J146" s="55">
        <v>1</v>
      </c>
      <c r="K146" s="188">
        <v>1.4999999999999999E-2</v>
      </c>
      <c r="L146" s="57"/>
      <c r="M146" s="54"/>
      <c r="N146" s="57"/>
      <c r="O146" s="54"/>
      <c r="P146" s="58"/>
      <c r="Q146" s="59"/>
      <c r="R146" s="60"/>
      <c r="GO146" s="50"/>
      <c r="GP146" s="50" t="s">
        <v>2105</v>
      </c>
      <c r="GQ146" s="50" t="s">
        <v>6</v>
      </c>
      <c r="GR146" s="50" t="s">
        <v>6</v>
      </c>
      <c r="GS146" s="50" t="s">
        <v>6</v>
      </c>
      <c r="GT146" s="50" t="s">
        <v>6</v>
      </c>
      <c r="GW146" s="8"/>
      <c r="GX146" s="8"/>
      <c r="GY146" s="8"/>
      <c r="GZ146" s="50"/>
      <c r="HA146" s="8"/>
      <c r="HB146" s="8"/>
      <c r="HC146" s="50"/>
      <c r="HD146" s="50"/>
      <c r="HE146" s="181"/>
    </row>
    <row r="147" spans="1:213" s="1" customFormat="1" ht="15">
      <c r="A147" s="61"/>
      <c r="B147" s="62"/>
      <c r="C147" s="578" t="s">
        <v>2106</v>
      </c>
      <c r="D147" s="578"/>
      <c r="E147" s="578"/>
      <c r="F147" s="578"/>
      <c r="G147" s="578"/>
      <c r="H147" s="578"/>
      <c r="I147" s="578"/>
      <c r="J147" s="578"/>
      <c r="K147" s="578"/>
      <c r="L147" s="578"/>
      <c r="M147" s="578"/>
      <c r="N147" s="578"/>
      <c r="O147" s="578"/>
      <c r="P147" s="585"/>
      <c r="GO147" s="50"/>
      <c r="GP147" s="50"/>
      <c r="GQ147" s="50"/>
      <c r="GR147" s="50"/>
      <c r="GS147" s="50"/>
      <c r="GT147" s="50"/>
      <c r="GU147" s="63" t="s">
        <v>2106</v>
      </c>
      <c r="GW147" s="8"/>
      <c r="GX147" s="8"/>
      <c r="GY147" s="8"/>
      <c r="GZ147" s="50"/>
      <c r="HA147" s="8"/>
      <c r="HB147" s="8"/>
      <c r="HC147" s="50"/>
      <c r="HD147" s="50"/>
      <c r="HE147" s="181"/>
    </row>
    <row r="148" spans="1:213" s="1" customFormat="1" ht="23.25">
      <c r="A148" s="64"/>
      <c r="B148" s="65" t="s">
        <v>62</v>
      </c>
      <c r="C148" s="572" t="s">
        <v>63</v>
      </c>
      <c r="D148" s="572"/>
      <c r="E148" s="572"/>
      <c r="F148" s="572"/>
      <c r="G148" s="572"/>
      <c r="H148" s="572"/>
      <c r="I148" s="572"/>
      <c r="J148" s="572"/>
      <c r="K148" s="572"/>
      <c r="L148" s="572"/>
      <c r="M148" s="572"/>
      <c r="N148" s="572"/>
      <c r="O148" s="572"/>
      <c r="P148" s="587"/>
      <c r="GO148" s="50"/>
      <c r="GP148" s="50"/>
      <c r="GQ148" s="50"/>
      <c r="GR148" s="50"/>
      <c r="GS148" s="50"/>
      <c r="GT148" s="50"/>
      <c r="GV148" s="63" t="s">
        <v>63</v>
      </c>
      <c r="GW148" s="8"/>
      <c r="GX148" s="8"/>
      <c r="GY148" s="8"/>
      <c r="GZ148" s="50"/>
      <c r="HA148" s="8"/>
      <c r="HB148" s="8"/>
      <c r="HC148" s="50"/>
      <c r="HD148" s="50"/>
      <c r="HE148" s="181"/>
    </row>
    <row r="149" spans="1:213" s="1" customFormat="1" ht="15">
      <c r="A149" s="66"/>
      <c r="B149" s="67" t="s">
        <v>58</v>
      </c>
      <c r="C149" s="581" t="s">
        <v>66</v>
      </c>
      <c r="D149" s="581"/>
      <c r="E149" s="581"/>
      <c r="F149" s="581"/>
      <c r="G149" s="581"/>
      <c r="H149" s="68" t="s">
        <v>67</v>
      </c>
      <c r="I149" s="69"/>
      <c r="J149" s="69"/>
      <c r="K149" s="172">
        <v>0.15407999999999999</v>
      </c>
      <c r="L149" s="70"/>
      <c r="M149" s="69"/>
      <c r="N149" s="70"/>
      <c r="O149" s="69"/>
      <c r="P149" s="83">
        <v>120.12</v>
      </c>
      <c r="GO149" s="50"/>
      <c r="GP149" s="50"/>
      <c r="GQ149" s="50"/>
      <c r="GR149" s="50"/>
      <c r="GS149" s="50"/>
      <c r="GT149" s="50"/>
      <c r="GW149" s="8" t="s">
        <v>66</v>
      </c>
      <c r="GX149" s="8"/>
      <c r="GY149" s="8"/>
      <c r="GZ149" s="50"/>
      <c r="HA149" s="8"/>
      <c r="HB149" s="8"/>
      <c r="HC149" s="50"/>
      <c r="HD149" s="50"/>
      <c r="HE149" s="181"/>
    </row>
    <row r="150" spans="1:213" s="1" customFormat="1" ht="15">
      <c r="A150" s="73"/>
      <c r="B150" s="67" t="s">
        <v>226</v>
      </c>
      <c r="C150" s="581" t="s">
        <v>227</v>
      </c>
      <c r="D150" s="581"/>
      <c r="E150" s="581"/>
      <c r="F150" s="581"/>
      <c r="G150" s="581"/>
      <c r="H150" s="68" t="s">
        <v>67</v>
      </c>
      <c r="I150" s="96">
        <v>8.56</v>
      </c>
      <c r="J150" s="74">
        <v>1.2</v>
      </c>
      <c r="K150" s="172">
        <v>0.15407999999999999</v>
      </c>
      <c r="L150" s="129"/>
      <c r="M150" s="130"/>
      <c r="N150" s="77">
        <v>779.59</v>
      </c>
      <c r="O150" s="69"/>
      <c r="P150" s="71">
        <v>120.12</v>
      </c>
      <c r="GO150" s="50"/>
      <c r="GP150" s="50"/>
      <c r="GQ150" s="50"/>
      <c r="GR150" s="50"/>
      <c r="GS150" s="50"/>
      <c r="GT150" s="50"/>
      <c r="GW150" s="8"/>
      <c r="GX150" s="8" t="s">
        <v>227</v>
      </c>
      <c r="GY150" s="8"/>
      <c r="GZ150" s="50"/>
      <c r="HA150" s="8"/>
      <c r="HB150" s="8"/>
      <c r="HC150" s="50"/>
      <c r="HD150" s="50"/>
      <c r="HE150" s="181"/>
    </row>
    <row r="151" spans="1:213" s="1" customFormat="1" ht="15">
      <c r="A151" s="66"/>
      <c r="B151" s="67" t="s">
        <v>70</v>
      </c>
      <c r="C151" s="581" t="s">
        <v>71</v>
      </c>
      <c r="D151" s="581"/>
      <c r="E151" s="581"/>
      <c r="F151" s="581"/>
      <c r="G151" s="581"/>
      <c r="H151" s="68"/>
      <c r="I151" s="69"/>
      <c r="J151" s="69"/>
      <c r="K151" s="69"/>
      <c r="L151" s="70"/>
      <c r="M151" s="69"/>
      <c r="N151" s="70"/>
      <c r="O151" s="69"/>
      <c r="P151" s="83">
        <v>11.15</v>
      </c>
      <c r="GO151" s="50"/>
      <c r="GP151" s="50"/>
      <c r="GQ151" s="50"/>
      <c r="GR151" s="50"/>
      <c r="GS151" s="50"/>
      <c r="GT151" s="50"/>
      <c r="GW151" s="8" t="s">
        <v>71</v>
      </c>
      <c r="GX151" s="8"/>
      <c r="GY151" s="8"/>
      <c r="GZ151" s="50"/>
      <c r="HA151" s="8"/>
      <c r="HB151" s="8"/>
      <c r="HC151" s="50"/>
      <c r="HD151" s="50"/>
      <c r="HE151" s="181"/>
    </row>
    <row r="152" spans="1:213" s="1" customFormat="1" ht="15">
      <c r="A152" s="66"/>
      <c r="B152" s="67"/>
      <c r="C152" s="581" t="s">
        <v>72</v>
      </c>
      <c r="D152" s="581"/>
      <c r="E152" s="581"/>
      <c r="F152" s="581"/>
      <c r="G152" s="581"/>
      <c r="H152" s="68" t="s">
        <v>67</v>
      </c>
      <c r="I152" s="69"/>
      <c r="J152" s="69"/>
      <c r="K152" s="172">
        <v>4.086E-2</v>
      </c>
      <c r="L152" s="70"/>
      <c r="M152" s="69"/>
      <c r="N152" s="70"/>
      <c r="O152" s="69"/>
      <c r="P152" s="83">
        <v>33.08</v>
      </c>
      <c r="GO152" s="50"/>
      <c r="GP152" s="50"/>
      <c r="GQ152" s="50"/>
      <c r="GR152" s="50"/>
      <c r="GS152" s="50"/>
      <c r="GT152" s="50"/>
      <c r="GW152" s="8" t="s">
        <v>72</v>
      </c>
      <c r="GX152" s="8"/>
      <c r="GY152" s="8"/>
      <c r="GZ152" s="50"/>
      <c r="HA152" s="8"/>
      <c r="HB152" s="8"/>
      <c r="HC152" s="50"/>
      <c r="HD152" s="50"/>
      <c r="HE152" s="181"/>
    </row>
    <row r="153" spans="1:213" s="1" customFormat="1" ht="15">
      <c r="A153" s="73"/>
      <c r="B153" s="67" t="s">
        <v>73</v>
      </c>
      <c r="C153" s="581" t="s">
        <v>74</v>
      </c>
      <c r="D153" s="581"/>
      <c r="E153" s="581"/>
      <c r="F153" s="581"/>
      <c r="G153" s="581"/>
      <c r="H153" s="68" t="s">
        <v>75</v>
      </c>
      <c r="I153" s="74">
        <v>0.1</v>
      </c>
      <c r="J153" s="74">
        <v>1.2</v>
      </c>
      <c r="K153" s="128">
        <v>1.8E-3</v>
      </c>
      <c r="L153" s="129"/>
      <c r="M153" s="130"/>
      <c r="N153" s="77">
        <v>2027.59</v>
      </c>
      <c r="O153" s="69"/>
      <c r="P153" s="71">
        <v>3.65</v>
      </c>
      <c r="GO153" s="50"/>
      <c r="GP153" s="50"/>
      <c r="GQ153" s="50"/>
      <c r="GR153" s="50"/>
      <c r="GS153" s="50"/>
      <c r="GT153" s="50"/>
      <c r="GW153" s="8"/>
      <c r="GX153" s="8" t="s">
        <v>74</v>
      </c>
      <c r="GY153" s="8"/>
      <c r="GZ153" s="50"/>
      <c r="HA153" s="8"/>
      <c r="HB153" s="8"/>
      <c r="HC153" s="50"/>
      <c r="HD153" s="50"/>
      <c r="HE153" s="181"/>
    </row>
    <row r="154" spans="1:213" s="1" customFormat="1" ht="15">
      <c r="A154" s="78"/>
      <c r="B154" s="67" t="s">
        <v>76</v>
      </c>
      <c r="C154" s="581" t="s">
        <v>77</v>
      </c>
      <c r="D154" s="581"/>
      <c r="E154" s="581"/>
      <c r="F154" s="581"/>
      <c r="G154" s="581"/>
      <c r="H154" s="68" t="s">
        <v>67</v>
      </c>
      <c r="I154" s="74">
        <v>0.1</v>
      </c>
      <c r="J154" s="74">
        <v>1.2</v>
      </c>
      <c r="K154" s="128">
        <v>1.8E-3</v>
      </c>
      <c r="L154" s="70"/>
      <c r="M154" s="69"/>
      <c r="N154" s="77">
        <v>1071.2</v>
      </c>
      <c r="O154" s="69"/>
      <c r="P154" s="83">
        <v>1.93</v>
      </c>
      <c r="GO154" s="50"/>
      <c r="GP154" s="50"/>
      <c r="GQ154" s="50"/>
      <c r="GR154" s="50"/>
      <c r="GS154" s="50"/>
      <c r="GT154" s="50"/>
      <c r="GW154" s="8"/>
      <c r="GX154" s="8"/>
      <c r="GY154" s="8" t="s">
        <v>77</v>
      </c>
      <c r="GZ154" s="50"/>
      <c r="HA154" s="8"/>
      <c r="HB154" s="8"/>
      <c r="HC154" s="50"/>
      <c r="HD154" s="50"/>
      <c r="HE154" s="181"/>
    </row>
    <row r="155" spans="1:213" s="1" customFormat="1" ht="15">
      <c r="A155" s="73"/>
      <c r="B155" s="67" t="s">
        <v>112</v>
      </c>
      <c r="C155" s="581" t="s">
        <v>113</v>
      </c>
      <c r="D155" s="581"/>
      <c r="E155" s="581"/>
      <c r="F155" s="581"/>
      <c r="G155" s="581"/>
      <c r="H155" s="68" t="s">
        <v>75</v>
      </c>
      <c r="I155" s="96">
        <v>2.0699999999999998</v>
      </c>
      <c r="J155" s="74">
        <v>1.2</v>
      </c>
      <c r="K155" s="172">
        <v>3.7260000000000001E-2</v>
      </c>
      <c r="L155" s="95">
        <v>104.99</v>
      </c>
      <c r="M155" s="76">
        <v>1.42</v>
      </c>
      <c r="N155" s="77">
        <v>149.09</v>
      </c>
      <c r="O155" s="69"/>
      <c r="P155" s="71">
        <v>5.56</v>
      </c>
      <c r="GO155" s="50"/>
      <c r="GP155" s="50"/>
      <c r="GQ155" s="50"/>
      <c r="GR155" s="50"/>
      <c r="GS155" s="50"/>
      <c r="GT155" s="50"/>
      <c r="GW155" s="8"/>
      <c r="GX155" s="8" t="s">
        <v>113</v>
      </c>
      <c r="GY155" s="8"/>
      <c r="GZ155" s="50"/>
      <c r="HA155" s="8"/>
      <c r="HB155" s="8"/>
      <c r="HC155" s="50"/>
      <c r="HD155" s="50"/>
      <c r="HE155" s="181"/>
    </row>
    <row r="156" spans="1:213" s="1" customFormat="1" ht="15">
      <c r="A156" s="78"/>
      <c r="B156" s="67" t="s">
        <v>80</v>
      </c>
      <c r="C156" s="581" t="s">
        <v>81</v>
      </c>
      <c r="D156" s="581"/>
      <c r="E156" s="581"/>
      <c r="F156" s="581"/>
      <c r="G156" s="581"/>
      <c r="H156" s="68" t="s">
        <v>67</v>
      </c>
      <c r="I156" s="96">
        <v>2.0699999999999998</v>
      </c>
      <c r="J156" s="74">
        <v>1.2</v>
      </c>
      <c r="K156" s="172">
        <v>3.7260000000000001E-2</v>
      </c>
      <c r="L156" s="70"/>
      <c r="M156" s="69"/>
      <c r="N156" s="173">
        <v>797.45</v>
      </c>
      <c r="O156" s="69"/>
      <c r="P156" s="83">
        <v>29.71</v>
      </c>
      <c r="GO156" s="50"/>
      <c r="GP156" s="50"/>
      <c r="GQ156" s="50"/>
      <c r="GR156" s="50"/>
      <c r="GS156" s="50"/>
      <c r="GT156" s="50"/>
      <c r="GW156" s="8"/>
      <c r="GX156" s="8"/>
      <c r="GY156" s="8" t="s">
        <v>81</v>
      </c>
      <c r="GZ156" s="50"/>
      <c r="HA156" s="8"/>
      <c r="HB156" s="8"/>
      <c r="HC156" s="50"/>
      <c r="HD156" s="50"/>
      <c r="HE156" s="181"/>
    </row>
    <row r="157" spans="1:213" s="1" customFormat="1" ht="15">
      <c r="A157" s="73"/>
      <c r="B157" s="67" t="s">
        <v>78</v>
      </c>
      <c r="C157" s="581" t="s">
        <v>79</v>
      </c>
      <c r="D157" s="581"/>
      <c r="E157" s="581"/>
      <c r="F157" s="581"/>
      <c r="G157" s="581"/>
      <c r="H157" s="68" t="s">
        <v>75</v>
      </c>
      <c r="I157" s="74">
        <v>0.1</v>
      </c>
      <c r="J157" s="74">
        <v>1.2</v>
      </c>
      <c r="K157" s="128">
        <v>1.8E-3</v>
      </c>
      <c r="L157" s="95">
        <v>477.92</v>
      </c>
      <c r="M157" s="76">
        <v>1.46</v>
      </c>
      <c r="N157" s="77">
        <v>697.76</v>
      </c>
      <c r="O157" s="69"/>
      <c r="P157" s="71">
        <v>1.26</v>
      </c>
      <c r="GO157" s="50"/>
      <c r="GP157" s="50"/>
      <c r="GQ157" s="50"/>
      <c r="GR157" s="50"/>
      <c r="GS157" s="50"/>
      <c r="GT157" s="50"/>
      <c r="GW157" s="8"/>
      <c r="GX157" s="8" t="s">
        <v>79</v>
      </c>
      <c r="GY157" s="8"/>
      <c r="GZ157" s="50"/>
      <c r="HA157" s="8"/>
      <c r="HB157" s="8"/>
      <c r="HC157" s="50"/>
      <c r="HD157" s="50"/>
      <c r="HE157" s="181"/>
    </row>
    <row r="158" spans="1:213" s="1" customFormat="1" ht="15">
      <c r="A158" s="78"/>
      <c r="B158" s="67" t="s">
        <v>80</v>
      </c>
      <c r="C158" s="581" t="s">
        <v>81</v>
      </c>
      <c r="D158" s="581"/>
      <c r="E158" s="581"/>
      <c r="F158" s="581"/>
      <c r="G158" s="581"/>
      <c r="H158" s="68" t="s">
        <v>67</v>
      </c>
      <c r="I158" s="74">
        <v>0.1</v>
      </c>
      <c r="J158" s="74">
        <v>1.2</v>
      </c>
      <c r="K158" s="128">
        <v>1.8E-3</v>
      </c>
      <c r="L158" s="70"/>
      <c r="M158" s="69"/>
      <c r="N158" s="173">
        <v>797.45</v>
      </c>
      <c r="O158" s="69"/>
      <c r="P158" s="83">
        <v>1.44</v>
      </c>
      <c r="GO158" s="50"/>
      <c r="GP158" s="50"/>
      <c r="GQ158" s="50"/>
      <c r="GR158" s="50"/>
      <c r="GS158" s="50"/>
      <c r="GT158" s="50"/>
      <c r="GW158" s="8"/>
      <c r="GX158" s="8"/>
      <c r="GY158" s="8" t="s">
        <v>81</v>
      </c>
      <c r="GZ158" s="50"/>
      <c r="HA158" s="8"/>
      <c r="HB158" s="8"/>
      <c r="HC158" s="50"/>
      <c r="HD158" s="50"/>
      <c r="HE158" s="181"/>
    </row>
    <row r="159" spans="1:213" s="1" customFormat="1" ht="23.25">
      <c r="A159" s="73"/>
      <c r="B159" s="67" t="s">
        <v>82</v>
      </c>
      <c r="C159" s="581" t="s">
        <v>83</v>
      </c>
      <c r="D159" s="581"/>
      <c r="E159" s="581"/>
      <c r="F159" s="581"/>
      <c r="G159" s="581"/>
      <c r="H159" s="68" t="s">
        <v>75</v>
      </c>
      <c r="I159" s="96">
        <v>1.93</v>
      </c>
      <c r="J159" s="74">
        <v>1.2</v>
      </c>
      <c r="K159" s="172">
        <v>3.474E-2</v>
      </c>
      <c r="L159" s="129"/>
      <c r="M159" s="130"/>
      <c r="N159" s="77">
        <v>19.440000000000001</v>
      </c>
      <c r="O159" s="69"/>
      <c r="P159" s="71">
        <v>0.68</v>
      </c>
      <c r="GO159" s="50"/>
      <c r="GP159" s="50"/>
      <c r="GQ159" s="50"/>
      <c r="GR159" s="50"/>
      <c r="GS159" s="50"/>
      <c r="GT159" s="50"/>
      <c r="GW159" s="8"/>
      <c r="GX159" s="8" t="s">
        <v>83</v>
      </c>
      <c r="GY159" s="8"/>
      <c r="GZ159" s="50"/>
      <c r="HA159" s="8"/>
      <c r="HB159" s="8"/>
      <c r="HC159" s="50"/>
      <c r="HD159" s="50"/>
      <c r="HE159" s="181"/>
    </row>
    <row r="160" spans="1:213" s="1" customFormat="1" ht="15">
      <c r="A160" s="66"/>
      <c r="B160" s="67" t="s">
        <v>84</v>
      </c>
      <c r="C160" s="581" t="s">
        <v>85</v>
      </c>
      <c r="D160" s="581"/>
      <c r="E160" s="581"/>
      <c r="F160" s="581"/>
      <c r="G160" s="581"/>
      <c r="H160" s="68"/>
      <c r="I160" s="69"/>
      <c r="J160" s="69"/>
      <c r="K160" s="69"/>
      <c r="L160" s="70"/>
      <c r="M160" s="69"/>
      <c r="N160" s="70"/>
      <c r="O160" s="69"/>
      <c r="P160" s="83">
        <v>137.43</v>
      </c>
      <c r="GO160" s="50"/>
      <c r="GP160" s="50"/>
      <c r="GQ160" s="50"/>
      <c r="GR160" s="50"/>
      <c r="GS160" s="50"/>
      <c r="GT160" s="50"/>
      <c r="GW160" s="8" t="s">
        <v>85</v>
      </c>
      <c r="GX160" s="8"/>
      <c r="GY160" s="8"/>
      <c r="GZ160" s="50"/>
      <c r="HA160" s="8"/>
      <c r="HB160" s="8"/>
      <c r="HC160" s="50"/>
      <c r="HD160" s="50"/>
      <c r="HE160" s="181"/>
    </row>
    <row r="161" spans="1:214" s="1" customFormat="1" ht="15">
      <c r="A161" s="73"/>
      <c r="B161" s="67" t="s">
        <v>363</v>
      </c>
      <c r="C161" s="581" t="s">
        <v>364</v>
      </c>
      <c r="D161" s="581"/>
      <c r="E161" s="581"/>
      <c r="F161" s="581"/>
      <c r="G161" s="581"/>
      <c r="H161" s="68" t="s">
        <v>365</v>
      </c>
      <c r="I161" s="128">
        <v>0.28320000000000001</v>
      </c>
      <c r="J161" s="69"/>
      <c r="K161" s="94">
        <v>4.248E-3</v>
      </c>
      <c r="L161" s="129"/>
      <c r="M161" s="130"/>
      <c r="N161" s="77">
        <v>3.93</v>
      </c>
      <c r="O161" s="69"/>
      <c r="P161" s="71">
        <v>0.02</v>
      </c>
      <c r="GO161" s="50"/>
      <c r="GP161" s="50"/>
      <c r="GQ161" s="50"/>
      <c r="GR161" s="50"/>
      <c r="GS161" s="50"/>
      <c r="GT161" s="50"/>
      <c r="GW161" s="8"/>
      <c r="GX161" s="8" t="s">
        <v>364</v>
      </c>
      <c r="GY161" s="8"/>
      <c r="GZ161" s="50"/>
      <c r="HA161" s="8"/>
      <c r="HB161" s="8"/>
      <c r="HC161" s="50"/>
      <c r="HD161" s="50"/>
      <c r="HE161" s="181"/>
    </row>
    <row r="162" spans="1:214" s="1" customFormat="1" ht="23.25">
      <c r="A162" s="73"/>
      <c r="B162" s="67" t="s">
        <v>89</v>
      </c>
      <c r="C162" s="581" t="s">
        <v>90</v>
      </c>
      <c r="D162" s="581"/>
      <c r="E162" s="581"/>
      <c r="F162" s="581"/>
      <c r="G162" s="581"/>
      <c r="H162" s="68" t="s">
        <v>91</v>
      </c>
      <c r="I162" s="96">
        <v>2.14</v>
      </c>
      <c r="J162" s="69"/>
      <c r="K162" s="128">
        <v>3.2099999999999997E-2</v>
      </c>
      <c r="L162" s="95">
        <v>155.63</v>
      </c>
      <c r="M162" s="76">
        <v>1.19</v>
      </c>
      <c r="N162" s="77">
        <v>185.2</v>
      </c>
      <c r="O162" s="69"/>
      <c r="P162" s="71">
        <v>5.94</v>
      </c>
      <c r="GO162" s="50"/>
      <c r="GP162" s="50"/>
      <c r="GQ162" s="50"/>
      <c r="GR162" s="50"/>
      <c r="GS162" s="50"/>
      <c r="GT162" s="50"/>
      <c r="GW162" s="8"/>
      <c r="GX162" s="8" t="s">
        <v>90</v>
      </c>
      <c r="GY162" s="8"/>
      <c r="GZ162" s="50"/>
      <c r="HA162" s="8"/>
      <c r="HB162" s="8"/>
      <c r="HC162" s="50"/>
      <c r="HD162" s="50"/>
      <c r="HE162" s="181"/>
    </row>
    <row r="163" spans="1:214" s="1" customFormat="1" ht="15">
      <c r="A163" s="73"/>
      <c r="B163" s="67" t="s">
        <v>114</v>
      </c>
      <c r="C163" s="581" t="s">
        <v>115</v>
      </c>
      <c r="D163" s="581"/>
      <c r="E163" s="581"/>
      <c r="F163" s="581"/>
      <c r="G163" s="581"/>
      <c r="H163" s="68" t="s">
        <v>91</v>
      </c>
      <c r="I163" s="96">
        <v>1.25</v>
      </c>
      <c r="J163" s="69"/>
      <c r="K163" s="172">
        <v>1.8749999999999999E-2</v>
      </c>
      <c r="L163" s="95">
        <v>174.93</v>
      </c>
      <c r="M163" s="76">
        <v>1.1499999999999999</v>
      </c>
      <c r="N163" s="77">
        <v>201.17</v>
      </c>
      <c r="O163" s="69"/>
      <c r="P163" s="71">
        <v>3.77</v>
      </c>
      <c r="GO163" s="50"/>
      <c r="GP163" s="50"/>
      <c r="GQ163" s="50"/>
      <c r="GR163" s="50"/>
      <c r="GS163" s="50"/>
      <c r="GT163" s="50"/>
      <c r="GW163" s="8"/>
      <c r="GX163" s="8" t="s">
        <v>115</v>
      </c>
      <c r="GY163" s="8"/>
      <c r="GZ163" s="50"/>
      <c r="HA163" s="8"/>
      <c r="HB163" s="8"/>
      <c r="HC163" s="50"/>
      <c r="HD163" s="50"/>
      <c r="HE163" s="181"/>
    </row>
    <row r="164" spans="1:214" s="1" customFormat="1" ht="15">
      <c r="A164" s="73"/>
      <c r="B164" s="67" t="s">
        <v>1858</v>
      </c>
      <c r="C164" s="581" t="s">
        <v>1859</v>
      </c>
      <c r="D164" s="581"/>
      <c r="E164" s="581"/>
      <c r="F164" s="581"/>
      <c r="G164" s="581"/>
      <c r="H164" s="68" t="s">
        <v>126</v>
      </c>
      <c r="I164" s="74">
        <v>0.3</v>
      </c>
      <c r="J164" s="69"/>
      <c r="K164" s="128">
        <v>4.4999999999999997E-3</v>
      </c>
      <c r="L164" s="95">
        <v>41.71</v>
      </c>
      <c r="M164" s="186">
        <v>1.3</v>
      </c>
      <c r="N164" s="77">
        <v>54.22</v>
      </c>
      <c r="O164" s="69"/>
      <c r="P164" s="71">
        <v>0.24</v>
      </c>
      <c r="GO164" s="50"/>
      <c r="GP164" s="50"/>
      <c r="GQ164" s="50"/>
      <c r="GR164" s="50"/>
      <c r="GS164" s="50"/>
      <c r="GT164" s="50"/>
      <c r="GW164" s="8"/>
      <c r="GX164" s="8" t="s">
        <v>1859</v>
      </c>
      <c r="GY164" s="8"/>
      <c r="GZ164" s="50"/>
      <c r="HA164" s="8"/>
      <c r="HB164" s="8"/>
      <c r="HC164" s="50"/>
      <c r="HD164" s="50"/>
      <c r="HE164" s="181"/>
    </row>
    <row r="165" spans="1:214" s="1" customFormat="1" ht="15">
      <c r="A165" s="73"/>
      <c r="B165" s="67" t="s">
        <v>2107</v>
      </c>
      <c r="C165" s="581" t="s">
        <v>2108</v>
      </c>
      <c r="D165" s="581"/>
      <c r="E165" s="581"/>
      <c r="F165" s="581"/>
      <c r="G165" s="581"/>
      <c r="H165" s="68" t="s">
        <v>61</v>
      </c>
      <c r="I165" s="82">
        <v>30</v>
      </c>
      <c r="J165" s="69"/>
      <c r="K165" s="96">
        <v>0.45</v>
      </c>
      <c r="L165" s="95">
        <v>159.13</v>
      </c>
      <c r="M165" s="76">
        <v>1.1599999999999999</v>
      </c>
      <c r="N165" s="77">
        <v>184.59</v>
      </c>
      <c r="O165" s="69"/>
      <c r="P165" s="71">
        <v>83.07</v>
      </c>
      <c r="GO165" s="50"/>
      <c r="GP165" s="50"/>
      <c r="GQ165" s="50"/>
      <c r="GR165" s="50"/>
      <c r="GS165" s="50"/>
      <c r="GT165" s="50"/>
      <c r="GW165" s="8"/>
      <c r="GX165" s="8" t="s">
        <v>2108</v>
      </c>
      <c r="GY165" s="8"/>
      <c r="GZ165" s="50"/>
      <c r="HA165" s="8"/>
      <c r="HB165" s="8"/>
      <c r="HC165" s="50"/>
      <c r="HD165" s="50"/>
      <c r="HE165" s="181"/>
    </row>
    <row r="166" spans="1:214" s="1" customFormat="1" ht="15">
      <c r="A166" s="73"/>
      <c r="B166" s="67" t="s">
        <v>177</v>
      </c>
      <c r="C166" s="581" t="s">
        <v>178</v>
      </c>
      <c r="D166" s="581"/>
      <c r="E166" s="581"/>
      <c r="F166" s="581"/>
      <c r="G166" s="581"/>
      <c r="H166" s="68" t="s">
        <v>61</v>
      </c>
      <c r="I166" s="82">
        <v>6</v>
      </c>
      <c r="J166" s="69"/>
      <c r="K166" s="96">
        <v>0.09</v>
      </c>
      <c r="L166" s="95">
        <v>425.18</v>
      </c>
      <c r="M166" s="76">
        <v>1.1599999999999999</v>
      </c>
      <c r="N166" s="77">
        <v>493.21</v>
      </c>
      <c r="O166" s="69"/>
      <c r="P166" s="71">
        <v>44.39</v>
      </c>
      <c r="GO166" s="50"/>
      <c r="GP166" s="50"/>
      <c r="GQ166" s="50"/>
      <c r="GR166" s="50"/>
      <c r="GS166" s="50"/>
      <c r="GT166" s="50"/>
      <c r="GW166" s="8"/>
      <c r="GX166" s="8" t="s">
        <v>178</v>
      </c>
      <c r="GY166" s="8"/>
      <c r="GZ166" s="50"/>
      <c r="HA166" s="8"/>
      <c r="HB166" s="8"/>
      <c r="HC166" s="50"/>
      <c r="HD166" s="50"/>
      <c r="HE166" s="181"/>
    </row>
    <row r="167" spans="1:214" s="1" customFormat="1" ht="15">
      <c r="A167" s="79"/>
      <c r="B167" s="65"/>
      <c r="C167" s="579" t="s">
        <v>99</v>
      </c>
      <c r="D167" s="579"/>
      <c r="E167" s="579"/>
      <c r="F167" s="579"/>
      <c r="G167" s="579"/>
      <c r="H167" s="53"/>
      <c r="I167" s="54"/>
      <c r="J167" s="54"/>
      <c r="K167" s="54"/>
      <c r="L167" s="57"/>
      <c r="M167" s="54"/>
      <c r="N167" s="80"/>
      <c r="O167" s="54"/>
      <c r="P167" s="81">
        <v>301.77999999999997</v>
      </c>
      <c r="GO167" s="50"/>
      <c r="GP167" s="50"/>
      <c r="GQ167" s="50"/>
      <c r="GR167" s="50"/>
      <c r="GS167" s="50"/>
      <c r="GT167" s="50"/>
      <c r="GW167" s="8"/>
      <c r="GX167" s="8"/>
      <c r="GY167" s="8"/>
      <c r="GZ167" s="50" t="s">
        <v>99</v>
      </c>
      <c r="HA167" s="8"/>
      <c r="HB167" s="8"/>
      <c r="HC167" s="50"/>
      <c r="HD167" s="50"/>
      <c r="HE167" s="181"/>
    </row>
    <row r="168" spans="1:214" s="1" customFormat="1" ht="15">
      <c r="A168" s="78" t="s">
        <v>146</v>
      </c>
      <c r="B168" s="67" t="s">
        <v>101</v>
      </c>
      <c r="C168" s="581" t="s">
        <v>102</v>
      </c>
      <c r="D168" s="581"/>
      <c r="E168" s="581"/>
      <c r="F168" s="581"/>
      <c r="G168" s="581"/>
      <c r="H168" s="68" t="s">
        <v>103</v>
      </c>
      <c r="I168" s="82">
        <v>2</v>
      </c>
      <c r="J168" s="69"/>
      <c r="K168" s="82">
        <v>2</v>
      </c>
      <c r="L168" s="70"/>
      <c r="M168" s="69"/>
      <c r="N168" s="70"/>
      <c r="O168" s="69"/>
      <c r="P168" s="83">
        <v>2</v>
      </c>
      <c r="GO168" s="50"/>
      <c r="GP168" s="50"/>
      <c r="GQ168" s="50"/>
      <c r="GR168" s="50"/>
      <c r="GS168" s="50"/>
      <c r="GT168" s="50"/>
      <c r="GW168" s="8"/>
      <c r="GX168" s="8"/>
      <c r="GY168" s="8"/>
      <c r="GZ168" s="50"/>
      <c r="HA168" s="8" t="s">
        <v>102</v>
      </c>
      <c r="HB168" s="8"/>
      <c r="HC168" s="50"/>
      <c r="HD168" s="50"/>
      <c r="HE168" s="181"/>
    </row>
    <row r="169" spans="1:214" s="1" customFormat="1" ht="15">
      <c r="A169" s="78"/>
      <c r="B169" s="67"/>
      <c r="C169" s="581" t="s">
        <v>104</v>
      </c>
      <c r="D169" s="581"/>
      <c r="E169" s="581"/>
      <c r="F169" s="581"/>
      <c r="G169" s="581"/>
      <c r="H169" s="68"/>
      <c r="I169" s="69"/>
      <c r="J169" s="69"/>
      <c r="K169" s="69"/>
      <c r="L169" s="70"/>
      <c r="M169" s="69"/>
      <c r="N169" s="70"/>
      <c r="O169" s="69"/>
      <c r="P169" s="83">
        <v>153.19999999999999</v>
      </c>
      <c r="GO169" s="50"/>
      <c r="GP169" s="50"/>
      <c r="GQ169" s="50"/>
      <c r="GR169" s="50"/>
      <c r="GS169" s="50"/>
      <c r="GT169" s="50"/>
      <c r="GW169" s="8"/>
      <c r="GX169" s="8"/>
      <c r="GY169" s="8"/>
      <c r="GZ169" s="50"/>
      <c r="HA169" s="8"/>
      <c r="HB169" s="8" t="s">
        <v>104</v>
      </c>
      <c r="HC169" s="50"/>
      <c r="HD169" s="50"/>
      <c r="HE169" s="181"/>
    </row>
    <row r="170" spans="1:214" s="1" customFormat="1" ht="15">
      <c r="A170" s="78"/>
      <c r="B170" s="67" t="s">
        <v>105</v>
      </c>
      <c r="C170" s="581" t="s">
        <v>106</v>
      </c>
      <c r="D170" s="581"/>
      <c r="E170" s="581"/>
      <c r="F170" s="581"/>
      <c r="G170" s="581"/>
      <c r="H170" s="68" t="s">
        <v>103</v>
      </c>
      <c r="I170" s="82">
        <v>98</v>
      </c>
      <c r="J170" s="69"/>
      <c r="K170" s="82">
        <v>98</v>
      </c>
      <c r="L170" s="70"/>
      <c r="M170" s="69"/>
      <c r="N170" s="70"/>
      <c r="O170" s="69"/>
      <c r="P170" s="83">
        <v>150.13999999999999</v>
      </c>
      <c r="GO170" s="50"/>
      <c r="GP170" s="50"/>
      <c r="GQ170" s="50"/>
      <c r="GR170" s="50"/>
      <c r="GS170" s="50"/>
      <c r="GT170" s="50"/>
      <c r="GW170" s="8"/>
      <c r="GX170" s="8"/>
      <c r="GY170" s="8"/>
      <c r="GZ170" s="50"/>
      <c r="HA170" s="8"/>
      <c r="HB170" s="8" t="s">
        <v>106</v>
      </c>
      <c r="HC170" s="50"/>
      <c r="HD170" s="50"/>
      <c r="HE170" s="181"/>
    </row>
    <row r="171" spans="1:214" s="1" customFormat="1" ht="15">
      <c r="A171" s="78"/>
      <c r="B171" s="67" t="s">
        <v>107</v>
      </c>
      <c r="C171" s="581" t="s">
        <v>108</v>
      </c>
      <c r="D171" s="581"/>
      <c r="E171" s="581"/>
      <c r="F171" s="581"/>
      <c r="G171" s="581"/>
      <c r="H171" s="68" t="s">
        <v>103</v>
      </c>
      <c r="I171" s="82">
        <v>51</v>
      </c>
      <c r="J171" s="69"/>
      <c r="K171" s="82">
        <v>51</v>
      </c>
      <c r="L171" s="70"/>
      <c r="M171" s="69"/>
      <c r="N171" s="70"/>
      <c r="O171" s="69"/>
      <c r="P171" s="83">
        <v>78.13</v>
      </c>
      <c r="GO171" s="50"/>
      <c r="GP171" s="50"/>
      <c r="GQ171" s="50"/>
      <c r="GR171" s="50"/>
      <c r="GS171" s="50"/>
      <c r="GT171" s="50"/>
      <c r="GW171" s="8"/>
      <c r="GX171" s="8"/>
      <c r="GY171" s="8"/>
      <c r="GZ171" s="50"/>
      <c r="HA171" s="8"/>
      <c r="HB171" s="8" t="s">
        <v>108</v>
      </c>
      <c r="HC171" s="50"/>
      <c r="HD171" s="50"/>
      <c r="HE171" s="181"/>
    </row>
    <row r="172" spans="1:214" s="1" customFormat="1" ht="15">
      <c r="A172" s="84"/>
      <c r="B172" s="85"/>
      <c r="C172" s="579" t="s">
        <v>109</v>
      </c>
      <c r="D172" s="579"/>
      <c r="E172" s="579"/>
      <c r="F172" s="579"/>
      <c r="G172" s="579"/>
      <c r="H172" s="53"/>
      <c r="I172" s="54"/>
      <c r="J172" s="54"/>
      <c r="K172" s="54"/>
      <c r="L172" s="57"/>
      <c r="M172" s="54"/>
      <c r="N172" s="80">
        <v>35470</v>
      </c>
      <c r="O172" s="54"/>
      <c r="P172" s="169">
        <v>532.04999999999995</v>
      </c>
      <c r="GO172" s="50"/>
      <c r="GP172" s="50"/>
      <c r="GQ172" s="50"/>
      <c r="GR172" s="50"/>
      <c r="GS172" s="50"/>
      <c r="GT172" s="50"/>
      <c r="GW172" s="8"/>
      <c r="GX172" s="8"/>
      <c r="GY172" s="8"/>
      <c r="GZ172" s="50"/>
      <c r="HA172" s="8"/>
      <c r="HB172" s="8"/>
      <c r="HC172" s="50" t="s">
        <v>109</v>
      </c>
      <c r="HD172" s="50"/>
      <c r="HE172" s="181"/>
    </row>
    <row r="173" spans="1:214" s="1" customFormat="1" ht="0.75" customHeight="1">
      <c r="A173" s="86"/>
      <c r="B173" s="87"/>
      <c r="C173" s="87"/>
      <c r="D173" s="87"/>
      <c r="E173" s="87"/>
      <c r="F173" s="87"/>
      <c r="G173" s="87"/>
      <c r="H173" s="88"/>
      <c r="I173" s="89"/>
      <c r="J173" s="89"/>
      <c r="K173" s="89"/>
      <c r="L173" s="90"/>
      <c r="M173" s="89"/>
      <c r="N173" s="90"/>
      <c r="O173" s="89"/>
      <c r="P173" s="91"/>
      <c r="GO173" s="50"/>
      <c r="GP173" s="50"/>
      <c r="GQ173" s="50"/>
      <c r="GR173" s="50"/>
      <c r="GS173" s="50"/>
      <c r="GT173" s="50"/>
      <c r="GW173" s="8"/>
      <c r="GX173" s="8"/>
      <c r="GY173" s="8"/>
      <c r="GZ173" s="50"/>
      <c r="HA173" s="8"/>
      <c r="HB173" s="8"/>
      <c r="HC173" s="50"/>
      <c r="HD173" s="50"/>
      <c r="HE173" s="181"/>
    </row>
    <row r="174" spans="1:214" s="1" customFormat="1" ht="22.5">
      <c r="A174" s="51" t="s">
        <v>146</v>
      </c>
      <c r="B174" s="52" t="s">
        <v>2109</v>
      </c>
      <c r="C174" s="580" t="s">
        <v>2110</v>
      </c>
      <c r="D174" s="580"/>
      <c r="E174" s="580"/>
      <c r="F174" s="580"/>
      <c r="G174" s="580"/>
      <c r="H174" s="53" t="s">
        <v>126</v>
      </c>
      <c r="I174" s="54">
        <v>0.03</v>
      </c>
      <c r="J174" s="55">
        <v>1</v>
      </c>
      <c r="K174" s="168">
        <v>0.03</v>
      </c>
      <c r="L174" s="57"/>
      <c r="M174" s="54"/>
      <c r="N174" s="57"/>
      <c r="O174" s="54"/>
      <c r="P174" s="169">
        <v>150.65</v>
      </c>
      <c r="Q174" s="59"/>
      <c r="R174" s="60"/>
      <c r="GO174" s="50"/>
      <c r="GP174" s="50" t="s">
        <v>2110</v>
      </c>
      <c r="GQ174" s="50" t="s">
        <v>6</v>
      </c>
      <c r="GR174" s="50" t="s">
        <v>6</v>
      </c>
      <c r="GS174" s="50" t="s">
        <v>6</v>
      </c>
      <c r="GT174" s="50" t="s">
        <v>6</v>
      </c>
      <c r="GW174" s="8"/>
      <c r="GX174" s="8"/>
      <c r="GY174" s="8"/>
      <c r="GZ174" s="50"/>
      <c r="HA174" s="8"/>
      <c r="HB174" s="8"/>
      <c r="HC174" s="50"/>
      <c r="HD174" s="50"/>
      <c r="HE174" s="181"/>
    </row>
    <row r="175" spans="1:214" s="1" customFormat="1" ht="15">
      <c r="A175" s="61"/>
      <c r="B175" s="62"/>
      <c r="C175" s="578" t="s">
        <v>1782</v>
      </c>
      <c r="D175" s="578"/>
      <c r="E175" s="578"/>
      <c r="F175" s="578"/>
      <c r="G175" s="578"/>
      <c r="H175" s="578"/>
      <c r="I175" s="578"/>
      <c r="J175" s="578"/>
      <c r="K175" s="578"/>
      <c r="L175" s="578"/>
      <c r="M175" s="578"/>
      <c r="N175" s="578"/>
      <c r="O175" s="578"/>
      <c r="P175" s="585"/>
      <c r="GO175" s="50"/>
      <c r="GP175" s="50"/>
      <c r="GQ175" s="50"/>
      <c r="GR175" s="50"/>
      <c r="GS175" s="50"/>
      <c r="GT175" s="50"/>
      <c r="GU175" s="63" t="s">
        <v>1782</v>
      </c>
      <c r="GW175" s="8"/>
      <c r="GX175" s="8"/>
      <c r="GY175" s="8"/>
      <c r="GZ175" s="50"/>
      <c r="HA175" s="8"/>
      <c r="HB175" s="8"/>
      <c r="HC175" s="50"/>
      <c r="HD175" s="50"/>
      <c r="HE175" s="181"/>
    </row>
    <row r="176" spans="1:214" s="1" customFormat="1" ht="23.25">
      <c r="A176" s="78" t="s">
        <v>146</v>
      </c>
      <c r="B176" s="67" t="s">
        <v>2109</v>
      </c>
      <c r="C176" s="581" t="s">
        <v>2111</v>
      </c>
      <c r="D176" s="581"/>
      <c r="E176" s="581"/>
      <c r="F176" s="581"/>
      <c r="G176" s="581"/>
      <c r="H176" s="68" t="s">
        <v>126</v>
      </c>
      <c r="I176" s="96">
        <v>0.03</v>
      </c>
      <c r="J176" s="69"/>
      <c r="K176" s="96">
        <v>0.03</v>
      </c>
      <c r="L176" s="77">
        <v>4328.8999999999996</v>
      </c>
      <c r="M176" s="96">
        <v>1.1599999999999999</v>
      </c>
      <c r="N176" s="77">
        <v>5021.5200000000004</v>
      </c>
      <c r="O176" s="69"/>
      <c r="P176" s="83">
        <v>150.65</v>
      </c>
      <c r="GO176" s="50"/>
      <c r="GP176" s="50"/>
      <c r="GQ176" s="50"/>
      <c r="GR176" s="50"/>
      <c r="GS176" s="50"/>
      <c r="GT176" s="50"/>
      <c r="GW176" s="8"/>
      <c r="GX176" s="8"/>
      <c r="GY176" s="8"/>
      <c r="GZ176" s="50"/>
      <c r="HA176" s="8"/>
      <c r="HB176" s="8"/>
      <c r="HC176" s="50"/>
      <c r="HD176" s="50"/>
      <c r="HE176" s="181"/>
      <c r="HF176" s="8" t="s">
        <v>2111</v>
      </c>
    </row>
    <row r="177" spans="1:215" s="1" customFormat="1" ht="68.25">
      <c r="A177" s="78" t="s">
        <v>2112</v>
      </c>
      <c r="B177" s="67" t="s">
        <v>2113</v>
      </c>
      <c r="C177" s="581" t="s">
        <v>633</v>
      </c>
      <c r="D177" s="581"/>
      <c r="E177" s="581"/>
      <c r="F177" s="581"/>
      <c r="G177" s="581"/>
      <c r="H177" s="68" t="s">
        <v>88</v>
      </c>
      <c r="I177" s="69"/>
      <c r="J177" s="69"/>
      <c r="K177" s="128">
        <v>5.0000000000000001E-4</v>
      </c>
      <c r="L177" s="70"/>
      <c r="M177" s="69"/>
      <c r="N177" s="173">
        <v>972.96</v>
      </c>
      <c r="O177" s="69"/>
      <c r="P177" s="83">
        <v>0.49</v>
      </c>
      <c r="GO177" s="50"/>
      <c r="GP177" s="50"/>
      <c r="GQ177" s="50"/>
      <c r="GR177" s="50"/>
      <c r="GS177" s="50"/>
      <c r="GT177" s="50"/>
      <c r="GW177" s="8"/>
      <c r="GX177" s="8"/>
      <c r="GY177" s="8"/>
      <c r="GZ177" s="50"/>
      <c r="HA177" s="8"/>
      <c r="HB177" s="8"/>
      <c r="HC177" s="50"/>
      <c r="HD177" s="50"/>
      <c r="HE177" s="181"/>
      <c r="HF177" s="8"/>
      <c r="HG177" s="8" t="s">
        <v>633</v>
      </c>
    </row>
    <row r="178" spans="1:215" s="1" customFormat="1" ht="15">
      <c r="A178" s="84"/>
      <c r="B178" s="85"/>
      <c r="C178" s="579" t="s">
        <v>109</v>
      </c>
      <c r="D178" s="579"/>
      <c r="E178" s="579"/>
      <c r="F178" s="579"/>
      <c r="G178" s="579"/>
      <c r="H178" s="53"/>
      <c r="I178" s="54"/>
      <c r="J178" s="54"/>
      <c r="K178" s="54"/>
      <c r="L178" s="57"/>
      <c r="M178" s="54"/>
      <c r="N178" s="57"/>
      <c r="O178" s="54"/>
      <c r="P178" s="169">
        <v>151.13999999999999</v>
      </c>
      <c r="GO178" s="50"/>
      <c r="GP178" s="50"/>
      <c r="GQ178" s="50"/>
      <c r="GR178" s="50"/>
      <c r="GS178" s="50"/>
      <c r="GT178" s="50"/>
      <c r="GW178" s="8"/>
      <c r="GX178" s="8"/>
      <c r="GY178" s="8"/>
      <c r="GZ178" s="50"/>
      <c r="HA178" s="8"/>
      <c r="HB178" s="8"/>
      <c r="HC178" s="50" t="s">
        <v>109</v>
      </c>
      <c r="HD178" s="50"/>
      <c r="HE178" s="181"/>
      <c r="HF178" s="8"/>
      <c r="HG178" s="8"/>
    </row>
    <row r="179" spans="1:215" s="1" customFormat="1" ht="0.75" customHeight="1">
      <c r="A179" s="86"/>
      <c r="B179" s="87"/>
      <c r="C179" s="87"/>
      <c r="D179" s="87"/>
      <c r="E179" s="87"/>
      <c r="F179" s="87"/>
      <c r="G179" s="87"/>
      <c r="H179" s="88"/>
      <c r="I179" s="89"/>
      <c r="J179" s="89"/>
      <c r="K179" s="89"/>
      <c r="L179" s="90"/>
      <c r="M179" s="89"/>
      <c r="N179" s="90"/>
      <c r="O179" s="89"/>
      <c r="P179" s="91"/>
      <c r="GO179" s="50"/>
      <c r="GP179" s="50"/>
      <c r="GQ179" s="50"/>
      <c r="GR179" s="50"/>
      <c r="GS179" s="50"/>
      <c r="GT179" s="50"/>
      <c r="GW179" s="8"/>
      <c r="GX179" s="8"/>
      <c r="GY179" s="8"/>
      <c r="GZ179" s="50"/>
      <c r="HA179" s="8"/>
      <c r="HB179" s="8"/>
      <c r="HC179" s="50"/>
      <c r="HD179" s="50"/>
      <c r="HE179" s="181"/>
      <c r="HF179" s="8"/>
      <c r="HG179" s="8"/>
    </row>
    <row r="180" spans="1:215" s="1" customFormat="1" ht="15">
      <c r="A180" s="582" t="s">
        <v>2114</v>
      </c>
      <c r="B180" s="583"/>
      <c r="C180" s="583"/>
      <c r="D180" s="583"/>
      <c r="E180" s="583"/>
      <c r="F180" s="583"/>
      <c r="G180" s="583"/>
      <c r="H180" s="583"/>
      <c r="I180" s="583"/>
      <c r="J180" s="583"/>
      <c r="K180" s="583"/>
      <c r="L180" s="583"/>
      <c r="M180" s="583"/>
      <c r="N180" s="583"/>
      <c r="O180" s="583"/>
      <c r="P180" s="584"/>
      <c r="GO180" s="50"/>
      <c r="GP180" s="50"/>
      <c r="GQ180" s="50"/>
      <c r="GR180" s="50"/>
      <c r="GS180" s="50"/>
      <c r="GT180" s="50"/>
      <c r="GW180" s="8"/>
      <c r="GX180" s="8"/>
      <c r="GY180" s="8"/>
      <c r="GZ180" s="50"/>
      <c r="HA180" s="8"/>
      <c r="HB180" s="8"/>
      <c r="HC180" s="50"/>
      <c r="HD180" s="50" t="s">
        <v>2114</v>
      </c>
      <c r="HE180" s="181"/>
      <c r="HF180" s="8"/>
      <c r="HG180" s="8"/>
    </row>
    <row r="181" spans="1:215" s="1" customFormat="1" ht="22.5">
      <c r="A181" s="51" t="s">
        <v>147</v>
      </c>
      <c r="B181" s="52" t="s">
        <v>1945</v>
      </c>
      <c r="C181" s="580" t="s">
        <v>1946</v>
      </c>
      <c r="D181" s="580"/>
      <c r="E181" s="580"/>
      <c r="F181" s="580"/>
      <c r="G181" s="580"/>
      <c r="H181" s="53" t="s">
        <v>61</v>
      </c>
      <c r="I181" s="54">
        <v>11</v>
      </c>
      <c r="J181" s="55">
        <v>1</v>
      </c>
      <c r="K181" s="55">
        <v>11</v>
      </c>
      <c r="L181" s="57"/>
      <c r="M181" s="54"/>
      <c r="N181" s="57"/>
      <c r="O181" s="54"/>
      <c r="P181" s="58"/>
      <c r="Q181" s="59"/>
      <c r="R181" s="60"/>
      <c r="GO181" s="50"/>
      <c r="GP181" s="50" t="s">
        <v>1946</v>
      </c>
      <c r="GQ181" s="50" t="s">
        <v>6</v>
      </c>
      <c r="GR181" s="50" t="s">
        <v>6</v>
      </c>
      <c r="GS181" s="50" t="s">
        <v>6</v>
      </c>
      <c r="GT181" s="50" t="s">
        <v>6</v>
      </c>
      <c r="GW181" s="8"/>
      <c r="GX181" s="8"/>
      <c r="GY181" s="8"/>
      <c r="GZ181" s="50"/>
      <c r="HA181" s="8"/>
      <c r="HB181" s="8"/>
      <c r="HC181" s="50"/>
      <c r="HD181" s="50"/>
      <c r="HE181" s="181"/>
      <c r="HF181" s="8"/>
      <c r="HG181" s="8"/>
    </row>
    <row r="182" spans="1:215" s="1" customFormat="1" ht="15">
      <c r="A182" s="61"/>
      <c r="B182" s="62"/>
      <c r="C182" s="578" t="s">
        <v>2115</v>
      </c>
      <c r="D182" s="578"/>
      <c r="E182" s="578"/>
      <c r="F182" s="578"/>
      <c r="G182" s="578"/>
      <c r="H182" s="578"/>
      <c r="I182" s="578"/>
      <c r="J182" s="578"/>
      <c r="K182" s="578"/>
      <c r="L182" s="578"/>
      <c r="M182" s="578"/>
      <c r="N182" s="578"/>
      <c r="O182" s="578"/>
      <c r="P182" s="585"/>
      <c r="GO182" s="50"/>
      <c r="GP182" s="50"/>
      <c r="GQ182" s="50"/>
      <c r="GR182" s="50"/>
      <c r="GS182" s="50"/>
      <c r="GT182" s="50"/>
      <c r="GU182" s="63" t="s">
        <v>2115</v>
      </c>
      <c r="GW182" s="8"/>
      <c r="GX182" s="8"/>
      <c r="GY182" s="8"/>
      <c r="GZ182" s="50"/>
      <c r="HA182" s="8"/>
      <c r="HB182" s="8"/>
      <c r="HC182" s="50"/>
      <c r="HD182" s="50"/>
      <c r="HE182" s="181"/>
      <c r="HF182" s="8"/>
      <c r="HG182" s="8"/>
    </row>
    <row r="183" spans="1:215" s="1" customFormat="1" ht="23.25">
      <c r="A183" s="64"/>
      <c r="B183" s="65" t="s">
        <v>62</v>
      </c>
      <c r="C183" s="572" t="s">
        <v>63</v>
      </c>
      <c r="D183" s="572"/>
      <c r="E183" s="572"/>
      <c r="F183" s="572"/>
      <c r="G183" s="572"/>
      <c r="H183" s="572"/>
      <c r="I183" s="572"/>
      <c r="J183" s="572"/>
      <c r="K183" s="572"/>
      <c r="L183" s="572"/>
      <c r="M183" s="572"/>
      <c r="N183" s="572"/>
      <c r="O183" s="572"/>
      <c r="P183" s="587"/>
      <c r="GO183" s="50"/>
      <c r="GP183" s="50"/>
      <c r="GQ183" s="50"/>
      <c r="GR183" s="50"/>
      <c r="GS183" s="50"/>
      <c r="GT183" s="50"/>
      <c r="GV183" s="63" t="s">
        <v>63</v>
      </c>
      <c r="GW183" s="8"/>
      <c r="GX183" s="8"/>
      <c r="GY183" s="8"/>
      <c r="GZ183" s="50"/>
      <c r="HA183" s="8"/>
      <c r="HB183" s="8"/>
      <c r="HC183" s="50"/>
      <c r="HD183" s="50"/>
      <c r="HE183" s="181"/>
      <c r="HF183" s="8"/>
      <c r="HG183" s="8"/>
    </row>
    <row r="184" spans="1:215" s="1" customFormat="1" ht="15">
      <c r="A184" s="66"/>
      <c r="B184" s="67" t="s">
        <v>58</v>
      </c>
      <c r="C184" s="581" t="s">
        <v>66</v>
      </c>
      <c r="D184" s="581"/>
      <c r="E184" s="581"/>
      <c r="F184" s="581"/>
      <c r="G184" s="581"/>
      <c r="H184" s="68" t="s">
        <v>67</v>
      </c>
      <c r="I184" s="69"/>
      <c r="J184" s="69"/>
      <c r="K184" s="127">
        <v>17.687999999999999</v>
      </c>
      <c r="L184" s="70"/>
      <c r="M184" s="69"/>
      <c r="N184" s="70"/>
      <c r="O184" s="69"/>
      <c r="P184" s="71">
        <v>13947.34</v>
      </c>
      <c r="GO184" s="50"/>
      <c r="GP184" s="50"/>
      <c r="GQ184" s="50"/>
      <c r="GR184" s="50"/>
      <c r="GS184" s="50"/>
      <c r="GT184" s="50"/>
      <c r="GW184" s="8" t="s">
        <v>66</v>
      </c>
      <c r="GX184" s="8"/>
      <c r="GY184" s="8"/>
      <c r="GZ184" s="50"/>
      <c r="HA184" s="8"/>
      <c r="HB184" s="8"/>
      <c r="HC184" s="50"/>
      <c r="HD184" s="50"/>
      <c r="HE184" s="181"/>
      <c r="HF184" s="8"/>
      <c r="HG184" s="8"/>
    </row>
    <row r="185" spans="1:215" s="1" customFormat="1" ht="15">
      <c r="A185" s="73"/>
      <c r="B185" s="67" t="s">
        <v>308</v>
      </c>
      <c r="C185" s="581" t="s">
        <v>309</v>
      </c>
      <c r="D185" s="581"/>
      <c r="E185" s="581"/>
      <c r="F185" s="581"/>
      <c r="G185" s="581"/>
      <c r="H185" s="68" t="s">
        <v>67</v>
      </c>
      <c r="I185" s="96">
        <v>1.34</v>
      </c>
      <c r="J185" s="74">
        <v>1.2</v>
      </c>
      <c r="K185" s="127">
        <v>17.687999999999999</v>
      </c>
      <c r="L185" s="129"/>
      <c r="M185" s="130"/>
      <c r="N185" s="77">
        <v>788.52</v>
      </c>
      <c r="O185" s="69"/>
      <c r="P185" s="71">
        <v>13947.34</v>
      </c>
      <c r="GO185" s="50"/>
      <c r="GP185" s="50"/>
      <c r="GQ185" s="50"/>
      <c r="GR185" s="50"/>
      <c r="GS185" s="50"/>
      <c r="GT185" s="50"/>
      <c r="GW185" s="8"/>
      <c r="GX185" s="8" t="s">
        <v>309</v>
      </c>
      <c r="GY185" s="8"/>
      <c r="GZ185" s="50"/>
      <c r="HA185" s="8"/>
      <c r="HB185" s="8"/>
      <c r="HC185" s="50"/>
      <c r="HD185" s="50"/>
      <c r="HE185" s="181"/>
      <c r="HF185" s="8"/>
      <c r="HG185" s="8"/>
    </row>
    <row r="186" spans="1:215" s="1" customFormat="1" ht="15">
      <c r="A186" s="66"/>
      <c r="B186" s="67" t="s">
        <v>70</v>
      </c>
      <c r="C186" s="581" t="s">
        <v>71</v>
      </c>
      <c r="D186" s="581"/>
      <c r="E186" s="581"/>
      <c r="F186" s="581"/>
      <c r="G186" s="581"/>
      <c r="H186" s="68"/>
      <c r="I186" s="69"/>
      <c r="J186" s="69"/>
      <c r="K186" s="69"/>
      <c r="L186" s="70"/>
      <c r="M186" s="69"/>
      <c r="N186" s="70"/>
      <c r="O186" s="69"/>
      <c r="P186" s="83">
        <v>27.71</v>
      </c>
      <c r="GO186" s="50"/>
      <c r="GP186" s="50"/>
      <c r="GQ186" s="50"/>
      <c r="GR186" s="50"/>
      <c r="GS186" s="50"/>
      <c r="GT186" s="50"/>
      <c r="GW186" s="8" t="s">
        <v>71</v>
      </c>
      <c r="GX186" s="8"/>
      <c r="GY186" s="8"/>
      <c r="GZ186" s="50"/>
      <c r="HA186" s="8"/>
      <c r="HB186" s="8"/>
      <c r="HC186" s="50"/>
      <c r="HD186" s="50"/>
      <c r="HE186" s="181"/>
      <c r="HF186" s="8"/>
      <c r="HG186" s="8"/>
    </row>
    <row r="187" spans="1:215" s="1" customFormat="1" ht="23.25">
      <c r="A187" s="73"/>
      <c r="B187" s="67" t="s">
        <v>82</v>
      </c>
      <c r="C187" s="581" t="s">
        <v>83</v>
      </c>
      <c r="D187" s="581"/>
      <c r="E187" s="581"/>
      <c r="F187" s="581"/>
      <c r="G187" s="581"/>
      <c r="H187" s="68" t="s">
        <v>75</v>
      </c>
      <c r="I187" s="127">
        <v>0.108</v>
      </c>
      <c r="J187" s="74">
        <v>1.2</v>
      </c>
      <c r="K187" s="128">
        <v>1.4256</v>
      </c>
      <c r="L187" s="129"/>
      <c r="M187" s="130"/>
      <c r="N187" s="77">
        <v>19.440000000000001</v>
      </c>
      <c r="O187" s="69"/>
      <c r="P187" s="71">
        <v>27.71</v>
      </c>
      <c r="GO187" s="50"/>
      <c r="GP187" s="50"/>
      <c r="GQ187" s="50"/>
      <c r="GR187" s="50"/>
      <c r="GS187" s="50"/>
      <c r="GT187" s="50"/>
      <c r="GW187" s="8"/>
      <c r="GX187" s="8" t="s">
        <v>83</v>
      </c>
      <c r="GY187" s="8"/>
      <c r="GZ187" s="50"/>
      <c r="HA187" s="8"/>
      <c r="HB187" s="8"/>
      <c r="HC187" s="50"/>
      <c r="HD187" s="50"/>
      <c r="HE187" s="181"/>
      <c r="HF187" s="8"/>
      <c r="HG187" s="8"/>
    </row>
    <row r="188" spans="1:215" s="1" customFormat="1" ht="15">
      <c r="A188" s="66"/>
      <c r="B188" s="67" t="s">
        <v>84</v>
      </c>
      <c r="C188" s="581" t="s">
        <v>85</v>
      </c>
      <c r="D188" s="581"/>
      <c r="E188" s="581"/>
      <c r="F188" s="581"/>
      <c r="G188" s="581"/>
      <c r="H188" s="68"/>
      <c r="I188" s="69"/>
      <c r="J188" s="69"/>
      <c r="K188" s="69"/>
      <c r="L188" s="70"/>
      <c r="M188" s="69"/>
      <c r="N188" s="70"/>
      <c r="O188" s="69"/>
      <c r="P188" s="71">
        <v>3182.12</v>
      </c>
      <c r="GO188" s="50"/>
      <c r="GP188" s="50"/>
      <c r="GQ188" s="50"/>
      <c r="GR188" s="50"/>
      <c r="GS188" s="50"/>
      <c r="GT188" s="50"/>
      <c r="GW188" s="8" t="s">
        <v>85</v>
      </c>
      <c r="GX188" s="8"/>
      <c r="GY188" s="8"/>
      <c r="GZ188" s="50"/>
      <c r="HA188" s="8"/>
      <c r="HB188" s="8"/>
      <c r="HC188" s="50"/>
      <c r="HD188" s="50"/>
      <c r="HE188" s="181"/>
      <c r="HF188" s="8"/>
      <c r="HG188" s="8"/>
    </row>
    <row r="189" spans="1:215" s="1" customFormat="1" ht="15">
      <c r="A189" s="73"/>
      <c r="B189" s="67" t="s">
        <v>1929</v>
      </c>
      <c r="C189" s="581" t="s">
        <v>1930</v>
      </c>
      <c r="D189" s="581"/>
      <c r="E189" s="581"/>
      <c r="F189" s="581"/>
      <c r="G189" s="581"/>
      <c r="H189" s="68" t="s">
        <v>91</v>
      </c>
      <c r="I189" s="127">
        <v>6.0000000000000001E-3</v>
      </c>
      <c r="J189" s="69"/>
      <c r="K189" s="127">
        <v>6.6000000000000003E-2</v>
      </c>
      <c r="L189" s="95">
        <v>150.04</v>
      </c>
      <c r="M189" s="76">
        <v>1.31</v>
      </c>
      <c r="N189" s="77">
        <v>196.55</v>
      </c>
      <c r="O189" s="69"/>
      <c r="P189" s="71">
        <v>12.97</v>
      </c>
      <c r="GO189" s="50"/>
      <c r="GP189" s="50"/>
      <c r="GQ189" s="50"/>
      <c r="GR189" s="50"/>
      <c r="GS189" s="50"/>
      <c r="GT189" s="50"/>
      <c r="GW189" s="8"/>
      <c r="GX189" s="8" t="s">
        <v>1930</v>
      </c>
      <c r="GY189" s="8"/>
      <c r="GZ189" s="50"/>
      <c r="HA189" s="8"/>
      <c r="HB189" s="8"/>
      <c r="HC189" s="50"/>
      <c r="HD189" s="50"/>
      <c r="HE189" s="181"/>
      <c r="HF189" s="8"/>
      <c r="HG189" s="8"/>
    </row>
    <row r="190" spans="1:215" s="1" customFormat="1" ht="15">
      <c r="A190" s="73"/>
      <c r="B190" s="67" t="s">
        <v>1609</v>
      </c>
      <c r="C190" s="581" t="s">
        <v>1610</v>
      </c>
      <c r="D190" s="581"/>
      <c r="E190" s="581"/>
      <c r="F190" s="581"/>
      <c r="G190" s="581"/>
      <c r="H190" s="68" t="s">
        <v>91</v>
      </c>
      <c r="I190" s="127">
        <v>1E-3</v>
      </c>
      <c r="J190" s="69"/>
      <c r="K190" s="127">
        <v>1.0999999999999999E-2</v>
      </c>
      <c r="L190" s="95">
        <v>187.38</v>
      </c>
      <c r="M190" s="76">
        <v>0.96</v>
      </c>
      <c r="N190" s="77">
        <v>179.88</v>
      </c>
      <c r="O190" s="69"/>
      <c r="P190" s="71">
        <v>1.98</v>
      </c>
      <c r="GO190" s="50"/>
      <c r="GP190" s="50"/>
      <c r="GQ190" s="50"/>
      <c r="GR190" s="50"/>
      <c r="GS190" s="50"/>
      <c r="GT190" s="50"/>
      <c r="GW190" s="8"/>
      <c r="GX190" s="8" t="s">
        <v>1610</v>
      </c>
      <c r="GY190" s="8"/>
      <c r="GZ190" s="50"/>
      <c r="HA190" s="8"/>
      <c r="HB190" s="8"/>
      <c r="HC190" s="50"/>
      <c r="HD190" s="50"/>
      <c r="HE190" s="181"/>
      <c r="HF190" s="8"/>
      <c r="HG190" s="8"/>
    </row>
    <row r="191" spans="1:215" s="1" customFormat="1" ht="15">
      <c r="A191" s="73"/>
      <c r="B191" s="67" t="s">
        <v>363</v>
      </c>
      <c r="C191" s="581" t="s">
        <v>364</v>
      </c>
      <c r="D191" s="581"/>
      <c r="E191" s="581"/>
      <c r="F191" s="581"/>
      <c r="G191" s="581"/>
      <c r="H191" s="68" t="s">
        <v>365</v>
      </c>
      <c r="I191" s="128">
        <v>2.0799999999999999E-2</v>
      </c>
      <c r="J191" s="69"/>
      <c r="K191" s="128">
        <v>0.2288</v>
      </c>
      <c r="L191" s="129"/>
      <c r="M191" s="130"/>
      <c r="N191" s="77">
        <v>3.93</v>
      </c>
      <c r="O191" s="69"/>
      <c r="P191" s="71">
        <v>0.9</v>
      </c>
      <c r="GO191" s="50"/>
      <c r="GP191" s="50"/>
      <c r="GQ191" s="50"/>
      <c r="GR191" s="50"/>
      <c r="GS191" s="50"/>
      <c r="GT191" s="50"/>
      <c r="GW191" s="8"/>
      <c r="GX191" s="8" t="s">
        <v>364</v>
      </c>
      <c r="GY191" s="8"/>
      <c r="GZ191" s="50"/>
      <c r="HA191" s="8"/>
      <c r="HB191" s="8"/>
      <c r="HC191" s="50"/>
      <c r="HD191" s="50"/>
      <c r="HE191" s="181"/>
      <c r="HF191" s="8"/>
      <c r="HG191" s="8"/>
    </row>
    <row r="192" spans="1:215" s="1" customFormat="1" ht="34.5">
      <c r="A192" s="73"/>
      <c r="B192" s="67" t="s">
        <v>1931</v>
      </c>
      <c r="C192" s="581" t="s">
        <v>1932</v>
      </c>
      <c r="D192" s="581"/>
      <c r="E192" s="581"/>
      <c r="F192" s="581"/>
      <c r="G192" s="581"/>
      <c r="H192" s="68" t="s">
        <v>183</v>
      </c>
      <c r="I192" s="82">
        <v>1</v>
      </c>
      <c r="J192" s="69"/>
      <c r="K192" s="82">
        <v>11</v>
      </c>
      <c r="L192" s="95">
        <v>5.87</v>
      </c>
      <c r="M192" s="76">
        <v>1.44</v>
      </c>
      <c r="N192" s="77">
        <v>8.4499999999999993</v>
      </c>
      <c r="O192" s="69"/>
      <c r="P192" s="71">
        <v>92.95</v>
      </c>
      <c r="GO192" s="50"/>
      <c r="GP192" s="50"/>
      <c r="GQ192" s="50"/>
      <c r="GR192" s="50"/>
      <c r="GS192" s="50"/>
      <c r="GT192" s="50"/>
      <c r="GW192" s="8"/>
      <c r="GX192" s="8" t="s">
        <v>1932</v>
      </c>
      <c r="GY192" s="8"/>
      <c r="GZ192" s="50"/>
      <c r="HA192" s="8"/>
      <c r="HB192" s="8"/>
      <c r="HC192" s="50"/>
      <c r="HD192" s="50"/>
      <c r="HE192" s="181"/>
      <c r="HF192" s="8"/>
      <c r="HG192" s="8"/>
    </row>
    <row r="193" spans="1:215" s="1" customFormat="1" ht="23.25">
      <c r="A193" s="73"/>
      <c r="B193" s="67" t="s">
        <v>89</v>
      </c>
      <c r="C193" s="581" t="s">
        <v>90</v>
      </c>
      <c r="D193" s="581"/>
      <c r="E193" s="581"/>
      <c r="F193" s="581"/>
      <c r="G193" s="581"/>
      <c r="H193" s="68" t="s">
        <v>91</v>
      </c>
      <c r="I193" s="96">
        <v>7.0000000000000007E-2</v>
      </c>
      <c r="J193" s="69"/>
      <c r="K193" s="96">
        <v>0.77</v>
      </c>
      <c r="L193" s="95">
        <v>155.63</v>
      </c>
      <c r="M193" s="76">
        <v>1.19</v>
      </c>
      <c r="N193" s="77">
        <v>185.2</v>
      </c>
      <c r="O193" s="69"/>
      <c r="P193" s="71">
        <v>142.6</v>
      </c>
      <c r="GO193" s="50"/>
      <c r="GP193" s="50"/>
      <c r="GQ193" s="50"/>
      <c r="GR193" s="50"/>
      <c r="GS193" s="50"/>
      <c r="GT193" s="50"/>
      <c r="GW193" s="8"/>
      <c r="GX193" s="8" t="s">
        <v>90</v>
      </c>
      <c r="GY193" s="8"/>
      <c r="GZ193" s="50"/>
      <c r="HA193" s="8"/>
      <c r="HB193" s="8"/>
      <c r="HC193" s="50"/>
      <c r="HD193" s="50"/>
      <c r="HE193" s="181"/>
      <c r="HF193" s="8"/>
      <c r="HG193" s="8"/>
    </row>
    <row r="194" spans="1:215" s="1" customFormat="1" ht="15">
      <c r="A194" s="73"/>
      <c r="B194" s="67" t="s">
        <v>114</v>
      </c>
      <c r="C194" s="581" t="s">
        <v>115</v>
      </c>
      <c r="D194" s="581"/>
      <c r="E194" s="581"/>
      <c r="F194" s="581"/>
      <c r="G194" s="581"/>
      <c r="H194" s="68" t="s">
        <v>91</v>
      </c>
      <c r="I194" s="127">
        <v>4.9000000000000002E-2</v>
      </c>
      <c r="J194" s="69"/>
      <c r="K194" s="127">
        <v>0.53900000000000003</v>
      </c>
      <c r="L194" s="95">
        <v>174.93</v>
      </c>
      <c r="M194" s="76">
        <v>1.1499999999999999</v>
      </c>
      <c r="N194" s="77">
        <v>201.17</v>
      </c>
      <c r="O194" s="69"/>
      <c r="P194" s="71">
        <v>108.43</v>
      </c>
      <c r="GO194" s="50"/>
      <c r="GP194" s="50"/>
      <c r="GQ194" s="50"/>
      <c r="GR194" s="50"/>
      <c r="GS194" s="50"/>
      <c r="GT194" s="50"/>
      <c r="GW194" s="8"/>
      <c r="GX194" s="8" t="s">
        <v>115</v>
      </c>
      <c r="GY194" s="8"/>
      <c r="GZ194" s="50"/>
      <c r="HA194" s="8"/>
      <c r="HB194" s="8"/>
      <c r="HC194" s="50"/>
      <c r="HD194" s="50"/>
      <c r="HE194" s="181"/>
      <c r="HF194" s="8"/>
      <c r="HG194" s="8"/>
    </row>
    <row r="195" spans="1:215" s="1" customFormat="1" ht="15">
      <c r="A195" s="73"/>
      <c r="B195" s="67" t="s">
        <v>1858</v>
      </c>
      <c r="C195" s="581" t="s">
        <v>1859</v>
      </c>
      <c r="D195" s="581"/>
      <c r="E195" s="581"/>
      <c r="F195" s="581"/>
      <c r="G195" s="581"/>
      <c r="H195" s="68" t="s">
        <v>126</v>
      </c>
      <c r="I195" s="127">
        <v>1.4E-2</v>
      </c>
      <c r="J195" s="69"/>
      <c r="K195" s="127">
        <v>0.154</v>
      </c>
      <c r="L195" s="95">
        <v>41.71</v>
      </c>
      <c r="M195" s="186">
        <v>1.3</v>
      </c>
      <c r="N195" s="77">
        <v>54.22</v>
      </c>
      <c r="O195" s="69"/>
      <c r="P195" s="71">
        <v>8.35</v>
      </c>
      <c r="GO195" s="50"/>
      <c r="GP195" s="50"/>
      <c r="GQ195" s="50"/>
      <c r="GR195" s="50"/>
      <c r="GS195" s="50"/>
      <c r="GT195" s="50"/>
      <c r="GW195" s="8"/>
      <c r="GX195" s="8" t="s">
        <v>1859</v>
      </c>
      <c r="GY195" s="8"/>
      <c r="GZ195" s="50"/>
      <c r="HA195" s="8"/>
      <c r="HB195" s="8"/>
      <c r="HC195" s="50"/>
      <c r="HD195" s="50"/>
      <c r="HE195" s="181"/>
      <c r="HF195" s="8"/>
      <c r="HG195" s="8"/>
    </row>
    <row r="196" spans="1:215" s="1" customFormat="1" ht="15">
      <c r="A196" s="73"/>
      <c r="B196" s="67" t="s">
        <v>1933</v>
      </c>
      <c r="C196" s="581" t="s">
        <v>1934</v>
      </c>
      <c r="D196" s="581"/>
      <c r="E196" s="581"/>
      <c r="F196" s="581"/>
      <c r="G196" s="581"/>
      <c r="H196" s="68" t="s">
        <v>91</v>
      </c>
      <c r="I196" s="127">
        <v>1E-3</v>
      </c>
      <c r="J196" s="69"/>
      <c r="K196" s="127">
        <v>1.0999999999999999E-2</v>
      </c>
      <c r="L196" s="95">
        <v>395.65</v>
      </c>
      <c r="M196" s="76">
        <v>2.21</v>
      </c>
      <c r="N196" s="77">
        <v>874.39</v>
      </c>
      <c r="O196" s="69"/>
      <c r="P196" s="71">
        <v>9.6199999999999992</v>
      </c>
      <c r="GO196" s="50"/>
      <c r="GP196" s="50"/>
      <c r="GQ196" s="50"/>
      <c r="GR196" s="50"/>
      <c r="GS196" s="50"/>
      <c r="GT196" s="50"/>
      <c r="GW196" s="8"/>
      <c r="GX196" s="8" t="s">
        <v>1934</v>
      </c>
      <c r="GY196" s="8"/>
      <c r="GZ196" s="50"/>
      <c r="HA196" s="8"/>
      <c r="HB196" s="8"/>
      <c r="HC196" s="50"/>
      <c r="HD196" s="50"/>
      <c r="HE196" s="181"/>
      <c r="HF196" s="8"/>
      <c r="HG196" s="8"/>
    </row>
    <row r="197" spans="1:215" s="1" customFormat="1" ht="23.25">
      <c r="A197" s="73"/>
      <c r="B197" s="67" t="s">
        <v>1935</v>
      </c>
      <c r="C197" s="581" t="s">
        <v>1936</v>
      </c>
      <c r="D197" s="581"/>
      <c r="E197" s="581"/>
      <c r="F197" s="581"/>
      <c r="G197" s="581"/>
      <c r="H197" s="68" t="s">
        <v>88</v>
      </c>
      <c r="I197" s="127">
        <v>1E-3</v>
      </c>
      <c r="J197" s="69"/>
      <c r="K197" s="127">
        <v>1.0999999999999999E-2</v>
      </c>
      <c r="L197" s="75">
        <v>105278.81</v>
      </c>
      <c r="M197" s="76">
        <v>1.33</v>
      </c>
      <c r="N197" s="77">
        <v>140020.82</v>
      </c>
      <c r="O197" s="69"/>
      <c r="P197" s="71">
        <v>1540.23</v>
      </c>
      <c r="GO197" s="50"/>
      <c r="GP197" s="50"/>
      <c r="GQ197" s="50"/>
      <c r="GR197" s="50"/>
      <c r="GS197" s="50"/>
      <c r="GT197" s="50"/>
      <c r="GW197" s="8"/>
      <c r="GX197" s="8" t="s">
        <v>1936</v>
      </c>
      <c r="GY197" s="8"/>
      <c r="GZ197" s="50"/>
      <c r="HA197" s="8"/>
      <c r="HB197" s="8"/>
      <c r="HC197" s="50"/>
      <c r="HD197" s="50"/>
      <c r="HE197" s="181"/>
      <c r="HF197" s="8"/>
      <c r="HG197" s="8"/>
    </row>
    <row r="198" spans="1:215" s="1" customFormat="1" ht="15">
      <c r="A198" s="73"/>
      <c r="B198" s="67" t="s">
        <v>97</v>
      </c>
      <c r="C198" s="581" t="s">
        <v>98</v>
      </c>
      <c r="D198" s="581"/>
      <c r="E198" s="581"/>
      <c r="F198" s="581"/>
      <c r="G198" s="581"/>
      <c r="H198" s="68" t="s">
        <v>91</v>
      </c>
      <c r="I198" s="127">
        <v>3.5999999999999997E-2</v>
      </c>
      <c r="J198" s="69"/>
      <c r="K198" s="127">
        <v>0.39600000000000002</v>
      </c>
      <c r="L198" s="95">
        <v>79.88</v>
      </c>
      <c r="M198" s="76">
        <v>1.48</v>
      </c>
      <c r="N198" s="77">
        <v>118.22</v>
      </c>
      <c r="O198" s="69"/>
      <c r="P198" s="71">
        <v>46.82</v>
      </c>
      <c r="GO198" s="50"/>
      <c r="GP198" s="50"/>
      <c r="GQ198" s="50"/>
      <c r="GR198" s="50"/>
      <c r="GS198" s="50"/>
      <c r="GT198" s="50"/>
      <c r="GW198" s="8"/>
      <c r="GX198" s="8" t="s">
        <v>98</v>
      </c>
      <c r="GY198" s="8"/>
      <c r="GZ198" s="50"/>
      <c r="HA198" s="8"/>
      <c r="HB198" s="8"/>
      <c r="HC198" s="50"/>
      <c r="HD198" s="50"/>
      <c r="HE198" s="181"/>
      <c r="HF198" s="8"/>
      <c r="HG198" s="8"/>
    </row>
    <row r="199" spans="1:215" s="1" customFormat="1" ht="15">
      <c r="A199" s="73"/>
      <c r="B199" s="67" t="s">
        <v>1937</v>
      </c>
      <c r="C199" s="581" t="s">
        <v>1938</v>
      </c>
      <c r="D199" s="581"/>
      <c r="E199" s="581"/>
      <c r="F199" s="581"/>
      <c r="G199" s="581"/>
      <c r="H199" s="68" t="s">
        <v>91</v>
      </c>
      <c r="I199" s="127">
        <v>6.0000000000000001E-3</v>
      </c>
      <c r="J199" s="69"/>
      <c r="K199" s="127">
        <v>6.6000000000000003E-2</v>
      </c>
      <c r="L199" s="95">
        <v>157.44</v>
      </c>
      <c r="M199" s="76">
        <v>1.1399999999999999</v>
      </c>
      <c r="N199" s="77">
        <v>179.48</v>
      </c>
      <c r="O199" s="69"/>
      <c r="P199" s="71">
        <v>11.85</v>
      </c>
      <c r="GO199" s="50"/>
      <c r="GP199" s="50"/>
      <c r="GQ199" s="50"/>
      <c r="GR199" s="50"/>
      <c r="GS199" s="50"/>
      <c r="GT199" s="50"/>
      <c r="GW199" s="8"/>
      <c r="GX199" s="8" t="s">
        <v>1938</v>
      </c>
      <c r="GY199" s="8"/>
      <c r="GZ199" s="50"/>
      <c r="HA199" s="8"/>
      <c r="HB199" s="8"/>
      <c r="HC199" s="50"/>
      <c r="HD199" s="50"/>
      <c r="HE199" s="181"/>
      <c r="HF199" s="8"/>
      <c r="HG199" s="8"/>
    </row>
    <row r="200" spans="1:215" s="1" customFormat="1" ht="15">
      <c r="A200" s="73"/>
      <c r="B200" s="67" t="s">
        <v>239</v>
      </c>
      <c r="C200" s="581" t="s">
        <v>240</v>
      </c>
      <c r="D200" s="581"/>
      <c r="E200" s="581"/>
      <c r="F200" s="581"/>
      <c r="G200" s="581"/>
      <c r="H200" s="68" t="s">
        <v>241</v>
      </c>
      <c r="I200" s="74">
        <v>0.1</v>
      </c>
      <c r="J200" s="69"/>
      <c r="K200" s="74">
        <v>1.1000000000000001</v>
      </c>
      <c r="L200" s="95">
        <v>944.69</v>
      </c>
      <c r="M200" s="76">
        <v>1.1599999999999999</v>
      </c>
      <c r="N200" s="77">
        <v>1095.8399999999999</v>
      </c>
      <c r="O200" s="69"/>
      <c r="P200" s="71">
        <v>1205.42</v>
      </c>
      <c r="GO200" s="50"/>
      <c r="GP200" s="50"/>
      <c r="GQ200" s="50"/>
      <c r="GR200" s="50"/>
      <c r="GS200" s="50"/>
      <c r="GT200" s="50"/>
      <c r="GW200" s="8"/>
      <c r="GX200" s="8" t="s">
        <v>240</v>
      </c>
      <c r="GY200" s="8"/>
      <c r="GZ200" s="50"/>
      <c r="HA200" s="8"/>
      <c r="HB200" s="8"/>
      <c r="HC200" s="50"/>
      <c r="HD200" s="50"/>
      <c r="HE200" s="181"/>
      <c r="HF200" s="8"/>
      <c r="HG200" s="8"/>
    </row>
    <row r="201" spans="1:215" s="1" customFormat="1" ht="15">
      <c r="A201" s="79"/>
      <c r="B201" s="65"/>
      <c r="C201" s="579" t="s">
        <v>99</v>
      </c>
      <c r="D201" s="579"/>
      <c r="E201" s="579"/>
      <c r="F201" s="579"/>
      <c r="G201" s="579"/>
      <c r="H201" s="53"/>
      <c r="I201" s="54"/>
      <c r="J201" s="54"/>
      <c r="K201" s="54"/>
      <c r="L201" s="57"/>
      <c r="M201" s="54"/>
      <c r="N201" s="80"/>
      <c r="O201" s="54"/>
      <c r="P201" s="81">
        <v>17157.169999999998</v>
      </c>
      <c r="GO201" s="50"/>
      <c r="GP201" s="50"/>
      <c r="GQ201" s="50"/>
      <c r="GR201" s="50"/>
      <c r="GS201" s="50"/>
      <c r="GT201" s="50"/>
      <c r="GW201" s="8"/>
      <c r="GX201" s="8"/>
      <c r="GY201" s="8"/>
      <c r="GZ201" s="50" t="s">
        <v>99</v>
      </c>
      <c r="HA201" s="8"/>
      <c r="HB201" s="8"/>
      <c r="HC201" s="50"/>
      <c r="HD201" s="50"/>
      <c r="HE201" s="181"/>
      <c r="HF201" s="8"/>
      <c r="HG201" s="8"/>
    </row>
    <row r="202" spans="1:215" s="1" customFormat="1" ht="15">
      <c r="A202" s="78" t="s">
        <v>186</v>
      </c>
      <c r="B202" s="67" t="s">
        <v>101</v>
      </c>
      <c r="C202" s="581" t="s">
        <v>102</v>
      </c>
      <c r="D202" s="581"/>
      <c r="E202" s="581"/>
      <c r="F202" s="581"/>
      <c r="G202" s="581"/>
      <c r="H202" s="68" t="s">
        <v>103</v>
      </c>
      <c r="I202" s="82">
        <v>2</v>
      </c>
      <c r="J202" s="69"/>
      <c r="K202" s="82">
        <v>2</v>
      </c>
      <c r="L202" s="70"/>
      <c r="M202" s="69"/>
      <c r="N202" s="70"/>
      <c r="O202" s="69"/>
      <c r="P202" s="83">
        <v>232.46</v>
      </c>
      <c r="GO202" s="50"/>
      <c r="GP202" s="50"/>
      <c r="GQ202" s="50"/>
      <c r="GR202" s="50"/>
      <c r="GS202" s="50"/>
      <c r="GT202" s="50"/>
      <c r="GW202" s="8"/>
      <c r="GX202" s="8"/>
      <c r="GY202" s="8"/>
      <c r="GZ202" s="50"/>
      <c r="HA202" s="8" t="s">
        <v>102</v>
      </c>
      <c r="HB202" s="8"/>
      <c r="HC202" s="50"/>
      <c r="HD202" s="50"/>
      <c r="HE202" s="181"/>
      <c r="HF202" s="8"/>
      <c r="HG202" s="8"/>
    </row>
    <row r="203" spans="1:215" s="1" customFormat="1" ht="15">
      <c r="A203" s="78"/>
      <c r="B203" s="67"/>
      <c r="C203" s="581" t="s">
        <v>104</v>
      </c>
      <c r="D203" s="581"/>
      <c r="E203" s="581"/>
      <c r="F203" s="581"/>
      <c r="G203" s="581"/>
      <c r="H203" s="68"/>
      <c r="I203" s="69"/>
      <c r="J203" s="69"/>
      <c r="K203" s="69"/>
      <c r="L203" s="70"/>
      <c r="M203" s="69"/>
      <c r="N203" s="70"/>
      <c r="O203" s="69"/>
      <c r="P203" s="71">
        <v>13947.34</v>
      </c>
      <c r="GO203" s="50"/>
      <c r="GP203" s="50"/>
      <c r="GQ203" s="50"/>
      <c r="GR203" s="50"/>
      <c r="GS203" s="50"/>
      <c r="GT203" s="50"/>
      <c r="GW203" s="8"/>
      <c r="GX203" s="8"/>
      <c r="GY203" s="8"/>
      <c r="GZ203" s="50"/>
      <c r="HA203" s="8"/>
      <c r="HB203" s="8" t="s">
        <v>104</v>
      </c>
      <c r="HC203" s="50"/>
      <c r="HD203" s="50"/>
      <c r="HE203" s="181"/>
      <c r="HF203" s="8"/>
      <c r="HG203" s="8"/>
    </row>
    <row r="204" spans="1:215" s="1" customFormat="1" ht="15">
      <c r="A204" s="78"/>
      <c r="B204" s="67" t="s">
        <v>105</v>
      </c>
      <c r="C204" s="581" t="s">
        <v>106</v>
      </c>
      <c r="D204" s="581"/>
      <c r="E204" s="581"/>
      <c r="F204" s="581"/>
      <c r="G204" s="581"/>
      <c r="H204" s="68" t="s">
        <v>103</v>
      </c>
      <c r="I204" s="82">
        <v>98</v>
      </c>
      <c r="J204" s="69"/>
      <c r="K204" s="82">
        <v>98</v>
      </c>
      <c r="L204" s="70"/>
      <c r="M204" s="69"/>
      <c r="N204" s="70"/>
      <c r="O204" s="69"/>
      <c r="P204" s="71">
        <v>13668.39</v>
      </c>
      <c r="GO204" s="50"/>
      <c r="GP204" s="50"/>
      <c r="GQ204" s="50"/>
      <c r="GR204" s="50"/>
      <c r="GS204" s="50"/>
      <c r="GT204" s="50"/>
      <c r="GW204" s="8"/>
      <c r="GX204" s="8"/>
      <c r="GY204" s="8"/>
      <c r="GZ204" s="50"/>
      <c r="HA204" s="8"/>
      <c r="HB204" s="8" t="s">
        <v>106</v>
      </c>
      <c r="HC204" s="50"/>
      <c r="HD204" s="50"/>
      <c r="HE204" s="181"/>
      <c r="HF204" s="8"/>
      <c r="HG204" s="8"/>
    </row>
    <row r="205" spans="1:215" s="1" customFormat="1" ht="15">
      <c r="A205" s="78"/>
      <c r="B205" s="67" t="s">
        <v>107</v>
      </c>
      <c r="C205" s="581" t="s">
        <v>108</v>
      </c>
      <c r="D205" s="581"/>
      <c r="E205" s="581"/>
      <c r="F205" s="581"/>
      <c r="G205" s="581"/>
      <c r="H205" s="68" t="s">
        <v>103</v>
      </c>
      <c r="I205" s="82">
        <v>51</v>
      </c>
      <c r="J205" s="69"/>
      <c r="K205" s="82">
        <v>51</v>
      </c>
      <c r="L205" s="70"/>
      <c r="M205" s="69"/>
      <c r="N205" s="70"/>
      <c r="O205" s="69"/>
      <c r="P205" s="71">
        <v>7113.14</v>
      </c>
      <c r="GO205" s="50"/>
      <c r="GP205" s="50"/>
      <c r="GQ205" s="50"/>
      <c r="GR205" s="50"/>
      <c r="GS205" s="50"/>
      <c r="GT205" s="50"/>
      <c r="GW205" s="8"/>
      <c r="GX205" s="8"/>
      <c r="GY205" s="8"/>
      <c r="GZ205" s="50"/>
      <c r="HA205" s="8"/>
      <c r="HB205" s="8" t="s">
        <v>108</v>
      </c>
      <c r="HC205" s="50"/>
      <c r="HD205" s="50"/>
      <c r="HE205" s="181"/>
      <c r="HF205" s="8"/>
      <c r="HG205" s="8"/>
    </row>
    <row r="206" spans="1:215" s="1" customFormat="1" ht="15">
      <c r="A206" s="84"/>
      <c r="B206" s="85"/>
      <c r="C206" s="579" t="s">
        <v>109</v>
      </c>
      <c r="D206" s="579"/>
      <c r="E206" s="579"/>
      <c r="F206" s="579"/>
      <c r="G206" s="579"/>
      <c r="H206" s="53"/>
      <c r="I206" s="54"/>
      <c r="J206" s="54"/>
      <c r="K206" s="54"/>
      <c r="L206" s="57"/>
      <c r="M206" s="54"/>
      <c r="N206" s="80">
        <v>3470.11</v>
      </c>
      <c r="O206" s="54"/>
      <c r="P206" s="81">
        <v>38171.160000000003</v>
      </c>
      <c r="GO206" s="50"/>
      <c r="GP206" s="50"/>
      <c r="GQ206" s="50"/>
      <c r="GR206" s="50"/>
      <c r="GS206" s="50"/>
      <c r="GT206" s="50"/>
      <c r="GW206" s="8"/>
      <c r="GX206" s="8"/>
      <c r="GY206" s="8"/>
      <c r="GZ206" s="50"/>
      <c r="HA206" s="8"/>
      <c r="HB206" s="8"/>
      <c r="HC206" s="50" t="s">
        <v>109</v>
      </c>
      <c r="HD206" s="50"/>
      <c r="HE206" s="181"/>
      <c r="HF206" s="8"/>
      <c r="HG206" s="8"/>
    </row>
    <row r="207" spans="1:215" s="1" customFormat="1" ht="0.75" customHeight="1">
      <c r="A207" s="86"/>
      <c r="B207" s="87"/>
      <c r="C207" s="87"/>
      <c r="D207" s="87"/>
      <c r="E207" s="87"/>
      <c r="F207" s="87"/>
      <c r="G207" s="87"/>
      <c r="H207" s="88"/>
      <c r="I207" s="89"/>
      <c r="J207" s="89"/>
      <c r="K207" s="89"/>
      <c r="L207" s="90"/>
      <c r="M207" s="89"/>
      <c r="N207" s="90"/>
      <c r="O207" s="89"/>
      <c r="P207" s="91"/>
      <c r="GO207" s="50"/>
      <c r="GP207" s="50"/>
      <c r="GQ207" s="50"/>
      <c r="GR207" s="50"/>
      <c r="GS207" s="50"/>
      <c r="GT207" s="50"/>
      <c r="GW207" s="8"/>
      <c r="GX207" s="8"/>
      <c r="GY207" s="8"/>
      <c r="GZ207" s="50"/>
      <c r="HA207" s="8"/>
      <c r="HB207" s="8"/>
      <c r="HC207" s="50"/>
      <c r="HD207" s="50"/>
      <c r="HE207" s="181"/>
      <c r="HF207" s="8"/>
      <c r="HG207" s="8"/>
    </row>
    <row r="208" spans="1:215" s="730" customFormat="1" ht="33">
      <c r="A208" s="719" t="s">
        <v>2116</v>
      </c>
      <c r="B208" s="720" t="s">
        <v>2117</v>
      </c>
      <c r="C208" s="721" t="s">
        <v>2118</v>
      </c>
      <c r="D208" s="721"/>
      <c r="E208" s="721"/>
      <c r="F208" s="721"/>
      <c r="G208" s="721"/>
      <c r="H208" s="722" t="s">
        <v>61</v>
      </c>
      <c r="I208" s="723">
        <v>4</v>
      </c>
      <c r="J208" s="724">
        <v>1</v>
      </c>
      <c r="K208" s="724">
        <v>4</v>
      </c>
      <c r="L208" s="725"/>
      <c r="M208" s="723"/>
      <c r="N208" s="726">
        <v>982.95</v>
      </c>
      <c r="O208" s="723"/>
      <c r="P208" s="727">
        <v>3931.8</v>
      </c>
      <c r="Q208" s="728"/>
      <c r="R208" s="729"/>
      <c r="GO208" s="731"/>
      <c r="GP208" s="731" t="s">
        <v>2118</v>
      </c>
      <c r="GQ208" s="731" t="s">
        <v>6</v>
      </c>
      <c r="GR208" s="731" t="s">
        <v>6</v>
      </c>
      <c r="GS208" s="731" t="s">
        <v>6</v>
      </c>
      <c r="GT208" s="731" t="s">
        <v>6</v>
      </c>
      <c r="GW208" s="732"/>
      <c r="GX208" s="732"/>
      <c r="GY208" s="732"/>
      <c r="GZ208" s="731"/>
      <c r="HA208" s="732"/>
      <c r="HB208" s="732"/>
      <c r="HC208" s="731"/>
      <c r="HD208" s="731"/>
      <c r="HE208" s="733"/>
      <c r="HF208" s="732"/>
      <c r="HG208" s="732"/>
    </row>
    <row r="209" spans="1:215" s="730" customFormat="1" ht="15">
      <c r="A209" s="734"/>
      <c r="B209" s="735"/>
      <c r="C209" s="736" t="s">
        <v>1926</v>
      </c>
      <c r="D209" s="736"/>
      <c r="E209" s="736"/>
      <c r="F209" s="736"/>
      <c r="G209" s="736"/>
      <c r="H209" s="736"/>
      <c r="I209" s="736"/>
      <c r="J209" s="736"/>
      <c r="K209" s="736"/>
      <c r="L209" s="736"/>
      <c r="M209" s="736"/>
      <c r="N209" s="736"/>
      <c r="O209" s="736"/>
      <c r="P209" s="737"/>
      <c r="GO209" s="731"/>
      <c r="GP209" s="731"/>
      <c r="GQ209" s="731"/>
      <c r="GR209" s="731"/>
      <c r="GS209" s="731"/>
      <c r="GT209" s="731"/>
      <c r="GU209" s="738" t="s">
        <v>1926</v>
      </c>
      <c r="GW209" s="732"/>
      <c r="GX209" s="732"/>
      <c r="GY209" s="732"/>
      <c r="GZ209" s="731"/>
      <c r="HA209" s="732"/>
      <c r="HB209" s="732"/>
      <c r="HC209" s="731"/>
      <c r="HD209" s="731"/>
      <c r="HE209" s="733"/>
      <c r="HF209" s="732"/>
      <c r="HG209" s="732"/>
    </row>
    <row r="210" spans="1:215" s="730" customFormat="1" ht="15">
      <c r="A210" s="739"/>
      <c r="B210" s="740"/>
      <c r="C210" s="741" t="s">
        <v>109</v>
      </c>
      <c r="D210" s="741"/>
      <c r="E210" s="741"/>
      <c r="F210" s="741"/>
      <c r="G210" s="741"/>
      <c r="H210" s="722"/>
      <c r="I210" s="723"/>
      <c r="J210" s="723"/>
      <c r="K210" s="723"/>
      <c r="L210" s="725"/>
      <c r="M210" s="723"/>
      <c r="N210" s="725"/>
      <c r="O210" s="723"/>
      <c r="P210" s="727">
        <v>3931.8</v>
      </c>
      <c r="GO210" s="731"/>
      <c r="GP210" s="731"/>
      <c r="GQ210" s="731"/>
      <c r="GR210" s="731"/>
      <c r="GS210" s="731"/>
      <c r="GT210" s="731"/>
      <c r="GW210" s="732"/>
      <c r="GX210" s="732"/>
      <c r="GY210" s="732"/>
      <c r="GZ210" s="731"/>
      <c r="HA210" s="732"/>
      <c r="HB210" s="732"/>
      <c r="HC210" s="731" t="s">
        <v>109</v>
      </c>
      <c r="HD210" s="731"/>
      <c r="HE210" s="733"/>
      <c r="HF210" s="732"/>
      <c r="HG210" s="732"/>
    </row>
    <row r="211" spans="1:215" s="730" customFormat="1" ht="0.75" customHeight="1">
      <c r="A211" s="742"/>
      <c r="B211" s="743"/>
      <c r="C211" s="743"/>
      <c r="D211" s="743"/>
      <c r="E211" s="743"/>
      <c r="F211" s="743"/>
      <c r="G211" s="743"/>
      <c r="H211" s="744"/>
      <c r="I211" s="745"/>
      <c r="J211" s="745"/>
      <c r="K211" s="745"/>
      <c r="L211" s="746"/>
      <c r="M211" s="745"/>
      <c r="N211" s="746"/>
      <c r="O211" s="745"/>
      <c r="P211" s="747"/>
      <c r="GO211" s="731"/>
      <c r="GP211" s="731"/>
      <c r="GQ211" s="731"/>
      <c r="GR211" s="731"/>
      <c r="GS211" s="731"/>
      <c r="GT211" s="731"/>
      <c r="GW211" s="732"/>
      <c r="GX211" s="732"/>
      <c r="GY211" s="732"/>
      <c r="GZ211" s="731"/>
      <c r="HA211" s="732"/>
      <c r="HB211" s="732"/>
      <c r="HC211" s="731"/>
      <c r="HD211" s="731"/>
      <c r="HE211" s="733"/>
      <c r="HF211" s="732"/>
      <c r="HG211" s="732"/>
    </row>
    <row r="212" spans="1:215" s="730" customFormat="1" ht="33">
      <c r="A212" s="719" t="s">
        <v>2119</v>
      </c>
      <c r="B212" s="720" t="s">
        <v>2120</v>
      </c>
      <c r="C212" s="721" t="s">
        <v>2121</v>
      </c>
      <c r="D212" s="721"/>
      <c r="E212" s="721"/>
      <c r="F212" s="721"/>
      <c r="G212" s="721"/>
      <c r="H212" s="722" t="s">
        <v>61</v>
      </c>
      <c r="I212" s="723">
        <v>2</v>
      </c>
      <c r="J212" s="724">
        <v>1</v>
      </c>
      <c r="K212" s="724">
        <v>2</v>
      </c>
      <c r="L212" s="725"/>
      <c r="M212" s="723"/>
      <c r="N212" s="748">
        <v>4291.3999999999996</v>
      </c>
      <c r="O212" s="723"/>
      <c r="P212" s="727">
        <v>8582.7999999999993</v>
      </c>
      <c r="Q212" s="728"/>
      <c r="R212" s="729"/>
      <c r="GO212" s="731"/>
      <c r="GP212" s="731" t="s">
        <v>2121</v>
      </c>
      <c r="GQ212" s="731" t="s">
        <v>6</v>
      </c>
      <c r="GR212" s="731" t="s">
        <v>6</v>
      </c>
      <c r="GS212" s="731" t="s">
        <v>6</v>
      </c>
      <c r="GT212" s="731" t="s">
        <v>6</v>
      </c>
      <c r="GW212" s="732"/>
      <c r="GX212" s="732"/>
      <c r="GY212" s="732"/>
      <c r="GZ212" s="731"/>
      <c r="HA212" s="732"/>
      <c r="HB212" s="732"/>
      <c r="HC212" s="731"/>
      <c r="HD212" s="731"/>
      <c r="HE212" s="733"/>
      <c r="HF212" s="732"/>
      <c r="HG212" s="732"/>
    </row>
    <row r="213" spans="1:215" s="730" customFormat="1" ht="15">
      <c r="A213" s="734"/>
      <c r="B213" s="735"/>
      <c r="C213" s="736" t="s">
        <v>2122</v>
      </c>
      <c r="D213" s="736"/>
      <c r="E213" s="736"/>
      <c r="F213" s="736"/>
      <c r="G213" s="736"/>
      <c r="H213" s="736"/>
      <c r="I213" s="736"/>
      <c r="J213" s="736"/>
      <c r="K213" s="736"/>
      <c r="L213" s="736"/>
      <c r="M213" s="736"/>
      <c r="N213" s="736"/>
      <c r="O213" s="736"/>
      <c r="P213" s="737"/>
      <c r="GO213" s="731"/>
      <c r="GP213" s="731"/>
      <c r="GQ213" s="731"/>
      <c r="GR213" s="731"/>
      <c r="GS213" s="731"/>
      <c r="GT213" s="731"/>
      <c r="GU213" s="738" t="s">
        <v>2122</v>
      </c>
      <c r="GW213" s="732"/>
      <c r="GX213" s="732"/>
      <c r="GY213" s="732"/>
      <c r="GZ213" s="731"/>
      <c r="HA213" s="732"/>
      <c r="HB213" s="732"/>
      <c r="HC213" s="731"/>
      <c r="HD213" s="731"/>
      <c r="HE213" s="733"/>
      <c r="HF213" s="732"/>
      <c r="HG213" s="732"/>
    </row>
    <row r="214" spans="1:215" s="730" customFormat="1" ht="15">
      <c r="A214" s="739"/>
      <c r="B214" s="740"/>
      <c r="C214" s="741" t="s">
        <v>109</v>
      </c>
      <c r="D214" s="741"/>
      <c r="E214" s="741"/>
      <c r="F214" s="741"/>
      <c r="G214" s="741"/>
      <c r="H214" s="722"/>
      <c r="I214" s="723"/>
      <c r="J214" s="723"/>
      <c r="K214" s="723"/>
      <c r="L214" s="725"/>
      <c r="M214" s="723"/>
      <c r="N214" s="725"/>
      <c r="O214" s="723"/>
      <c r="P214" s="727">
        <v>8582.7999999999993</v>
      </c>
      <c r="GO214" s="731"/>
      <c r="GP214" s="731"/>
      <c r="GQ214" s="731"/>
      <c r="GR214" s="731"/>
      <c r="GS214" s="731"/>
      <c r="GT214" s="731"/>
      <c r="GW214" s="732"/>
      <c r="GX214" s="732"/>
      <c r="GY214" s="732"/>
      <c r="GZ214" s="731"/>
      <c r="HA214" s="732"/>
      <c r="HB214" s="732"/>
      <c r="HC214" s="731" t="s">
        <v>109</v>
      </c>
      <c r="HD214" s="731"/>
      <c r="HE214" s="733"/>
      <c r="HF214" s="732"/>
      <c r="HG214" s="732"/>
    </row>
    <row r="215" spans="1:215" s="730" customFormat="1" ht="0.75" customHeight="1">
      <c r="A215" s="742"/>
      <c r="B215" s="743"/>
      <c r="C215" s="743"/>
      <c r="D215" s="743"/>
      <c r="E215" s="743"/>
      <c r="F215" s="743"/>
      <c r="G215" s="743"/>
      <c r="H215" s="744"/>
      <c r="I215" s="745"/>
      <c r="J215" s="745"/>
      <c r="K215" s="745"/>
      <c r="L215" s="746"/>
      <c r="M215" s="745"/>
      <c r="N215" s="746"/>
      <c r="O215" s="745"/>
      <c r="P215" s="747"/>
      <c r="GO215" s="731"/>
      <c r="GP215" s="731"/>
      <c r="GQ215" s="731"/>
      <c r="GR215" s="731"/>
      <c r="GS215" s="731"/>
      <c r="GT215" s="731"/>
      <c r="GW215" s="732"/>
      <c r="GX215" s="732"/>
      <c r="GY215" s="732"/>
      <c r="GZ215" s="731"/>
      <c r="HA215" s="732"/>
      <c r="HB215" s="732"/>
      <c r="HC215" s="731"/>
      <c r="HD215" s="731"/>
      <c r="HE215" s="733"/>
      <c r="HF215" s="732"/>
      <c r="HG215" s="732"/>
    </row>
    <row r="216" spans="1:215" s="730" customFormat="1" ht="33">
      <c r="A216" s="719" t="s">
        <v>2123</v>
      </c>
      <c r="B216" s="720" t="s">
        <v>2124</v>
      </c>
      <c r="C216" s="721" t="s">
        <v>2125</v>
      </c>
      <c r="D216" s="721"/>
      <c r="E216" s="721"/>
      <c r="F216" s="721"/>
      <c r="G216" s="721"/>
      <c r="H216" s="722" t="s">
        <v>61</v>
      </c>
      <c r="I216" s="723">
        <v>3</v>
      </c>
      <c r="J216" s="724">
        <v>1</v>
      </c>
      <c r="K216" s="724">
        <v>3</v>
      </c>
      <c r="L216" s="725"/>
      <c r="M216" s="723"/>
      <c r="N216" s="748">
        <v>5172.1899999999996</v>
      </c>
      <c r="O216" s="723"/>
      <c r="P216" s="727">
        <v>15516.57</v>
      </c>
      <c r="Q216" s="728"/>
      <c r="R216" s="729"/>
      <c r="GO216" s="731"/>
      <c r="GP216" s="731" t="s">
        <v>2125</v>
      </c>
      <c r="GQ216" s="731" t="s">
        <v>6</v>
      </c>
      <c r="GR216" s="731" t="s">
        <v>6</v>
      </c>
      <c r="GS216" s="731" t="s">
        <v>6</v>
      </c>
      <c r="GT216" s="731" t="s">
        <v>6</v>
      </c>
      <c r="GW216" s="732"/>
      <c r="GX216" s="732"/>
      <c r="GY216" s="732"/>
      <c r="GZ216" s="731"/>
      <c r="HA216" s="732"/>
      <c r="HB216" s="732"/>
      <c r="HC216" s="731"/>
      <c r="HD216" s="731"/>
      <c r="HE216" s="733"/>
      <c r="HF216" s="732"/>
      <c r="HG216" s="732"/>
    </row>
    <row r="217" spans="1:215" s="730" customFormat="1" ht="15">
      <c r="A217" s="734"/>
      <c r="B217" s="735"/>
      <c r="C217" s="736" t="s">
        <v>2126</v>
      </c>
      <c r="D217" s="736"/>
      <c r="E217" s="736"/>
      <c r="F217" s="736"/>
      <c r="G217" s="736"/>
      <c r="H217" s="736"/>
      <c r="I217" s="736"/>
      <c r="J217" s="736"/>
      <c r="K217" s="736"/>
      <c r="L217" s="736"/>
      <c r="M217" s="736"/>
      <c r="N217" s="736"/>
      <c r="O217" s="736"/>
      <c r="P217" s="737"/>
      <c r="GO217" s="731"/>
      <c r="GP217" s="731"/>
      <c r="GQ217" s="731"/>
      <c r="GR217" s="731"/>
      <c r="GS217" s="731"/>
      <c r="GT217" s="731"/>
      <c r="GU217" s="738" t="s">
        <v>2126</v>
      </c>
      <c r="GW217" s="732"/>
      <c r="GX217" s="732"/>
      <c r="GY217" s="732"/>
      <c r="GZ217" s="731"/>
      <c r="HA217" s="732"/>
      <c r="HB217" s="732"/>
      <c r="HC217" s="731"/>
      <c r="HD217" s="731"/>
      <c r="HE217" s="733"/>
      <c r="HF217" s="732"/>
      <c r="HG217" s="732"/>
    </row>
    <row r="218" spans="1:215" s="730" customFormat="1" ht="15">
      <c r="A218" s="739"/>
      <c r="B218" s="740"/>
      <c r="C218" s="741" t="s">
        <v>109</v>
      </c>
      <c r="D218" s="741"/>
      <c r="E218" s="741"/>
      <c r="F218" s="741"/>
      <c r="G218" s="741"/>
      <c r="H218" s="722"/>
      <c r="I218" s="723"/>
      <c r="J218" s="723"/>
      <c r="K218" s="723"/>
      <c r="L218" s="725"/>
      <c r="M218" s="723"/>
      <c r="N218" s="725"/>
      <c r="O218" s="723"/>
      <c r="P218" s="727">
        <v>15516.57</v>
      </c>
      <c r="GO218" s="731"/>
      <c r="GP218" s="731"/>
      <c r="GQ218" s="731"/>
      <c r="GR218" s="731"/>
      <c r="GS218" s="731"/>
      <c r="GT218" s="731"/>
      <c r="GW218" s="732"/>
      <c r="GX218" s="732"/>
      <c r="GY218" s="732"/>
      <c r="GZ218" s="731"/>
      <c r="HA218" s="732"/>
      <c r="HB218" s="732"/>
      <c r="HC218" s="731" t="s">
        <v>109</v>
      </c>
      <c r="HD218" s="731"/>
      <c r="HE218" s="733"/>
      <c r="HF218" s="732"/>
      <c r="HG218" s="732"/>
    </row>
    <row r="219" spans="1:215" s="730" customFormat="1" ht="0.75" customHeight="1">
      <c r="A219" s="742"/>
      <c r="B219" s="743"/>
      <c r="C219" s="743"/>
      <c r="D219" s="743"/>
      <c r="E219" s="743"/>
      <c r="F219" s="743"/>
      <c r="G219" s="743"/>
      <c r="H219" s="744"/>
      <c r="I219" s="745"/>
      <c r="J219" s="745"/>
      <c r="K219" s="745"/>
      <c r="L219" s="746"/>
      <c r="M219" s="745"/>
      <c r="N219" s="746"/>
      <c r="O219" s="745"/>
      <c r="P219" s="747"/>
      <c r="GO219" s="731"/>
      <c r="GP219" s="731"/>
      <c r="GQ219" s="731"/>
      <c r="GR219" s="731"/>
      <c r="GS219" s="731"/>
      <c r="GT219" s="731"/>
      <c r="GW219" s="732"/>
      <c r="GX219" s="732"/>
      <c r="GY219" s="732"/>
      <c r="GZ219" s="731"/>
      <c r="HA219" s="732"/>
      <c r="HB219" s="732"/>
      <c r="HC219" s="731"/>
      <c r="HD219" s="731"/>
      <c r="HE219" s="733"/>
      <c r="HF219" s="732"/>
      <c r="HG219" s="732"/>
    </row>
    <row r="220" spans="1:215" s="730" customFormat="1" ht="33">
      <c r="A220" s="719" t="s">
        <v>2127</v>
      </c>
      <c r="B220" s="720" t="s">
        <v>2128</v>
      </c>
      <c r="C220" s="721" t="s">
        <v>2129</v>
      </c>
      <c r="D220" s="721"/>
      <c r="E220" s="721"/>
      <c r="F220" s="721"/>
      <c r="G220" s="721"/>
      <c r="H220" s="722" t="s">
        <v>61</v>
      </c>
      <c r="I220" s="723">
        <v>2</v>
      </c>
      <c r="J220" s="724">
        <v>1</v>
      </c>
      <c r="K220" s="724">
        <v>2</v>
      </c>
      <c r="L220" s="725"/>
      <c r="M220" s="723"/>
      <c r="N220" s="748">
        <v>18415.37</v>
      </c>
      <c r="O220" s="723"/>
      <c r="P220" s="727">
        <v>36830.74</v>
      </c>
      <c r="Q220" s="728"/>
      <c r="R220" s="729"/>
      <c r="GO220" s="731"/>
      <c r="GP220" s="731" t="s">
        <v>2129</v>
      </c>
      <c r="GQ220" s="731" t="s">
        <v>6</v>
      </c>
      <c r="GR220" s="731" t="s">
        <v>6</v>
      </c>
      <c r="GS220" s="731" t="s">
        <v>6</v>
      </c>
      <c r="GT220" s="731" t="s">
        <v>6</v>
      </c>
      <c r="GW220" s="732"/>
      <c r="GX220" s="732"/>
      <c r="GY220" s="732"/>
      <c r="GZ220" s="731"/>
      <c r="HA220" s="732"/>
      <c r="HB220" s="732"/>
      <c r="HC220" s="731"/>
      <c r="HD220" s="731"/>
      <c r="HE220" s="733"/>
      <c r="HF220" s="732"/>
      <c r="HG220" s="732"/>
    </row>
    <row r="221" spans="1:215" s="1" customFormat="1" ht="15">
      <c r="A221" s="61"/>
      <c r="B221" s="62"/>
      <c r="C221" s="578" t="s">
        <v>2122</v>
      </c>
      <c r="D221" s="578"/>
      <c r="E221" s="578"/>
      <c r="F221" s="578"/>
      <c r="G221" s="578"/>
      <c r="H221" s="578"/>
      <c r="I221" s="578"/>
      <c r="J221" s="578"/>
      <c r="K221" s="578"/>
      <c r="L221" s="578"/>
      <c r="M221" s="578"/>
      <c r="N221" s="578"/>
      <c r="O221" s="578"/>
      <c r="P221" s="585"/>
      <c r="GO221" s="50"/>
      <c r="GP221" s="50"/>
      <c r="GQ221" s="50"/>
      <c r="GR221" s="50"/>
      <c r="GS221" s="50"/>
      <c r="GT221" s="50"/>
      <c r="GU221" s="63" t="s">
        <v>2122</v>
      </c>
      <c r="GW221" s="8"/>
      <c r="GX221" s="8"/>
      <c r="GY221" s="8"/>
      <c r="GZ221" s="50"/>
      <c r="HA221" s="8"/>
      <c r="HB221" s="8"/>
      <c r="HC221" s="50"/>
      <c r="HD221" s="50"/>
      <c r="HE221" s="181"/>
      <c r="HF221" s="8"/>
      <c r="HG221" s="8"/>
    </row>
    <row r="222" spans="1:215" s="1" customFormat="1" ht="15">
      <c r="A222" s="84"/>
      <c r="B222" s="85"/>
      <c r="C222" s="579" t="s">
        <v>109</v>
      </c>
      <c r="D222" s="579"/>
      <c r="E222" s="579"/>
      <c r="F222" s="579"/>
      <c r="G222" s="579"/>
      <c r="H222" s="53"/>
      <c r="I222" s="54"/>
      <c r="J222" s="54"/>
      <c r="K222" s="54"/>
      <c r="L222" s="57"/>
      <c r="M222" s="54"/>
      <c r="N222" s="57"/>
      <c r="O222" s="54"/>
      <c r="P222" s="81">
        <v>36830.74</v>
      </c>
      <c r="GO222" s="50"/>
      <c r="GP222" s="50"/>
      <c r="GQ222" s="50"/>
      <c r="GR222" s="50"/>
      <c r="GS222" s="50"/>
      <c r="GT222" s="50"/>
      <c r="GW222" s="8"/>
      <c r="GX222" s="8"/>
      <c r="GY222" s="8"/>
      <c r="GZ222" s="50"/>
      <c r="HA222" s="8"/>
      <c r="HB222" s="8"/>
      <c r="HC222" s="50" t="s">
        <v>109</v>
      </c>
      <c r="HD222" s="50"/>
      <c r="HE222" s="181"/>
      <c r="HF222" s="8"/>
      <c r="HG222" s="8"/>
    </row>
    <row r="223" spans="1:215" s="1" customFormat="1" ht="0.75" customHeight="1">
      <c r="A223" s="86"/>
      <c r="B223" s="87"/>
      <c r="C223" s="87"/>
      <c r="D223" s="87"/>
      <c r="E223" s="87"/>
      <c r="F223" s="87"/>
      <c r="G223" s="87"/>
      <c r="H223" s="88"/>
      <c r="I223" s="89"/>
      <c r="J223" s="89"/>
      <c r="K223" s="89"/>
      <c r="L223" s="90"/>
      <c r="M223" s="89"/>
      <c r="N223" s="90"/>
      <c r="O223" s="89"/>
      <c r="P223" s="91"/>
      <c r="GO223" s="50"/>
      <c r="GP223" s="50"/>
      <c r="GQ223" s="50"/>
      <c r="GR223" s="50"/>
      <c r="GS223" s="50"/>
      <c r="GT223" s="50"/>
      <c r="GW223" s="8"/>
      <c r="GX223" s="8"/>
      <c r="GY223" s="8"/>
      <c r="GZ223" s="50"/>
      <c r="HA223" s="8"/>
      <c r="HB223" s="8"/>
      <c r="HC223" s="50"/>
      <c r="HD223" s="50"/>
      <c r="HE223" s="181"/>
      <c r="HF223" s="8"/>
      <c r="HG223" s="8"/>
    </row>
    <row r="224" spans="1:215" s="1" customFormat="1" ht="22.5">
      <c r="A224" s="51" t="s">
        <v>215</v>
      </c>
      <c r="B224" s="52" t="s">
        <v>2130</v>
      </c>
      <c r="C224" s="580" t="s">
        <v>2131</v>
      </c>
      <c r="D224" s="580"/>
      <c r="E224" s="580"/>
      <c r="F224" s="580"/>
      <c r="G224" s="580"/>
      <c r="H224" s="53" t="s">
        <v>61</v>
      </c>
      <c r="I224" s="54">
        <v>1</v>
      </c>
      <c r="J224" s="55">
        <v>1</v>
      </c>
      <c r="K224" s="55">
        <v>1</v>
      </c>
      <c r="L224" s="57"/>
      <c r="M224" s="54"/>
      <c r="N224" s="57"/>
      <c r="O224" s="54"/>
      <c r="P224" s="58"/>
      <c r="Q224" s="59"/>
      <c r="R224" s="60"/>
      <c r="GO224" s="50"/>
      <c r="GP224" s="50" t="s">
        <v>2131</v>
      </c>
      <c r="GQ224" s="50" t="s">
        <v>6</v>
      </c>
      <c r="GR224" s="50" t="s">
        <v>6</v>
      </c>
      <c r="GS224" s="50" t="s">
        <v>6</v>
      </c>
      <c r="GT224" s="50" t="s">
        <v>6</v>
      </c>
      <c r="GW224" s="8"/>
      <c r="GX224" s="8"/>
      <c r="GY224" s="8"/>
      <c r="GZ224" s="50"/>
      <c r="HA224" s="8"/>
      <c r="HB224" s="8"/>
      <c r="HC224" s="50"/>
      <c r="HD224" s="50"/>
      <c r="HE224" s="181"/>
      <c r="HF224" s="8"/>
      <c r="HG224" s="8"/>
    </row>
    <row r="225" spans="1:215" s="1" customFormat="1" ht="23.25">
      <c r="A225" s="64"/>
      <c r="B225" s="65" t="s">
        <v>62</v>
      </c>
      <c r="C225" s="572" t="s">
        <v>63</v>
      </c>
      <c r="D225" s="572"/>
      <c r="E225" s="572"/>
      <c r="F225" s="572"/>
      <c r="G225" s="572"/>
      <c r="H225" s="572"/>
      <c r="I225" s="572"/>
      <c r="J225" s="572"/>
      <c r="K225" s="572"/>
      <c r="L225" s="572"/>
      <c r="M225" s="572"/>
      <c r="N225" s="572"/>
      <c r="O225" s="572"/>
      <c r="P225" s="587"/>
      <c r="GO225" s="50"/>
      <c r="GP225" s="50"/>
      <c r="GQ225" s="50"/>
      <c r="GR225" s="50"/>
      <c r="GS225" s="50"/>
      <c r="GT225" s="50"/>
      <c r="GV225" s="63" t="s">
        <v>63</v>
      </c>
      <c r="GW225" s="8"/>
      <c r="GX225" s="8"/>
      <c r="GY225" s="8"/>
      <c r="GZ225" s="50"/>
      <c r="HA225" s="8"/>
      <c r="HB225" s="8"/>
      <c r="HC225" s="50"/>
      <c r="HD225" s="50"/>
      <c r="HE225" s="181"/>
      <c r="HF225" s="8"/>
      <c r="HG225" s="8"/>
    </row>
    <row r="226" spans="1:215" s="1" customFormat="1" ht="15">
      <c r="A226" s="66"/>
      <c r="B226" s="67" t="s">
        <v>58</v>
      </c>
      <c r="C226" s="581" t="s">
        <v>66</v>
      </c>
      <c r="D226" s="581"/>
      <c r="E226" s="581"/>
      <c r="F226" s="581"/>
      <c r="G226" s="581"/>
      <c r="H226" s="68" t="s">
        <v>67</v>
      </c>
      <c r="I226" s="69"/>
      <c r="J226" s="69"/>
      <c r="K226" s="96">
        <v>11.16</v>
      </c>
      <c r="L226" s="70"/>
      <c r="M226" s="69"/>
      <c r="N226" s="70"/>
      <c r="O226" s="69"/>
      <c r="P226" s="71">
        <v>10227.81</v>
      </c>
      <c r="GO226" s="50"/>
      <c r="GP226" s="50"/>
      <c r="GQ226" s="50"/>
      <c r="GR226" s="50"/>
      <c r="GS226" s="50"/>
      <c r="GT226" s="50"/>
      <c r="GW226" s="8" t="s">
        <v>66</v>
      </c>
      <c r="GX226" s="8"/>
      <c r="GY226" s="8"/>
      <c r="GZ226" s="50"/>
      <c r="HA226" s="8"/>
      <c r="HB226" s="8"/>
      <c r="HC226" s="50"/>
      <c r="HD226" s="50"/>
      <c r="HE226" s="181"/>
      <c r="HF226" s="8"/>
      <c r="HG226" s="8"/>
    </row>
    <row r="227" spans="1:215" s="1" customFormat="1" ht="15">
      <c r="A227" s="73"/>
      <c r="B227" s="67" t="s">
        <v>2132</v>
      </c>
      <c r="C227" s="581" t="s">
        <v>2133</v>
      </c>
      <c r="D227" s="581"/>
      <c r="E227" s="581"/>
      <c r="F227" s="581"/>
      <c r="G227" s="581"/>
      <c r="H227" s="68" t="s">
        <v>67</v>
      </c>
      <c r="I227" s="74">
        <v>9.3000000000000007</v>
      </c>
      <c r="J227" s="74">
        <v>1.2</v>
      </c>
      <c r="K227" s="96">
        <v>11.16</v>
      </c>
      <c r="L227" s="129"/>
      <c r="M227" s="130"/>
      <c r="N227" s="77">
        <v>916.47</v>
      </c>
      <c r="O227" s="69"/>
      <c r="P227" s="71">
        <v>10227.81</v>
      </c>
      <c r="GO227" s="50"/>
      <c r="GP227" s="50"/>
      <c r="GQ227" s="50"/>
      <c r="GR227" s="50"/>
      <c r="GS227" s="50"/>
      <c r="GT227" s="50"/>
      <c r="GW227" s="8"/>
      <c r="GX227" s="8" t="s">
        <v>2133</v>
      </c>
      <c r="GY227" s="8"/>
      <c r="GZ227" s="50"/>
      <c r="HA227" s="8"/>
      <c r="HB227" s="8"/>
      <c r="HC227" s="50"/>
      <c r="HD227" s="50"/>
      <c r="HE227" s="181"/>
      <c r="HF227" s="8"/>
      <c r="HG227" s="8"/>
    </row>
    <row r="228" spans="1:215" s="1" customFormat="1" ht="15">
      <c r="A228" s="66"/>
      <c r="B228" s="67" t="s">
        <v>70</v>
      </c>
      <c r="C228" s="581" t="s">
        <v>71</v>
      </c>
      <c r="D228" s="581"/>
      <c r="E228" s="581"/>
      <c r="F228" s="581"/>
      <c r="G228" s="581"/>
      <c r="H228" s="68"/>
      <c r="I228" s="69"/>
      <c r="J228" s="69"/>
      <c r="K228" s="69"/>
      <c r="L228" s="70"/>
      <c r="M228" s="69"/>
      <c r="N228" s="70"/>
      <c r="O228" s="69"/>
      <c r="P228" s="83">
        <v>938.83</v>
      </c>
      <c r="GO228" s="50"/>
      <c r="GP228" s="50"/>
      <c r="GQ228" s="50"/>
      <c r="GR228" s="50"/>
      <c r="GS228" s="50"/>
      <c r="GT228" s="50"/>
      <c r="GW228" s="8" t="s">
        <v>71</v>
      </c>
      <c r="GX228" s="8"/>
      <c r="GY228" s="8"/>
      <c r="GZ228" s="50"/>
      <c r="HA228" s="8"/>
      <c r="HB228" s="8"/>
      <c r="HC228" s="50"/>
      <c r="HD228" s="50"/>
      <c r="HE228" s="181"/>
      <c r="HF228" s="8"/>
      <c r="HG228" s="8"/>
    </row>
    <row r="229" spans="1:215" s="1" customFormat="1" ht="15">
      <c r="A229" s="66"/>
      <c r="B229" s="67"/>
      <c r="C229" s="581" t="s">
        <v>72</v>
      </c>
      <c r="D229" s="581"/>
      <c r="E229" s="581"/>
      <c r="F229" s="581"/>
      <c r="G229" s="581"/>
      <c r="H229" s="68" t="s">
        <v>67</v>
      </c>
      <c r="I229" s="69"/>
      <c r="J229" s="69"/>
      <c r="K229" s="96">
        <v>0.48</v>
      </c>
      <c r="L229" s="70"/>
      <c r="M229" s="69"/>
      <c r="N229" s="70"/>
      <c r="O229" s="69"/>
      <c r="P229" s="83">
        <v>439.91</v>
      </c>
      <c r="GO229" s="50"/>
      <c r="GP229" s="50"/>
      <c r="GQ229" s="50"/>
      <c r="GR229" s="50"/>
      <c r="GS229" s="50"/>
      <c r="GT229" s="50"/>
      <c r="GW229" s="8" t="s">
        <v>72</v>
      </c>
      <c r="GX229" s="8"/>
      <c r="GY229" s="8"/>
      <c r="GZ229" s="50"/>
      <c r="HA229" s="8"/>
      <c r="HB229" s="8"/>
      <c r="HC229" s="50"/>
      <c r="HD229" s="50"/>
      <c r="HE229" s="181"/>
      <c r="HF229" s="8"/>
      <c r="HG229" s="8"/>
    </row>
    <row r="230" spans="1:215" s="1" customFormat="1" ht="34.5">
      <c r="A230" s="73"/>
      <c r="B230" s="67" t="s">
        <v>581</v>
      </c>
      <c r="C230" s="581" t="s">
        <v>582</v>
      </c>
      <c r="D230" s="581"/>
      <c r="E230" s="581"/>
      <c r="F230" s="581"/>
      <c r="G230" s="581"/>
      <c r="H230" s="68" t="s">
        <v>75</v>
      </c>
      <c r="I230" s="74">
        <v>0.4</v>
      </c>
      <c r="J230" s="74">
        <v>1.2</v>
      </c>
      <c r="K230" s="96">
        <v>0.48</v>
      </c>
      <c r="L230" s="129"/>
      <c r="M230" s="130"/>
      <c r="N230" s="77">
        <v>1955.89</v>
      </c>
      <c r="O230" s="69"/>
      <c r="P230" s="71">
        <v>938.83</v>
      </c>
      <c r="GO230" s="50"/>
      <c r="GP230" s="50"/>
      <c r="GQ230" s="50"/>
      <c r="GR230" s="50"/>
      <c r="GS230" s="50"/>
      <c r="GT230" s="50"/>
      <c r="GW230" s="8"/>
      <c r="GX230" s="8" t="s">
        <v>582</v>
      </c>
      <c r="GY230" s="8"/>
      <c r="GZ230" s="50"/>
      <c r="HA230" s="8"/>
      <c r="HB230" s="8"/>
      <c r="HC230" s="50"/>
      <c r="HD230" s="50"/>
      <c r="HE230" s="181"/>
      <c r="HF230" s="8"/>
      <c r="HG230" s="8"/>
    </row>
    <row r="231" spans="1:215" s="1" customFormat="1" ht="15">
      <c r="A231" s="78"/>
      <c r="B231" s="67" t="s">
        <v>212</v>
      </c>
      <c r="C231" s="581" t="s">
        <v>213</v>
      </c>
      <c r="D231" s="581"/>
      <c r="E231" s="581"/>
      <c r="F231" s="581"/>
      <c r="G231" s="581"/>
      <c r="H231" s="68" t="s">
        <v>67</v>
      </c>
      <c r="I231" s="74">
        <v>0.4</v>
      </c>
      <c r="J231" s="74">
        <v>1.2</v>
      </c>
      <c r="K231" s="96">
        <v>0.48</v>
      </c>
      <c r="L231" s="70"/>
      <c r="M231" s="69"/>
      <c r="N231" s="173">
        <v>916.47</v>
      </c>
      <c r="O231" s="69"/>
      <c r="P231" s="83">
        <v>439.91</v>
      </c>
      <c r="GO231" s="50"/>
      <c r="GP231" s="50"/>
      <c r="GQ231" s="50"/>
      <c r="GR231" s="50"/>
      <c r="GS231" s="50"/>
      <c r="GT231" s="50"/>
      <c r="GW231" s="8"/>
      <c r="GX231" s="8"/>
      <c r="GY231" s="8" t="s">
        <v>213</v>
      </c>
      <c r="GZ231" s="50"/>
      <c r="HA231" s="8"/>
      <c r="HB231" s="8"/>
      <c r="HC231" s="50"/>
      <c r="HD231" s="50"/>
      <c r="HE231" s="181"/>
      <c r="HF231" s="8"/>
      <c r="HG231" s="8"/>
    </row>
    <row r="232" spans="1:215" s="1" customFormat="1" ht="15">
      <c r="A232" s="66"/>
      <c r="B232" s="67" t="s">
        <v>84</v>
      </c>
      <c r="C232" s="581" t="s">
        <v>85</v>
      </c>
      <c r="D232" s="581"/>
      <c r="E232" s="581"/>
      <c r="F232" s="581"/>
      <c r="G232" s="581"/>
      <c r="H232" s="68"/>
      <c r="I232" s="69"/>
      <c r="J232" s="69"/>
      <c r="K232" s="69"/>
      <c r="L232" s="70"/>
      <c r="M232" s="69"/>
      <c r="N232" s="70"/>
      <c r="O232" s="69"/>
      <c r="P232" s="83">
        <v>539.23</v>
      </c>
      <c r="GO232" s="50"/>
      <c r="GP232" s="50"/>
      <c r="GQ232" s="50"/>
      <c r="GR232" s="50"/>
      <c r="GS232" s="50"/>
      <c r="GT232" s="50"/>
      <c r="GW232" s="8" t="s">
        <v>85</v>
      </c>
      <c r="GX232" s="8"/>
      <c r="GY232" s="8"/>
      <c r="GZ232" s="50"/>
      <c r="HA232" s="8"/>
      <c r="HB232" s="8"/>
      <c r="HC232" s="50"/>
      <c r="HD232" s="50"/>
      <c r="HE232" s="181"/>
      <c r="HF232" s="8"/>
      <c r="HG232" s="8"/>
    </row>
    <row r="233" spans="1:215" s="1" customFormat="1" ht="15">
      <c r="A233" s="73"/>
      <c r="B233" s="67" t="s">
        <v>2134</v>
      </c>
      <c r="C233" s="581" t="s">
        <v>2135</v>
      </c>
      <c r="D233" s="581"/>
      <c r="E233" s="581"/>
      <c r="F233" s="581"/>
      <c r="G233" s="581"/>
      <c r="H233" s="68" t="s">
        <v>91</v>
      </c>
      <c r="I233" s="96">
        <v>0.01</v>
      </c>
      <c r="J233" s="69"/>
      <c r="K233" s="96">
        <v>0.01</v>
      </c>
      <c r="L233" s="95">
        <v>284.14999999999998</v>
      </c>
      <c r="M233" s="76">
        <v>1.29</v>
      </c>
      <c r="N233" s="77">
        <v>366.55</v>
      </c>
      <c r="O233" s="69"/>
      <c r="P233" s="71">
        <v>3.67</v>
      </c>
      <c r="GO233" s="50"/>
      <c r="GP233" s="50"/>
      <c r="GQ233" s="50"/>
      <c r="GR233" s="50"/>
      <c r="GS233" s="50"/>
      <c r="GT233" s="50"/>
      <c r="GW233" s="8"/>
      <c r="GX233" s="8" t="s">
        <v>2135</v>
      </c>
      <c r="GY233" s="8"/>
      <c r="GZ233" s="50"/>
      <c r="HA233" s="8"/>
      <c r="HB233" s="8"/>
      <c r="HC233" s="50"/>
      <c r="HD233" s="50"/>
      <c r="HE233" s="181"/>
      <c r="HF233" s="8"/>
      <c r="HG233" s="8"/>
    </row>
    <row r="234" spans="1:215" s="1" customFormat="1" ht="34.5">
      <c r="A234" s="73"/>
      <c r="B234" s="67" t="s">
        <v>2136</v>
      </c>
      <c r="C234" s="581" t="s">
        <v>2137</v>
      </c>
      <c r="D234" s="581"/>
      <c r="E234" s="581"/>
      <c r="F234" s="581"/>
      <c r="G234" s="581"/>
      <c r="H234" s="68" t="s">
        <v>183</v>
      </c>
      <c r="I234" s="96">
        <v>4.21</v>
      </c>
      <c r="J234" s="69"/>
      <c r="K234" s="96">
        <v>4.21</v>
      </c>
      <c r="L234" s="95">
        <v>2.27</v>
      </c>
      <c r="M234" s="186">
        <v>1.6</v>
      </c>
      <c r="N234" s="77">
        <v>3.63</v>
      </c>
      <c r="O234" s="69"/>
      <c r="P234" s="71">
        <v>15.28</v>
      </c>
      <c r="GO234" s="50"/>
      <c r="GP234" s="50"/>
      <c r="GQ234" s="50"/>
      <c r="GR234" s="50"/>
      <c r="GS234" s="50"/>
      <c r="GT234" s="50"/>
      <c r="GW234" s="8"/>
      <c r="GX234" s="8" t="s">
        <v>2137</v>
      </c>
      <c r="GY234" s="8"/>
      <c r="GZ234" s="50"/>
      <c r="HA234" s="8"/>
      <c r="HB234" s="8"/>
      <c r="HC234" s="50"/>
      <c r="HD234" s="50"/>
      <c r="HE234" s="181"/>
      <c r="HF234" s="8"/>
      <c r="HG234" s="8"/>
    </row>
    <row r="235" spans="1:215" s="1" customFormat="1" ht="15">
      <c r="A235" s="73"/>
      <c r="B235" s="67" t="s">
        <v>114</v>
      </c>
      <c r="C235" s="581" t="s">
        <v>115</v>
      </c>
      <c r="D235" s="581"/>
      <c r="E235" s="581"/>
      <c r="F235" s="581"/>
      <c r="G235" s="581"/>
      <c r="H235" s="68" t="s">
        <v>91</v>
      </c>
      <c r="I235" s="74">
        <v>0.3</v>
      </c>
      <c r="J235" s="69"/>
      <c r="K235" s="74">
        <v>0.3</v>
      </c>
      <c r="L235" s="95">
        <v>174.93</v>
      </c>
      <c r="M235" s="76">
        <v>1.1499999999999999</v>
      </c>
      <c r="N235" s="77">
        <v>201.17</v>
      </c>
      <c r="O235" s="69"/>
      <c r="P235" s="71">
        <v>60.35</v>
      </c>
      <c r="GO235" s="50"/>
      <c r="GP235" s="50"/>
      <c r="GQ235" s="50"/>
      <c r="GR235" s="50"/>
      <c r="GS235" s="50"/>
      <c r="GT235" s="50"/>
      <c r="GW235" s="8"/>
      <c r="GX235" s="8" t="s">
        <v>115</v>
      </c>
      <c r="GY235" s="8"/>
      <c r="GZ235" s="50"/>
      <c r="HA235" s="8"/>
      <c r="HB235" s="8"/>
      <c r="HC235" s="50"/>
      <c r="HD235" s="50"/>
      <c r="HE235" s="181"/>
      <c r="HF235" s="8"/>
      <c r="HG235" s="8"/>
    </row>
    <row r="236" spans="1:215" s="1" customFormat="1" ht="23.25">
      <c r="A236" s="73"/>
      <c r="B236" s="67" t="s">
        <v>2138</v>
      </c>
      <c r="C236" s="581" t="s">
        <v>2139</v>
      </c>
      <c r="D236" s="581"/>
      <c r="E236" s="581"/>
      <c r="F236" s="581"/>
      <c r="G236" s="581"/>
      <c r="H236" s="68" t="s">
        <v>126</v>
      </c>
      <c r="I236" s="74">
        <v>0.1</v>
      </c>
      <c r="J236" s="69"/>
      <c r="K236" s="74">
        <v>0.1</v>
      </c>
      <c r="L236" s="95">
        <v>978.09</v>
      </c>
      <c r="M236" s="186">
        <v>1.3</v>
      </c>
      <c r="N236" s="77">
        <v>1271.52</v>
      </c>
      <c r="O236" s="69"/>
      <c r="P236" s="71">
        <v>127.15</v>
      </c>
      <c r="GO236" s="50"/>
      <c r="GP236" s="50"/>
      <c r="GQ236" s="50"/>
      <c r="GR236" s="50"/>
      <c r="GS236" s="50"/>
      <c r="GT236" s="50"/>
      <c r="GW236" s="8"/>
      <c r="GX236" s="8" t="s">
        <v>2139</v>
      </c>
      <c r="GY236" s="8"/>
      <c r="GZ236" s="50"/>
      <c r="HA236" s="8"/>
      <c r="HB236" s="8"/>
      <c r="HC236" s="50"/>
      <c r="HD236" s="50"/>
      <c r="HE236" s="181"/>
      <c r="HF236" s="8"/>
      <c r="HG236" s="8"/>
    </row>
    <row r="237" spans="1:215" s="1" customFormat="1" ht="15">
      <c r="A237" s="73"/>
      <c r="B237" s="67" t="s">
        <v>2140</v>
      </c>
      <c r="C237" s="581" t="s">
        <v>2141</v>
      </c>
      <c r="D237" s="581"/>
      <c r="E237" s="581"/>
      <c r="F237" s="581"/>
      <c r="G237" s="581"/>
      <c r="H237" s="68" t="s">
        <v>88</v>
      </c>
      <c r="I237" s="128">
        <v>2.9999999999999997E-4</v>
      </c>
      <c r="J237" s="69"/>
      <c r="K237" s="128">
        <v>2.9999999999999997E-4</v>
      </c>
      <c r="L237" s="75">
        <v>4338.2700000000004</v>
      </c>
      <c r="M237" s="76">
        <v>1.43</v>
      </c>
      <c r="N237" s="77">
        <v>6203.73</v>
      </c>
      <c r="O237" s="69"/>
      <c r="P237" s="71">
        <v>1.86</v>
      </c>
      <c r="GO237" s="50"/>
      <c r="GP237" s="50"/>
      <c r="GQ237" s="50"/>
      <c r="GR237" s="50"/>
      <c r="GS237" s="50"/>
      <c r="GT237" s="50"/>
      <c r="GW237" s="8"/>
      <c r="GX237" s="8" t="s">
        <v>2141</v>
      </c>
      <c r="GY237" s="8"/>
      <c r="GZ237" s="50"/>
      <c r="HA237" s="8"/>
      <c r="HB237" s="8"/>
      <c r="HC237" s="50"/>
      <c r="HD237" s="50"/>
      <c r="HE237" s="181"/>
      <c r="HF237" s="8"/>
      <c r="HG237" s="8"/>
    </row>
    <row r="238" spans="1:215" s="1" customFormat="1" ht="23.25">
      <c r="A238" s="73"/>
      <c r="B238" s="67" t="s">
        <v>2142</v>
      </c>
      <c r="C238" s="581" t="s">
        <v>2143</v>
      </c>
      <c r="D238" s="581"/>
      <c r="E238" s="581"/>
      <c r="F238" s="581"/>
      <c r="G238" s="581"/>
      <c r="H238" s="68" t="s">
        <v>88</v>
      </c>
      <c r="I238" s="128">
        <v>1E-4</v>
      </c>
      <c r="J238" s="69"/>
      <c r="K238" s="128">
        <v>1E-4</v>
      </c>
      <c r="L238" s="75">
        <v>1050091.7</v>
      </c>
      <c r="M238" s="76">
        <v>1.03</v>
      </c>
      <c r="N238" s="77">
        <v>1081594.45</v>
      </c>
      <c r="O238" s="69"/>
      <c r="P238" s="71">
        <v>108.16</v>
      </c>
      <c r="GO238" s="50"/>
      <c r="GP238" s="50"/>
      <c r="GQ238" s="50"/>
      <c r="GR238" s="50"/>
      <c r="GS238" s="50"/>
      <c r="GT238" s="50"/>
      <c r="GW238" s="8"/>
      <c r="GX238" s="8" t="s">
        <v>2143</v>
      </c>
      <c r="GY238" s="8"/>
      <c r="GZ238" s="50"/>
      <c r="HA238" s="8"/>
      <c r="HB238" s="8"/>
      <c r="HC238" s="50"/>
      <c r="HD238" s="50"/>
      <c r="HE238" s="181"/>
      <c r="HF238" s="8"/>
      <c r="HG238" s="8"/>
    </row>
    <row r="239" spans="1:215" s="1" customFormat="1" ht="15">
      <c r="A239" s="73"/>
      <c r="B239" s="67" t="s">
        <v>2144</v>
      </c>
      <c r="C239" s="581" t="s">
        <v>2145</v>
      </c>
      <c r="D239" s="581"/>
      <c r="E239" s="581"/>
      <c r="F239" s="581"/>
      <c r="G239" s="581"/>
      <c r="H239" s="68" t="s">
        <v>91</v>
      </c>
      <c r="I239" s="96">
        <v>0.06</v>
      </c>
      <c r="J239" s="69"/>
      <c r="K239" s="96">
        <v>0.06</v>
      </c>
      <c r="L239" s="95">
        <v>899.56</v>
      </c>
      <c r="M239" s="76">
        <v>1.62</v>
      </c>
      <c r="N239" s="77">
        <v>1457.29</v>
      </c>
      <c r="O239" s="69"/>
      <c r="P239" s="71">
        <v>87.44</v>
      </c>
      <c r="GO239" s="50"/>
      <c r="GP239" s="50"/>
      <c r="GQ239" s="50"/>
      <c r="GR239" s="50"/>
      <c r="GS239" s="50"/>
      <c r="GT239" s="50"/>
      <c r="GW239" s="8"/>
      <c r="GX239" s="8" t="s">
        <v>2145</v>
      </c>
      <c r="GY239" s="8"/>
      <c r="GZ239" s="50"/>
      <c r="HA239" s="8"/>
      <c r="HB239" s="8"/>
      <c r="HC239" s="50"/>
      <c r="HD239" s="50"/>
      <c r="HE239" s="181"/>
      <c r="HF239" s="8"/>
      <c r="HG239" s="8"/>
    </row>
    <row r="240" spans="1:215" s="1" customFormat="1" ht="15">
      <c r="A240" s="73"/>
      <c r="B240" s="67" t="s">
        <v>2146</v>
      </c>
      <c r="C240" s="581" t="s">
        <v>2147</v>
      </c>
      <c r="D240" s="581"/>
      <c r="E240" s="581"/>
      <c r="F240" s="581"/>
      <c r="G240" s="581"/>
      <c r="H240" s="68" t="s">
        <v>88</v>
      </c>
      <c r="I240" s="172">
        <v>2.0000000000000002E-5</v>
      </c>
      <c r="J240" s="69"/>
      <c r="K240" s="172">
        <v>2.0000000000000002E-5</v>
      </c>
      <c r="L240" s="75">
        <v>47961.85</v>
      </c>
      <c r="M240" s="76">
        <v>1.75</v>
      </c>
      <c r="N240" s="77">
        <v>83933.24</v>
      </c>
      <c r="O240" s="69"/>
      <c r="P240" s="71">
        <v>1.68</v>
      </c>
      <c r="GO240" s="50"/>
      <c r="GP240" s="50"/>
      <c r="GQ240" s="50"/>
      <c r="GR240" s="50"/>
      <c r="GS240" s="50"/>
      <c r="GT240" s="50"/>
      <c r="GW240" s="8"/>
      <c r="GX240" s="8" t="s">
        <v>2147</v>
      </c>
      <c r="GY240" s="8"/>
      <c r="GZ240" s="50"/>
      <c r="HA240" s="8"/>
      <c r="HB240" s="8"/>
      <c r="HC240" s="50"/>
      <c r="HD240" s="50"/>
      <c r="HE240" s="181"/>
      <c r="HF240" s="8"/>
      <c r="HG240" s="8"/>
    </row>
    <row r="241" spans="1:215" s="1" customFormat="1" ht="15">
      <c r="A241" s="73"/>
      <c r="B241" s="67" t="s">
        <v>1937</v>
      </c>
      <c r="C241" s="581" t="s">
        <v>1938</v>
      </c>
      <c r="D241" s="581"/>
      <c r="E241" s="581"/>
      <c r="F241" s="581"/>
      <c r="G241" s="581"/>
      <c r="H241" s="68" t="s">
        <v>91</v>
      </c>
      <c r="I241" s="96">
        <v>0.03</v>
      </c>
      <c r="J241" s="69"/>
      <c r="K241" s="96">
        <v>0.03</v>
      </c>
      <c r="L241" s="95">
        <v>157.44</v>
      </c>
      <c r="M241" s="76">
        <v>1.1399999999999999</v>
      </c>
      <c r="N241" s="77">
        <v>179.48</v>
      </c>
      <c r="O241" s="69"/>
      <c r="P241" s="71">
        <v>5.38</v>
      </c>
      <c r="GO241" s="50"/>
      <c r="GP241" s="50"/>
      <c r="GQ241" s="50"/>
      <c r="GR241" s="50"/>
      <c r="GS241" s="50"/>
      <c r="GT241" s="50"/>
      <c r="GW241" s="8"/>
      <c r="GX241" s="8" t="s">
        <v>1938</v>
      </c>
      <c r="GY241" s="8"/>
      <c r="GZ241" s="50"/>
      <c r="HA241" s="8"/>
      <c r="HB241" s="8"/>
      <c r="HC241" s="50"/>
      <c r="HD241" s="50"/>
      <c r="HE241" s="181"/>
      <c r="HF241" s="8"/>
      <c r="HG241" s="8"/>
    </row>
    <row r="242" spans="1:215" s="1" customFormat="1" ht="15">
      <c r="A242" s="73"/>
      <c r="B242" s="67" t="s">
        <v>2148</v>
      </c>
      <c r="C242" s="581" t="s">
        <v>2149</v>
      </c>
      <c r="D242" s="581"/>
      <c r="E242" s="581"/>
      <c r="F242" s="581"/>
      <c r="G242" s="581"/>
      <c r="H242" s="68" t="s">
        <v>126</v>
      </c>
      <c r="I242" s="74">
        <v>0.1</v>
      </c>
      <c r="J242" s="69"/>
      <c r="K242" s="74">
        <v>0.1</v>
      </c>
      <c r="L242" s="95">
        <v>840.04</v>
      </c>
      <c r="M242" s="76">
        <v>1.26</v>
      </c>
      <c r="N242" s="77">
        <v>1058.45</v>
      </c>
      <c r="O242" s="69"/>
      <c r="P242" s="71">
        <v>105.85</v>
      </c>
      <c r="GO242" s="50"/>
      <c r="GP242" s="50"/>
      <c r="GQ242" s="50"/>
      <c r="GR242" s="50"/>
      <c r="GS242" s="50"/>
      <c r="GT242" s="50"/>
      <c r="GW242" s="8"/>
      <c r="GX242" s="8" t="s">
        <v>2149</v>
      </c>
      <c r="GY242" s="8"/>
      <c r="GZ242" s="50"/>
      <c r="HA242" s="8"/>
      <c r="HB242" s="8"/>
      <c r="HC242" s="50"/>
      <c r="HD242" s="50"/>
      <c r="HE242" s="181"/>
      <c r="HF242" s="8"/>
      <c r="HG242" s="8"/>
    </row>
    <row r="243" spans="1:215" s="1" customFormat="1" ht="15">
      <c r="A243" s="73"/>
      <c r="B243" s="67" t="s">
        <v>2150</v>
      </c>
      <c r="C243" s="581" t="s">
        <v>2151</v>
      </c>
      <c r="D243" s="581"/>
      <c r="E243" s="581"/>
      <c r="F243" s="581"/>
      <c r="G243" s="581"/>
      <c r="H243" s="68" t="s">
        <v>91</v>
      </c>
      <c r="I243" s="96">
        <v>0.02</v>
      </c>
      <c r="J243" s="69"/>
      <c r="K243" s="96">
        <v>0.02</v>
      </c>
      <c r="L243" s="95">
        <v>232.2</v>
      </c>
      <c r="M243" s="76">
        <v>1.1599999999999999</v>
      </c>
      <c r="N243" s="77">
        <v>269.35000000000002</v>
      </c>
      <c r="O243" s="69"/>
      <c r="P243" s="71">
        <v>5.39</v>
      </c>
      <c r="GO243" s="50"/>
      <c r="GP243" s="50"/>
      <c r="GQ243" s="50"/>
      <c r="GR243" s="50"/>
      <c r="GS243" s="50"/>
      <c r="GT243" s="50"/>
      <c r="GW243" s="8"/>
      <c r="GX243" s="8" t="s">
        <v>2151</v>
      </c>
      <c r="GY243" s="8"/>
      <c r="GZ243" s="50"/>
      <c r="HA243" s="8"/>
      <c r="HB243" s="8"/>
      <c r="HC243" s="50"/>
      <c r="HD243" s="50"/>
      <c r="HE243" s="181"/>
      <c r="HF243" s="8"/>
      <c r="HG243" s="8"/>
    </row>
    <row r="244" spans="1:215" s="1" customFormat="1" ht="15">
      <c r="A244" s="73"/>
      <c r="B244" s="67" t="s">
        <v>2152</v>
      </c>
      <c r="C244" s="581" t="s">
        <v>2153</v>
      </c>
      <c r="D244" s="581"/>
      <c r="E244" s="581"/>
      <c r="F244" s="581"/>
      <c r="G244" s="581"/>
      <c r="H244" s="68" t="s">
        <v>91</v>
      </c>
      <c r="I244" s="96">
        <v>0.08</v>
      </c>
      <c r="J244" s="69"/>
      <c r="K244" s="96">
        <v>0.08</v>
      </c>
      <c r="L244" s="95">
        <v>189.97</v>
      </c>
      <c r="M244" s="76">
        <v>1.1200000000000001</v>
      </c>
      <c r="N244" s="77">
        <v>212.77</v>
      </c>
      <c r="O244" s="69"/>
      <c r="P244" s="71">
        <v>17.02</v>
      </c>
      <c r="GO244" s="50"/>
      <c r="GP244" s="50"/>
      <c r="GQ244" s="50"/>
      <c r="GR244" s="50"/>
      <c r="GS244" s="50"/>
      <c r="GT244" s="50"/>
      <c r="GW244" s="8"/>
      <c r="GX244" s="8" t="s">
        <v>2153</v>
      </c>
      <c r="GY244" s="8"/>
      <c r="GZ244" s="50"/>
      <c r="HA244" s="8"/>
      <c r="HB244" s="8"/>
      <c r="HC244" s="50"/>
      <c r="HD244" s="50"/>
      <c r="HE244" s="181"/>
      <c r="HF244" s="8"/>
      <c r="HG244" s="8"/>
    </row>
    <row r="245" spans="1:215" s="1" customFormat="1" ht="15">
      <c r="A245" s="174" t="s">
        <v>253</v>
      </c>
      <c r="B245" s="175" t="s">
        <v>2085</v>
      </c>
      <c r="C245" s="586" t="s">
        <v>2086</v>
      </c>
      <c r="D245" s="586"/>
      <c r="E245" s="586"/>
      <c r="F245" s="586"/>
      <c r="G245" s="586"/>
      <c r="H245" s="176" t="s">
        <v>88</v>
      </c>
      <c r="I245" s="192">
        <v>1E-3</v>
      </c>
      <c r="J245" s="178"/>
      <c r="K245" s="192">
        <v>1E-3</v>
      </c>
      <c r="L245" s="179"/>
      <c r="M245" s="178"/>
      <c r="N245" s="179"/>
      <c r="O245" s="178"/>
      <c r="P245" s="180"/>
      <c r="GO245" s="50"/>
      <c r="GP245" s="50"/>
      <c r="GQ245" s="50"/>
      <c r="GR245" s="50"/>
      <c r="GS245" s="50"/>
      <c r="GT245" s="50"/>
      <c r="GW245" s="8"/>
      <c r="GX245" s="8"/>
      <c r="GY245" s="8"/>
      <c r="GZ245" s="50"/>
      <c r="HA245" s="8"/>
      <c r="HB245" s="8"/>
      <c r="HC245" s="50"/>
      <c r="HD245" s="50"/>
      <c r="HE245" s="181" t="s">
        <v>2086</v>
      </c>
      <c r="HF245" s="8"/>
      <c r="HG245" s="8"/>
    </row>
    <row r="246" spans="1:215" s="1" customFormat="1" ht="15">
      <c r="A246" s="79"/>
      <c r="B246" s="65"/>
      <c r="C246" s="579" t="s">
        <v>99</v>
      </c>
      <c r="D246" s="579"/>
      <c r="E246" s="579"/>
      <c r="F246" s="579"/>
      <c r="G246" s="579"/>
      <c r="H246" s="53"/>
      <c r="I246" s="54"/>
      <c r="J246" s="54"/>
      <c r="K246" s="54"/>
      <c r="L246" s="57"/>
      <c r="M246" s="54"/>
      <c r="N246" s="80"/>
      <c r="O246" s="54"/>
      <c r="P246" s="81">
        <v>12145.78</v>
      </c>
      <c r="GO246" s="50"/>
      <c r="GP246" s="50"/>
      <c r="GQ246" s="50"/>
      <c r="GR246" s="50"/>
      <c r="GS246" s="50"/>
      <c r="GT246" s="50"/>
      <c r="GW246" s="8"/>
      <c r="GX246" s="8"/>
      <c r="GY246" s="8"/>
      <c r="GZ246" s="50" t="s">
        <v>99</v>
      </c>
      <c r="HA246" s="8"/>
      <c r="HB246" s="8"/>
      <c r="HC246" s="50"/>
      <c r="HD246" s="50"/>
      <c r="HE246" s="181"/>
      <c r="HF246" s="8"/>
      <c r="HG246" s="8"/>
    </row>
    <row r="247" spans="1:215" s="1" customFormat="1" ht="15">
      <c r="A247" s="78" t="s">
        <v>219</v>
      </c>
      <c r="B247" s="67" t="s">
        <v>101</v>
      </c>
      <c r="C247" s="581" t="s">
        <v>102</v>
      </c>
      <c r="D247" s="581"/>
      <c r="E247" s="581"/>
      <c r="F247" s="581"/>
      <c r="G247" s="581"/>
      <c r="H247" s="68" t="s">
        <v>103</v>
      </c>
      <c r="I247" s="82">
        <v>2</v>
      </c>
      <c r="J247" s="69"/>
      <c r="K247" s="82">
        <v>2</v>
      </c>
      <c r="L247" s="70"/>
      <c r="M247" s="69"/>
      <c r="N247" s="70"/>
      <c r="O247" s="69"/>
      <c r="P247" s="83">
        <v>170.46</v>
      </c>
      <c r="GO247" s="50"/>
      <c r="GP247" s="50"/>
      <c r="GQ247" s="50"/>
      <c r="GR247" s="50"/>
      <c r="GS247" s="50"/>
      <c r="GT247" s="50"/>
      <c r="GW247" s="8"/>
      <c r="GX247" s="8"/>
      <c r="GY247" s="8"/>
      <c r="GZ247" s="50"/>
      <c r="HA247" s="8" t="s">
        <v>102</v>
      </c>
      <c r="HB247" s="8"/>
      <c r="HC247" s="50"/>
      <c r="HD247" s="50"/>
      <c r="HE247" s="181"/>
      <c r="HF247" s="8"/>
      <c r="HG247" s="8"/>
    </row>
    <row r="248" spans="1:215" s="1" customFormat="1" ht="15">
      <c r="A248" s="78"/>
      <c r="B248" s="67"/>
      <c r="C248" s="581" t="s">
        <v>104</v>
      </c>
      <c r="D248" s="581"/>
      <c r="E248" s="581"/>
      <c r="F248" s="581"/>
      <c r="G248" s="581"/>
      <c r="H248" s="68"/>
      <c r="I248" s="69"/>
      <c r="J248" s="69"/>
      <c r="K248" s="69"/>
      <c r="L248" s="70"/>
      <c r="M248" s="69"/>
      <c r="N248" s="70"/>
      <c r="O248" s="69"/>
      <c r="P248" s="71">
        <v>10667.72</v>
      </c>
      <c r="GO248" s="50"/>
      <c r="GP248" s="50"/>
      <c r="GQ248" s="50"/>
      <c r="GR248" s="50"/>
      <c r="GS248" s="50"/>
      <c r="GT248" s="50"/>
      <c r="GW248" s="8"/>
      <c r="GX248" s="8"/>
      <c r="GY248" s="8"/>
      <c r="GZ248" s="50"/>
      <c r="HA248" s="8"/>
      <c r="HB248" s="8" t="s">
        <v>104</v>
      </c>
      <c r="HC248" s="50"/>
      <c r="HD248" s="50"/>
      <c r="HE248" s="181"/>
      <c r="HF248" s="8"/>
      <c r="HG248" s="8"/>
    </row>
    <row r="249" spans="1:215" s="1" customFormat="1" ht="15">
      <c r="A249" s="78"/>
      <c r="B249" s="67" t="s">
        <v>2087</v>
      </c>
      <c r="C249" s="581" t="s">
        <v>2088</v>
      </c>
      <c r="D249" s="581"/>
      <c r="E249" s="581"/>
      <c r="F249" s="581"/>
      <c r="G249" s="581"/>
      <c r="H249" s="68" t="s">
        <v>103</v>
      </c>
      <c r="I249" s="82">
        <v>91</v>
      </c>
      <c r="J249" s="69"/>
      <c r="K249" s="82">
        <v>91</v>
      </c>
      <c r="L249" s="70"/>
      <c r="M249" s="69"/>
      <c r="N249" s="70"/>
      <c r="O249" s="69"/>
      <c r="P249" s="71">
        <v>9707.6299999999992</v>
      </c>
      <c r="GO249" s="50"/>
      <c r="GP249" s="50"/>
      <c r="GQ249" s="50"/>
      <c r="GR249" s="50"/>
      <c r="GS249" s="50"/>
      <c r="GT249" s="50"/>
      <c r="GW249" s="8"/>
      <c r="GX249" s="8"/>
      <c r="GY249" s="8"/>
      <c r="GZ249" s="50"/>
      <c r="HA249" s="8"/>
      <c r="HB249" s="8" t="s">
        <v>2088</v>
      </c>
      <c r="HC249" s="50"/>
      <c r="HD249" s="50"/>
      <c r="HE249" s="181"/>
      <c r="HF249" s="8"/>
      <c r="HG249" s="8"/>
    </row>
    <row r="250" spans="1:215" s="1" customFormat="1" ht="15">
      <c r="A250" s="78"/>
      <c r="B250" s="67" t="s">
        <v>2089</v>
      </c>
      <c r="C250" s="581" t="s">
        <v>2090</v>
      </c>
      <c r="D250" s="581"/>
      <c r="E250" s="581"/>
      <c r="F250" s="581"/>
      <c r="G250" s="581"/>
      <c r="H250" s="68" t="s">
        <v>103</v>
      </c>
      <c r="I250" s="82">
        <v>46</v>
      </c>
      <c r="J250" s="69"/>
      <c r="K250" s="82">
        <v>46</v>
      </c>
      <c r="L250" s="70"/>
      <c r="M250" s="69"/>
      <c r="N250" s="70"/>
      <c r="O250" s="69"/>
      <c r="P250" s="71">
        <v>4907.1499999999996</v>
      </c>
      <c r="GO250" s="50"/>
      <c r="GP250" s="50"/>
      <c r="GQ250" s="50"/>
      <c r="GR250" s="50"/>
      <c r="GS250" s="50"/>
      <c r="GT250" s="50"/>
      <c r="GW250" s="8"/>
      <c r="GX250" s="8"/>
      <c r="GY250" s="8"/>
      <c r="GZ250" s="50"/>
      <c r="HA250" s="8"/>
      <c r="HB250" s="8" t="s">
        <v>2090</v>
      </c>
      <c r="HC250" s="50"/>
      <c r="HD250" s="50"/>
      <c r="HE250" s="181"/>
      <c r="HF250" s="8"/>
      <c r="HG250" s="8"/>
    </row>
    <row r="251" spans="1:215" s="1" customFormat="1" ht="15">
      <c r="A251" s="84"/>
      <c r="B251" s="85"/>
      <c r="C251" s="579" t="s">
        <v>109</v>
      </c>
      <c r="D251" s="579"/>
      <c r="E251" s="579"/>
      <c r="F251" s="579"/>
      <c r="G251" s="579"/>
      <c r="H251" s="53"/>
      <c r="I251" s="54"/>
      <c r="J251" s="54"/>
      <c r="K251" s="54"/>
      <c r="L251" s="57"/>
      <c r="M251" s="54"/>
      <c r="N251" s="80">
        <v>26931.02</v>
      </c>
      <c r="O251" s="54"/>
      <c r="P251" s="81">
        <v>26931.02</v>
      </c>
      <c r="GO251" s="50"/>
      <c r="GP251" s="50"/>
      <c r="GQ251" s="50"/>
      <c r="GR251" s="50"/>
      <c r="GS251" s="50"/>
      <c r="GT251" s="50"/>
      <c r="GW251" s="8"/>
      <c r="GX251" s="8"/>
      <c r="GY251" s="8"/>
      <c r="GZ251" s="50"/>
      <c r="HA251" s="8"/>
      <c r="HB251" s="8"/>
      <c r="HC251" s="50" t="s">
        <v>109</v>
      </c>
      <c r="HD251" s="50"/>
      <c r="HE251" s="181"/>
      <c r="HF251" s="8"/>
      <c r="HG251" s="8"/>
    </row>
    <row r="252" spans="1:215" s="1" customFormat="1" ht="0.75" customHeight="1">
      <c r="A252" s="86"/>
      <c r="B252" s="87"/>
      <c r="C252" s="87"/>
      <c r="D252" s="87"/>
      <c r="E252" s="87"/>
      <c r="F252" s="87"/>
      <c r="G252" s="87"/>
      <c r="H252" s="88"/>
      <c r="I252" s="89"/>
      <c r="J252" s="89"/>
      <c r="K252" s="89"/>
      <c r="L252" s="90"/>
      <c r="M252" s="89"/>
      <c r="N252" s="90"/>
      <c r="O252" s="89"/>
      <c r="P252" s="91"/>
      <c r="GO252" s="50"/>
      <c r="GP252" s="50"/>
      <c r="GQ252" s="50"/>
      <c r="GR252" s="50"/>
      <c r="GS252" s="50"/>
      <c r="GT252" s="50"/>
      <c r="GW252" s="8"/>
      <c r="GX252" s="8"/>
      <c r="GY252" s="8"/>
      <c r="GZ252" s="50"/>
      <c r="HA252" s="8"/>
      <c r="HB252" s="8"/>
      <c r="HC252" s="50"/>
      <c r="HD252" s="50"/>
      <c r="HE252" s="181"/>
      <c r="HF252" s="8"/>
      <c r="HG252" s="8"/>
    </row>
    <row r="253" spans="1:215" s="730" customFormat="1" ht="21">
      <c r="A253" s="719" t="s">
        <v>2154</v>
      </c>
      <c r="B253" s="720" t="s">
        <v>2155</v>
      </c>
      <c r="C253" s="721" t="s">
        <v>2156</v>
      </c>
      <c r="D253" s="721"/>
      <c r="E253" s="721"/>
      <c r="F253" s="721"/>
      <c r="G253" s="721"/>
      <c r="H253" s="722" t="s">
        <v>1689</v>
      </c>
      <c r="I253" s="723">
        <v>1</v>
      </c>
      <c r="J253" s="724">
        <v>1</v>
      </c>
      <c r="K253" s="724">
        <v>1</v>
      </c>
      <c r="L253" s="725"/>
      <c r="M253" s="723"/>
      <c r="N253" s="748">
        <v>27907.45</v>
      </c>
      <c r="O253" s="723"/>
      <c r="P253" s="727">
        <v>27907.45</v>
      </c>
      <c r="Q253" s="728"/>
      <c r="R253" s="729"/>
      <c r="GO253" s="731"/>
      <c r="GP253" s="731" t="s">
        <v>2156</v>
      </c>
      <c r="GQ253" s="731" t="s">
        <v>6</v>
      </c>
      <c r="GR253" s="731" t="s">
        <v>6</v>
      </c>
      <c r="GS253" s="731" t="s">
        <v>6</v>
      </c>
      <c r="GT253" s="731" t="s">
        <v>6</v>
      </c>
      <c r="GW253" s="732"/>
      <c r="GX253" s="732"/>
      <c r="GY253" s="732"/>
      <c r="GZ253" s="731"/>
      <c r="HA253" s="732"/>
      <c r="HB253" s="732"/>
      <c r="HC253" s="731"/>
      <c r="HD253" s="731"/>
      <c r="HE253" s="733"/>
      <c r="HF253" s="732"/>
      <c r="HG253" s="732"/>
    </row>
    <row r="254" spans="1:215" s="1" customFormat="1" ht="15">
      <c r="A254" s="84"/>
      <c r="B254" s="85"/>
      <c r="C254" s="579" t="s">
        <v>109</v>
      </c>
      <c r="D254" s="579"/>
      <c r="E254" s="579"/>
      <c r="F254" s="579"/>
      <c r="G254" s="579"/>
      <c r="H254" s="53"/>
      <c r="I254" s="54"/>
      <c r="J254" s="54"/>
      <c r="K254" s="54"/>
      <c r="L254" s="57"/>
      <c r="M254" s="54"/>
      <c r="N254" s="57"/>
      <c r="O254" s="54"/>
      <c r="P254" s="81">
        <v>27907.45</v>
      </c>
      <c r="GO254" s="50"/>
      <c r="GP254" s="50"/>
      <c r="GQ254" s="50"/>
      <c r="GR254" s="50"/>
      <c r="GS254" s="50"/>
      <c r="GT254" s="50"/>
      <c r="GW254" s="8"/>
      <c r="GX254" s="8"/>
      <c r="GY254" s="8"/>
      <c r="GZ254" s="50"/>
      <c r="HA254" s="8"/>
      <c r="HB254" s="8"/>
      <c r="HC254" s="50" t="s">
        <v>109</v>
      </c>
      <c r="HD254" s="50"/>
      <c r="HE254" s="181"/>
      <c r="HF254" s="8"/>
      <c r="HG254" s="8"/>
    </row>
    <row r="255" spans="1:215" s="1" customFormat="1" ht="0.75" customHeight="1">
      <c r="A255" s="86"/>
      <c r="B255" s="87"/>
      <c r="C255" s="87"/>
      <c r="D255" s="87"/>
      <c r="E255" s="87"/>
      <c r="F255" s="87"/>
      <c r="G255" s="87"/>
      <c r="H255" s="88"/>
      <c r="I255" s="89"/>
      <c r="J255" s="89"/>
      <c r="K255" s="89"/>
      <c r="L255" s="90"/>
      <c r="M255" s="89"/>
      <c r="N255" s="90"/>
      <c r="O255" s="89"/>
      <c r="P255" s="91"/>
      <c r="GO255" s="50"/>
      <c r="GP255" s="50"/>
      <c r="GQ255" s="50"/>
      <c r="GR255" s="50"/>
      <c r="GS255" s="50"/>
      <c r="GT255" s="50"/>
      <c r="GW255" s="8"/>
      <c r="GX255" s="8"/>
      <c r="GY255" s="8"/>
      <c r="GZ255" s="50"/>
      <c r="HA255" s="8"/>
      <c r="HB255" s="8"/>
      <c r="HC255" s="50"/>
      <c r="HD255" s="50"/>
      <c r="HE255" s="181"/>
      <c r="HF255" s="8"/>
      <c r="HG255" s="8"/>
    </row>
    <row r="256" spans="1:215" s="1" customFormat="1" ht="22.5">
      <c r="A256" s="51" t="s">
        <v>232</v>
      </c>
      <c r="B256" s="52" t="s">
        <v>2157</v>
      </c>
      <c r="C256" s="580" t="s">
        <v>2158</v>
      </c>
      <c r="D256" s="580"/>
      <c r="E256" s="580"/>
      <c r="F256" s="580"/>
      <c r="G256" s="580"/>
      <c r="H256" s="53" t="s">
        <v>61</v>
      </c>
      <c r="I256" s="54">
        <v>1</v>
      </c>
      <c r="J256" s="55">
        <v>1</v>
      </c>
      <c r="K256" s="55">
        <v>1</v>
      </c>
      <c r="L256" s="57"/>
      <c r="M256" s="54"/>
      <c r="N256" s="57"/>
      <c r="O256" s="54"/>
      <c r="P256" s="58"/>
      <c r="Q256" s="59"/>
      <c r="R256" s="60"/>
      <c r="GO256" s="50"/>
      <c r="GP256" s="50" t="s">
        <v>2158</v>
      </c>
      <c r="GQ256" s="50" t="s">
        <v>6</v>
      </c>
      <c r="GR256" s="50" t="s">
        <v>6</v>
      </c>
      <c r="GS256" s="50" t="s">
        <v>6</v>
      </c>
      <c r="GT256" s="50" t="s">
        <v>6</v>
      </c>
      <c r="GW256" s="8"/>
      <c r="GX256" s="8"/>
      <c r="GY256" s="8"/>
      <c r="GZ256" s="50"/>
      <c r="HA256" s="8"/>
      <c r="HB256" s="8"/>
      <c r="HC256" s="50"/>
      <c r="HD256" s="50"/>
      <c r="HE256" s="181"/>
      <c r="HF256" s="8"/>
      <c r="HG256" s="8"/>
    </row>
    <row r="257" spans="1:216" s="1" customFormat="1" ht="23.25">
      <c r="A257" s="64"/>
      <c r="B257" s="65" t="s">
        <v>62</v>
      </c>
      <c r="C257" s="572" t="s">
        <v>63</v>
      </c>
      <c r="D257" s="572"/>
      <c r="E257" s="572"/>
      <c r="F257" s="572"/>
      <c r="G257" s="572"/>
      <c r="H257" s="572"/>
      <c r="I257" s="572"/>
      <c r="J257" s="572"/>
      <c r="K257" s="572"/>
      <c r="L257" s="572"/>
      <c r="M257" s="572"/>
      <c r="N257" s="572"/>
      <c r="O257" s="572"/>
      <c r="P257" s="587"/>
      <c r="GO257" s="50"/>
      <c r="GP257" s="50"/>
      <c r="GQ257" s="50"/>
      <c r="GR257" s="50"/>
      <c r="GS257" s="50"/>
      <c r="GT257" s="50"/>
      <c r="GV257" s="63" t="s">
        <v>63</v>
      </c>
      <c r="GW257" s="8"/>
      <c r="GX257" s="8"/>
      <c r="GY257" s="8"/>
      <c r="GZ257" s="50"/>
      <c r="HA257" s="8"/>
      <c r="HB257" s="8"/>
      <c r="HC257" s="50"/>
      <c r="HD257" s="50"/>
      <c r="HE257" s="181"/>
      <c r="HF257" s="8"/>
      <c r="HG257" s="8"/>
    </row>
    <row r="258" spans="1:216" s="1" customFormat="1" ht="15">
      <c r="A258" s="66"/>
      <c r="B258" s="67" t="s">
        <v>58</v>
      </c>
      <c r="C258" s="581" t="s">
        <v>66</v>
      </c>
      <c r="D258" s="581"/>
      <c r="E258" s="581"/>
      <c r="F258" s="581"/>
      <c r="G258" s="581"/>
      <c r="H258" s="68" t="s">
        <v>67</v>
      </c>
      <c r="I258" s="69"/>
      <c r="J258" s="69"/>
      <c r="K258" s="127">
        <v>0.624</v>
      </c>
      <c r="L258" s="70"/>
      <c r="M258" s="69"/>
      <c r="N258" s="70"/>
      <c r="O258" s="69"/>
      <c r="P258" s="83">
        <v>512.46</v>
      </c>
      <c r="GO258" s="50"/>
      <c r="GP258" s="50"/>
      <c r="GQ258" s="50"/>
      <c r="GR258" s="50"/>
      <c r="GS258" s="50"/>
      <c r="GT258" s="50"/>
      <c r="GW258" s="8" t="s">
        <v>66</v>
      </c>
      <c r="GX258" s="8"/>
      <c r="GY258" s="8"/>
      <c r="GZ258" s="50"/>
      <c r="HA258" s="8"/>
      <c r="HB258" s="8"/>
      <c r="HC258" s="50"/>
      <c r="HD258" s="50"/>
      <c r="HE258" s="181"/>
      <c r="HF258" s="8"/>
      <c r="HG258" s="8"/>
    </row>
    <row r="259" spans="1:216" s="1" customFormat="1" ht="15">
      <c r="A259" s="73"/>
      <c r="B259" s="67" t="s">
        <v>1619</v>
      </c>
      <c r="C259" s="581" t="s">
        <v>1620</v>
      </c>
      <c r="D259" s="581"/>
      <c r="E259" s="581"/>
      <c r="F259" s="581"/>
      <c r="G259" s="581"/>
      <c r="H259" s="68" t="s">
        <v>67</v>
      </c>
      <c r="I259" s="96">
        <v>0.52</v>
      </c>
      <c r="J259" s="74">
        <v>1.2</v>
      </c>
      <c r="K259" s="127">
        <v>0.624</v>
      </c>
      <c r="L259" s="129"/>
      <c r="M259" s="130"/>
      <c r="N259" s="77">
        <v>821.25</v>
      </c>
      <c r="O259" s="69"/>
      <c r="P259" s="71">
        <v>512.46</v>
      </c>
      <c r="GO259" s="50"/>
      <c r="GP259" s="50"/>
      <c r="GQ259" s="50"/>
      <c r="GR259" s="50"/>
      <c r="GS259" s="50"/>
      <c r="GT259" s="50"/>
      <c r="GW259" s="8"/>
      <c r="GX259" s="8" t="s">
        <v>1620</v>
      </c>
      <c r="GY259" s="8"/>
      <c r="GZ259" s="50"/>
      <c r="HA259" s="8"/>
      <c r="HB259" s="8"/>
      <c r="HC259" s="50"/>
      <c r="HD259" s="50"/>
      <c r="HE259" s="181"/>
      <c r="HF259" s="8"/>
      <c r="HG259" s="8"/>
    </row>
    <row r="260" spans="1:216" s="1" customFormat="1" ht="15">
      <c r="A260" s="66"/>
      <c r="B260" s="67" t="s">
        <v>84</v>
      </c>
      <c r="C260" s="581" t="s">
        <v>85</v>
      </c>
      <c r="D260" s="581"/>
      <c r="E260" s="581"/>
      <c r="F260" s="581"/>
      <c r="G260" s="581"/>
      <c r="H260" s="68"/>
      <c r="I260" s="69"/>
      <c r="J260" s="69"/>
      <c r="K260" s="69"/>
      <c r="L260" s="70"/>
      <c r="M260" s="69"/>
      <c r="N260" s="70"/>
      <c r="O260" s="69"/>
      <c r="P260" s="83">
        <v>4.72</v>
      </c>
      <c r="GO260" s="50"/>
      <c r="GP260" s="50"/>
      <c r="GQ260" s="50"/>
      <c r="GR260" s="50"/>
      <c r="GS260" s="50"/>
      <c r="GT260" s="50"/>
      <c r="GW260" s="8" t="s">
        <v>85</v>
      </c>
      <c r="GX260" s="8"/>
      <c r="GY260" s="8"/>
      <c r="GZ260" s="50"/>
      <c r="HA260" s="8"/>
      <c r="HB260" s="8"/>
      <c r="HC260" s="50"/>
      <c r="HD260" s="50"/>
      <c r="HE260" s="181"/>
      <c r="HF260" s="8"/>
      <c r="HG260" s="8"/>
    </row>
    <row r="261" spans="1:216" s="1" customFormat="1" ht="34.5">
      <c r="A261" s="73"/>
      <c r="B261" s="67" t="s">
        <v>2159</v>
      </c>
      <c r="C261" s="581" t="s">
        <v>2160</v>
      </c>
      <c r="D261" s="581"/>
      <c r="E261" s="581"/>
      <c r="F261" s="581"/>
      <c r="G261" s="581"/>
      <c r="H261" s="68" t="s">
        <v>91</v>
      </c>
      <c r="I261" s="127">
        <v>3.5000000000000003E-2</v>
      </c>
      <c r="J261" s="69"/>
      <c r="K261" s="127">
        <v>3.5000000000000003E-2</v>
      </c>
      <c r="L261" s="95">
        <v>117.33</v>
      </c>
      <c r="M261" s="76">
        <v>1.1499999999999999</v>
      </c>
      <c r="N261" s="77">
        <v>134.93</v>
      </c>
      <c r="O261" s="69"/>
      <c r="P261" s="71">
        <v>4.72</v>
      </c>
      <c r="GO261" s="50"/>
      <c r="GP261" s="50"/>
      <c r="GQ261" s="50"/>
      <c r="GR261" s="50"/>
      <c r="GS261" s="50"/>
      <c r="GT261" s="50"/>
      <c r="GW261" s="8"/>
      <c r="GX261" s="8" t="s">
        <v>2160</v>
      </c>
      <c r="GY261" s="8"/>
      <c r="GZ261" s="50"/>
      <c r="HA261" s="8"/>
      <c r="HB261" s="8"/>
      <c r="HC261" s="50"/>
      <c r="HD261" s="50"/>
      <c r="HE261" s="181"/>
      <c r="HF261" s="8"/>
      <c r="HG261" s="8"/>
    </row>
    <row r="262" spans="1:216" s="1" customFormat="1" ht="15">
      <c r="A262" s="79"/>
      <c r="B262" s="65"/>
      <c r="C262" s="579" t="s">
        <v>99</v>
      </c>
      <c r="D262" s="579"/>
      <c r="E262" s="579"/>
      <c r="F262" s="579"/>
      <c r="G262" s="579"/>
      <c r="H262" s="53"/>
      <c r="I262" s="54"/>
      <c r="J262" s="54"/>
      <c r="K262" s="54"/>
      <c r="L262" s="57"/>
      <c r="M262" s="54"/>
      <c r="N262" s="80"/>
      <c r="O262" s="54"/>
      <c r="P262" s="81">
        <v>517.17999999999995</v>
      </c>
      <c r="GO262" s="50"/>
      <c r="GP262" s="50"/>
      <c r="GQ262" s="50"/>
      <c r="GR262" s="50"/>
      <c r="GS262" s="50"/>
      <c r="GT262" s="50"/>
      <c r="GW262" s="8"/>
      <c r="GX262" s="8"/>
      <c r="GY262" s="8"/>
      <c r="GZ262" s="50" t="s">
        <v>99</v>
      </c>
      <c r="HA262" s="8"/>
      <c r="HB262" s="8"/>
      <c r="HC262" s="50"/>
      <c r="HD262" s="50"/>
      <c r="HE262" s="181"/>
      <c r="HF262" s="8"/>
      <c r="HG262" s="8"/>
    </row>
    <row r="263" spans="1:216" s="1" customFormat="1" ht="15">
      <c r="A263" s="78" t="s">
        <v>235</v>
      </c>
      <c r="B263" s="67" t="s">
        <v>101</v>
      </c>
      <c r="C263" s="581" t="s">
        <v>102</v>
      </c>
      <c r="D263" s="581"/>
      <c r="E263" s="581"/>
      <c r="F263" s="581"/>
      <c r="G263" s="581"/>
      <c r="H263" s="68" t="s">
        <v>103</v>
      </c>
      <c r="I263" s="82">
        <v>2</v>
      </c>
      <c r="J263" s="69"/>
      <c r="K263" s="82">
        <v>2</v>
      </c>
      <c r="L263" s="70"/>
      <c r="M263" s="69"/>
      <c r="N263" s="70"/>
      <c r="O263" s="69"/>
      <c r="P263" s="83">
        <v>8.5399999999999991</v>
      </c>
      <c r="GO263" s="50"/>
      <c r="GP263" s="50"/>
      <c r="GQ263" s="50"/>
      <c r="GR263" s="50"/>
      <c r="GS263" s="50"/>
      <c r="GT263" s="50"/>
      <c r="GW263" s="8"/>
      <c r="GX263" s="8"/>
      <c r="GY263" s="8"/>
      <c r="GZ263" s="50"/>
      <c r="HA263" s="8" t="s">
        <v>102</v>
      </c>
      <c r="HB263" s="8"/>
      <c r="HC263" s="50"/>
      <c r="HD263" s="50"/>
      <c r="HE263" s="181"/>
      <c r="HF263" s="8"/>
      <c r="HG263" s="8"/>
    </row>
    <row r="264" spans="1:216" s="1" customFormat="1" ht="15">
      <c r="A264" s="78"/>
      <c r="B264" s="67"/>
      <c r="C264" s="581" t="s">
        <v>104</v>
      </c>
      <c r="D264" s="581"/>
      <c r="E264" s="581"/>
      <c r="F264" s="581"/>
      <c r="G264" s="581"/>
      <c r="H264" s="68"/>
      <c r="I264" s="69"/>
      <c r="J264" s="69"/>
      <c r="K264" s="69"/>
      <c r="L264" s="70"/>
      <c r="M264" s="69"/>
      <c r="N264" s="70"/>
      <c r="O264" s="69"/>
      <c r="P264" s="83">
        <v>512.46</v>
      </c>
      <c r="GO264" s="50"/>
      <c r="GP264" s="50"/>
      <c r="GQ264" s="50"/>
      <c r="GR264" s="50"/>
      <c r="GS264" s="50"/>
      <c r="GT264" s="50"/>
      <c r="GW264" s="8"/>
      <c r="GX264" s="8"/>
      <c r="GY264" s="8"/>
      <c r="GZ264" s="50"/>
      <c r="HA264" s="8"/>
      <c r="HB264" s="8" t="s">
        <v>104</v>
      </c>
      <c r="HC264" s="50"/>
      <c r="HD264" s="50"/>
      <c r="HE264" s="181"/>
      <c r="HF264" s="8"/>
      <c r="HG264" s="8"/>
    </row>
    <row r="265" spans="1:216" s="1" customFormat="1" ht="23.25">
      <c r="A265" s="78"/>
      <c r="B265" s="67" t="s">
        <v>2065</v>
      </c>
      <c r="C265" s="581" t="s">
        <v>2066</v>
      </c>
      <c r="D265" s="581"/>
      <c r="E265" s="581"/>
      <c r="F265" s="581"/>
      <c r="G265" s="581"/>
      <c r="H265" s="68" t="s">
        <v>103</v>
      </c>
      <c r="I265" s="82">
        <v>91</v>
      </c>
      <c r="J265" s="69"/>
      <c r="K265" s="82">
        <v>91</v>
      </c>
      <c r="L265" s="70"/>
      <c r="M265" s="69"/>
      <c r="N265" s="70"/>
      <c r="O265" s="69"/>
      <c r="P265" s="83">
        <v>466.34</v>
      </c>
      <c r="GO265" s="50"/>
      <c r="GP265" s="50"/>
      <c r="GQ265" s="50"/>
      <c r="GR265" s="50"/>
      <c r="GS265" s="50"/>
      <c r="GT265" s="50"/>
      <c r="GW265" s="8"/>
      <c r="GX265" s="8"/>
      <c r="GY265" s="8"/>
      <c r="GZ265" s="50"/>
      <c r="HA265" s="8"/>
      <c r="HB265" s="8" t="s">
        <v>2066</v>
      </c>
      <c r="HC265" s="50"/>
      <c r="HD265" s="50"/>
      <c r="HE265" s="181"/>
      <c r="HF265" s="8"/>
      <c r="HG265" s="8"/>
    </row>
    <row r="266" spans="1:216" s="1" customFormat="1" ht="23.25">
      <c r="A266" s="78"/>
      <c r="B266" s="67" t="s">
        <v>2067</v>
      </c>
      <c r="C266" s="581" t="s">
        <v>2068</v>
      </c>
      <c r="D266" s="581"/>
      <c r="E266" s="581"/>
      <c r="F266" s="581"/>
      <c r="G266" s="581"/>
      <c r="H266" s="68" t="s">
        <v>103</v>
      </c>
      <c r="I266" s="82">
        <v>46</v>
      </c>
      <c r="J266" s="69"/>
      <c r="K266" s="82">
        <v>46</v>
      </c>
      <c r="L266" s="70"/>
      <c r="M266" s="69"/>
      <c r="N266" s="70"/>
      <c r="O266" s="69"/>
      <c r="P266" s="83">
        <v>235.73</v>
      </c>
      <c r="GO266" s="50"/>
      <c r="GP266" s="50"/>
      <c r="GQ266" s="50"/>
      <c r="GR266" s="50"/>
      <c r="GS266" s="50"/>
      <c r="GT266" s="50"/>
      <c r="GW266" s="8"/>
      <c r="GX266" s="8"/>
      <c r="GY266" s="8"/>
      <c r="GZ266" s="50"/>
      <c r="HA266" s="8"/>
      <c r="HB266" s="8" t="s">
        <v>2068</v>
      </c>
      <c r="HC266" s="50"/>
      <c r="HD266" s="50"/>
      <c r="HE266" s="181"/>
      <c r="HF266" s="8"/>
      <c r="HG266" s="8"/>
    </row>
    <row r="267" spans="1:216" s="1" customFormat="1" ht="15">
      <c r="A267" s="84"/>
      <c r="B267" s="85"/>
      <c r="C267" s="579" t="s">
        <v>109</v>
      </c>
      <c r="D267" s="579"/>
      <c r="E267" s="579"/>
      <c r="F267" s="579"/>
      <c r="G267" s="579"/>
      <c r="H267" s="53"/>
      <c r="I267" s="54"/>
      <c r="J267" s="54"/>
      <c r="K267" s="54"/>
      <c r="L267" s="57"/>
      <c r="M267" s="54"/>
      <c r="N267" s="80">
        <v>1227.79</v>
      </c>
      <c r="O267" s="54"/>
      <c r="P267" s="81">
        <v>1227.79</v>
      </c>
      <c r="GO267" s="50"/>
      <c r="GP267" s="50"/>
      <c r="GQ267" s="50"/>
      <c r="GR267" s="50"/>
      <c r="GS267" s="50"/>
      <c r="GT267" s="50"/>
      <c r="GW267" s="8"/>
      <c r="GX267" s="8"/>
      <c r="GY267" s="8"/>
      <c r="GZ267" s="50"/>
      <c r="HA267" s="8"/>
      <c r="HB267" s="8"/>
      <c r="HC267" s="50" t="s">
        <v>109</v>
      </c>
      <c r="HD267" s="50"/>
      <c r="HE267" s="181"/>
      <c r="HF267" s="8"/>
      <c r="HG267" s="8"/>
    </row>
    <row r="268" spans="1:216" s="1" customFormat="1" ht="0.75" customHeight="1">
      <c r="A268" s="86"/>
      <c r="B268" s="87"/>
      <c r="C268" s="87"/>
      <c r="D268" s="87"/>
      <c r="E268" s="87"/>
      <c r="F268" s="87"/>
      <c r="G268" s="87"/>
      <c r="H268" s="88"/>
      <c r="I268" s="89"/>
      <c r="J268" s="89"/>
      <c r="K268" s="89"/>
      <c r="L268" s="90"/>
      <c r="M268" s="89"/>
      <c r="N268" s="90"/>
      <c r="O268" s="89"/>
      <c r="P268" s="91"/>
      <c r="GO268" s="50"/>
      <c r="GP268" s="50"/>
      <c r="GQ268" s="50"/>
      <c r="GR268" s="50"/>
      <c r="GS268" s="50"/>
      <c r="GT268" s="50"/>
      <c r="GW268" s="8"/>
      <c r="GX268" s="8"/>
      <c r="GY268" s="8"/>
      <c r="GZ268" s="50"/>
      <c r="HA268" s="8"/>
      <c r="HB268" s="8"/>
      <c r="HC268" s="50"/>
      <c r="HD268" s="50"/>
      <c r="HE268" s="181"/>
      <c r="HF268" s="8"/>
      <c r="HG268" s="8"/>
    </row>
    <row r="269" spans="1:216" s="730" customFormat="1" ht="22.5">
      <c r="A269" s="719" t="s">
        <v>2161</v>
      </c>
      <c r="B269" s="720" t="s">
        <v>2162</v>
      </c>
      <c r="C269" s="721" t="s">
        <v>2163</v>
      </c>
      <c r="D269" s="721"/>
      <c r="E269" s="721"/>
      <c r="F269" s="721"/>
      <c r="G269" s="721"/>
      <c r="H269" s="722" t="s">
        <v>1689</v>
      </c>
      <c r="I269" s="723">
        <v>1</v>
      </c>
      <c r="J269" s="724">
        <v>1</v>
      </c>
      <c r="K269" s="724">
        <v>1</v>
      </c>
      <c r="L269" s="725"/>
      <c r="M269" s="723"/>
      <c r="N269" s="748">
        <v>25075.71</v>
      </c>
      <c r="O269" s="723"/>
      <c r="P269" s="727">
        <v>25075.71</v>
      </c>
      <c r="Q269" s="728"/>
      <c r="R269" s="729"/>
      <c r="GO269" s="731"/>
      <c r="GP269" s="731" t="s">
        <v>2163</v>
      </c>
      <c r="GQ269" s="731" t="s">
        <v>6</v>
      </c>
      <c r="GR269" s="731" t="s">
        <v>6</v>
      </c>
      <c r="GS269" s="731" t="s">
        <v>6</v>
      </c>
      <c r="GT269" s="731" t="s">
        <v>6</v>
      </c>
      <c r="GW269" s="732"/>
      <c r="GX269" s="732"/>
      <c r="GY269" s="732"/>
      <c r="GZ269" s="731"/>
      <c r="HA269" s="732"/>
      <c r="HB269" s="732"/>
      <c r="HC269" s="731"/>
      <c r="HD269" s="731"/>
      <c r="HE269" s="733"/>
      <c r="HF269" s="732"/>
      <c r="HG269" s="732"/>
    </row>
    <row r="270" spans="1:216" s="1" customFormat="1" ht="15">
      <c r="A270" s="84"/>
      <c r="B270" s="85"/>
      <c r="C270" s="579" t="s">
        <v>109</v>
      </c>
      <c r="D270" s="579"/>
      <c r="E270" s="579"/>
      <c r="F270" s="579"/>
      <c r="G270" s="579"/>
      <c r="H270" s="53"/>
      <c r="I270" s="54"/>
      <c r="J270" s="54"/>
      <c r="K270" s="54"/>
      <c r="L270" s="57"/>
      <c r="M270" s="54"/>
      <c r="N270" s="57"/>
      <c r="O270" s="54"/>
      <c r="P270" s="81">
        <v>25075.71</v>
      </c>
      <c r="GO270" s="50"/>
      <c r="GP270" s="50"/>
      <c r="GQ270" s="50"/>
      <c r="GR270" s="50"/>
      <c r="GS270" s="50"/>
      <c r="GT270" s="50"/>
      <c r="GW270" s="8"/>
      <c r="GX270" s="8"/>
      <c r="GY270" s="8"/>
      <c r="GZ270" s="50"/>
      <c r="HA270" s="8"/>
      <c r="HB270" s="8"/>
      <c r="HC270" s="50" t="s">
        <v>109</v>
      </c>
      <c r="HD270" s="50"/>
      <c r="HE270" s="181"/>
      <c r="HF270" s="8"/>
      <c r="HG270" s="8"/>
    </row>
    <row r="271" spans="1:216" s="1" customFormat="1" ht="0.75" customHeight="1">
      <c r="A271" s="86"/>
      <c r="B271" s="87"/>
      <c r="C271" s="87"/>
      <c r="D271" s="87"/>
      <c r="E271" s="87"/>
      <c r="F271" s="87"/>
      <c r="G271" s="87"/>
      <c r="H271" s="88"/>
      <c r="I271" s="89"/>
      <c r="J271" s="89"/>
      <c r="K271" s="89"/>
      <c r="L271" s="90"/>
      <c r="M271" s="89"/>
      <c r="N271" s="90"/>
      <c r="O271" s="89"/>
      <c r="P271" s="91"/>
      <c r="GO271" s="50"/>
      <c r="GP271" s="50"/>
      <c r="GQ271" s="50"/>
      <c r="GR271" s="50"/>
      <c r="GS271" s="50"/>
      <c r="GT271" s="50"/>
      <c r="GW271" s="8"/>
      <c r="GX271" s="8"/>
      <c r="GY271" s="8"/>
      <c r="GZ271" s="50"/>
      <c r="HA271" s="8"/>
      <c r="HB271" s="8"/>
      <c r="HC271" s="50"/>
      <c r="HD271" s="50"/>
      <c r="HE271" s="181"/>
      <c r="HF271" s="8"/>
      <c r="HG271" s="8"/>
    </row>
    <row r="272" spans="1:216" s="1" customFormat="1" ht="15">
      <c r="A272" s="79"/>
      <c r="B272" s="104"/>
      <c r="C272" s="576" t="s">
        <v>2164</v>
      </c>
      <c r="D272" s="576"/>
      <c r="E272" s="576"/>
      <c r="F272" s="576"/>
      <c r="G272" s="576"/>
      <c r="H272" s="576"/>
      <c r="I272" s="576"/>
      <c r="J272" s="576"/>
      <c r="K272" s="576"/>
      <c r="L272" s="576"/>
      <c r="M272" s="576"/>
      <c r="N272" s="576"/>
      <c r="O272" s="576"/>
      <c r="P272" s="105"/>
      <c r="Q272" s="106"/>
      <c r="R272" s="107"/>
      <c r="GO272" s="50"/>
      <c r="GP272" s="50"/>
      <c r="GQ272" s="50"/>
      <c r="GR272" s="50"/>
      <c r="GS272" s="50"/>
      <c r="GT272" s="50"/>
      <c r="GW272" s="8"/>
      <c r="GX272" s="8"/>
      <c r="GY272" s="8"/>
      <c r="GZ272" s="50"/>
      <c r="HA272" s="8"/>
      <c r="HB272" s="8"/>
      <c r="HC272" s="50"/>
      <c r="HD272" s="50"/>
      <c r="HE272" s="181"/>
      <c r="HF272" s="8"/>
      <c r="HG272" s="8"/>
      <c r="HH272" s="50" t="s">
        <v>2164</v>
      </c>
    </row>
    <row r="273" spans="1:217" s="1" customFormat="1" ht="15">
      <c r="A273" s="79"/>
      <c r="B273" s="65"/>
      <c r="C273" s="578" t="s">
        <v>439</v>
      </c>
      <c r="D273" s="578"/>
      <c r="E273" s="578"/>
      <c r="F273" s="578"/>
      <c r="G273" s="578"/>
      <c r="H273" s="578"/>
      <c r="I273" s="578"/>
      <c r="J273" s="578"/>
      <c r="K273" s="578"/>
      <c r="L273" s="578"/>
      <c r="M273" s="578"/>
      <c r="N273" s="578"/>
      <c r="O273" s="578"/>
      <c r="P273" s="108">
        <v>144352.26</v>
      </c>
      <c r="GO273" s="50"/>
      <c r="GP273" s="50"/>
      <c r="GQ273" s="50"/>
      <c r="GR273" s="50"/>
      <c r="GS273" s="50"/>
      <c r="GT273" s="50"/>
      <c r="GW273" s="8"/>
      <c r="GX273" s="8"/>
      <c r="GY273" s="8"/>
      <c r="GZ273" s="50"/>
      <c r="HA273" s="8"/>
      <c r="HB273" s="8"/>
      <c r="HC273" s="50"/>
      <c r="HD273" s="50"/>
      <c r="HE273" s="181"/>
      <c r="HF273" s="8"/>
      <c r="HG273" s="8"/>
      <c r="HH273" s="50"/>
      <c r="HI273" s="63" t="s">
        <v>439</v>
      </c>
    </row>
    <row r="274" spans="1:217" s="1" customFormat="1" ht="15">
      <c r="A274" s="79"/>
      <c r="B274" s="65"/>
      <c r="C274" s="578" t="s">
        <v>440</v>
      </c>
      <c r="D274" s="578"/>
      <c r="E274" s="578"/>
      <c r="F274" s="578"/>
      <c r="G274" s="578"/>
      <c r="H274" s="578"/>
      <c r="I274" s="578"/>
      <c r="J274" s="578"/>
      <c r="K274" s="578"/>
      <c r="L274" s="578"/>
      <c r="M274" s="578"/>
      <c r="N274" s="578"/>
      <c r="O274" s="578"/>
      <c r="P274" s="110"/>
      <c r="GO274" s="50"/>
      <c r="GP274" s="50"/>
      <c r="GQ274" s="50"/>
      <c r="GR274" s="50"/>
      <c r="GS274" s="50"/>
      <c r="GT274" s="50"/>
      <c r="GW274" s="8"/>
      <c r="GX274" s="8"/>
      <c r="GY274" s="8"/>
      <c r="GZ274" s="50"/>
      <c r="HA274" s="8"/>
      <c r="HB274" s="8"/>
      <c r="HC274" s="50"/>
      <c r="HD274" s="50"/>
      <c r="HE274" s="181"/>
      <c r="HF274" s="8"/>
      <c r="HG274" s="8"/>
      <c r="HH274" s="50"/>
      <c r="HI274" s="63" t="s">
        <v>440</v>
      </c>
    </row>
    <row r="275" spans="1:217" s="1" customFormat="1" ht="15">
      <c r="A275" s="79"/>
      <c r="B275" s="65"/>
      <c r="C275" s="578" t="s">
        <v>441</v>
      </c>
      <c r="D275" s="578"/>
      <c r="E275" s="578"/>
      <c r="F275" s="578"/>
      <c r="G275" s="578"/>
      <c r="H275" s="578"/>
      <c r="I275" s="578"/>
      <c r="J275" s="578"/>
      <c r="K275" s="578"/>
      <c r="L275" s="578"/>
      <c r="M275" s="578"/>
      <c r="N275" s="578"/>
      <c r="O275" s="578"/>
      <c r="P275" s="108">
        <v>59775.05</v>
      </c>
      <c r="GO275" s="50"/>
      <c r="GP275" s="50"/>
      <c r="GQ275" s="50"/>
      <c r="GR275" s="50"/>
      <c r="GS275" s="50"/>
      <c r="GT275" s="50"/>
      <c r="GW275" s="8"/>
      <c r="GX275" s="8"/>
      <c r="GY275" s="8"/>
      <c r="GZ275" s="50"/>
      <c r="HA275" s="8"/>
      <c r="HB275" s="8"/>
      <c r="HC275" s="50"/>
      <c r="HD275" s="50"/>
      <c r="HE275" s="181"/>
      <c r="HF275" s="8"/>
      <c r="HG275" s="8"/>
      <c r="HH275" s="50"/>
      <c r="HI275" s="63" t="s">
        <v>441</v>
      </c>
    </row>
    <row r="276" spans="1:217" s="1" customFormat="1" ht="15">
      <c r="A276" s="79"/>
      <c r="B276" s="65"/>
      <c r="C276" s="578" t="s">
        <v>442</v>
      </c>
      <c r="D276" s="578"/>
      <c r="E276" s="578"/>
      <c r="F276" s="578"/>
      <c r="G276" s="578"/>
      <c r="H276" s="578"/>
      <c r="I276" s="578"/>
      <c r="J276" s="578"/>
      <c r="K276" s="578"/>
      <c r="L276" s="578"/>
      <c r="M276" s="578"/>
      <c r="N276" s="578"/>
      <c r="O276" s="578"/>
      <c r="P276" s="108">
        <v>5922.71</v>
      </c>
      <c r="GO276" s="50"/>
      <c r="GP276" s="50"/>
      <c r="GQ276" s="50"/>
      <c r="GR276" s="50"/>
      <c r="GS276" s="50"/>
      <c r="GT276" s="50"/>
      <c r="GW276" s="8"/>
      <c r="GX276" s="8"/>
      <c r="GY276" s="8"/>
      <c r="GZ276" s="50"/>
      <c r="HA276" s="8"/>
      <c r="HB276" s="8"/>
      <c r="HC276" s="50"/>
      <c r="HD276" s="50"/>
      <c r="HE276" s="181"/>
      <c r="HF276" s="8"/>
      <c r="HG276" s="8"/>
      <c r="HH276" s="50"/>
      <c r="HI276" s="63" t="s">
        <v>442</v>
      </c>
    </row>
    <row r="277" spans="1:217" s="1" customFormat="1" ht="15">
      <c r="A277" s="79"/>
      <c r="B277" s="65"/>
      <c r="C277" s="578" t="s">
        <v>443</v>
      </c>
      <c r="D277" s="578"/>
      <c r="E277" s="578"/>
      <c r="F277" s="578"/>
      <c r="G277" s="578"/>
      <c r="H277" s="578"/>
      <c r="I277" s="578"/>
      <c r="J277" s="578"/>
      <c r="K277" s="578"/>
      <c r="L277" s="578"/>
      <c r="M277" s="578"/>
      <c r="N277" s="578"/>
      <c r="O277" s="578"/>
      <c r="P277" s="108">
        <v>3868.59</v>
      </c>
      <c r="GO277" s="50"/>
      <c r="GP277" s="50"/>
      <c r="GQ277" s="50"/>
      <c r="GR277" s="50"/>
      <c r="GS277" s="50"/>
      <c r="GT277" s="50"/>
      <c r="GW277" s="8"/>
      <c r="GX277" s="8"/>
      <c r="GY277" s="8"/>
      <c r="GZ277" s="50"/>
      <c r="HA277" s="8"/>
      <c r="HB277" s="8"/>
      <c r="HC277" s="50"/>
      <c r="HD277" s="50"/>
      <c r="HE277" s="181"/>
      <c r="HF277" s="8"/>
      <c r="HG277" s="8"/>
      <c r="HH277" s="50"/>
      <c r="HI277" s="63" t="s">
        <v>443</v>
      </c>
    </row>
    <row r="278" spans="1:217" s="1" customFormat="1" ht="15">
      <c r="A278" s="79"/>
      <c r="B278" s="65"/>
      <c r="C278" s="578" t="s">
        <v>444</v>
      </c>
      <c r="D278" s="578"/>
      <c r="E278" s="578"/>
      <c r="F278" s="578"/>
      <c r="G278" s="578"/>
      <c r="H278" s="578"/>
      <c r="I278" s="578"/>
      <c r="J278" s="578"/>
      <c r="K278" s="578"/>
      <c r="L278" s="578"/>
      <c r="M278" s="578"/>
      <c r="N278" s="578"/>
      <c r="O278" s="578"/>
      <c r="P278" s="108">
        <v>74785.91</v>
      </c>
      <c r="GO278" s="50"/>
      <c r="GP278" s="50"/>
      <c r="GQ278" s="50"/>
      <c r="GR278" s="50"/>
      <c r="GS278" s="50"/>
      <c r="GT278" s="50"/>
      <c r="GW278" s="8"/>
      <c r="GX278" s="8"/>
      <c r="GY278" s="8"/>
      <c r="GZ278" s="50"/>
      <c r="HA278" s="8"/>
      <c r="HB278" s="8"/>
      <c r="HC278" s="50"/>
      <c r="HD278" s="50"/>
      <c r="HE278" s="181"/>
      <c r="HF278" s="8"/>
      <c r="HG278" s="8"/>
      <c r="HH278" s="50"/>
      <c r="HI278" s="63" t="s">
        <v>444</v>
      </c>
    </row>
    <row r="279" spans="1:217" s="1" customFormat="1" ht="15">
      <c r="A279" s="79"/>
      <c r="B279" s="65"/>
      <c r="C279" s="578" t="s">
        <v>456</v>
      </c>
      <c r="D279" s="578"/>
      <c r="E279" s="578"/>
      <c r="F279" s="578"/>
      <c r="G279" s="578"/>
      <c r="H279" s="578"/>
      <c r="I279" s="578"/>
      <c r="J279" s="578"/>
      <c r="K279" s="578"/>
      <c r="L279" s="578"/>
      <c r="M279" s="578"/>
      <c r="N279" s="578"/>
      <c r="O279" s="578"/>
      <c r="P279" s="108">
        <v>237560.15</v>
      </c>
      <c r="GO279" s="50"/>
      <c r="GP279" s="50"/>
      <c r="GQ279" s="50"/>
      <c r="GR279" s="50"/>
      <c r="GS279" s="50"/>
      <c r="GT279" s="50"/>
      <c r="GW279" s="8"/>
      <c r="GX279" s="8"/>
      <c r="GY279" s="8"/>
      <c r="GZ279" s="50"/>
      <c r="HA279" s="8"/>
      <c r="HB279" s="8"/>
      <c r="HC279" s="50"/>
      <c r="HD279" s="50"/>
      <c r="HE279" s="181"/>
      <c r="HF279" s="8"/>
      <c r="HG279" s="8"/>
      <c r="HH279" s="50"/>
      <c r="HI279" s="63" t="s">
        <v>456</v>
      </c>
    </row>
    <row r="280" spans="1:217" s="1" customFormat="1" ht="15">
      <c r="A280" s="79"/>
      <c r="B280" s="65"/>
      <c r="C280" s="578" t="s">
        <v>440</v>
      </c>
      <c r="D280" s="578"/>
      <c r="E280" s="578"/>
      <c r="F280" s="578"/>
      <c r="G280" s="578"/>
      <c r="H280" s="578"/>
      <c r="I280" s="578"/>
      <c r="J280" s="578"/>
      <c r="K280" s="578"/>
      <c r="L280" s="578"/>
      <c r="M280" s="578"/>
      <c r="N280" s="578"/>
      <c r="O280" s="578"/>
      <c r="P280" s="110"/>
      <c r="GO280" s="50"/>
      <c r="GP280" s="50"/>
      <c r="GQ280" s="50"/>
      <c r="GR280" s="50"/>
      <c r="GS280" s="50"/>
      <c r="GT280" s="50"/>
      <c r="GW280" s="8"/>
      <c r="GX280" s="8"/>
      <c r="GY280" s="8"/>
      <c r="GZ280" s="50"/>
      <c r="HA280" s="8"/>
      <c r="HB280" s="8"/>
      <c r="HC280" s="50"/>
      <c r="HD280" s="50"/>
      <c r="HE280" s="181"/>
      <c r="HF280" s="8"/>
      <c r="HG280" s="8"/>
      <c r="HH280" s="50"/>
      <c r="HI280" s="63" t="s">
        <v>440</v>
      </c>
    </row>
    <row r="281" spans="1:217" s="1" customFormat="1" ht="15">
      <c r="A281" s="79"/>
      <c r="B281" s="65"/>
      <c r="C281" s="578" t="s">
        <v>457</v>
      </c>
      <c r="D281" s="578"/>
      <c r="E281" s="578"/>
      <c r="F281" s="578"/>
      <c r="G281" s="578"/>
      <c r="H281" s="578"/>
      <c r="I281" s="578"/>
      <c r="J281" s="578"/>
      <c r="K281" s="578"/>
      <c r="L281" s="578"/>
      <c r="M281" s="578"/>
      <c r="N281" s="578"/>
      <c r="O281" s="578"/>
      <c r="P281" s="108">
        <v>59775.05</v>
      </c>
      <c r="GO281" s="50"/>
      <c r="GP281" s="50"/>
      <c r="GQ281" s="50"/>
      <c r="GR281" s="50"/>
      <c r="GS281" s="50"/>
      <c r="GT281" s="50"/>
      <c r="GW281" s="8"/>
      <c r="GX281" s="8"/>
      <c r="GY281" s="8"/>
      <c r="GZ281" s="50"/>
      <c r="HA281" s="8"/>
      <c r="HB281" s="8"/>
      <c r="HC281" s="50"/>
      <c r="HD281" s="50"/>
      <c r="HE281" s="181"/>
      <c r="HF281" s="8"/>
      <c r="HG281" s="8"/>
      <c r="HH281" s="50"/>
      <c r="HI281" s="63" t="s">
        <v>457</v>
      </c>
    </row>
    <row r="282" spans="1:217" s="1" customFormat="1" ht="15">
      <c r="A282" s="79"/>
      <c r="B282" s="65"/>
      <c r="C282" s="578" t="s">
        <v>458</v>
      </c>
      <c r="D282" s="578"/>
      <c r="E282" s="578"/>
      <c r="F282" s="578"/>
      <c r="G282" s="578"/>
      <c r="H282" s="578"/>
      <c r="I282" s="578"/>
      <c r="J282" s="578"/>
      <c r="K282" s="578"/>
      <c r="L282" s="578"/>
      <c r="M282" s="578"/>
      <c r="N282" s="578"/>
      <c r="O282" s="578"/>
      <c r="P282" s="108">
        <v>5922.71</v>
      </c>
      <c r="GO282" s="50"/>
      <c r="GP282" s="50"/>
      <c r="GQ282" s="50"/>
      <c r="GR282" s="50"/>
      <c r="GS282" s="50"/>
      <c r="GT282" s="50"/>
      <c r="GW282" s="8"/>
      <c r="GX282" s="8"/>
      <c r="GY282" s="8"/>
      <c r="GZ282" s="50"/>
      <c r="HA282" s="8"/>
      <c r="HB282" s="8"/>
      <c r="HC282" s="50"/>
      <c r="HD282" s="50"/>
      <c r="HE282" s="181"/>
      <c r="HF282" s="8"/>
      <c r="HG282" s="8"/>
      <c r="HH282" s="50"/>
      <c r="HI282" s="63" t="s">
        <v>458</v>
      </c>
    </row>
    <row r="283" spans="1:217" s="1" customFormat="1" ht="15">
      <c r="A283" s="79"/>
      <c r="B283" s="65"/>
      <c r="C283" s="578" t="s">
        <v>459</v>
      </c>
      <c r="D283" s="578"/>
      <c r="E283" s="578"/>
      <c r="F283" s="578"/>
      <c r="G283" s="578"/>
      <c r="H283" s="578"/>
      <c r="I283" s="578"/>
      <c r="J283" s="578"/>
      <c r="K283" s="578"/>
      <c r="L283" s="578"/>
      <c r="M283" s="578"/>
      <c r="N283" s="578"/>
      <c r="O283" s="578"/>
      <c r="P283" s="108">
        <v>3868.59</v>
      </c>
      <c r="GO283" s="50"/>
      <c r="GP283" s="50"/>
      <c r="GQ283" s="50"/>
      <c r="GR283" s="50"/>
      <c r="GS283" s="50"/>
      <c r="GT283" s="50"/>
      <c r="GW283" s="8"/>
      <c r="GX283" s="8"/>
      <c r="GY283" s="8"/>
      <c r="GZ283" s="50"/>
      <c r="HA283" s="8"/>
      <c r="HB283" s="8"/>
      <c r="HC283" s="50"/>
      <c r="HD283" s="50"/>
      <c r="HE283" s="181"/>
      <c r="HF283" s="8"/>
      <c r="HG283" s="8"/>
      <c r="HH283" s="50"/>
      <c r="HI283" s="63" t="s">
        <v>459</v>
      </c>
    </row>
    <row r="284" spans="1:217" s="1" customFormat="1" ht="15">
      <c r="A284" s="79"/>
      <c r="B284" s="65"/>
      <c r="C284" s="578" t="s">
        <v>460</v>
      </c>
      <c r="D284" s="578"/>
      <c r="E284" s="578"/>
      <c r="F284" s="578"/>
      <c r="G284" s="578"/>
      <c r="H284" s="578"/>
      <c r="I284" s="578"/>
      <c r="J284" s="578"/>
      <c r="K284" s="578"/>
      <c r="L284" s="578"/>
      <c r="M284" s="578"/>
      <c r="N284" s="578"/>
      <c r="O284" s="578"/>
      <c r="P284" s="108">
        <v>74785.91</v>
      </c>
      <c r="GO284" s="50"/>
      <c r="GP284" s="50"/>
      <c r="GQ284" s="50"/>
      <c r="GR284" s="50"/>
      <c r="GS284" s="50"/>
      <c r="GT284" s="50"/>
      <c r="GW284" s="8"/>
      <c r="GX284" s="8"/>
      <c r="GY284" s="8"/>
      <c r="GZ284" s="50"/>
      <c r="HA284" s="8"/>
      <c r="HB284" s="8"/>
      <c r="HC284" s="50"/>
      <c r="HD284" s="50"/>
      <c r="HE284" s="181"/>
      <c r="HF284" s="8"/>
      <c r="HG284" s="8"/>
      <c r="HH284" s="50"/>
      <c r="HI284" s="63" t="s">
        <v>460</v>
      </c>
    </row>
    <row r="285" spans="1:217" s="1" customFormat="1" ht="15">
      <c r="A285" s="79"/>
      <c r="B285" s="65"/>
      <c r="C285" s="578" t="s">
        <v>461</v>
      </c>
      <c r="D285" s="578"/>
      <c r="E285" s="578"/>
      <c r="F285" s="578"/>
      <c r="G285" s="578"/>
      <c r="H285" s="578"/>
      <c r="I285" s="578"/>
      <c r="J285" s="578"/>
      <c r="K285" s="578"/>
      <c r="L285" s="578"/>
      <c r="M285" s="578"/>
      <c r="N285" s="578"/>
      <c r="O285" s="578"/>
      <c r="P285" s="108">
        <v>61425.11</v>
      </c>
      <c r="GO285" s="50"/>
      <c r="GP285" s="50"/>
      <c r="GQ285" s="50"/>
      <c r="GR285" s="50"/>
      <c r="GS285" s="50"/>
      <c r="GT285" s="50"/>
      <c r="GW285" s="8"/>
      <c r="GX285" s="8"/>
      <c r="GY285" s="8"/>
      <c r="GZ285" s="50"/>
      <c r="HA285" s="8"/>
      <c r="HB285" s="8"/>
      <c r="HC285" s="50"/>
      <c r="HD285" s="50"/>
      <c r="HE285" s="181"/>
      <c r="HF285" s="8"/>
      <c r="HG285" s="8"/>
      <c r="HH285" s="50"/>
      <c r="HI285" s="63" t="s">
        <v>461</v>
      </c>
    </row>
    <row r="286" spans="1:217" s="1" customFormat="1" ht="15">
      <c r="A286" s="79"/>
      <c r="B286" s="65"/>
      <c r="C286" s="578" t="s">
        <v>462</v>
      </c>
      <c r="D286" s="578"/>
      <c r="E286" s="578"/>
      <c r="F286" s="578"/>
      <c r="G286" s="578"/>
      <c r="H286" s="578"/>
      <c r="I286" s="578"/>
      <c r="J286" s="578"/>
      <c r="K286" s="578"/>
      <c r="L286" s="578"/>
      <c r="M286" s="578"/>
      <c r="N286" s="578"/>
      <c r="O286" s="578"/>
      <c r="P286" s="108">
        <v>31782.78</v>
      </c>
      <c r="GO286" s="50"/>
      <c r="GP286" s="50"/>
      <c r="GQ286" s="50"/>
      <c r="GR286" s="50"/>
      <c r="GS286" s="50"/>
      <c r="GT286" s="50"/>
      <c r="GW286" s="8"/>
      <c r="GX286" s="8"/>
      <c r="GY286" s="8"/>
      <c r="GZ286" s="50"/>
      <c r="HA286" s="8"/>
      <c r="HB286" s="8"/>
      <c r="HC286" s="50"/>
      <c r="HD286" s="50"/>
      <c r="HE286" s="181"/>
      <c r="HF286" s="8"/>
      <c r="HG286" s="8"/>
      <c r="HH286" s="50"/>
      <c r="HI286" s="63" t="s">
        <v>462</v>
      </c>
    </row>
    <row r="287" spans="1:217" s="1" customFormat="1" ht="15">
      <c r="A287" s="79"/>
      <c r="B287" s="65"/>
      <c r="C287" s="578" t="s">
        <v>1732</v>
      </c>
      <c r="D287" s="578"/>
      <c r="E287" s="578"/>
      <c r="F287" s="578"/>
      <c r="G287" s="578"/>
      <c r="H287" s="578"/>
      <c r="I287" s="578"/>
      <c r="J287" s="578"/>
      <c r="K287" s="578"/>
      <c r="L287" s="578"/>
      <c r="M287" s="578"/>
      <c r="N287" s="578"/>
      <c r="O287" s="578"/>
      <c r="P287" s="108">
        <v>262468.34999999998</v>
      </c>
      <c r="GO287" s="50"/>
      <c r="GP287" s="50"/>
      <c r="GQ287" s="50"/>
      <c r="GR287" s="50"/>
      <c r="GS287" s="50"/>
      <c r="GT287" s="50"/>
      <c r="GW287" s="8"/>
      <c r="GX287" s="8"/>
      <c r="GY287" s="8"/>
      <c r="GZ287" s="50"/>
      <c r="HA287" s="8"/>
      <c r="HB287" s="8"/>
      <c r="HC287" s="50"/>
      <c r="HD287" s="50"/>
      <c r="HE287" s="181"/>
      <c r="HF287" s="8"/>
      <c r="HG287" s="8"/>
      <c r="HH287" s="50"/>
      <c r="HI287" s="63" t="s">
        <v>1732</v>
      </c>
    </row>
    <row r="288" spans="1:217" s="1" customFormat="1" ht="15">
      <c r="A288" s="79"/>
      <c r="B288" s="65"/>
      <c r="C288" s="578" t="s">
        <v>1733</v>
      </c>
      <c r="D288" s="578"/>
      <c r="E288" s="578"/>
      <c r="F288" s="578"/>
      <c r="G288" s="578"/>
      <c r="H288" s="578"/>
      <c r="I288" s="578"/>
      <c r="J288" s="578"/>
      <c r="K288" s="578"/>
      <c r="L288" s="578"/>
      <c r="M288" s="578"/>
      <c r="N288" s="578"/>
      <c r="O288" s="578"/>
      <c r="P288" s="108">
        <v>262468.34999999998</v>
      </c>
      <c r="GO288" s="50"/>
      <c r="GP288" s="50"/>
      <c r="GQ288" s="50"/>
      <c r="GR288" s="50"/>
      <c r="GS288" s="50"/>
      <c r="GT288" s="50"/>
      <c r="GW288" s="8"/>
      <c r="GX288" s="8"/>
      <c r="GY288" s="8"/>
      <c r="GZ288" s="50"/>
      <c r="HA288" s="8"/>
      <c r="HB288" s="8"/>
      <c r="HC288" s="50"/>
      <c r="HD288" s="50"/>
      <c r="HE288" s="181"/>
      <c r="HF288" s="8"/>
      <c r="HG288" s="8"/>
      <c r="HH288" s="50"/>
      <c r="HI288" s="63" t="s">
        <v>1733</v>
      </c>
    </row>
    <row r="289" spans="1:221" s="1" customFormat="1" ht="15">
      <c r="A289" s="79"/>
      <c r="B289" s="65"/>
      <c r="C289" s="578" t="s">
        <v>463</v>
      </c>
      <c r="D289" s="578"/>
      <c r="E289" s="578"/>
      <c r="F289" s="578"/>
      <c r="G289" s="578"/>
      <c r="H289" s="578"/>
      <c r="I289" s="578"/>
      <c r="J289" s="578"/>
      <c r="K289" s="578"/>
      <c r="L289" s="578"/>
      <c r="M289" s="578"/>
      <c r="N289" s="578"/>
      <c r="O289" s="578"/>
      <c r="P289" s="108">
        <v>63643.64</v>
      </c>
      <c r="GO289" s="50"/>
      <c r="GP289" s="50"/>
      <c r="GQ289" s="50"/>
      <c r="GR289" s="50"/>
      <c r="GS289" s="50"/>
      <c r="GT289" s="50"/>
      <c r="GW289" s="8"/>
      <c r="GX289" s="8"/>
      <c r="GY289" s="8"/>
      <c r="GZ289" s="50"/>
      <c r="HA289" s="8"/>
      <c r="HB289" s="8"/>
      <c r="HC289" s="50"/>
      <c r="HD289" s="50"/>
      <c r="HE289" s="181"/>
      <c r="HF289" s="8"/>
      <c r="HG289" s="8"/>
      <c r="HH289" s="50"/>
      <c r="HI289" s="63" t="s">
        <v>463</v>
      </c>
    </row>
    <row r="290" spans="1:221" s="1" customFormat="1" ht="15">
      <c r="A290" s="79"/>
      <c r="B290" s="65"/>
      <c r="C290" s="578" t="s">
        <v>464</v>
      </c>
      <c r="D290" s="578"/>
      <c r="E290" s="578"/>
      <c r="F290" s="578"/>
      <c r="G290" s="578"/>
      <c r="H290" s="578"/>
      <c r="I290" s="578"/>
      <c r="J290" s="578"/>
      <c r="K290" s="578"/>
      <c r="L290" s="578"/>
      <c r="M290" s="578"/>
      <c r="N290" s="578"/>
      <c r="O290" s="578"/>
      <c r="P290" s="108">
        <v>61425.11</v>
      </c>
      <c r="GO290" s="50"/>
      <c r="GP290" s="50"/>
      <c r="GQ290" s="50"/>
      <c r="GR290" s="50"/>
      <c r="GS290" s="50"/>
      <c r="GT290" s="50"/>
      <c r="GW290" s="8"/>
      <c r="GX290" s="8"/>
      <c r="GY290" s="8"/>
      <c r="GZ290" s="50"/>
      <c r="HA290" s="8"/>
      <c r="HB290" s="8"/>
      <c r="HC290" s="50"/>
      <c r="HD290" s="50"/>
      <c r="HE290" s="181"/>
      <c r="HF290" s="8"/>
      <c r="HG290" s="8"/>
      <c r="HH290" s="50"/>
      <c r="HI290" s="63" t="s">
        <v>464</v>
      </c>
    </row>
    <row r="291" spans="1:221" s="1" customFormat="1" ht="15">
      <c r="A291" s="79"/>
      <c r="B291" s="65"/>
      <c r="C291" s="578" t="s">
        <v>465</v>
      </c>
      <c r="D291" s="578"/>
      <c r="E291" s="578"/>
      <c r="F291" s="578"/>
      <c r="G291" s="578"/>
      <c r="H291" s="578"/>
      <c r="I291" s="578"/>
      <c r="J291" s="578"/>
      <c r="K291" s="578"/>
      <c r="L291" s="578"/>
      <c r="M291" s="578"/>
      <c r="N291" s="578"/>
      <c r="O291" s="578"/>
      <c r="P291" s="108">
        <v>31782.78</v>
      </c>
      <c r="GO291" s="50"/>
      <c r="GP291" s="50"/>
      <c r="GQ291" s="50"/>
      <c r="GR291" s="50"/>
      <c r="GS291" s="50"/>
      <c r="GT291" s="50"/>
      <c r="GW291" s="8"/>
      <c r="GX291" s="8"/>
      <c r="GY291" s="8"/>
      <c r="GZ291" s="50"/>
      <c r="HA291" s="8"/>
      <c r="HB291" s="8"/>
      <c r="HC291" s="50"/>
      <c r="HD291" s="50"/>
      <c r="HE291" s="181"/>
      <c r="HF291" s="8"/>
      <c r="HG291" s="8"/>
      <c r="HH291" s="50"/>
      <c r="HI291" s="63" t="s">
        <v>465</v>
      </c>
    </row>
    <row r="292" spans="1:221" s="1" customFormat="1" ht="15">
      <c r="A292" s="79"/>
      <c r="B292" s="104"/>
      <c r="C292" s="576" t="s">
        <v>2165</v>
      </c>
      <c r="D292" s="576"/>
      <c r="E292" s="576"/>
      <c r="F292" s="576"/>
      <c r="G292" s="576"/>
      <c r="H292" s="576"/>
      <c r="I292" s="576"/>
      <c r="J292" s="576"/>
      <c r="K292" s="576"/>
      <c r="L292" s="576"/>
      <c r="M292" s="576"/>
      <c r="N292" s="576"/>
      <c r="O292" s="576"/>
      <c r="P292" s="111">
        <v>500028.5</v>
      </c>
      <c r="Q292" s="166"/>
      <c r="R292" s="103"/>
      <c r="GO292" s="50"/>
      <c r="GP292" s="50"/>
      <c r="GQ292" s="50"/>
      <c r="GR292" s="50"/>
      <c r="GS292" s="50"/>
      <c r="GT292" s="50"/>
      <c r="GW292" s="8"/>
      <c r="GX292" s="8"/>
      <c r="GY292" s="8"/>
      <c r="GZ292" s="50"/>
      <c r="HA292" s="8"/>
      <c r="HB292" s="8"/>
      <c r="HC292" s="50"/>
      <c r="HD292" s="50"/>
      <c r="HE292" s="181"/>
      <c r="HF292" s="8"/>
      <c r="HG292" s="8"/>
      <c r="HH292" s="50"/>
      <c r="HJ292" s="50" t="s">
        <v>2165</v>
      </c>
    </row>
    <row r="293" spans="1:221" s="1" customFormat="1" ht="15">
      <c r="A293" s="79"/>
      <c r="B293" s="104"/>
      <c r="C293" s="576" t="s">
        <v>467</v>
      </c>
      <c r="D293" s="576"/>
      <c r="E293" s="576"/>
      <c r="F293" s="576"/>
      <c r="G293" s="576"/>
      <c r="H293" s="576"/>
      <c r="I293" s="576"/>
      <c r="J293" s="576"/>
      <c r="K293" s="576"/>
      <c r="L293" s="576"/>
      <c r="M293" s="576"/>
      <c r="N293" s="576"/>
      <c r="O293" s="576"/>
      <c r="P293" s="112"/>
      <c r="Q293" s="102"/>
      <c r="R293" s="103"/>
      <c r="GO293" s="50"/>
      <c r="GP293" s="50"/>
      <c r="GQ293" s="50"/>
      <c r="GR293" s="50"/>
      <c r="GS293" s="50"/>
      <c r="GT293" s="50"/>
      <c r="GW293" s="8"/>
      <c r="GX293" s="8"/>
      <c r="GY293" s="8"/>
      <c r="GZ293" s="50"/>
      <c r="HA293" s="8"/>
      <c r="HB293" s="8"/>
      <c r="HC293" s="50"/>
      <c r="HD293" s="50"/>
      <c r="HE293" s="181"/>
      <c r="HF293" s="8"/>
      <c r="HG293" s="8"/>
      <c r="HH293" s="50"/>
      <c r="HJ293" s="50"/>
      <c r="HK293" s="50" t="s">
        <v>467</v>
      </c>
    </row>
    <row r="294" spans="1:221" s="1" customFormat="1" ht="15">
      <c r="A294" s="79"/>
      <c r="B294" s="104"/>
      <c r="C294" s="577" t="s">
        <v>1162</v>
      </c>
      <c r="D294" s="577"/>
      <c r="E294" s="577"/>
      <c r="F294" s="577"/>
      <c r="G294" s="577"/>
      <c r="H294" s="577"/>
      <c r="I294" s="577"/>
      <c r="J294" s="577"/>
      <c r="K294" s="577"/>
      <c r="L294" s="577"/>
      <c r="M294" s="577"/>
      <c r="N294" s="577"/>
      <c r="O294" s="577"/>
      <c r="P294" s="108">
        <v>69071.070000000007</v>
      </c>
      <c r="Q294" s="102"/>
      <c r="R294" s="103"/>
      <c r="GO294" s="50"/>
      <c r="GP294" s="50"/>
      <c r="GQ294" s="50"/>
      <c r="GR294" s="50"/>
      <c r="GS294" s="50"/>
      <c r="GT294" s="50"/>
      <c r="GW294" s="8"/>
      <c r="GX294" s="8"/>
      <c r="GY294" s="8"/>
      <c r="GZ294" s="50"/>
      <c r="HA294" s="8"/>
      <c r="HB294" s="8"/>
      <c r="HC294" s="50"/>
      <c r="HD294" s="50"/>
      <c r="HE294" s="181"/>
      <c r="HF294" s="8"/>
      <c r="HG294" s="8"/>
      <c r="HH294" s="50"/>
      <c r="HJ294" s="50"/>
      <c r="HK294" s="50"/>
      <c r="HL294" s="63" t="s">
        <v>1162</v>
      </c>
    </row>
    <row r="295" spans="1:221" s="1" customFormat="1" ht="15">
      <c r="A295" s="79"/>
      <c r="B295" s="104"/>
      <c r="C295" s="577" t="s">
        <v>1735</v>
      </c>
      <c r="D295" s="577"/>
      <c r="E295" s="577"/>
      <c r="F295" s="577"/>
      <c r="G295" s="577"/>
      <c r="H295" s="577"/>
      <c r="I295" s="577"/>
      <c r="J295" s="577"/>
      <c r="K295" s="577"/>
      <c r="L295" s="577"/>
      <c r="M295" s="577"/>
      <c r="N295" s="577"/>
      <c r="O295" s="577"/>
      <c r="P295" s="108">
        <v>262468.34999999998</v>
      </c>
      <c r="Q295" s="102"/>
      <c r="R295" s="103"/>
      <c r="GO295" s="50"/>
      <c r="GP295" s="50"/>
      <c r="GQ295" s="50"/>
      <c r="GR295" s="50"/>
      <c r="GS295" s="50"/>
      <c r="GT295" s="50"/>
      <c r="GW295" s="8"/>
      <c r="GX295" s="8"/>
      <c r="GY295" s="8"/>
      <c r="GZ295" s="50"/>
      <c r="HA295" s="8"/>
      <c r="HB295" s="8"/>
      <c r="HC295" s="50"/>
      <c r="HD295" s="50"/>
      <c r="HE295" s="181"/>
      <c r="HF295" s="8"/>
      <c r="HG295" s="8"/>
      <c r="HH295" s="50"/>
      <c r="HJ295" s="50"/>
      <c r="HK295" s="50"/>
      <c r="HL295" s="63" t="s">
        <v>1735</v>
      </c>
    </row>
    <row r="296" spans="1:221" s="1" customFormat="1" ht="15">
      <c r="A296" s="79"/>
      <c r="B296" s="104"/>
      <c r="C296" s="577" t="s">
        <v>468</v>
      </c>
      <c r="D296" s="577"/>
      <c r="E296" s="577"/>
      <c r="F296" s="577"/>
      <c r="G296" s="577"/>
      <c r="H296" s="577"/>
      <c r="I296" s="577"/>
      <c r="J296" s="577"/>
      <c r="K296" s="171">
        <v>73.378079999999997</v>
      </c>
      <c r="L296" s="577"/>
      <c r="M296" s="577"/>
      <c r="N296" s="577"/>
      <c r="O296" s="577"/>
      <c r="P296" s="110"/>
      <c r="Q296" s="102"/>
      <c r="R296" s="103"/>
      <c r="GO296" s="50"/>
      <c r="GP296" s="50"/>
      <c r="GQ296" s="50"/>
      <c r="GR296" s="50"/>
      <c r="GS296" s="50"/>
      <c r="GT296" s="50"/>
      <c r="GW296" s="8"/>
      <c r="GX296" s="8"/>
      <c r="GY296" s="8"/>
      <c r="GZ296" s="50"/>
      <c r="HA296" s="8"/>
      <c r="HB296" s="8"/>
      <c r="HC296" s="50"/>
      <c r="HD296" s="50"/>
      <c r="HE296" s="181"/>
      <c r="HF296" s="8"/>
      <c r="HG296" s="8"/>
      <c r="HH296" s="50"/>
      <c r="HJ296" s="50"/>
      <c r="HK296" s="50"/>
      <c r="HM296" s="63" t="s">
        <v>468</v>
      </c>
    </row>
    <row r="297" spans="1:221" s="1" customFormat="1" ht="15">
      <c r="A297" s="79"/>
      <c r="B297" s="104"/>
      <c r="C297" s="577" t="s">
        <v>469</v>
      </c>
      <c r="D297" s="577"/>
      <c r="E297" s="577"/>
      <c r="F297" s="577"/>
      <c r="G297" s="577"/>
      <c r="H297" s="577"/>
      <c r="I297" s="577"/>
      <c r="J297" s="577"/>
      <c r="K297" s="171">
        <v>4.1832599999999998</v>
      </c>
      <c r="L297" s="577"/>
      <c r="M297" s="577"/>
      <c r="N297" s="577"/>
      <c r="O297" s="577"/>
      <c r="P297" s="110"/>
      <c r="Q297" s="102"/>
      <c r="R297" s="103"/>
      <c r="GO297" s="50"/>
      <c r="GP297" s="50"/>
      <c r="GQ297" s="50"/>
      <c r="GR297" s="50"/>
      <c r="GS297" s="50"/>
      <c r="GT297" s="50"/>
      <c r="GW297" s="8"/>
      <c r="GX297" s="8"/>
      <c r="GY297" s="8"/>
      <c r="GZ297" s="50"/>
      <c r="HA297" s="8"/>
      <c r="HB297" s="8"/>
      <c r="HC297" s="50"/>
      <c r="HD297" s="50"/>
      <c r="HE297" s="181"/>
      <c r="HF297" s="8"/>
      <c r="HG297" s="8"/>
      <c r="HH297" s="50"/>
      <c r="HJ297" s="50"/>
      <c r="HK297" s="50"/>
      <c r="HM297" s="63" t="s">
        <v>469</v>
      </c>
    </row>
    <row r="298" spans="1:221" s="1" customFormat="1" ht="0.75" customHeight="1">
      <c r="A298" s="97"/>
      <c r="B298" s="98"/>
      <c r="C298" s="99"/>
      <c r="D298" s="99"/>
      <c r="E298" s="99"/>
      <c r="F298" s="99"/>
      <c r="G298" s="99"/>
      <c r="H298" s="99"/>
      <c r="I298" s="99"/>
      <c r="J298" s="99"/>
      <c r="K298" s="100"/>
      <c r="L298" s="99"/>
      <c r="M298" s="99"/>
      <c r="N298" s="99"/>
      <c r="O298" s="99"/>
      <c r="P298" s="101"/>
      <c r="Q298" s="102"/>
      <c r="R298" s="103"/>
      <c r="GO298" s="50"/>
      <c r="GP298" s="50"/>
      <c r="GQ298" s="50"/>
      <c r="GR298" s="50"/>
      <c r="GS298" s="50"/>
      <c r="GT298" s="50"/>
      <c r="GW298" s="8"/>
      <c r="GX298" s="8"/>
      <c r="GY298" s="8"/>
      <c r="GZ298" s="50"/>
      <c r="HA298" s="8"/>
      <c r="HB298" s="8"/>
      <c r="HC298" s="50"/>
      <c r="HD298" s="50"/>
      <c r="HE298" s="181"/>
      <c r="HF298" s="8"/>
      <c r="HG298" s="8"/>
      <c r="HH298" s="50"/>
      <c r="HJ298" s="50"/>
      <c r="HK298" s="50"/>
    </row>
    <row r="299" spans="1:221" s="1" customFormat="1" ht="15">
      <c r="A299" s="582" t="s">
        <v>2166</v>
      </c>
      <c r="B299" s="583"/>
      <c r="C299" s="583"/>
      <c r="D299" s="583"/>
      <c r="E299" s="583"/>
      <c r="F299" s="583"/>
      <c r="G299" s="583"/>
      <c r="H299" s="583"/>
      <c r="I299" s="583"/>
      <c r="J299" s="583"/>
      <c r="K299" s="583"/>
      <c r="L299" s="583"/>
      <c r="M299" s="583"/>
      <c r="N299" s="583"/>
      <c r="O299" s="583"/>
      <c r="P299" s="584"/>
      <c r="GO299" s="50" t="s">
        <v>2166</v>
      </c>
      <c r="GP299" s="50"/>
      <c r="GQ299" s="50"/>
      <c r="GR299" s="50"/>
      <c r="GS299" s="50"/>
      <c r="GT299" s="50"/>
      <c r="GW299" s="8"/>
      <c r="GX299" s="8"/>
      <c r="GY299" s="8"/>
      <c r="GZ299" s="50"/>
      <c r="HA299" s="8"/>
      <c r="HB299" s="8"/>
      <c r="HC299" s="50"/>
      <c r="HD299" s="50"/>
      <c r="HE299" s="181"/>
      <c r="HF299" s="8"/>
      <c r="HG299" s="8"/>
      <c r="HH299" s="50"/>
      <c r="HJ299" s="50"/>
      <c r="HK299" s="50"/>
    </row>
    <row r="300" spans="1:221" s="1" customFormat="1" ht="15">
      <c r="A300" s="51" t="s">
        <v>244</v>
      </c>
      <c r="B300" s="52" t="s">
        <v>2167</v>
      </c>
      <c r="C300" s="580" t="s">
        <v>2168</v>
      </c>
      <c r="D300" s="580"/>
      <c r="E300" s="580"/>
      <c r="F300" s="580"/>
      <c r="G300" s="580"/>
      <c r="H300" s="53" t="s">
        <v>223</v>
      </c>
      <c r="I300" s="54">
        <v>3.13</v>
      </c>
      <c r="J300" s="55">
        <v>1</v>
      </c>
      <c r="K300" s="168">
        <v>3.13</v>
      </c>
      <c r="L300" s="57"/>
      <c r="M300" s="54"/>
      <c r="N300" s="57"/>
      <c r="O300" s="54"/>
      <c r="P300" s="58"/>
      <c r="Q300" s="59"/>
      <c r="R300" s="60"/>
      <c r="GO300" s="50"/>
      <c r="GP300" s="50" t="s">
        <v>2168</v>
      </c>
      <c r="GQ300" s="50" t="s">
        <v>6</v>
      </c>
      <c r="GR300" s="50" t="s">
        <v>6</v>
      </c>
      <c r="GS300" s="50" t="s">
        <v>6</v>
      </c>
      <c r="GT300" s="50" t="s">
        <v>6</v>
      </c>
      <c r="GW300" s="8"/>
      <c r="GX300" s="8"/>
      <c r="GY300" s="8"/>
      <c r="GZ300" s="50"/>
      <c r="HA300" s="8"/>
      <c r="HB300" s="8"/>
      <c r="HC300" s="50"/>
      <c r="HD300" s="50"/>
      <c r="HE300" s="181"/>
      <c r="HF300" s="8"/>
      <c r="HG300" s="8"/>
      <c r="HH300" s="50"/>
      <c r="HJ300" s="50"/>
      <c r="HK300" s="50"/>
    </row>
    <row r="301" spans="1:221" s="1" customFormat="1" ht="15">
      <c r="A301" s="61"/>
      <c r="B301" s="62"/>
      <c r="C301" s="578" t="s">
        <v>2169</v>
      </c>
      <c r="D301" s="578"/>
      <c r="E301" s="578"/>
      <c r="F301" s="578"/>
      <c r="G301" s="578"/>
      <c r="H301" s="578"/>
      <c r="I301" s="578"/>
      <c r="J301" s="578"/>
      <c r="K301" s="578"/>
      <c r="L301" s="578"/>
      <c r="M301" s="578"/>
      <c r="N301" s="578"/>
      <c r="O301" s="578"/>
      <c r="P301" s="585"/>
      <c r="GO301" s="50"/>
      <c r="GP301" s="50"/>
      <c r="GQ301" s="50"/>
      <c r="GR301" s="50"/>
      <c r="GS301" s="50"/>
      <c r="GT301" s="50"/>
      <c r="GU301" s="63" t="s">
        <v>2169</v>
      </c>
      <c r="GW301" s="8"/>
      <c r="GX301" s="8"/>
      <c r="GY301" s="8"/>
      <c r="GZ301" s="50"/>
      <c r="HA301" s="8"/>
      <c r="HB301" s="8"/>
      <c r="HC301" s="50"/>
      <c r="HD301" s="50"/>
      <c r="HE301" s="181"/>
      <c r="HF301" s="8"/>
      <c r="HG301" s="8"/>
      <c r="HH301" s="50"/>
      <c r="HJ301" s="50"/>
      <c r="HK301" s="50"/>
    </row>
    <row r="302" spans="1:221" s="1" customFormat="1" ht="23.25">
      <c r="A302" s="64"/>
      <c r="B302" s="65" t="s">
        <v>62</v>
      </c>
      <c r="C302" s="572" t="s">
        <v>63</v>
      </c>
      <c r="D302" s="572"/>
      <c r="E302" s="572"/>
      <c r="F302" s="572"/>
      <c r="G302" s="572"/>
      <c r="H302" s="572"/>
      <c r="I302" s="572"/>
      <c r="J302" s="572"/>
      <c r="K302" s="572"/>
      <c r="L302" s="572"/>
      <c r="M302" s="572"/>
      <c r="N302" s="572"/>
      <c r="O302" s="572"/>
      <c r="P302" s="587"/>
      <c r="GO302" s="50"/>
      <c r="GP302" s="50"/>
      <c r="GQ302" s="50"/>
      <c r="GR302" s="50"/>
      <c r="GS302" s="50"/>
      <c r="GT302" s="50"/>
      <c r="GV302" s="63" t="s">
        <v>63</v>
      </c>
      <c r="GW302" s="8"/>
      <c r="GX302" s="8"/>
      <c r="GY302" s="8"/>
      <c r="GZ302" s="50"/>
      <c r="HA302" s="8"/>
      <c r="HB302" s="8"/>
      <c r="HC302" s="50"/>
      <c r="HD302" s="50"/>
      <c r="HE302" s="181"/>
      <c r="HF302" s="8"/>
      <c r="HG302" s="8"/>
      <c r="HH302" s="50"/>
      <c r="HJ302" s="50"/>
      <c r="HK302" s="50"/>
    </row>
    <row r="303" spans="1:221" s="1" customFormat="1" ht="15">
      <c r="A303" s="66"/>
      <c r="B303" s="67" t="s">
        <v>58</v>
      </c>
      <c r="C303" s="581" t="s">
        <v>66</v>
      </c>
      <c r="D303" s="581"/>
      <c r="E303" s="581"/>
      <c r="F303" s="581"/>
      <c r="G303" s="581"/>
      <c r="H303" s="68" t="s">
        <v>67</v>
      </c>
      <c r="I303" s="69"/>
      <c r="J303" s="69"/>
      <c r="K303" s="172">
        <v>104.26656</v>
      </c>
      <c r="L303" s="70"/>
      <c r="M303" s="69"/>
      <c r="N303" s="70"/>
      <c r="O303" s="69"/>
      <c r="P303" s="71">
        <v>81285.17</v>
      </c>
      <c r="GO303" s="50"/>
      <c r="GP303" s="50"/>
      <c r="GQ303" s="50"/>
      <c r="GR303" s="50"/>
      <c r="GS303" s="50"/>
      <c r="GT303" s="50"/>
      <c r="GW303" s="8" t="s">
        <v>66</v>
      </c>
      <c r="GX303" s="8"/>
      <c r="GY303" s="8"/>
      <c r="GZ303" s="50"/>
      <c r="HA303" s="8"/>
      <c r="HB303" s="8"/>
      <c r="HC303" s="50"/>
      <c r="HD303" s="50"/>
      <c r="HE303" s="181"/>
      <c r="HF303" s="8"/>
      <c r="HG303" s="8"/>
      <c r="HH303" s="50"/>
      <c r="HJ303" s="50"/>
      <c r="HK303" s="50"/>
    </row>
    <row r="304" spans="1:221" s="1" customFormat="1" ht="15">
      <c r="A304" s="73"/>
      <c r="B304" s="67" t="s">
        <v>226</v>
      </c>
      <c r="C304" s="581" t="s">
        <v>227</v>
      </c>
      <c r="D304" s="581"/>
      <c r="E304" s="581"/>
      <c r="F304" s="581"/>
      <c r="G304" s="581"/>
      <c r="H304" s="68" t="s">
        <v>67</v>
      </c>
      <c r="I304" s="96">
        <v>27.76</v>
      </c>
      <c r="J304" s="74">
        <v>1.2</v>
      </c>
      <c r="K304" s="172">
        <v>104.26656</v>
      </c>
      <c r="L304" s="129"/>
      <c r="M304" s="130"/>
      <c r="N304" s="77">
        <v>779.59</v>
      </c>
      <c r="O304" s="69"/>
      <c r="P304" s="71">
        <v>81285.17</v>
      </c>
      <c r="GO304" s="50"/>
      <c r="GP304" s="50"/>
      <c r="GQ304" s="50"/>
      <c r="GR304" s="50"/>
      <c r="GS304" s="50"/>
      <c r="GT304" s="50"/>
      <c r="GW304" s="8"/>
      <c r="GX304" s="8" t="s">
        <v>227</v>
      </c>
      <c r="GY304" s="8"/>
      <c r="GZ304" s="50"/>
      <c r="HA304" s="8"/>
      <c r="HB304" s="8"/>
      <c r="HC304" s="50"/>
      <c r="HD304" s="50"/>
      <c r="HE304" s="181"/>
      <c r="HF304" s="8"/>
      <c r="HG304" s="8"/>
      <c r="HH304" s="50"/>
      <c r="HJ304" s="50"/>
      <c r="HK304" s="50"/>
    </row>
    <row r="305" spans="1:219" s="1" customFormat="1" ht="15">
      <c r="A305" s="66"/>
      <c r="B305" s="67" t="s">
        <v>70</v>
      </c>
      <c r="C305" s="581" t="s">
        <v>71</v>
      </c>
      <c r="D305" s="581"/>
      <c r="E305" s="581"/>
      <c r="F305" s="581"/>
      <c r="G305" s="581"/>
      <c r="H305" s="68"/>
      <c r="I305" s="69"/>
      <c r="J305" s="69"/>
      <c r="K305" s="69"/>
      <c r="L305" s="70"/>
      <c r="M305" s="69"/>
      <c r="N305" s="70"/>
      <c r="O305" s="69"/>
      <c r="P305" s="71">
        <v>2888.15</v>
      </c>
      <c r="GO305" s="50"/>
      <c r="GP305" s="50"/>
      <c r="GQ305" s="50"/>
      <c r="GR305" s="50"/>
      <c r="GS305" s="50"/>
      <c r="GT305" s="50"/>
      <c r="GW305" s="8" t="s">
        <v>71</v>
      </c>
      <c r="GX305" s="8"/>
      <c r="GY305" s="8"/>
      <c r="GZ305" s="50"/>
      <c r="HA305" s="8"/>
      <c r="HB305" s="8"/>
      <c r="HC305" s="50"/>
      <c r="HD305" s="50"/>
      <c r="HE305" s="181"/>
      <c r="HF305" s="8"/>
      <c r="HG305" s="8"/>
      <c r="HH305" s="50"/>
      <c r="HJ305" s="50"/>
      <c r="HK305" s="50"/>
    </row>
    <row r="306" spans="1:219" s="1" customFormat="1" ht="15">
      <c r="A306" s="66"/>
      <c r="B306" s="67"/>
      <c r="C306" s="581" t="s">
        <v>72</v>
      </c>
      <c r="D306" s="581"/>
      <c r="E306" s="581"/>
      <c r="F306" s="581"/>
      <c r="G306" s="581"/>
      <c r="H306" s="68" t="s">
        <v>67</v>
      </c>
      <c r="I306" s="69"/>
      <c r="J306" s="69"/>
      <c r="K306" s="172">
        <v>1.35216</v>
      </c>
      <c r="L306" s="70"/>
      <c r="M306" s="69"/>
      <c r="N306" s="70"/>
      <c r="O306" s="69"/>
      <c r="P306" s="71">
        <v>1263.3599999999999</v>
      </c>
      <c r="GO306" s="50"/>
      <c r="GP306" s="50"/>
      <c r="GQ306" s="50"/>
      <c r="GR306" s="50"/>
      <c r="GS306" s="50"/>
      <c r="GT306" s="50"/>
      <c r="GW306" s="8" t="s">
        <v>72</v>
      </c>
      <c r="GX306" s="8"/>
      <c r="GY306" s="8"/>
      <c r="GZ306" s="50"/>
      <c r="HA306" s="8"/>
      <c r="HB306" s="8"/>
      <c r="HC306" s="50"/>
      <c r="HD306" s="50"/>
      <c r="HE306" s="181"/>
      <c r="HF306" s="8"/>
      <c r="HG306" s="8"/>
      <c r="HH306" s="50"/>
      <c r="HJ306" s="50"/>
      <c r="HK306" s="50"/>
    </row>
    <row r="307" spans="1:219" s="1" customFormat="1" ht="15">
      <c r="A307" s="73"/>
      <c r="B307" s="67" t="s">
        <v>73</v>
      </c>
      <c r="C307" s="581" t="s">
        <v>74</v>
      </c>
      <c r="D307" s="581"/>
      <c r="E307" s="581"/>
      <c r="F307" s="581"/>
      <c r="G307" s="581"/>
      <c r="H307" s="68" t="s">
        <v>75</v>
      </c>
      <c r="I307" s="96">
        <v>0.18</v>
      </c>
      <c r="J307" s="74">
        <v>1.2</v>
      </c>
      <c r="K307" s="172">
        <v>0.67608000000000001</v>
      </c>
      <c r="L307" s="129"/>
      <c r="M307" s="130"/>
      <c r="N307" s="77">
        <v>2027.59</v>
      </c>
      <c r="O307" s="69"/>
      <c r="P307" s="71">
        <v>1370.81</v>
      </c>
      <c r="GO307" s="50"/>
      <c r="GP307" s="50"/>
      <c r="GQ307" s="50"/>
      <c r="GR307" s="50"/>
      <c r="GS307" s="50"/>
      <c r="GT307" s="50"/>
      <c r="GW307" s="8"/>
      <c r="GX307" s="8" t="s">
        <v>74</v>
      </c>
      <c r="GY307" s="8"/>
      <c r="GZ307" s="50"/>
      <c r="HA307" s="8"/>
      <c r="HB307" s="8"/>
      <c r="HC307" s="50"/>
      <c r="HD307" s="50"/>
      <c r="HE307" s="181"/>
      <c r="HF307" s="8"/>
      <c r="HG307" s="8"/>
      <c r="HH307" s="50"/>
      <c r="HJ307" s="50"/>
      <c r="HK307" s="50"/>
    </row>
    <row r="308" spans="1:219" s="1" customFormat="1" ht="15">
      <c r="A308" s="78"/>
      <c r="B308" s="67" t="s">
        <v>76</v>
      </c>
      <c r="C308" s="581" t="s">
        <v>77</v>
      </c>
      <c r="D308" s="581"/>
      <c r="E308" s="581"/>
      <c r="F308" s="581"/>
      <c r="G308" s="581"/>
      <c r="H308" s="68" t="s">
        <v>67</v>
      </c>
      <c r="I308" s="96">
        <v>0.18</v>
      </c>
      <c r="J308" s="74">
        <v>1.2</v>
      </c>
      <c r="K308" s="172">
        <v>0.67608000000000001</v>
      </c>
      <c r="L308" s="70"/>
      <c r="M308" s="69"/>
      <c r="N308" s="77">
        <v>1071.2</v>
      </c>
      <c r="O308" s="69"/>
      <c r="P308" s="83">
        <v>724.22</v>
      </c>
      <c r="GO308" s="50"/>
      <c r="GP308" s="50"/>
      <c r="GQ308" s="50"/>
      <c r="GR308" s="50"/>
      <c r="GS308" s="50"/>
      <c r="GT308" s="50"/>
      <c r="GW308" s="8"/>
      <c r="GX308" s="8"/>
      <c r="GY308" s="8" t="s">
        <v>77</v>
      </c>
      <c r="GZ308" s="50"/>
      <c r="HA308" s="8"/>
      <c r="HB308" s="8"/>
      <c r="HC308" s="50"/>
      <c r="HD308" s="50"/>
      <c r="HE308" s="181"/>
      <c r="HF308" s="8"/>
      <c r="HG308" s="8"/>
      <c r="HH308" s="50"/>
      <c r="HJ308" s="50"/>
      <c r="HK308" s="50"/>
    </row>
    <row r="309" spans="1:219" s="1" customFormat="1" ht="15">
      <c r="A309" s="73"/>
      <c r="B309" s="67" t="s">
        <v>78</v>
      </c>
      <c r="C309" s="581" t="s">
        <v>79</v>
      </c>
      <c r="D309" s="581"/>
      <c r="E309" s="581"/>
      <c r="F309" s="581"/>
      <c r="G309" s="581"/>
      <c r="H309" s="68" t="s">
        <v>75</v>
      </c>
      <c r="I309" s="96">
        <v>0.18</v>
      </c>
      <c r="J309" s="74">
        <v>1.2</v>
      </c>
      <c r="K309" s="172">
        <v>0.67608000000000001</v>
      </c>
      <c r="L309" s="95">
        <v>477.92</v>
      </c>
      <c r="M309" s="76">
        <v>1.46</v>
      </c>
      <c r="N309" s="77">
        <v>697.76</v>
      </c>
      <c r="O309" s="69"/>
      <c r="P309" s="71">
        <v>471.74</v>
      </c>
      <c r="GO309" s="50"/>
      <c r="GP309" s="50"/>
      <c r="GQ309" s="50"/>
      <c r="GR309" s="50"/>
      <c r="GS309" s="50"/>
      <c r="GT309" s="50"/>
      <c r="GW309" s="8"/>
      <c r="GX309" s="8" t="s">
        <v>79</v>
      </c>
      <c r="GY309" s="8"/>
      <c r="GZ309" s="50"/>
      <c r="HA309" s="8"/>
      <c r="HB309" s="8"/>
      <c r="HC309" s="50"/>
      <c r="HD309" s="50"/>
      <c r="HE309" s="181"/>
      <c r="HF309" s="8"/>
      <c r="HG309" s="8"/>
      <c r="HH309" s="50"/>
      <c r="HJ309" s="50"/>
      <c r="HK309" s="50"/>
    </row>
    <row r="310" spans="1:219" s="1" customFormat="1" ht="15">
      <c r="A310" s="78"/>
      <c r="B310" s="67" t="s">
        <v>80</v>
      </c>
      <c r="C310" s="581" t="s">
        <v>81</v>
      </c>
      <c r="D310" s="581"/>
      <c r="E310" s="581"/>
      <c r="F310" s="581"/>
      <c r="G310" s="581"/>
      <c r="H310" s="68" t="s">
        <v>67</v>
      </c>
      <c r="I310" s="96">
        <v>0.18</v>
      </c>
      <c r="J310" s="74">
        <v>1.2</v>
      </c>
      <c r="K310" s="172">
        <v>0.67608000000000001</v>
      </c>
      <c r="L310" s="70"/>
      <c r="M310" s="69"/>
      <c r="N310" s="173">
        <v>797.45</v>
      </c>
      <c r="O310" s="69"/>
      <c r="P310" s="83">
        <v>539.14</v>
      </c>
      <c r="GO310" s="50"/>
      <c r="GP310" s="50"/>
      <c r="GQ310" s="50"/>
      <c r="GR310" s="50"/>
      <c r="GS310" s="50"/>
      <c r="GT310" s="50"/>
      <c r="GW310" s="8"/>
      <c r="GX310" s="8"/>
      <c r="GY310" s="8" t="s">
        <v>81</v>
      </c>
      <c r="GZ310" s="50"/>
      <c r="HA310" s="8"/>
      <c r="HB310" s="8"/>
      <c r="HC310" s="50"/>
      <c r="HD310" s="50"/>
      <c r="HE310" s="181"/>
      <c r="HF310" s="8"/>
      <c r="HG310" s="8"/>
      <c r="HH310" s="50"/>
      <c r="HJ310" s="50"/>
      <c r="HK310" s="50"/>
    </row>
    <row r="311" spans="1:219" s="1" customFormat="1" ht="23.25">
      <c r="A311" s="73"/>
      <c r="B311" s="67" t="s">
        <v>82</v>
      </c>
      <c r="C311" s="581" t="s">
        <v>83</v>
      </c>
      <c r="D311" s="581"/>
      <c r="E311" s="581"/>
      <c r="F311" s="581"/>
      <c r="G311" s="581"/>
      <c r="H311" s="68" t="s">
        <v>75</v>
      </c>
      <c r="I311" s="96">
        <v>14.32</v>
      </c>
      <c r="J311" s="74">
        <v>1.2</v>
      </c>
      <c r="K311" s="172">
        <v>53.785919999999997</v>
      </c>
      <c r="L311" s="129"/>
      <c r="M311" s="130"/>
      <c r="N311" s="77">
        <v>19.440000000000001</v>
      </c>
      <c r="O311" s="69"/>
      <c r="P311" s="71">
        <v>1045.5999999999999</v>
      </c>
      <c r="GO311" s="50"/>
      <c r="GP311" s="50"/>
      <c r="GQ311" s="50"/>
      <c r="GR311" s="50"/>
      <c r="GS311" s="50"/>
      <c r="GT311" s="50"/>
      <c r="GW311" s="8"/>
      <c r="GX311" s="8" t="s">
        <v>83</v>
      </c>
      <c r="GY311" s="8"/>
      <c r="GZ311" s="50"/>
      <c r="HA311" s="8"/>
      <c r="HB311" s="8"/>
      <c r="HC311" s="50"/>
      <c r="HD311" s="50"/>
      <c r="HE311" s="181"/>
      <c r="HF311" s="8"/>
      <c r="HG311" s="8"/>
      <c r="HH311" s="50"/>
      <c r="HJ311" s="50"/>
      <c r="HK311" s="50"/>
    </row>
    <row r="312" spans="1:219" s="1" customFormat="1" ht="15">
      <c r="A312" s="66"/>
      <c r="B312" s="67" t="s">
        <v>84</v>
      </c>
      <c r="C312" s="581" t="s">
        <v>85</v>
      </c>
      <c r="D312" s="581"/>
      <c r="E312" s="581"/>
      <c r="F312" s="581"/>
      <c r="G312" s="581"/>
      <c r="H312" s="68"/>
      <c r="I312" s="69"/>
      <c r="J312" s="69"/>
      <c r="K312" s="69"/>
      <c r="L312" s="70"/>
      <c r="M312" s="69"/>
      <c r="N312" s="70"/>
      <c r="O312" s="69"/>
      <c r="P312" s="71">
        <v>17283.009999999998</v>
      </c>
      <c r="GO312" s="50"/>
      <c r="GP312" s="50"/>
      <c r="GQ312" s="50"/>
      <c r="GR312" s="50"/>
      <c r="GS312" s="50"/>
      <c r="GT312" s="50"/>
      <c r="GW312" s="8" t="s">
        <v>85</v>
      </c>
      <c r="GX312" s="8"/>
      <c r="GY312" s="8"/>
      <c r="GZ312" s="50"/>
      <c r="HA312" s="8"/>
      <c r="HB312" s="8"/>
      <c r="HC312" s="50"/>
      <c r="HD312" s="50"/>
      <c r="HE312" s="181"/>
      <c r="HF312" s="8"/>
      <c r="HG312" s="8"/>
      <c r="HH312" s="50"/>
      <c r="HJ312" s="50"/>
      <c r="HK312" s="50"/>
    </row>
    <row r="313" spans="1:219" s="1" customFormat="1" ht="15">
      <c r="A313" s="73"/>
      <c r="B313" s="67" t="s">
        <v>363</v>
      </c>
      <c r="C313" s="581" t="s">
        <v>364</v>
      </c>
      <c r="D313" s="581"/>
      <c r="E313" s="581"/>
      <c r="F313" s="581"/>
      <c r="G313" s="581"/>
      <c r="H313" s="68" t="s">
        <v>365</v>
      </c>
      <c r="I313" s="127">
        <v>0.56799999999999995</v>
      </c>
      <c r="J313" s="69"/>
      <c r="K313" s="172">
        <v>1.7778400000000001</v>
      </c>
      <c r="L313" s="129"/>
      <c r="M313" s="130"/>
      <c r="N313" s="77">
        <v>3.93</v>
      </c>
      <c r="O313" s="69"/>
      <c r="P313" s="71">
        <v>6.99</v>
      </c>
      <c r="GO313" s="50"/>
      <c r="GP313" s="50"/>
      <c r="GQ313" s="50"/>
      <c r="GR313" s="50"/>
      <c r="GS313" s="50"/>
      <c r="GT313" s="50"/>
      <c r="GW313" s="8"/>
      <c r="GX313" s="8" t="s">
        <v>364</v>
      </c>
      <c r="GY313" s="8"/>
      <c r="GZ313" s="50"/>
      <c r="HA313" s="8"/>
      <c r="HB313" s="8"/>
      <c r="HC313" s="50"/>
      <c r="HD313" s="50"/>
      <c r="HE313" s="181"/>
      <c r="HF313" s="8"/>
      <c r="HG313" s="8"/>
      <c r="HH313" s="50"/>
      <c r="HJ313" s="50"/>
      <c r="HK313" s="50"/>
    </row>
    <row r="314" spans="1:219" s="1" customFormat="1" ht="23.25">
      <c r="A314" s="73"/>
      <c r="B314" s="67" t="s">
        <v>89</v>
      </c>
      <c r="C314" s="581" t="s">
        <v>90</v>
      </c>
      <c r="D314" s="581"/>
      <c r="E314" s="581"/>
      <c r="F314" s="581"/>
      <c r="G314" s="581"/>
      <c r="H314" s="68" t="s">
        <v>91</v>
      </c>
      <c r="I314" s="96">
        <v>1.05</v>
      </c>
      <c r="J314" s="69"/>
      <c r="K314" s="128">
        <v>3.2865000000000002</v>
      </c>
      <c r="L314" s="95">
        <v>155.63</v>
      </c>
      <c r="M314" s="76">
        <v>1.19</v>
      </c>
      <c r="N314" s="77">
        <v>185.2</v>
      </c>
      <c r="O314" s="69"/>
      <c r="P314" s="71">
        <v>608.66</v>
      </c>
      <c r="GO314" s="50"/>
      <c r="GP314" s="50"/>
      <c r="GQ314" s="50"/>
      <c r="GR314" s="50"/>
      <c r="GS314" s="50"/>
      <c r="GT314" s="50"/>
      <c r="GW314" s="8"/>
      <c r="GX314" s="8" t="s">
        <v>90</v>
      </c>
      <c r="GY314" s="8"/>
      <c r="GZ314" s="50"/>
      <c r="HA314" s="8"/>
      <c r="HB314" s="8"/>
      <c r="HC314" s="50"/>
      <c r="HD314" s="50"/>
      <c r="HE314" s="181"/>
      <c r="HF314" s="8"/>
      <c r="HG314" s="8"/>
      <c r="HH314" s="50"/>
      <c r="HJ314" s="50"/>
      <c r="HK314" s="50"/>
    </row>
    <row r="315" spans="1:219" s="1" customFormat="1" ht="15">
      <c r="A315" s="73"/>
      <c r="B315" s="67" t="s">
        <v>1746</v>
      </c>
      <c r="C315" s="581" t="s">
        <v>1747</v>
      </c>
      <c r="D315" s="581"/>
      <c r="E315" s="581"/>
      <c r="F315" s="581"/>
      <c r="G315" s="581"/>
      <c r="H315" s="68" t="s">
        <v>88</v>
      </c>
      <c r="I315" s="172">
        <v>2.1800000000000001E-3</v>
      </c>
      <c r="J315" s="69"/>
      <c r="K315" s="72">
        <v>6.8234000000000003E-3</v>
      </c>
      <c r="L315" s="75">
        <v>127406</v>
      </c>
      <c r="M315" s="186">
        <v>1.3</v>
      </c>
      <c r="N315" s="77">
        <v>165627.79999999999</v>
      </c>
      <c r="O315" s="69"/>
      <c r="P315" s="71">
        <v>1130.1400000000001</v>
      </c>
      <c r="GO315" s="50"/>
      <c r="GP315" s="50"/>
      <c r="GQ315" s="50"/>
      <c r="GR315" s="50"/>
      <c r="GS315" s="50"/>
      <c r="GT315" s="50"/>
      <c r="GW315" s="8"/>
      <c r="GX315" s="8" t="s">
        <v>1747</v>
      </c>
      <c r="GY315" s="8"/>
      <c r="GZ315" s="50"/>
      <c r="HA315" s="8"/>
      <c r="HB315" s="8"/>
      <c r="HC315" s="50"/>
      <c r="HD315" s="50"/>
      <c r="HE315" s="181"/>
      <c r="HF315" s="8"/>
      <c r="HG315" s="8"/>
      <c r="HH315" s="50"/>
      <c r="HJ315" s="50"/>
      <c r="HK315" s="50"/>
    </row>
    <row r="316" spans="1:219" s="1" customFormat="1" ht="23.25">
      <c r="A316" s="73"/>
      <c r="B316" s="67" t="s">
        <v>95</v>
      </c>
      <c r="C316" s="581" t="s">
        <v>96</v>
      </c>
      <c r="D316" s="581"/>
      <c r="E316" s="581"/>
      <c r="F316" s="581"/>
      <c r="G316" s="581"/>
      <c r="H316" s="68" t="s">
        <v>88</v>
      </c>
      <c r="I316" s="128">
        <v>5.1499999999999997E-2</v>
      </c>
      <c r="J316" s="69"/>
      <c r="K316" s="94">
        <v>0.161195</v>
      </c>
      <c r="L316" s="75">
        <v>70310.45</v>
      </c>
      <c r="M316" s="76">
        <v>0.99</v>
      </c>
      <c r="N316" s="77">
        <v>69607.350000000006</v>
      </c>
      <c r="O316" s="69"/>
      <c r="P316" s="71">
        <v>11220.36</v>
      </c>
      <c r="GO316" s="50"/>
      <c r="GP316" s="50"/>
      <c r="GQ316" s="50"/>
      <c r="GR316" s="50"/>
      <c r="GS316" s="50"/>
      <c r="GT316" s="50"/>
      <c r="GW316" s="8"/>
      <c r="GX316" s="8" t="s">
        <v>96</v>
      </c>
      <c r="GY316" s="8"/>
      <c r="GZ316" s="50"/>
      <c r="HA316" s="8"/>
      <c r="HB316" s="8"/>
      <c r="HC316" s="50"/>
      <c r="HD316" s="50"/>
      <c r="HE316" s="181"/>
      <c r="HF316" s="8"/>
      <c r="HG316" s="8"/>
      <c r="HH316" s="50"/>
      <c r="HJ316" s="50"/>
      <c r="HK316" s="50"/>
    </row>
    <row r="317" spans="1:219" s="1" customFormat="1" ht="15">
      <c r="A317" s="73"/>
      <c r="B317" s="67" t="s">
        <v>2170</v>
      </c>
      <c r="C317" s="581" t="s">
        <v>2171</v>
      </c>
      <c r="D317" s="581"/>
      <c r="E317" s="581"/>
      <c r="F317" s="581"/>
      <c r="G317" s="581"/>
      <c r="H317" s="68" t="s">
        <v>183</v>
      </c>
      <c r="I317" s="74">
        <v>2.5</v>
      </c>
      <c r="J317" s="69"/>
      <c r="K317" s="127">
        <v>7.8250000000000002</v>
      </c>
      <c r="L317" s="95">
        <v>272.01</v>
      </c>
      <c r="M317" s="76">
        <v>1.1599999999999999</v>
      </c>
      <c r="N317" s="77">
        <v>315.52999999999997</v>
      </c>
      <c r="O317" s="69"/>
      <c r="P317" s="71">
        <v>2469.02</v>
      </c>
      <c r="GO317" s="50"/>
      <c r="GP317" s="50"/>
      <c r="GQ317" s="50"/>
      <c r="GR317" s="50"/>
      <c r="GS317" s="50"/>
      <c r="GT317" s="50"/>
      <c r="GW317" s="8"/>
      <c r="GX317" s="8" t="s">
        <v>2171</v>
      </c>
      <c r="GY317" s="8"/>
      <c r="GZ317" s="50"/>
      <c r="HA317" s="8"/>
      <c r="HB317" s="8"/>
      <c r="HC317" s="50"/>
      <c r="HD317" s="50"/>
      <c r="HE317" s="181"/>
      <c r="HF317" s="8"/>
      <c r="HG317" s="8"/>
      <c r="HH317" s="50"/>
      <c r="HJ317" s="50"/>
      <c r="HK317" s="50"/>
    </row>
    <row r="318" spans="1:219" s="1" customFormat="1" ht="15">
      <c r="A318" s="73"/>
      <c r="B318" s="67" t="s">
        <v>239</v>
      </c>
      <c r="C318" s="581" t="s">
        <v>240</v>
      </c>
      <c r="D318" s="581"/>
      <c r="E318" s="581"/>
      <c r="F318" s="581"/>
      <c r="G318" s="581"/>
      <c r="H318" s="68" t="s">
        <v>241</v>
      </c>
      <c r="I318" s="74">
        <v>0.5</v>
      </c>
      <c r="J318" s="69"/>
      <c r="K318" s="127">
        <v>1.5649999999999999</v>
      </c>
      <c r="L318" s="95">
        <v>944.69</v>
      </c>
      <c r="M318" s="76">
        <v>1.1599999999999999</v>
      </c>
      <c r="N318" s="77">
        <v>1095.8399999999999</v>
      </c>
      <c r="O318" s="69"/>
      <c r="P318" s="71">
        <v>1714.99</v>
      </c>
      <c r="GO318" s="50"/>
      <c r="GP318" s="50"/>
      <c r="GQ318" s="50"/>
      <c r="GR318" s="50"/>
      <c r="GS318" s="50"/>
      <c r="GT318" s="50"/>
      <c r="GW318" s="8"/>
      <c r="GX318" s="8" t="s">
        <v>240</v>
      </c>
      <c r="GY318" s="8"/>
      <c r="GZ318" s="50"/>
      <c r="HA318" s="8"/>
      <c r="HB318" s="8"/>
      <c r="HC318" s="50"/>
      <c r="HD318" s="50"/>
      <c r="HE318" s="181"/>
      <c r="HF318" s="8"/>
      <c r="HG318" s="8"/>
      <c r="HH318" s="50"/>
      <c r="HJ318" s="50"/>
      <c r="HK318" s="50"/>
    </row>
    <row r="319" spans="1:219" s="1" customFormat="1" ht="15">
      <c r="A319" s="73"/>
      <c r="B319" s="67" t="s">
        <v>2172</v>
      </c>
      <c r="C319" s="581" t="s">
        <v>2173</v>
      </c>
      <c r="D319" s="581"/>
      <c r="E319" s="581"/>
      <c r="F319" s="581"/>
      <c r="G319" s="581"/>
      <c r="H319" s="68" t="s">
        <v>318</v>
      </c>
      <c r="I319" s="96">
        <v>0.01</v>
      </c>
      <c r="J319" s="69"/>
      <c r="K319" s="128">
        <v>3.1300000000000001E-2</v>
      </c>
      <c r="L319" s="75">
        <v>3658.94</v>
      </c>
      <c r="M319" s="76">
        <v>1.1599999999999999</v>
      </c>
      <c r="N319" s="77">
        <v>4244.37</v>
      </c>
      <c r="O319" s="69"/>
      <c r="P319" s="71">
        <v>132.85</v>
      </c>
      <c r="GO319" s="50"/>
      <c r="GP319" s="50"/>
      <c r="GQ319" s="50"/>
      <c r="GR319" s="50"/>
      <c r="GS319" s="50"/>
      <c r="GT319" s="50"/>
      <c r="GW319" s="8"/>
      <c r="GX319" s="8" t="s">
        <v>2173</v>
      </c>
      <c r="GY319" s="8"/>
      <c r="GZ319" s="50"/>
      <c r="HA319" s="8"/>
      <c r="HB319" s="8"/>
      <c r="HC319" s="50"/>
      <c r="HD319" s="50"/>
      <c r="HE319" s="181"/>
      <c r="HF319" s="8"/>
      <c r="HG319" s="8"/>
      <c r="HH319" s="50"/>
      <c r="HJ319" s="50"/>
      <c r="HK319" s="50"/>
    </row>
    <row r="320" spans="1:219" s="1" customFormat="1" ht="15">
      <c r="A320" s="79"/>
      <c r="B320" s="65"/>
      <c r="C320" s="579" t="s">
        <v>99</v>
      </c>
      <c r="D320" s="579"/>
      <c r="E320" s="579"/>
      <c r="F320" s="579"/>
      <c r="G320" s="579"/>
      <c r="H320" s="53"/>
      <c r="I320" s="54"/>
      <c r="J320" s="54"/>
      <c r="K320" s="54"/>
      <c r="L320" s="57"/>
      <c r="M320" s="54"/>
      <c r="N320" s="80"/>
      <c r="O320" s="54"/>
      <c r="P320" s="81">
        <v>102719.69</v>
      </c>
      <c r="GO320" s="50"/>
      <c r="GP320" s="50"/>
      <c r="GQ320" s="50"/>
      <c r="GR320" s="50"/>
      <c r="GS320" s="50"/>
      <c r="GT320" s="50"/>
      <c r="GW320" s="8"/>
      <c r="GX320" s="8"/>
      <c r="GY320" s="8"/>
      <c r="GZ320" s="50" t="s">
        <v>99</v>
      </c>
      <c r="HA320" s="8"/>
      <c r="HB320" s="8"/>
      <c r="HC320" s="50"/>
      <c r="HD320" s="50"/>
      <c r="HE320" s="181"/>
      <c r="HF320" s="8"/>
      <c r="HG320" s="8"/>
      <c r="HH320" s="50"/>
      <c r="HJ320" s="50"/>
      <c r="HK320" s="50"/>
    </row>
    <row r="321" spans="1:219" s="1" customFormat="1" ht="15">
      <c r="A321" s="78" t="s">
        <v>699</v>
      </c>
      <c r="B321" s="67" t="s">
        <v>101</v>
      </c>
      <c r="C321" s="581" t="s">
        <v>102</v>
      </c>
      <c r="D321" s="581"/>
      <c r="E321" s="581"/>
      <c r="F321" s="581"/>
      <c r="G321" s="581"/>
      <c r="H321" s="68" t="s">
        <v>103</v>
      </c>
      <c r="I321" s="82">
        <v>2</v>
      </c>
      <c r="J321" s="69"/>
      <c r="K321" s="82">
        <v>2</v>
      </c>
      <c r="L321" s="70"/>
      <c r="M321" s="69"/>
      <c r="N321" s="70"/>
      <c r="O321" s="69"/>
      <c r="P321" s="71">
        <v>1354.75</v>
      </c>
      <c r="GO321" s="50"/>
      <c r="GP321" s="50"/>
      <c r="GQ321" s="50"/>
      <c r="GR321" s="50"/>
      <c r="GS321" s="50"/>
      <c r="GT321" s="50"/>
      <c r="GW321" s="8"/>
      <c r="GX321" s="8"/>
      <c r="GY321" s="8"/>
      <c r="GZ321" s="50"/>
      <c r="HA321" s="8" t="s">
        <v>102</v>
      </c>
      <c r="HB321" s="8"/>
      <c r="HC321" s="50"/>
      <c r="HD321" s="50"/>
      <c r="HE321" s="181"/>
      <c r="HF321" s="8"/>
      <c r="HG321" s="8"/>
      <c r="HH321" s="50"/>
      <c r="HJ321" s="50"/>
      <c r="HK321" s="50"/>
    </row>
    <row r="322" spans="1:219" s="1" customFormat="1" ht="15">
      <c r="A322" s="78"/>
      <c r="B322" s="67"/>
      <c r="C322" s="581" t="s">
        <v>104</v>
      </c>
      <c r="D322" s="581"/>
      <c r="E322" s="581"/>
      <c r="F322" s="581"/>
      <c r="G322" s="581"/>
      <c r="H322" s="68"/>
      <c r="I322" s="69"/>
      <c r="J322" s="69"/>
      <c r="K322" s="69"/>
      <c r="L322" s="70"/>
      <c r="M322" s="69"/>
      <c r="N322" s="70"/>
      <c r="O322" s="69"/>
      <c r="P322" s="71">
        <v>82548.53</v>
      </c>
      <c r="GO322" s="50"/>
      <c r="GP322" s="50"/>
      <c r="GQ322" s="50"/>
      <c r="GR322" s="50"/>
      <c r="GS322" s="50"/>
      <c r="GT322" s="50"/>
      <c r="GW322" s="8"/>
      <c r="GX322" s="8"/>
      <c r="GY322" s="8"/>
      <c r="GZ322" s="50"/>
      <c r="HA322" s="8"/>
      <c r="HB322" s="8" t="s">
        <v>104</v>
      </c>
      <c r="HC322" s="50"/>
      <c r="HD322" s="50"/>
      <c r="HE322" s="181"/>
      <c r="HF322" s="8"/>
      <c r="HG322" s="8"/>
      <c r="HH322" s="50"/>
      <c r="HJ322" s="50"/>
      <c r="HK322" s="50"/>
    </row>
    <row r="323" spans="1:219" s="1" customFormat="1" ht="15">
      <c r="A323" s="78"/>
      <c r="B323" s="67" t="s">
        <v>105</v>
      </c>
      <c r="C323" s="581" t="s">
        <v>106</v>
      </c>
      <c r="D323" s="581"/>
      <c r="E323" s="581"/>
      <c r="F323" s="581"/>
      <c r="G323" s="581"/>
      <c r="H323" s="68" t="s">
        <v>103</v>
      </c>
      <c r="I323" s="82">
        <v>98</v>
      </c>
      <c r="J323" s="69"/>
      <c r="K323" s="82">
        <v>98</v>
      </c>
      <c r="L323" s="70"/>
      <c r="M323" s="69"/>
      <c r="N323" s="70"/>
      <c r="O323" s="69"/>
      <c r="P323" s="71">
        <v>80897.56</v>
      </c>
      <c r="GO323" s="50"/>
      <c r="GP323" s="50"/>
      <c r="GQ323" s="50"/>
      <c r="GR323" s="50"/>
      <c r="GS323" s="50"/>
      <c r="GT323" s="50"/>
      <c r="GW323" s="8"/>
      <c r="GX323" s="8"/>
      <c r="GY323" s="8"/>
      <c r="GZ323" s="50"/>
      <c r="HA323" s="8"/>
      <c r="HB323" s="8" t="s">
        <v>106</v>
      </c>
      <c r="HC323" s="50"/>
      <c r="HD323" s="50"/>
      <c r="HE323" s="181"/>
      <c r="HF323" s="8"/>
      <c r="HG323" s="8"/>
      <c r="HH323" s="50"/>
      <c r="HJ323" s="50"/>
      <c r="HK323" s="50"/>
    </row>
    <row r="324" spans="1:219" s="1" customFormat="1" ht="15">
      <c r="A324" s="78"/>
      <c r="B324" s="67" t="s">
        <v>107</v>
      </c>
      <c r="C324" s="581" t="s">
        <v>108</v>
      </c>
      <c r="D324" s="581"/>
      <c r="E324" s="581"/>
      <c r="F324" s="581"/>
      <c r="G324" s="581"/>
      <c r="H324" s="68" t="s">
        <v>103</v>
      </c>
      <c r="I324" s="82">
        <v>51</v>
      </c>
      <c r="J324" s="69"/>
      <c r="K324" s="82">
        <v>51</v>
      </c>
      <c r="L324" s="70"/>
      <c r="M324" s="69"/>
      <c r="N324" s="70"/>
      <c r="O324" s="69"/>
      <c r="P324" s="71">
        <v>42099.75</v>
      </c>
      <c r="GO324" s="50"/>
      <c r="GP324" s="50"/>
      <c r="GQ324" s="50"/>
      <c r="GR324" s="50"/>
      <c r="GS324" s="50"/>
      <c r="GT324" s="50"/>
      <c r="GW324" s="8"/>
      <c r="GX324" s="8"/>
      <c r="GY324" s="8"/>
      <c r="GZ324" s="50"/>
      <c r="HA324" s="8"/>
      <c r="HB324" s="8" t="s">
        <v>108</v>
      </c>
      <c r="HC324" s="50"/>
      <c r="HD324" s="50"/>
      <c r="HE324" s="181"/>
      <c r="HF324" s="8"/>
      <c r="HG324" s="8"/>
      <c r="HH324" s="50"/>
      <c r="HJ324" s="50"/>
      <c r="HK324" s="50"/>
    </row>
    <row r="325" spans="1:219" s="1" customFormat="1" ht="15">
      <c r="A325" s="84"/>
      <c r="B325" s="85"/>
      <c r="C325" s="579" t="s">
        <v>109</v>
      </c>
      <c r="D325" s="579"/>
      <c r="E325" s="579"/>
      <c r="F325" s="579"/>
      <c r="G325" s="579"/>
      <c r="H325" s="53"/>
      <c r="I325" s="54"/>
      <c r="J325" s="54"/>
      <c r="K325" s="54"/>
      <c r="L325" s="57"/>
      <c r="M325" s="54"/>
      <c r="N325" s="80">
        <v>72546.880000000005</v>
      </c>
      <c r="O325" s="54"/>
      <c r="P325" s="81">
        <v>227071.75</v>
      </c>
      <c r="GO325" s="50"/>
      <c r="GP325" s="50"/>
      <c r="GQ325" s="50"/>
      <c r="GR325" s="50"/>
      <c r="GS325" s="50"/>
      <c r="GT325" s="50"/>
      <c r="GW325" s="8"/>
      <c r="GX325" s="8"/>
      <c r="GY325" s="8"/>
      <c r="GZ325" s="50"/>
      <c r="HA325" s="8"/>
      <c r="HB325" s="8"/>
      <c r="HC325" s="50" t="s">
        <v>109</v>
      </c>
      <c r="HD325" s="50"/>
      <c r="HE325" s="181"/>
      <c r="HF325" s="8"/>
      <c r="HG325" s="8"/>
      <c r="HH325" s="50"/>
      <c r="HJ325" s="50"/>
      <c r="HK325" s="50"/>
    </row>
    <row r="326" spans="1:219" s="1" customFormat="1" ht="0.75" customHeight="1">
      <c r="A326" s="86"/>
      <c r="B326" s="87"/>
      <c r="C326" s="87"/>
      <c r="D326" s="87"/>
      <c r="E326" s="87"/>
      <c r="F326" s="87"/>
      <c r="G326" s="87"/>
      <c r="H326" s="88"/>
      <c r="I326" s="89"/>
      <c r="J326" s="89"/>
      <c r="K326" s="89"/>
      <c r="L326" s="90"/>
      <c r="M326" s="89"/>
      <c r="N326" s="90"/>
      <c r="O326" s="89"/>
      <c r="P326" s="91"/>
      <c r="GO326" s="50"/>
      <c r="GP326" s="50"/>
      <c r="GQ326" s="50"/>
      <c r="GR326" s="50"/>
      <c r="GS326" s="50"/>
      <c r="GT326" s="50"/>
      <c r="GW326" s="8"/>
      <c r="GX326" s="8"/>
      <c r="GY326" s="8"/>
      <c r="GZ326" s="50"/>
      <c r="HA326" s="8"/>
      <c r="HB326" s="8"/>
      <c r="HC326" s="50"/>
      <c r="HD326" s="50"/>
      <c r="HE326" s="181"/>
      <c r="HF326" s="8"/>
      <c r="HG326" s="8"/>
      <c r="HH326" s="50"/>
      <c r="HJ326" s="50"/>
      <c r="HK326" s="50"/>
    </row>
    <row r="327" spans="1:219" s="1" customFormat="1" ht="21">
      <c r="A327" s="51" t="s">
        <v>699</v>
      </c>
      <c r="B327" s="52" t="s">
        <v>2174</v>
      </c>
      <c r="C327" s="580" t="s">
        <v>2175</v>
      </c>
      <c r="D327" s="580"/>
      <c r="E327" s="580"/>
      <c r="F327" s="580"/>
      <c r="G327" s="580"/>
      <c r="H327" s="53" t="s">
        <v>183</v>
      </c>
      <c r="I327" s="54">
        <v>330</v>
      </c>
      <c r="J327" s="55">
        <v>1</v>
      </c>
      <c r="K327" s="55">
        <v>330</v>
      </c>
      <c r="L327" s="57"/>
      <c r="M327" s="54"/>
      <c r="N327" s="57"/>
      <c r="O327" s="54"/>
      <c r="P327" s="81">
        <v>124406.7</v>
      </c>
      <c r="Q327" s="59"/>
      <c r="R327" s="60"/>
      <c r="GO327" s="50"/>
      <c r="GP327" s="50" t="s">
        <v>2175</v>
      </c>
      <c r="GQ327" s="50" t="s">
        <v>6</v>
      </c>
      <c r="GR327" s="50" t="s">
        <v>6</v>
      </c>
      <c r="GS327" s="50" t="s">
        <v>6</v>
      </c>
      <c r="GT327" s="50" t="s">
        <v>6</v>
      </c>
      <c r="GW327" s="8"/>
      <c r="GX327" s="8"/>
      <c r="GY327" s="8"/>
      <c r="GZ327" s="50"/>
      <c r="HA327" s="8"/>
      <c r="HB327" s="8"/>
      <c r="HC327" s="50"/>
      <c r="HD327" s="50"/>
      <c r="HE327" s="181"/>
      <c r="HF327" s="8"/>
      <c r="HG327" s="8"/>
      <c r="HH327" s="50"/>
      <c r="HJ327" s="50"/>
      <c r="HK327" s="50"/>
    </row>
    <row r="328" spans="1:219" s="1" customFormat="1" ht="15">
      <c r="A328" s="61"/>
      <c r="B328" s="62"/>
      <c r="C328" s="578" t="s">
        <v>2176</v>
      </c>
      <c r="D328" s="578"/>
      <c r="E328" s="578"/>
      <c r="F328" s="578"/>
      <c r="G328" s="578"/>
      <c r="H328" s="578"/>
      <c r="I328" s="578"/>
      <c r="J328" s="578"/>
      <c r="K328" s="578"/>
      <c r="L328" s="578"/>
      <c r="M328" s="578"/>
      <c r="N328" s="578"/>
      <c r="O328" s="578"/>
      <c r="P328" s="585"/>
      <c r="GO328" s="50"/>
      <c r="GP328" s="50"/>
      <c r="GQ328" s="50"/>
      <c r="GR328" s="50"/>
      <c r="GS328" s="50"/>
      <c r="GT328" s="50"/>
      <c r="GU328" s="63" t="s">
        <v>2176</v>
      </c>
      <c r="GW328" s="8"/>
      <c r="GX328" s="8"/>
      <c r="GY328" s="8"/>
      <c r="GZ328" s="50"/>
      <c r="HA328" s="8"/>
      <c r="HB328" s="8"/>
      <c r="HC328" s="50"/>
      <c r="HD328" s="50"/>
      <c r="HE328" s="181"/>
      <c r="HF328" s="8"/>
      <c r="HG328" s="8"/>
      <c r="HH328" s="50"/>
      <c r="HJ328" s="50"/>
      <c r="HK328" s="50"/>
    </row>
    <row r="329" spans="1:219" s="1" customFormat="1" ht="22.5">
      <c r="A329" s="78" t="s">
        <v>699</v>
      </c>
      <c r="B329" s="67" t="s">
        <v>2174</v>
      </c>
      <c r="C329" s="581" t="s">
        <v>2177</v>
      </c>
      <c r="D329" s="581"/>
      <c r="E329" s="581"/>
      <c r="F329" s="581"/>
      <c r="G329" s="581"/>
      <c r="H329" s="68" t="s">
        <v>183</v>
      </c>
      <c r="I329" s="82">
        <v>330</v>
      </c>
      <c r="J329" s="69"/>
      <c r="K329" s="82">
        <v>330</v>
      </c>
      <c r="L329" s="70"/>
      <c r="M329" s="69"/>
      <c r="N329" s="173">
        <v>376.99</v>
      </c>
      <c r="O329" s="69"/>
      <c r="P329" s="71">
        <v>124406.7</v>
      </c>
      <c r="GO329" s="50"/>
      <c r="GP329" s="50"/>
      <c r="GQ329" s="50"/>
      <c r="GR329" s="50"/>
      <c r="GS329" s="50"/>
      <c r="GT329" s="50"/>
      <c r="GW329" s="8"/>
      <c r="GX329" s="8"/>
      <c r="GY329" s="8"/>
      <c r="GZ329" s="50"/>
      <c r="HA329" s="8"/>
      <c r="HB329" s="8"/>
      <c r="HC329" s="50"/>
      <c r="HD329" s="50"/>
      <c r="HE329" s="181"/>
      <c r="HF329" s="8" t="s">
        <v>2177</v>
      </c>
      <c r="HG329" s="8"/>
      <c r="HH329" s="50"/>
      <c r="HJ329" s="50"/>
      <c r="HK329" s="50"/>
    </row>
    <row r="330" spans="1:219" s="1" customFormat="1" ht="34.5">
      <c r="A330" s="78" t="s">
        <v>2178</v>
      </c>
      <c r="B330" s="67" t="s">
        <v>2179</v>
      </c>
      <c r="C330" s="581" t="s">
        <v>2180</v>
      </c>
      <c r="D330" s="581"/>
      <c r="E330" s="581"/>
      <c r="F330" s="581"/>
      <c r="G330" s="581"/>
      <c r="H330" s="68" t="s">
        <v>88</v>
      </c>
      <c r="I330" s="69"/>
      <c r="J330" s="69"/>
      <c r="K330" s="128">
        <v>0.12870000000000001</v>
      </c>
      <c r="L330" s="70"/>
      <c r="M330" s="69"/>
      <c r="N330" s="77">
        <v>6101.45</v>
      </c>
      <c r="O330" s="69"/>
      <c r="P330" s="83">
        <v>785.26</v>
      </c>
      <c r="GO330" s="50"/>
      <c r="GP330" s="50"/>
      <c r="GQ330" s="50"/>
      <c r="GR330" s="50"/>
      <c r="GS330" s="50"/>
      <c r="GT330" s="50"/>
      <c r="GW330" s="8"/>
      <c r="GX330" s="8"/>
      <c r="GY330" s="8"/>
      <c r="GZ330" s="50"/>
      <c r="HA330" s="8"/>
      <c r="HB330" s="8"/>
      <c r="HC330" s="50"/>
      <c r="HD330" s="50"/>
      <c r="HE330" s="181"/>
      <c r="HF330" s="8"/>
      <c r="HG330" s="8" t="s">
        <v>2180</v>
      </c>
      <c r="HH330" s="50"/>
      <c r="HJ330" s="50"/>
      <c r="HK330" s="50"/>
    </row>
    <row r="331" spans="1:219" s="1" customFormat="1" ht="33.75">
      <c r="A331" s="78" t="s">
        <v>2181</v>
      </c>
      <c r="B331" s="67" t="s">
        <v>2182</v>
      </c>
      <c r="C331" s="581" t="s">
        <v>1496</v>
      </c>
      <c r="D331" s="581"/>
      <c r="E331" s="581"/>
      <c r="F331" s="581"/>
      <c r="G331" s="581"/>
      <c r="H331" s="68" t="s">
        <v>88</v>
      </c>
      <c r="I331" s="69"/>
      <c r="J331" s="69"/>
      <c r="K331" s="128">
        <v>0.12870000000000001</v>
      </c>
      <c r="L331" s="70"/>
      <c r="M331" s="69"/>
      <c r="N331" s="173">
        <v>900.28</v>
      </c>
      <c r="O331" s="69"/>
      <c r="P331" s="83">
        <v>115.87</v>
      </c>
      <c r="GO331" s="50"/>
      <c r="GP331" s="50"/>
      <c r="GQ331" s="50"/>
      <c r="GR331" s="50"/>
      <c r="GS331" s="50"/>
      <c r="GT331" s="50"/>
      <c r="GW331" s="8"/>
      <c r="GX331" s="8"/>
      <c r="GY331" s="8"/>
      <c r="GZ331" s="50"/>
      <c r="HA331" s="8"/>
      <c r="HB331" s="8"/>
      <c r="HC331" s="50"/>
      <c r="HD331" s="50"/>
      <c r="HE331" s="181"/>
      <c r="HF331" s="8"/>
      <c r="HG331" s="8" t="s">
        <v>1496</v>
      </c>
      <c r="HH331" s="50"/>
      <c r="HJ331" s="50"/>
      <c r="HK331" s="50"/>
    </row>
    <row r="332" spans="1:219" s="1" customFormat="1" ht="68.25">
      <c r="A332" s="78" t="s">
        <v>2183</v>
      </c>
      <c r="B332" s="67" t="s">
        <v>2184</v>
      </c>
      <c r="C332" s="581" t="s">
        <v>2185</v>
      </c>
      <c r="D332" s="581"/>
      <c r="E332" s="581"/>
      <c r="F332" s="581"/>
      <c r="G332" s="581"/>
      <c r="H332" s="68" t="s">
        <v>88</v>
      </c>
      <c r="I332" s="69"/>
      <c r="J332" s="69"/>
      <c r="K332" s="128">
        <v>0.12870000000000001</v>
      </c>
      <c r="L332" s="70"/>
      <c r="M332" s="69"/>
      <c r="N332" s="173">
        <v>991.2</v>
      </c>
      <c r="O332" s="69"/>
      <c r="P332" s="83">
        <v>127.57</v>
      </c>
      <c r="GO332" s="50"/>
      <c r="GP332" s="50"/>
      <c r="GQ332" s="50"/>
      <c r="GR332" s="50"/>
      <c r="GS332" s="50"/>
      <c r="GT332" s="50"/>
      <c r="GW332" s="8"/>
      <c r="GX332" s="8"/>
      <c r="GY332" s="8"/>
      <c r="GZ332" s="50"/>
      <c r="HA332" s="8"/>
      <c r="HB332" s="8"/>
      <c r="HC332" s="50"/>
      <c r="HD332" s="50"/>
      <c r="HE332" s="181"/>
      <c r="HF332" s="8"/>
      <c r="HG332" s="8" t="s">
        <v>2185</v>
      </c>
      <c r="HH332" s="50"/>
      <c r="HJ332" s="50"/>
      <c r="HK332" s="50"/>
    </row>
    <row r="333" spans="1:219" s="1" customFormat="1" ht="33.75">
      <c r="A333" s="78" t="s">
        <v>2186</v>
      </c>
      <c r="B333" s="67" t="s">
        <v>2187</v>
      </c>
      <c r="C333" s="581" t="s">
        <v>1503</v>
      </c>
      <c r="D333" s="581"/>
      <c r="E333" s="581"/>
      <c r="F333" s="581"/>
      <c r="G333" s="581"/>
      <c r="H333" s="68" t="s">
        <v>88</v>
      </c>
      <c r="I333" s="69"/>
      <c r="J333" s="69"/>
      <c r="K333" s="128">
        <v>0.12870000000000001</v>
      </c>
      <c r="L333" s="70"/>
      <c r="M333" s="69"/>
      <c r="N333" s="173">
        <v>636.91999999999996</v>
      </c>
      <c r="O333" s="69"/>
      <c r="P333" s="83">
        <v>81.97</v>
      </c>
      <c r="GO333" s="50"/>
      <c r="GP333" s="50"/>
      <c r="GQ333" s="50"/>
      <c r="GR333" s="50"/>
      <c r="GS333" s="50"/>
      <c r="GT333" s="50"/>
      <c r="GW333" s="8"/>
      <c r="GX333" s="8"/>
      <c r="GY333" s="8"/>
      <c r="GZ333" s="50"/>
      <c r="HA333" s="8"/>
      <c r="HB333" s="8"/>
      <c r="HC333" s="50"/>
      <c r="HD333" s="50"/>
      <c r="HE333" s="181"/>
      <c r="HF333" s="8"/>
      <c r="HG333" s="8" t="s">
        <v>1503</v>
      </c>
      <c r="HH333" s="50"/>
      <c r="HJ333" s="50"/>
      <c r="HK333" s="50"/>
    </row>
    <row r="334" spans="1:219" s="1" customFormat="1" ht="15">
      <c r="A334" s="84"/>
      <c r="B334" s="85"/>
      <c r="C334" s="579" t="s">
        <v>109</v>
      </c>
      <c r="D334" s="579"/>
      <c r="E334" s="579"/>
      <c r="F334" s="579"/>
      <c r="G334" s="579"/>
      <c r="H334" s="53"/>
      <c r="I334" s="54"/>
      <c r="J334" s="54"/>
      <c r="K334" s="54"/>
      <c r="L334" s="57"/>
      <c r="M334" s="54"/>
      <c r="N334" s="57"/>
      <c r="O334" s="54"/>
      <c r="P334" s="81">
        <v>125517.37</v>
      </c>
      <c r="GO334" s="50"/>
      <c r="GP334" s="50"/>
      <c r="GQ334" s="50"/>
      <c r="GR334" s="50"/>
      <c r="GS334" s="50"/>
      <c r="GT334" s="50"/>
      <c r="GW334" s="8"/>
      <c r="GX334" s="8"/>
      <c r="GY334" s="8"/>
      <c r="GZ334" s="50"/>
      <c r="HA334" s="8"/>
      <c r="HB334" s="8"/>
      <c r="HC334" s="50" t="s">
        <v>109</v>
      </c>
      <c r="HD334" s="50"/>
      <c r="HE334" s="181"/>
      <c r="HF334" s="8"/>
      <c r="HG334" s="8"/>
      <c r="HH334" s="50"/>
      <c r="HJ334" s="50"/>
      <c r="HK334" s="50"/>
    </row>
    <row r="335" spans="1:219" s="1" customFormat="1" ht="0.75" customHeight="1">
      <c r="A335" s="86"/>
      <c r="B335" s="87"/>
      <c r="C335" s="87"/>
      <c r="D335" s="87"/>
      <c r="E335" s="87"/>
      <c r="F335" s="87"/>
      <c r="G335" s="87"/>
      <c r="H335" s="88"/>
      <c r="I335" s="89"/>
      <c r="J335" s="89"/>
      <c r="K335" s="89"/>
      <c r="L335" s="90"/>
      <c r="M335" s="89"/>
      <c r="N335" s="90"/>
      <c r="O335" s="89"/>
      <c r="P335" s="91"/>
      <c r="GO335" s="50"/>
      <c r="GP335" s="50"/>
      <c r="GQ335" s="50"/>
      <c r="GR335" s="50"/>
      <c r="GS335" s="50"/>
      <c r="GT335" s="50"/>
      <c r="GW335" s="8"/>
      <c r="GX335" s="8"/>
      <c r="GY335" s="8"/>
      <c r="GZ335" s="50"/>
      <c r="HA335" s="8"/>
      <c r="HB335" s="8"/>
      <c r="HC335" s="50"/>
      <c r="HD335" s="50"/>
      <c r="HE335" s="181"/>
      <c r="HF335" s="8"/>
      <c r="HG335" s="8"/>
      <c r="HH335" s="50"/>
      <c r="HJ335" s="50"/>
      <c r="HK335" s="50"/>
    </row>
    <row r="336" spans="1:219" s="1" customFormat="1" ht="15">
      <c r="A336" s="51" t="s">
        <v>701</v>
      </c>
      <c r="B336" s="52" t="s">
        <v>2188</v>
      </c>
      <c r="C336" s="580" t="s">
        <v>2189</v>
      </c>
      <c r="D336" s="580"/>
      <c r="E336" s="580"/>
      <c r="F336" s="580"/>
      <c r="G336" s="580"/>
      <c r="H336" s="53" t="s">
        <v>91</v>
      </c>
      <c r="I336" s="54">
        <v>2.17</v>
      </c>
      <c r="J336" s="55">
        <v>1</v>
      </c>
      <c r="K336" s="168">
        <v>2.17</v>
      </c>
      <c r="L336" s="93">
        <v>44.55</v>
      </c>
      <c r="M336" s="165">
        <v>1.3</v>
      </c>
      <c r="N336" s="93">
        <v>57.92</v>
      </c>
      <c r="O336" s="54"/>
      <c r="P336" s="169">
        <v>125.69</v>
      </c>
      <c r="Q336" s="59"/>
      <c r="R336" s="60"/>
      <c r="GO336" s="50"/>
      <c r="GP336" s="50" t="s">
        <v>2189</v>
      </c>
      <c r="GQ336" s="50" t="s">
        <v>6</v>
      </c>
      <c r="GR336" s="50" t="s">
        <v>6</v>
      </c>
      <c r="GS336" s="50" t="s">
        <v>6</v>
      </c>
      <c r="GT336" s="50" t="s">
        <v>6</v>
      </c>
      <c r="GW336" s="8"/>
      <c r="GX336" s="8"/>
      <c r="GY336" s="8"/>
      <c r="GZ336" s="50"/>
      <c r="HA336" s="8"/>
      <c r="HB336" s="8"/>
      <c r="HC336" s="50"/>
      <c r="HD336" s="50"/>
      <c r="HE336" s="181"/>
      <c r="HF336" s="8"/>
      <c r="HG336" s="8"/>
      <c r="HH336" s="50"/>
      <c r="HJ336" s="50"/>
      <c r="HK336" s="50"/>
    </row>
    <row r="337" spans="1:219" s="1" customFormat="1" ht="15">
      <c r="A337" s="61"/>
      <c r="B337" s="62"/>
      <c r="C337" s="578" t="s">
        <v>2190</v>
      </c>
      <c r="D337" s="578"/>
      <c r="E337" s="578"/>
      <c r="F337" s="578"/>
      <c r="G337" s="578"/>
      <c r="H337" s="578"/>
      <c r="I337" s="578"/>
      <c r="J337" s="578"/>
      <c r="K337" s="578"/>
      <c r="L337" s="578"/>
      <c r="M337" s="578"/>
      <c r="N337" s="578"/>
      <c r="O337" s="578"/>
      <c r="P337" s="585"/>
      <c r="GO337" s="50"/>
      <c r="GP337" s="50"/>
      <c r="GQ337" s="50"/>
      <c r="GR337" s="50"/>
      <c r="GS337" s="50"/>
      <c r="GT337" s="50"/>
      <c r="GU337" s="63" t="s">
        <v>2190</v>
      </c>
      <c r="GW337" s="8"/>
      <c r="GX337" s="8"/>
      <c r="GY337" s="8"/>
      <c r="GZ337" s="50"/>
      <c r="HA337" s="8"/>
      <c r="HB337" s="8"/>
      <c r="HC337" s="50"/>
      <c r="HD337" s="50"/>
      <c r="HE337" s="181"/>
      <c r="HF337" s="8"/>
      <c r="HG337" s="8"/>
      <c r="HH337" s="50"/>
      <c r="HJ337" s="50"/>
      <c r="HK337" s="50"/>
    </row>
    <row r="338" spans="1:219" s="1" customFormat="1" ht="15">
      <c r="A338" s="84"/>
      <c r="B338" s="85"/>
      <c r="C338" s="579" t="s">
        <v>109</v>
      </c>
      <c r="D338" s="579"/>
      <c r="E338" s="579"/>
      <c r="F338" s="579"/>
      <c r="G338" s="579"/>
      <c r="H338" s="53"/>
      <c r="I338" s="54"/>
      <c r="J338" s="54"/>
      <c r="K338" s="54"/>
      <c r="L338" s="57"/>
      <c r="M338" s="54"/>
      <c r="N338" s="57"/>
      <c r="O338" s="54"/>
      <c r="P338" s="169">
        <v>125.69</v>
      </c>
      <c r="GO338" s="50"/>
      <c r="GP338" s="50"/>
      <c r="GQ338" s="50"/>
      <c r="GR338" s="50"/>
      <c r="GS338" s="50"/>
      <c r="GT338" s="50"/>
      <c r="GW338" s="8"/>
      <c r="GX338" s="8"/>
      <c r="GY338" s="8"/>
      <c r="GZ338" s="50"/>
      <c r="HA338" s="8"/>
      <c r="HB338" s="8"/>
      <c r="HC338" s="50" t="s">
        <v>109</v>
      </c>
      <c r="HD338" s="50"/>
      <c r="HE338" s="181"/>
      <c r="HF338" s="8"/>
      <c r="HG338" s="8"/>
      <c r="HH338" s="50"/>
      <c r="HJ338" s="50"/>
      <c r="HK338" s="50"/>
    </row>
    <row r="339" spans="1:219" s="1" customFormat="1" ht="0.75" customHeight="1">
      <c r="A339" s="86"/>
      <c r="B339" s="87"/>
      <c r="C339" s="87"/>
      <c r="D339" s="87"/>
      <c r="E339" s="87"/>
      <c r="F339" s="87"/>
      <c r="G339" s="87"/>
      <c r="H339" s="88"/>
      <c r="I339" s="89"/>
      <c r="J339" s="89"/>
      <c r="K339" s="89"/>
      <c r="L339" s="90"/>
      <c r="M339" s="89"/>
      <c r="N339" s="90"/>
      <c r="O339" s="89"/>
      <c r="P339" s="91"/>
      <c r="GO339" s="50"/>
      <c r="GP339" s="50"/>
      <c r="GQ339" s="50"/>
      <c r="GR339" s="50"/>
      <c r="GS339" s="50"/>
      <c r="GT339" s="50"/>
      <c r="GW339" s="8"/>
      <c r="GX339" s="8"/>
      <c r="GY339" s="8"/>
      <c r="GZ339" s="50"/>
      <c r="HA339" s="8"/>
      <c r="HB339" s="8"/>
      <c r="HC339" s="50"/>
      <c r="HD339" s="50"/>
      <c r="HE339" s="181"/>
      <c r="HF339" s="8"/>
      <c r="HG339" s="8"/>
      <c r="HH339" s="50"/>
      <c r="HJ339" s="50"/>
      <c r="HK339" s="50"/>
    </row>
    <row r="340" spans="1:219" s="1" customFormat="1" ht="22.5">
      <c r="A340" s="51" t="s">
        <v>2191</v>
      </c>
      <c r="B340" s="52" t="s">
        <v>2192</v>
      </c>
      <c r="C340" s="580" t="s">
        <v>2193</v>
      </c>
      <c r="D340" s="580"/>
      <c r="E340" s="580"/>
      <c r="F340" s="580"/>
      <c r="G340" s="580"/>
      <c r="H340" s="53" t="s">
        <v>126</v>
      </c>
      <c r="I340" s="54">
        <v>1.24</v>
      </c>
      <c r="J340" s="55">
        <v>1</v>
      </c>
      <c r="K340" s="168">
        <v>1.24</v>
      </c>
      <c r="L340" s="80">
        <v>1462.23</v>
      </c>
      <c r="M340" s="168">
        <v>1.26</v>
      </c>
      <c r="N340" s="80">
        <v>1842.41</v>
      </c>
      <c r="O340" s="54"/>
      <c r="P340" s="81">
        <v>2284.59</v>
      </c>
      <c r="Q340" s="59"/>
      <c r="R340" s="60"/>
      <c r="GO340" s="50"/>
      <c r="GP340" s="50" t="s">
        <v>2193</v>
      </c>
      <c r="GQ340" s="50" t="s">
        <v>6</v>
      </c>
      <c r="GR340" s="50" t="s">
        <v>6</v>
      </c>
      <c r="GS340" s="50" t="s">
        <v>6</v>
      </c>
      <c r="GT340" s="50" t="s">
        <v>6</v>
      </c>
      <c r="GW340" s="8"/>
      <c r="GX340" s="8"/>
      <c r="GY340" s="8"/>
      <c r="GZ340" s="50"/>
      <c r="HA340" s="8"/>
      <c r="HB340" s="8"/>
      <c r="HC340" s="50"/>
      <c r="HD340" s="50"/>
      <c r="HE340" s="181"/>
      <c r="HF340" s="8"/>
      <c r="HG340" s="8"/>
      <c r="HH340" s="50"/>
      <c r="HJ340" s="50"/>
      <c r="HK340" s="50"/>
    </row>
    <row r="341" spans="1:219" s="1" customFormat="1" ht="15">
      <c r="A341" s="61"/>
      <c r="B341" s="62"/>
      <c r="C341" s="578" t="s">
        <v>2194</v>
      </c>
      <c r="D341" s="578"/>
      <c r="E341" s="578"/>
      <c r="F341" s="578"/>
      <c r="G341" s="578"/>
      <c r="H341" s="578"/>
      <c r="I341" s="578"/>
      <c r="J341" s="578"/>
      <c r="K341" s="578"/>
      <c r="L341" s="578"/>
      <c r="M341" s="578"/>
      <c r="N341" s="578"/>
      <c r="O341" s="578"/>
      <c r="P341" s="585"/>
      <c r="GO341" s="50"/>
      <c r="GP341" s="50"/>
      <c r="GQ341" s="50"/>
      <c r="GR341" s="50"/>
      <c r="GS341" s="50"/>
      <c r="GT341" s="50"/>
      <c r="GU341" s="63" t="s">
        <v>2194</v>
      </c>
      <c r="GW341" s="8"/>
      <c r="GX341" s="8"/>
      <c r="GY341" s="8"/>
      <c r="GZ341" s="50"/>
      <c r="HA341" s="8"/>
      <c r="HB341" s="8"/>
      <c r="HC341" s="50"/>
      <c r="HD341" s="50"/>
      <c r="HE341" s="181"/>
      <c r="HF341" s="8"/>
      <c r="HG341" s="8"/>
      <c r="HH341" s="50"/>
      <c r="HJ341" s="50"/>
      <c r="HK341" s="50"/>
    </row>
    <row r="342" spans="1:219" s="1" customFormat="1" ht="15">
      <c r="A342" s="84"/>
      <c r="B342" s="85"/>
      <c r="C342" s="579" t="s">
        <v>109</v>
      </c>
      <c r="D342" s="579"/>
      <c r="E342" s="579"/>
      <c r="F342" s="579"/>
      <c r="G342" s="579"/>
      <c r="H342" s="53"/>
      <c r="I342" s="54"/>
      <c r="J342" s="54"/>
      <c r="K342" s="54"/>
      <c r="L342" s="57"/>
      <c r="M342" s="54"/>
      <c r="N342" s="57"/>
      <c r="O342" s="54"/>
      <c r="P342" s="81">
        <v>2284.59</v>
      </c>
      <c r="GO342" s="50"/>
      <c r="GP342" s="50"/>
      <c r="GQ342" s="50"/>
      <c r="GR342" s="50"/>
      <c r="GS342" s="50"/>
      <c r="GT342" s="50"/>
      <c r="GW342" s="8"/>
      <c r="GX342" s="8"/>
      <c r="GY342" s="8"/>
      <c r="GZ342" s="50"/>
      <c r="HA342" s="8"/>
      <c r="HB342" s="8"/>
      <c r="HC342" s="50" t="s">
        <v>109</v>
      </c>
      <c r="HD342" s="50"/>
      <c r="HE342" s="181"/>
      <c r="HF342" s="8"/>
      <c r="HG342" s="8"/>
      <c r="HH342" s="50"/>
      <c r="HJ342" s="50"/>
      <c r="HK342" s="50"/>
    </row>
    <row r="343" spans="1:219" s="1" customFormat="1" ht="0.75" customHeight="1">
      <c r="A343" s="86"/>
      <c r="B343" s="87"/>
      <c r="C343" s="87"/>
      <c r="D343" s="87"/>
      <c r="E343" s="87"/>
      <c r="F343" s="87"/>
      <c r="G343" s="87"/>
      <c r="H343" s="88"/>
      <c r="I343" s="89"/>
      <c r="J343" s="89"/>
      <c r="K343" s="89"/>
      <c r="L343" s="90"/>
      <c r="M343" s="89"/>
      <c r="N343" s="90"/>
      <c r="O343" s="89"/>
      <c r="P343" s="91"/>
      <c r="GO343" s="50"/>
      <c r="GP343" s="50"/>
      <c r="GQ343" s="50"/>
      <c r="GR343" s="50"/>
      <c r="GS343" s="50"/>
      <c r="GT343" s="50"/>
      <c r="GW343" s="8"/>
      <c r="GX343" s="8"/>
      <c r="GY343" s="8"/>
      <c r="GZ343" s="50"/>
      <c r="HA343" s="8"/>
      <c r="HB343" s="8"/>
      <c r="HC343" s="50"/>
      <c r="HD343" s="50"/>
      <c r="HE343" s="181"/>
      <c r="HF343" s="8"/>
      <c r="HG343" s="8"/>
      <c r="HH343" s="50"/>
      <c r="HJ343" s="50"/>
      <c r="HK343" s="50"/>
    </row>
    <row r="344" spans="1:219" s="1" customFormat="1" ht="43.5">
      <c r="A344" s="51" t="s">
        <v>260</v>
      </c>
      <c r="B344" s="52" t="s">
        <v>2195</v>
      </c>
      <c r="C344" s="580" t="s">
        <v>2196</v>
      </c>
      <c r="D344" s="580"/>
      <c r="E344" s="580"/>
      <c r="F344" s="580"/>
      <c r="G344" s="580"/>
      <c r="H344" s="53" t="s">
        <v>223</v>
      </c>
      <c r="I344" s="54">
        <v>3.13</v>
      </c>
      <c r="J344" s="55">
        <v>1</v>
      </c>
      <c r="K344" s="168">
        <v>3.13</v>
      </c>
      <c r="L344" s="57"/>
      <c r="M344" s="54"/>
      <c r="N344" s="57"/>
      <c r="O344" s="54"/>
      <c r="P344" s="58"/>
      <c r="Q344" s="59"/>
      <c r="R344" s="60"/>
      <c r="GO344" s="50"/>
      <c r="GP344" s="50" t="s">
        <v>2196</v>
      </c>
      <c r="GQ344" s="50" t="s">
        <v>6</v>
      </c>
      <c r="GR344" s="50" t="s">
        <v>6</v>
      </c>
      <c r="GS344" s="50" t="s">
        <v>6</v>
      </c>
      <c r="GT344" s="50" t="s">
        <v>6</v>
      </c>
      <c r="GW344" s="8"/>
      <c r="GX344" s="8"/>
      <c r="GY344" s="8"/>
      <c r="GZ344" s="50"/>
      <c r="HA344" s="8"/>
      <c r="HB344" s="8"/>
      <c r="HC344" s="50"/>
      <c r="HD344" s="50"/>
      <c r="HE344" s="181"/>
      <c r="HF344" s="8"/>
      <c r="HG344" s="8"/>
      <c r="HH344" s="50"/>
      <c r="HJ344" s="50"/>
      <c r="HK344" s="50"/>
    </row>
    <row r="345" spans="1:219" s="1" customFormat="1" ht="15">
      <c r="A345" s="61"/>
      <c r="B345" s="62"/>
      <c r="C345" s="578" t="s">
        <v>2169</v>
      </c>
      <c r="D345" s="578"/>
      <c r="E345" s="578"/>
      <c r="F345" s="578"/>
      <c r="G345" s="578"/>
      <c r="H345" s="578"/>
      <c r="I345" s="578"/>
      <c r="J345" s="578"/>
      <c r="K345" s="578"/>
      <c r="L345" s="578"/>
      <c r="M345" s="578"/>
      <c r="N345" s="578"/>
      <c r="O345" s="578"/>
      <c r="P345" s="585"/>
      <c r="GO345" s="50"/>
      <c r="GP345" s="50"/>
      <c r="GQ345" s="50"/>
      <c r="GR345" s="50"/>
      <c r="GS345" s="50"/>
      <c r="GT345" s="50"/>
      <c r="GU345" s="63" t="s">
        <v>2169</v>
      </c>
      <c r="GW345" s="8"/>
      <c r="GX345" s="8"/>
      <c r="GY345" s="8"/>
      <c r="GZ345" s="50"/>
      <c r="HA345" s="8"/>
      <c r="HB345" s="8"/>
      <c r="HC345" s="50"/>
      <c r="HD345" s="50"/>
      <c r="HE345" s="181"/>
      <c r="HF345" s="8"/>
      <c r="HG345" s="8"/>
      <c r="HH345" s="50"/>
      <c r="HJ345" s="50"/>
      <c r="HK345" s="50"/>
    </row>
    <row r="346" spans="1:219" s="1" customFormat="1" ht="23.25">
      <c r="A346" s="64"/>
      <c r="B346" s="65" t="s">
        <v>62</v>
      </c>
      <c r="C346" s="572" t="s">
        <v>63</v>
      </c>
      <c r="D346" s="572"/>
      <c r="E346" s="572"/>
      <c r="F346" s="572"/>
      <c r="G346" s="572"/>
      <c r="H346" s="572"/>
      <c r="I346" s="572"/>
      <c r="J346" s="572"/>
      <c r="K346" s="572"/>
      <c r="L346" s="572"/>
      <c r="M346" s="572"/>
      <c r="N346" s="572"/>
      <c r="O346" s="572"/>
      <c r="P346" s="587"/>
      <c r="GO346" s="50"/>
      <c r="GP346" s="50"/>
      <c r="GQ346" s="50"/>
      <c r="GR346" s="50"/>
      <c r="GS346" s="50"/>
      <c r="GT346" s="50"/>
      <c r="GV346" s="63" t="s">
        <v>63</v>
      </c>
      <c r="GW346" s="8"/>
      <c r="GX346" s="8"/>
      <c r="GY346" s="8"/>
      <c r="GZ346" s="50"/>
      <c r="HA346" s="8"/>
      <c r="HB346" s="8"/>
      <c r="HC346" s="50"/>
      <c r="HD346" s="50"/>
      <c r="HE346" s="181"/>
      <c r="HF346" s="8"/>
      <c r="HG346" s="8"/>
      <c r="HH346" s="50"/>
      <c r="HJ346" s="50"/>
      <c r="HK346" s="50"/>
    </row>
    <row r="347" spans="1:219" s="1" customFormat="1" ht="15">
      <c r="A347" s="66"/>
      <c r="B347" s="67" t="s">
        <v>58</v>
      </c>
      <c r="C347" s="581" t="s">
        <v>66</v>
      </c>
      <c r="D347" s="581"/>
      <c r="E347" s="581"/>
      <c r="F347" s="581"/>
      <c r="G347" s="581"/>
      <c r="H347" s="68" t="s">
        <v>67</v>
      </c>
      <c r="I347" s="69"/>
      <c r="J347" s="69"/>
      <c r="K347" s="172">
        <v>23.625240000000002</v>
      </c>
      <c r="L347" s="70"/>
      <c r="M347" s="69"/>
      <c r="N347" s="70"/>
      <c r="O347" s="69"/>
      <c r="P347" s="71">
        <v>18418</v>
      </c>
      <c r="GO347" s="50"/>
      <c r="GP347" s="50"/>
      <c r="GQ347" s="50"/>
      <c r="GR347" s="50"/>
      <c r="GS347" s="50"/>
      <c r="GT347" s="50"/>
      <c r="GW347" s="8" t="s">
        <v>66</v>
      </c>
      <c r="GX347" s="8"/>
      <c r="GY347" s="8"/>
      <c r="GZ347" s="50"/>
      <c r="HA347" s="8"/>
      <c r="HB347" s="8"/>
      <c r="HC347" s="50"/>
      <c r="HD347" s="50"/>
      <c r="HE347" s="181"/>
      <c r="HF347" s="8"/>
      <c r="HG347" s="8"/>
      <c r="HH347" s="50"/>
      <c r="HJ347" s="50"/>
      <c r="HK347" s="50"/>
    </row>
    <row r="348" spans="1:219" s="1" customFormat="1" ht="15">
      <c r="A348" s="73"/>
      <c r="B348" s="67" t="s">
        <v>226</v>
      </c>
      <c r="C348" s="581" t="s">
        <v>227</v>
      </c>
      <c r="D348" s="581"/>
      <c r="E348" s="581"/>
      <c r="F348" s="581"/>
      <c r="G348" s="581"/>
      <c r="H348" s="68" t="s">
        <v>67</v>
      </c>
      <c r="I348" s="96">
        <v>6.29</v>
      </c>
      <c r="J348" s="74">
        <v>1.2</v>
      </c>
      <c r="K348" s="172">
        <v>23.625240000000002</v>
      </c>
      <c r="L348" s="129"/>
      <c r="M348" s="130"/>
      <c r="N348" s="77">
        <v>779.59</v>
      </c>
      <c r="O348" s="69"/>
      <c r="P348" s="71">
        <v>18418</v>
      </c>
      <c r="GO348" s="50"/>
      <c r="GP348" s="50"/>
      <c r="GQ348" s="50"/>
      <c r="GR348" s="50"/>
      <c r="GS348" s="50"/>
      <c r="GT348" s="50"/>
      <c r="GW348" s="8"/>
      <c r="GX348" s="8" t="s">
        <v>227</v>
      </c>
      <c r="GY348" s="8"/>
      <c r="GZ348" s="50"/>
      <c r="HA348" s="8"/>
      <c r="HB348" s="8"/>
      <c r="HC348" s="50"/>
      <c r="HD348" s="50"/>
      <c r="HE348" s="181"/>
      <c r="HF348" s="8"/>
      <c r="HG348" s="8"/>
      <c r="HH348" s="50"/>
      <c r="HJ348" s="50"/>
      <c r="HK348" s="50"/>
    </row>
    <row r="349" spans="1:219" s="1" customFormat="1" ht="15">
      <c r="A349" s="66"/>
      <c r="B349" s="67" t="s">
        <v>70</v>
      </c>
      <c r="C349" s="581" t="s">
        <v>71</v>
      </c>
      <c r="D349" s="581"/>
      <c r="E349" s="581"/>
      <c r="F349" s="581"/>
      <c r="G349" s="581"/>
      <c r="H349" s="68"/>
      <c r="I349" s="69"/>
      <c r="J349" s="69"/>
      <c r="K349" s="69"/>
      <c r="L349" s="70"/>
      <c r="M349" s="69"/>
      <c r="N349" s="70"/>
      <c r="O349" s="69"/>
      <c r="P349" s="83">
        <v>307.08999999999997</v>
      </c>
      <c r="GO349" s="50"/>
      <c r="GP349" s="50"/>
      <c r="GQ349" s="50"/>
      <c r="GR349" s="50"/>
      <c r="GS349" s="50"/>
      <c r="GT349" s="50"/>
      <c r="GW349" s="8" t="s">
        <v>71</v>
      </c>
      <c r="GX349" s="8"/>
      <c r="GY349" s="8"/>
      <c r="GZ349" s="50"/>
      <c r="HA349" s="8"/>
      <c r="HB349" s="8"/>
      <c r="HC349" s="50"/>
      <c r="HD349" s="50"/>
      <c r="HE349" s="181"/>
      <c r="HF349" s="8"/>
      <c r="HG349" s="8"/>
      <c r="HH349" s="50"/>
      <c r="HJ349" s="50"/>
      <c r="HK349" s="50"/>
    </row>
    <row r="350" spans="1:219" s="1" customFormat="1" ht="15">
      <c r="A350" s="66"/>
      <c r="B350" s="67"/>
      <c r="C350" s="581" t="s">
        <v>72</v>
      </c>
      <c r="D350" s="581"/>
      <c r="E350" s="581"/>
      <c r="F350" s="581"/>
      <c r="G350" s="581"/>
      <c r="H350" s="68" t="s">
        <v>67</v>
      </c>
      <c r="I350" s="69"/>
      <c r="J350" s="69"/>
      <c r="K350" s="172">
        <v>0.22536</v>
      </c>
      <c r="L350" s="70"/>
      <c r="M350" s="69"/>
      <c r="N350" s="70"/>
      <c r="O350" s="69"/>
      <c r="P350" s="83">
        <v>210.56</v>
      </c>
      <c r="GO350" s="50"/>
      <c r="GP350" s="50"/>
      <c r="GQ350" s="50"/>
      <c r="GR350" s="50"/>
      <c r="GS350" s="50"/>
      <c r="GT350" s="50"/>
      <c r="GW350" s="8" t="s">
        <v>72</v>
      </c>
      <c r="GX350" s="8"/>
      <c r="GY350" s="8"/>
      <c r="GZ350" s="50"/>
      <c r="HA350" s="8"/>
      <c r="HB350" s="8"/>
      <c r="HC350" s="50"/>
      <c r="HD350" s="50"/>
      <c r="HE350" s="181"/>
      <c r="HF350" s="8"/>
      <c r="HG350" s="8"/>
      <c r="HH350" s="50"/>
      <c r="HJ350" s="50"/>
      <c r="HK350" s="50"/>
    </row>
    <row r="351" spans="1:219" s="1" customFormat="1" ht="15">
      <c r="A351" s="73"/>
      <c r="B351" s="67" t="s">
        <v>73</v>
      </c>
      <c r="C351" s="581" t="s">
        <v>74</v>
      </c>
      <c r="D351" s="581"/>
      <c r="E351" s="581"/>
      <c r="F351" s="581"/>
      <c r="G351" s="581"/>
      <c r="H351" s="68" t="s">
        <v>75</v>
      </c>
      <c r="I351" s="96">
        <v>0.03</v>
      </c>
      <c r="J351" s="74">
        <v>1.2</v>
      </c>
      <c r="K351" s="172">
        <v>0.11268</v>
      </c>
      <c r="L351" s="129"/>
      <c r="M351" s="130"/>
      <c r="N351" s="77">
        <v>2027.59</v>
      </c>
      <c r="O351" s="69"/>
      <c r="P351" s="71">
        <v>228.47</v>
      </c>
      <c r="GO351" s="50"/>
      <c r="GP351" s="50"/>
      <c r="GQ351" s="50"/>
      <c r="GR351" s="50"/>
      <c r="GS351" s="50"/>
      <c r="GT351" s="50"/>
      <c r="GW351" s="8"/>
      <c r="GX351" s="8" t="s">
        <v>74</v>
      </c>
      <c r="GY351" s="8"/>
      <c r="GZ351" s="50"/>
      <c r="HA351" s="8"/>
      <c r="HB351" s="8"/>
      <c r="HC351" s="50"/>
      <c r="HD351" s="50"/>
      <c r="HE351" s="181"/>
      <c r="HF351" s="8"/>
      <c r="HG351" s="8"/>
      <c r="HH351" s="50"/>
      <c r="HJ351" s="50"/>
      <c r="HK351" s="50"/>
    </row>
    <row r="352" spans="1:219" s="1" customFormat="1" ht="15">
      <c r="A352" s="78"/>
      <c r="B352" s="67" t="s">
        <v>76</v>
      </c>
      <c r="C352" s="581" t="s">
        <v>77</v>
      </c>
      <c r="D352" s="581"/>
      <c r="E352" s="581"/>
      <c r="F352" s="581"/>
      <c r="G352" s="581"/>
      <c r="H352" s="68" t="s">
        <v>67</v>
      </c>
      <c r="I352" s="96">
        <v>0.03</v>
      </c>
      <c r="J352" s="74">
        <v>1.2</v>
      </c>
      <c r="K352" s="172">
        <v>0.11268</v>
      </c>
      <c r="L352" s="70"/>
      <c r="M352" s="69"/>
      <c r="N352" s="77">
        <v>1071.2</v>
      </c>
      <c r="O352" s="69"/>
      <c r="P352" s="83">
        <v>120.7</v>
      </c>
      <c r="GO352" s="50"/>
      <c r="GP352" s="50"/>
      <c r="GQ352" s="50"/>
      <c r="GR352" s="50"/>
      <c r="GS352" s="50"/>
      <c r="GT352" s="50"/>
      <c r="GW352" s="8"/>
      <c r="GX352" s="8"/>
      <c r="GY352" s="8" t="s">
        <v>77</v>
      </c>
      <c r="GZ352" s="50"/>
      <c r="HA352" s="8"/>
      <c r="HB352" s="8"/>
      <c r="HC352" s="50"/>
      <c r="HD352" s="50"/>
      <c r="HE352" s="181"/>
      <c r="HF352" s="8"/>
      <c r="HG352" s="8"/>
      <c r="HH352" s="50"/>
      <c r="HJ352" s="50"/>
      <c r="HK352" s="50"/>
    </row>
    <row r="353" spans="1:219" s="1" customFormat="1" ht="15">
      <c r="A353" s="73"/>
      <c r="B353" s="67" t="s">
        <v>78</v>
      </c>
      <c r="C353" s="581" t="s">
        <v>79</v>
      </c>
      <c r="D353" s="581"/>
      <c r="E353" s="581"/>
      <c r="F353" s="581"/>
      <c r="G353" s="581"/>
      <c r="H353" s="68" t="s">
        <v>75</v>
      </c>
      <c r="I353" s="96">
        <v>0.03</v>
      </c>
      <c r="J353" s="74">
        <v>1.2</v>
      </c>
      <c r="K353" s="172">
        <v>0.11268</v>
      </c>
      <c r="L353" s="95">
        <v>477.92</v>
      </c>
      <c r="M353" s="76">
        <v>1.46</v>
      </c>
      <c r="N353" s="77">
        <v>697.76</v>
      </c>
      <c r="O353" s="69"/>
      <c r="P353" s="71">
        <v>78.62</v>
      </c>
      <c r="GO353" s="50"/>
      <c r="GP353" s="50"/>
      <c r="GQ353" s="50"/>
      <c r="GR353" s="50"/>
      <c r="GS353" s="50"/>
      <c r="GT353" s="50"/>
      <c r="GW353" s="8"/>
      <c r="GX353" s="8" t="s">
        <v>79</v>
      </c>
      <c r="GY353" s="8"/>
      <c r="GZ353" s="50"/>
      <c r="HA353" s="8"/>
      <c r="HB353" s="8"/>
      <c r="HC353" s="50"/>
      <c r="HD353" s="50"/>
      <c r="HE353" s="181"/>
      <c r="HF353" s="8"/>
      <c r="HG353" s="8"/>
      <c r="HH353" s="50"/>
      <c r="HJ353" s="50"/>
      <c r="HK353" s="50"/>
    </row>
    <row r="354" spans="1:219" s="1" customFormat="1" ht="15">
      <c r="A354" s="78"/>
      <c r="B354" s="67" t="s">
        <v>80</v>
      </c>
      <c r="C354" s="581" t="s">
        <v>81</v>
      </c>
      <c r="D354" s="581"/>
      <c r="E354" s="581"/>
      <c r="F354" s="581"/>
      <c r="G354" s="581"/>
      <c r="H354" s="68" t="s">
        <v>67</v>
      </c>
      <c r="I354" s="96">
        <v>0.03</v>
      </c>
      <c r="J354" s="74">
        <v>1.2</v>
      </c>
      <c r="K354" s="172">
        <v>0.11268</v>
      </c>
      <c r="L354" s="70"/>
      <c r="M354" s="69"/>
      <c r="N354" s="173">
        <v>797.45</v>
      </c>
      <c r="O354" s="69"/>
      <c r="P354" s="83">
        <v>89.86</v>
      </c>
      <c r="GO354" s="50"/>
      <c r="GP354" s="50"/>
      <c r="GQ354" s="50"/>
      <c r="GR354" s="50"/>
      <c r="GS354" s="50"/>
      <c r="GT354" s="50"/>
      <c r="GW354" s="8"/>
      <c r="GX354" s="8"/>
      <c r="GY354" s="8" t="s">
        <v>81</v>
      </c>
      <c r="GZ354" s="50"/>
      <c r="HA354" s="8"/>
      <c r="HB354" s="8"/>
      <c r="HC354" s="50"/>
      <c r="HD354" s="50"/>
      <c r="HE354" s="181"/>
      <c r="HF354" s="8"/>
      <c r="HG354" s="8"/>
      <c r="HH354" s="50"/>
      <c r="HJ354" s="50"/>
      <c r="HK354" s="50"/>
    </row>
    <row r="355" spans="1:219" s="1" customFormat="1" ht="15">
      <c r="A355" s="66"/>
      <c r="B355" s="67" t="s">
        <v>84</v>
      </c>
      <c r="C355" s="581" t="s">
        <v>85</v>
      </c>
      <c r="D355" s="581"/>
      <c r="E355" s="581"/>
      <c r="F355" s="581"/>
      <c r="G355" s="581"/>
      <c r="H355" s="68"/>
      <c r="I355" s="69"/>
      <c r="J355" s="69"/>
      <c r="K355" s="69"/>
      <c r="L355" s="70"/>
      <c r="M355" s="69"/>
      <c r="N355" s="70"/>
      <c r="O355" s="69"/>
      <c r="P355" s="71">
        <v>1315.2</v>
      </c>
      <c r="GO355" s="50"/>
      <c r="GP355" s="50"/>
      <c r="GQ355" s="50"/>
      <c r="GR355" s="50"/>
      <c r="GS355" s="50"/>
      <c r="GT355" s="50"/>
      <c r="GW355" s="8" t="s">
        <v>85</v>
      </c>
      <c r="GX355" s="8"/>
      <c r="GY355" s="8"/>
      <c r="GZ355" s="50"/>
      <c r="HA355" s="8"/>
      <c r="HB355" s="8"/>
      <c r="HC355" s="50"/>
      <c r="HD355" s="50"/>
      <c r="HE355" s="181"/>
      <c r="HF355" s="8"/>
      <c r="HG355" s="8"/>
      <c r="HH355" s="50"/>
      <c r="HJ355" s="50"/>
      <c r="HK355" s="50"/>
    </row>
    <row r="356" spans="1:219" s="1" customFormat="1" ht="34.5">
      <c r="A356" s="73"/>
      <c r="B356" s="67" t="s">
        <v>1931</v>
      </c>
      <c r="C356" s="581" t="s">
        <v>1932</v>
      </c>
      <c r="D356" s="581"/>
      <c r="E356" s="581"/>
      <c r="F356" s="581"/>
      <c r="G356" s="581"/>
      <c r="H356" s="68" t="s">
        <v>183</v>
      </c>
      <c r="I356" s="96">
        <v>26.67</v>
      </c>
      <c r="J356" s="69"/>
      <c r="K356" s="128">
        <v>83.477099999999993</v>
      </c>
      <c r="L356" s="95">
        <v>5.87</v>
      </c>
      <c r="M356" s="76">
        <v>1.44</v>
      </c>
      <c r="N356" s="77">
        <v>8.4499999999999993</v>
      </c>
      <c r="O356" s="69"/>
      <c r="P356" s="71">
        <v>705.38</v>
      </c>
      <c r="GO356" s="50"/>
      <c r="GP356" s="50"/>
      <c r="GQ356" s="50"/>
      <c r="GR356" s="50"/>
      <c r="GS356" s="50"/>
      <c r="GT356" s="50"/>
      <c r="GW356" s="8"/>
      <c r="GX356" s="8" t="s">
        <v>1932</v>
      </c>
      <c r="GY356" s="8"/>
      <c r="GZ356" s="50"/>
      <c r="HA356" s="8"/>
      <c r="HB356" s="8"/>
      <c r="HC356" s="50"/>
      <c r="HD356" s="50"/>
      <c r="HE356" s="181"/>
      <c r="HF356" s="8"/>
      <c r="HG356" s="8"/>
      <c r="HH356" s="50"/>
      <c r="HJ356" s="50"/>
      <c r="HK356" s="50"/>
    </row>
    <row r="357" spans="1:219" s="1" customFormat="1" ht="15">
      <c r="A357" s="73"/>
      <c r="B357" s="67" t="s">
        <v>2197</v>
      </c>
      <c r="C357" s="581" t="s">
        <v>2198</v>
      </c>
      <c r="D357" s="581"/>
      <c r="E357" s="581"/>
      <c r="F357" s="581"/>
      <c r="G357" s="581"/>
      <c r="H357" s="68" t="s">
        <v>88</v>
      </c>
      <c r="I357" s="172">
        <v>1.0499999999999999E-3</v>
      </c>
      <c r="J357" s="69"/>
      <c r="K357" s="72">
        <v>3.2864999999999999E-3</v>
      </c>
      <c r="L357" s="75">
        <v>43821.53</v>
      </c>
      <c r="M357" s="76">
        <v>1.44</v>
      </c>
      <c r="N357" s="77">
        <v>63103</v>
      </c>
      <c r="O357" s="69"/>
      <c r="P357" s="71">
        <v>207.39</v>
      </c>
      <c r="GO357" s="50"/>
      <c r="GP357" s="50"/>
      <c r="GQ357" s="50"/>
      <c r="GR357" s="50"/>
      <c r="GS357" s="50"/>
      <c r="GT357" s="50"/>
      <c r="GW357" s="8"/>
      <c r="GX357" s="8" t="s">
        <v>2198</v>
      </c>
      <c r="GY357" s="8"/>
      <c r="GZ357" s="50"/>
      <c r="HA357" s="8"/>
      <c r="HB357" s="8"/>
      <c r="HC357" s="50"/>
      <c r="HD357" s="50"/>
      <c r="HE357" s="181"/>
      <c r="HF357" s="8"/>
      <c r="HG357" s="8"/>
      <c r="HH357" s="50"/>
      <c r="HJ357" s="50"/>
      <c r="HK357" s="50"/>
    </row>
    <row r="358" spans="1:219" s="1" customFormat="1" ht="15">
      <c r="A358" s="73"/>
      <c r="B358" s="67" t="s">
        <v>97</v>
      </c>
      <c r="C358" s="581" t="s">
        <v>98</v>
      </c>
      <c r="D358" s="581"/>
      <c r="E358" s="581"/>
      <c r="F358" s="581"/>
      <c r="G358" s="581"/>
      <c r="H358" s="68" t="s">
        <v>91</v>
      </c>
      <c r="I358" s="96">
        <v>0.02</v>
      </c>
      <c r="J358" s="69"/>
      <c r="K358" s="128">
        <v>6.2600000000000003E-2</v>
      </c>
      <c r="L358" s="95">
        <v>79.88</v>
      </c>
      <c r="M358" s="76">
        <v>1.48</v>
      </c>
      <c r="N358" s="77">
        <v>118.22</v>
      </c>
      <c r="O358" s="69"/>
      <c r="P358" s="71">
        <v>7.4</v>
      </c>
      <c r="GO358" s="50"/>
      <c r="GP358" s="50"/>
      <c r="GQ358" s="50"/>
      <c r="GR358" s="50"/>
      <c r="GS358" s="50"/>
      <c r="GT358" s="50"/>
      <c r="GW358" s="8"/>
      <c r="GX358" s="8" t="s">
        <v>98</v>
      </c>
      <c r="GY358" s="8"/>
      <c r="GZ358" s="50"/>
      <c r="HA358" s="8"/>
      <c r="HB358" s="8"/>
      <c r="HC358" s="50"/>
      <c r="HD358" s="50"/>
      <c r="HE358" s="181"/>
      <c r="HF358" s="8"/>
      <c r="HG358" s="8"/>
      <c r="HH358" s="50"/>
      <c r="HJ358" s="50"/>
      <c r="HK358" s="50"/>
    </row>
    <row r="359" spans="1:219" s="1" customFormat="1" ht="15">
      <c r="A359" s="73"/>
      <c r="B359" s="67" t="s">
        <v>2199</v>
      </c>
      <c r="C359" s="581" t="s">
        <v>2200</v>
      </c>
      <c r="D359" s="581"/>
      <c r="E359" s="581"/>
      <c r="F359" s="581"/>
      <c r="G359" s="581"/>
      <c r="H359" s="68" t="s">
        <v>126</v>
      </c>
      <c r="I359" s="96">
        <v>0.05</v>
      </c>
      <c r="J359" s="69"/>
      <c r="K359" s="128">
        <v>0.1565</v>
      </c>
      <c r="L359" s="75">
        <v>1289.92</v>
      </c>
      <c r="M359" s="76">
        <v>1.26</v>
      </c>
      <c r="N359" s="77">
        <v>1625.3</v>
      </c>
      <c r="O359" s="69"/>
      <c r="P359" s="71">
        <v>254.36</v>
      </c>
      <c r="GO359" s="50"/>
      <c r="GP359" s="50"/>
      <c r="GQ359" s="50"/>
      <c r="GR359" s="50"/>
      <c r="GS359" s="50"/>
      <c r="GT359" s="50"/>
      <c r="GW359" s="8"/>
      <c r="GX359" s="8" t="s">
        <v>2200</v>
      </c>
      <c r="GY359" s="8"/>
      <c r="GZ359" s="50"/>
      <c r="HA359" s="8"/>
      <c r="HB359" s="8"/>
      <c r="HC359" s="50"/>
      <c r="HD359" s="50"/>
      <c r="HE359" s="181"/>
      <c r="HF359" s="8"/>
      <c r="HG359" s="8"/>
      <c r="HH359" s="50"/>
      <c r="HJ359" s="50"/>
      <c r="HK359" s="50"/>
    </row>
    <row r="360" spans="1:219" s="1" customFormat="1" ht="15">
      <c r="A360" s="73"/>
      <c r="B360" s="67" t="s">
        <v>2201</v>
      </c>
      <c r="C360" s="581" t="s">
        <v>2202</v>
      </c>
      <c r="D360" s="581"/>
      <c r="E360" s="581"/>
      <c r="F360" s="581"/>
      <c r="G360" s="581"/>
      <c r="H360" s="68" t="s">
        <v>318</v>
      </c>
      <c r="I360" s="128">
        <v>1.2200000000000001E-2</v>
      </c>
      <c r="J360" s="69"/>
      <c r="K360" s="94">
        <v>3.8185999999999998E-2</v>
      </c>
      <c r="L360" s="75">
        <v>2316.7800000000002</v>
      </c>
      <c r="M360" s="76">
        <v>1.59</v>
      </c>
      <c r="N360" s="77">
        <v>3683.68</v>
      </c>
      <c r="O360" s="69"/>
      <c r="P360" s="71">
        <v>140.66999999999999</v>
      </c>
      <c r="GO360" s="50"/>
      <c r="GP360" s="50"/>
      <c r="GQ360" s="50"/>
      <c r="GR360" s="50"/>
      <c r="GS360" s="50"/>
      <c r="GT360" s="50"/>
      <c r="GW360" s="8"/>
      <c r="GX360" s="8" t="s">
        <v>2202</v>
      </c>
      <c r="GY360" s="8"/>
      <c r="GZ360" s="50"/>
      <c r="HA360" s="8"/>
      <c r="HB360" s="8"/>
      <c r="HC360" s="50"/>
      <c r="HD360" s="50"/>
      <c r="HE360" s="181"/>
      <c r="HF360" s="8"/>
      <c r="HG360" s="8"/>
      <c r="HH360" s="50"/>
      <c r="HJ360" s="50"/>
      <c r="HK360" s="50"/>
    </row>
    <row r="361" spans="1:219" s="1" customFormat="1" ht="15">
      <c r="A361" s="79"/>
      <c r="B361" s="65"/>
      <c r="C361" s="579" t="s">
        <v>99</v>
      </c>
      <c r="D361" s="579"/>
      <c r="E361" s="579"/>
      <c r="F361" s="579"/>
      <c r="G361" s="579"/>
      <c r="H361" s="53"/>
      <c r="I361" s="54"/>
      <c r="J361" s="54"/>
      <c r="K361" s="54"/>
      <c r="L361" s="57"/>
      <c r="M361" s="54"/>
      <c r="N361" s="80"/>
      <c r="O361" s="54"/>
      <c r="P361" s="81">
        <v>20250.849999999999</v>
      </c>
      <c r="GO361" s="50"/>
      <c r="GP361" s="50"/>
      <c r="GQ361" s="50"/>
      <c r="GR361" s="50"/>
      <c r="GS361" s="50"/>
      <c r="GT361" s="50"/>
      <c r="GW361" s="8"/>
      <c r="GX361" s="8"/>
      <c r="GY361" s="8"/>
      <c r="GZ361" s="50" t="s">
        <v>99</v>
      </c>
      <c r="HA361" s="8"/>
      <c r="HB361" s="8"/>
      <c r="HC361" s="50"/>
      <c r="HD361" s="50"/>
      <c r="HE361" s="181"/>
      <c r="HF361" s="8"/>
      <c r="HG361" s="8"/>
      <c r="HH361" s="50"/>
      <c r="HJ361" s="50"/>
      <c r="HK361" s="50"/>
    </row>
    <row r="362" spans="1:219" s="1" customFormat="1" ht="15">
      <c r="A362" s="78" t="s">
        <v>2203</v>
      </c>
      <c r="B362" s="67" t="s">
        <v>101</v>
      </c>
      <c r="C362" s="581" t="s">
        <v>102</v>
      </c>
      <c r="D362" s="581"/>
      <c r="E362" s="581"/>
      <c r="F362" s="581"/>
      <c r="G362" s="581"/>
      <c r="H362" s="68" t="s">
        <v>103</v>
      </c>
      <c r="I362" s="82">
        <v>2</v>
      </c>
      <c r="J362" s="69"/>
      <c r="K362" s="82">
        <v>2</v>
      </c>
      <c r="L362" s="70"/>
      <c r="M362" s="69"/>
      <c r="N362" s="70"/>
      <c r="O362" s="69"/>
      <c r="P362" s="83">
        <v>306.97000000000003</v>
      </c>
      <c r="GO362" s="50"/>
      <c r="GP362" s="50"/>
      <c r="GQ362" s="50"/>
      <c r="GR362" s="50"/>
      <c r="GS362" s="50"/>
      <c r="GT362" s="50"/>
      <c r="GW362" s="8"/>
      <c r="GX362" s="8"/>
      <c r="GY362" s="8"/>
      <c r="GZ362" s="50"/>
      <c r="HA362" s="8" t="s">
        <v>102</v>
      </c>
      <c r="HB362" s="8"/>
      <c r="HC362" s="50"/>
      <c r="HD362" s="50"/>
      <c r="HE362" s="181"/>
      <c r="HF362" s="8"/>
      <c r="HG362" s="8"/>
      <c r="HH362" s="50"/>
      <c r="HJ362" s="50"/>
      <c r="HK362" s="50"/>
    </row>
    <row r="363" spans="1:219" s="1" customFormat="1" ht="15">
      <c r="A363" s="78"/>
      <c r="B363" s="67"/>
      <c r="C363" s="581" t="s">
        <v>104</v>
      </c>
      <c r="D363" s="581"/>
      <c r="E363" s="581"/>
      <c r="F363" s="581"/>
      <c r="G363" s="581"/>
      <c r="H363" s="68"/>
      <c r="I363" s="69"/>
      <c r="J363" s="69"/>
      <c r="K363" s="69"/>
      <c r="L363" s="70"/>
      <c r="M363" s="69"/>
      <c r="N363" s="70"/>
      <c r="O363" s="69"/>
      <c r="P363" s="71">
        <v>18628.560000000001</v>
      </c>
      <c r="GO363" s="50"/>
      <c r="GP363" s="50"/>
      <c r="GQ363" s="50"/>
      <c r="GR363" s="50"/>
      <c r="GS363" s="50"/>
      <c r="GT363" s="50"/>
      <c r="GW363" s="8"/>
      <c r="GX363" s="8"/>
      <c r="GY363" s="8"/>
      <c r="GZ363" s="50"/>
      <c r="HA363" s="8"/>
      <c r="HB363" s="8" t="s">
        <v>104</v>
      </c>
      <c r="HC363" s="50"/>
      <c r="HD363" s="50"/>
      <c r="HE363" s="181"/>
      <c r="HF363" s="8"/>
      <c r="HG363" s="8"/>
      <c r="HH363" s="50"/>
      <c r="HJ363" s="50"/>
      <c r="HK363" s="50"/>
    </row>
    <row r="364" spans="1:219" s="1" customFormat="1" ht="15">
      <c r="A364" s="78"/>
      <c r="B364" s="67" t="s">
        <v>105</v>
      </c>
      <c r="C364" s="581" t="s">
        <v>106</v>
      </c>
      <c r="D364" s="581"/>
      <c r="E364" s="581"/>
      <c r="F364" s="581"/>
      <c r="G364" s="581"/>
      <c r="H364" s="68" t="s">
        <v>103</v>
      </c>
      <c r="I364" s="82">
        <v>98</v>
      </c>
      <c r="J364" s="69"/>
      <c r="K364" s="82">
        <v>98</v>
      </c>
      <c r="L364" s="70"/>
      <c r="M364" s="69"/>
      <c r="N364" s="70"/>
      <c r="O364" s="69"/>
      <c r="P364" s="71">
        <v>18255.990000000002</v>
      </c>
      <c r="GO364" s="50"/>
      <c r="GP364" s="50"/>
      <c r="GQ364" s="50"/>
      <c r="GR364" s="50"/>
      <c r="GS364" s="50"/>
      <c r="GT364" s="50"/>
      <c r="GW364" s="8"/>
      <c r="GX364" s="8"/>
      <c r="GY364" s="8"/>
      <c r="GZ364" s="50"/>
      <c r="HA364" s="8"/>
      <c r="HB364" s="8" t="s">
        <v>106</v>
      </c>
      <c r="HC364" s="50"/>
      <c r="HD364" s="50"/>
      <c r="HE364" s="181"/>
      <c r="HF364" s="8"/>
      <c r="HG364" s="8"/>
      <c r="HH364" s="50"/>
      <c r="HJ364" s="50"/>
      <c r="HK364" s="50"/>
    </row>
    <row r="365" spans="1:219" s="1" customFormat="1" ht="15">
      <c r="A365" s="78"/>
      <c r="B365" s="67" t="s">
        <v>107</v>
      </c>
      <c r="C365" s="581" t="s">
        <v>108</v>
      </c>
      <c r="D365" s="581"/>
      <c r="E365" s="581"/>
      <c r="F365" s="581"/>
      <c r="G365" s="581"/>
      <c r="H365" s="68" t="s">
        <v>103</v>
      </c>
      <c r="I365" s="82">
        <v>51</v>
      </c>
      <c r="J365" s="69"/>
      <c r="K365" s="82">
        <v>51</v>
      </c>
      <c r="L365" s="70"/>
      <c r="M365" s="69"/>
      <c r="N365" s="70"/>
      <c r="O365" s="69"/>
      <c r="P365" s="71">
        <v>9500.57</v>
      </c>
      <c r="GO365" s="50"/>
      <c r="GP365" s="50"/>
      <c r="GQ365" s="50"/>
      <c r="GR365" s="50"/>
      <c r="GS365" s="50"/>
      <c r="GT365" s="50"/>
      <c r="GW365" s="8"/>
      <c r="GX365" s="8"/>
      <c r="GY365" s="8"/>
      <c r="GZ365" s="50"/>
      <c r="HA365" s="8"/>
      <c r="HB365" s="8" t="s">
        <v>108</v>
      </c>
      <c r="HC365" s="50"/>
      <c r="HD365" s="50"/>
      <c r="HE365" s="181"/>
      <c r="HF365" s="8"/>
      <c r="HG365" s="8"/>
      <c r="HH365" s="50"/>
      <c r="HJ365" s="50"/>
      <c r="HK365" s="50"/>
    </row>
    <row r="366" spans="1:219" s="1" customFormat="1" ht="15">
      <c r="A366" s="84"/>
      <c r="B366" s="85"/>
      <c r="C366" s="579" t="s">
        <v>109</v>
      </c>
      <c r="D366" s="579"/>
      <c r="E366" s="579"/>
      <c r="F366" s="579"/>
      <c r="G366" s="579"/>
      <c r="H366" s="53"/>
      <c r="I366" s="54"/>
      <c r="J366" s="54"/>
      <c r="K366" s="54"/>
      <c r="L366" s="57"/>
      <c r="M366" s="54"/>
      <c r="N366" s="80">
        <v>15435.9</v>
      </c>
      <c r="O366" s="54"/>
      <c r="P366" s="81">
        <v>48314.38</v>
      </c>
      <c r="GO366" s="50"/>
      <c r="GP366" s="50"/>
      <c r="GQ366" s="50"/>
      <c r="GR366" s="50"/>
      <c r="GS366" s="50"/>
      <c r="GT366" s="50"/>
      <c r="GW366" s="8"/>
      <c r="GX366" s="8"/>
      <c r="GY366" s="8"/>
      <c r="GZ366" s="50"/>
      <c r="HA366" s="8"/>
      <c r="HB366" s="8"/>
      <c r="HC366" s="50" t="s">
        <v>109</v>
      </c>
      <c r="HD366" s="50"/>
      <c r="HE366" s="181"/>
      <c r="HF366" s="8"/>
      <c r="HG366" s="8"/>
      <c r="HH366" s="50"/>
      <c r="HJ366" s="50"/>
      <c r="HK366" s="50"/>
    </row>
    <row r="367" spans="1:219" s="1" customFormat="1" ht="0.75" customHeight="1">
      <c r="A367" s="86"/>
      <c r="B367" s="87"/>
      <c r="C367" s="87"/>
      <c r="D367" s="87"/>
      <c r="E367" s="87"/>
      <c r="F367" s="87"/>
      <c r="G367" s="87"/>
      <c r="H367" s="88"/>
      <c r="I367" s="89"/>
      <c r="J367" s="89"/>
      <c r="K367" s="89"/>
      <c r="L367" s="90"/>
      <c r="M367" s="89"/>
      <c r="N367" s="90"/>
      <c r="O367" s="89"/>
      <c r="P367" s="91"/>
      <c r="GO367" s="50"/>
      <c r="GP367" s="50"/>
      <c r="GQ367" s="50"/>
      <c r="GR367" s="50"/>
      <c r="GS367" s="50"/>
      <c r="GT367" s="50"/>
      <c r="GW367" s="8"/>
      <c r="GX367" s="8"/>
      <c r="GY367" s="8"/>
      <c r="GZ367" s="50"/>
      <c r="HA367" s="8"/>
      <c r="HB367" s="8"/>
      <c r="HC367" s="50"/>
      <c r="HD367" s="50"/>
      <c r="HE367" s="181"/>
      <c r="HF367" s="8"/>
      <c r="HG367" s="8"/>
      <c r="HH367" s="50"/>
      <c r="HJ367" s="50"/>
      <c r="HK367" s="50"/>
    </row>
    <row r="368" spans="1:219" s="1" customFormat="1" ht="33">
      <c r="A368" s="51" t="s">
        <v>270</v>
      </c>
      <c r="B368" s="52" t="s">
        <v>1950</v>
      </c>
      <c r="C368" s="580" t="s">
        <v>1951</v>
      </c>
      <c r="D368" s="580"/>
      <c r="E368" s="580"/>
      <c r="F368" s="580"/>
      <c r="G368" s="580"/>
      <c r="H368" s="53" t="s">
        <v>223</v>
      </c>
      <c r="I368" s="54">
        <v>16.86</v>
      </c>
      <c r="J368" s="55">
        <v>1</v>
      </c>
      <c r="K368" s="168">
        <v>16.86</v>
      </c>
      <c r="L368" s="57"/>
      <c r="M368" s="54"/>
      <c r="N368" s="57"/>
      <c r="O368" s="54"/>
      <c r="P368" s="58"/>
      <c r="Q368" s="59"/>
      <c r="R368" s="60"/>
      <c r="GO368" s="50"/>
      <c r="GP368" s="50" t="s">
        <v>1951</v>
      </c>
      <c r="GQ368" s="50" t="s">
        <v>6</v>
      </c>
      <c r="GR368" s="50" t="s">
        <v>6</v>
      </c>
      <c r="GS368" s="50" t="s">
        <v>6</v>
      </c>
      <c r="GT368" s="50" t="s">
        <v>6</v>
      </c>
      <c r="GW368" s="8"/>
      <c r="GX368" s="8"/>
      <c r="GY368" s="8"/>
      <c r="GZ368" s="50"/>
      <c r="HA368" s="8"/>
      <c r="HB368" s="8"/>
      <c r="HC368" s="50"/>
      <c r="HD368" s="50"/>
      <c r="HE368" s="181"/>
      <c r="HF368" s="8"/>
      <c r="HG368" s="8"/>
      <c r="HH368" s="50"/>
      <c r="HJ368" s="50"/>
      <c r="HK368" s="50"/>
    </row>
    <row r="369" spans="1:219" s="1" customFormat="1" ht="15">
      <c r="A369" s="61"/>
      <c r="B369" s="62"/>
      <c r="C369" s="578" t="s">
        <v>2204</v>
      </c>
      <c r="D369" s="578"/>
      <c r="E369" s="578"/>
      <c r="F369" s="578"/>
      <c r="G369" s="578"/>
      <c r="H369" s="578"/>
      <c r="I369" s="578"/>
      <c r="J369" s="578"/>
      <c r="K369" s="578"/>
      <c r="L369" s="578"/>
      <c r="M369" s="578"/>
      <c r="N369" s="578"/>
      <c r="O369" s="578"/>
      <c r="P369" s="585"/>
      <c r="GO369" s="50"/>
      <c r="GP369" s="50"/>
      <c r="GQ369" s="50"/>
      <c r="GR369" s="50"/>
      <c r="GS369" s="50"/>
      <c r="GT369" s="50"/>
      <c r="GU369" s="63" t="s">
        <v>2204</v>
      </c>
      <c r="GW369" s="8"/>
      <c r="GX369" s="8"/>
      <c r="GY369" s="8"/>
      <c r="GZ369" s="50"/>
      <c r="HA369" s="8"/>
      <c r="HB369" s="8"/>
      <c r="HC369" s="50"/>
      <c r="HD369" s="50"/>
      <c r="HE369" s="181"/>
      <c r="HF369" s="8"/>
      <c r="HG369" s="8"/>
      <c r="HH369" s="50"/>
      <c r="HJ369" s="50"/>
      <c r="HK369" s="50"/>
    </row>
    <row r="370" spans="1:219" s="1" customFormat="1" ht="23.25">
      <c r="A370" s="64"/>
      <c r="B370" s="65" t="s">
        <v>62</v>
      </c>
      <c r="C370" s="572" t="s">
        <v>63</v>
      </c>
      <c r="D370" s="572"/>
      <c r="E370" s="572"/>
      <c r="F370" s="572"/>
      <c r="G370" s="572"/>
      <c r="H370" s="572"/>
      <c r="I370" s="572"/>
      <c r="J370" s="572"/>
      <c r="K370" s="572"/>
      <c r="L370" s="572"/>
      <c r="M370" s="572"/>
      <c r="N370" s="572"/>
      <c r="O370" s="572"/>
      <c r="P370" s="587"/>
      <c r="GO370" s="50"/>
      <c r="GP370" s="50"/>
      <c r="GQ370" s="50"/>
      <c r="GR370" s="50"/>
      <c r="GS370" s="50"/>
      <c r="GT370" s="50"/>
      <c r="GV370" s="63" t="s">
        <v>63</v>
      </c>
      <c r="GW370" s="8"/>
      <c r="GX370" s="8"/>
      <c r="GY370" s="8"/>
      <c r="GZ370" s="50"/>
      <c r="HA370" s="8"/>
      <c r="HB370" s="8"/>
      <c r="HC370" s="50"/>
      <c r="HD370" s="50"/>
      <c r="HE370" s="181"/>
      <c r="HF370" s="8"/>
      <c r="HG370" s="8"/>
      <c r="HH370" s="50"/>
      <c r="HJ370" s="50"/>
      <c r="HK370" s="50"/>
    </row>
    <row r="371" spans="1:219" s="1" customFormat="1" ht="15">
      <c r="A371" s="66"/>
      <c r="B371" s="67" t="s">
        <v>58</v>
      </c>
      <c r="C371" s="581" t="s">
        <v>66</v>
      </c>
      <c r="D371" s="581"/>
      <c r="E371" s="581"/>
      <c r="F371" s="581"/>
      <c r="G371" s="581"/>
      <c r="H371" s="68" t="s">
        <v>67</v>
      </c>
      <c r="I371" s="69"/>
      <c r="J371" s="69"/>
      <c r="K371" s="172">
        <v>284.86655999999999</v>
      </c>
      <c r="L371" s="70"/>
      <c r="M371" s="69"/>
      <c r="N371" s="70"/>
      <c r="O371" s="69"/>
      <c r="P371" s="71">
        <v>222079.12</v>
      </c>
      <c r="GO371" s="50"/>
      <c r="GP371" s="50"/>
      <c r="GQ371" s="50"/>
      <c r="GR371" s="50"/>
      <c r="GS371" s="50"/>
      <c r="GT371" s="50"/>
      <c r="GW371" s="8" t="s">
        <v>66</v>
      </c>
      <c r="GX371" s="8"/>
      <c r="GY371" s="8"/>
      <c r="GZ371" s="50"/>
      <c r="HA371" s="8"/>
      <c r="HB371" s="8"/>
      <c r="HC371" s="50"/>
      <c r="HD371" s="50"/>
      <c r="HE371" s="181"/>
      <c r="HF371" s="8"/>
      <c r="HG371" s="8"/>
      <c r="HH371" s="50"/>
      <c r="HJ371" s="50"/>
      <c r="HK371" s="50"/>
    </row>
    <row r="372" spans="1:219" s="1" customFormat="1" ht="15">
      <c r="A372" s="73"/>
      <c r="B372" s="67" t="s">
        <v>226</v>
      </c>
      <c r="C372" s="581" t="s">
        <v>227</v>
      </c>
      <c r="D372" s="581"/>
      <c r="E372" s="581"/>
      <c r="F372" s="581"/>
      <c r="G372" s="581"/>
      <c r="H372" s="68" t="s">
        <v>67</v>
      </c>
      <c r="I372" s="96">
        <v>14.08</v>
      </c>
      <c r="J372" s="74">
        <v>1.2</v>
      </c>
      <c r="K372" s="172">
        <v>284.86655999999999</v>
      </c>
      <c r="L372" s="129"/>
      <c r="M372" s="130"/>
      <c r="N372" s="77">
        <v>779.59</v>
      </c>
      <c r="O372" s="69"/>
      <c r="P372" s="71">
        <v>222079.12</v>
      </c>
      <c r="GO372" s="50"/>
      <c r="GP372" s="50"/>
      <c r="GQ372" s="50"/>
      <c r="GR372" s="50"/>
      <c r="GS372" s="50"/>
      <c r="GT372" s="50"/>
      <c r="GW372" s="8"/>
      <c r="GX372" s="8" t="s">
        <v>227</v>
      </c>
      <c r="GY372" s="8"/>
      <c r="GZ372" s="50"/>
      <c r="HA372" s="8"/>
      <c r="HB372" s="8"/>
      <c r="HC372" s="50"/>
      <c r="HD372" s="50"/>
      <c r="HE372" s="181"/>
      <c r="HF372" s="8"/>
      <c r="HG372" s="8"/>
      <c r="HH372" s="50"/>
      <c r="HJ372" s="50"/>
      <c r="HK372" s="50"/>
    </row>
    <row r="373" spans="1:219" s="1" customFormat="1" ht="15">
      <c r="A373" s="66"/>
      <c r="B373" s="67" t="s">
        <v>70</v>
      </c>
      <c r="C373" s="581" t="s">
        <v>71</v>
      </c>
      <c r="D373" s="581"/>
      <c r="E373" s="581"/>
      <c r="F373" s="581"/>
      <c r="G373" s="581"/>
      <c r="H373" s="68"/>
      <c r="I373" s="69"/>
      <c r="J373" s="69"/>
      <c r="K373" s="69"/>
      <c r="L373" s="70"/>
      <c r="M373" s="69"/>
      <c r="N373" s="70"/>
      <c r="O373" s="69"/>
      <c r="P373" s="71">
        <v>12183.39</v>
      </c>
      <c r="GO373" s="50"/>
      <c r="GP373" s="50"/>
      <c r="GQ373" s="50"/>
      <c r="GR373" s="50"/>
      <c r="GS373" s="50"/>
      <c r="GT373" s="50"/>
      <c r="GW373" s="8" t="s">
        <v>71</v>
      </c>
      <c r="GX373" s="8"/>
      <c r="GY373" s="8"/>
      <c r="GZ373" s="50"/>
      <c r="HA373" s="8"/>
      <c r="HB373" s="8"/>
      <c r="HC373" s="50"/>
      <c r="HD373" s="50"/>
      <c r="HE373" s="181"/>
      <c r="HF373" s="8"/>
      <c r="HG373" s="8"/>
      <c r="HH373" s="50"/>
      <c r="HJ373" s="50"/>
      <c r="HK373" s="50"/>
    </row>
    <row r="374" spans="1:219" s="1" customFormat="1" ht="15">
      <c r="A374" s="66"/>
      <c r="B374" s="67"/>
      <c r="C374" s="581" t="s">
        <v>72</v>
      </c>
      <c r="D374" s="581"/>
      <c r="E374" s="581"/>
      <c r="F374" s="581"/>
      <c r="G374" s="581"/>
      <c r="H374" s="68" t="s">
        <v>67</v>
      </c>
      <c r="I374" s="69"/>
      <c r="J374" s="69"/>
      <c r="K374" s="128">
        <v>8.0928000000000004</v>
      </c>
      <c r="L374" s="70"/>
      <c r="M374" s="69"/>
      <c r="N374" s="70"/>
      <c r="O374" s="69"/>
      <c r="P374" s="71">
        <v>7561.3</v>
      </c>
      <c r="GO374" s="50"/>
      <c r="GP374" s="50"/>
      <c r="GQ374" s="50"/>
      <c r="GR374" s="50"/>
      <c r="GS374" s="50"/>
      <c r="GT374" s="50"/>
      <c r="GW374" s="8" t="s">
        <v>72</v>
      </c>
      <c r="GX374" s="8"/>
      <c r="GY374" s="8"/>
      <c r="GZ374" s="50"/>
      <c r="HA374" s="8"/>
      <c r="HB374" s="8"/>
      <c r="HC374" s="50"/>
      <c r="HD374" s="50"/>
      <c r="HE374" s="181"/>
      <c r="HF374" s="8"/>
      <c r="HG374" s="8"/>
      <c r="HH374" s="50"/>
      <c r="HJ374" s="50"/>
      <c r="HK374" s="50"/>
    </row>
    <row r="375" spans="1:219" s="1" customFormat="1" ht="15">
      <c r="A375" s="73"/>
      <c r="B375" s="67" t="s">
        <v>73</v>
      </c>
      <c r="C375" s="581" t="s">
        <v>74</v>
      </c>
      <c r="D375" s="581"/>
      <c r="E375" s="581"/>
      <c r="F375" s="581"/>
      <c r="G375" s="581"/>
      <c r="H375" s="68" t="s">
        <v>75</v>
      </c>
      <c r="I375" s="74">
        <v>0.2</v>
      </c>
      <c r="J375" s="74">
        <v>1.2</v>
      </c>
      <c r="K375" s="128">
        <v>4.0464000000000002</v>
      </c>
      <c r="L375" s="129"/>
      <c r="M375" s="130"/>
      <c r="N375" s="77">
        <v>2027.59</v>
      </c>
      <c r="O375" s="69"/>
      <c r="P375" s="71">
        <v>8204.44</v>
      </c>
      <c r="GO375" s="50"/>
      <c r="GP375" s="50"/>
      <c r="GQ375" s="50"/>
      <c r="GR375" s="50"/>
      <c r="GS375" s="50"/>
      <c r="GT375" s="50"/>
      <c r="GW375" s="8"/>
      <c r="GX375" s="8" t="s">
        <v>74</v>
      </c>
      <c r="GY375" s="8"/>
      <c r="GZ375" s="50"/>
      <c r="HA375" s="8"/>
      <c r="HB375" s="8"/>
      <c r="HC375" s="50"/>
      <c r="HD375" s="50"/>
      <c r="HE375" s="181"/>
      <c r="HF375" s="8"/>
      <c r="HG375" s="8"/>
      <c r="HH375" s="50"/>
      <c r="HJ375" s="50"/>
      <c r="HK375" s="50"/>
    </row>
    <row r="376" spans="1:219" s="1" customFormat="1" ht="15">
      <c r="A376" s="78"/>
      <c r="B376" s="67" t="s">
        <v>76</v>
      </c>
      <c r="C376" s="581" t="s">
        <v>77</v>
      </c>
      <c r="D376" s="581"/>
      <c r="E376" s="581"/>
      <c r="F376" s="581"/>
      <c r="G376" s="581"/>
      <c r="H376" s="68" t="s">
        <v>67</v>
      </c>
      <c r="I376" s="74">
        <v>0.2</v>
      </c>
      <c r="J376" s="74">
        <v>1.2</v>
      </c>
      <c r="K376" s="128">
        <v>4.0464000000000002</v>
      </c>
      <c r="L376" s="70"/>
      <c r="M376" s="69"/>
      <c r="N376" s="77">
        <v>1071.2</v>
      </c>
      <c r="O376" s="69"/>
      <c r="P376" s="71">
        <v>4334.5</v>
      </c>
      <c r="GO376" s="50"/>
      <c r="GP376" s="50"/>
      <c r="GQ376" s="50"/>
      <c r="GR376" s="50"/>
      <c r="GS376" s="50"/>
      <c r="GT376" s="50"/>
      <c r="GW376" s="8"/>
      <c r="GX376" s="8"/>
      <c r="GY376" s="8" t="s">
        <v>77</v>
      </c>
      <c r="GZ376" s="50"/>
      <c r="HA376" s="8"/>
      <c r="HB376" s="8"/>
      <c r="HC376" s="50"/>
      <c r="HD376" s="50"/>
      <c r="HE376" s="181"/>
      <c r="HF376" s="8"/>
      <c r="HG376" s="8"/>
      <c r="HH376" s="50"/>
      <c r="HJ376" s="50"/>
      <c r="HK376" s="50"/>
    </row>
    <row r="377" spans="1:219" s="1" customFormat="1" ht="15">
      <c r="A377" s="73"/>
      <c r="B377" s="67" t="s">
        <v>150</v>
      </c>
      <c r="C377" s="581" t="s">
        <v>151</v>
      </c>
      <c r="D377" s="581"/>
      <c r="E377" s="581"/>
      <c r="F377" s="581"/>
      <c r="G377" s="581"/>
      <c r="H377" s="68" t="s">
        <v>75</v>
      </c>
      <c r="I377" s="96">
        <v>3.34</v>
      </c>
      <c r="J377" s="74">
        <v>1.2</v>
      </c>
      <c r="K377" s="172">
        <v>67.574879999999993</v>
      </c>
      <c r="L377" s="95">
        <v>1.75</v>
      </c>
      <c r="M377" s="76">
        <v>1.84</v>
      </c>
      <c r="N377" s="77">
        <v>3.22</v>
      </c>
      <c r="O377" s="69"/>
      <c r="P377" s="71">
        <v>217.59</v>
      </c>
      <c r="GO377" s="50"/>
      <c r="GP377" s="50"/>
      <c r="GQ377" s="50"/>
      <c r="GR377" s="50"/>
      <c r="GS377" s="50"/>
      <c r="GT377" s="50"/>
      <c r="GW377" s="8"/>
      <c r="GX377" s="8" t="s">
        <v>151</v>
      </c>
      <c r="GY377" s="8"/>
      <c r="GZ377" s="50"/>
      <c r="HA377" s="8"/>
      <c r="HB377" s="8"/>
      <c r="HC377" s="50"/>
      <c r="HD377" s="50"/>
      <c r="HE377" s="181"/>
      <c r="HF377" s="8"/>
      <c r="HG377" s="8"/>
      <c r="HH377" s="50"/>
      <c r="HJ377" s="50"/>
      <c r="HK377" s="50"/>
    </row>
    <row r="378" spans="1:219" s="1" customFormat="1" ht="15">
      <c r="A378" s="73"/>
      <c r="B378" s="67" t="s">
        <v>394</v>
      </c>
      <c r="C378" s="581" t="s">
        <v>395</v>
      </c>
      <c r="D378" s="581"/>
      <c r="E378" s="581"/>
      <c r="F378" s="581"/>
      <c r="G378" s="581"/>
      <c r="H378" s="68" t="s">
        <v>75</v>
      </c>
      <c r="I378" s="96">
        <v>3.34</v>
      </c>
      <c r="J378" s="74">
        <v>1.2</v>
      </c>
      <c r="K378" s="172">
        <v>67.574879999999993</v>
      </c>
      <c r="L378" s="95">
        <v>8.84</v>
      </c>
      <c r="M378" s="76">
        <v>1.57</v>
      </c>
      <c r="N378" s="77">
        <v>13.88</v>
      </c>
      <c r="O378" s="69"/>
      <c r="P378" s="71">
        <v>937.94</v>
      </c>
      <c r="GO378" s="50"/>
      <c r="GP378" s="50"/>
      <c r="GQ378" s="50"/>
      <c r="GR378" s="50"/>
      <c r="GS378" s="50"/>
      <c r="GT378" s="50"/>
      <c r="GW378" s="8"/>
      <c r="GX378" s="8" t="s">
        <v>395</v>
      </c>
      <c r="GY378" s="8"/>
      <c r="GZ378" s="50"/>
      <c r="HA378" s="8"/>
      <c r="HB378" s="8"/>
      <c r="HC378" s="50"/>
      <c r="HD378" s="50"/>
      <c r="HE378" s="181"/>
      <c r="HF378" s="8"/>
      <c r="HG378" s="8"/>
      <c r="HH378" s="50"/>
      <c r="HJ378" s="50"/>
      <c r="HK378" s="50"/>
    </row>
    <row r="379" spans="1:219" s="1" customFormat="1" ht="15">
      <c r="A379" s="73"/>
      <c r="B379" s="67" t="s">
        <v>78</v>
      </c>
      <c r="C379" s="581" t="s">
        <v>79</v>
      </c>
      <c r="D379" s="581"/>
      <c r="E379" s="581"/>
      <c r="F379" s="581"/>
      <c r="G379" s="581"/>
      <c r="H379" s="68" t="s">
        <v>75</v>
      </c>
      <c r="I379" s="74">
        <v>0.2</v>
      </c>
      <c r="J379" s="74">
        <v>1.2</v>
      </c>
      <c r="K379" s="128">
        <v>4.0464000000000002</v>
      </c>
      <c r="L379" s="95">
        <v>477.92</v>
      </c>
      <c r="M379" s="76">
        <v>1.46</v>
      </c>
      <c r="N379" s="77">
        <v>697.76</v>
      </c>
      <c r="O379" s="69"/>
      <c r="P379" s="71">
        <v>2823.42</v>
      </c>
      <c r="GO379" s="50"/>
      <c r="GP379" s="50"/>
      <c r="GQ379" s="50"/>
      <c r="GR379" s="50"/>
      <c r="GS379" s="50"/>
      <c r="GT379" s="50"/>
      <c r="GW379" s="8"/>
      <c r="GX379" s="8" t="s">
        <v>79</v>
      </c>
      <c r="GY379" s="8"/>
      <c r="GZ379" s="50"/>
      <c r="HA379" s="8"/>
      <c r="HB379" s="8"/>
      <c r="HC379" s="50"/>
      <c r="HD379" s="50"/>
      <c r="HE379" s="181"/>
      <c r="HF379" s="8"/>
      <c r="HG379" s="8"/>
      <c r="HH379" s="50"/>
      <c r="HJ379" s="50"/>
      <c r="HK379" s="50"/>
    </row>
    <row r="380" spans="1:219" s="1" customFormat="1" ht="15">
      <c r="A380" s="78"/>
      <c r="B380" s="67" t="s">
        <v>80</v>
      </c>
      <c r="C380" s="581" t="s">
        <v>81</v>
      </c>
      <c r="D380" s="581"/>
      <c r="E380" s="581"/>
      <c r="F380" s="581"/>
      <c r="G380" s="581"/>
      <c r="H380" s="68" t="s">
        <v>67</v>
      </c>
      <c r="I380" s="74">
        <v>0.2</v>
      </c>
      <c r="J380" s="74">
        <v>1.2</v>
      </c>
      <c r="K380" s="128">
        <v>4.0464000000000002</v>
      </c>
      <c r="L380" s="70"/>
      <c r="M380" s="69"/>
      <c r="N380" s="173">
        <v>797.45</v>
      </c>
      <c r="O380" s="69"/>
      <c r="P380" s="71">
        <v>3226.8</v>
      </c>
      <c r="GO380" s="50"/>
      <c r="GP380" s="50"/>
      <c r="GQ380" s="50"/>
      <c r="GR380" s="50"/>
      <c r="GS380" s="50"/>
      <c r="GT380" s="50"/>
      <c r="GW380" s="8"/>
      <c r="GX380" s="8"/>
      <c r="GY380" s="8" t="s">
        <v>81</v>
      </c>
      <c r="GZ380" s="50"/>
      <c r="HA380" s="8"/>
      <c r="HB380" s="8"/>
      <c r="HC380" s="50"/>
      <c r="HD380" s="50"/>
      <c r="HE380" s="181"/>
      <c r="HF380" s="8"/>
      <c r="HG380" s="8"/>
      <c r="HH380" s="50"/>
      <c r="HJ380" s="50"/>
      <c r="HK380" s="50"/>
    </row>
    <row r="381" spans="1:219" s="1" customFormat="1" ht="15">
      <c r="A381" s="66"/>
      <c r="B381" s="67" t="s">
        <v>84</v>
      </c>
      <c r="C381" s="581" t="s">
        <v>85</v>
      </c>
      <c r="D381" s="581"/>
      <c r="E381" s="581"/>
      <c r="F381" s="581"/>
      <c r="G381" s="581"/>
      <c r="H381" s="68"/>
      <c r="I381" s="69"/>
      <c r="J381" s="69"/>
      <c r="K381" s="69"/>
      <c r="L381" s="70"/>
      <c r="M381" s="69"/>
      <c r="N381" s="70"/>
      <c r="O381" s="69"/>
      <c r="P381" s="71">
        <v>9270.17</v>
      </c>
      <c r="GO381" s="50"/>
      <c r="GP381" s="50"/>
      <c r="GQ381" s="50"/>
      <c r="GR381" s="50"/>
      <c r="GS381" s="50"/>
      <c r="GT381" s="50"/>
      <c r="GW381" s="8" t="s">
        <v>85</v>
      </c>
      <c r="GX381" s="8"/>
      <c r="GY381" s="8"/>
      <c r="GZ381" s="50"/>
      <c r="HA381" s="8"/>
      <c r="HB381" s="8"/>
      <c r="HC381" s="50"/>
      <c r="HD381" s="50"/>
      <c r="HE381" s="181"/>
      <c r="HF381" s="8"/>
      <c r="HG381" s="8"/>
      <c r="HH381" s="50"/>
      <c r="HJ381" s="50"/>
      <c r="HK381" s="50"/>
    </row>
    <row r="382" spans="1:219" s="1" customFormat="1" ht="34.5">
      <c r="A382" s="73"/>
      <c r="B382" s="67" t="s">
        <v>396</v>
      </c>
      <c r="C382" s="581" t="s">
        <v>397</v>
      </c>
      <c r="D382" s="581"/>
      <c r="E382" s="581"/>
      <c r="F382" s="581"/>
      <c r="G382" s="581"/>
      <c r="H382" s="68" t="s">
        <v>376</v>
      </c>
      <c r="I382" s="127">
        <v>0.245</v>
      </c>
      <c r="J382" s="69"/>
      <c r="K382" s="128">
        <v>4.1307</v>
      </c>
      <c r="L382" s="95">
        <v>37.71</v>
      </c>
      <c r="M382" s="186">
        <v>1.6</v>
      </c>
      <c r="N382" s="77">
        <v>60.34</v>
      </c>
      <c r="O382" s="69"/>
      <c r="P382" s="71">
        <v>249.25</v>
      </c>
      <c r="GO382" s="50"/>
      <c r="GP382" s="50"/>
      <c r="GQ382" s="50"/>
      <c r="GR382" s="50"/>
      <c r="GS382" s="50"/>
      <c r="GT382" s="50"/>
      <c r="GW382" s="8"/>
      <c r="GX382" s="8" t="s">
        <v>397</v>
      </c>
      <c r="GY382" s="8"/>
      <c r="GZ382" s="50"/>
      <c r="HA382" s="8"/>
      <c r="HB382" s="8"/>
      <c r="HC382" s="50"/>
      <c r="HD382" s="50"/>
      <c r="HE382" s="181"/>
      <c r="HF382" s="8"/>
      <c r="HG382" s="8"/>
      <c r="HH382" s="50"/>
      <c r="HJ382" s="50"/>
      <c r="HK382" s="50"/>
    </row>
    <row r="383" spans="1:219" s="1" customFormat="1" ht="34.5">
      <c r="A383" s="73"/>
      <c r="B383" s="67" t="s">
        <v>1953</v>
      </c>
      <c r="C383" s="581" t="s">
        <v>1954</v>
      </c>
      <c r="D383" s="581"/>
      <c r="E383" s="581"/>
      <c r="F383" s="581"/>
      <c r="G383" s="581"/>
      <c r="H383" s="68" t="s">
        <v>88</v>
      </c>
      <c r="I383" s="172">
        <v>6.2E-4</v>
      </c>
      <c r="J383" s="69"/>
      <c r="K383" s="72">
        <v>1.0453199999999999E-2</v>
      </c>
      <c r="L383" s="75">
        <v>99190.96</v>
      </c>
      <c r="M383" s="186">
        <v>1.3</v>
      </c>
      <c r="N383" s="77">
        <v>128948.25</v>
      </c>
      <c r="O383" s="69"/>
      <c r="P383" s="71">
        <v>1347.92</v>
      </c>
      <c r="GO383" s="50"/>
      <c r="GP383" s="50"/>
      <c r="GQ383" s="50"/>
      <c r="GR383" s="50"/>
      <c r="GS383" s="50"/>
      <c r="GT383" s="50"/>
      <c r="GW383" s="8"/>
      <c r="GX383" s="8" t="s">
        <v>1954</v>
      </c>
      <c r="GY383" s="8"/>
      <c r="GZ383" s="50"/>
      <c r="HA383" s="8"/>
      <c r="HB383" s="8"/>
      <c r="HC383" s="50"/>
      <c r="HD383" s="50"/>
      <c r="HE383" s="181"/>
      <c r="HF383" s="8"/>
      <c r="HG383" s="8"/>
      <c r="HH383" s="50"/>
      <c r="HJ383" s="50"/>
      <c r="HK383" s="50"/>
    </row>
    <row r="384" spans="1:219" s="1" customFormat="1" ht="15">
      <c r="A384" s="73"/>
      <c r="B384" s="67" t="s">
        <v>398</v>
      </c>
      <c r="C384" s="581" t="s">
        <v>399</v>
      </c>
      <c r="D384" s="581"/>
      <c r="E384" s="581"/>
      <c r="F384" s="581"/>
      <c r="G384" s="581"/>
      <c r="H384" s="68" t="s">
        <v>91</v>
      </c>
      <c r="I384" s="96">
        <v>0.25</v>
      </c>
      <c r="J384" s="69"/>
      <c r="K384" s="127">
        <v>4.2149999999999999</v>
      </c>
      <c r="L384" s="95">
        <v>931.11</v>
      </c>
      <c r="M384" s="76">
        <v>1.62</v>
      </c>
      <c r="N384" s="77">
        <v>1508.4</v>
      </c>
      <c r="O384" s="69"/>
      <c r="P384" s="71">
        <v>6357.91</v>
      </c>
      <c r="GO384" s="50"/>
      <c r="GP384" s="50"/>
      <c r="GQ384" s="50"/>
      <c r="GR384" s="50"/>
      <c r="GS384" s="50"/>
      <c r="GT384" s="50"/>
      <c r="GW384" s="8"/>
      <c r="GX384" s="8" t="s">
        <v>399</v>
      </c>
      <c r="GY384" s="8"/>
      <c r="GZ384" s="50"/>
      <c r="HA384" s="8"/>
      <c r="HB384" s="8"/>
      <c r="HC384" s="50"/>
      <c r="HD384" s="50"/>
      <c r="HE384" s="181"/>
      <c r="HF384" s="8"/>
      <c r="HG384" s="8"/>
      <c r="HH384" s="50"/>
      <c r="HJ384" s="50"/>
      <c r="HK384" s="50"/>
    </row>
    <row r="385" spans="1:219" s="1" customFormat="1" ht="15">
      <c r="A385" s="73"/>
      <c r="B385" s="67" t="s">
        <v>400</v>
      </c>
      <c r="C385" s="581" t="s">
        <v>401</v>
      </c>
      <c r="D385" s="581"/>
      <c r="E385" s="581"/>
      <c r="F385" s="581"/>
      <c r="G385" s="581"/>
      <c r="H385" s="68" t="s">
        <v>88</v>
      </c>
      <c r="I385" s="172">
        <v>7.2000000000000005E-4</v>
      </c>
      <c r="J385" s="69"/>
      <c r="K385" s="72">
        <v>1.2139199999999999E-2</v>
      </c>
      <c r="L385" s="75">
        <v>82698.14</v>
      </c>
      <c r="M385" s="76">
        <v>1.31</v>
      </c>
      <c r="N385" s="77">
        <v>108334.56</v>
      </c>
      <c r="O385" s="69"/>
      <c r="P385" s="71">
        <v>1315.09</v>
      </c>
      <c r="GO385" s="50"/>
      <c r="GP385" s="50"/>
      <c r="GQ385" s="50"/>
      <c r="GR385" s="50"/>
      <c r="GS385" s="50"/>
      <c r="GT385" s="50"/>
      <c r="GW385" s="8"/>
      <c r="GX385" s="8" t="s">
        <v>401</v>
      </c>
      <c r="GY385" s="8"/>
      <c r="GZ385" s="50"/>
      <c r="HA385" s="8"/>
      <c r="HB385" s="8"/>
      <c r="HC385" s="50"/>
      <c r="HD385" s="50"/>
      <c r="HE385" s="181"/>
      <c r="HF385" s="8"/>
      <c r="HG385" s="8"/>
      <c r="HH385" s="50"/>
      <c r="HJ385" s="50"/>
      <c r="HK385" s="50"/>
    </row>
    <row r="386" spans="1:219" s="1" customFormat="1" ht="15">
      <c r="A386" s="79"/>
      <c r="B386" s="65"/>
      <c r="C386" s="579" t="s">
        <v>99</v>
      </c>
      <c r="D386" s="579"/>
      <c r="E386" s="579"/>
      <c r="F386" s="579"/>
      <c r="G386" s="579"/>
      <c r="H386" s="53"/>
      <c r="I386" s="54"/>
      <c r="J386" s="54"/>
      <c r="K386" s="54"/>
      <c r="L386" s="57"/>
      <c r="M386" s="54"/>
      <c r="N386" s="80"/>
      <c r="O386" s="54"/>
      <c r="P386" s="81">
        <v>251093.98</v>
      </c>
      <c r="GO386" s="50"/>
      <c r="GP386" s="50"/>
      <c r="GQ386" s="50"/>
      <c r="GR386" s="50"/>
      <c r="GS386" s="50"/>
      <c r="GT386" s="50"/>
      <c r="GW386" s="8"/>
      <c r="GX386" s="8"/>
      <c r="GY386" s="8"/>
      <c r="GZ386" s="50" t="s">
        <v>99</v>
      </c>
      <c r="HA386" s="8"/>
      <c r="HB386" s="8"/>
      <c r="HC386" s="50"/>
      <c r="HD386" s="50"/>
      <c r="HE386" s="181"/>
      <c r="HF386" s="8"/>
      <c r="HG386" s="8"/>
      <c r="HH386" s="50"/>
      <c r="HJ386" s="50"/>
      <c r="HK386" s="50"/>
    </row>
    <row r="387" spans="1:219" s="1" customFormat="1" ht="15">
      <c r="A387" s="78" t="s">
        <v>1636</v>
      </c>
      <c r="B387" s="67" t="s">
        <v>101</v>
      </c>
      <c r="C387" s="581" t="s">
        <v>102</v>
      </c>
      <c r="D387" s="581"/>
      <c r="E387" s="581"/>
      <c r="F387" s="581"/>
      <c r="G387" s="581"/>
      <c r="H387" s="68" t="s">
        <v>103</v>
      </c>
      <c r="I387" s="82">
        <v>2</v>
      </c>
      <c r="J387" s="69"/>
      <c r="K387" s="82">
        <v>2</v>
      </c>
      <c r="L387" s="70"/>
      <c r="M387" s="69"/>
      <c r="N387" s="70"/>
      <c r="O387" s="69"/>
      <c r="P387" s="71">
        <v>3701.32</v>
      </c>
      <c r="GO387" s="50"/>
      <c r="GP387" s="50"/>
      <c r="GQ387" s="50"/>
      <c r="GR387" s="50"/>
      <c r="GS387" s="50"/>
      <c r="GT387" s="50"/>
      <c r="GW387" s="8"/>
      <c r="GX387" s="8"/>
      <c r="GY387" s="8"/>
      <c r="GZ387" s="50"/>
      <c r="HA387" s="8" t="s">
        <v>102</v>
      </c>
      <c r="HB387" s="8"/>
      <c r="HC387" s="50"/>
      <c r="HD387" s="50"/>
      <c r="HE387" s="181"/>
      <c r="HF387" s="8"/>
      <c r="HG387" s="8"/>
      <c r="HH387" s="50"/>
      <c r="HJ387" s="50"/>
      <c r="HK387" s="50"/>
    </row>
    <row r="388" spans="1:219" s="1" customFormat="1" ht="15">
      <c r="A388" s="78"/>
      <c r="B388" s="67"/>
      <c r="C388" s="581" t="s">
        <v>104</v>
      </c>
      <c r="D388" s="581"/>
      <c r="E388" s="581"/>
      <c r="F388" s="581"/>
      <c r="G388" s="581"/>
      <c r="H388" s="68"/>
      <c r="I388" s="69"/>
      <c r="J388" s="69"/>
      <c r="K388" s="69"/>
      <c r="L388" s="70"/>
      <c r="M388" s="69"/>
      <c r="N388" s="70"/>
      <c r="O388" s="69"/>
      <c r="P388" s="71">
        <v>229640.42</v>
      </c>
      <c r="GO388" s="50"/>
      <c r="GP388" s="50"/>
      <c r="GQ388" s="50"/>
      <c r="GR388" s="50"/>
      <c r="GS388" s="50"/>
      <c r="GT388" s="50"/>
      <c r="GW388" s="8"/>
      <c r="GX388" s="8"/>
      <c r="GY388" s="8"/>
      <c r="GZ388" s="50"/>
      <c r="HA388" s="8"/>
      <c r="HB388" s="8" t="s">
        <v>104</v>
      </c>
      <c r="HC388" s="50"/>
      <c r="HD388" s="50"/>
      <c r="HE388" s="181"/>
      <c r="HF388" s="8"/>
      <c r="HG388" s="8"/>
      <c r="HH388" s="50"/>
      <c r="HJ388" s="50"/>
      <c r="HK388" s="50"/>
    </row>
    <row r="389" spans="1:219" s="1" customFormat="1" ht="15">
      <c r="A389" s="78"/>
      <c r="B389" s="67" t="s">
        <v>105</v>
      </c>
      <c r="C389" s="581" t="s">
        <v>106</v>
      </c>
      <c r="D389" s="581"/>
      <c r="E389" s="581"/>
      <c r="F389" s="581"/>
      <c r="G389" s="581"/>
      <c r="H389" s="68" t="s">
        <v>103</v>
      </c>
      <c r="I389" s="82">
        <v>98</v>
      </c>
      <c r="J389" s="69"/>
      <c r="K389" s="82">
        <v>98</v>
      </c>
      <c r="L389" s="70"/>
      <c r="M389" s="69"/>
      <c r="N389" s="70"/>
      <c r="O389" s="69"/>
      <c r="P389" s="71">
        <v>225047.61</v>
      </c>
      <c r="GO389" s="50"/>
      <c r="GP389" s="50"/>
      <c r="GQ389" s="50"/>
      <c r="GR389" s="50"/>
      <c r="GS389" s="50"/>
      <c r="GT389" s="50"/>
      <c r="GW389" s="8"/>
      <c r="GX389" s="8"/>
      <c r="GY389" s="8"/>
      <c r="GZ389" s="50"/>
      <c r="HA389" s="8"/>
      <c r="HB389" s="8" t="s">
        <v>106</v>
      </c>
      <c r="HC389" s="50"/>
      <c r="HD389" s="50"/>
      <c r="HE389" s="181"/>
      <c r="HF389" s="8"/>
      <c r="HG389" s="8"/>
      <c r="HH389" s="50"/>
      <c r="HJ389" s="50"/>
      <c r="HK389" s="50"/>
    </row>
    <row r="390" spans="1:219" s="1" customFormat="1" ht="15">
      <c r="A390" s="78"/>
      <c r="B390" s="67" t="s">
        <v>107</v>
      </c>
      <c r="C390" s="581" t="s">
        <v>108</v>
      </c>
      <c r="D390" s="581"/>
      <c r="E390" s="581"/>
      <c r="F390" s="581"/>
      <c r="G390" s="581"/>
      <c r="H390" s="68" t="s">
        <v>103</v>
      </c>
      <c r="I390" s="82">
        <v>51</v>
      </c>
      <c r="J390" s="69"/>
      <c r="K390" s="82">
        <v>51</v>
      </c>
      <c r="L390" s="70"/>
      <c r="M390" s="69"/>
      <c r="N390" s="70"/>
      <c r="O390" s="69"/>
      <c r="P390" s="71">
        <v>117116.61</v>
      </c>
      <c r="GO390" s="50"/>
      <c r="GP390" s="50"/>
      <c r="GQ390" s="50"/>
      <c r="GR390" s="50"/>
      <c r="GS390" s="50"/>
      <c r="GT390" s="50"/>
      <c r="GW390" s="8"/>
      <c r="GX390" s="8"/>
      <c r="GY390" s="8"/>
      <c r="GZ390" s="50"/>
      <c r="HA390" s="8"/>
      <c r="HB390" s="8" t="s">
        <v>108</v>
      </c>
      <c r="HC390" s="50"/>
      <c r="HD390" s="50"/>
      <c r="HE390" s="181"/>
      <c r="HF390" s="8"/>
      <c r="HG390" s="8"/>
      <c r="HH390" s="50"/>
      <c r="HJ390" s="50"/>
      <c r="HK390" s="50"/>
    </row>
    <row r="391" spans="1:219" s="1" customFormat="1" ht="15">
      <c r="A391" s="84"/>
      <c r="B391" s="85"/>
      <c r="C391" s="579" t="s">
        <v>109</v>
      </c>
      <c r="D391" s="579"/>
      <c r="E391" s="579"/>
      <c r="F391" s="579"/>
      <c r="G391" s="579"/>
      <c r="H391" s="53"/>
      <c r="I391" s="54"/>
      <c r="J391" s="54"/>
      <c r="K391" s="54"/>
      <c r="L391" s="57"/>
      <c r="M391" s="54"/>
      <c r="N391" s="80">
        <v>35406.85</v>
      </c>
      <c r="O391" s="54"/>
      <c r="P391" s="81">
        <v>596959.52</v>
      </c>
      <c r="GO391" s="50"/>
      <c r="GP391" s="50"/>
      <c r="GQ391" s="50"/>
      <c r="GR391" s="50"/>
      <c r="GS391" s="50"/>
      <c r="GT391" s="50"/>
      <c r="GW391" s="8"/>
      <c r="GX391" s="8"/>
      <c r="GY391" s="8"/>
      <c r="GZ391" s="50"/>
      <c r="HA391" s="8"/>
      <c r="HB391" s="8"/>
      <c r="HC391" s="50" t="s">
        <v>109</v>
      </c>
      <c r="HD391" s="50"/>
      <c r="HE391" s="181"/>
      <c r="HF391" s="8"/>
      <c r="HG391" s="8"/>
      <c r="HH391" s="50"/>
      <c r="HJ391" s="50"/>
      <c r="HK391" s="50"/>
    </row>
    <row r="392" spans="1:219" s="1" customFormat="1" ht="0.75" customHeight="1">
      <c r="A392" s="86"/>
      <c r="B392" s="87"/>
      <c r="C392" s="87"/>
      <c r="D392" s="87"/>
      <c r="E392" s="87"/>
      <c r="F392" s="87"/>
      <c r="G392" s="87"/>
      <c r="H392" s="88"/>
      <c r="I392" s="89"/>
      <c r="J392" s="89"/>
      <c r="K392" s="89"/>
      <c r="L392" s="90"/>
      <c r="M392" s="89"/>
      <c r="N392" s="90"/>
      <c r="O392" s="89"/>
      <c r="P392" s="91"/>
      <c r="GO392" s="50"/>
      <c r="GP392" s="50"/>
      <c r="GQ392" s="50"/>
      <c r="GR392" s="50"/>
      <c r="GS392" s="50"/>
      <c r="GT392" s="50"/>
      <c r="GW392" s="8"/>
      <c r="GX392" s="8"/>
      <c r="GY392" s="8"/>
      <c r="GZ392" s="50"/>
      <c r="HA392" s="8"/>
      <c r="HB392" s="8"/>
      <c r="HC392" s="50"/>
      <c r="HD392" s="50"/>
      <c r="HE392" s="181"/>
      <c r="HF392" s="8"/>
      <c r="HG392" s="8"/>
      <c r="HH392" s="50"/>
      <c r="HJ392" s="50"/>
      <c r="HK392" s="50"/>
    </row>
    <row r="393" spans="1:219" s="1" customFormat="1" ht="15">
      <c r="A393" s="51" t="s">
        <v>1636</v>
      </c>
      <c r="B393" s="52" t="s">
        <v>2205</v>
      </c>
      <c r="C393" s="580" t="s">
        <v>2206</v>
      </c>
      <c r="D393" s="580"/>
      <c r="E393" s="580"/>
      <c r="F393" s="580"/>
      <c r="G393" s="580"/>
      <c r="H393" s="53" t="s">
        <v>1864</v>
      </c>
      <c r="I393" s="54">
        <v>0.25907999999999998</v>
      </c>
      <c r="J393" s="55">
        <v>1</v>
      </c>
      <c r="K393" s="92">
        <v>0.25907999999999998</v>
      </c>
      <c r="L393" s="57"/>
      <c r="M393" s="54"/>
      <c r="N393" s="57"/>
      <c r="O393" s="54"/>
      <c r="P393" s="81">
        <v>18289.64</v>
      </c>
      <c r="Q393" s="59"/>
      <c r="R393" s="60"/>
      <c r="GO393" s="50"/>
      <c r="GP393" s="50" t="s">
        <v>2206</v>
      </c>
      <c r="GQ393" s="50" t="s">
        <v>6</v>
      </c>
      <c r="GR393" s="50" t="s">
        <v>6</v>
      </c>
      <c r="GS393" s="50" t="s">
        <v>6</v>
      </c>
      <c r="GT393" s="50" t="s">
        <v>6</v>
      </c>
      <c r="GW393" s="8"/>
      <c r="GX393" s="8"/>
      <c r="GY393" s="8"/>
      <c r="GZ393" s="50"/>
      <c r="HA393" s="8"/>
      <c r="HB393" s="8"/>
      <c r="HC393" s="50"/>
      <c r="HD393" s="50"/>
      <c r="HE393" s="181"/>
      <c r="HF393" s="8"/>
      <c r="HG393" s="8"/>
      <c r="HH393" s="50"/>
      <c r="HJ393" s="50"/>
      <c r="HK393" s="50"/>
    </row>
    <row r="394" spans="1:219" s="1" customFormat="1" ht="15">
      <c r="A394" s="61"/>
      <c r="B394" s="62"/>
      <c r="C394" s="578" t="s">
        <v>2207</v>
      </c>
      <c r="D394" s="578"/>
      <c r="E394" s="578"/>
      <c r="F394" s="578"/>
      <c r="G394" s="578"/>
      <c r="H394" s="578"/>
      <c r="I394" s="578"/>
      <c r="J394" s="578"/>
      <c r="K394" s="578"/>
      <c r="L394" s="578"/>
      <c r="M394" s="578"/>
      <c r="N394" s="578"/>
      <c r="O394" s="578"/>
      <c r="P394" s="585"/>
      <c r="GO394" s="50"/>
      <c r="GP394" s="50"/>
      <c r="GQ394" s="50"/>
      <c r="GR394" s="50"/>
      <c r="GS394" s="50"/>
      <c r="GT394" s="50"/>
      <c r="GU394" s="63" t="s">
        <v>2207</v>
      </c>
      <c r="GW394" s="8"/>
      <c r="GX394" s="8"/>
      <c r="GY394" s="8"/>
      <c r="GZ394" s="50"/>
      <c r="HA394" s="8"/>
      <c r="HB394" s="8"/>
      <c r="HC394" s="50"/>
      <c r="HD394" s="50"/>
      <c r="HE394" s="181"/>
      <c r="HF394" s="8"/>
      <c r="HG394" s="8"/>
      <c r="HH394" s="50"/>
      <c r="HJ394" s="50"/>
      <c r="HK394" s="50"/>
    </row>
    <row r="395" spans="1:219" s="1" customFormat="1" ht="15">
      <c r="A395" s="78" t="s">
        <v>1636</v>
      </c>
      <c r="B395" s="67" t="s">
        <v>2205</v>
      </c>
      <c r="C395" s="581" t="s">
        <v>2208</v>
      </c>
      <c r="D395" s="581"/>
      <c r="E395" s="581"/>
      <c r="F395" s="581"/>
      <c r="G395" s="581"/>
      <c r="H395" s="68" t="s">
        <v>1864</v>
      </c>
      <c r="I395" s="172">
        <v>0.25907999999999998</v>
      </c>
      <c r="J395" s="69"/>
      <c r="K395" s="172">
        <v>0.25907999999999998</v>
      </c>
      <c r="L395" s="77">
        <v>57393.96</v>
      </c>
      <c r="M395" s="96">
        <v>1.23</v>
      </c>
      <c r="N395" s="77">
        <v>70594.570000000007</v>
      </c>
      <c r="O395" s="69"/>
      <c r="P395" s="71">
        <v>18289.64</v>
      </c>
      <c r="GO395" s="50"/>
      <c r="GP395" s="50"/>
      <c r="GQ395" s="50"/>
      <c r="GR395" s="50"/>
      <c r="GS395" s="50"/>
      <c r="GT395" s="50"/>
      <c r="GW395" s="8"/>
      <c r="GX395" s="8"/>
      <c r="GY395" s="8"/>
      <c r="GZ395" s="50"/>
      <c r="HA395" s="8"/>
      <c r="HB395" s="8"/>
      <c r="HC395" s="50"/>
      <c r="HD395" s="50"/>
      <c r="HE395" s="181"/>
      <c r="HF395" s="8" t="s">
        <v>2208</v>
      </c>
      <c r="HG395" s="8"/>
      <c r="HH395" s="50"/>
      <c r="HJ395" s="50"/>
      <c r="HK395" s="50"/>
    </row>
    <row r="396" spans="1:219" s="1" customFormat="1" ht="68.25">
      <c r="A396" s="78" t="s">
        <v>2209</v>
      </c>
      <c r="B396" s="67" t="s">
        <v>2210</v>
      </c>
      <c r="C396" s="581" t="s">
        <v>1961</v>
      </c>
      <c r="D396" s="581"/>
      <c r="E396" s="581"/>
      <c r="F396" s="581"/>
      <c r="G396" s="581"/>
      <c r="H396" s="68" t="s">
        <v>88</v>
      </c>
      <c r="I396" s="69"/>
      <c r="J396" s="69"/>
      <c r="K396" s="128">
        <v>4.9700000000000001E-2</v>
      </c>
      <c r="L396" s="70"/>
      <c r="M396" s="69"/>
      <c r="N396" s="77">
        <v>1621.6</v>
      </c>
      <c r="O396" s="69"/>
      <c r="P396" s="83">
        <v>80.59</v>
      </c>
      <c r="GO396" s="50"/>
      <c r="GP396" s="50"/>
      <c r="GQ396" s="50"/>
      <c r="GR396" s="50"/>
      <c r="GS396" s="50"/>
      <c r="GT396" s="50"/>
      <c r="GW396" s="8"/>
      <c r="GX396" s="8"/>
      <c r="GY396" s="8"/>
      <c r="GZ396" s="50"/>
      <c r="HA396" s="8"/>
      <c r="HB396" s="8"/>
      <c r="HC396" s="50"/>
      <c r="HD396" s="50"/>
      <c r="HE396" s="181"/>
      <c r="HF396" s="8"/>
      <c r="HG396" s="8" t="s">
        <v>1961</v>
      </c>
      <c r="HH396" s="50"/>
      <c r="HJ396" s="50"/>
      <c r="HK396" s="50"/>
    </row>
    <row r="397" spans="1:219" s="1" customFormat="1" ht="68.25">
      <c r="A397" s="78" t="s">
        <v>2211</v>
      </c>
      <c r="B397" s="67" t="s">
        <v>2212</v>
      </c>
      <c r="C397" s="581" t="s">
        <v>1964</v>
      </c>
      <c r="D397" s="581"/>
      <c r="E397" s="581"/>
      <c r="F397" s="581"/>
      <c r="G397" s="581"/>
      <c r="H397" s="68" t="s">
        <v>88</v>
      </c>
      <c r="I397" s="69"/>
      <c r="J397" s="69"/>
      <c r="K397" s="128">
        <v>4.9700000000000001E-2</v>
      </c>
      <c r="L397" s="70"/>
      <c r="M397" s="69"/>
      <c r="N397" s="77">
        <v>1111.47</v>
      </c>
      <c r="O397" s="82">
        <v>-1</v>
      </c>
      <c r="P397" s="83">
        <v>-55.24</v>
      </c>
      <c r="GO397" s="50"/>
      <c r="GP397" s="50"/>
      <c r="GQ397" s="50"/>
      <c r="GR397" s="50"/>
      <c r="GS397" s="50"/>
      <c r="GT397" s="50"/>
      <c r="GW397" s="8"/>
      <c r="GX397" s="8"/>
      <c r="GY397" s="8"/>
      <c r="GZ397" s="50"/>
      <c r="HA397" s="8"/>
      <c r="HB397" s="8"/>
      <c r="HC397" s="50"/>
      <c r="HD397" s="50"/>
      <c r="HE397" s="181"/>
      <c r="HF397" s="8"/>
      <c r="HG397" s="8" t="s">
        <v>1964</v>
      </c>
      <c r="HH397" s="50"/>
      <c r="HJ397" s="50"/>
      <c r="HK397" s="50"/>
    </row>
    <row r="398" spans="1:219" s="1" customFormat="1" ht="15">
      <c r="A398" s="84"/>
      <c r="B398" s="85"/>
      <c r="C398" s="579" t="s">
        <v>109</v>
      </c>
      <c r="D398" s="579"/>
      <c r="E398" s="579"/>
      <c r="F398" s="579"/>
      <c r="G398" s="579"/>
      <c r="H398" s="53"/>
      <c r="I398" s="54"/>
      <c r="J398" s="54"/>
      <c r="K398" s="54"/>
      <c r="L398" s="57"/>
      <c r="M398" s="54"/>
      <c r="N398" s="57"/>
      <c r="O398" s="54"/>
      <c r="P398" s="81">
        <v>18314.990000000002</v>
      </c>
      <c r="GO398" s="50"/>
      <c r="GP398" s="50"/>
      <c r="GQ398" s="50"/>
      <c r="GR398" s="50"/>
      <c r="GS398" s="50"/>
      <c r="GT398" s="50"/>
      <c r="GW398" s="8"/>
      <c r="GX398" s="8"/>
      <c r="GY398" s="8"/>
      <c r="GZ398" s="50"/>
      <c r="HA398" s="8"/>
      <c r="HB398" s="8"/>
      <c r="HC398" s="50" t="s">
        <v>109</v>
      </c>
      <c r="HD398" s="50"/>
      <c r="HE398" s="181"/>
      <c r="HF398" s="8"/>
      <c r="HG398" s="8"/>
      <c r="HH398" s="50"/>
      <c r="HJ398" s="50"/>
      <c r="HK398" s="50"/>
    </row>
    <row r="399" spans="1:219" s="1" customFormat="1" ht="0.75" customHeight="1">
      <c r="A399" s="86"/>
      <c r="B399" s="87"/>
      <c r="C399" s="87"/>
      <c r="D399" s="87"/>
      <c r="E399" s="87"/>
      <c r="F399" s="87"/>
      <c r="G399" s="87"/>
      <c r="H399" s="88"/>
      <c r="I399" s="89"/>
      <c r="J399" s="89"/>
      <c r="K399" s="89"/>
      <c r="L399" s="90"/>
      <c r="M399" s="89"/>
      <c r="N399" s="90"/>
      <c r="O399" s="89"/>
      <c r="P399" s="91"/>
      <c r="GO399" s="50"/>
      <c r="GP399" s="50"/>
      <c r="GQ399" s="50"/>
      <c r="GR399" s="50"/>
      <c r="GS399" s="50"/>
      <c r="GT399" s="50"/>
      <c r="GW399" s="8"/>
      <c r="GX399" s="8"/>
      <c r="GY399" s="8"/>
      <c r="GZ399" s="50"/>
      <c r="HA399" s="8"/>
      <c r="HB399" s="8"/>
      <c r="HC399" s="50"/>
      <c r="HD399" s="50"/>
      <c r="HE399" s="181"/>
      <c r="HF399" s="8"/>
      <c r="HG399" s="8"/>
      <c r="HH399" s="50"/>
      <c r="HJ399" s="50"/>
      <c r="HK399" s="50"/>
    </row>
    <row r="400" spans="1:219" s="1" customFormat="1" ht="15">
      <c r="A400" s="51" t="s">
        <v>2213</v>
      </c>
      <c r="B400" s="52" t="s">
        <v>2214</v>
      </c>
      <c r="C400" s="580" t="s">
        <v>2215</v>
      </c>
      <c r="D400" s="580"/>
      <c r="E400" s="580"/>
      <c r="F400" s="580"/>
      <c r="G400" s="580"/>
      <c r="H400" s="53" t="s">
        <v>1864</v>
      </c>
      <c r="I400" s="54">
        <v>0.1479</v>
      </c>
      <c r="J400" s="55">
        <v>1</v>
      </c>
      <c r="K400" s="182">
        <v>0.1479</v>
      </c>
      <c r="L400" s="57"/>
      <c r="M400" s="54"/>
      <c r="N400" s="57"/>
      <c r="O400" s="54"/>
      <c r="P400" s="81">
        <v>13696.48</v>
      </c>
      <c r="Q400" s="59"/>
      <c r="R400" s="60"/>
      <c r="GO400" s="50"/>
      <c r="GP400" s="50" t="s">
        <v>2215</v>
      </c>
      <c r="GQ400" s="50" t="s">
        <v>6</v>
      </c>
      <c r="GR400" s="50" t="s">
        <v>6</v>
      </c>
      <c r="GS400" s="50" t="s">
        <v>6</v>
      </c>
      <c r="GT400" s="50" t="s">
        <v>6</v>
      </c>
      <c r="GW400" s="8"/>
      <c r="GX400" s="8"/>
      <c r="GY400" s="8"/>
      <c r="GZ400" s="50"/>
      <c r="HA400" s="8"/>
      <c r="HB400" s="8"/>
      <c r="HC400" s="50"/>
      <c r="HD400" s="50"/>
      <c r="HE400" s="181"/>
      <c r="HF400" s="8"/>
      <c r="HG400" s="8"/>
      <c r="HH400" s="50"/>
      <c r="HJ400" s="50"/>
      <c r="HK400" s="50"/>
    </row>
    <row r="401" spans="1:219" s="1" customFormat="1" ht="15">
      <c r="A401" s="61"/>
      <c r="B401" s="62"/>
      <c r="C401" s="578" t="s">
        <v>2216</v>
      </c>
      <c r="D401" s="578"/>
      <c r="E401" s="578"/>
      <c r="F401" s="578"/>
      <c r="G401" s="578"/>
      <c r="H401" s="578"/>
      <c r="I401" s="578"/>
      <c r="J401" s="578"/>
      <c r="K401" s="578"/>
      <c r="L401" s="578"/>
      <c r="M401" s="578"/>
      <c r="N401" s="578"/>
      <c r="O401" s="578"/>
      <c r="P401" s="585"/>
      <c r="GO401" s="50"/>
      <c r="GP401" s="50"/>
      <c r="GQ401" s="50"/>
      <c r="GR401" s="50"/>
      <c r="GS401" s="50"/>
      <c r="GT401" s="50"/>
      <c r="GU401" s="63" t="s">
        <v>2216</v>
      </c>
      <c r="GW401" s="8"/>
      <c r="GX401" s="8"/>
      <c r="GY401" s="8"/>
      <c r="GZ401" s="50"/>
      <c r="HA401" s="8"/>
      <c r="HB401" s="8"/>
      <c r="HC401" s="50"/>
      <c r="HD401" s="50"/>
      <c r="HE401" s="181"/>
      <c r="HF401" s="8"/>
      <c r="HG401" s="8"/>
      <c r="HH401" s="50"/>
      <c r="HJ401" s="50"/>
      <c r="HK401" s="50"/>
    </row>
    <row r="402" spans="1:219" s="1" customFormat="1" ht="15">
      <c r="A402" s="78" t="s">
        <v>2213</v>
      </c>
      <c r="B402" s="67" t="s">
        <v>2214</v>
      </c>
      <c r="C402" s="581" t="s">
        <v>2217</v>
      </c>
      <c r="D402" s="581"/>
      <c r="E402" s="581"/>
      <c r="F402" s="581"/>
      <c r="G402" s="581"/>
      <c r="H402" s="68" t="s">
        <v>1864</v>
      </c>
      <c r="I402" s="128">
        <v>0.1479</v>
      </c>
      <c r="J402" s="69"/>
      <c r="K402" s="128">
        <v>0.1479</v>
      </c>
      <c r="L402" s="77">
        <v>75289.72</v>
      </c>
      <c r="M402" s="96">
        <v>1.23</v>
      </c>
      <c r="N402" s="77">
        <v>92606.36</v>
      </c>
      <c r="O402" s="69"/>
      <c r="P402" s="71">
        <v>13696.48</v>
      </c>
      <c r="GO402" s="50"/>
      <c r="GP402" s="50"/>
      <c r="GQ402" s="50"/>
      <c r="GR402" s="50"/>
      <c r="GS402" s="50"/>
      <c r="GT402" s="50"/>
      <c r="GW402" s="8"/>
      <c r="GX402" s="8"/>
      <c r="GY402" s="8"/>
      <c r="GZ402" s="50"/>
      <c r="HA402" s="8"/>
      <c r="HB402" s="8"/>
      <c r="HC402" s="50"/>
      <c r="HD402" s="50"/>
      <c r="HE402" s="181"/>
      <c r="HF402" s="8" t="s">
        <v>2217</v>
      </c>
      <c r="HG402" s="8"/>
      <c r="HH402" s="50"/>
      <c r="HJ402" s="50"/>
      <c r="HK402" s="50"/>
    </row>
    <row r="403" spans="1:219" s="1" customFormat="1" ht="68.25">
      <c r="A403" s="78" t="s">
        <v>2218</v>
      </c>
      <c r="B403" s="67" t="s">
        <v>2219</v>
      </c>
      <c r="C403" s="581" t="s">
        <v>1961</v>
      </c>
      <c r="D403" s="581"/>
      <c r="E403" s="581"/>
      <c r="F403" s="581"/>
      <c r="G403" s="581"/>
      <c r="H403" s="68" t="s">
        <v>88</v>
      </c>
      <c r="I403" s="69"/>
      <c r="J403" s="69"/>
      <c r="K403" s="128">
        <v>3.3399999999999999E-2</v>
      </c>
      <c r="L403" s="70"/>
      <c r="M403" s="69"/>
      <c r="N403" s="77">
        <v>1621.6</v>
      </c>
      <c r="O403" s="69"/>
      <c r="P403" s="83">
        <v>54.16</v>
      </c>
      <c r="GO403" s="50"/>
      <c r="GP403" s="50"/>
      <c r="GQ403" s="50"/>
      <c r="GR403" s="50"/>
      <c r="GS403" s="50"/>
      <c r="GT403" s="50"/>
      <c r="GW403" s="8"/>
      <c r="GX403" s="8"/>
      <c r="GY403" s="8"/>
      <c r="GZ403" s="50"/>
      <c r="HA403" s="8"/>
      <c r="HB403" s="8"/>
      <c r="HC403" s="50"/>
      <c r="HD403" s="50"/>
      <c r="HE403" s="181"/>
      <c r="HF403" s="8"/>
      <c r="HG403" s="8" t="s">
        <v>1961</v>
      </c>
      <c r="HH403" s="50"/>
      <c r="HJ403" s="50"/>
      <c r="HK403" s="50"/>
    </row>
    <row r="404" spans="1:219" s="1" customFormat="1" ht="68.25">
      <c r="A404" s="78" t="s">
        <v>2220</v>
      </c>
      <c r="B404" s="67" t="s">
        <v>2221</v>
      </c>
      <c r="C404" s="581" t="s">
        <v>1964</v>
      </c>
      <c r="D404" s="581"/>
      <c r="E404" s="581"/>
      <c r="F404" s="581"/>
      <c r="G404" s="581"/>
      <c r="H404" s="68" t="s">
        <v>88</v>
      </c>
      <c r="I404" s="69"/>
      <c r="J404" s="69"/>
      <c r="K404" s="128">
        <v>3.3399999999999999E-2</v>
      </c>
      <c r="L404" s="70"/>
      <c r="M404" s="69"/>
      <c r="N404" s="77">
        <v>1111.47</v>
      </c>
      <c r="O404" s="82">
        <v>-1</v>
      </c>
      <c r="P404" s="83">
        <v>-37.119999999999997</v>
      </c>
      <c r="GO404" s="50"/>
      <c r="GP404" s="50"/>
      <c r="GQ404" s="50"/>
      <c r="GR404" s="50"/>
      <c r="GS404" s="50"/>
      <c r="GT404" s="50"/>
      <c r="GW404" s="8"/>
      <c r="GX404" s="8"/>
      <c r="GY404" s="8"/>
      <c r="GZ404" s="50"/>
      <c r="HA404" s="8"/>
      <c r="HB404" s="8"/>
      <c r="HC404" s="50"/>
      <c r="HD404" s="50"/>
      <c r="HE404" s="181"/>
      <c r="HF404" s="8"/>
      <c r="HG404" s="8" t="s">
        <v>1964</v>
      </c>
      <c r="HH404" s="50"/>
      <c r="HJ404" s="50"/>
      <c r="HK404" s="50"/>
    </row>
    <row r="405" spans="1:219" s="1" customFormat="1" ht="15">
      <c r="A405" s="84"/>
      <c r="B405" s="85"/>
      <c r="C405" s="579" t="s">
        <v>109</v>
      </c>
      <c r="D405" s="579"/>
      <c r="E405" s="579"/>
      <c r="F405" s="579"/>
      <c r="G405" s="579"/>
      <c r="H405" s="53"/>
      <c r="I405" s="54"/>
      <c r="J405" s="54"/>
      <c r="K405" s="54"/>
      <c r="L405" s="57"/>
      <c r="M405" s="54"/>
      <c r="N405" s="57"/>
      <c r="O405" s="54"/>
      <c r="P405" s="81">
        <v>13713.52</v>
      </c>
      <c r="GO405" s="50"/>
      <c r="GP405" s="50"/>
      <c r="GQ405" s="50"/>
      <c r="GR405" s="50"/>
      <c r="GS405" s="50"/>
      <c r="GT405" s="50"/>
      <c r="GW405" s="8"/>
      <c r="GX405" s="8"/>
      <c r="GY405" s="8"/>
      <c r="GZ405" s="50"/>
      <c r="HA405" s="8"/>
      <c r="HB405" s="8"/>
      <c r="HC405" s="50" t="s">
        <v>109</v>
      </c>
      <c r="HD405" s="50"/>
      <c r="HE405" s="181"/>
      <c r="HF405" s="8"/>
      <c r="HG405" s="8"/>
      <c r="HH405" s="50"/>
      <c r="HJ405" s="50"/>
      <c r="HK405" s="50"/>
    </row>
    <row r="406" spans="1:219" s="1" customFormat="1" ht="0.75" customHeight="1">
      <c r="A406" s="86"/>
      <c r="B406" s="87"/>
      <c r="C406" s="87"/>
      <c r="D406" s="87"/>
      <c r="E406" s="87"/>
      <c r="F406" s="87"/>
      <c r="G406" s="87"/>
      <c r="H406" s="88"/>
      <c r="I406" s="89"/>
      <c r="J406" s="89"/>
      <c r="K406" s="89"/>
      <c r="L406" s="90"/>
      <c r="M406" s="89"/>
      <c r="N406" s="90"/>
      <c r="O406" s="89"/>
      <c r="P406" s="91"/>
      <c r="GO406" s="50"/>
      <c r="GP406" s="50"/>
      <c r="GQ406" s="50"/>
      <c r="GR406" s="50"/>
      <c r="GS406" s="50"/>
      <c r="GT406" s="50"/>
      <c r="GW406" s="8"/>
      <c r="GX406" s="8"/>
      <c r="GY406" s="8"/>
      <c r="GZ406" s="50"/>
      <c r="HA406" s="8"/>
      <c r="HB406" s="8"/>
      <c r="HC406" s="50"/>
      <c r="HD406" s="50"/>
      <c r="HE406" s="181"/>
      <c r="HF406" s="8"/>
      <c r="HG406" s="8"/>
      <c r="HH406" s="50"/>
      <c r="HJ406" s="50"/>
      <c r="HK406" s="50"/>
    </row>
    <row r="407" spans="1:219" s="1" customFormat="1" ht="15">
      <c r="A407" s="51" t="s">
        <v>2222</v>
      </c>
      <c r="B407" s="52" t="s">
        <v>2223</v>
      </c>
      <c r="C407" s="580" t="s">
        <v>2224</v>
      </c>
      <c r="D407" s="580"/>
      <c r="E407" s="580"/>
      <c r="F407" s="580"/>
      <c r="G407" s="580"/>
      <c r="H407" s="53" t="s">
        <v>1864</v>
      </c>
      <c r="I407" s="54">
        <v>0.30599999999999999</v>
      </c>
      <c r="J407" s="55">
        <v>1</v>
      </c>
      <c r="K407" s="188">
        <v>0.30599999999999999</v>
      </c>
      <c r="L407" s="57"/>
      <c r="M407" s="54"/>
      <c r="N407" s="57"/>
      <c r="O407" s="54"/>
      <c r="P407" s="81">
        <v>35818.44</v>
      </c>
      <c r="Q407" s="59"/>
      <c r="R407" s="60"/>
      <c r="GO407" s="50"/>
      <c r="GP407" s="50" t="s">
        <v>2224</v>
      </c>
      <c r="GQ407" s="50" t="s">
        <v>6</v>
      </c>
      <c r="GR407" s="50" t="s">
        <v>6</v>
      </c>
      <c r="GS407" s="50" t="s">
        <v>6</v>
      </c>
      <c r="GT407" s="50" t="s">
        <v>6</v>
      </c>
      <c r="GW407" s="8"/>
      <c r="GX407" s="8"/>
      <c r="GY407" s="8"/>
      <c r="GZ407" s="50"/>
      <c r="HA407" s="8"/>
      <c r="HB407" s="8"/>
      <c r="HC407" s="50"/>
      <c r="HD407" s="50"/>
      <c r="HE407" s="181"/>
      <c r="HF407" s="8"/>
      <c r="HG407" s="8"/>
      <c r="HH407" s="50"/>
      <c r="HJ407" s="50"/>
      <c r="HK407" s="50"/>
    </row>
    <row r="408" spans="1:219" s="1" customFormat="1" ht="15">
      <c r="A408" s="61"/>
      <c r="B408" s="62"/>
      <c r="C408" s="578" t="s">
        <v>2225</v>
      </c>
      <c r="D408" s="578"/>
      <c r="E408" s="578"/>
      <c r="F408" s="578"/>
      <c r="G408" s="578"/>
      <c r="H408" s="578"/>
      <c r="I408" s="578"/>
      <c r="J408" s="578"/>
      <c r="K408" s="578"/>
      <c r="L408" s="578"/>
      <c r="M408" s="578"/>
      <c r="N408" s="578"/>
      <c r="O408" s="578"/>
      <c r="P408" s="585"/>
      <c r="GO408" s="50"/>
      <c r="GP408" s="50"/>
      <c r="GQ408" s="50"/>
      <c r="GR408" s="50"/>
      <c r="GS408" s="50"/>
      <c r="GT408" s="50"/>
      <c r="GU408" s="63" t="s">
        <v>2225</v>
      </c>
      <c r="GW408" s="8"/>
      <c r="GX408" s="8"/>
      <c r="GY408" s="8"/>
      <c r="GZ408" s="50"/>
      <c r="HA408" s="8"/>
      <c r="HB408" s="8"/>
      <c r="HC408" s="50"/>
      <c r="HD408" s="50"/>
      <c r="HE408" s="181"/>
      <c r="HF408" s="8"/>
      <c r="HG408" s="8"/>
      <c r="HH408" s="50"/>
      <c r="HJ408" s="50"/>
      <c r="HK408" s="50"/>
    </row>
    <row r="409" spans="1:219" s="1" customFormat="1" ht="15">
      <c r="A409" s="78" t="s">
        <v>2222</v>
      </c>
      <c r="B409" s="67" t="s">
        <v>2223</v>
      </c>
      <c r="C409" s="581" t="s">
        <v>2226</v>
      </c>
      <c r="D409" s="581"/>
      <c r="E409" s="581"/>
      <c r="F409" s="581"/>
      <c r="G409" s="581"/>
      <c r="H409" s="68" t="s">
        <v>1864</v>
      </c>
      <c r="I409" s="127">
        <v>0.30599999999999999</v>
      </c>
      <c r="J409" s="69"/>
      <c r="K409" s="127">
        <v>0.30599999999999999</v>
      </c>
      <c r="L409" s="77">
        <v>95165.62</v>
      </c>
      <c r="M409" s="96">
        <v>1.23</v>
      </c>
      <c r="N409" s="77">
        <v>117053.71</v>
      </c>
      <c r="O409" s="69"/>
      <c r="P409" s="71">
        <v>35818.44</v>
      </c>
      <c r="GO409" s="50"/>
      <c r="GP409" s="50"/>
      <c r="GQ409" s="50"/>
      <c r="GR409" s="50"/>
      <c r="GS409" s="50"/>
      <c r="GT409" s="50"/>
      <c r="GW409" s="8"/>
      <c r="GX409" s="8"/>
      <c r="GY409" s="8"/>
      <c r="GZ409" s="50"/>
      <c r="HA409" s="8"/>
      <c r="HB409" s="8"/>
      <c r="HC409" s="50"/>
      <c r="HD409" s="50"/>
      <c r="HE409" s="181"/>
      <c r="HF409" s="8" t="s">
        <v>2226</v>
      </c>
      <c r="HG409" s="8"/>
      <c r="HH409" s="50"/>
      <c r="HJ409" s="50"/>
      <c r="HK409" s="50"/>
    </row>
    <row r="410" spans="1:219" s="1" customFormat="1" ht="68.25">
      <c r="A410" s="78" t="s">
        <v>2227</v>
      </c>
      <c r="B410" s="67" t="s">
        <v>2228</v>
      </c>
      <c r="C410" s="581" t="s">
        <v>1961</v>
      </c>
      <c r="D410" s="581"/>
      <c r="E410" s="581"/>
      <c r="F410" s="581"/>
      <c r="G410" s="581"/>
      <c r="H410" s="68" t="s">
        <v>88</v>
      </c>
      <c r="I410" s="69"/>
      <c r="J410" s="69"/>
      <c r="K410" s="128">
        <v>8.2299999999999998E-2</v>
      </c>
      <c r="L410" s="70"/>
      <c r="M410" s="69"/>
      <c r="N410" s="77">
        <v>1621.6</v>
      </c>
      <c r="O410" s="69"/>
      <c r="P410" s="83">
        <v>133.46</v>
      </c>
      <c r="GO410" s="50"/>
      <c r="GP410" s="50"/>
      <c r="GQ410" s="50"/>
      <c r="GR410" s="50"/>
      <c r="GS410" s="50"/>
      <c r="GT410" s="50"/>
      <c r="GW410" s="8"/>
      <c r="GX410" s="8"/>
      <c r="GY410" s="8"/>
      <c r="GZ410" s="50"/>
      <c r="HA410" s="8"/>
      <c r="HB410" s="8"/>
      <c r="HC410" s="50"/>
      <c r="HD410" s="50"/>
      <c r="HE410" s="181"/>
      <c r="HF410" s="8"/>
      <c r="HG410" s="8" t="s">
        <v>1961</v>
      </c>
      <c r="HH410" s="50"/>
      <c r="HJ410" s="50"/>
      <c r="HK410" s="50"/>
    </row>
    <row r="411" spans="1:219" s="1" customFormat="1" ht="68.25">
      <c r="A411" s="78" t="s">
        <v>2229</v>
      </c>
      <c r="B411" s="67" t="s">
        <v>2230</v>
      </c>
      <c r="C411" s="581" t="s">
        <v>1964</v>
      </c>
      <c r="D411" s="581"/>
      <c r="E411" s="581"/>
      <c r="F411" s="581"/>
      <c r="G411" s="581"/>
      <c r="H411" s="68" t="s">
        <v>88</v>
      </c>
      <c r="I411" s="69"/>
      <c r="J411" s="69"/>
      <c r="K411" s="128">
        <v>8.2299999999999998E-2</v>
      </c>
      <c r="L411" s="70"/>
      <c r="M411" s="69"/>
      <c r="N411" s="77">
        <v>1111.47</v>
      </c>
      <c r="O411" s="82">
        <v>-1</v>
      </c>
      <c r="P411" s="83">
        <v>-91.47</v>
      </c>
      <c r="GO411" s="50"/>
      <c r="GP411" s="50"/>
      <c r="GQ411" s="50"/>
      <c r="GR411" s="50"/>
      <c r="GS411" s="50"/>
      <c r="GT411" s="50"/>
      <c r="GW411" s="8"/>
      <c r="GX411" s="8"/>
      <c r="GY411" s="8"/>
      <c r="GZ411" s="50"/>
      <c r="HA411" s="8"/>
      <c r="HB411" s="8"/>
      <c r="HC411" s="50"/>
      <c r="HD411" s="50"/>
      <c r="HE411" s="181"/>
      <c r="HF411" s="8"/>
      <c r="HG411" s="8" t="s">
        <v>1964</v>
      </c>
      <c r="HH411" s="50"/>
      <c r="HJ411" s="50"/>
      <c r="HK411" s="50"/>
    </row>
    <row r="412" spans="1:219" s="1" customFormat="1" ht="15">
      <c r="A412" s="84"/>
      <c r="B412" s="85"/>
      <c r="C412" s="579" t="s">
        <v>109</v>
      </c>
      <c r="D412" s="579"/>
      <c r="E412" s="579"/>
      <c r="F412" s="579"/>
      <c r="G412" s="579"/>
      <c r="H412" s="53"/>
      <c r="I412" s="54"/>
      <c r="J412" s="54"/>
      <c r="K412" s="54"/>
      <c r="L412" s="57"/>
      <c r="M412" s="54"/>
      <c r="N412" s="57"/>
      <c r="O412" s="54"/>
      <c r="P412" s="81">
        <v>35860.43</v>
      </c>
      <c r="GO412" s="50"/>
      <c r="GP412" s="50"/>
      <c r="GQ412" s="50"/>
      <c r="GR412" s="50"/>
      <c r="GS412" s="50"/>
      <c r="GT412" s="50"/>
      <c r="GW412" s="8"/>
      <c r="GX412" s="8"/>
      <c r="GY412" s="8"/>
      <c r="GZ412" s="50"/>
      <c r="HA412" s="8"/>
      <c r="HB412" s="8"/>
      <c r="HC412" s="50" t="s">
        <v>109</v>
      </c>
      <c r="HD412" s="50"/>
      <c r="HE412" s="181"/>
      <c r="HF412" s="8"/>
      <c r="HG412" s="8"/>
      <c r="HH412" s="50"/>
      <c r="HJ412" s="50"/>
      <c r="HK412" s="50"/>
    </row>
    <row r="413" spans="1:219" s="1" customFormat="1" ht="0.75" customHeight="1">
      <c r="A413" s="86"/>
      <c r="B413" s="87"/>
      <c r="C413" s="87"/>
      <c r="D413" s="87"/>
      <c r="E413" s="87"/>
      <c r="F413" s="87"/>
      <c r="G413" s="87"/>
      <c r="H413" s="88"/>
      <c r="I413" s="89"/>
      <c r="J413" s="89"/>
      <c r="K413" s="89"/>
      <c r="L413" s="90"/>
      <c r="M413" s="89"/>
      <c r="N413" s="90"/>
      <c r="O413" s="89"/>
      <c r="P413" s="91"/>
      <c r="GO413" s="50"/>
      <c r="GP413" s="50"/>
      <c r="GQ413" s="50"/>
      <c r="GR413" s="50"/>
      <c r="GS413" s="50"/>
      <c r="GT413" s="50"/>
      <c r="GW413" s="8"/>
      <c r="GX413" s="8"/>
      <c r="GY413" s="8"/>
      <c r="GZ413" s="50"/>
      <c r="HA413" s="8"/>
      <c r="HB413" s="8"/>
      <c r="HC413" s="50"/>
      <c r="HD413" s="50"/>
      <c r="HE413" s="181"/>
      <c r="HF413" s="8"/>
      <c r="HG413" s="8"/>
      <c r="HH413" s="50"/>
      <c r="HJ413" s="50"/>
      <c r="HK413" s="50"/>
    </row>
    <row r="414" spans="1:219" s="1" customFormat="1" ht="15">
      <c r="A414" s="51" t="s">
        <v>2231</v>
      </c>
      <c r="B414" s="52" t="s">
        <v>2232</v>
      </c>
      <c r="C414" s="580" t="s">
        <v>2233</v>
      </c>
      <c r="D414" s="580"/>
      <c r="E414" s="580"/>
      <c r="F414" s="580"/>
      <c r="G414" s="580"/>
      <c r="H414" s="53" t="s">
        <v>1864</v>
      </c>
      <c r="I414" s="54">
        <v>0.26316000000000001</v>
      </c>
      <c r="J414" s="55">
        <v>1</v>
      </c>
      <c r="K414" s="92">
        <v>0.26316000000000001</v>
      </c>
      <c r="L414" s="57"/>
      <c r="M414" s="54"/>
      <c r="N414" s="57"/>
      <c r="O414" s="54"/>
      <c r="P414" s="81">
        <v>49205.36</v>
      </c>
      <c r="Q414" s="59"/>
      <c r="R414" s="60"/>
      <c r="GO414" s="50"/>
      <c r="GP414" s="50" t="s">
        <v>2233</v>
      </c>
      <c r="GQ414" s="50" t="s">
        <v>6</v>
      </c>
      <c r="GR414" s="50" t="s">
        <v>6</v>
      </c>
      <c r="GS414" s="50" t="s">
        <v>6</v>
      </c>
      <c r="GT414" s="50" t="s">
        <v>6</v>
      </c>
      <c r="GW414" s="8"/>
      <c r="GX414" s="8"/>
      <c r="GY414" s="8"/>
      <c r="GZ414" s="50"/>
      <c r="HA414" s="8"/>
      <c r="HB414" s="8"/>
      <c r="HC414" s="50"/>
      <c r="HD414" s="50"/>
      <c r="HE414" s="181"/>
      <c r="HF414" s="8"/>
      <c r="HG414" s="8"/>
      <c r="HH414" s="50"/>
      <c r="HJ414" s="50"/>
      <c r="HK414" s="50"/>
    </row>
    <row r="415" spans="1:219" s="1" customFormat="1" ht="15">
      <c r="A415" s="61"/>
      <c r="B415" s="62"/>
      <c r="C415" s="578" t="s">
        <v>2234</v>
      </c>
      <c r="D415" s="578"/>
      <c r="E415" s="578"/>
      <c r="F415" s="578"/>
      <c r="G415" s="578"/>
      <c r="H415" s="578"/>
      <c r="I415" s="578"/>
      <c r="J415" s="578"/>
      <c r="K415" s="578"/>
      <c r="L415" s="578"/>
      <c r="M415" s="578"/>
      <c r="N415" s="578"/>
      <c r="O415" s="578"/>
      <c r="P415" s="585"/>
      <c r="GO415" s="50"/>
      <c r="GP415" s="50"/>
      <c r="GQ415" s="50"/>
      <c r="GR415" s="50"/>
      <c r="GS415" s="50"/>
      <c r="GT415" s="50"/>
      <c r="GU415" s="63" t="s">
        <v>2234</v>
      </c>
      <c r="GW415" s="8"/>
      <c r="GX415" s="8"/>
      <c r="GY415" s="8"/>
      <c r="GZ415" s="50"/>
      <c r="HA415" s="8"/>
      <c r="HB415" s="8"/>
      <c r="HC415" s="50"/>
      <c r="HD415" s="50"/>
      <c r="HE415" s="181"/>
      <c r="HF415" s="8"/>
      <c r="HG415" s="8"/>
      <c r="HH415" s="50"/>
      <c r="HJ415" s="50"/>
      <c r="HK415" s="50"/>
    </row>
    <row r="416" spans="1:219" s="1" customFormat="1" ht="15">
      <c r="A416" s="78" t="s">
        <v>2231</v>
      </c>
      <c r="B416" s="67" t="s">
        <v>2232</v>
      </c>
      <c r="C416" s="581" t="s">
        <v>2235</v>
      </c>
      <c r="D416" s="581"/>
      <c r="E416" s="581"/>
      <c r="F416" s="581"/>
      <c r="G416" s="581"/>
      <c r="H416" s="68" t="s">
        <v>1864</v>
      </c>
      <c r="I416" s="172">
        <v>0.26316000000000001</v>
      </c>
      <c r="J416" s="69"/>
      <c r="K416" s="172">
        <v>0.26316000000000001</v>
      </c>
      <c r="L416" s="77">
        <v>152015.32999999999</v>
      </c>
      <c r="M416" s="96">
        <v>1.23</v>
      </c>
      <c r="N416" s="77">
        <v>186978.86</v>
      </c>
      <c r="O416" s="69"/>
      <c r="P416" s="71">
        <v>49205.36</v>
      </c>
      <c r="GO416" s="50"/>
      <c r="GP416" s="50"/>
      <c r="GQ416" s="50"/>
      <c r="GR416" s="50"/>
      <c r="GS416" s="50"/>
      <c r="GT416" s="50"/>
      <c r="GW416" s="8"/>
      <c r="GX416" s="8"/>
      <c r="GY416" s="8"/>
      <c r="GZ416" s="50"/>
      <c r="HA416" s="8"/>
      <c r="HB416" s="8"/>
      <c r="HC416" s="50"/>
      <c r="HD416" s="50"/>
      <c r="HE416" s="181"/>
      <c r="HF416" s="8" t="s">
        <v>2235</v>
      </c>
      <c r="HG416" s="8"/>
      <c r="HH416" s="50"/>
      <c r="HJ416" s="50"/>
      <c r="HK416" s="50"/>
    </row>
    <row r="417" spans="1:219" s="1" customFormat="1" ht="68.25">
      <c r="A417" s="78" t="s">
        <v>2236</v>
      </c>
      <c r="B417" s="67" t="s">
        <v>2237</v>
      </c>
      <c r="C417" s="581" t="s">
        <v>1961</v>
      </c>
      <c r="D417" s="581"/>
      <c r="E417" s="581"/>
      <c r="F417" s="581"/>
      <c r="G417" s="581"/>
      <c r="H417" s="68" t="s">
        <v>88</v>
      </c>
      <c r="I417" s="69"/>
      <c r="J417" s="69"/>
      <c r="K417" s="127">
        <v>9.5000000000000001E-2</v>
      </c>
      <c r="L417" s="70"/>
      <c r="M417" s="69"/>
      <c r="N417" s="77">
        <v>1621.6</v>
      </c>
      <c r="O417" s="69"/>
      <c r="P417" s="83">
        <v>154.05000000000001</v>
      </c>
      <c r="GO417" s="50"/>
      <c r="GP417" s="50"/>
      <c r="GQ417" s="50"/>
      <c r="GR417" s="50"/>
      <c r="GS417" s="50"/>
      <c r="GT417" s="50"/>
      <c r="GW417" s="8"/>
      <c r="GX417" s="8"/>
      <c r="GY417" s="8"/>
      <c r="GZ417" s="50"/>
      <c r="HA417" s="8"/>
      <c r="HB417" s="8"/>
      <c r="HC417" s="50"/>
      <c r="HD417" s="50"/>
      <c r="HE417" s="181"/>
      <c r="HF417" s="8"/>
      <c r="HG417" s="8" t="s">
        <v>1961</v>
      </c>
      <c r="HH417" s="50"/>
      <c r="HJ417" s="50"/>
      <c r="HK417" s="50"/>
    </row>
    <row r="418" spans="1:219" s="1" customFormat="1" ht="68.25">
      <c r="A418" s="78" t="s">
        <v>2238</v>
      </c>
      <c r="B418" s="67" t="s">
        <v>2239</v>
      </c>
      <c r="C418" s="581" t="s">
        <v>1964</v>
      </c>
      <c r="D418" s="581"/>
      <c r="E418" s="581"/>
      <c r="F418" s="581"/>
      <c r="G418" s="581"/>
      <c r="H418" s="68" t="s">
        <v>88</v>
      </c>
      <c r="I418" s="69"/>
      <c r="J418" s="69"/>
      <c r="K418" s="127">
        <v>9.5000000000000001E-2</v>
      </c>
      <c r="L418" s="70"/>
      <c r="M418" s="69"/>
      <c r="N418" s="77">
        <v>1111.47</v>
      </c>
      <c r="O418" s="82">
        <v>-1</v>
      </c>
      <c r="P418" s="83">
        <v>-105.59</v>
      </c>
      <c r="GO418" s="50"/>
      <c r="GP418" s="50"/>
      <c r="GQ418" s="50"/>
      <c r="GR418" s="50"/>
      <c r="GS418" s="50"/>
      <c r="GT418" s="50"/>
      <c r="GW418" s="8"/>
      <c r="GX418" s="8"/>
      <c r="GY418" s="8"/>
      <c r="GZ418" s="50"/>
      <c r="HA418" s="8"/>
      <c r="HB418" s="8"/>
      <c r="HC418" s="50"/>
      <c r="HD418" s="50"/>
      <c r="HE418" s="181"/>
      <c r="HF418" s="8"/>
      <c r="HG418" s="8" t="s">
        <v>1964</v>
      </c>
      <c r="HH418" s="50"/>
      <c r="HJ418" s="50"/>
      <c r="HK418" s="50"/>
    </row>
    <row r="419" spans="1:219" s="1" customFormat="1" ht="15">
      <c r="A419" s="84"/>
      <c r="B419" s="85"/>
      <c r="C419" s="579" t="s">
        <v>109</v>
      </c>
      <c r="D419" s="579"/>
      <c r="E419" s="579"/>
      <c r="F419" s="579"/>
      <c r="G419" s="579"/>
      <c r="H419" s="53"/>
      <c r="I419" s="54"/>
      <c r="J419" s="54"/>
      <c r="K419" s="54"/>
      <c r="L419" s="57"/>
      <c r="M419" s="54"/>
      <c r="N419" s="57"/>
      <c r="O419" s="54"/>
      <c r="P419" s="81">
        <v>49253.82</v>
      </c>
      <c r="GO419" s="50"/>
      <c r="GP419" s="50"/>
      <c r="GQ419" s="50"/>
      <c r="GR419" s="50"/>
      <c r="GS419" s="50"/>
      <c r="GT419" s="50"/>
      <c r="GW419" s="8"/>
      <c r="GX419" s="8"/>
      <c r="GY419" s="8"/>
      <c r="GZ419" s="50"/>
      <c r="HA419" s="8"/>
      <c r="HB419" s="8"/>
      <c r="HC419" s="50" t="s">
        <v>109</v>
      </c>
      <c r="HD419" s="50"/>
      <c r="HE419" s="181"/>
      <c r="HF419" s="8"/>
      <c r="HG419" s="8"/>
      <c r="HH419" s="50"/>
      <c r="HJ419" s="50"/>
      <c r="HK419" s="50"/>
    </row>
    <row r="420" spans="1:219" s="1" customFormat="1" ht="0.75" customHeight="1">
      <c r="A420" s="86"/>
      <c r="B420" s="87"/>
      <c r="C420" s="87"/>
      <c r="D420" s="87"/>
      <c r="E420" s="87"/>
      <c r="F420" s="87"/>
      <c r="G420" s="87"/>
      <c r="H420" s="88"/>
      <c r="I420" s="89"/>
      <c r="J420" s="89"/>
      <c r="K420" s="89"/>
      <c r="L420" s="90"/>
      <c r="M420" s="89"/>
      <c r="N420" s="90"/>
      <c r="O420" s="89"/>
      <c r="P420" s="91"/>
      <c r="GO420" s="50"/>
      <c r="GP420" s="50"/>
      <c r="GQ420" s="50"/>
      <c r="GR420" s="50"/>
      <c r="GS420" s="50"/>
      <c r="GT420" s="50"/>
      <c r="GW420" s="8"/>
      <c r="GX420" s="8"/>
      <c r="GY420" s="8"/>
      <c r="GZ420" s="50"/>
      <c r="HA420" s="8"/>
      <c r="HB420" s="8"/>
      <c r="HC420" s="50"/>
      <c r="HD420" s="50"/>
      <c r="HE420" s="181"/>
      <c r="HF420" s="8"/>
      <c r="HG420" s="8"/>
      <c r="HH420" s="50"/>
      <c r="HJ420" s="50"/>
      <c r="HK420" s="50"/>
    </row>
    <row r="421" spans="1:219" s="1" customFormat="1" ht="15">
      <c r="A421" s="51" t="s">
        <v>2240</v>
      </c>
      <c r="B421" s="52" t="s">
        <v>2241</v>
      </c>
      <c r="C421" s="580" t="s">
        <v>2242</v>
      </c>
      <c r="D421" s="580"/>
      <c r="E421" s="580"/>
      <c r="F421" s="580"/>
      <c r="G421" s="580"/>
      <c r="H421" s="53" t="s">
        <v>1864</v>
      </c>
      <c r="I421" s="54">
        <v>0.57528000000000001</v>
      </c>
      <c r="J421" s="55">
        <v>1</v>
      </c>
      <c r="K421" s="92">
        <v>0.57528000000000001</v>
      </c>
      <c r="L421" s="57"/>
      <c r="M421" s="54"/>
      <c r="N421" s="57"/>
      <c r="O421" s="54"/>
      <c r="P421" s="81">
        <v>61750.79</v>
      </c>
      <c r="Q421" s="59"/>
      <c r="R421" s="60"/>
      <c r="GO421" s="50"/>
      <c r="GP421" s="50" t="s">
        <v>2242</v>
      </c>
      <c r="GQ421" s="50" t="s">
        <v>6</v>
      </c>
      <c r="GR421" s="50" t="s">
        <v>6</v>
      </c>
      <c r="GS421" s="50" t="s">
        <v>6</v>
      </c>
      <c r="GT421" s="50" t="s">
        <v>6</v>
      </c>
      <c r="GW421" s="8"/>
      <c r="GX421" s="8"/>
      <c r="GY421" s="8"/>
      <c r="GZ421" s="50"/>
      <c r="HA421" s="8"/>
      <c r="HB421" s="8"/>
      <c r="HC421" s="50"/>
      <c r="HD421" s="50"/>
      <c r="HE421" s="181"/>
      <c r="HF421" s="8"/>
      <c r="HG421" s="8"/>
      <c r="HH421" s="50"/>
      <c r="HJ421" s="50"/>
      <c r="HK421" s="50"/>
    </row>
    <row r="422" spans="1:219" s="1" customFormat="1" ht="15">
      <c r="A422" s="61"/>
      <c r="B422" s="62"/>
      <c r="C422" s="578" t="s">
        <v>2243</v>
      </c>
      <c r="D422" s="578"/>
      <c r="E422" s="578"/>
      <c r="F422" s="578"/>
      <c r="G422" s="578"/>
      <c r="H422" s="578"/>
      <c r="I422" s="578"/>
      <c r="J422" s="578"/>
      <c r="K422" s="578"/>
      <c r="L422" s="578"/>
      <c r="M422" s="578"/>
      <c r="N422" s="578"/>
      <c r="O422" s="578"/>
      <c r="P422" s="585"/>
      <c r="GO422" s="50"/>
      <c r="GP422" s="50"/>
      <c r="GQ422" s="50"/>
      <c r="GR422" s="50"/>
      <c r="GS422" s="50"/>
      <c r="GT422" s="50"/>
      <c r="GU422" s="63" t="s">
        <v>2243</v>
      </c>
      <c r="GW422" s="8"/>
      <c r="GX422" s="8"/>
      <c r="GY422" s="8"/>
      <c r="GZ422" s="50"/>
      <c r="HA422" s="8"/>
      <c r="HB422" s="8"/>
      <c r="HC422" s="50"/>
      <c r="HD422" s="50"/>
      <c r="HE422" s="181"/>
      <c r="HF422" s="8"/>
      <c r="HG422" s="8"/>
      <c r="HH422" s="50"/>
      <c r="HJ422" s="50"/>
      <c r="HK422" s="50"/>
    </row>
    <row r="423" spans="1:219" s="1" customFormat="1" ht="15">
      <c r="A423" s="78" t="s">
        <v>2240</v>
      </c>
      <c r="B423" s="67" t="s">
        <v>2241</v>
      </c>
      <c r="C423" s="581" t="s">
        <v>2244</v>
      </c>
      <c r="D423" s="581"/>
      <c r="E423" s="581"/>
      <c r="F423" s="581"/>
      <c r="G423" s="581"/>
      <c r="H423" s="68" t="s">
        <v>1864</v>
      </c>
      <c r="I423" s="172">
        <v>0.57528000000000001</v>
      </c>
      <c r="J423" s="69"/>
      <c r="K423" s="172">
        <v>0.57528000000000001</v>
      </c>
      <c r="L423" s="77">
        <v>87268.63</v>
      </c>
      <c r="M423" s="96">
        <v>1.23</v>
      </c>
      <c r="N423" s="77">
        <v>107340.41</v>
      </c>
      <c r="O423" s="69"/>
      <c r="P423" s="71">
        <v>61750.79</v>
      </c>
      <c r="GO423" s="50"/>
      <c r="GP423" s="50"/>
      <c r="GQ423" s="50"/>
      <c r="GR423" s="50"/>
      <c r="GS423" s="50"/>
      <c r="GT423" s="50"/>
      <c r="GW423" s="8"/>
      <c r="GX423" s="8"/>
      <c r="GY423" s="8"/>
      <c r="GZ423" s="50"/>
      <c r="HA423" s="8"/>
      <c r="HB423" s="8"/>
      <c r="HC423" s="50"/>
      <c r="HD423" s="50"/>
      <c r="HE423" s="181"/>
      <c r="HF423" s="8" t="s">
        <v>2244</v>
      </c>
      <c r="HG423" s="8"/>
      <c r="HH423" s="50"/>
      <c r="HJ423" s="50"/>
      <c r="HK423" s="50"/>
    </row>
    <row r="424" spans="1:219" s="1" customFormat="1" ht="68.25">
      <c r="A424" s="78" t="s">
        <v>2245</v>
      </c>
      <c r="B424" s="67" t="s">
        <v>2246</v>
      </c>
      <c r="C424" s="581" t="s">
        <v>1961</v>
      </c>
      <c r="D424" s="581"/>
      <c r="E424" s="581"/>
      <c r="F424" s="581"/>
      <c r="G424" s="581"/>
      <c r="H424" s="68" t="s">
        <v>88</v>
      </c>
      <c r="I424" s="69"/>
      <c r="J424" s="69"/>
      <c r="K424" s="128">
        <v>0.13980000000000001</v>
      </c>
      <c r="L424" s="70"/>
      <c r="M424" s="69"/>
      <c r="N424" s="77">
        <v>1621.6</v>
      </c>
      <c r="O424" s="69"/>
      <c r="P424" s="83">
        <v>226.7</v>
      </c>
      <c r="GO424" s="50"/>
      <c r="GP424" s="50"/>
      <c r="GQ424" s="50"/>
      <c r="GR424" s="50"/>
      <c r="GS424" s="50"/>
      <c r="GT424" s="50"/>
      <c r="GW424" s="8"/>
      <c r="GX424" s="8"/>
      <c r="GY424" s="8"/>
      <c r="GZ424" s="50"/>
      <c r="HA424" s="8"/>
      <c r="HB424" s="8"/>
      <c r="HC424" s="50"/>
      <c r="HD424" s="50"/>
      <c r="HE424" s="181"/>
      <c r="HF424" s="8"/>
      <c r="HG424" s="8" t="s">
        <v>1961</v>
      </c>
      <c r="HH424" s="50"/>
      <c r="HJ424" s="50"/>
      <c r="HK424" s="50"/>
    </row>
    <row r="425" spans="1:219" s="1" customFormat="1" ht="68.25">
      <c r="A425" s="78" t="s">
        <v>2247</v>
      </c>
      <c r="B425" s="67" t="s">
        <v>2248</v>
      </c>
      <c r="C425" s="581" t="s">
        <v>1964</v>
      </c>
      <c r="D425" s="581"/>
      <c r="E425" s="581"/>
      <c r="F425" s="581"/>
      <c r="G425" s="581"/>
      <c r="H425" s="68" t="s">
        <v>88</v>
      </c>
      <c r="I425" s="69"/>
      <c r="J425" s="69"/>
      <c r="K425" s="128">
        <v>0.13980000000000001</v>
      </c>
      <c r="L425" s="70"/>
      <c r="M425" s="69"/>
      <c r="N425" s="77">
        <v>1111.47</v>
      </c>
      <c r="O425" s="82">
        <v>-1</v>
      </c>
      <c r="P425" s="83">
        <v>-155.38</v>
      </c>
      <c r="GO425" s="50"/>
      <c r="GP425" s="50"/>
      <c r="GQ425" s="50"/>
      <c r="GR425" s="50"/>
      <c r="GS425" s="50"/>
      <c r="GT425" s="50"/>
      <c r="GW425" s="8"/>
      <c r="GX425" s="8"/>
      <c r="GY425" s="8"/>
      <c r="GZ425" s="50"/>
      <c r="HA425" s="8"/>
      <c r="HB425" s="8"/>
      <c r="HC425" s="50"/>
      <c r="HD425" s="50"/>
      <c r="HE425" s="181"/>
      <c r="HF425" s="8"/>
      <c r="HG425" s="8" t="s">
        <v>1964</v>
      </c>
      <c r="HH425" s="50"/>
      <c r="HJ425" s="50"/>
      <c r="HK425" s="50"/>
    </row>
    <row r="426" spans="1:219" s="1" customFormat="1" ht="15">
      <c r="A426" s="84"/>
      <c r="B426" s="85"/>
      <c r="C426" s="579" t="s">
        <v>109</v>
      </c>
      <c r="D426" s="579"/>
      <c r="E426" s="579"/>
      <c r="F426" s="579"/>
      <c r="G426" s="579"/>
      <c r="H426" s="53"/>
      <c r="I426" s="54"/>
      <c r="J426" s="54"/>
      <c r="K426" s="54"/>
      <c r="L426" s="57"/>
      <c r="M426" s="54"/>
      <c r="N426" s="57"/>
      <c r="O426" s="54"/>
      <c r="P426" s="81">
        <v>61822.11</v>
      </c>
      <c r="GO426" s="50"/>
      <c r="GP426" s="50"/>
      <c r="GQ426" s="50"/>
      <c r="GR426" s="50"/>
      <c r="GS426" s="50"/>
      <c r="GT426" s="50"/>
      <c r="GW426" s="8"/>
      <c r="GX426" s="8"/>
      <c r="GY426" s="8"/>
      <c r="GZ426" s="50"/>
      <c r="HA426" s="8"/>
      <c r="HB426" s="8"/>
      <c r="HC426" s="50" t="s">
        <v>109</v>
      </c>
      <c r="HD426" s="50"/>
      <c r="HE426" s="181"/>
      <c r="HF426" s="8"/>
      <c r="HG426" s="8"/>
      <c r="HH426" s="50"/>
      <c r="HJ426" s="50"/>
      <c r="HK426" s="50"/>
    </row>
    <row r="427" spans="1:219" s="1" customFormat="1" ht="0.75" customHeight="1">
      <c r="A427" s="86"/>
      <c r="B427" s="87"/>
      <c r="C427" s="87"/>
      <c r="D427" s="87"/>
      <c r="E427" s="87"/>
      <c r="F427" s="87"/>
      <c r="G427" s="87"/>
      <c r="H427" s="88"/>
      <c r="I427" s="89"/>
      <c r="J427" s="89"/>
      <c r="K427" s="89"/>
      <c r="L427" s="90"/>
      <c r="M427" s="89"/>
      <c r="N427" s="90"/>
      <c r="O427" s="89"/>
      <c r="P427" s="91"/>
      <c r="GO427" s="50"/>
      <c r="GP427" s="50"/>
      <c r="GQ427" s="50"/>
      <c r="GR427" s="50"/>
      <c r="GS427" s="50"/>
      <c r="GT427" s="50"/>
      <c r="GW427" s="8"/>
      <c r="GX427" s="8"/>
      <c r="GY427" s="8"/>
      <c r="GZ427" s="50"/>
      <c r="HA427" s="8"/>
      <c r="HB427" s="8"/>
      <c r="HC427" s="50"/>
      <c r="HD427" s="50"/>
      <c r="HE427" s="181"/>
      <c r="HF427" s="8"/>
      <c r="HG427" s="8"/>
      <c r="HH427" s="50"/>
      <c r="HJ427" s="50"/>
      <c r="HK427" s="50"/>
    </row>
    <row r="428" spans="1:219" s="1" customFormat="1" ht="15">
      <c r="A428" s="51" t="s">
        <v>2249</v>
      </c>
      <c r="B428" s="52" t="s">
        <v>2250</v>
      </c>
      <c r="C428" s="580" t="s">
        <v>2251</v>
      </c>
      <c r="D428" s="580"/>
      <c r="E428" s="580"/>
      <c r="F428" s="580"/>
      <c r="G428" s="580"/>
      <c r="H428" s="53" t="s">
        <v>1864</v>
      </c>
      <c r="I428" s="54">
        <v>5.0999999999999997E-2</v>
      </c>
      <c r="J428" s="55">
        <v>1</v>
      </c>
      <c r="K428" s="188">
        <v>5.0999999999999997E-2</v>
      </c>
      <c r="L428" s="57"/>
      <c r="M428" s="54"/>
      <c r="N428" s="57"/>
      <c r="O428" s="54"/>
      <c r="P428" s="81">
        <v>7069.22</v>
      </c>
      <c r="Q428" s="59"/>
      <c r="R428" s="60"/>
      <c r="GO428" s="50"/>
      <c r="GP428" s="50" t="s">
        <v>2251</v>
      </c>
      <c r="GQ428" s="50" t="s">
        <v>6</v>
      </c>
      <c r="GR428" s="50" t="s">
        <v>6</v>
      </c>
      <c r="GS428" s="50" t="s">
        <v>6</v>
      </c>
      <c r="GT428" s="50" t="s">
        <v>6</v>
      </c>
      <c r="GW428" s="8"/>
      <c r="GX428" s="8"/>
      <c r="GY428" s="8"/>
      <c r="GZ428" s="50"/>
      <c r="HA428" s="8"/>
      <c r="HB428" s="8"/>
      <c r="HC428" s="50"/>
      <c r="HD428" s="50"/>
      <c r="HE428" s="181"/>
      <c r="HF428" s="8"/>
      <c r="HG428" s="8"/>
      <c r="HH428" s="50"/>
      <c r="HJ428" s="50"/>
      <c r="HK428" s="50"/>
    </row>
    <row r="429" spans="1:219" s="1" customFormat="1" ht="15">
      <c r="A429" s="61"/>
      <c r="B429" s="62"/>
      <c r="C429" s="578" t="s">
        <v>2252</v>
      </c>
      <c r="D429" s="578"/>
      <c r="E429" s="578"/>
      <c r="F429" s="578"/>
      <c r="G429" s="578"/>
      <c r="H429" s="578"/>
      <c r="I429" s="578"/>
      <c r="J429" s="578"/>
      <c r="K429" s="578"/>
      <c r="L429" s="578"/>
      <c r="M429" s="578"/>
      <c r="N429" s="578"/>
      <c r="O429" s="578"/>
      <c r="P429" s="585"/>
      <c r="GO429" s="50"/>
      <c r="GP429" s="50"/>
      <c r="GQ429" s="50"/>
      <c r="GR429" s="50"/>
      <c r="GS429" s="50"/>
      <c r="GT429" s="50"/>
      <c r="GU429" s="63" t="s">
        <v>2252</v>
      </c>
      <c r="GW429" s="8"/>
      <c r="GX429" s="8"/>
      <c r="GY429" s="8"/>
      <c r="GZ429" s="50"/>
      <c r="HA429" s="8"/>
      <c r="HB429" s="8"/>
      <c r="HC429" s="50"/>
      <c r="HD429" s="50"/>
      <c r="HE429" s="181"/>
      <c r="HF429" s="8"/>
      <c r="HG429" s="8"/>
      <c r="HH429" s="50"/>
      <c r="HJ429" s="50"/>
      <c r="HK429" s="50"/>
    </row>
    <row r="430" spans="1:219" s="1" customFormat="1" ht="15">
      <c r="A430" s="78" t="s">
        <v>2249</v>
      </c>
      <c r="B430" s="67" t="s">
        <v>2250</v>
      </c>
      <c r="C430" s="581" t="s">
        <v>2253</v>
      </c>
      <c r="D430" s="581"/>
      <c r="E430" s="581"/>
      <c r="F430" s="581"/>
      <c r="G430" s="581"/>
      <c r="H430" s="68" t="s">
        <v>1864</v>
      </c>
      <c r="I430" s="127">
        <v>5.0999999999999997E-2</v>
      </c>
      <c r="J430" s="69"/>
      <c r="K430" s="127">
        <v>5.0999999999999997E-2</v>
      </c>
      <c r="L430" s="77">
        <v>112692.85</v>
      </c>
      <c r="M430" s="96">
        <v>1.23</v>
      </c>
      <c r="N430" s="77">
        <v>138612.21</v>
      </c>
      <c r="O430" s="69"/>
      <c r="P430" s="71">
        <v>7069.22</v>
      </c>
      <c r="GO430" s="50"/>
      <c r="GP430" s="50"/>
      <c r="GQ430" s="50"/>
      <c r="GR430" s="50"/>
      <c r="GS430" s="50"/>
      <c r="GT430" s="50"/>
      <c r="GW430" s="8"/>
      <c r="GX430" s="8"/>
      <c r="GY430" s="8"/>
      <c r="GZ430" s="50"/>
      <c r="HA430" s="8"/>
      <c r="HB430" s="8"/>
      <c r="HC430" s="50"/>
      <c r="HD430" s="50"/>
      <c r="HE430" s="181"/>
      <c r="HF430" s="8" t="s">
        <v>2253</v>
      </c>
      <c r="HG430" s="8"/>
      <c r="HH430" s="50"/>
      <c r="HJ430" s="50"/>
      <c r="HK430" s="50"/>
    </row>
    <row r="431" spans="1:219" s="1" customFormat="1" ht="68.25">
      <c r="A431" s="78" t="s">
        <v>2254</v>
      </c>
      <c r="B431" s="67" t="s">
        <v>2255</v>
      </c>
      <c r="C431" s="581" t="s">
        <v>1961</v>
      </c>
      <c r="D431" s="581"/>
      <c r="E431" s="581"/>
      <c r="F431" s="581"/>
      <c r="G431" s="581"/>
      <c r="H431" s="68" t="s">
        <v>88</v>
      </c>
      <c r="I431" s="69"/>
      <c r="J431" s="69"/>
      <c r="K431" s="128">
        <v>1.47E-2</v>
      </c>
      <c r="L431" s="70"/>
      <c r="M431" s="69"/>
      <c r="N431" s="77">
        <v>1621.6</v>
      </c>
      <c r="O431" s="69"/>
      <c r="P431" s="83">
        <v>23.84</v>
      </c>
      <c r="GO431" s="50"/>
      <c r="GP431" s="50"/>
      <c r="GQ431" s="50"/>
      <c r="GR431" s="50"/>
      <c r="GS431" s="50"/>
      <c r="GT431" s="50"/>
      <c r="GW431" s="8"/>
      <c r="GX431" s="8"/>
      <c r="GY431" s="8"/>
      <c r="GZ431" s="50"/>
      <c r="HA431" s="8"/>
      <c r="HB431" s="8"/>
      <c r="HC431" s="50"/>
      <c r="HD431" s="50"/>
      <c r="HE431" s="181"/>
      <c r="HF431" s="8"/>
      <c r="HG431" s="8" t="s">
        <v>1961</v>
      </c>
      <c r="HH431" s="50"/>
      <c r="HJ431" s="50"/>
      <c r="HK431" s="50"/>
    </row>
    <row r="432" spans="1:219" s="1" customFormat="1" ht="68.25">
      <c r="A432" s="78" t="s">
        <v>2256</v>
      </c>
      <c r="B432" s="67" t="s">
        <v>2257</v>
      </c>
      <c r="C432" s="581" t="s">
        <v>1964</v>
      </c>
      <c r="D432" s="581"/>
      <c r="E432" s="581"/>
      <c r="F432" s="581"/>
      <c r="G432" s="581"/>
      <c r="H432" s="68" t="s">
        <v>88</v>
      </c>
      <c r="I432" s="69"/>
      <c r="J432" s="69"/>
      <c r="K432" s="128">
        <v>1.47E-2</v>
      </c>
      <c r="L432" s="70"/>
      <c r="M432" s="69"/>
      <c r="N432" s="77">
        <v>1111.47</v>
      </c>
      <c r="O432" s="82">
        <v>-1</v>
      </c>
      <c r="P432" s="83">
        <v>-16.34</v>
      </c>
      <c r="GO432" s="50"/>
      <c r="GP432" s="50"/>
      <c r="GQ432" s="50"/>
      <c r="GR432" s="50"/>
      <c r="GS432" s="50"/>
      <c r="GT432" s="50"/>
      <c r="GW432" s="8"/>
      <c r="GX432" s="8"/>
      <c r="GY432" s="8"/>
      <c r="GZ432" s="50"/>
      <c r="HA432" s="8"/>
      <c r="HB432" s="8"/>
      <c r="HC432" s="50"/>
      <c r="HD432" s="50"/>
      <c r="HE432" s="181"/>
      <c r="HF432" s="8"/>
      <c r="HG432" s="8" t="s">
        <v>1964</v>
      </c>
      <c r="HH432" s="50"/>
      <c r="HJ432" s="50"/>
      <c r="HK432" s="50"/>
    </row>
    <row r="433" spans="1:219" s="1" customFormat="1" ht="15">
      <c r="A433" s="84"/>
      <c r="B433" s="85"/>
      <c r="C433" s="579" t="s">
        <v>109</v>
      </c>
      <c r="D433" s="579"/>
      <c r="E433" s="579"/>
      <c r="F433" s="579"/>
      <c r="G433" s="579"/>
      <c r="H433" s="53"/>
      <c r="I433" s="54"/>
      <c r="J433" s="54"/>
      <c r="K433" s="54"/>
      <c r="L433" s="57"/>
      <c r="M433" s="54"/>
      <c r="N433" s="57"/>
      <c r="O433" s="54"/>
      <c r="P433" s="81">
        <v>7076.72</v>
      </c>
      <c r="GO433" s="50"/>
      <c r="GP433" s="50"/>
      <c r="GQ433" s="50"/>
      <c r="GR433" s="50"/>
      <c r="GS433" s="50"/>
      <c r="GT433" s="50"/>
      <c r="GW433" s="8"/>
      <c r="GX433" s="8"/>
      <c r="GY433" s="8"/>
      <c r="GZ433" s="50"/>
      <c r="HA433" s="8"/>
      <c r="HB433" s="8"/>
      <c r="HC433" s="50" t="s">
        <v>109</v>
      </c>
      <c r="HD433" s="50"/>
      <c r="HE433" s="181"/>
      <c r="HF433" s="8"/>
      <c r="HG433" s="8"/>
      <c r="HH433" s="50"/>
      <c r="HJ433" s="50"/>
      <c r="HK433" s="50"/>
    </row>
    <row r="434" spans="1:219" s="1" customFormat="1" ht="0.75" customHeight="1">
      <c r="A434" s="86"/>
      <c r="B434" s="87"/>
      <c r="C434" s="87"/>
      <c r="D434" s="87"/>
      <c r="E434" s="87"/>
      <c r="F434" s="87"/>
      <c r="G434" s="87"/>
      <c r="H434" s="88"/>
      <c r="I434" s="89"/>
      <c r="J434" s="89"/>
      <c r="K434" s="89"/>
      <c r="L434" s="90"/>
      <c r="M434" s="89"/>
      <c r="N434" s="90"/>
      <c r="O434" s="89"/>
      <c r="P434" s="91"/>
      <c r="GO434" s="50"/>
      <c r="GP434" s="50"/>
      <c r="GQ434" s="50"/>
      <c r="GR434" s="50"/>
      <c r="GS434" s="50"/>
      <c r="GT434" s="50"/>
      <c r="GW434" s="8"/>
      <c r="GX434" s="8"/>
      <c r="GY434" s="8"/>
      <c r="GZ434" s="50"/>
      <c r="HA434" s="8"/>
      <c r="HB434" s="8"/>
      <c r="HC434" s="50"/>
      <c r="HD434" s="50"/>
      <c r="HE434" s="181"/>
      <c r="HF434" s="8"/>
      <c r="HG434" s="8"/>
      <c r="HH434" s="50"/>
      <c r="HJ434" s="50"/>
      <c r="HK434" s="50"/>
    </row>
    <row r="435" spans="1:219" s="1" customFormat="1" ht="15">
      <c r="A435" s="51" t="s">
        <v>2258</v>
      </c>
      <c r="B435" s="52" t="s">
        <v>2259</v>
      </c>
      <c r="C435" s="580" t="s">
        <v>2260</v>
      </c>
      <c r="D435" s="580"/>
      <c r="E435" s="580"/>
      <c r="F435" s="580"/>
      <c r="G435" s="580"/>
      <c r="H435" s="53" t="s">
        <v>1864</v>
      </c>
      <c r="I435" s="54">
        <v>0.21318000000000001</v>
      </c>
      <c r="J435" s="55">
        <v>1</v>
      </c>
      <c r="K435" s="92">
        <v>0.21318000000000001</v>
      </c>
      <c r="L435" s="57"/>
      <c r="M435" s="54"/>
      <c r="N435" s="57"/>
      <c r="O435" s="54"/>
      <c r="P435" s="81">
        <v>41051.67</v>
      </c>
      <c r="Q435" s="59"/>
      <c r="R435" s="60"/>
      <c r="GO435" s="50"/>
      <c r="GP435" s="50" t="s">
        <v>2260</v>
      </c>
      <c r="GQ435" s="50" t="s">
        <v>6</v>
      </c>
      <c r="GR435" s="50" t="s">
        <v>6</v>
      </c>
      <c r="GS435" s="50" t="s">
        <v>6</v>
      </c>
      <c r="GT435" s="50" t="s">
        <v>6</v>
      </c>
      <c r="GW435" s="8"/>
      <c r="GX435" s="8"/>
      <c r="GY435" s="8"/>
      <c r="GZ435" s="50"/>
      <c r="HA435" s="8"/>
      <c r="HB435" s="8"/>
      <c r="HC435" s="50"/>
      <c r="HD435" s="50"/>
      <c r="HE435" s="181"/>
      <c r="HF435" s="8"/>
      <c r="HG435" s="8"/>
      <c r="HH435" s="50"/>
      <c r="HJ435" s="50"/>
      <c r="HK435" s="50"/>
    </row>
    <row r="436" spans="1:219" s="1" customFormat="1" ht="15">
      <c r="A436" s="61"/>
      <c r="B436" s="62"/>
      <c r="C436" s="578" t="s">
        <v>2261</v>
      </c>
      <c r="D436" s="578"/>
      <c r="E436" s="578"/>
      <c r="F436" s="578"/>
      <c r="G436" s="578"/>
      <c r="H436" s="578"/>
      <c r="I436" s="578"/>
      <c r="J436" s="578"/>
      <c r="K436" s="578"/>
      <c r="L436" s="578"/>
      <c r="M436" s="578"/>
      <c r="N436" s="578"/>
      <c r="O436" s="578"/>
      <c r="P436" s="585"/>
      <c r="GO436" s="50"/>
      <c r="GP436" s="50"/>
      <c r="GQ436" s="50"/>
      <c r="GR436" s="50"/>
      <c r="GS436" s="50"/>
      <c r="GT436" s="50"/>
      <c r="GU436" s="63" t="s">
        <v>2261</v>
      </c>
      <c r="GW436" s="8"/>
      <c r="GX436" s="8"/>
      <c r="GY436" s="8"/>
      <c r="GZ436" s="50"/>
      <c r="HA436" s="8"/>
      <c r="HB436" s="8"/>
      <c r="HC436" s="50"/>
      <c r="HD436" s="50"/>
      <c r="HE436" s="181"/>
      <c r="HF436" s="8"/>
      <c r="HG436" s="8"/>
      <c r="HH436" s="50"/>
      <c r="HJ436" s="50"/>
      <c r="HK436" s="50"/>
    </row>
    <row r="437" spans="1:219" s="1" customFormat="1" ht="15">
      <c r="A437" s="78" t="s">
        <v>2258</v>
      </c>
      <c r="B437" s="67" t="s">
        <v>2259</v>
      </c>
      <c r="C437" s="581" t="s">
        <v>2262</v>
      </c>
      <c r="D437" s="581"/>
      <c r="E437" s="581"/>
      <c r="F437" s="581"/>
      <c r="G437" s="581"/>
      <c r="H437" s="68" t="s">
        <v>1864</v>
      </c>
      <c r="I437" s="172">
        <v>0.21318000000000001</v>
      </c>
      <c r="J437" s="69"/>
      <c r="K437" s="172">
        <v>0.21318000000000001</v>
      </c>
      <c r="L437" s="77">
        <v>156559.43</v>
      </c>
      <c r="M437" s="96">
        <v>1.23</v>
      </c>
      <c r="N437" s="77">
        <v>192568.1</v>
      </c>
      <c r="O437" s="69"/>
      <c r="P437" s="71">
        <v>41051.67</v>
      </c>
      <c r="GO437" s="50"/>
      <c r="GP437" s="50"/>
      <c r="GQ437" s="50"/>
      <c r="GR437" s="50"/>
      <c r="GS437" s="50"/>
      <c r="GT437" s="50"/>
      <c r="GW437" s="8"/>
      <c r="GX437" s="8"/>
      <c r="GY437" s="8"/>
      <c r="GZ437" s="50"/>
      <c r="HA437" s="8"/>
      <c r="HB437" s="8"/>
      <c r="HC437" s="50"/>
      <c r="HD437" s="50"/>
      <c r="HE437" s="181"/>
      <c r="HF437" s="8" t="s">
        <v>2262</v>
      </c>
      <c r="HG437" s="8"/>
      <c r="HH437" s="50"/>
      <c r="HJ437" s="50"/>
      <c r="HK437" s="50"/>
    </row>
    <row r="438" spans="1:219" s="1" customFormat="1" ht="68.25">
      <c r="A438" s="78" t="s">
        <v>2263</v>
      </c>
      <c r="B438" s="67" t="s">
        <v>2264</v>
      </c>
      <c r="C438" s="581" t="s">
        <v>1961</v>
      </c>
      <c r="D438" s="581"/>
      <c r="E438" s="581"/>
      <c r="F438" s="581"/>
      <c r="G438" s="581"/>
      <c r="H438" s="68" t="s">
        <v>88</v>
      </c>
      <c r="I438" s="69"/>
      <c r="J438" s="69"/>
      <c r="K438" s="128">
        <v>7.5300000000000006E-2</v>
      </c>
      <c r="L438" s="70"/>
      <c r="M438" s="69"/>
      <c r="N438" s="77">
        <v>1621.6</v>
      </c>
      <c r="O438" s="69"/>
      <c r="P438" s="83">
        <v>122.11</v>
      </c>
      <c r="GO438" s="50"/>
      <c r="GP438" s="50"/>
      <c r="GQ438" s="50"/>
      <c r="GR438" s="50"/>
      <c r="GS438" s="50"/>
      <c r="GT438" s="50"/>
      <c r="GW438" s="8"/>
      <c r="GX438" s="8"/>
      <c r="GY438" s="8"/>
      <c r="GZ438" s="50"/>
      <c r="HA438" s="8"/>
      <c r="HB438" s="8"/>
      <c r="HC438" s="50"/>
      <c r="HD438" s="50"/>
      <c r="HE438" s="181"/>
      <c r="HF438" s="8"/>
      <c r="HG438" s="8" t="s">
        <v>1961</v>
      </c>
      <c r="HH438" s="50"/>
      <c r="HJ438" s="50"/>
      <c r="HK438" s="50"/>
    </row>
    <row r="439" spans="1:219" s="1" customFormat="1" ht="68.25">
      <c r="A439" s="78" t="s">
        <v>2265</v>
      </c>
      <c r="B439" s="67" t="s">
        <v>2266</v>
      </c>
      <c r="C439" s="581" t="s">
        <v>1964</v>
      </c>
      <c r="D439" s="581"/>
      <c r="E439" s="581"/>
      <c r="F439" s="581"/>
      <c r="G439" s="581"/>
      <c r="H439" s="68" t="s">
        <v>88</v>
      </c>
      <c r="I439" s="69"/>
      <c r="J439" s="69"/>
      <c r="K439" s="128">
        <v>7.5300000000000006E-2</v>
      </c>
      <c r="L439" s="70"/>
      <c r="M439" s="69"/>
      <c r="N439" s="77">
        <v>1111.47</v>
      </c>
      <c r="O439" s="82">
        <v>-1</v>
      </c>
      <c r="P439" s="83">
        <v>-83.69</v>
      </c>
      <c r="GO439" s="50"/>
      <c r="GP439" s="50"/>
      <c r="GQ439" s="50"/>
      <c r="GR439" s="50"/>
      <c r="GS439" s="50"/>
      <c r="GT439" s="50"/>
      <c r="GW439" s="8"/>
      <c r="GX439" s="8"/>
      <c r="GY439" s="8"/>
      <c r="GZ439" s="50"/>
      <c r="HA439" s="8"/>
      <c r="HB439" s="8"/>
      <c r="HC439" s="50"/>
      <c r="HD439" s="50"/>
      <c r="HE439" s="181"/>
      <c r="HF439" s="8"/>
      <c r="HG439" s="8" t="s">
        <v>1964</v>
      </c>
      <c r="HH439" s="50"/>
      <c r="HJ439" s="50"/>
      <c r="HK439" s="50"/>
    </row>
    <row r="440" spans="1:219" s="1" customFormat="1" ht="15">
      <c r="A440" s="84"/>
      <c r="B440" s="85"/>
      <c r="C440" s="579" t="s">
        <v>109</v>
      </c>
      <c r="D440" s="579"/>
      <c r="E440" s="579"/>
      <c r="F440" s="579"/>
      <c r="G440" s="579"/>
      <c r="H440" s="53"/>
      <c r="I440" s="54"/>
      <c r="J440" s="54"/>
      <c r="K440" s="54"/>
      <c r="L440" s="57"/>
      <c r="M440" s="54"/>
      <c r="N440" s="57"/>
      <c r="O440" s="54"/>
      <c r="P440" s="81">
        <v>41090.089999999997</v>
      </c>
      <c r="GO440" s="50"/>
      <c r="GP440" s="50"/>
      <c r="GQ440" s="50"/>
      <c r="GR440" s="50"/>
      <c r="GS440" s="50"/>
      <c r="GT440" s="50"/>
      <c r="GW440" s="8"/>
      <c r="GX440" s="8"/>
      <c r="GY440" s="8"/>
      <c r="GZ440" s="50"/>
      <c r="HA440" s="8"/>
      <c r="HB440" s="8"/>
      <c r="HC440" s="50" t="s">
        <v>109</v>
      </c>
      <c r="HD440" s="50"/>
      <c r="HE440" s="181"/>
      <c r="HF440" s="8"/>
      <c r="HG440" s="8"/>
      <c r="HH440" s="50"/>
      <c r="HJ440" s="50"/>
      <c r="HK440" s="50"/>
    </row>
    <row r="441" spans="1:219" s="1" customFormat="1" ht="0.75" customHeight="1">
      <c r="A441" s="86"/>
      <c r="B441" s="87"/>
      <c r="C441" s="87"/>
      <c r="D441" s="87"/>
      <c r="E441" s="87"/>
      <c r="F441" s="87"/>
      <c r="G441" s="87"/>
      <c r="H441" s="88"/>
      <c r="I441" s="89"/>
      <c r="J441" s="89"/>
      <c r="K441" s="89"/>
      <c r="L441" s="90"/>
      <c r="M441" s="89"/>
      <c r="N441" s="90"/>
      <c r="O441" s="89"/>
      <c r="P441" s="91"/>
      <c r="GO441" s="50"/>
      <c r="GP441" s="50"/>
      <c r="GQ441" s="50"/>
      <c r="GR441" s="50"/>
      <c r="GS441" s="50"/>
      <c r="GT441" s="50"/>
      <c r="GW441" s="8"/>
      <c r="GX441" s="8"/>
      <c r="GY441" s="8"/>
      <c r="GZ441" s="50"/>
      <c r="HA441" s="8"/>
      <c r="HB441" s="8"/>
      <c r="HC441" s="50"/>
      <c r="HD441" s="50"/>
      <c r="HE441" s="181"/>
      <c r="HF441" s="8"/>
      <c r="HG441" s="8"/>
      <c r="HH441" s="50"/>
      <c r="HJ441" s="50"/>
      <c r="HK441" s="50"/>
    </row>
    <row r="442" spans="1:219" s="1" customFormat="1" ht="15">
      <c r="A442" s="51" t="s">
        <v>2267</v>
      </c>
      <c r="B442" s="52" t="s">
        <v>2268</v>
      </c>
      <c r="C442" s="580" t="s">
        <v>2269</v>
      </c>
      <c r="D442" s="580"/>
      <c r="E442" s="580"/>
      <c r="F442" s="580"/>
      <c r="G442" s="580"/>
      <c r="H442" s="53" t="s">
        <v>1864</v>
      </c>
      <c r="I442" s="54">
        <v>8.9760000000000006E-2</v>
      </c>
      <c r="J442" s="55">
        <v>1</v>
      </c>
      <c r="K442" s="92">
        <v>8.9760000000000006E-2</v>
      </c>
      <c r="L442" s="57"/>
      <c r="M442" s="54"/>
      <c r="N442" s="57"/>
      <c r="O442" s="54"/>
      <c r="P442" s="81">
        <v>18399.59</v>
      </c>
      <c r="Q442" s="59"/>
      <c r="R442" s="60"/>
      <c r="GO442" s="50"/>
      <c r="GP442" s="50" t="s">
        <v>2269</v>
      </c>
      <c r="GQ442" s="50" t="s">
        <v>6</v>
      </c>
      <c r="GR442" s="50" t="s">
        <v>6</v>
      </c>
      <c r="GS442" s="50" t="s">
        <v>6</v>
      </c>
      <c r="GT442" s="50" t="s">
        <v>6</v>
      </c>
      <c r="GW442" s="8"/>
      <c r="GX442" s="8"/>
      <c r="GY442" s="8"/>
      <c r="GZ442" s="50"/>
      <c r="HA442" s="8"/>
      <c r="HB442" s="8"/>
      <c r="HC442" s="50"/>
      <c r="HD442" s="50"/>
      <c r="HE442" s="181"/>
      <c r="HF442" s="8"/>
      <c r="HG442" s="8"/>
      <c r="HH442" s="50"/>
      <c r="HJ442" s="50"/>
      <c r="HK442" s="50"/>
    </row>
    <row r="443" spans="1:219" s="1" customFormat="1" ht="15">
      <c r="A443" s="61"/>
      <c r="B443" s="62"/>
      <c r="C443" s="578" t="s">
        <v>2270</v>
      </c>
      <c r="D443" s="578"/>
      <c r="E443" s="578"/>
      <c r="F443" s="578"/>
      <c r="G443" s="578"/>
      <c r="H443" s="578"/>
      <c r="I443" s="578"/>
      <c r="J443" s="578"/>
      <c r="K443" s="578"/>
      <c r="L443" s="578"/>
      <c r="M443" s="578"/>
      <c r="N443" s="578"/>
      <c r="O443" s="578"/>
      <c r="P443" s="585"/>
      <c r="GO443" s="50"/>
      <c r="GP443" s="50"/>
      <c r="GQ443" s="50"/>
      <c r="GR443" s="50"/>
      <c r="GS443" s="50"/>
      <c r="GT443" s="50"/>
      <c r="GU443" s="63" t="s">
        <v>2270</v>
      </c>
      <c r="GW443" s="8"/>
      <c r="GX443" s="8"/>
      <c r="GY443" s="8"/>
      <c r="GZ443" s="50"/>
      <c r="HA443" s="8"/>
      <c r="HB443" s="8"/>
      <c r="HC443" s="50"/>
      <c r="HD443" s="50"/>
      <c r="HE443" s="181"/>
      <c r="HF443" s="8"/>
      <c r="HG443" s="8"/>
      <c r="HH443" s="50"/>
      <c r="HJ443" s="50"/>
      <c r="HK443" s="50"/>
    </row>
    <row r="444" spans="1:219" s="1" customFormat="1" ht="15">
      <c r="A444" s="78" t="s">
        <v>2267</v>
      </c>
      <c r="B444" s="67" t="s">
        <v>2268</v>
      </c>
      <c r="C444" s="581" t="s">
        <v>2271</v>
      </c>
      <c r="D444" s="581"/>
      <c r="E444" s="581"/>
      <c r="F444" s="581"/>
      <c r="G444" s="581"/>
      <c r="H444" s="68" t="s">
        <v>1864</v>
      </c>
      <c r="I444" s="172">
        <v>8.9760000000000006E-2</v>
      </c>
      <c r="J444" s="69"/>
      <c r="K444" s="172">
        <v>8.9760000000000006E-2</v>
      </c>
      <c r="L444" s="77">
        <v>166655.67000000001</v>
      </c>
      <c r="M444" s="96">
        <v>1.23</v>
      </c>
      <c r="N444" s="77">
        <v>204986.47</v>
      </c>
      <c r="O444" s="69"/>
      <c r="P444" s="71">
        <v>18399.59</v>
      </c>
      <c r="GO444" s="50"/>
      <c r="GP444" s="50"/>
      <c r="GQ444" s="50"/>
      <c r="GR444" s="50"/>
      <c r="GS444" s="50"/>
      <c r="GT444" s="50"/>
      <c r="GW444" s="8"/>
      <c r="GX444" s="8"/>
      <c r="GY444" s="8"/>
      <c r="GZ444" s="50"/>
      <c r="HA444" s="8"/>
      <c r="HB444" s="8"/>
      <c r="HC444" s="50"/>
      <c r="HD444" s="50"/>
      <c r="HE444" s="181"/>
      <c r="HF444" s="8" t="s">
        <v>2271</v>
      </c>
      <c r="HG444" s="8"/>
      <c r="HH444" s="50"/>
      <c r="HJ444" s="50"/>
      <c r="HK444" s="50"/>
    </row>
    <row r="445" spans="1:219" s="1" customFormat="1" ht="68.25">
      <c r="A445" s="78" t="s">
        <v>2272</v>
      </c>
      <c r="B445" s="67" t="s">
        <v>2273</v>
      </c>
      <c r="C445" s="581" t="s">
        <v>1961</v>
      </c>
      <c r="D445" s="581"/>
      <c r="E445" s="581"/>
      <c r="F445" s="581"/>
      <c r="G445" s="581"/>
      <c r="H445" s="68" t="s">
        <v>88</v>
      </c>
      <c r="I445" s="69"/>
      <c r="J445" s="69"/>
      <c r="K445" s="128">
        <v>2.9600000000000001E-2</v>
      </c>
      <c r="L445" s="70"/>
      <c r="M445" s="69"/>
      <c r="N445" s="77">
        <v>1621.6</v>
      </c>
      <c r="O445" s="69"/>
      <c r="P445" s="83">
        <v>48</v>
      </c>
      <c r="GO445" s="50"/>
      <c r="GP445" s="50"/>
      <c r="GQ445" s="50"/>
      <c r="GR445" s="50"/>
      <c r="GS445" s="50"/>
      <c r="GT445" s="50"/>
      <c r="GW445" s="8"/>
      <c r="GX445" s="8"/>
      <c r="GY445" s="8"/>
      <c r="GZ445" s="50"/>
      <c r="HA445" s="8"/>
      <c r="HB445" s="8"/>
      <c r="HC445" s="50"/>
      <c r="HD445" s="50"/>
      <c r="HE445" s="181"/>
      <c r="HF445" s="8"/>
      <c r="HG445" s="8" t="s">
        <v>1961</v>
      </c>
      <c r="HH445" s="50"/>
      <c r="HJ445" s="50"/>
      <c r="HK445" s="50"/>
    </row>
    <row r="446" spans="1:219" s="1" customFormat="1" ht="68.25">
      <c r="A446" s="78" t="s">
        <v>2274</v>
      </c>
      <c r="B446" s="67" t="s">
        <v>2275</v>
      </c>
      <c r="C446" s="581" t="s">
        <v>1964</v>
      </c>
      <c r="D446" s="581"/>
      <c r="E446" s="581"/>
      <c r="F446" s="581"/>
      <c r="G446" s="581"/>
      <c r="H446" s="68" t="s">
        <v>88</v>
      </c>
      <c r="I446" s="69"/>
      <c r="J446" s="69"/>
      <c r="K446" s="128">
        <v>2.9600000000000001E-2</v>
      </c>
      <c r="L446" s="70"/>
      <c r="M446" s="69"/>
      <c r="N446" s="77">
        <v>1111.47</v>
      </c>
      <c r="O446" s="82">
        <v>-1</v>
      </c>
      <c r="P446" s="83">
        <v>-32.9</v>
      </c>
      <c r="GO446" s="50"/>
      <c r="GP446" s="50"/>
      <c r="GQ446" s="50"/>
      <c r="GR446" s="50"/>
      <c r="GS446" s="50"/>
      <c r="GT446" s="50"/>
      <c r="GW446" s="8"/>
      <c r="GX446" s="8"/>
      <c r="GY446" s="8"/>
      <c r="GZ446" s="50"/>
      <c r="HA446" s="8"/>
      <c r="HB446" s="8"/>
      <c r="HC446" s="50"/>
      <c r="HD446" s="50"/>
      <c r="HE446" s="181"/>
      <c r="HF446" s="8"/>
      <c r="HG446" s="8" t="s">
        <v>1964</v>
      </c>
      <c r="HH446" s="50"/>
      <c r="HJ446" s="50"/>
      <c r="HK446" s="50"/>
    </row>
    <row r="447" spans="1:219" s="1" customFormat="1" ht="15">
      <c r="A447" s="84"/>
      <c r="B447" s="85"/>
      <c r="C447" s="579" t="s">
        <v>109</v>
      </c>
      <c r="D447" s="579"/>
      <c r="E447" s="579"/>
      <c r="F447" s="579"/>
      <c r="G447" s="579"/>
      <c r="H447" s="53"/>
      <c r="I447" s="54"/>
      <c r="J447" s="54"/>
      <c r="K447" s="54"/>
      <c r="L447" s="57"/>
      <c r="M447" s="54"/>
      <c r="N447" s="57"/>
      <c r="O447" s="54"/>
      <c r="P447" s="81">
        <v>18414.689999999999</v>
      </c>
      <c r="GO447" s="50"/>
      <c r="GP447" s="50"/>
      <c r="GQ447" s="50"/>
      <c r="GR447" s="50"/>
      <c r="GS447" s="50"/>
      <c r="GT447" s="50"/>
      <c r="GW447" s="8"/>
      <c r="GX447" s="8"/>
      <c r="GY447" s="8"/>
      <c r="GZ447" s="50"/>
      <c r="HA447" s="8"/>
      <c r="HB447" s="8"/>
      <c r="HC447" s="50" t="s">
        <v>109</v>
      </c>
      <c r="HD447" s="50"/>
      <c r="HE447" s="181"/>
      <c r="HF447" s="8"/>
      <c r="HG447" s="8"/>
      <c r="HH447" s="50"/>
      <c r="HJ447" s="50"/>
      <c r="HK447" s="50"/>
    </row>
    <row r="448" spans="1:219" s="1" customFormat="1" ht="0.75" customHeight="1">
      <c r="A448" s="86"/>
      <c r="B448" s="87"/>
      <c r="C448" s="87"/>
      <c r="D448" s="87"/>
      <c r="E448" s="87"/>
      <c r="F448" s="87"/>
      <c r="G448" s="87"/>
      <c r="H448" s="88"/>
      <c r="I448" s="89"/>
      <c r="J448" s="89"/>
      <c r="K448" s="89"/>
      <c r="L448" s="90"/>
      <c r="M448" s="89"/>
      <c r="N448" s="90"/>
      <c r="O448" s="89"/>
      <c r="P448" s="91"/>
      <c r="GO448" s="50"/>
      <c r="GP448" s="50"/>
      <c r="GQ448" s="50"/>
      <c r="GR448" s="50"/>
      <c r="GS448" s="50"/>
      <c r="GT448" s="50"/>
      <c r="GW448" s="8"/>
      <c r="GX448" s="8"/>
      <c r="GY448" s="8"/>
      <c r="GZ448" s="50"/>
      <c r="HA448" s="8"/>
      <c r="HB448" s="8"/>
      <c r="HC448" s="50"/>
      <c r="HD448" s="50"/>
      <c r="HE448" s="181"/>
      <c r="HF448" s="8"/>
      <c r="HG448" s="8"/>
      <c r="HH448" s="50"/>
      <c r="HJ448" s="50"/>
      <c r="HK448" s="50"/>
    </row>
    <row r="449" spans="1:219" s="1" customFormat="1" ht="15">
      <c r="A449" s="51" t="s">
        <v>2276</v>
      </c>
      <c r="B449" s="52" t="s">
        <v>2277</v>
      </c>
      <c r="C449" s="580" t="s">
        <v>2278</v>
      </c>
      <c r="D449" s="580"/>
      <c r="E449" s="580"/>
      <c r="F449" s="580"/>
      <c r="G449" s="580"/>
      <c r="H449" s="53" t="s">
        <v>1864</v>
      </c>
      <c r="I449" s="54">
        <v>0.17952000000000001</v>
      </c>
      <c r="J449" s="55">
        <v>1</v>
      </c>
      <c r="K449" s="92">
        <v>0.17952000000000001</v>
      </c>
      <c r="L449" s="57"/>
      <c r="M449" s="54"/>
      <c r="N449" s="57"/>
      <c r="O449" s="54"/>
      <c r="P449" s="81">
        <v>60144.51</v>
      </c>
      <c r="Q449" s="59"/>
      <c r="R449" s="60"/>
      <c r="GO449" s="50"/>
      <c r="GP449" s="50" t="s">
        <v>2278</v>
      </c>
      <c r="GQ449" s="50" t="s">
        <v>6</v>
      </c>
      <c r="GR449" s="50" t="s">
        <v>6</v>
      </c>
      <c r="GS449" s="50" t="s">
        <v>6</v>
      </c>
      <c r="GT449" s="50" t="s">
        <v>6</v>
      </c>
      <c r="GW449" s="8"/>
      <c r="GX449" s="8"/>
      <c r="GY449" s="8"/>
      <c r="GZ449" s="50"/>
      <c r="HA449" s="8"/>
      <c r="HB449" s="8"/>
      <c r="HC449" s="50"/>
      <c r="HD449" s="50"/>
      <c r="HE449" s="181"/>
      <c r="HF449" s="8"/>
      <c r="HG449" s="8"/>
      <c r="HH449" s="50"/>
      <c r="HJ449" s="50"/>
      <c r="HK449" s="50"/>
    </row>
    <row r="450" spans="1:219" s="1" customFormat="1" ht="15">
      <c r="A450" s="61"/>
      <c r="B450" s="62"/>
      <c r="C450" s="578" t="s">
        <v>2279</v>
      </c>
      <c r="D450" s="578"/>
      <c r="E450" s="578"/>
      <c r="F450" s="578"/>
      <c r="G450" s="578"/>
      <c r="H450" s="578"/>
      <c r="I450" s="578"/>
      <c r="J450" s="578"/>
      <c r="K450" s="578"/>
      <c r="L450" s="578"/>
      <c r="M450" s="578"/>
      <c r="N450" s="578"/>
      <c r="O450" s="578"/>
      <c r="P450" s="585"/>
      <c r="GO450" s="50"/>
      <c r="GP450" s="50"/>
      <c r="GQ450" s="50"/>
      <c r="GR450" s="50"/>
      <c r="GS450" s="50"/>
      <c r="GT450" s="50"/>
      <c r="GU450" s="63" t="s">
        <v>2279</v>
      </c>
      <c r="GW450" s="8"/>
      <c r="GX450" s="8"/>
      <c r="GY450" s="8"/>
      <c r="GZ450" s="50"/>
      <c r="HA450" s="8"/>
      <c r="HB450" s="8"/>
      <c r="HC450" s="50"/>
      <c r="HD450" s="50"/>
      <c r="HE450" s="181"/>
      <c r="HF450" s="8"/>
      <c r="HG450" s="8"/>
      <c r="HH450" s="50"/>
      <c r="HJ450" s="50"/>
      <c r="HK450" s="50"/>
    </row>
    <row r="451" spans="1:219" s="1" customFormat="1" ht="15">
      <c r="A451" s="78" t="s">
        <v>2276</v>
      </c>
      <c r="B451" s="67" t="s">
        <v>2277</v>
      </c>
      <c r="C451" s="581" t="s">
        <v>2280</v>
      </c>
      <c r="D451" s="581"/>
      <c r="E451" s="581"/>
      <c r="F451" s="581"/>
      <c r="G451" s="581"/>
      <c r="H451" s="68" t="s">
        <v>1864</v>
      </c>
      <c r="I451" s="172">
        <v>0.17952000000000001</v>
      </c>
      <c r="J451" s="69"/>
      <c r="K451" s="172">
        <v>0.17952000000000001</v>
      </c>
      <c r="L451" s="77">
        <v>272381.76</v>
      </c>
      <c r="M451" s="96">
        <v>1.23</v>
      </c>
      <c r="N451" s="77">
        <v>335029.56</v>
      </c>
      <c r="O451" s="69"/>
      <c r="P451" s="71">
        <v>60144.51</v>
      </c>
      <c r="GO451" s="50"/>
      <c r="GP451" s="50"/>
      <c r="GQ451" s="50"/>
      <c r="GR451" s="50"/>
      <c r="GS451" s="50"/>
      <c r="GT451" s="50"/>
      <c r="GW451" s="8"/>
      <c r="GX451" s="8"/>
      <c r="GY451" s="8"/>
      <c r="GZ451" s="50"/>
      <c r="HA451" s="8"/>
      <c r="HB451" s="8"/>
      <c r="HC451" s="50"/>
      <c r="HD451" s="50"/>
      <c r="HE451" s="181"/>
      <c r="HF451" s="8" t="s">
        <v>2280</v>
      </c>
      <c r="HG451" s="8"/>
      <c r="HH451" s="50"/>
      <c r="HJ451" s="50"/>
      <c r="HK451" s="50"/>
    </row>
    <row r="452" spans="1:219" s="1" customFormat="1" ht="68.25">
      <c r="A452" s="78" t="s">
        <v>2281</v>
      </c>
      <c r="B452" s="67" t="s">
        <v>2282</v>
      </c>
      <c r="C452" s="581" t="s">
        <v>1961</v>
      </c>
      <c r="D452" s="581"/>
      <c r="E452" s="581"/>
      <c r="F452" s="581"/>
      <c r="G452" s="581"/>
      <c r="H452" s="68" t="s">
        <v>88</v>
      </c>
      <c r="I452" s="69"/>
      <c r="J452" s="69"/>
      <c r="K452" s="128">
        <v>8.8700000000000001E-2</v>
      </c>
      <c r="L452" s="70"/>
      <c r="M452" s="69"/>
      <c r="N452" s="77">
        <v>1621.6</v>
      </c>
      <c r="O452" s="69"/>
      <c r="P452" s="83">
        <v>143.84</v>
      </c>
      <c r="GO452" s="50"/>
      <c r="GP452" s="50"/>
      <c r="GQ452" s="50"/>
      <c r="GR452" s="50"/>
      <c r="GS452" s="50"/>
      <c r="GT452" s="50"/>
      <c r="GW452" s="8"/>
      <c r="GX452" s="8"/>
      <c r="GY452" s="8"/>
      <c r="GZ452" s="50"/>
      <c r="HA452" s="8"/>
      <c r="HB452" s="8"/>
      <c r="HC452" s="50"/>
      <c r="HD452" s="50"/>
      <c r="HE452" s="181"/>
      <c r="HF452" s="8"/>
      <c r="HG452" s="8" t="s">
        <v>1961</v>
      </c>
      <c r="HH452" s="50"/>
      <c r="HJ452" s="50"/>
      <c r="HK452" s="50"/>
    </row>
    <row r="453" spans="1:219" s="1" customFormat="1" ht="68.25">
      <c r="A453" s="78" t="s">
        <v>2283</v>
      </c>
      <c r="B453" s="67" t="s">
        <v>2284</v>
      </c>
      <c r="C453" s="581" t="s">
        <v>1964</v>
      </c>
      <c r="D453" s="581"/>
      <c r="E453" s="581"/>
      <c r="F453" s="581"/>
      <c r="G453" s="581"/>
      <c r="H453" s="68" t="s">
        <v>88</v>
      </c>
      <c r="I453" s="69"/>
      <c r="J453" s="69"/>
      <c r="K453" s="128">
        <v>8.8700000000000001E-2</v>
      </c>
      <c r="L453" s="70"/>
      <c r="M453" s="69"/>
      <c r="N453" s="77">
        <v>1111.47</v>
      </c>
      <c r="O453" s="82">
        <v>-1</v>
      </c>
      <c r="P453" s="83">
        <v>-98.59</v>
      </c>
      <c r="GO453" s="50"/>
      <c r="GP453" s="50"/>
      <c r="GQ453" s="50"/>
      <c r="GR453" s="50"/>
      <c r="GS453" s="50"/>
      <c r="GT453" s="50"/>
      <c r="GW453" s="8"/>
      <c r="GX453" s="8"/>
      <c r="GY453" s="8"/>
      <c r="GZ453" s="50"/>
      <c r="HA453" s="8"/>
      <c r="HB453" s="8"/>
      <c r="HC453" s="50"/>
      <c r="HD453" s="50"/>
      <c r="HE453" s="181"/>
      <c r="HF453" s="8"/>
      <c r="HG453" s="8" t="s">
        <v>1964</v>
      </c>
      <c r="HH453" s="50"/>
      <c r="HJ453" s="50"/>
      <c r="HK453" s="50"/>
    </row>
    <row r="454" spans="1:219" s="1" customFormat="1" ht="15">
      <c r="A454" s="84"/>
      <c r="B454" s="85"/>
      <c r="C454" s="579" t="s">
        <v>109</v>
      </c>
      <c r="D454" s="579"/>
      <c r="E454" s="579"/>
      <c r="F454" s="579"/>
      <c r="G454" s="579"/>
      <c r="H454" s="53"/>
      <c r="I454" s="54"/>
      <c r="J454" s="54"/>
      <c r="K454" s="54"/>
      <c r="L454" s="57"/>
      <c r="M454" s="54"/>
      <c r="N454" s="57"/>
      <c r="O454" s="54"/>
      <c r="P454" s="81">
        <v>60189.760000000002</v>
      </c>
      <c r="GO454" s="50"/>
      <c r="GP454" s="50"/>
      <c r="GQ454" s="50"/>
      <c r="GR454" s="50"/>
      <c r="GS454" s="50"/>
      <c r="GT454" s="50"/>
      <c r="GW454" s="8"/>
      <c r="GX454" s="8"/>
      <c r="GY454" s="8"/>
      <c r="GZ454" s="50"/>
      <c r="HA454" s="8"/>
      <c r="HB454" s="8"/>
      <c r="HC454" s="50" t="s">
        <v>109</v>
      </c>
      <c r="HD454" s="50"/>
      <c r="HE454" s="181"/>
      <c r="HF454" s="8"/>
      <c r="HG454" s="8"/>
      <c r="HH454" s="50"/>
      <c r="HJ454" s="50"/>
      <c r="HK454" s="50"/>
    </row>
    <row r="455" spans="1:219" s="1" customFormat="1" ht="0.75" customHeight="1">
      <c r="A455" s="86"/>
      <c r="B455" s="87"/>
      <c r="C455" s="87"/>
      <c r="D455" s="87"/>
      <c r="E455" s="87"/>
      <c r="F455" s="87"/>
      <c r="G455" s="87"/>
      <c r="H455" s="88"/>
      <c r="I455" s="89"/>
      <c r="J455" s="89"/>
      <c r="K455" s="89"/>
      <c r="L455" s="90"/>
      <c r="M455" s="89"/>
      <c r="N455" s="90"/>
      <c r="O455" s="89"/>
      <c r="P455" s="91"/>
      <c r="GO455" s="50"/>
      <c r="GP455" s="50"/>
      <c r="GQ455" s="50"/>
      <c r="GR455" s="50"/>
      <c r="GS455" s="50"/>
      <c r="GT455" s="50"/>
      <c r="GW455" s="8"/>
      <c r="GX455" s="8"/>
      <c r="GY455" s="8"/>
      <c r="GZ455" s="50"/>
      <c r="HA455" s="8"/>
      <c r="HB455" s="8"/>
      <c r="HC455" s="50"/>
      <c r="HD455" s="50"/>
      <c r="HE455" s="181"/>
      <c r="HF455" s="8"/>
      <c r="HG455" s="8"/>
      <c r="HH455" s="50"/>
      <c r="HJ455" s="50"/>
      <c r="HK455" s="50"/>
    </row>
    <row r="456" spans="1:219" s="1" customFormat="1" ht="22.5">
      <c r="A456" s="51" t="s">
        <v>290</v>
      </c>
      <c r="B456" s="52" t="s">
        <v>2285</v>
      </c>
      <c r="C456" s="580" t="s">
        <v>2286</v>
      </c>
      <c r="D456" s="580"/>
      <c r="E456" s="580"/>
      <c r="F456" s="580"/>
      <c r="G456" s="580"/>
      <c r="H456" s="53" t="s">
        <v>223</v>
      </c>
      <c r="I456" s="54">
        <v>1.2</v>
      </c>
      <c r="J456" s="55">
        <v>1</v>
      </c>
      <c r="K456" s="165">
        <v>1.2</v>
      </c>
      <c r="L456" s="57"/>
      <c r="M456" s="54"/>
      <c r="N456" s="57"/>
      <c r="O456" s="54"/>
      <c r="P456" s="58"/>
      <c r="Q456" s="59"/>
      <c r="R456" s="60"/>
      <c r="GO456" s="50"/>
      <c r="GP456" s="50" t="s">
        <v>2286</v>
      </c>
      <c r="GQ456" s="50" t="s">
        <v>6</v>
      </c>
      <c r="GR456" s="50" t="s">
        <v>6</v>
      </c>
      <c r="GS456" s="50" t="s">
        <v>6</v>
      </c>
      <c r="GT456" s="50" t="s">
        <v>6</v>
      </c>
      <c r="GW456" s="8"/>
      <c r="GX456" s="8"/>
      <c r="GY456" s="8"/>
      <c r="GZ456" s="50"/>
      <c r="HA456" s="8"/>
      <c r="HB456" s="8"/>
      <c r="HC456" s="50"/>
      <c r="HD456" s="50"/>
      <c r="HE456" s="181"/>
      <c r="HF456" s="8"/>
      <c r="HG456" s="8"/>
      <c r="HH456" s="50"/>
      <c r="HJ456" s="50"/>
      <c r="HK456" s="50"/>
    </row>
    <row r="457" spans="1:219" s="1" customFormat="1" ht="15">
      <c r="A457" s="61"/>
      <c r="B457" s="62"/>
      <c r="C457" s="578" t="s">
        <v>2287</v>
      </c>
      <c r="D457" s="578"/>
      <c r="E457" s="578"/>
      <c r="F457" s="578"/>
      <c r="G457" s="578"/>
      <c r="H457" s="578"/>
      <c r="I457" s="578"/>
      <c r="J457" s="578"/>
      <c r="K457" s="578"/>
      <c r="L457" s="578"/>
      <c r="M457" s="578"/>
      <c r="N457" s="578"/>
      <c r="O457" s="578"/>
      <c r="P457" s="585"/>
      <c r="GO457" s="50"/>
      <c r="GP457" s="50"/>
      <c r="GQ457" s="50"/>
      <c r="GR457" s="50"/>
      <c r="GS457" s="50"/>
      <c r="GT457" s="50"/>
      <c r="GU457" s="63" t="s">
        <v>2287</v>
      </c>
      <c r="GW457" s="8"/>
      <c r="GX457" s="8"/>
      <c r="GY457" s="8"/>
      <c r="GZ457" s="50"/>
      <c r="HA457" s="8"/>
      <c r="HB457" s="8"/>
      <c r="HC457" s="50"/>
      <c r="HD457" s="50"/>
      <c r="HE457" s="181"/>
      <c r="HF457" s="8"/>
      <c r="HG457" s="8"/>
      <c r="HH457" s="50"/>
      <c r="HJ457" s="50"/>
      <c r="HK457" s="50"/>
    </row>
    <row r="458" spans="1:219" s="1" customFormat="1" ht="23.25">
      <c r="A458" s="64"/>
      <c r="B458" s="65" t="s">
        <v>62</v>
      </c>
      <c r="C458" s="572" t="s">
        <v>63</v>
      </c>
      <c r="D458" s="572"/>
      <c r="E458" s="572"/>
      <c r="F458" s="572"/>
      <c r="G458" s="572"/>
      <c r="H458" s="572"/>
      <c r="I458" s="572"/>
      <c r="J458" s="572"/>
      <c r="K458" s="572"/>
      <c r="L458" s="572"/>
      <c r="M458" s="572"/>
      <c r="N458" s="572"/>
      <c r="O458" s="572"/>
      <c r="P458" s="587"/>
      <c r="GO458" s="50"/>
      <c r="GP458" s="50"/>
      <c r="GQ458" s="50"/>
      <c r="GR458" s="50"/>
      <c r="GS458" s="50"/>
      <c r="GT458" s="50"/>
      <c r="GV458" s="63" t="s">
        <v>63</v>
      </c>
      <c r="GW458" s="8"/>
      <c r="GX458" s="8"/>
      <c r="GY458" s="8"/>
      <c r="GZ458" s="50"/>
      <c r="HA458" s="8"/>
      <c r="HB458" s="8"/>
      <c r="HC458" s="50"/>
      <c r="HD458" s="50"/>
      <c r="HE458" s="181"/>
      <c r="HF458" s="8"/>
      <c r="HG458" s="8"/>
      <c r="HH458" s="50"/>
      <c r="HJ458" s="50"/>
      <c r="HK458" s="50"/>
    </row>
    <row r="459" spans="1:219" s="1" customFormat="1" ht="15">
      <c r="A459" s="66"/>
      <c r="B459" s="67" t="s">
        <v>58</v>
      </c>
      <c r="C459" s="581" t="s">
        <v>66</v>
      </c>
      <c r="D459" s="581"/>
      <c r="E459" s="581"/>
      <c r="F459" s="581"/>
      <c r="G459" s="581"/>
      <c r="H459" s="68" t="s">
        <v>67</v>
      </c>
      <c r="I459" s="69"/>
      <c r="J459" s="69"/>
      <c r="K459" s="128">
        <v>44.121600000000001</v>
      </c>
      <c r="L459" s="70"/>
      <c r="M459" s="69"/>
      <c r="N459" s="70"/>
      <c r="O459" s="69"/>
      <c r="P459" s="71">
        <v>34396.76</v>
      </c>
      <c r="GO459" s="50"/>
      <c r="GP459" s="50"/>
      <c r="GQ459" s="50"/>
      <c r="GR459" s="50"/>
      <c r="GS459" s="50"/>
      <c r="GT459" s="50"/>
      <c r="GW459" s="8" t="s">
        <v>66</v>
      </c>
      <c r="GX459" s="8"/>
      <c r="GY459" s="8"/>
      <c r="GZ459" s="50"/>
      <c r="HA459" s="8"/>
      <c r="HB459" s="8"/>
      <c r="HC459" s="50"/>
      <c r="HD459" s="50"/>
      <c r="HE459" s="181"/>
      <c r="HF459" s="8"/>
      <c r="HG459" s="8"/>
      <c r="HH459" s="50"/>
      <c r="HJ459" s="50"/>
      <c r="HK459" s="50"/>
    </row>
    <row r="460" spans="1:219" s="1" customFormat="1" ht="15">
      <c r="A460" s="73"/>
      <c r="B460" s="67" t="s">
        <v>226</v>
      </c>
      <c r="C460" s="581" t="s">
        <v>227</v>
      </c>
      <c r="D460" s="581"/>
      <c r="E460" s="581"/>
      <c r="F460" s="581"/>
      <c r="G460" s="581"/>
      <c r="H460" s="68" t="s">
        <v>67</v>
      </c>
      <c r="I460" s="96">
        <v>30.64</v>
      </c>
      <c r="J460" s="74">
        <v>1.2</v>
      </c>
      <c r="K460" s="128">
        <v>44.121600000000001</v>
      </c>
      <c r="L460" s="129"/>
      <c r="M460" s="130"/>
      <c r="N460" s="77">
        <v>779.59</v>
      </c>
      <c r="O460" s="69"/>
      <c r="P460" s="71">
        <v>34396.76</v>
      </c>
      <c r="GO460" s="50"/>
      <c r="GP460" s="50"/>
      <c r="GQ460" s="50"/>
      <c r="GR460" s="50"/>
      <c r="GS460" s="50"/>
      <c r="GT460" s="50"/>
      <c r="GW460" s="8"/>
      <c r="GX460" s="8" t="s">
        <v>227</v>
      </c>
      <c r="GY460" s="8"/>
      <c r="GZ460" s="50"/>
      <c r="HA460" s="8"/>
      <c r="HB460" s="8"/>
      <c r="HC460" s="50"/>
      <c r="HD460" s="50"/>
      <c r="HE460" s="181"/>
      <c r="HF460" s="8"/>
      <c r="HG460" s="8"/>
      <c r="HH460" s="50"/>
      <c r="HJ460" s="50"/>
      <c r="HK460" s="50"/>
    </row>
    <row r="461" spans="1:219" s="1" customFormat="1" ht="15">
      <c r="A461" s="66"/>
      <c r="B461" s="67" t="s">
        <v>70</v>
      </c>
      <c r="C461" s="581" t="s">
        <v>71</v>
      </c>
      <c r="D461" s="581"/>
      <c r="E461" s="581"/>
      <c r="F461" s="581"/>
      <c r="G461" s="581"/>
      <c r="H461" s="68"/>
      <c r="I461" s="69"/>
      <c r="J461" s="69"/>
      <c r="K461" s="69"/>
      <c r="L461" s="70"/>
      <c r="M461" s="69"/>
      <c r="N461" s="70"/>
      <c r="O461" s="69"/>
      <c r="P461" s="83">
        <v>766.21</v>
      </c>
      <c r="GO461" s="50"/>
      <c r="GP461" s="50"/>
      <c r="GQ461" s="50"/>
      <c r="GR461" s="50"/>
      <c r="GS461" s="50"/>
      <c r="GT461" s="50"/>
      <c r="GW461" s="8" t="s">
        <v>71</v>
      </c>
      <c r="GX461" s="8"/>
      <c r="GY461" s="8"/>
      <c r="GZ461" s="50"/>
      <c r="HA461" s="8"/>
      <c r="HB461" s="8"/>
      <c r="HC461" s="50"/>
      <c r="HD461" s="50"/>
      <c r="HE461" s="181"/>
      <c r="HF461" s="8"/>
      <c r="HG461" s="8"/>
      <c r="HH461" s="50"/>
      <c r="HJ461" s="50"/>
      <c r="HK461" s="50"/>
    </row>
    <row r="462" spans="1:219" s="1" customFormat="1" ht="15">
      <c r="A462" s="66"/>
      <c r="B462" s="67"/>
      <c r="C462" s="581" t="s">
        <v>72</v>
      </c>
      <c r="D462" s="581"/>
      <c r="E462" s="581"/>
      <c r="F462" s="581"/>
      <c r="G462" s="581"/>
      <c r="H462" s="68" t="s">
        <v>67</v>
      </c>
      <c r="I462" s="69"/>
      <c r="J462" s="69"/>
      <c r="K462" s="128">
        <v>0.46079999999999999</v>
      </c>
      <c r="L462" s="70"/>
      <c r="M462" s="69"/>
      <c r="N462" s="70"/>
      <c r="O462" s="69"/>
      <c r="P462" s="83">
        <v>430.53</v>
      </c>
      <c r="GO462" s="50"/>
      <c r="GP462" s="50"/>
      <c r="GQ462" s="50"/>
      <c r="GR462" s="50"/>
      <c r="GS462" s="50"/>
      <c r="GT462" s="50"/>
      <c r="GW462" s="8" t="s">
        <v>72</v>
      </c>
      <c r="GX462" s="8"/>
      <c r="GY462" s="8"/>
      <c r="GZ462" s="50"/>
      <c r="HA462" s="8"/>
      <c r="HB462" s="8"/>
      <c r="HC462" s="50"/>
      <c r="HD462" s="50"/>
      <c r="HE462" s="181"/>
      <c r="HF462" s="8"/>
      <c r="HG462" s="8"/>
      <c r="HH462" s="50"/>
      <c r="HJ462" s="50"/>
      <c r="HK462" s="50"/>
    </row>
    <row r="463" spans="1:219" s="1" customFormat="1" ht="15">
      <c r="A463" s="73"/>
      <c r="B463" s="67" t="s">
        <v>73</v>
      </c>
      <c r="C463" s="581" t="s">
        <v>74</v>
      </c>
      <c r="D463" s="581"/>
      <c r="E463" s="581"/>
      <c r="F463" s="581"/>
      <c r="G463" s="581"/>
      <c r="H463" s="68" t="s">
        <v>75</v>
      </c>
      <c r="I463" s="96">
        <v>0.16</v>
      </c>
      <c r="J463" s="74">
        <v>1.2</v>
      </c>
      <c r="K463" s="128">
        <v>0.23039999999999999</v>
      </c>
      <c r="L463" s="129"/>
      <c r="M463" s="130"/>
      <c r="N463" s="77">
        <v>2027.59</v>
      </c>
      <c r="O463" s="69"/>
      <c r="P463" s="71">
        <v>467.16</v>
      </c>
      <c r="GO463" s="50"/>
      <c r="GP463" s="50"/>
      <c r="GQ463" s="50"/>
      <c r="GR463" s="50"/>
      <c r="GS463" s="50"/>
      <c r="GT463" s="50"/>
      <c r="GW463" s="8"/>
      <c r="GX463" s="8" t="s">
        <v>74</v>
      </c>
      <c r="GY463" s="8"/>
      <c r="GZ463" s="50"/>
      <c r="HA463" s="8"/>
      <c r="HB463" s="8"/>
      <c r="HC463" s="50"/>
      <c r="HD463" s="50"/>
      <c r="HE463" s="181"/>
      <c r="HF463" s="8"/>
      <c r="HG463" s="8"/>
      <c r="HH463" s="50"/>
      <c r="HJ463" s="50"/>
      <c r="HK463" s="50"/>
    </row>
    <row r="464" spans="1:219" s="1" customFormat="1" ht="15">
      <c r="A464" s="78"/>
      <c r="B464" s="67" t="s">
        <v>76</v>
      </c>
      <c r="C464" s="581" t="s">
        <v>77</v>
      </c>
      <c r="D464" s="581"/>
      <c r="E464" s="581"/>
      <c r="F464" s="581"/>
      <c r="G464" s="581"/>
      <c r="H464" s="68" t="s">
        <v>67</v>
      </c>
      <c r="I464" s="96">
        <v>0.16</v>
      </c>
      <c r="J464" s="74">
        <v>1.2</v>
      </c>
      <c r="K464" s="128">
        <v>0.23039999999999999</v>
      </c>
      <c r="L464" s="70"/>
      <c r="M464" s="69"/>
      <c r="N464" s="77">
        <v>1071.2</v>
      </c>
      <c r="O464" s="69"/>
      <c r="P464" s="83">
        <v>246.8</v>
      </c>
      <c r="GO464" s="50"/>
      <c r="GP464" s="50"/>
      <c r="GQ464" s="50"/>
      <c r="GR464" s="50"/>
      <c r="GS464" s="50"/>
      <c r="GT464" s="50"/>
      <c r="GW464" s="8"/>
      <c r="GX464" s="8"/>
      <c r="GY464" s="8" t="s">
        <v>77</v>
      </c>
      <c r="GZ464" s="50"/>
      <c r="HA464" s="8"/>
      <c r="HB464" s="8"/>
      <c r="HC464" s="50"/>
      <c r="HD464" s="50"/>
      <c r="HE464" s="181"/>
      <c r="HF464" s="8"/>
      <c r="HG464" s="8"/>
      <c r="HH464" s="50"/>
      <c r="HJ464" s="50"/>
      <c r="HK464" s="50"/>
    </row>
    <row r="465" spans="1:219" s="1" customFormat="1" ht="15">
      <c r="A465" s="73"/>
      <c r="B465" s="67" t="s">
        <v>78</v>
      </c>
      <c r="C465" s="581" t="s">
        <v>79</v>
      </c>
      <c r="D465" s="581"/>
      <c r="E465" s="581"/>
      <c r="F465" s="581"/>
      <c r="G465" s="581"/>
      <c r="H465" s="68" t="s">
        <v>75</v>
      </c>
      <c r="I465" s="96">
        <v>0.16</v>
      </c>
      <c r="J465" s="74">
        <v>1.2</v>
      </c>
      <c r="K465" s="128">
        <v>0.23039999999999999</v>
      </c>
      <c r="L465" s="95">
        <v>477.92</v>
      </c>
      <c r="M465" s="76">
        <v>1.46</v>
      </c>
      <c r="N465" s="77">
        <v>697.76</v>
      </c>
      <c r="O465" s="69"/>
      <c r="P465" s="71">
        <v>160.76</v>
      </c>
      <c r="GO465" s="50"/>
      <c r="GP465" s="50"/>
      <c r="GQ465" s="50"/>
      <c r="GR465" s="50"/>
      <c r="GS465" s="50"/>
      <c r="GT465" s="50"/>
      <c r="GW465" s="8"/>
      <c r="GX465" s="8" t="s">
        <v>79</v>
      </c>
      <c r="GY465" s="8"/>
      <c r="GZ465" s="50"/>
      <c r="HA465" s="8"/>
      <c r="HB465" s="8"/>
      <c r="HC465" s="50"/>
      <c r="HD465" s="50"/>
      <c r="HE465" s="181"/>
      <c r="HF465" s="8"/>
      <c r="HG465" s="8"/>
      <c r="HH465" s="50"/>
      <c r="HJ465" s="50"/>
      <c r="HK465" s="50"/>
    </row>
    <row r="466" spans="1:219" s="1" customFormat="1" ht="15">
      <c r="A466" s="78"/>
      <c r="B466" s="67" t="s">
        <v>80</v>
      </c>
      <c r="C466" s="581" t="s">
        <v>81</v>
      </c>
      <c r="D466" s="581"/>
      <c r="E466" s="581"/>
      <c r="F466" s="581"/>
      <c r="G466" s="581"/>
      <c r="H466" s="68" t="s">
        <v>67</v>
      </c>
      <c r="I466" s="96">
        <v>0.16</v>
      </c>
      <c r="J466" s="74">
        <v>1.2</v>
      </c>
      <c r="K466" s="128">
        <v>0.23039999999999999</v>
      </c>
      <c r="L466" s="70"/>
      <c r="M466" s="69"/>
      <c r="N466" s="173">
        <v>797.45</v>
      </c>
      <c r="O466" s="69"/>
      <c r="P466" s="83">
        <v>183.73</v>
      </c>
      <c r="GO466" s="50"/>
      <c r="GP466" s="50"/>
      <c r="GQ466" s="50"/>
      <c r="GR466" s="50"/>
      <c r="GS466" s="50"/>
      <c r="GT466" s="50"/>
      <c r="GW466" s="8"/>
      <c r="GX466" s="8"/>
      <c r="GY466" s="8" t="s">
        <v>81</v>
      </c>
      <c r="GZ466" s="50"/>
      <c r="HA466" s="8"/>
      <c r="HB466" s="8"/>
      <c r="HC466" s="50"/>
      <c r="HD466" s="50"/>
      <c r="HE466" s="181"/>
      <c r="HF466" s="8"/>
      <c r="HG466" s="8"/>
      <c r="HH466" s="50"/>
      <c r="HJ466" s="50"/>
      <c r="HK466" s="50"/>
    </row>
    <row r="467" spans="1:219" s="1" customFormat="1" ht="23.25">
      <c r="A467" s="73"/>
      <c r="B467" s="67" t="s">
        <v>82</v>
      </c>
      <c r="C467" s="581" t="s">
        <v>83</v>
      </c>
      <c r="D467" s="581"/>
      <c r="E467" s="581"/>
      <c r="F467" s="581"/>
      <c r="G467" s="581"/>
      <c r="H467" s="68" t="s">
        <v>75</v>
      </c>
      <c r="I467" s="96">
        <v>4.9400000000000004</v>
      </c>
      <c r="J467" s="74">
        <v>1.2</v>
      </c>
      <c r="K467" s="128">
        <v>7.1135999999999999</v>
      </c>
      <c r="L467" s="129"/>
      <c r="M467" s="130"/>
      <c r="N467" s="77">
        <v>19.440000000000001</v>
      </c>
      <c r="O467" s="69"/>
      <c r="P467" s="71">
        <v>138.29</v>
      </c>
      <c r="GO467" s="50"/>
      <c r="GP467" s="50"/>
      <c r="GQ467" s="50"/>
      <c r="GR467" s="50"/>
      <c r="GS467" s="50"/>
      <c r="GT467" s="50"/>
      <c r="GW467" s="8"/>
      <c r="GX467" s="8" t="s">
        <v>83</v>
      </c>
      <c r="GY467" s="8"/>
      <c r="GZ467" s="50"/>
      <c r="HA467" s="8"/>
      <c r="HB467" s="8"/>
      <c r="HC467" s="50"/>
      <c r="HD467" s="50"/>
      <c r="HE467" s="181"/>
      <c r="HF467" s="8"/>
      <c r="HG467" s="8"/>
      <c r="HH467" s="50"/>
      <c r="HJ467" s="50"/>
      <c r="HK467" s="50"/>
    </row>
    <row r="468" spans="1:219" s="1" customFormat="1" ht="15">
      <c r="A468" s="66"/>
      <c r="B468" s="67" t="s">
        <v>84</v>
      </c>
      <c r="C468" s="581" t="s">
        <v>85</v>
      </c>
      <c r="D468" s="581"/>
      <c r="E468" s="581"/>
      <c r="F468" s="581"/>
      <c r="G468" s="581"/>
      <c r="H468" s="68"/>
      <c r="I468" s="69"/>
      <c r="J468" s="69"/>
      <c r="K468" s="69"/>
      <c r="L468" s="70"/>
      <c r="M468" s="69"/>
      <c r="N468" s="70"/>
      <c r="O468" s="69"/>
      <c r="P468" s="83">
        <v>920.39</v>
      </c>
      <c r="GO468" s="50"/>
      <c r="GP468" s="50"/>
      <c r="GQ468" s="50"/>
      <c r="GR468" s="50"/>
      <c r="GS468" s="50"/>
      <c r="GT468" s="50"/>
      <c r="GW468" s="8" t="s">
        <v>85</v>
      </c>
      <c r="GX468" s="8"/>
      <c r="GY468" s="8"/>
      <c r="GZ468" s="50"/>
      <c r="HA468" s="8"/>
      <c r="HB468" s="8"/>
      <c r="HC468" s="50"/>
      <c r="HD468" s="50"/>
      <c r="HE468" s="181"/>
      <c r="HF468" s="8"/>
      <c r="HG468" s="8"/>
      <c r="HH468" s="50"/>
      <c r="HJ468" s="50"/>
      <c r="HK468" s="50"/>
    </row>
    <row r="469" spans="1:219" s="1" customFormat="1" ht="15">
      <c r="A469" s="73"/>
      <c r="B469" s="67" t="s">
        <v>165</v>
      </c>
      <c r="C469" s="581" t="s">
        <v>166</v>
      </c>
      <c r="D469" s="581"/>
      <c r="E469" s="581"/>
      <c r="F469" s="581"/>
      <c r="G469" s="581"/>
      <c r="H469" s="68" t="s">
        <v>91</v>
      </c>
      <c r="I469" s="96">
        <v>0.55000000000000004</v>
      </c>
      <c r="J469" s="69"/>
      <c r="K469" s="96">
        <v>0.66</v>
      </c>
      <c r="L469" s="95">
        <v>177.09</v>
      </c>
      <c r="M469" s="76">
        <v>0.96</v>
      </c>
      <c r="N469" s="77">
        <v>170.01</v>
      </c>
      <c r="O469" s="69"/>
      <c r="P469" s="71">
        <v>112.21</v>
      </c>
      <c r="GO469" s="50"/>
      <c r="GP469" s="50"/>
      <c r="GQ469" s="50"/>
      <c r="GR469" s="50"/>
      <c r="GS469" s="50"/>
      <c r="GT469" s="50"/>
      <c r="GW469" s="8"/>
      <c r="GX469" s="8" t="s">
        <v>166</v>
      </c>
      <c r="GY469" s="8"/>
      <c r="GZ469" s="50"/>
      <c r="HA469" s="8"/>
      <c r="HB469" s="8"/>
      <c r="HC469" s="50"/>
      <c r="HD469" s="50"/>
      <c r="HE469" s="181"/>
      <c r="HF469" s="8"/>
      <c r="HG469" s="8"/>
      <c r="HH469" s="50"/>
      <c r="HJ469" s="50"/>
      <c r="HK469" s="50"/>
    </row>
    <row r="470" spans="1:219" s="1" customFormat="1" ht="15">
      <c r="A470" s="73"/>
      <c r="B470" s="67" t="s">
        <v>363</v>
      </c>
      <c r="C470" s="581" t="s">
        <v>364</v>
      </c>
      <c r="D470" s="581"/>
      <c r="E470" s="581"/>
      <c r="F470" s="581"/>
      <c r="G470" s="581"/>
      <c r="H470" s="68" t="s">
        <v>365</v>
      </c>
      <c r="I470" s="128">
        <v>2.5428000000000002</v>
      </c>
      <c r="J470" s="69"/>
      <c r="K470" s="172">
        <v>3.0513599999999999</v>
      </c>
      <c r="L470" s="129"/>
      <c r="M470" s="130"/>
      <c r="N470" s="77">
        <v>3.93</v>
      </c>
      <c r="O470" s="69"/>
      <c r="P470" s="71">
        <v>11.99</v>
      </c>
      <c r="GO470" s="50"/>
      <c r="GP470" s="50"/>
      <c r="GQ470" s="50"/>
      <c r="GR470" s="50"/>
      <c r="GS470" s="50"/>
      <c r="GT470" s="50"/>
      <c r="GW470" s="8"/>
      <c r="GX470" s="8" t="s">
        <v>364</v>
      </c>
      <c r="GY470" s="8"/>
      <c r="GZ470" s="50"/>
      <c r="HA470" s="8"/>
      <c r="HB470" s="8"/>
      <c r="HC470" s="50"/>
      <c r="HD470" s="50"/>
      <c r="HE470" s="181"/>
      <c r="HF470" s="8"/>
      <c r="HG470" s="8"/>
      <c r="HH470" s="50"/>
      <c r="HJ470" s="50"/>
      <c r="HK470" s="50"/>
    </row>
    <row r="471" spans="1:219" s="1" customFormat="1" ht="23.25">
      <c r="A471" s="73"/>
      <c r="B471" s="67" t="s">
        <v>89</v>
      </c>
      <c r="C471" s="581" t="s">
        <v>90</v>
      </c>
      <c r="D471" s="581"/>
      <c r="E471" s="581"/>
      <c r="F471" s="581"/>
      <c r="G471" s="581"/>
      <c r="H471" s="68" t="s">
        <v>91</v>
      </c>
      <c r="I471" s="82">
        <v>3</v>
      </c>
      <c r="J471" s="69"/>
      <c r="K471" s="74">
        <v>3.6</v>
      </c>
      <c r="L471" s="95">
        <v>155.63</v>
      </c>
      <c r="M471" s="76">
        <v>1.19</v>
      </c>
      <c r="N471" s="77">
        <v>185.2</v>
      </c>
      <c r="O471" s="69"/>
      <c r="P471" s="71">
        <v>666.72</v>
      </c>
      <c r="GO471" s="50"/>
      <c r="GP471" s="50"/>
      <c r="GQ471" s="50"/>
      <c r="GR471" s="50"/>
      <c r="GS471" s="50"/>
      <c r="GT471" s="50"/>
      <c r="GW471" s="8"/>
      <c r="GX471" s="8" t="s">
        <v>90</v>
      </c>
      <c r="GY471" s="8"/>
      <c r="GZ471" s="50"/>
      <c r="HA471" s="8"/>
      <c r="HB471" s="8"/>
      <c r="HC471" s="50"/>
      <c r="HD471" s="50"/>
      <c r="HE471" s="181"/>
      <c r="HF471" s="8"/>
      <c r="HG471" s="8"/>
      <c r="HH471" s="50"/>
      <c r="HJ471" s="50"/>
      <c r="HK471" s="50"/>
    </row>
    <row r="472" spans="1:219" s="1" customFormat="1" ht="15">
      <c r="A472" s="73"/>
      <c r="B472" s="67" t="s">
        <v>1746</v>
      </c>
      <c r="C472" s="581" t="s">
        <v>1747</v>
      </c>
      <c r="D472" s="581"/>
      <c r="E472" s="581"/>
      <c r="F472" s="581"/>
      <c r="G472" s="581"/>
      <c r="H472" s="68" t="s">
        <v>88</v>
      </c>
      <c r="I472" s="172">
        <v>5.8E-4</v>
      </c>
      <c r="J472" s="69"/>
      <c r="K472" s="94">
        <v>6.96E-4</v>
      </c>
      <c r="L472" s="75">
        <v>127406</v>
      </c>
      <c r="M472" s="186">
        <v>1.3</v>
      </c>
      <c r="N472" s="77">
        <v>165627.79999999999</v>
      </c>
      <c r="O472" s="69"/>
      <c r="P472" s="71">
        <v>115.28</v>
      </c>
      <c r="GO472" s="50"/>
      <c r="GP472" s="50"/>
      <c r="GQ472" s="50"/>
      <c r="GR472" s="50"/>
      <c r="GS472" s="50"/>
      <c r="GT472" s="50"/>
      <c r="GW472" s="8"/>
      <c r="GX472" s="8" t="s">
        <v>1747</v>
      </c>
      <c r="GY472" s="8"/>
      <c r="GZ472" s="50"/>
      <c r="HA472" s="8"/>
      <c r="HB472" s="8"/>
      <c r="HC472" s="50"/>
      <c r="HD472" s="50"/>
      <c r="HE472" s="181"/>
      <c r="HF472" s="8"/>
      <c r="HG472" s="8"/>
      <c r="HH472" s="50"/>
      <c r="HJ472" s="50"/>
      <c r="HK472" s="50"/>
    </row>
    <row r="473" spans="1:219" s="1" customFormat="1" ht="15">
      <c r="A473" s="73"/>
      <c r="B473" s="67" t="s">
        <v>97</v>
      </c>
      <c r="C473" s="581" t="s">
        <v>98</v>
      </c>
      <c r="D473" s="581"/>
      <c r="E473" s="581"/>
      <c r="F473" s="581"/>
      <c r="G473" s="581"/>
      <c r="H473" s="68" t="s">
        <v>91</v>
      </c>
      <c r="I473" s="74">
        <v>0.1</v>
      </c>
      <c r="J473" s="69"/>
      <c r="K473" s="96">
        <v>0.12</v>
      </c>
      <c r="L473" s="95">
        <v>79.88</v>
      </c>
      <c r="M473" s="76">
        <v>1.48</v>
      </c>
      <c r="N473" s="77">
        <v>118.22</v>
      </c>
      <c r="O473" s="69"/>
      <c r="P473" s="71">
        <v>14.19</v>
      </c>
      <c r="GO473" s="50"/>
      <c r="GP473" s="50"/>
      <c r="GQ473" s="50"/>
      <c r="GR473" s="50"/>
      <c r="GS473" s="50"/>
      <c r="GT473" s="50"/>
      <c r="GW473" s="8"/>
      <c r="GX473" s="8" t="s">
        <v>98</v>
      </c>
      <c r="GY473" s="8"/>
      <c r="GZ473" s="50"/>
      <c r="HA473" s="8"/>
      <c r="HB473" s="8"/>
      <c r="HC473" s="50"/>
      <c r="HD473" s="50"/>
      <c r="HE473" s="181"/>
      <c r="HF473" s="8"/>
      <c r="HG473" s="8"/>
      <c r="HH473" s="50"/>
      <c r="HJ473" s="50"/>
      <c r="HK473" s="50"/>
    </row>
    <row r="474" spans="1:219" s="1" customFormat="1" ht="15">
      <c r="A474" s="79"/>
      <c r="B474" s="65"/>
      <c r="C474" s="579" t="s">
        <v>99</v>
      </c>
      <c r="D474" s="579"/>
      <c r="E474" s="579"/>
      <c r="F474" s="579"/>
      <c r="G474" s="579"/>
      <c r="H474" s="53"/>
      <c r="I474" s="54"/>
      <c r="J474" s="54"/>
      <c r="K474" s="54"/>
      <c r="L474" s="57"/>
      <c r="M474" s="54"/>
      <c r="N474" s="80"/>
      <c r="O474" s="54"/>
      <c r="P474" s="81">
        <v>36513.89</v>
      </c>
      <c r="GO474" s="50"/>
      <c r="GP474" s="50"/>
      <c r="GQ474" s="50"/>
      <c r="GR474" s="50"/>
      <c r="GS474" s="50"/>
      <c r="GT474" s="50"/>
      <c r="GW474" s="8"/>
      <c r="GX474" s="8"/>
      <c r="GY474" s="8"/>
      <c r="GZ474" s="50" t="s">
        <v>99</v>
      </c>
      <c r="HA474" s="8"/>
      <c r="HB474" s="8"/>
      <c r="HC474" s="50"/>
      <c r="HD474" s="50"/>
      <c r="HE474" s="181"/>
      <c r="HF474" s="8"/>
      <c r="HG474" s="8"/>
      <c r="HH474" s="50"/>
      <c r="HJ474" s="50"/>
      <c r="HK474" s="50"/>
    </row>
    <row r="475" spans="1:219" s="1" customFormat="1" ht="15">
      <c r="A475" s="78" t="s">
        <v>2288</v>
      </c>
      <c r="B475" s="67" t="s">
        <v>101</v>
      </c>
      <c r="C475" s="581" t="s">
        <v>102</v>
      </c>
      <c r="D475" s="581"/>
      <c r="E475" s="581"/>
      <c r="F475" s="581"/>
      <c r="G475" s="581"/>
      <c r="H475" s="68" t="s">
        <v>103</v>
      </c>
      <c r="I475" s="82">
        <v>2</v>
      </c>
      <c r="J475" s="69"/>
      <c r="K475" s="82">
        <v>2</v>
      </c>
      <c r="L475" s="70"/>
      <c r="M475" s="69"/>
      <c r="N475" s="70"/>
      <c r="O475" s="69"/>
      <c r="P475" s="83">
        <v>573.28</v>
      </c>
      <c r="GO475" s="50"/>
      <c r="GP475" s="50"/>
      <c r="GQ475" s="50"/>
      <c r="GR475" s="50"/>
      <c r="GS475" s="50"/>
      <c r="GT475" s="50"/>
      <c r="GW475" s="8"/>
      <c r="GX475" s="8"/>
      <c r="GY475" s="8"/>
      <c r="GZ475" s="50"/>
      <c r="HA475" s="8" t="s">
        <v>102</v>
      </c>
      <c r="HB475" s="8"/>
      <c r="HC475" s="50"/>
      <c r="HD475" s="50"/>
      <c r="HE475" s="181"/>
      <c r="HF475" s="8"/>
      <c r="HG475" s="8"/>
      <c r="HH475" s="50"/>
      <c r="HJ475" s="50"/>
      <c r="HK475" s="50"/>
    </row>
    <row r="476" spans="1:219" s="1" customFormat="1" ht="15">
      <c r="A476" s="78"/>
      <c r="B476" s="67"/>
      <c r="C476" s="581" t="s">
        <v>104</v>
      </c>
      <c r="D476" s="581"/>
      <c r="E476" s="581"/>
      <c r="F476" s="581"/>
      <c r="G476" s="581"/>
      <c r="H476" s="68"/>
      <c r="I476" s="69"/>
      <c r="J476" s="69"/>
      <c r="K476" s="69"/>
      <c r="L476" s="70"/>
      <c r="M476" s="69"/>
      <c r="N476" s="70"/>
      <c r="O476" s="69"/>
      <c r="P476" s="71">
        <v>34827.29</v>
      </c>
      <c r="GO476" s="50"/>
      <c r="GP476" s="50"/>
      <c r="GQ476" s="50"/>
      <c r="GR476" s="50"/>
      <c r="GS476" s="50"/>
      <c r="GT476" s="50"/>
      <c r="GW476" s="8"/>
      <c r="GX476" s="8"/>
      <c r="GY476" s="8"/>
      <c r="GZ476" s="50"/>
      <c r="HA476" s="8"/>
      <c r="HB476" s="8" t="s">
        <v>104</v>
      </c>
      <c r="HC476" s="50"/>
      <c r="HD476" s="50"/>
      <c r="HE476" s="181"/>
      <c r="HF476" s="8"/>
      <c r="HG476" s="8"/>
      <c r="HH476" s="50"/>
      <c r="HJ476" s="50"/>
      <c r="HK476" s="50"/>
    </row>
    <row r="477" spans="1:219" s="1" customFormat="1" ht="15">
      <c r="A477" s="78"/>
      <c r="B477" s="67" t="s">
        <v>105</v>
      </c>
      <c r="C477" s="581" t="s">
        <v>106</v>
      </c>
      <c r="D477" s="581"/>
      <c r="E477" s="581"/>
      <c r="F477" s="581"/>
      <c r="G477" s="581"/>
      <c r="H477" s="68" t="s">
        <v>103</v>
      </c>
      <c r="I477" s="82">
        <v>98</v>
      </c>
      <c r="J477" s="69"/>
      <c r="K477" s="82">
        <v>98</v>
      </c>
      <c r="L477" s="70"/>
      <c r="M477" s="69"/>
      <c r="N477" s="70"/>
      <c r="O477" s="69"/>
      <c r="P477" s="71">
        <v>34130.74</v>
      </c>
      <c r="GO477" s="50"/>
      <c r="GP477" s="50"/>
      <c r="GQ477" s="50"/>
      <c r="GR477" s="50"/>
      <c r="GS477" s="50"/>
      <c r="GT477" s="50"/>
      <c r="GW477" s="8"/>
      <c r="GX477" s="8"/>
      <c r="GY477" s="8"/>
      <c r="GZ477" s="50"/>
      <c r="HA477" s="8"/>
      <c r="HB477" s="8" t="s">
        <v>106</v>
      </c>
      <c r="HC477" s="50"/>
      <c r="HD477" s="50"/>
      <c r="HE477" s="181"/>
      <c r="HF477" s="8"/>
      <c r="HG477" s="8"/>
      <c r="HH477" s="50"/>
      <c r="HJ477" s="50"/>
      <c r="HK477" s="50"/>
    </row>
    <row r="478" spans="1:219" s="1" customFormat="1" ht="15">
      <c r="A478" s="78"/>
      <c r="B478" s="67" t="s">
        <v>107</v>
      </c>
      <c r="C478" s="581" t="s">
        <v>108</v>
      </c>
      <c r="D478" s="581"/>
      <c r="E478" s="581"/>
      <c r="F478" s="581"/>
      <c r="G478" s="581"/>
      <c r="H478" s="68" t="s">
        <v>103</v>
      </c>
      <c r="I478" s="82">
        <v>51</v>
      </c>
      <c r="J478" s="69"/>
      <c r="K478" s="82">
        <v>51</v>
      </c>
      <c r="L478" s="70"/>
      <c r="M478" s="69"/>
      <c r="N478" s="70"/>
      <c r="O478" s="69"/>
      <c r="P478" s="71">
        <v>17761.919999999998</v>
      </c>
      <c r="GO478" s="50"/>
      <c r="GP478" s="50"/>
      <c r="GQ478" s="50"/>
      <c r="GR478" s="50"/>
      <c r="GS478" s="50"/>
      <c r="GT478" s="50"/>
      <c r="GW478" s="8"/>
      <c r="GX478" s="8"/>
      <c r="GY478" s="8"/>
      <c r="GZ478" s="50"/>
      <c r="HA478" s="8"/>
      <c r="HB478" s="8" t="s">
        <v>108</v>
      </c>
      <c r="HC478" s="50"/>
      <c r="HD478" s="50"/>
      <c r="HE478" s="181"/>
      <c r="HF478" s="8"/>
      <c r="HG478" s="8"/>
      <c r="HH478" s="50"/>
      <c r="HJ478" s="50"/>
      <c r="HK478" s="50"/>
    </row>
    <row r="479" spans="1:219" s="1" customFormat="1" ht="15">
      <c r="A479" s="84"/>
      <c r="B479" s="85"/>
      <c r="C479" s="579" t="s">
        <v>109</v>
      </c>
      <c r="D479" s="579"/>
      <c r="E479" s="579"/>
      <c r="F479" s="579"/>
      <c r="G479" s="579"/>
      <c r="H479" s="53"/>
      <c r="I479" s="54"/>
      <c r="J479" s="54"/>
      <c r="K479" s="54"/>
      <c r="L479" s="57"/>
      <c r="M479" s="54"/>
      <c r="N479" s="80">
        <v>74149.86</v>
      </c>
      <c r="O479" s="54"/>
      <c r="P479" s="81">
        <v>88979.83</v>
      </c>
      <c r="GO479" s="50"/>
      <c r="GP479" s="50"/>
      <c r="GQ479" s="50"/>
      <c r="GR479" s="50"/>
      <c r="GS479" s="50"/>
      <c r="GT479" s="50"/>
      <c r="GW479" s="8"/>
      <c r="GX479" s="8"/>
      <c r="GY479" s="8"/>
      <c r="GZ479" s="50"/>
      <c r="HA479" s="8"/>
      <c r="HB479" s="8"/>
      <c r="HC479" s="50" t="s">
        <v>109</v>
      </c>
      <c r="HD479" s="50"/>
      <c r="HE479" s="181"/>
      <c r="HF479" s="8"/>
      <c r="HG479" s="8"/>
      <c r="HH479" s="50"/>
      <c r="HJ479" s="50"/>
      <c r="HK479" s="50"/>
    </row>
    <row r="480" spans="1:219" s="1" customFormat="1" ht="0.75" customHeight="1">
      <c r="A480" s="86"/>
      <c r="B480" s="87"/>
      <c r="C480" s="87"/>
      <c r="D480" s="87"/>
      <c r="E480" s="87"/>
      <c r="F480" s="87"/>
      <c r="G480" s="87"/>
      <c r="H480" s="88"/>
      <c r="I480" s="89"/>
      <c r="J480" s="89"/>
      <c r="K480" s="89"/>
      <c r="L480" s="90"/>
      <c r="M480" s="89"/>
      <c r="N480" s="90"/>
      <c r="O480" s="89"/>
      <c r="P480" s="91"/>
      <c r="GO480" s="50"/>
      <c r="GP480" s="50"/>
      <c r="GQ480" s="50"/>
      <c r="GR480" s="50"/>
      <c r="GS480" s="50"/>
      <c r="GT480" s="50"/>
      <c r="GW480" s="8"/>
      <c r="GX480" s="8"/>
      <c r="GY480" s="8"/>
      <c r="GZ480" s="50"/>
      <c r="HA480" s="8"/>
      <c r="HB480" s="8"/>
      <c r="HC480" s="50"/>
      <c r="HD480" s="50"/>
      <c r="HE480" s="181"/>
      <c r="HF480" s="8"/>
      <c r="HG480" s="8"/>
      <c r="HH480" s="50"/>
      <c r="HJ480" s="50"/>
      <c r="HK480" s="50"/>
    </row>
    <row r="481" spans="1:219" s="1" customFormat="1" ht="22.5">
      <c r="A481" s="51" t="s">
        <v>2288</v>
      </c>
      <c r="B481" s="52" t="s">
        <v>2289</v>
      </c>
      <c r="C481" s="580" t="s">
        <v>2290</v>
      </c>
      <c r="D481" s="580"/>
      <c r="E481" s="580"/>
      <c r="F481" s="580"/>
      <c r="G481" s="580"/>
      <c r="H481" s="53" t="s">
        <v>1864</v>
      </c>
      <c r="I481" s="54">
        <v>3.09E-2</v>
      </c>
      <c r="J481" s="55">
        <v>1</v>
      </c>
      <c r="K481" s="182">
        <v>3.09E-2</v>
      </c>
      <c r="L481" s="57"/>
      <c r="M481" s="54"/>
      <c r="N481" s="57"/>
      <c r="O481" s="54"/>
      <c r="P481" s="169">
        <v>471.91</v>
      </c>
      <c r="Q481" s="59"/>
      <c r="R481" s="60"/>
      <c r="GO481" s="50"/>
      <c r="GP481" s="50" t="s">
        <v>2290</v>
      </c>
      <c r="GQ481" s="50" t="s">
        <v>6</v>
      </c>
      <c r="GR481" s="50" t="s">
        <v>6</v>
      </c>
      <c r="GS481" s="50" t="s">
        <v>6</v>
      </c>
      <c r="GT481" s="50" t="s">
        <v>6</v>
      </c>
      <c r="GW481" s="8"/>
      <c r="GX481" s="8"/>
      <c r="GY481" s="8"/>
      <c r="GZ481" s="50"/>
      <c r="HA481" s="8"/>
      <c r="HB481" s="8"/>
      <c r="HC481" s="50"/>
      <c r="HD481" s="50"/>
      <c r="HE481" s="181"/>
      <c r="HF481" s="8"/>
      <c r="HG481" s="8"/>
      <c r="HH481" s="50"/>
      <c r="HJ481" s="50"/>
      <c r="HK481" s="50"/>
    </row>
    <row r="482" spans="1:219" s="1" customFormat="1" ht="15">
      <c r="A482" s="61"/>
      <c r="B482" s="62"/>
      <c r="C482" s="578" t="s">
        <v>2291</v>
      </c>
      <c r="D482" s="578"/>
      <c r="E482" s="578"/>
      <c r="F482" s="578"/>
      <c r="G482" s="578"/>
      <c r="H482" s="578"/>
      <c r="I482" s="578"/>
      <c r="J482" s="578"/>
      <c r="K482" s="578"/>
      <c r="L482" s="578"/>
      <c r="M482" s="578"/>
      <c r="N482" s="578"/>
      <c r="O482" s="578"/>
      <c r="P482" s="585"/>
      <c r="GO482" s="50"/>
      <c r="GP482" s="50"/>
      <c r="GQ482" s="50"/>
      <c r="GR482" s="50"/>
      <c r="GS482" s="50"/>
      <c r="GT482" s="50"/>
      <c r="GU482" s="63" t="s">
        <v>2291</v>
      </c>
      <c r="GW482" s="8"/>
      <c r="GX482" s="8"/>
      <c r="GY482" s="8"/>
      <c r="GZ482" s="50"/>
      <c r="HA482" s="8"/>
      <c r="HB482" s="8"/>
      <c r="HC482" s="50"/>
      <c r="HD482" s="50"/>
      <c r="HE482" s="181"/>
      <c r="HF482" s="8"/>
      <c r="HG482" s="8"/>
      <c r="HH482" s="50"/>
      <c r="HJ482" s="50"/>
      <c r="HK482" s="50"/>
    </row>
    <row r="483" spans="1:219" s="1" customFormat="1" ht="23.25">
      <c r="A483" s="78" t="s">
        <v>2288</v>
      </c>
      <c r="B483" s="67" t="s">
        <v>2289</v>
      </c>
      <c r="C483" s="581" t="s">
        <v>2292</v>
      </c>
      <c r="D483" s="581"/>
      <c r="E483" s="581"/>
      <c r="F483" s="581"/>
      <c r="G483" s="581"/>
      <c r="H483" s="68" t="s">
        <v>1864</v>
      </c>
      <c r="I483" s="128">
        <v>3.09E-2</v>
      </c>
      <c r="J483" s="69"/>
      <c r="K483" s="128">
        <v>3.09E-2</v>
      </c>
      <c r="L483" s="77">
        <v>12621.67</v>
      </c>
      <c r="M483" s="96">
        <v>1.21</v>
      </c>
      <c r="N483" s="77">
        <v>15272.22</v>
      </c>
      <c r="O483" s="69"/>
      <c r="P483" s="83">
        <v>471.91</v>
      </c>
      <c r="GO483" s="50"/>
      <c r="GP483" s="50"/>
      <c r="GQ483" s="50"/>
      <c r="GR483" s="50"/>
      <c r="GS483" s="50"/>
      <c r="GT483" s="50"/>
      <c r="GW483" s="8"/>
      <c r="GX483" s="8"/>
      <c r="GY483" s="8"/>
      <c r="GZ483" s="50"/>
      <c r="HA483" s="8"/>
      <c r="HB483" s="8"/>
      <c r="HC483" s="50"/>
      <c r="HD483" s="50"/>
      <c r="HE483" s="181"/>
      <c r="HF483" s="8" t="s">
        <v>2292</v>
      </c>
      <c r="HG483" s="8"/>
      <c r="HH483" s="50"/>
      <c r="HJ483" s="50"/>
      <c r="HK483" s="50"/>
    </row>
    <row r="484" spans="1:219" s="1" customFormat="1" ht="68.25">
      <c r="A484" s="78" t="s">
        <v>2293</v>
      </c>
      <c r="B484" s="67" t="s">
        <v>2294</v>
      </c>
      <c r="C484" s="581" t="s">
        <v>633</v>
      </c>
      <c r="D484" s="581"/>
      <c r="E484" s="581"/>
      <c r="F484" s="581"/>
      <c r="G484" s="581"/>
      <c r="H484" s="68" t="s">
        <v>88</v>
      </c>
      <c r="I484" s="69"/>
      <c r="J484" s="69"/>
      <c r="K484" s="128">
        <v>1.1000000000000001E-3</v>
      </c>
      <c r="L484" s="70"/>
      <c r="M484" s="69"/>
      <c r="N484" s="173">
        <v>972.96</v>
      </c>
      <c r="O484" s="69"/>
      <c r="P484" s="83">
        <v>1.07</v>
      </c>
      <c r="GO484" s="50"/>
      <c r="GP484" s="50"/>
      <c r="GQ484" s="50"/>
      <c r="GR484" s="50"/>
      <c r="GS484" s="50"/>
      <c r="GT484" s="50"/>
      <c r="GW484" s="8"/>
      <c r="GX484" s="8"/>
      <c r="GY484" s="8"/>
      <c r="GZ484" s="50"/>
      <c r="HA484" s="8"/>
      <c r="HB484" s="8"/>
      <c r="HC484" s="50"/>
      <c r="HD484" s="50"/>
      <c r="HE484" s="181"/>
      <c r="HF484" s="8"/>
      <c r="HG484" s="8" t="s">
        <v>633</v>
      </c>
      <c r="HH484" s="50"/>
      <c r="HJ484" s="50"/>
      <c r="HK484" s="50"/>
    </row>
    <row r="485" spans="1:219" s="1" customFormat="1" ht="68.25">
      <c r="A485" s="78" t="s">
        <v>2295</v>
      </c>
      <c r="B485" s="67" t="s">
        <v>2296</v>
      </c>
      <c r="C485" s="581" t="s">
        <v>636</v>
      </c>
      <c r="D485" s="581"/>
      <c r="E485" s="581"/>
      <c r="F485" s="581"/>
      <c r="G485" s="581"/>
      <c r="H485" s="68" t="s">
        <v>88</v>
      </c>
      <c r="I485" s="69"/>
      <c r="J485" s="69"/>
      <c r="K485" s="128">
        <v>1.1000000000000001E-3</v>
      </c>
      <c r="L485" s="70"/>
      <c r="M485" s="69"/>
      <c r="N485" s="173">
        <v>666.88</v>
      </c>
      <c r="O485" s="82">
        <v>-1</v>
      </c>
      <c r="P485" s="83">
        <v>-0.73</v>
      </c>
      <c r="GO485" s="50"/>
      <c r="GP485" s="50"/>
      <c r="GQ485" s="50"/>
      <c r="GR485" s="50"/>
      <c r="GS485" s="50"/>
      <c r="GT485" s="50"/>
      <c r="GW485" s="8"/>
      <c r="GX485" s="8"/>
      <c r="GY485" s="8"/>
      <c r="GZ485" s="50"/>
      <c r="HA485" s="8"/>
      <c r="HB485" s="8"/>
      <c r="HC485" s="50"/>
      <c r="HD485" s="50"/>
      <c r="HE485" s="181"/>
      <c r="HF485" s="8"/>
      <c r="HG485" s="8" t="s">
        <v>636</v>
      </c>
      <c r="HH485" s="50"/>
      <c r="HJ485" s="50"/>
      <c r="HK485" s="50"/>
    </row>
    <row r="486" spans="1:219" s="1" customFormat="1" ht="15">
      <c r="A486" s="84"/>
      <c r="B486" s="85"/>
      <c r="C486" s="579" t="s">
        <v>109</v>
      </c>
      <c r="D486" s="579"/>
      <c r="E486" s="579"/>
      <c r="F486" s="579"/>
      <c r="G486" s="579"/>
      <c r="H486" s="53"/>
      <c r="I486" s="54"/>
      <c r="J486" s="54"/>
      <c r="K486" s="54"/>
      <c r="L486" s="57"/>
      <c r="M486" s="54"/>
      <c r="N486" s="57"/>
      <c r="O486" s="54"/>
      <c r="P486" s="169">
        <v>472.25</v>
      </c>
      <c r="GO486" s="50"/>
      <c r="GP486" s="50"/>
      <c r="GQ486" s="50"/>
      <c r="GR486" s="50"/>
      <c r="GS486" s="50"/>
      <c r="GT486" s="50"/>
      <c r="GW486" s="8"/>
      <c r="GX486" s="8"/>
      <c r="GY486" s="8"/>
      <c r="GZ486" s="50"/>
      <c r="HA486" s="8"/>
      <c r="HB486" s="8"/>
      <c r="HC486" s="50" t="s">
        <v>109</v>
      </c>
      <c r="HD486" s="50"/>
      <c r="HE486" s="181"/>
      <c r="HF486" s="8"/>
      <c r="HG486" s="8"/>
      <c r="HH486" s="50"/>
      <c r="HJ486" s="50"/>
      <c r="HK486" s="50"/>
    </row>
    <row r="487" spans="1:219" s="1" customFormat="1" ht="0.75" customHeight="1">
      <c r="A487" s="86"/>
      <c r="B487" s="87"/>
      <c r="C487" s="87"/>
      <c r="D487" s="87"/>
      <c r="E487" s="87"/>
      <c r="F487" s="87"/>
      <c r="G487" s="87"/>
      <c r="H487" s="88"/>
      <c r="I487" s="89"/>
      <c r="J487" s="89"/>
      <c r="K487" s="89"/>
      <c r="L487" s="90"/>
      <c r="M487" s="89"/>
      <c r="N487" s="90"/>
      <c r="O487" s="89"/>
      <c r="P487" s="91"/>
      <c r="GO487" s="50"/>
      <c r="GP487" s="50"/>
      <c r="GQ487" s="50"/>
      <c r="GR487" s="50"/>
      <c r="GS487" s="50"/>
      <c r="GT487" s="50"/>
      <c r="GW487" s="8"/>
      <c r="GX487" s="8"/>
      <c r="GY487" s="8"/>
      <c r="GZ487" s="50"/>
      <c r="HA487" s="8"/>
      <c r="HB487" s="8"/>
      <c r="HC487" s="50"/>
      <c r="HD487" s="50"/>
      <c r="HE487" s="181"/>
      <c r="HF487" s="8"/>
      <c r="HG487" s="8"/>
      <c r="HH487" s="50"/>
      <c r="HJ487" s="50"/>
      <c r="HK487" s="50"/>
    </row>
    <row r="488" spans="1:219" s="1" customFormat="1" ht="22.5">
      <c r="A488" s="51" t="s">
        <v>2297</v>
      </c>
      <c r="B488" s="52" t="s">
        <v>2298</v>
      </c>
      <c r="C488" s="580" t="s">
        <v>2299</v>
      </c>
      <c r="D488" s="580"/>
      <c r="E488" s="580"/>
      <c r="F488" s="580"/>
      <c r="G488" s="580"/>
      <c r="H488" s="53" t="s">
        <v>1864</v>
      </c>
      <c r="I488" s="54">
        <v>3.09E-2</v>
      </c>
      <c r="J488" s="55">
        <v>1</v>
      </c>
      <c r="K488" s="182">
        <v>3.09E-2</v>
      </c>
      <c r="L488" s="57"/>
      <c r="M488" s="54"/>
      <c r="N488" s="57"/>
      <c r="O488" s="54"/>
      <c r="P488" s="169">
        <v>763.09</v>
      </c>
      <c r="Q488" s="59"/>
      <c r="R488" s="60"/>
      <c r="GO488" s="50"/>
      <c r="GP488" s="50" t="s">
        <v>2299</v>
      </c>
      <c r="GQ488" s="50" t="s">
        <v>6</v>
      </c>
      <c r="GR488" s="50" t="s">
        <v>6</v>
      </c>
      <c r="GS488" s="50" t="s">
        <v>6</v>
      </c>
      <c r="GT488" s="50" t="s">
        <v>6</v>
      </c>
      <c r="GW488" s="8"/>
      <c r="GX488" s="8"/>
      <c r="GY488" s="8"/>
      <c r="GZ488" s="50"/>
      <c r="HA488" s="8"/>
      <c r="HB488" s="8"/>
      <c r="HC488" s="50"/>
      <c r="HD488" s="50"/>
      <c r="HE488" s="181"/>
      <c r="HF488" s="8"/>
      <c r="HG488" s="8"/>
      <c r="HH488" s="50"/>
      <c r="HJ488" s="50"/>
      <c r="HK488" s="50"/>
    </row>
    <row r="489" spans="1:219" s="1" customFormat="1" ht="15">
      <c r="A489" s="61"/>
      <c r="B489" s="62"/>
      <c r="C489" s="578" t="s">
        <v>2291</v>
      </c>
      <c r="D489" s="578"/>
      <c r="E489" s="578"/>
      <c r="F489" s="578"/>
      <c r="G489" s="578"/>
      <c r="H489" s="578"/>
      <c r="I489" s="578"/>
      <c r="J489" s="578"/>
      <c r="K489" s="578"/>
      <c r="L489" s="578"/>
      <c r="M489" s="578"/>
      <c r="N489" s="578"/>
      <c r="O489" s="578"/>
      <c r="P489" s="585"/>
      <c r="GO489" s="50"/>
      <c r="GP489" s="50"/>
      <c r="GQ489" s="50"/>
      <c r="GR489" s="50"/>
      <c r="GS489" s="50"/>
      <c r="GT489" s="50"/>
      <c r="GU489" s="63" t="s">
        <v>2291</v>
      </c>
      <c r="GW489" s="8"/>
      <c r="GX489" s="8"/>
      <c r="GY489" s="8"/>
      <c r="GZ489" s="50"/>
      <c r="HA489" s="8"/>
      <c r="HB489" s="8"/>
      <c r="HC489" s="50"/>
      <c r="HD489" s="50"/>
      <c r="HE489" s="181"/>
      <c r="HF489" s="8"/>
      <c r="HG489" s="8"/>
      <c r="HH489" s="50"/>
      <c r="HJ489" s="50"/>
      <c r="HK489" s="50"/>
    </row>
    <row r="490" spans="1:219" s="1" customFormat="1" ht="23.25">
      <c r="A490" s="78" t="s">
        <v>2297</v>
      </c>
      <c r="B490" s="67" t="s">
        <v>2298</v>
      </c>
      <c r="C490" s="581" t="s">
        <v>2300</v>
      </c>
      <c r="D490" s="581"/>
      <c r="E490" s="581"/>
      <c r="F490" s="581"/>
      <c r="G490" s="581"/>
      <c r="H490" s="68" t="s">
        <v>1864</v>
      </c>
      <c r="I490" s="128">
        <v>3.09E-2</v>
      </c>
      <c r="J490" s="69"/>
      <c r="K490" s="128">
        <v>3.09E-2</v>
      </c>
      <c r="L490" s="77">
        <v>20409.5</v>
      </c>
      <c r="M490" s="96">
        <v>1.21</v>
      </c>
      <c r="N490" s="77">
        <v>24695.5</v>
      </c>
      <c r="O490" s="69"/>
      <c r="P490" s="83">
        <v>763.09</v>
      </c>
      <c r="GO490" s="50"/>
      <c r="GP490" s="50"/>
      <c r="GQ490" s="50"/>
      <c r="GR490" s="50"/>
      <c r="GS490" s="50"/>
      <c r="GT490" s="50"/>
      <c r="GW490" s="8"/>
      <c r="GX490" s="8"/>
      <c r="GY490" s="8"/>
      <c r="GZ490" s="50"/>
      <c r="HA490" s="8"/>
      <c r="HB490" s="8"/>
      <c r="HC490" s="50"/>
      <c r="HD490" s="50"/>
      <c r="HE490" s="181"/>
      <c r="HF490" s="8" t="s">
        <v>2300</v>
      </c>
      <c r="HG490" s="8"/>
      <c r="HH490" s="50"/>
      <c r="HJ490" s="50"/>
      <c r="HK490" s="50"/>
    </row>
    <row r="491" spans="1:219" s="1" customFormat="1" ht="68.25">
      <c r="A491" s="78" t="s">
        <v>2301</v>
      </c>
      <c r="B491" s="67" t="s">
        <v>2302</v>
      </c>
      <c r="C491" s="581" t="s">
        <v>633</v>
      </c>
      <c r="D491" s="581"/>
      <c r="E491" s="581"/>
      <c r="F491" s="581"/>
      <c r="G491" s="581"/>
      <c r="H491" s="68" t="s">
        <v>88</v>
      </c>
      <c r="I491" s="69"/>
      <c r="J491" s="69"/>
      <c r="K491" s="128">
        <v>1.5E-3</v>
      </c>
      <c r="L491" s="70"/>
      <c r="M491" s="69"/>
      <c r="N491" s="173">
        <v>972.96</v>
      </c>
      <c r="O491" s="69"/>
      <c r="P491" s="83">
        <v>1.46</v>
      </c>
      <c r="GO491" s="50"/>
      <c r="GP491" s="50"/>
      <c r="GQ491" s="50"/>
      <c r="GR491" s="50"/>
      <c r="GS491" s="50"/>
      <c r="GT491" s="50"/>
      <c r="GW491" s="8"/>
      <c r="GX491" s="8"/>
      <c r="GY491" s="8"/>
      <c r="GZ491" s="50"/>
      <c r="HA491" s="8"/>
      <c r="HB491" s="8"/>
      <c r="HC491" s="50"/>
      <c r="HD491" s="50"/>
      <c r="HE491" s="181"/>
      <c r="HF491" s="8"/>
      <c r="HG491" s="8" t="s">
        <v>633</v>
      </c>
      <c r="HH491" s="50"/>
      <c r="HJ491" s="50"/>
      <c r="HK491" s="50"/>
    </row>
    <row r="492" spans="1:219" s="1" customFormat="1" ht="68.25">
      <c r="A492" s="78" t="s">
        <v>2303</v>
      </c>
      <c r="B492" s="67" t="s">
        <v>2304</v>
      </c>
      <c r="C492" s="581" t="s">
        <v>636</v>
      </c>
      <c r="D492" s="581"/>
      <c r="E492" s="581"/>
      <c r="F492" s="581"/>
      <c r="G492" s="581"/>
      <c r="H492" s="68" t="s">
        <v>88</v>
      </c>
      <c r="I492" s="69"/>
      <c r="J492" s="69"/>
      <c r="K492" s="128">
        <v>1.5E-3</v>
      </c>
      <c r="L492" s="70"/>
      <c r="M492" s="69"/>
      <c r="N492" s="173">
        <v>666.88</v>
      </c>
      <c r="O492" s="82">
        <v>-1</v>
      </c>
      <c r="P492" s="83">
        <v>-1</v>
      </c>
      <c r="GO492" s="50"/>
      <c r="GP492" s="50"/>
      <c r="GQ492" s="50"/>
      <c r="GR492" s="50"/>
      <c r="GS492" s="50"/>
      <c r="GT492" s="50"/>
      <c r="GW492" s="8"/>
      <c r="GX492" s="8"/>
      <c r="GY492" s="8"/>
      <c r="GZ492" s="50"/>
      <c r="HA492" s="8"/>
      <c r="HB492" s="8"/>
      <c r="HC492" s="50"/>
      <c r="HD492" s="50"/>
      <c r="HE492" s="181"/>
      <c r="HF492" s="8"/>
      <c r="HG492" s="8" t="s">
        <v>636</v>
      </c>
      <c r="HH492" s="50"/>
      <c r="HJ492" s="50"/>
      <c r="HK492" s="50"/>
    </row>
    <row r="493" spans="1:219" s="1" customFormat="1" ht="15">
      <c r="A493" s="84"/>
      <c r="B493" s="85"/>
      <c r="C493" s="579" t="s">
        <v>109</v>
      </c>
      <c r="D493" s="579"/>
      <c r="E493" s="579"/>
      <c r="F493" s="579"/>
      <c r="G493" s="579"/>
      <c r="H493" s="53"/>
      <c r="I493" s="54"/>
      <c r="J493" s="54"/>
      <c r="K493" s="54"/>
      <c r="L493" s="57"/>
      <c r="M493" s="54"/>
      <c r="N493" s="57"/>
      <c r="O493" s="54"/>
      <c r="P493" s="169">
        <v>763.55</v>
      </c>
      <c r="GO493" s="50"/>
      <c r="GP493" s="50"/>
      <c r="GQ493" s="50"/>
      <c r="GR493" s="50"/>
      <c r="GS493" s="50"/>
      <c r="GT493" s="50"/>
      <c r="GW493" s="8"/>
      <c r="GX493" s="8"/>
      <c r="GY493" s="8"/>
      <c r="GZ493" s="50"/>
      <c r="HA493" s="8"/>
      <c r="HB493" s="8"/>
      <c r="HC493" s="50" t="s">
        <v>109</v>
      </c>
      <c r="HD493" s="50"/>
      <c r="HE493" s="181"/>
      <c r="HF493" s="8"/>
      <c r="HG493" s="8"/>
      <c r="HH493" s="50"/>
      <c r="HJ493" s="50"/>
      <c r="HK493" s="50"/>
    </row>
    <row r="494" spans="1:219" s="1" customFormat="1" ht="0.75" customHeight="1">
      <c r="A494" s="86"/>
      <c r="B494" s="87"/>
      <c r="C494" s="87"/>
      <c r="D494" s="87"/>
      <c r="E494" s="87"/>
      <c r="F494" s="87"/>
      <c r="G494" s="87"/>
      <c r="H494" s="88"/>
      <c r="I494" s="89"/>
      <c r="J494" s="89"/>
      <c r="K494" s="89"/>
      <c r="L494" s="90"/>
      <c r="M494" s="89"/>
      <c r="N494" s="90"/>
      <c r="O494" s="89"/>
      <c r="P494" s="91"/>
      <c r="GO494" s="50"/>
      <c r="GP494" s="50"/>
      <c r="GQ494" s="50"/>
      <c r="GR494" s="50"/>
      <c r="GS494" s="50"/>
      <c r="GT494" s="50"/>
      <c r="GW494" s="8"/>
      <c r="GX494" s="8"/>
      <c r="GY494" s="8"/>
      <c r="GZ494" s="50"/>
      <c r="HA494" s="8"/>
      <c r="HB494" s="8"/>
      <c r="HC494" s="50"/>
      <c r="HD494" s="50"/>
      <c r="HE494" s="181"/>
      <c r="HF494" s="8"/>
      <c r="HG494" s="8"/>
      <c r="HH494" s="50"/>
      <c r="HJ494" s="50"/>
      <c r="HK494" s="50"/>
    </row>
    <row r="495" spans="1:219" s="1" customFormat="1" ht="22.5">
      <c r="A495" s="51" t="s">
        <v>2305</v>
      </c>
      <c r="B495" s="52" t="s">
        <v>2306</v>
      </c>
      <c r="C495" s="580" t="s">
        <v>2307</v>
      </c>
      <c r="D495" s="580"/>
      <c r="E495" s="580"/>
      <c r="F495" s="580"/>
      <c r="G495" s="580"/>
      <c r="H495" s="53" t="s">
        <v>1864</v>
      </c>
      <c r="I495" s="54">
        <v>3.09E-2</v>
      </c>
      <c r="J495" s="55">
        <v>1</v>
      </c>
      <c r="K495" s="182">
        <v>3.09E-2</v>
      </c>
      <c r="L495" s="57"/>
      <c r="M495" s="54"/>
      <c r="N495" s="57"/>
      <c r="O495" s="54"/>
      <c r="P495" s="81">
        <v>1790.77</v>
      </c>
      <c r="Q495" s="59"/>
      <c r="R495" s="60"/>
      <c r="GO495" s="50"/>
      <c r="GP495" s="50" t="s">
        <v>2307</v>
      </c>
      <c r="GQ495" s="50" t="s">
        <v>6</v>
      </c>
      <c r="GR495" s="50" t="s">
        <v>6</v>
      </c>
      <c r="GS495" s="50" t="s">
        <v>6</v>
      </c>
      <c r="GT495" s="50" t="s">
        <v>6</v>
      </c>
      <c r="GW495" s="8"/>
      <c r="GX495" s="8"/>
      <c r="GY495" s="8"/>
      <c r="GZ495" s="50"/>
      <c r="HA495" s="8"/>
      <c r="HB495" s="8"/>
      <c r="HC495" s="50"/>
      <c r="HD495" s="50"/>
      <c r="HE495" s="181"/>
      <c r="HF495" s="8"/>
      <c r="HG495" s="8"/>
      <c r="HH495" s="50"/>
      <c r="HJ495" s="50"/>
      <c r="HK495" s="50"/>
    </row>
    <row r="496" spans="1:219" s="1" customFormat="1" ht="15">
      <c r="A496" s="61"/>
      <c r="B496" s="62"/>
      <c r="C496" s="578" t="s">
        <v>2291</v>
      </c>
      <c r="D496" s="578"/>
      <c r="E496" s="578"/>
      <c r="F496" s="578"/>
      <c r="G496" s="578"/>
      <c r="H496" s="578"/>
      <c r="I496" s="578"/>
      <c r="J496" s="578"/>
      <c r="K496" s="578"/>
      <c r="L496" s="578"/>
      <c r="M496" s="578"/>
      <c r="N496" s="578"/>
      <c r="O496" s="578"/>
      <c r="P496" s="585"/>
      <c r="GO496" s="50"/>
      <c r="GP496" s="50"/>
      <c r="GQ496" s="50"/>
      <c r="GR496" s="50"/>
      <c r="GS496" s="50"/>
      <c r="GT496" s="50"/>
      <c r="GU496" s="63" t="s">
        <v>2291</v>
      </c>
      <c r="GW496" s="8"/>
      <c r="GX496" s="8"/>
      <c r="GY496" s="8"/>
      <c r="GZ496" s="50"/>
      <c r="HA496" s="8"/>
      <c r="HB496" s="8"/>
      <c r="HC496" s="50"/>
      <c r="HD496" s="50"/>
      <c r="HE496" s="181"/>
      <c r="HF496" s="8"/>
      <c r="HG496" s="8"/>
      <c r="HH496" s="50"/>
      <c r="HJ496" s="50"/>
      <c r="HK496" s="50"/>
    </row>
    <row r="497" spans="1:219" s="1" customFormat="1" ht="23.25">
      <c r="A497" s="78" t="s">
        <v>2305</v>
      </c>
      <c r="B497" s="67" t="s">
        <v>2306</v>
      </c>
      <c r="C497" s="581" t="s">
        <v>2308</v>
      </c>
      <c r="D497" s="581"/>
      <c r="E497" s="581"/>
      <c r="F497" s="581"/>
      <c r="G497" s="581"/>
      <c r="H497" s="68" t="s">
        <v>1864</v>
      </c>
      <c r="I497" s="128">
        <v>3.09E-2</v>
      </c>
      <c r="J497" s="69"/>
      <c r="K497" s="128">
        <v>3.09E-2</v>
      </c>
      <c r="L497" s="77">
        <v>47895.5</v>
      </c>
      <c r="M497" s="96">
        <v>1.21</v>
      </c>
      <c r="N497" s="77">
        <v>57953.56</v>
      </c>
      <c r="O497" s="69"/>
      <c r="P497" s="71">
        <v>1790.77</v>
      </c>
      <c r="GO497" s="50"/>
      <c r="GP497" s="50"/>
      <c r="GQ497" s="50"/>
      <c r="GR497" s="50"/>
      <c r="GS497" s="50"/>
      <c r="GT497" s="50"/>
      <c r="GW497" s="8"/>
      <c r="GX497" s="8"/>
      <c r="GY497" s="8"/>
      <c r="GZ497" s="50"/>
      <c r="HA497" s="8"/>
      <c r="HB497" s="8"/>
      <c r="HC497" s="50"/>
      <c r="HD497" s="50"/>
      <c r="HE497" s="181"/>
      <c r="HF497" s="8" t="s">
        <v>2308</v>
      </c>
      <c r="HG497" s="8"/>
      <c r="HH497" s="50"/>
      <c r="HJ497" s="50"/>
      <c r="HK497" s="50"/>
    </row>
    <row r="498" spans="1:219" s="1" customFormat="1" ht="68.25">
      <c r="A498" s="78" t="s">
        <v>2309</v>
      </c>
      <c r="B498" s="67" t="s">
        <v>2310</v>
      </c>
      <c r="C498" s="581" t="s">
        <v>633</v>
      </c>
      <c r="D498" s="581"/>
      <c r="E498" s="581"/>
      <c r="F498" s="581"/>
      <c r="G498" s="581"/>
      <c r="H498" s="68" t="s">
        <v>88</v>
      </c>
      <c r="I498" s="69"/>
      <c r="J498" s="69"/>
      <c r="K498" s="128">
        <v>2.8E-3</v>
      </c>
      <c r="L498" s="70"/>
      <c r="M498" s="69"/>
      <c r="N498" s="173">
        <v>972.96</v>
      </c>
      <c r="O498" s="69"/>
      <c r="P498" s="83">
        <v>2.72</v>
      </c>
      <c r="GO498" s="50"/>
      <c r="GP498" s="50"/>
      <c r="GQ498" s="50"/>
      <c r="GR498" s="50"/>
      <c r="GS498" s="50"/>
      <c r="GT498" s="50"/>
      <c r="GW498" s="8"/>
      <c r="GX498" s="8"/>
      <c r="GY498" s="8"/>
      <c r="GZ498" s="50"/>
      <c r="HA498" s="8"/>
      <c r="HB498" s="8"/>
      <c r="HC498" s="50"/>
      <c r="HD498" s="50"/>
      <c r="HE498" s="181"/>
      <c r="HF498" s="8"/>
      <c r="HG498" s="8" t="s">
        <v>633</v>
      </c>
      <c r="HH498" s="50"/>
      <c r="HJ498" s="50"/>
      <c r="HK498" s="50"/>
    </row>
    <row r="499" spans="1:219" s="1" customFormat="1" ht="68.25">
      <c r="A499" s="78" t="s">
        <v>2311</v>
      </c>
      <c r="B499" s="67" t="s">
        <v>2312</v>
      </c>
      <c r="C499" s="581" t="s">
        <v>636</v>
      </c>
      <c r="D499" s="581"/>
      <c r="E499" s="581"/>
      <c r="F499" s="581"/>
      <c r="G499" s="581"/>
      <c r="H499" s="68" t="s">
        <v>88</v>
      </c>
      <c r="I499" s="69"/>
      <c r="J499" s="69"/>
      <c r="K499" s="128">
        <v>2.8E-3</v>
      </c>
      <c r="L499" s="70"/>
      <c r="M499" s="69"/>
      <c r="N499" s="173">
        <v>666.88</v>
      </c>
      <c r="O499" s="82">
        <v>-1</v>
      </c>
      <c r="P499" s="83">
        <v>-1.87</v>
      </c>
      <c r="GO499" s="50"/>
      <c r="GP499" s="50"/>
      <c r="GQ499" s="50"/>
      <c r="GR499" s="50"/>
      <c r="GS499" s="50"/>
      <c r="GT499" s="50"/>
      <c r="GW499" s="8"/>
      <c r="GX499" s="8"/>
      <c r="GY499" s="8"/>
      <c r="GZ499" s="50"/>
      <c r="HA499" s="8"/>
      <c r="HB499" s="8"/>
      <c r="HC499" s="50"/>
      <c r="HD499" s="50"/>
      <c r="HE499" s="181"/>
      <c r="HF499" s="8"/>
      <c r="HG499" s="8" t="s">
        <v>636</v>
      </c>
      <c r="HH499" s="50"/>
      <c r="HJ499" s="50"/>
      <c r="HK499" s="50"/>
    </row>
    <row r="500" spans="1:219" s="1" customFormat="1" ht="15">
      <c r="A500" s="84"/>
      <c r="B500" s="85"/>
      <c r="C500" s="579" t="s">
        <v>109</v>
      </c>
      <c r="D500" s="579"/>
      <c r="E500" s="579"/>
      <c r="F500" s="579"/>
      <c r="G500" s="579"/>
      <c r="H500" s="53"/>
      <c r="I500" s="54"/>
      <c r="J500" s="54"/>
      <c r="K500" s="54"/>
      <c r="L500" s="57"/>
      <c r="M500" s="54"/>
      <c r="N500" s="57"/>
      <c r="O500" s="54"/>
      <c r="P500" s="81">
        <v>1791.62</v>
      </c>
      <c r="GO500" s="50"/>
      <c r="GP500" s="50"/>
      <c r="GQ500" s="50"/>
      <c r="GR500" s="50"/>
      <c r="GS500" s="50"/>
      <c r="GT500" s="50"/>
      <c r="GW500" s="8"/>
      <c r="GX500" s="8"/>
      <c r="GY500" s="8"/>
      <c r="GZ500" s="50"/>
      <c r="HA500" s="8"/>
      <c r="HB500" s="8"/>
      <c r="HC500" s="50" t="s">
        <v>109</v>
      </c>
      <c r="HD500" s="50"/>
      <c r="HE500" s="181"/>
      <c r="HF500" s="8"/>
      <c r="HG500" s="8"/>
      <c r="HH500" s="50"/>
      <c r="HJ500" s="50"/>
      <c r="HK500" s="50"/>
    </row>
    <row r="501" spans="1:219" s="1" customFormat="1" ht="0.75" customHeight="1">
      <c r="A501" s="86"/>
      <c r="B501" s="87"/>
      <c r="C501" s="87"/>
      <c r="D501" s="87"/>
      <c r="E501" s="87"/>
      <c r="F501" s="87"/>
      <c r="G501" s="87"/>
      <c r="H501" s="88"/>
      <c r="I501" s="89"/>
      <c r="J501" s="89"/>
      <c r="K501" s="89"/>
      <c r="L501" s="90"/>
      <c r="M501" s="89"/>
      <c r="N501" s="90"/>
      <c r="O501" s="89"/>
      <c r="P501" s="91"/>
      <c r="GO501" s="50"/>
      <c r="GP501" s="50"/>
      <c r="GQ501" s="50"/>
      <c r="GR501" s="50"/>
      <c r="GS501" s="50"/>
      <c r="GT501" s="50"/>
      <c r="GW501" s="8"/>
      <c r="GX501" s="8"/>
      <c r="GY501" s="8"/>
      <c r="GZ501" s="50"/>
      <c r="HA501" s="8"/>
      <c r="HB501" s="8"/>
      <c r="HC501" s="50"/>
      <c r="HD501" s="50"/>
      <c r="HE501" s="181"/>
      <c r="HF501" s="8"/>
      <c r="HG501" s="8"/>
      <c r="HH501" s="50"/>
      <c r="HJ501" s="50"/>
      <c r="HK501" s="50"/>
    </row>
    <row r="502" spans="1:219" s="1" customFormat="1" ht="22.5">
      <c r="A502" s="51" t="s">
        <v>2313</v>
      </c>
      <c r="B502" s="52" t="s">
        <v>1906</v>
      </c>
      <c r="C502" s="580" t="s">
        <v>1907</v>
      </c>
      <c r="D502" s="580"/>
      <c r="E502" s="580"/>
      <c r="F502" s="580"/>
      <c r="G502" s="580"/>
      <c r="H502" s="53" t="s">
        <v>1864</v>
      </c>
      <c r="I502" s="54">
        <v>3.09E-2</v>
      </c>
      <c r="J502" s="55">
        <v>1</v>
      </c>
      <c r="K502" s="182">
        <v>3.09E-2</v>
      </c>
      <c r="L502" s="57"/>
      <c r="M502" s="54"/>
      <c r="N502" s="57"/>
      <c r="O502" s="54"/>
      <c r="P502" s="81">
        <v>1149.17</v>
      </c>
      <c r="Q502" s="59"/>
      <c r="R502" s="60"/>
      <c r="GO502" s="50"/>
      <c r="GP502" s="50" t="s">
        <v>1907</v>
      </c>
      <c r="GQ502" s="50" t="s">
        <v>6</v>
      </c>
      <c r="GR502" s="50" t="s">
        <v>6</v>
      </c>
      <c r="GS502" s="50" t="s">
        <v>6</v>
      </c>
      <c r="GT502" s="50" t="s">
        <v>6</v>
      </c>
      <c r="GW502" s="8"/>
      <c r="GX502" s="8"/>
      <c r="GY502" s="8"/>
      <c r="GZ502" s="50"/>
      <c r="HA502" s="8"/>
      <c r="HB502" s="8"/>
      <c r="HC502" s="50"/>
      <c r="HD502" s="50"/>
      <c r="HE502" s="181"/>
      <c r="HF502" s="8"/>
      <c r="HG502" s="8"/>
      <c r="HH502" s="50"/>
      <c r="HJ502" s="50"/>
      <c r="HK502" s="50"/>
    </row>
    <row r="503" spans="1:219" s="1" customFormat="1" ht="15">
      <c r="A503" s="61"/>
      <c r="B503" s="62"/>
      <c r="C503" s="578" t="s">
        <v>2291</v>
      </c>
      <c r="D503" s="578"/>
      <c r="E503" s="578"/>
      <c r="F503" s="578"/>
      <c r="G503" s="578"/>
      <c r="H503" s="578"/>
      <c r="I503" s="578"/>
      <c r="J503" s="578"/>
      <c r="K503" s="578"/>
      <c r="L503" s="578"/>
      <c r="M503" s="578"/>
      <c r="N503" s="578"/>
      <c r="O503" s="578"/>
      <c r="P503" s="585"/>
      <c r="GO503" s="50"/>
      <c r="GP503" s="50"/>
      <c r="GQ503" s="50"/>
      <c r="GR503" s="50"/>
      <c r="GS503" s="50"/>
      <c r="GT503" s="50"/>
      <c r="GU503" s="63" t="s">
        <v>2291</v>
      </c>
      <c r="GW503" s="8"/>
      <c r="GX503" s="8"/>
      <c r="GY503" s="8"/>
      <c r="GZ503" s="50"/>
      <c r="HA503" s="8"/>
      <c r="HB503" s="8"/>
      <c r="HC503" s="50"/>
      <c r="HD503" s="50"/>
      <c r="HE503" s="181"/>
      <c r="HF503" s="8"/>
      <c r="HG503" s="8"/>
      <c r="HH503" s="50"/>
      <c r="HJ503" s="50"/>
      <c r="HK503" s="50"/>
    </row>
    <row r="504" spans="1:219" s="1" customFormat="1" ht="23.25">
      <c r="A504" s="78" t="s">
        <v>2313</v>
      </c>
      <c r="B504" s="67" t="s">
        <v>1906</v>
      </c>
      <c r="C504" s="581" t="s">
        <v>1909</v>
      </c>
      <c r="D504" s="581"/>
      <c r="E504" s="581"/>
      <c r="F504" s="581"/>
      <c r="G504" s="581"/>
      <c r="H504" s="68" t="s">
        <v>1864</v>
      </c>
      <c r="I504" s="128">
        <v>3.09E-2</v>
      </c>
      <c r="J504" s="69"/>
      <c r="K504" s="128">
        <v>3.09E-2</v>
      </c>
      <c r="L504" s="77">
        <v>30735.43</v>
      </c>
      <c r="M504" s="96">
        <v>1.21</v>
      </c>
      <c r="N504" s="77">
        <v>37189.870000000003</v>
      </c>
      <c r="O504" s="69"/>
      <c r="P504" s="71">
        <v>1149.17</v>
      </c>
      <c r="GO504" s="50"/>
      <c r="GP504" s="50"/>
      <c r="GQ504" s="50"/>
      <c r="GR504" s="50"/>
      <c r="GS504" s="50"/>
      <c r="GT504" s="50"/>
      <c r="GW504" s="8"/>
      <c r="GX504" s="8"/>
      <c r="GY504" s="8"/>
      <c r="GZ504" s="50"/>
      <c r="HA504" s="8"/>
      <c r="HB504" s="8"/>
      <c r="HC504" s="50"/>
      <c r="HD504" s="50"/>
      <c r="HE504" s="181"/>
      <c r="HF504" s="8" t="s">
        <v>1909</v>
      </c>
      <c r="HG504" s="8"/>
      <c r="HH504" s="50"/>
      <c r="HJ504" s="50"/>
      <c r="HK504" s="50"/>
    </row>
    <row r="505" spans="1:219" s="1" customFormat="1" ht="68.25">
      <c r="A505" s="78" t="s">
        <v>2314</v>
      </c>
      <c r="B505" s="67" t="s">
        <v>1910</v>
      </c>
      <c r="C505" s="581" t="s">
        <v>633</v>
      </c>
      <c r="D505" s="581"/>
      <c r="E505" s="581"/>
      <c r="F505" s="581"/>
      <c r="G505" s="581"/>
      <c r="H505" s="68" t="s">
        <v>88</v>
      </c>
      <c r="I505" s="69"/>
      <c r="J505" s="69"/>
      <c r="K505" s="128">
        <v>1.9E-3</v>
      </c>
      <c r="L505" s="70"/>
      <c r="M505" s="69"/>
      <c r="N505" s="173">
        <v>972.96</v>
      </c>
      <c r="O505" s="69"/>
      <c r="P505" s="83">
        <v>1.85</v>
      </c>
      <c r="GO505" s="50"/>
      <c r="GP505" s="50"/>
      <c r="GQ505" s="50"/>
      <c r="GR505" s="50"/>
      <c r="GS505" s="50"/>
      <c r="GT505" s="50"/>
      <c r="GW505" s="8"/>
      <c r="GX505" s="8"/>
      <c r="GY505" s="8"/>
      <c r="GZ505" s="50"/>
      <c r="HA505" s="8"/>
      <c r="HB505" s="8"/>
      <c r="HC505" s="50"/>
      <c r="HD505" s="50"/>
      <c r="HE505" s="181"/>
      <c r="HF505" s="8"/>
      <c r="HG505" s="8" t="s">
        <v>633</v>
      </c>
      <c r="HH505" s="50"/>
      <c r="HJ505" s="50"/>
      <c r="HK505" s="50"/>
    </row>
    <row r="506" spans="1:219" s="1" customFormat="1" ht="68.25">
      <c r="A506" s="78" t="s">
        <v>2315</v>
      </c>
      <c r="B506" s="67" t="s">
        <v>2316</v>
      </c>
      <c r="C506" s="581" t="s">
        <v>636</v>
      </c>
      <c r="D506" s="581"/>
      <c r="E506" s="581"/>
      <c r="F506" s="581"/>
      <c r="G506" s="581"/>
      <c r="H506" s="68" t="s">
        <v>88</v>
      </c>
      <c r="I506" s="69"/>
      <c r="J506" s="69"/>
      <c r="K506" s="128">
        <v>1.9E-3</v>
      </c>
      <c r="L506" s="70"/>
      <c r="M506" s="69"/>
      <c r="N506" s="173">
        <v>666.88</v>
      </c>
      <c r="O506" s="82">
        <v>-1</v>
      </c>
      <c r="P506" s="83">
        <v>-1.27</v>
      </c>
      <c r="GO506" s="50"/>
      <c r="GP506" s="50"/>
      <c r="GQ506" s="50"/>
      <c r="GR506" s="50"/>
      <c r="GS506" s="50"/>
      <c r="GT506" s="50"/>
      <c r="GW506" s="8"/>
      <c r="GX506" s="8"/>
      <c r="GY506" s="8"/>
      <c r="GZ506" s="50"/>
      <c r="HA506" s="8"/>
      <c r="HB506" s="8"/>
      <c r="HC506" s="50"/>
      <c r="HD506" s="50"/>
      <c r="HE506" s="181"/>
      <c r="HF506" s="8"/>
      <c r="HG506" s="8" t="s">
        <v>636</v>
      </c>
      <c r="HH506" s="50"/>
      <c r="HJ506" s="50"/>
      <c r="HK506" s="50"/>
    </row>
    <row r="507" spans="1:219" s="1" customFormat="1" ht="15">
      <c r="A507" s="84"/>
      <c r="B507" s="85"/>
      <c r="C507" s="579" t="s">
        <v>109</v>
      </c>
      <c r="D507" s="579"/>
      <c r="E507" s="579"/>
      <c r="F507" s="579"/>
      <c r="G507" s="579"/>
      <c r="H507" s="53"/>
      <c r="I507" s="54"/>
      <c r="J507" s="54"/>
      <c r="K507" s="54"/>
      <c r="L507" s="57"/>
      <c r="M507" s="54"/>
      <c r="N507" s="57"/>
      <c r="O507" s="54"/>
      <c r="P507" s="81">
        <v>1149.75</v>
      </c>
      <c r="GO507" s="50"/>
      <c r="GP507" s="50"/>
      <c r="GQ507" s="50"/>
      <c r="GR507" s="50"/>
      <c r="GS507" s="50"/>
      <c r="GT507" s="50"/>
      <c r="GW507" s="8"/>
      <c r="GX507" s="8"/>
      <c r="GY507" s="8"/>
      <c r="GZ507" s="50"/>
      <c r="HA507" s="8"/>
      <c r="HB507" s="8"/>
      <c r="HC507" s="50" t="s">
        <v>109</v>
      </c>
      <c r="HD507" s="50"/>
      <c r="HE507" s="181"/>
      <c r="HF507" s="8"/>
      <c r="HG507" s="8"/>
      <c r="HH507" s="50"/>
      <c r="HJ507" s="50"/>
      <c r="HK507" s="50"/>
    </row>
    <row r="508" spans="1:219" s="1" customFormat="1" ht="0.75" customHeight="1">
      <c r="A508" s="86"/>
      <c r="B508" s="87"/>
      <c r="C508" s="87"/>
      <c r="D508" s="87"/>
      <c r="E508" s="87"/>
      <c r="F508" s="87"/>
      <c r="G508" s="87"/>
      <c r="H508" s="88"/>
      <c r="I508" s="89"/>
      <c r="J508" s="89"/>
      <c r="K508" s="89"/>
      <c r="L508" s="90"/>
      <c r="M508" s="89"/>
      <c r="N508" s="90"/>
      <c r="O508" s="89"/>
      <c r="P508" s="91"/>
      <c r="GO508" s="50"/>
      <c r="GP508" s="50"/>
      <c r="GQ508" s="50"/>
      <c r="GR508" s="50"/>
      <c r="GS508" s="50"/>
      <c r="GT508" s="50"/>
      <c r="GW508" s="8"/>
      <c r="GX508" s="8"/>
      <c r="GY508" s="8"/>
      <c r="GZ508" s="50"/>
      <c r="HA508" s="8"/>
      <c r="HB508" s="8"/>
      <c r="HC508" s="50"/>
      <c r="HD508" s="50"/>
      <c r="HE508" s="181"/>
      <c r="HF508" s="8"/>
      <c r="HG508" s="8"/>
      <c r="HH508" s="50"/>
      <c r="HJ508" s="50"/>
      <c r="HK508" s="50"/>
    </row>
    <row r="509" spans="1:219" s="1" customFormat="1" ht="22.5">
      <c r="A509" s="51" t="s">
        <v>292</v>
      </c>
      <c r="B509" s="52" t="s">
        <v>1980</v>
      </c>
      <c r="C509" s="580" t="s">
        <v>1981</v>
      </c>
      <c r="D509" s="580"/>
      <c r="E509" s="580"/>
      <c r="F509" s="580"/>
      <c r="G509" s="580"/>
      <c r="H509" s="53" t="s">
        <v>126</v>
      </c>
      <c r="I509" s="54">
        <v>4.4000000000000004</v>
      </c>
      <c r="J509" s="55">
        <v>1</v>
      </c>
      <c r="K509" s="165">
        <v>4.4000000000000004</v>
      </c>
      <c r="L509" s="57"/>
      <c r="M509" s="54"/>
      <c r="N509" s="57"/>
      <c r="O509" s="54"/>
      <c r="P509" s="58"/>
      <c r="Q509" s="59"/>
      <c r="R509" s="60"/>
      <c r="GO509" s="50"/>
      <c r="GP509" s="50" t="s">
        <v>1981</v>
      </c>
      <c r="GQ509" s="50" t="s">
        <v>6</v>
      </c>
      <c r="GR509" s="50" t="s">
        <v>6</v>
      </c>
      <c r="GS509" s="50" t="s">
        <v>6</v>
      </c>
      <c r="GT509" s="50" t="s">
        <v>6</v>
      </c>
      <c r="GW509" s="8"/>
      <c r="GX509" s="8"/>
      <c r="GY509" s="8"/>
      <c r="GZ509" s="50"/>
      <c r="HA509" s="8"/>
      <c r="HB509" s="8"/>
      <c r="HC509" s="50"/>
      <c r="HD509" s="50"/>
      <c r="HE509" s="181"/>
      <c r="HF509" s="8"/>
      <c r="HG509" s="8"/>
      <c r="HH509" s="50"/>
      <c r="HJ509" s="50"/>
      <c r="HK509" s="50"/>
    </row>
    <row r="510" spans="1:219" s="1" customFormat="1" ht="15">
      <c r="A510" s="61"/>
      <c r="B510" s="62"/>
      <c r="C510" s="578" t="s">
        <v>2317</v>
      </c>
      <c r="D510" s="578"/>
      <c r="E510" s="578"/>
      <c r="F510" s="578"/>
      <c r="G510" s="578"/>
      <c r="H510" s="578"/>
      <c r="I510" s="578"/>
      <c r="J510" s="578"/>
      <c r="K510" s="578"/>
      <c r="L510" s="578"/>
      <c r="M510" s="578"/>
      <c r="N510" s="578"/>
      <c r="O510" s="578"/>
      <c r="P510" s="585"/>
      <c r="GO510" s="50"/>
      <c r="GP510" s="50"/>
      <c r="GQ510" s="50"/>
      <c r="GR510" s="50"/>
      <c r="GS510" s="50"/>
      <c r="GT510" s="50"/>
      <c r="GU510" s="63" t="s">
        <v>2317</v>
      </c>
      <c r="GW510" s="8"/>
      <c r="GX510" s="8"/>
      <c r="GY510" s="8"/>
      <c r="GZ510" s="50"/>
      <c r="HA510" s="8"/>
      <c r="HB510" s="8"/>
      <c r="HC510" s="50"/>
      <c r="HD510" s="50"/>
      <c r="HE510" s="181"/>
      <c r="HF510" s="8"/>
      <c r="HG510" s="8"/>
      <c r="HH510" s="50"/>
      <c r="HJ510" s="50"/>
      <c r="HK510" s="50"/>
    </row>
    <row r="511" spans="1:219" s="1" customFormat="1" ht="23.25">
      <c r="A511" s="64"/>
      <c r="B511" s="65" t="s">
        <v>62</v>
      </c>
      <c r="C511" s="572" t="s">
        <v>63</v>
      </c>
      <c r="D511" s="572"/>
      <c r="E511" s="572"/>
      <c r="F511" s="572"/>
      <c r="G511" s="572"/>
      <c r="H511" s="572"/>
      <c r="I511" s="572"/>
      <c r="J511" s="572"/>
      <c r="K511" s="572"/>
      <c r="L511" s="572"/>
      <c r="M511" s="572"/>
      <c r="N511" s="572"/>
      <c r="O511" s="572"/>
      <c r="P511" s="587"/>
      <c r="GO511" s="50"/>
      <c r="GP511" s="50"/>
      <c r="GQ511" s="50"/>
      <c r="GR511" s="50"/>
      <c r="GS511" s="50"/>
      <c r="GT511" s="50"/>
      <c r="GV511" s="63" t="s">
        <v>63</v>
      </c>
      <c r="GW511" s="8"/>
      <c r="GX511" s="8"/>
      <c r="GY511" s="8"/>
      <c r="GZ511" s="50"/>
      <c r="HA511" s="8"/>
      <c r="HB511" s="8"/>
      <c r="HC511" s="50"/>
      <c r="HD511" s="50"/>
      <c r="HE511" s="181"/>
      <c r="HF511" s="8"/>
      <c r="HG511" s="8"/>
      <c r="HH511" s="50"/>
      <c r="HJ511" s="50"/>
      <c r="HK511" s="50"/>
    </row>
    <row r="512" spans="1:219" s="1" customFormat="1" ht="15">
      <c r="A512" s="66"/>
      <c r="B512" s="67" t="s">
        <v>58</v>
      </c>
      <c r="C512" s="581" t="s">
        <v>66</v>
      </c>
      <c r="D512" s="581"/>
      <c r="E512" s="581"/>
      <c r="F512" s="581"/>
      <c r="G512" s="581"/>
      <c r="H512" s="68" t="s">
        <v>67</v>
      </c>
      <c r="I512" s="69"/>
      <c r="J512" s="69"/>
      <c r="K512" s="127">
        <v>81.575999999999993</v>
      </c>
      <c r="L512" s="70"/>
      <c r="M512" s="69"/>
      <c r="N512" s="70"/>
      <c r="O512" s="69"/>
      <c r="P512" s="71">
        <v>66994.289999999994</v>
      </c>
      <c r="GO512" s="50"/>
      <c r="GP512" s="50"/>
      <c r="GQ512" s="50"/>
      <c r="GR512" s="50"/>
      <c r="GS512" s="50"/>
      <c r="GT512" s="50"/>
      <c r="GW512" s="8" t="s">
        <v>66</v>
      </c>
      <c r="GX512" s="8"/>
      <c r="GY512" s="8"/>
      <c r="GZ512" s="50"/>
      <c r="HA512" s="8"/>
      <c r="HB512" s="8"/>
      <c r="HC512" s="50"/>
      <c r="HD512" s="50"/>
      <c r="HE512" s="181"/>
      <c r="HF512" s="8"/>
      <c r="HG512" s="8"/>
      <c r="HH512" s="50"/>
      <c r="HJ512" s="50"/>
      <c r="HK512" s="50"/>
    </row>
    <row r="513" spans="1:219" s="1" customFormat="1" ht="15">
      <c r="A513" s="73"/>
      <c r="B513" s="67" t="s">
        <v>1619</v>
      </c>
      <c r="C513" s="581" t="s">
        <v>1620</v>
      </c>
      <c r="D513" s="581"/>
      <c r="E513" s="581"/>
      <c r="F513" s="581"/>
      <c r="G513" s="581"/>
      <c r="H513" s="68" t="s">
        <v>67</v>
      </c>
      <c r="I513" s="96">
        <v>15.45</v>
      </c>
      <c r="J513" s="74">
        <v>1.2</v>
      </c>
      <c r="K513" s="127">
        <v>81.575999999999993</v>
      </c>
      <c r="L513" s="129"/>
      <c r="M513" s="130"/>
      <c r="N513" s="77">
        <v>821.25</v>
      </c>
      <c r="O513" s="69"/>
      <c r="P513" s="71">
        <v>66994.289999999994</v>
      </c>
      <c r="GO513" s="50"/>
      <c r="GP513" s="50"/>
      <c r="GQ513" s="50"/>
      <c r="GR513" s="50"/>
      <c r="GS513" s="50"/>
      <c r="GT513" s="50"/>
      <c r="GW513" s="8"/>
      <c r="GX513" s="8" t="s">
        <v>1620</v>
      </c>
      <c r="GY513" s="8"/>
      <c r="GZ513" s="50"/>
      <c r="HA513" s="8"/>
      <c r="HB513" s="8"/>
      <c r="HC513" s="50"/>
      <c r="HD513" s="50"/>
      <c r="HE513" s="181"/>
      <c r="HF513" s="8"/>
      <c r="HG513" s="8"/>
      <c r="HH513" s="50"/>
      <c r="HJ513" s="50"/>
      <c r="HK513" s="50"/>
    </row>
    <row r="514" spans="1:219" s="1" customFormat="1" ht="15">
      <c r="A514" s="66"/>
      <c r="B514" s="67" t="s">
        <v>70</v>
      </c>
      <c r="C514" s="581" t="s">
        <v>71</v>
      </c>
      <c r="D514" s="581"/>
      <c r="E514" s="581"/>
      <c r="F514" s="581"/>
      <c r="G514" s="581"/>
      <c r="H514" s="68"/>
      <c r="I514" s="69"/>
      <c r="J514" s="69"/>
      <c r="K514" s="69"/>
      <c r="L514" s="70"/>
      <c r="M514" s="69"/>
      <c r="N514" s="70"/>
      <c r="O514" s="69"/>
      <c r="P514" s="83">
        <v>143.9</v>
      </c>
      <c r="GO514" s="50"/>
      <c r="GP514" s="50"/>
      <c r="GQ514" s="50"/>
      <c r="GR514" s="50"/>
      <c r="GS514" s="50"/>
      <c r="GT514" s="50"/>
      <c r="GW514" s="8" t="s">
        <v>71</v>
      </c>
      <c r="GX514" s="8"/>
      <c r="GY514" s="8"/>
      <c r="GZ514" s="50"/>
      <c r="HA514" s="8"/>
      <c r="HB514" s="8"/>
      <c r="HC514" s="50"/>
      <c r="HD514" s="50"/>
      <c r="HE514" s="181"/>
      <c r="HF514" s="8"/>
      <c r="HG514" s="8"/>
      <c r="HH514" s="50"/>
      <c r="HJ514" s="50"/>
      <c r="HK514" s="50"/>
    </row>
    <row r="515" spans="1:219" s="1" customFormat="1" ht="15">
      <c r="A515" s="66"/>
      <c r="B515" s="67"/>
      <c r="C515" s="581" t="s">
        <v>72</v>
      </c>
      <c r="D515" s="581"/>
      <c r="E515" s="581"/>
      <c r="F515" s="581"/>
      <c r="G515" s="581"/>
      <c r="H515" s="68" t="s">
        <v>67</v>
      </c>
      <c r="I515" s="69"/>
      <c r="J515" s="69"/>
      <c r="K515" s="128">
        <v>0.1056</v>
      </c>
      <c r="L515" s="70"/>
      <c r="M515" s="69"/>
      <c r="N515" s="70"/>
      <c r="O515" s="69"/>
      <c r="P515" s="83">
        <v>98.67</v>
      </c>
      <c r="GO515" s="50"/>
      <c r="GP515" s="50"/>
      <c r="GQ515" s="50"/>
      <c r="GR515" s="50"/>
      <c r="GS515" s="50"/>
      <c r="GT515" s="50"/>
      <c r="GW515" s="8" t="s">
        <v>72</v>
      </c>
      <c r="GX515" s="8"/>
      <c r="GY515" s="8"/>
      <c r="GZ515" s="50"/>
      <c r="HA515" s="8"/>
      <c r="HB515" s="8"/>
      <c r="HC515" s="50"/>
      <c r="HD515" s="50"/>
      <c r="HE515" s="181"/>
      <c r="HF515" s="8"/>
      <c r="HG515" s="8"/>
      <c r="HH515" s="50"/>
      <c r="HJ515" s="50"/>
      <c r="HK515" s="50"/>
    </row>
    <row r="516" spans="1:219" s="1" customFormat="1" ht="15">
      <c r="A516" s="73"/>
      <c r="B516" s="67" t="s">
        <v>73</v>
      </c>
      <c r="C516" s="581" t="s">
        <v>74</v>
      </c>
      <c r="D516" s="581"/>
      <c r="E516" s="581"/>
      <c r="F516" s="581"/>
      <c r="G516" s="581"/>
      <c r="H516" s="68" t="s">
        <v>75</v>
      </c>
      <c r="I516" s="96">
        <v>0.01</v>
      </c>
      <c r="J516" s="74">
        <v>1.2</v>
      </c>
      <c r="K516" s="128">
        <v>5.28E-2</v>
      </c>
      <c r="L516" s="129"/>
      <c r="M516" s="130"/>
      <c r="N516" s="77">
        <v>2027.59</v>
      </c>
      <c r="O516" s="69"/>
      <c r="P516" s="71">
        <v>107.06</v>
      </c>
      <c r="GO516" s="50"/>
      <c r="GP516" s="50"/>
      <c r="GQ516" s="50"/>
      <c r="GR516" s="50"/>
      <c r="GS516" s="50"/>
      <c r="GT516" s="50"/>
      <c r="GW516" s="8"/>
      <c r="GX516" s="8" t="s">
        <v>74</v>
      </c>
      <c r="GY516" s="8"/>
      <c r="GZ516" s="50"/>
      <c r="HA516" s="8"/>
      <c r="HB516" s="8"/>
      <c r="HC516" s="50"/>
      <c r="HD516" s="50"/>
      <c r="HE516" s="181"/>
      <c r="HF516" s="8"/>
      <c r="HG516" s="8"/>
      <c r="HH516" s="50"/>
      <c r="HJ516" s="50"/>
      <c r="HK516" s="50"/>
    </row>
    <row r="517" spans="1:219" s="1" customFormat="1" ht="15">
      <c r="A517" s="78"/>
      <c r="B517" s="67" t="s">
        <v>76</v>
      </c>
      <c r="C517" s="581" t="s">
        <v>77</v>
      </c>
      <c r="D517" s="581"/>
      <c r="E517" s="581"/>
      <c r="F517" s="581"/>
      <c r="G517" s="581"/>
      <c r="H517" s="68" t="s">
        <v>67</v>
      </c>
      <c r="I517" s="96">
        <v>0.01</v>
      </c>
      <c r="J517" s="74">
        <v>1.2</v>
      </c>
      <c r="K517" s="128">
        <v>5.28E-2</v>
      </c>
      <c r="L517" s="70"/>
      <c r="M517" s="69"/>
      <c r="N517" s="77">
        <v>1071.2</v>
      </c>
      <c r="O517" s="69"/>
      <c r="P517" s="83">
        <v>56.56</v>
      </c>
      <c r="GO517" s="50"/>
      <c r="GP517" s="50"/>
      <c r="GQ517" s="50"/>
      <c r="GR517" s="50"/>
      <c r="GS517" s="50"/>
      <c r="GT517" s="50"/>
      <c r="GW517" s="8"/>
      <c r="GX517" s="8"/>
      <c r="GY517" s="8" t="s">
        <v>77</v>
      </c>
      <c r="GZ517" s="50"/>
      <c r="HA517" s="8"/>
      <c r="HB517" s="8"/>
      <c r="HC517" s="50"/>
      <c r="HD517" s="50"/>
      <c r="HE517" s="181"/>
      <c r="HF517" s="8"/>
      <c r="HG517" s="8"/>
      <c r="HH517" s="50"/>
      <c r="HJ517" s="50"/>
      <c r="HK517" s="50"/>
    </row>
    <row r="518" spans="1:219" s="1" customFormat="1" ht="15">
      <c r="A518" s="73"/>
      <c r="B518" s="67" t="s">
        <v>78</v>
      </c>
      <c r="C518" s="581" t="s">
        <v>79</v>
      </c>
      <c r="D518" s="581"/>
      <c r="E518" s="581"/>
      <c r="F518" s="581"/>
      <c r="G518" s="581"/>
      <c r="H518" s="68" t="s">
        <v>75</v>
      </c>
      <c r="I518" s="96">
        <v>0.01</v>
      </c>
      <c r="J518" s="74">
        <v>1.2</v>
      </c>
      <c r="K518" s="128">
        <v>5.28E-2</v>
      </c>
      <c r="L518" s="95">
        <v>477.92</v>
      </c>
      <c r="M518" s="76">
        <v>1.46</v>
      </c>
      <c r="N518" s="77">
        <v>697.76</v>
      </c>
      <c r="O518" s="69"/>
      <c r="P518" s="71">
        <v>36.840000000000003</v>
      </c>
      <c r="GO518" s="50"/>
      <c r="GP518" s="50"/>
      <c r="GQ518" s="50"/>
      <c r="GR518" s="50"/>
      <c r="GS518" s="50"/>
      <c r="GT518" s="50"/>
      <c r="GW518" s="8"/>
      <c r="GX518" s="8" t="s">
        <v>79</v>
      </c>
      <c r="GY518" s="8"/>
      <c r="GZ518" s="50"/>
      <c r="HA518" s="8"/>
      <c r="HB518" s="8"/>
      <c r="HC518" s="50"/>
      <c r="HD518" s="50"/>
      <c r="HE518" s="181"/>
      <c r="HF518" s="8"/>
      <c r="HG518" s="8"/>
      <c r="HH518" s="50"/>
      <c r="HJ518" s="50"/>
      <c r="HK518" s="50"/>
    </row>
    <row r="519" spans="1:219" s="1" customFormat="1" ht="15">
      <c r="A519" s="78"/>
      <c r="B519" s="67" t="s">
        <v>80</v>
      </c>
      <c r="C519" s="581" t="s">
        <v>81</v>
      </c>
      <c r="D519" s="581"/>
      <c r="E519" s="581"/>
      <c r="F519" s="581"/>
      <c r="G519" s="581"/>
      <c r="H519" s="68" t="s">
        <v>67</v>
      </c>
      <c r="I519" s="96">
        <v>0.01</v>
      </c>
      <c r="J519" s="74">
        <v>1.2</v>
      </c>
      <c r="K519" s="128">
        <v>5.28E-2</v>
      </c>
      <c r="L519" s="70"/>
      <c r="M519" s="69"/>
      <c r="N519" s="173">
        <v>797.45</v>
      </c>
      <c r="O519" s="69"/>
      <c r="P519" s="83">
        <v>42.11</v>
      </c>
      <c r="GO519" s="50"/>
      <c r="GP519" s="50"/>
      <c r="GQ519" s="50"/>
      <c r="GR519" s="50"/>
      <c r="GS519" s="50"/>
      <c r="GT519" s="50"/>
      <c r="GW519" s="8"/>
      <c r="GX519" s="8"/>
      <c r="GY519" s="8" t="s">
        <v>81</v>
      </c>
      <c r="GZ519" s="50"/>
      <c r="HA519" s="8"/>
      <c r="HB519" s="8"/>
      <c r="HC519" s="50"/>
      <c r="HD519" s="50"/>
      <c r="HE519" s="181"/>
      <c r="HF519" s="8"/>
      <c r="HG519" s="8"/>
      <c r="HH519" s="50"/>
      <c r="HJ519" s="50"/>
      <c r="HK519" s="50"/>
    </row>
    <row r="520" spans="1:219" s="1" customFormat="1" ht="15">
      <c r="A520" s="66"/>
      <c r="B520" s="67" t="s">
        <v>84</v>
      </c>
      <c r="C520" s="581" t="s">
        <v>85</v>
      </c>
      <c r="D520" s="581"/>
      <c r="E520" s="581"/>
      <c r="F520" s="581"/>
      <c r="G520" s="581"/>
      <c r="H520" s="68"/>
      <c r="I520" s="69"/>
      <c r="J520" s="69"/>
      <c r="K520" s="69"/>
      <c r="L520" s="70"/>
      <c r="M520" s="69"/>
      <c r="N520" s="70"/>
      <c r="O520" s="69"/>
      <c r="P520" s="71">
        <v>4802.84</v>
      </c>
      <c r="GO520" s="50"/>
      <c r="GP520" s="50"/>
      <c r="GQ520" s="50"/>
      <c r="GR520" s="50"/>
      <c r="GS520" s="50"/>
      <c r="GT520" s="50"/>
      <c r="GW520" s="8" t="s">
        <v>85</v>
      </c>
      <c r="GX520" s="8"/>
      <c r="GY520" s="8"/>
      <c r="GZ520" s="50"/>
      <c r="HA520" s="8"/>
      <c r="HB520" s="8"/>
      <c r="HC520" s="50"/>
      <c r="HD520" s="50"/>
      <c r="HE520" s="181"/>
      <c r="HF520" s="8"/>
      <c r="HG520" s="8"/>
      <c r="HH520" s="50"/>
      <c r="HJ520" s="50"/>
      <c r="HK520" s="50"/>
    </row>
    <row r="521" spans="1:219" s="1" customFormat="1" ht="15">
      <c r="A521" s="73"/>
      <c r="B521" s="67" t="s">
        <v>1929</v>
      </c>
      <c r="C521" s="581" t="s">
        <v>1930</v>
      </c>
      <c r="D521" s="581"/>
      <c r="E521" s="581"/>
      <c r="F521" s="581"/>
      <c r="G521" s="581"/>
      <c r="H521" s="68" t="s">
        <v>91</v>
      </c>
      <c r="I521" s="74">
        <v>0.1</v>
      </c>
      <c r="J521" s="69"/>
      <c r="K521" s="96">
        <v>0.44</v>
      </c>
      <c r="L521" s="95">
        <v>150.04</v>
      </c>
      <c r="M521" s="76">
        <v>1.31</v>
      </c>
      <c r="N521" s="77">
        <v>196.55</v>
      </c>
      <c r="O521" s="69"/>
      <c r="P521" s="71">
        <v>86.48</v>
      </c>
      <c r="GO521" s="50"/>
      <c r="GP521" s="50"/>
      <c r="GQ521" s="50"/>
      <c r="GR521" s="50"/>
      <c r="GS521" s="50"/>
      <c r="GT521" s="50"/>
      <c r="GW521" s="8"/>
      <c r="GX521" s="8" t="s">
        <v>1930</v>
      </c>
      <c r="GY521" s="8"/>
      <c r="GZ521" s="50"/>
      <c r="HA521" s="8"/>
      <c r="HB521" s="8"/>
      <c r="HC521" s="50"/>
      <c r="HD521" s="50"/>
      <c r="HE521" s="181"/>
      <c r="HF521" s="8"/>
      <c r="HG521" s="8"/>
      <c r="HH521" s="50"/>
      <c r="HJ521" s="50"/>
      <c r="HK521" s="50"/>
    </row>
    <row r="522" spans="1:219" s="1" customFormat="1" ht="15">
      <c r="A522" s="73"/>
      <c r="B522" s="67" t="s">
        <v>1609</v>
      </c>
      <c r="C522" s="581" t="s">
        <v>1610</v>
      </c>
      <c r="D522" s="581"/>
      <c r="E522" s="581"/>
      <c r="F522" s="581"/>
      <c r="G522" s="581"/>
      <c r="H522" s="68" t="s">
        <v>91</v>
      </c>
      <c r="I522" s="96">
        <v>0.02</v>
      </c>
      <c r="J522" s="69"/>
      <c r="K522" s="127">
        <v>8.7999999999999995E-2</v>
      </c>
      <c r="L522" s="95">
        <v>187.38</v>
      </c>
      <c r="M522" s="76">
        <v>0.96</v>
      </c>
      <c r="N522" s="77">
        <v>179.88</v>
      </c>
      <c r="O522" s="69"/>
      <c r="P522" s="71">
        <v>15.83</v>
      </c>
      <c r="GO522" s="50"/>
      <c r="GP522" s="50"/>
      <c r="GQ522" s="50"/>
      <c r="GR522" s="50"/>
      <c r="GS522" s="50"/>
      <c r="GT522" s="50"/>
      <c r="GW522" s="8"/>
      <c r="GX522" s="8" t="s">
        <v>1610</v>
      </c>
      <c r="GY522" s="8"/>
      <c r="GZ522" s="50"/>
      <c r="HA522" s="8"/>
      <c r="HB522" s="8"/>
      <c r="HC522" s="50"/>
      <c r="HD522" s="50"/>
      <c r="HE522" s="181"/>
      <c r="HF522" s="8"/>
      <c r="HG522" s="8"/>
      <c r="HH522" s="50"/>
      <c r="HJ522" s="50"/>
      <c r="HK522" s="50"/>
    </row>
    <row r="523" spans="1:219" s="1" customFormat="1" ht="34.5">
      <c r="A523" s="73"/>
      <c r="B523" s="67" t="s">
        <v>1931</v>
      </c>
      <c r="C523" s="581" t="s">
        <v>1932</v>
      </c>
      <c r="D523" s="581"/>
      <c r="E523" s="581"/>
      <c r="F523" s="581"/>
      <c r="G523" s="581"/>
      <c r="H523" s="68" t="s">
        <v>183</v>
      </c>
      <c r="I523" s="96">
        <v>16.670000000000002</v>
      </c>
      <c r="J523" s="69"/>
      <c r="K523" s="127">
        <v>73.347999999999999</v>
      </c>
      <c r="L523" s="95">
        <v>5.87</v>
      </c>
      <c r="M523" s="76">
        <v>1.44</v>
      </c>
      <c r="N523" s="77">
        <v>8.4499999999999993</v>
      </c>
      <c r="O523" s="69"/>
      <c r="P523" s="71">
        <v>619.79</v>
      </c>
      <c r="GO523" s="50"/>
      <c r="GP523" s="50"/>
      <c r="GQ523" s="50"/>
      <c r="GR523" s="50"/>
      <c r="GS523" s="50"/>
      <c r="GT523" s="50"/>
      <c r="GW523" s="8"/>
      <c r="GX523" s="8" t="s">
        <v>1932</v>
      </c>
      <c r="GY523" s="8"/>
      <c r="GZ523" s="50"/>
      <c r="HA523" s="8"/>
      <c r="HB523" s="8"/>
      <c r="HC523" s="50"/>
      <c r="HD523" s="50"/>
      <c r="HE523" s="181"/>
      <c r="HF523" s="8"/>
      <c r="HG523" s="8"/>
      <c r="HH523" s="50"/>
      <c r="HJ523" s="50"/>
      <c r="HK523" s="50"/>
    </row>
    <row r="524" spans="1:219" s="1" customFormat="1" ht="34.5">
      <c r="A524" s="73"/>
      <c r="B524" s="67" t="s">
        <v>396</v>
      </c>
      <c r="C524" s="581" t="s">
        <v>397</v>
      </c>
      <c r="D524" s="581"/>
      <c r="E524" s="581"/>
      <c r="F524" s="581"/>
      <c r="G524" s="581"/>
      <c r="H524" s="68" t="s">
        <v>376</v>
      </c>
      <c r="I524" s="82">
        <v>1</v>
      </c>
      <c r="J524" s="69"/>
      <c r="K524" s="74">
        <v>4.4000000000000004</v>
      </c>
      <c r="L524" s="95">
        <v>37.71</v>
      </c>
      <c r="M524" s="186">
        <v>1.6</v>
      </c>
      <c r="N524" s="77">
        <v>60.34</v>
      </c>
      <c r="O524" s="69"/>
      <c r="P524" s="71">
        <v>265.5</v>
      </c>
      <c r="GO524" s="50"/>
      <c r="GP524" s="50"/>
      <c r="GQ524" s="50"/>
      <c r="GR524" s="50"/>
      <c r="GS524" s="50"/>
      <c r="GT524" s="50"/>
      <c r="GW524" s="8"/>
      <c r="GX524" s="8" t="s">
        <v>397</v>
      </c>
      <c r="GY524" s="8"/>
      <c r="GZ524" s="50"/>
      <c r="HA524" s="8"/>
      <c r="HB524" s="8"/>
      <c r="HC524" s="50"/>
      <c r="HD524" s="50"/>
      <c r="HE524" s="181"/>
      <c r="HF524" s="8"/>
      <c r="HG524" s="8"/>
      <c r="HH524" s="50"/>
      <c r="HJ524" s="50"/>
      <c r="HK524" s="50"/>
    </row>
    <row r="525" spans="1:219" s="1" customFormat="1" ht="15">
      <c r="A525" s="73"/>
      <c r="B525" s="67" t="s">
        <v>1933</v>
      </c>
      <c r="C525" s="581" t="s">
        <v>1934</v>
      </c>
      <c r="D525" s="581"/>
      <c r="E525" s="581"/>
      <c r="F525" s="581"/>
      <c r="G525" s="581"/>
      <c r="H525" s="68" t="s">
        <v>91</v>
      </c>
      <c r="I525" s="96">
        <v>0.01</v>
      </c>
      <c r="J525" s="69"/>
      <c r="K525" s="127">
        <v>4.3999999999999997E-2</v>
      </c>
      <c r="L525" s="95">
        <v>395.65</v>
      </c>
      <c r="M525" s="76">
        <v>2.21</v>
      </c>
      <c r="N525" s="77">
        <v>874.39</v>
      </c>
      <c r="O525" s="69"/>
      <c r="P525" s="71">
        <v>38.47</v>
      </c>
      <c r="GO525" s="50"/>
      <c r="GP525" s="50"/>
      <c r="GQ525" s="50"/>
      <c r="GR525" s="50"/>
      <c r="GS525" s="50"/>
      <c r="GT525" s="50"/>
      <c r="GW525" s="8"/>
      <c r="GX525" s="8" t="s">
        <v>1934</v>
      </c>
      <c r="GY525" s="8"/>
      <c r="GZ525" s="50"/>
      <c r="HA525" s="8"/>
      <c r="HB525" s="8"/>
      <c r="HC525" s="50"/>
      <c r="HD525" s="50"/>
      <c r="HE525" s="181"/>
      <c r="HF525" s="8"/>
      <c r="HG525" s="8"/>
      <c r="HH525" s="50"/>
      <c r="HJ525" s="50"/>
      <c r="HK525" s="50"/>
    </row>
    <row r="526" spans="1:219" s="1" customFormat="1" ht="15">
      <c r="A526" s="73"/>
      <c r="B526" s="67" t="s">
        <v>398</v>
      </c>
      <c r="C526" s="581" t="s">
        <v>399</v>
      </c>
      <c r="D526" s="581"/>
      <c r="E526" s="581"/>
      <c r="F526" s="581"/>
      <c r="G526" s="581"/>
      <c r="H526" s="68" t="s">
        <v>91</v>
      </c>
      <c r="I526" s="96">
        <v>0.08</v>
      </c>
      <c r="J526" s="69"/>
      <c r="K526" s="127">
        <v>0.35199999999999998</v>
      </c>
      <c r="L526" s="95">
        <v>931.11</v>
      </c>
      <c r="M526" s="76">
        <v>1.62</v>
      </c>
      <c r="N526" s="77">
        <v>1508.4</v>
      </c>
      <c r="O526" s="69"/>
      <c r="P526" s="71">
        <v>530.96</v>
      </c>
      <c r="GO526" s="50"/>
      <c r="GP526" s="50"/>
      <c r="GQ526" s="50"/>
      <c r="GR526" s="50"/>
      <c r="GS526" s="50"/>
      <c r="GT526" s="50"/>
      <c r="GW526" s="8"/>
      <c r="GX526" s="8" t="s">
        <v>399</v>
      </c>
      <c r="GY526" s="8"/>
      <c r="GZ526" s="50"/>
      <c r="HA526" s="8"/>
      <c r="HB526" s="8"/>
      <c r="HC526" s="50"/>
      <c r="HD526" s="50"/>
      <c r="HE526" s="181"/>
      <c r="HF526" s="8"/>
      <c r="HG526" s="8"/>
      <c r="HH526" s="50"/>
      <c r="HJ526" s="50"/>
      <c r="HK526" s="50"/>
    </row>
    <row r="527" spans="1:219" s="1" customFormat="1" ht="15">
      <c r="A527" s="73"/>
      <c r="B527" s="67" t="s">
        <v>1983</v>
      </c>
      <c r="C527" s="581" t="s">
        <v>1984</v>
      </c>
      <c r="D527" s="581"/>
      <c r="E527" s="581"/>
      <c r="F527" s="581"/>
      <c r="G527" s="581"/>
      <c r="H527" s="68" t="s">
        <v>88</v>
      </c>
      <c r="I527" s="128">
        <v>1E-4</v>
      </c>
      <c r="J527" s="69"/>
      <c r="K527" s="172">
        <v>4.4000000000000002E-4</v>
      </c>
      <c r="L527" s="75">
        <v>308849.7</v>
      </c>
      <c r="M527" s="76">
        <v>1.1399999999999999</v>
      </c>
      <c r="N527" s="77">
        <v>352088.66</v>
      </c>
      <c r="O527" s="69"/>
      <c r="P527" s="71">
        <v>154.91999999999999</v>
      </c>
      <c r="GO527" s="50"/>
      <c r="GP527" s="50"/>
      <c r="GQ527" s="50"/>
      <c r="GR527" s="50"/>
      <c r="GS527" s="50"/>
      <c r="GT527" s="50"/>
      <c r="GW527" s="8"/>
      <c r="GX527" s="8" t="s">
        <v>1984</v>
      </c>
      <c r="GY527" s="8"/>
      <c r="GZ527" s="50"/>
      <c r="HA527" s="8"/>
      <c r="HB527" s="8"/>
      <c r="HC527" s="50"/>
      <c r="HD527" s="50"/>
      <c r="HE527" s="181"/>
      <c r="HF527" s="8"/>
      <c r="HG527" s="8"/>
      <c r="HH527" s="50"/>
      <c r="HJ527" s="50"/>
      <c r="HK527" s="50"/>
    </row>
    <row r="528" spans="1:219" s="1" customFormat="1" ht="15">
      <c r="A528" s="73"/>
      <c r="B528" s="67" t="s">
        <v>184</v>
      </c>
      <c r="C528" s="581" t="s">
        <v>185</v>
      </c>
      <c r="D528" s="581"/>
      <c r="E528" s="581"/>
      <c r="F528" s="581"/>
      <c r="G528" s="581"/>
      <c r="H528" s="68" t="s">
        <v>126</v>
      </c>
      <c r="I528" s="96">
        <v>1.02</v>
      </c>
      <c r="J528" s="69"/>
      <c r="K528" s="127">
        <v>4.4880000000000004</v>
      </c>
      <c r="L528" s="95">
        <v>655.9</v>
      </c>
      <c r="M528" s="76">
        <v>1.05</v>
      </c>
      <c r="N528" s="77">
        <v>688.7</v>
      </c>
      <c r="O528" s="69"/>
      <c r="P528" s="71">
        <v>3090.89</v>
      </c>
      <c r="GO528" s="50"/>
      <c r="GP528" s="50"/>
      <c r="GQ528" s="50"/>
      <c r="GR528" s="50"/>
      <c r="GS528" s="50"/>
      <c r="GT528" s="50"/>
      <c r="GW528" s="8"/>
      <c r="GX528" s="8" t="s">
        <v>185</v>
      </c>
      <c r="GY528" s="8"/>
      <c r="GZ528" s="50"/>
      <c r="HA528" s="8"/>
      <c r="HB528" s="8"/>
      <c r="HC528" s="50"/>
      <c r="HD528" s="50"/>
      <c r="HE528" s="181"/>
      <c r="HF528" s="8"/>
      <c r="HG528" s="8"/>
      <c r="HH528" s="50"/>
      <c r="HJ528" s="50"/>
      <c r="HK528" s="50"/>
    </row>
    <row r="529" spans="1:219" s="1" customFormat="1" ht="15">
      <c r="A529" s="79"/>
      <c r="B529" s="65"/>
      <c r="C529" s="579" t="s">
        <v>99</v>
      </c>
      <c r="D529" s="579"/>
      <c r="E529" s="579"/>
      <c r="F529" s="579"/>
      <c r="G529" s="579"/>
      <c r="H529" s="53"/>
      <c r="I529" s="54"/>
      <c r="J529" s="54"/>
      <c r="K529" s="54"/>
      <c r="L529" s="57"/>
      <c r="M529" s="54"/>
      <c r="N529" s="80"/>
      <c r="O529" s="54"/>
      <c r="P529" s="81">
        <v>72039.7</v>
      </c>
      <c r="GO529" s="50"/>
      <c r="GP529" s="50"/>
      <c r="GQ529" s="50"/>
      <c r="GR529" s="50"/>
      <c r="GS529" s="50"/>
      <c r="GT529" s="50"/>
      <c r="GW529" s="8"/>
      <c r="GX529" s="8"/>
      <c r="GY529" s="8"/>
      <c r="GZ529" s="50" t="s">
        <v>99</v>
      </c>
      <c r="HA529" s="8"/>
      <c r="HB529" s="8"/>
      <c r="HC529" s="50"/>
      <c r="HD529" s="50"/>
      <c r="HE529" s="181"/>
      <c r="HF529" s="8"/>
      <c r="HG529" s="8"/>
      <c r="HH529" s="50"/>
      <c r="HJ529" s="50"/>
      <c r="HK529" s="50"/>
    </row>
    <row r="530" spans="1:219" s="1" customFormat="1" ht="15">
      <c r="A530" s="78" t="s">
        <v>1640</v>
      </c>
      <c r="B530" s="67" t="s">
        <v>101</v>
      </c>
      <c r="C530" s="581" t="s">
        <v>102</v>
      </c>
      <c r="D530" s="581"/>
      <c r="E530" s="581"/>
      <c r="F530" s="581"/>
      <c r="G530" s="581"/>
      <c r="H530" s="68" t="s">
        <v>103</v>
      </c>
      <c r="I530" s="82">
        <v>2</v>
      </c>
      <c r="J530" s="69"/>
      <c r="K530" s="82">
        <v>2</v>
      </c>
      <c r="L530" s="70"/>
      <c r="M530" s="69"/>
      <c r="N530" s="70"/>
      <c r="O530" s="69"/>
      <c r="P530" s="71">
        <v>1116.57</v>
      </c>
      <c r="GO530" s="50"/>
      <c r="GP530" s="50"/>
      <c r="GQ530" s="50"/>
      <c r="GR530" s="50"/>
      <c r="GS530" s="50"/>
      <c r="GT530" s="50"/>
      <c r="GW530" s="8"/>
      <c r="GX530" s="8"/>
      <c r="GY530" s="8"/>
      <c r="GZ530" s="50"/>
      <c r="HA530" s="8" t="s">
        <v>102</v>
      </c>
      <c r="HB530" s="8"/>
      <c r="HC530" s="50"/>
      <c r="HD530" s="50"/>
      <c r="HE530" s="181"/>
      <c r="HF530" s="8"/>
      <c r="HG530" s="8"/>
      <c r="HH530" s="50"/>
      <c r="HJ530" s="50"/>
      <c r="HK530" s="50"/>
    </row>
    <row r="531" spans="1:219" s="1" customFormat="1" ht="15">
      <c r="A531" s="78"/>
      <c r="B531" s="67"/>
      <c r="C531" s="581" t="s">
        <v>104</v>
      </c>
      <c r="D531" s="581"/>
      <c r="E531" s="581"/>
      <c r="F531" s="581"/>
      <c r="G531" s="581"/>
      <c r="H531" s="68"/>
      <c r="I531" s="69"/>
      <c r="J531" s="69"/>
      <c r="K531" s="69"/>
      <c r="L531" s="70"/>
      <c r="M531" s="69"/>
      <c r="N531" s="70"/>
      <c r="O531" s="69"/>
      <c r="P531" s="71">
        <v>67092.960000000006</v>
      </c>
      <c r="GO531" s="50"/>
      <c r="GP531" s="50"/>
      <c r="GQ531" s="50"/>
      <c r="GR531" s="50"/>
      <c r="GS531" s="50"/>
      <c r="GT531" s="50"/>
      <c r="GW531" s="8"/>
      <c r="GX531" s="8"/>
      <c r="GY531" s="8"/>
      <c r="GZ531" s="50"/>
      <c r="HA531" s="8"/>
      <c r="HB531" s="8" t="s">
        <v>104</v>
      </c>
      <c r="HC531" s="50"/>
      <c r="HD531" s="50"/>
      <c r="HE531" s="181"/>
      <c r="HF531" s="8"/>
      <c r="HG531" s="8"/>
      <c r="HH531" s="50"/>
      <c r="HJ531" s="50"/>
      <c r="HK531" s="50"/>
    </row>
    <row r="532" spans="1:219" s="1" customFormat="1" ht="15">
      <c r="A532" s="78"/>
      <c r="B532" s="67" t="s">
        <v>105</v>
      </c>
      <c r="C532" s="581" t="s">
        <v>106</v>
      </c>
      <c r="D532" s="581"/>
      <c r="E532" s="581"/>
      <c r="F532" s="581"/>
      <c r="G532" s="581"/>
      <c r="H532" s="68" t="s">
        <v>103</v>
      </c>
      <c r="I532" s="82">
        <v>98</v>
      </c>
      <c r="J532" s="69"/>
      <c r="K532" s="82">
        <v>98</v>
      </c>
      <c r="L532" s="70"/>
      <c r="M532" s="69"/>
      <c r="N532" s="70"/>
      <c r="O532" s="69"/>
      <c r="P532" s="71">
        <v>65751.100000000006</v>
      </c>
      <c r="GO532" s="50"/>
      <c r="GP532" s="50"/>
      <c r="GQ532" s="50"/>
      <c r="GR532" s="50"/>
      <c r="GS532" s="50"/>
      <c r="GT532" s="50"/>
      <c r="GW532" s="8"/>
      <c r="GX532" s="8"/>
      <c r="GY532" s="8"/>
      <c r="GZ532" s="50"/>
      <c r="HA532" s="8"/>
      <c r="HB532" s="8" t="s">
        <v>106</v>
      </c>
      <c r="HC532" s="50"/>
      <c r="HD532" s="50"/>
      <c r="HE532" s="181"/>
      <c r="HF532" s="8"/>
      <c r="HG532" s="8"/>
      <c r="HH532" s="50"/>
      <c r="HJ532" s="50"/>
      <c r="HK532" s="50"/>
    </row>
    <row r="533" spans="1:219" s="1" customFormat="1" ht="15">
      <c r="A533" s="78"/>
      <c r="B533" s="67" t="s">
        <v>107</v>
      </c>
      <c r="C533" s="581" t="s">
        <v>108</v>
      </c>
      <c r="D533" s="581"/>
      <c r="E533" s="581"/>
      <c r="F533" s="581"/>
      <c r="G533" s="581"/>
      <c r="H533" s="68" t="s">
        <v>103</v>
      </c>
      <c r="I533" s="82">
        <v>51</v>
      </c>
      <c r="J533" s="69"/>
      <c r="K533" s="82">
        <v>51</v>
      </c>
      <c r="L533" s="70"/>
      <c r="M533" s="69"/>
      <c r="N533" s="70"/>
      <c r="O533" s="69"/>
      <c r="P533" s="71">
        <v>34217.410000000003</v>
      </c>
      <c r="GO533" s="50"/>
      <c r="GP533" s="50"/>
      <c r="GQ533" s="50"/>
      <c r="GR533" s="50"/>
      <c r="GS533" s="50"/>
      <c r="GT533" s="50"/>
      <c r="GW533" s="8"/>
      <c r="GX533" s="8"/>
      <c r="GY533" s="8"/>
      <c r="GZ533" s="50"/>
      <c r="HA533" s="8"/>
      <c r="HB533" s="8" t="s">
        <v>108</v>
      </c>
      <c r="HC533" s="50"/>
      <c r="HD533" s="50"/>
      <c r="HE533" s="181"/>
      <c r="HF533" s="8"/>
      <c r="HG533" s="8"/>
      <c r="HH533" s="50"/>
      <c r="HJ533" s="50"/>
      <c r="HK533" s="50"/>
    </row>
    <row r="534" spans="1:219" s="1" customFormat="1" ht="15">
      <c r="A534" s="84"/>
      <c r="B534" s="85"/>
      <c r="C534" s="579" t="s">
        <v>109</v>
      </c>
      <c r="D534" s="579"/>
      <c r="E534" s="579"/>
      <c r="F534" s="579"/>
      <c r="G534" s="579"/>
      <c r="H534" s="53"/>
      <c r="I534" s="54"/>
      <c r="J534" s="54"/>
      <c r="K534" s="54"/>
      <c r="L534" s="57"/>
      <c r="M534" s="54"/>
      <c r="N534" s="80">
        <v>39346.54</v>
      </c>
      <c r="O534" s="54"/>
      <c r="P534" s="81">
        <v>173124.78</v>
      </c>
      <c r="GO534" s="50"/>
      <c r="GP534" s="50"/>
      <c r="GQ534" s="50"/>
      <c r="GR534" s="50"/>
      <c r="GS534" s="50"/>
      <c r="GT534" s="50"/>
      <c r="GW534" s="8"/>
      <c r="GX534" s="8"/>
      <c r="GY534" s="8"/>
      <c r="GZ534" s="50"/>
      <c r="HA534" s="8"/>
      <c r="HB534" s="8"/>
      <c r="HC534" s="50" t="s">
        <v>109</v>
      </c>
      <c r="HD534" s="50"/>
      <c r="HE534" s="181"/>
      <c r="HF534" s="8"/>
      <c r="HG534" s="8"/>
      <c r="HH534" s="50"/>
      <c r="HJ534" s="50"/>
      <c r="HK534" s="50"/>
    </row>
    <row r="535" spans="1:219" s="1" customFormat="1" ht="0.75" customHeight="1">
      <c r="A535" s="86"/>
      <c r="B535" s="87"/>
      <c r="C535" s="87"/>
      <c r="D535" s="87"/>
      <c r="E535" s="87"/>
      <c r="F535" s="87"/>
      <c r="G535" s="87"/>
      <c r="H535" s="88"/>
      <c r="I535" s="89"/>
      <c r="J535" s="89"/>
      <c r="K535" s="89"/>
      <c r="L535" s="90"/>
      <c r="M535" s="89"/>
      <c r="N535" s="90"/>
      <c r="O535" s="89"/>
      <c r="P535" s="91"/>
      <c r="GO535" s="50"/>
      <c r="GP535" s="50"/>
      <c r="GQ535" s="50"/>
      <c r="GR535" s="50"/>
      <c r="GS535" s="50"/>
      <c r="GT535" s="50"/>
      <c r="GW535" s="8"/>
      <c r="GX535" s="8"/>
      <c r="GY535" s="8"/>
      <c r="GZ535" s="50"/>
      <c r="HA535" s="8"/>
      <c r="HB535" s="8"/>
      <c r="HC535" s="50"/>
      <c r="HD535" s="50"/>
      <c r="HE535" s="181"/>
      <c r="HF535" s="8"/>
      <c r="HG535" s="8"/>
      <c r="HH535" s="50"/>
      <c r="HJ535" s="50"/>
      <c r="HK535" s="50"/>
    </row>
    <row r="536" spans="1:219" s="1" customFormat="1" ht="15">
      <c r="A536" s="51" t="s">
        <v>1640</v>
      </c>
      <c r="B536" s="52" t="s">
        <v>1991</v>
      </c>
      <c r="C536" s="580" t="s">
        <v>1992</v>
      </c>
      <c r="D536" s="580"/>
      <c r="E536" s="580"/>
      <c r="F536" s="580"/>
      <c r="G536" s="580"/>
      <c r="H536" s="53" t="s">
        <v>126</v>
      </c>
      <c r="I536" s="54">
        <v>1.4</v>
      </c>
      <c r="J536" s="55">
        <v>1</v>
      </c>
      <c r="K536" s="165">
        <v>1.4</v>
      </c>
      <c r="L536" s="93">
        <v>185.79</v>
      </c>
      <c r="M536" s="168">
        <v>1.05</v>
      </c>
      <c r="N536" s="93">
        <v>195.08</v>
      </c>
      <c r="O536" s="54"/>
      <c r="P536" s="169">
        <v>273.11</v>
      </c>
      <c r="Q536" s="59"/>
      <c r="R536" s="60"/>
      <c r="GO536" s="50"/>
      <c r="GP536" s="50" t="s">
        <v>1992</v>
      </c>
      <c r="GQ536" s="50" t="s">
        <v>6</v>
      </c>
      <c r="GR536" s="50" t="s">
        <v>6</v>
      </c>
      <c r="GS536" s="50" t="s">
        <v>6</v>
      </c>
      <c r="GT536" s="50" t="s">
        <v>6</v>
      </c>
      <c r="GW536" s="8"/>
      <c r="GX536" s="8"/>
      <c r="GY536" s="8"/>
      <c r="GZ536" s="50"/>
      <c r="HA536" s="8"/>
      <c r="HB536" s="8"/>
      <c r="HC536" s="50"/>
      <c r="HD536" s="50"/>
      <c r="HE536" s="181"/>
      <c r="HF536" s="8"/>
      <c r="HG536" s="8"/>
      <c r="HH536" s="50"/>
      <c r="HJ536" s="50"/>
      <c r="HK536" s="50"/>
    </row>
    <row r="537" spans="1:219" s="1" customFormat="1" ht="15">
      <c r="A537" s="61"/>
      <c r="B537" s="62"/>
      <c r="C537" s="578" t="s">
        <v>2318</v>
      </c>
      <c r="D537" s="578"/>
      <c r="E537" s="578"/>
      <c r="F537" s="578"/>
      <c r="G537" s="578"/>
      <c r="H537" s="578"/>
      <c r="I537" s="578"/>
      <c r="J537" s="578"/>
      <c r="K537" s="578"/>
      <c r="L537" s="578"/>
      <c r="M537" s="578"/>
      <c r="N537" s="578"/>
      <c r="O537" s="578"/>
      <c r="P537" s="585"/>
      <c r="GO537" s="50"/>
      <c r="GP537" s="50"/>
      <c r="GQ537" s="50"/>
      <c r="GR537" s="50"/>
      <c r="GS537" s="50"/>
      <c r="GT537" s="50"/>
      <c r="GU537" s="63" t="s">
        <v>2318</v>
      </c>
      <c r="GW537" s="8"/>
      <c r="GX537" s="8"/>
      <c r="GY537" s="8"/>
      <c r="GZ537" s="50"/>
      <c r="HA537" s="8"/>
      <c r="HB537" s="8"/>
      <c r="HC537" s="50"/>
      <c r="HD537" s="50"/>
      <c r="HE537" s="181"/>
      <c r="HF537" s="8"/>
      <c r="HG537" s="8"/>
      <c r="HH537" s="50"/>
      <c r="HJ537" s="50"/>
      <c r="HK537" s="50"/>
    </row>
    <row r="538" spans="1:219" s="1" customFormat="1" ht="15">
      <c r="A538" s="84"/>
      <c r="B538" s="85"/>
      <c r="C538" s="579" t="s">
        <v>109</v>
      </c>
      <c r="D538" s="579"/>
      <c r="E538" s="579"/>
      <c r="F538" s="579"/>
      <c r="G538" s="579"/>
      <c r="H538" s="53"/>
      <c r="I538" s="54"/>
      <c r="J538" s="54"/>
      <c r="K538" s="54"/>
      <c r="L538" s="57"/>
      <c r="M538" s="54"/>
      <c r="N538" s="57"/>
      <c r="O538" s="54"/>
      <c r="P538" s="169">
        <v>273.11</v>
      </c>
      <c r="GO538" s="50"/>
      <c r="GP538" s="50"/>
      <c r="GQ538" s="50"/>
      <c r="GR538" s="50"/>
      <c r="GS538" s="50"/>
      <c r="GT538" s="50"/>
      <c r="GW538" s="8"/>
      <c r="GX538" s="8"/>
      <c r="GY538" s="8"/>
      <c r="GZ538" s="50"/>
      <c r="HA538" s="8"/>
      <c r="HB538" s="8"/>
      <c r="HC538" s="50" t="s">
        <v>109</v>
      </c>
      <c r="HD538" s="50"/>
      <c r="HE538" s="181"/>
      <c r="HF538" s="8"/>
      <c r="HG538" s="8"/>
      <c r="HH538" s="50"/>
      <c r="HJ538" s="50"/>
      <c r="HK538" s="50"/>
    </row>
    <row r="539" spans="1:219" s="1" customFormat="1" ht="0.75" customHeight="1">
      <c r="A539" s="86"/>
      <c r="B539" s="87"/>
      <c r="C539" s="87"/>
      <c r="D539" s="87"/>
      <c r="E539" s="87"/>
      <c r="F539" s="87"/>
      <c r="G539" s="87"/>
      <c r="H539" s="88"/>
      <c r="I539" s="89"/>
      <c r="J539" s="89"/>
      <c r="K539" s="89"/>
      <c r="L539" s="90"/>
      <c r="M539" s="89"/>
      <c r="N539" s="90"/>
      <c r="O539" s="89"/>
      <c r="P539" s="91"/>
      <c r="GO539" s="50"/>
      <c r="GP539" s="50"/>
      <c r="GQ539" s="50"/>
      <c r="GR539" s="50"/>
      <c r="GS539" s="50"/>
      <c r="GT539" s="50"/>
      <c r="GW539" s="8"/>
      <c r="GX539" s="8"/>
      <c r="GY539" s="8"/>
      <c r="GZ539" s="50"/>
      <c r="HA539" s="8"/>
      <c r="HB539" s="8"/>
      <c r="HC539" s="50"/>
      <c r="HD539" s="50"/>
      <c r="HE539" s="181"/>
      <c r="HF539" s="8"/>
      <c r="HG539" s="8"/>
      <c r="HH539" s="50"/>
      <c r="HJ539" s="50"/>
      <c r="HK539" s="50"/>
    </row>
    <row r="540" spans="1:219" s="1" customFormat="1" ht="22.5">
      <c r="A540" s="51" t="s">
        <v>304</v>
      </c>
      <c r="B540" s="52" t="s">
        <v>2319</v>
      </c>
      <c r="C540" s="580" t="s">
        <v>2320</v>
      </c>
      <c r="D540" s="580"/>
      <c r="E540" s="580"/>
      <c r="F540" s="580"/>
      <c r="G540" s="580"/>
      <c r="H540" s="53" t="s">
        <v>61</v>
      </c>
      <c r="I540" s="54">
        <v>280</v>
      </c>
      <c r="J540" s="55">
        <v>1</v>
      </c>
      <c r="K540" s="55">
        <v>280</v>
      </c>
      <c r="L540" s="57"/>
      <c r="M540" s="54"/>
      <c r="N540" s="57"/>
      <c r="O540" s="54"/>
      <c r="P540" s="58"/>
      <c r="Q540" s="59"/>
      <c r="R540" s="60"/>
      <c r="GO540" s="50"/>
      <c r="GP540" s="50" t="s">
        <v>2320</v>
      </c>
      <c r="GQ540" s="50" t="s">
        <v>6</v>
      </c>
      <c r="GR540" s="50" t="s">
        <v>6</v>
      </c>
      <c r="GS540" s="50" t="s">
        <v>6</v>
      </c>
      <c r="GT540" s="50" t="s">
        <v>6</v>
      </c>
      <c r="GW540" s="8"/>
      <c r="GX540" s="8"/>
      <c r="GY540" s="8"/>
      <c r="GZ540" s="50"/>
      <c r="HA540" s="8"/>
      <c r="HB540" s="8"/>
      <c r="HC540" s="50"/>
      <c r="HD540" s="50"/>
      <c r="HE540" s="181"/>
      <c r="HF540" s="8"/>
      <c r="HG540" s="8"/>
      <c r="HH540" s="50"/>
      <c r="HJ540" s="50"/>
      <c r="HK540" s="50"/>
    </row>
    <row r="541" spans="1:219" s="1" customFormat="1" ht="15">
      <c r="A541" s="61"/>
      <c r="B541" s="62"/>
      <c r="C541" s="578" t="s">
        <v>2321</v>
      </c>
      <c r="D541" s="578"/>
      <c r="E541" s="578"/>
      <c r="F541" s="578"/>
      <c r="G541" s="578"/>
      <c r="H541" s="578"/>
      <c r="I541" s="578"/>
      <c r="J541" s="578"/>
      <c r="K541" s="578"/>
      <c r="L541" s="578"/>
      <c r="M541" s="578"/>
      <c r="N541" s="578"/>
      <c r="O541" s="578"/>
      <c r="P541" s="585"/>
      <c r="GO541" s="50"/>
      <c r="GP541" s="50"/>
      <c r="GQ541" s="50"/>
      <c r="GR541" s="50"/>
      <c r="GS541" s="50"/>
      <c r="GT541" s="50"/>
      <c r="GU541" s="63" t="s">
        <v>2321</v>
      </c>
      <c r="GW541" s="8"/>
      <c r="GX541" s="8"/>
      <c r="GY541" s="8"/>
      <c r="GZ541" s="50"/>
      <c r="HA541" s="8"/>
      <c r="HB541" s="8"/>
      <c r="HC541" s="50"/>
      <c r="HD541" s="50"/>
      <c r="HE541" s="181"/>
      <c r="HF541" s="8"/>
      <c r="HG541" s="8"/>
      <c r="HH541" s="50"/>
      <c r="HJ541" s="50"/>
      <c r="HK541" s="50"/>
    </row>
    <row r="542" spans="1:219" s="1" customFormat="1" ht="23.25">
      <c r="A542" s="64"/>
      <c r="B542" s="65" t="s">
        <v>62</v>
      </c>
      <c r="C542" s="572" t="s">
        <v>63</v>
      </c>
      <c r="D542" s="572"/>
      <c r="E542" s="572"/>
      <c r="F542" s="572"/>
      <c r="G542" s="572"/>
      <c r="H542" s="572"/>
      <c r="I542" s="572"/>
      <c r="J542" s="572"/>
      <c r="K542" s="572"/>
      <c r="L542" s="572"/>
      <c r="M542" s="572"/>
      <c r="N542" s="572"/>
      <c r="O542" s="572"/>
      <c r="P542" s="587"/>
      <c r="GO542" s="50"/>
      <c r="GP542" s="50"/>
      <c r="GQ542" s="50"/>
      <c r="GR542" s="50"/>
      <c r="GS542" s="50"/>
      <c r="GT542" s="50"/>
      <c r="GV542" s="63" t="s">
        <v>63</v>
      </c>
      <c r="GW542" s="8"/>
      <c r="GX542" s="8"/>
      <c r="GY542" s="8"/>
      <c r="GZ542" s="50"/>
      <c r="HA542" s="8"/>
      <c r="HB542" s="8"/>
      <c r="HC542" s="50"/>
      <c r="HD542" s="50"/>
      <c r="HE542" s="181"/>
      <c r="HF542" s="8"/>
      <c r="HG542" s="8"/>
      <c r="HH542" s="50"/>
      <c r="HJ542" s="50"/>
      <c r="HK542" s="50"/>
    </row>
    <row r="543" spans="1:219" s="1" customFormat="1" ht="15">
      <c r="A543" s="66"/>
      <c r="B543" s="67" t="s">
        <v>58</v>
      </c>
      <c r="C543" s="581" t="s">
        <v>66</v>
      </c>
      <c r="D543" s="581"/>
      <c r="E543" s="581"/>
      <c r="F543" s="581"/>
      <c r="G543" s="581"/>
      <c r="H543" s="68" t="s">
        <v>67</v>
      </c>
      <c r="I543" s="69"/>
      <c r="J543" s="69"/>
      <c r="K543" s="96">
        <v>70.56</v>
      </c>
      <c r="L543" s="70"/>
      <c r="M543" s="69"/>
      <c r="N543" s="70"/>
      <c r="O543" s="69"/>
      <c r="P543" s="71">
        <v>55007.87</v>
      </c>
      <c r="GO543" s="50"/>
      <c r="GP543" s="50"/>
      <c r="GQ543" s="50"/>
      <c r="GR543" s="50"/>
      <c r="GS543" s="50"/>
      <c r="GT543" s="50"/>
      <c r="GW543" s="8" t="s">
        <v>66</v>
      </c>
      <c r="GX543" s="8"/>
      <c r="GY543" s="8"/>
      <c r="GZ543" s="50"/>
      <c r="HA543" s="8"/>
      <c r="HB543" s="8"/>
      <c r="HC543" s="50"/>
      <c r="HD543" s="50"/>
      <c r="HE543" s="181"/>
      <c r="HF543" s="8"/>
      <c r="HG543" s="8"/>
      <c r="HH543" s="50"/>
      <c r="HJ543" s="50"/>
      <c r="HK543" s="50"/>
    </row>
    <row r="544" spans="1:219" s="1" customFormat="1" ht="15">
      <c r="A544" s="73"/>
      <c r="B544" s="67" t="s">
        <v>226</v>
      </c>
      <c r="C544" s="581" t="s">
        <v>227</v>
      </c>
      <c r="D544" s="581"/>
      <c r="E544" s="581"/>
      <c r="F544" s="581"/>
      <c r="G544" s="581"/>
      <c r="H544" s="68" t="s">
        <v>67</v>
      </c>
      <c r="I544" s="96">
        <v>0.21</v>
      </c>
      <c r="J544" s="74">
        <v>1.2</v>
      </c>
      <c r="K544" s="96">
        <v>70.56</v>
      </c>
      <c r="L544" s="129"/>
      <c r="M544" s="130"/>
      <c r="N544" s="77">
        <v>779.59</v>
      </c>
      <c r="O544" s="69"/>
      <c r="P544" s="71">
        <v>55007.87</v>
      </c>
      <c r="GO544" s="50"/>
      <c r="GP544" s="50"/>
      <c r="GQ544" s="50"/>
      <c r="GR544" s="50"/>
      <c r="GS544" s="50"/>
      <c r="GT544" s="50"/>
      <c r="GW544" s="8"/>
      <c r="GX544" s="8" t="s">
        <v>227</v>
      </c>
      <c r="GY544" s="8"/>
      <c r="GZ544" s="50"/>
      <c r="HA544" s="8"/>
      <c r="HB544" s="8"/>
      <c r="HC544" s="50"/>
      <c r="HD544" s="50"/>
      <c r="HE544" s="181"/>
      <c r="HF544" s="8"/>
      <c r="HG544" s="8"/>
      <c r="HH544" s="50"/>
      <c r="HJ544" s="50"/>
      <c r="HK544" s="50"/>
    </row>
    <row r="545" spans="1:219" s="1" customFormat="1" ht="15">
      <c r="A545" s="66"/>
      <c r="B545" s="67" t="s">
        <v>84</v>
      </c>
      <c r="C545" s="581" t="s">
        <v>85</v>
      </c>
      <c r="D545" s="581"/>
      <c r="E545" s="581"/>
      <c r="F545" s="581"/>
      <c r="G545" s="581"/>
      <c r="H545" s="68"/>
      <c r="I545" s="69"/>
      <c r="J545" s="69"/>
      <c r="K545" s="69"/>
      <c r="L545" s="70"/>
      <c r="M545" s="69"/>
      <c r="N545" s="70"/>
      <c r="O545" s="69"/>
      <c r="P545" s="71">
        <v>27721.46</v>
      </c>
      <c r="GO545" s="50"/>
      <c r="GP545" s="50"/>
      <c r="GQ545" s="50"/>
      <c r="GR545" s="50"/>
      <c r="GS545" s="50"/>
      <c r="GT545" s="50"/>
      <c r="GW545" s="8" t="s">
        <v>85</v>
      </c>
      <c r="GX545" s="8"/>
      <c r="GY545" s="8"/>
      <c r="GZ545" s="50"/>
      <c r="HA545" s="8"/>
      <c r="HB545" s="8"/>
      <c r="HC545" s="50"/>
      <c r="HD545" s="50"/>
      <c r="HE545" s="181"/>
      <c r="HF545" s="8"/>
      <c r="HG545" s="8"/>
      <c r="HH545" s="50"/>
      <c r="HJ545" s="50"/>
      <c r="HK545" s="50"/>
    </row>
    <row r="546" spans="1:219" s="1" customFormat="1" ht="15">
      <c r="A546" s="73"/>
      <c r="B546" s="67" t="s">
        <v>2322</v>
      </c>
      <c r="C546" s="581" t="s">
        <v>2323</v>
      </c>
      <c r="D546" s="581"/>
      <c r="E546" s="581"/>
      <c r="F546" s="581"/>
      <c r="G546" s="581"/>
      <c r="H546" s="68" t="s">
        <v>88</v>
      </c>
      <c r="I546" s="172">
        <v>1.0000000000000001E-5</v>
      </c>
      <c r="J546" s="69"/>
      <c r="K546" s="128">
        <v>2.8E-3</v>
      </c>
      <c r="L546" s="75">
        <v>81827.199999999997</v>
      </c>
      <c r="M546" s="76">
        <v>1.44</v>
      </c>
      <c r="N546" s="77">
        <v>117831.17</v>
      </c>
      <c r="O546" s="69"/>
      <c r="P546" s="71">
        <v>329.93</v>
      </c>
      <c r="GO546" s="50"/>
      <c r="GP546" s="50"/>
      <c r="GQ546" s="50"/>
      <c r="GR546" s="50"/>
      <c r="GS546" s="50"/>
      <c r="GT546" s="50"/>
      <c r="GW546" s="8"/>
      <c r="GX546" s="8" t="s">
        <v>2323</v>
      </c>
      <c r="GY546" s="8"/>
      <c r="GZ546" s="50"/>
      <c r="HA546" s="8"/>
      <c r="HB546" s="8"/>
      <c r="HC546" s="50"/>
      <c r="HD546" s="50"/>
      <c r="HE546" s="181"/>
      <c r="HF546" s="8"/>
      <c r="HG546" s="8"/>
      <c r="HH546" s="50"/>
      <c r="HJ546" s="50"/>
      <c r="HK546" s="50"/>
    </row>
    <row r="547" spans="1:219" s="1" customFormat="1" ht="34.5">
      <c r="A547" s="73"/>
      <c r="B547" s="67" t="s">
        <v>1931</v>
      </c>
      <c r="C547" s="581" t="s">
        <v>1932</v>
      </c>
      <c r="D547" s="581"/>
      <c r="E547" s="581"/>
      <c r="F547" s="581"/>
      <c r="G547" s="581"/>
      <c r="H547" s="68" t="s">
        <v>183</v>
      </c>
      <c r="I547" s="96">
        <v>0.83</v>
      </c>
      <c r="J547" s="69"/>
      <c r="K547" s="74">
        <v>232.4</v>
      </c>
      <c r="L547" s="95">
        <v>5.87</v>
      </c>
      <c r="M547" s="76">
        <v>1.44</v>
      </c>
      <c r="N547" s="77">
        <v>8.4499999999999993</v>
      </c>
      <c r="O547" s="69"/>
      <c r="P547" s="71">
        <v>1963.78</v>
      </c>
      <c r="GO547" s="50"/>
      <c r="GP547" s="50"/>
      <c r="GQ547" s="50"/>
      <c r="GR547" s="50"/>
      <c r="GS547" s="50"/>
      <c r="GT547" s="50"/>
      <c r="GW547" s="8"/>
      <c r="GX547" s="8" t="s">
        <v>1932</v>
      </c>
      <c r="GY547" s="8"/>
      <c r="GZ547" s="50"/>
      <c r="HA547" s="8"/>
      <c r="HB547" s="8"/>
      <c r="HC547" s="50"/>
      <c r="HD547" s="50"/>
      <c r="HE547" s="181"/>
      <c r="HF547" s="8"/>
      <c r="HG547" s="8"/>
      <c r="HH547" s="50"/>
      <c r="HJ547" s="50"/>
      <c r="HK547" s="50"/>
    </row>
    <row r="548" spans="1:219" s="1" customFormat="1" ht="15">
      <c r="A548" s="73"/>
      <c r="B548" s="67" t="s">
        <v>398</v>
      </c>
      <c r="C548" s="581" t="s">
        <v>399</v>
      </c>
      <c r="D548" s="581"/>
      <c r="E548" s="581"/>
      <c r="F548" s="581"/>
      <c r="G548" s="581"/>
      <c r="H548" s="68" t="s">
        <v>91</v>
      </c>
      <c r="I548" s="96">
        <v>0.05</v>
      </c>
      <c r="J548" s="69"/>
      <c r="K548" s="82">
        <v>14</v>
      </c>
      <c r="L548" s="95">
        <v>931.11</v>
      </c>
      <c r="M548" s="76">
        <v>1.62</v>
      </c>
      <c r="N548" s="77">
        <v>1508.4</v>
      </c>
      <c r="O548" s="69"/>
      <c r="P548" s="71">
        <v>21117.599999999999</v>
      </c>
      <c r="GO548" s="50"/>
      <c r="GP548" s="50"/>
      <c r="GQ548" s="50"/>
      <c r="GR548" s="50"/>
      <c r="GS548" s="50"/>
      <c r="GT548" s="50"/>
      <c r="GW548" s="8"/>
      <c r="GX548" s="8" t="s">
        <v>399</v>
      </c>
      <c r="GY548" s="8"/>
      <c r="GZ548" s="50"/>
      <c r="HA548" s="8"/>
      <c r="HB548" s="8"/>
      <c r="HC548" s="50"/>
      <c r="HD548" s="50"/>
      <c r="HE548" s="181"/>
      <c r="HF548" s="8"/>
      <c r="HG548" s="8"/>
      <c r="HH548" s="50"/>
      <c r="HJ548" s="50"/>
      <c r="HK548" s="50"/>
    </row>
    <row r="549" spans="1:219" s="1" customFormat="1" ht="15">
      <c r="A549" s="73"/>
      <c r="B549" s="67" t="s">
        <v>2324</v>
      </c>
      <c r="C549" s="581" t="s">
        <v>2325</v>
      </c>
      <c r="D549" s="581"/>
      <c r="E549" s="581"/>
      <c r="F549" s="581"/>
      <c r="G549" s="581"/>
      <c r="H549" s="68" t="s">
        <v>91</v>
      </c>
      <c r="I549" s="96">
        <v>0.02</v>
      </c>
      <c r="J549" s="69"/>
      <c r="K549" s="74">
        <v>5.6</v>
      </c>
      <c r="L549" s="95">
        <v>646.78</v>
      </c>
      <c r="M549" s="76">
        <v>1.19</v>
      </c>
      <c r="N549" s="77">
        <v>769.67</v>
      </c>
      <c r="O549" s="69"/>
      <c r="P549" s="71">
        <v>4310.1499999999996</v>
      </c>
      <c r="GO549" s="50"/>
      <c r="GP549" s="50"/>
      <c r="GQ549" s="50"/>
      <c r="GR549" s="50"/>
      <c r="GS549" s="50"/>
      <c r="GT549" s="50"/>
      <c r="GW549" s="8"/>
      <c r="GX549" s="8" t="s">
        <v>2325</v>
      </c>
      <c r="GY549" s="8"/>
      <c r="GZ549" s="50"/>
      <c r="HA549" s="8"/>
      <c r="HB549" s="8"/>
      <c r="HC549" s="50"/>
      <c r="HD549" s="50"/>
      <c r="HE549" s="181"/>
      <c r="HF549" s="8"/>
      <c r="HG549" s="8"/>
      <c r="HH549" s="50"/>
      <c r="HJ549" s="50"/>
      <c r="HK549" s="50"/>
    </row>
    <row r="550" spans="1:219" s="1" customFormat="1" ht="15">
      <c r="A550" s="79"/>
      <c r="B550" s="65"/>
      <c r="C550" s="579" t="s">
        <v>99</v>
      </c>
      <c r="D550" s="579"/>
      <c r="E550" s="579"/>
      <c r="F550" s="579"/>
      <c r="G550" s="579"/>
      <c r="H550" s="53"/>
      <c r="I550" s="54"/>
      <c r="J550" s="54"/>
      <c r="K550" s="54"/>
      <c r="L550" s="57"/>
      <c r="M550" s="54"/>
      <c r="N550" s="80"/>
      <c r="O550" s="54"/>
      <c r="P550" s="81">
        <v>82729.33</v>
      </c>
      <c r="GO550" s="50"/>
      <c r="GP550" s="50"/>
      <c r="GQ550" s="50"/>
      <c r="GR550" s="50"/>
      <c r="GS550" s="50"/>
      <c r="GT550" s="50"/>
      <c r="GW550" s="8"/>
      <c r="GX550" s="8"/>
      <c r="GY550" s="8"/>
      <c r="GZ550" s="50" t="s">
        <v>99</v>
      </c>
      <c r="HA550" s="8"/>
      <c r="HB550" s="8"/>
      <c r="HC550" s="50"/>
      <c r="HD550" s="50"/>
      <c r="HE550" s="181"/>
      <c r="HF550" s="8"/>
      <c r="HG550" s="8"/>
      <c r="HH550" s="50"/>
      <c r="HJ550" s="50"/>
      <c r="HK550" s="50"/>
    </row>
    <row r="551" spans="1:219" s="1" customFormat="1" ht="15">
      <c r="A551" s="78" t="s">
        <v>2326</v>
      </c>
      <c r="B551" s="67" t="s">
        <v>101</v>
      </c>
      <c r="C551" s="581" t="s">
        <v>102</v>
      </c>
      <c r="D551" s="581"/>
      <c r="E551" s="581"/>
      <c r="F551" s="581"/>
      <c r="G551" s="581"/>
      <c r="H551" s="68" t="s">
        <v>103</v>
      </c>
      <c r="I551" s="82">
        <v>2</v>
      </c>
      <c r="J551" s="69"/>
      <c r="K551" s="82">
        <v>2</v>
      </c>
      <c r="L551" s="70"/>
      <c r="M551" s="69"/>
      <c r="N551" s="70"/>
      <c r="O551" s="69"/>
      <c r="P551" s="83">
        <v>916.8</v>
      </c>
      <c r="GO551" s="50"/>
      <c r="GP551" s="50"/>
      <c r="GQ551" s="50"/>
      <c r="GR551" s="50"/>
      <c r="GS551" s="50"/>
      <c r="GT551" s="50"/>
      <c r="GW551" s="8"/>
      <c r="GX551" s="8"/>
      <c r="GY551" s="8"/>
      <c r="GZ551" s="50"/>
      <c r="HA551" s="8" t="s">
        <v>102</v>
      </c>
      <c r="HB551" s="8"/>
      <c r="HC551" s="50"/>
      <c r="HD551" s="50"/>
      <c r="HE551" s="181"/>
      <c r="HF551" s="8"/>
      <c r="HG551" s="8"/>
      <c r="HH551" s="50"/>
      <c r="HJ551" s="50"/>
      <c r="HK551" s="50"/>
    </row>
    <row r="552" spans="1:219" s="1" customFormat="1" ht="15">
      <c r="A552" s="78"/>
      <c r="B552" s="67"/>
      <c r="C552" s="581" t="s">
        <v>104</v>
      </c>
      <c r="D552" s="581"/>
      <c r="E552" s="581"/>
      <c r="F552" s="581"/>
      <c r="G552" s="581"/>
      <c r="H552" s="68"/>
      <c r="I552" s="69"/>
      <c r="J552" s="69"/>
      <c r="K552" s="69"/>
      <c r="L552" s="70"/>
      <c r="M552" s="69"/>
      <c r="N552" s="70"/>
      <c r="O552" s="69"/>
      <c r="P552" s="71">
        <v>55007.87</v>
      </c>
      <c r="GO552" s="50"/>
      <c r="GP552" s="50"/>
      <c r="GQ552" s="50"/>
      <c r="GR552" s="50"/>
      <c r="GS552" s="50"/>
      <c r="GT552" s="50"/>
      <c r="GW552" s="8"/>
      <c r="GX552" s="8"/>
      <c r="GY552" s="8"/>
      <c r="GZ552" s="50"/>
      <c r="HA552" s="8"/>
      <c r="HB552" s="8" t="s">
        <v>104</v>
      </c>
      <c r="HC552" s="50"/>
      <c r="HD552" s="50"/>
      <c r="HE552" s="181"/>
      <c r="HF552" s="8"/>
      <c r="HG552" s="8"/>
      <c r="HH552" s="50"/>
      <c r="HJ552" s="50"/>
      <c r="HK552" s="50"/>
    </row>
    <row r="553" spans="1:219" s="1" customFormat="1" ht="15">
      <c r="A553" s="78"/>
      <c r="B553" s="67" t="s">
        <v>105</v>
      </c>
      <c r="C553" s="581" t="s">
        <v>106</v>
      </c>
      <c r="D553" s="581"/>
      <c r="E553" s="581"/>
      <c r="F553" s="581"/>
      <c r="G553" s="581"/>
      <c r="H553" s="68" t="s">
        <v>103</v>
      </c>
      <c r="I553" s="82">
        <v>98</v>
      </c>
      <c r="J553" s="69"/>
      <c r="K553" s="82">
        <v>98</v>
      </c>
      <c r="L553" s="70"/>
      <c r="M553" s="69"/>
      <c r="N553" s="70"/>
      <c r="O553" s="69"/>
      <c r="P553" s="71">
        <v>53907.71</v>
      </c>
      <c r="GO553" s="50"/>
      <c r="GP553" s="50"/>
      <c r="GQ553" s="50"/>
      <c r="GR553" s="50"/>
      <c r="GS553" s="50"/>
      <c r="GT553" s="50"/>
      <c r="GW553" s="8"/>
      <c r="GX553" s="8"/>
      <c r="GY553" s="8"/>
      <c r="GZ553" s="50"/>
      <c r="HA553" s="8"/>
      <c r="HB553" s="8" t="s">
        <v>106</v>
      </c>
      <c r="HC553" s="50"/>
      <c r="HD553" s="50"/>
      <c r="HE553" s="181"/>
      <c r="HF553" s="8"/>
      <c r="HG553" s="8"/>
      <c r="HH553" s="50"/>
      <c r="HJ553" s="50"/>
      <c r="HK553" s="50"/>
    </row>
    <row r="554" spans="1:219" s="1" customFormat="1" ht="15">
      <c r="A554" s="78"/>
      <c r="B554" s="67" t="s">
        <v>107</v>
      </c>
      <c r="C554" s="581" t="s">
        <v>108</v>
      </c>
      <c r="D554" s="581"/>
      <c r="E554" s="581"/>
      <c r="F554" s="581"/>
      <c r="G554" s="581"/>
      <c r="H554" s="68" t="s">
        <v>103</v>
      </c>
      <c r="I554" s="82">
        <v>51</v>
      </c>
      <c r="J554" s="69"/>
      <c r="K554" s="82">
        <v>51</v>
      </c>
      <c r="L554" s="70"/>
      <c r="M554" s="69"/>
      <c r="N554" s="70"/>
      <c r="O554" s="69"/>
      <c r="P554" s="71">
        <v>28054.01</v>
      </c>
      <c r="GO554" s="50"/>
      <c r="GP554" s="50"/>
      <c r="GQ554" s="50"/>
      <c r="GR554" s="50"/>
      <c r="GS554" s="50"/>
      <c r="GT554" s="50"/>
      <c r="GW554" s="8"/>
      <c r="GX554" s="8"/>
      <c r="GY554" s="8"/>
      <c r="GZ554" s="50"/>
      <c r="HA554" s="8"/>
      <c r="HB554" s="8" t="s">
        <v>108</v>
      </c>
      <c r="HC554" s="50"/>
      <c r="HD554" s="50"/>
      <c r="HE554" s="181"/>
      <c r="HF554" s="8"/>
      <c r="HG554" s="8"/>
      <c r="HH554" s="50"/>
      <c r="HJ554" s="50"/>
      <c r="HK554" s="50"/>
    </row>
    <row r="555" spans="1:219" s="1" customFormat="1" ht="15">
      <c r="A555" s="84"/>
      <c r="B555" s="85"/>
      <c r="C555" s="579" t="s">
        <v>109</v>
      </c>
      <c r="D555" s="579"/>
      <c r="E555" s="579"/>
      <c r="F555" s="579"/>
      <c r="G555" s="579"/>
      <c r="H555" s="53"/>
      <c r="I555" s="54"/>
      <c r="J555" s="54"/>
      <c r="K555" s="54"/>
      <c r="L555" s="57"/>
      <c r="M555" s="54"/>
      <c r="N555" s="93">
        <v>591.46</v>
      </c>
      <c r="O555" s="54"/>
      <c r="P555" s="81">
        <v>165607.85</v>
      </c>
      <c r="GO555" s="50"/>
      <c r="GP555" s="50"/>
      <c r="GQ555" s="50"/>
      <c r="GR555" s="50"/>
      <c r="GS555" s="50"/>
      <c r="GT555" s="50"/>
      <c r="GW555" s="8"/>
      <c r="GX555" s="8"/>
      <c r="GY555" s="8"/>
      <c r="GZ555" s="50"/>
      <c r="HA555" s="8"/>
      <c r="HB555" s="8"/>
      <c r="HC555" s="50" t="s">
        <v>109</v>
      </c>
      <c r="HD555" s="50"/>
      <c r="HE555" s="181"/>
      <c r="HF555" s="8"/>
      <c r="HG555" s="8"/>
      <c r="HH555" s="50"/>
      <c r="HJ555" s="50"/>
      <c r="HK555" s="50"/>
    </row>
    <row r="556" spans="1:219" s="1" customFormat="1" ht="0.75" customHeight="1">
      <c r="A556" s="86"/>
      <c r="B556" s="87"/>
      <c r="C556" s="87"/>
      <c r="D556" s="87"/>
      <c r="E556" s="87"/>
      <c r="F556" s="87"/>
      <c r="G556" s="87"/>
      <c r="H556" s="88"/>
      <c r="I556" s="89"/>
      <c r="J556" s="89"/>
      <c r="K556" s="89"/>
      <c r="L556" s="90"/>
      <c r="M556" s="89"/>
      <c r="N556" s="90"/>
      <c r="O556" s="89"/>
      <c r="P556" s="91"/>
      <c r="GO556" s="50"/>
      <c r="GP556" s="50"/>
      <c r="GQ556" s="50"/>
      <c r="GR556" s="50"/>
      <c r="GS556" s="50"/>
      <c r="GT556" s="50"/>
      <c r="GW556" s="8"/>
      <c r="GX556" s="8"/>
      <c r="GY556" s="8"/>
      <c r="GZ556" s="50"/>
      <c r="HA556" s="8"/>
      <c r="HB556" s="8"/>
      <c r="HC556" s="50"/>
      <c r="HD556" s="50"/>
      <c r="HE556" s="181"/>
      <c r="HF556" s="8"/>
      <c r="HG556" s="8"/>
      <c r="HH556" s="50"/>
      <c r="HJ556" s="50"/>
      <c r="HK556" s="50"/>
    </row>
    <row r="557" spans="1:219" s="1" customFormat="1" ht="15">
      <c r="A557" s="79"/>
      <c r="B557" s="104"/>
      <c r="C557" s="576" t="s">
        <v>2327</v>
      </c>
      <c r="D557" s="576"/>
      <c r="E557" s="576"/>
      <c r="F557" s="576"/>
      <c r="G557" s="576"/>
      <c r="H557" s="576"/>
      <c r="I557" s="576"/>
      <c r="J557" s="576"/>
      <c r="K557" s="576"/>
      <c r="L557" s="576"/>
      <c r="M557" s="576"/>
      <c r="N557" s="576"/>
      <c r="O557" s="576"/>
      <c r="P557" s="105"/>
      <c r="Q557" s="106"/>
      <c r="R557" s="107"/>
      <c r="GO557" s="50"/>
      <c r="GP557" s="50"/>
      <c r="GQ557" s="50"/>
      <c r="GR557" s="50"/>
      <c r="GS557" s="50"/>
      <c r="GT557" s="50"/>
      <c r="GW557" s="8"/>
      <c r="GX557" s="8"/>
      <c r="GY557" s="8"/>
      <c r="GZ557" s="50"/>
      <c r="HA557" s="8"/>
      <c r="HB557" s="8"/>
      <c r="HC557" s="50"/>
      <c r="HD557" s="50"/>
      <c r="HE557" s="181"/>
      <c r="HF557" s="8"/>
      <c r="HG557" s="8"/>
      <c r="HH557" s="50" t="s">
        <v>2327</v>
      </c>
      <c r="HJ557" s="50"/>
      <c r="HK557" s="50"/>
    </row>
    <row r="558" spans="1:219" s="1" customFormat="1" ht="15">
      <c r="A558" s="79"/>
      <c r="B558" s="65"/>
      <c r="C558" s="578" t="s">
        <v>439</v>
      </c>
      <c r="D558" s="578"/>
      <c r="E558" s="578"/>
      <c r="F558" s="578"/>
      <c r="G558" s="578"/>
      <c r="H558" s="578"/>
      <c r="I558" s="578"/>
      <c r="J558" s="578"/>
      <c r="K558" s="578"/>
      <c r="L558" s="578"/>
      <c r="M558" s="578"/>
      <c r="N558" s="578"/>
      <c r="O558" s="578"/>
      <c r="P558" s="108">
        <v>1011431.19</v>
      </c>
      <c r="GO558" s="50"/>
      <c r="GP558" s="50"/>
      <c r="GQ558" s="50"/>
      <c r="GR558" s="50"/>
      <c r="GS558" s="50"/>
      <c r="GT558" s="50"/>
      <c r="GW558" s="8"/>
      <c r="GX558" s="8"/>
      <c r="GY558" s="8"/>
      <c r="GZ558" s="50"/>
      <c r="HA558" s="8"/>
      <c r="HB558" s="8"/>
      <c r="HC558" s="50"/>
      <c r="HD558" s="50"/>
      <c r="HE558" s="181"/>
      <c r="HF558" s="8"/>
      <c r="HG558" s="8"/>
      <c r="HH558" s="50"/>
      <c r="HI558" s="63" t="s">
        <v>439</v>
      </c>
      <c r="HJ558" s="50"/>
      <c r="HK558" s="50"/>
    </row>
    <row r="559" spans="1:219" s="1" customFormat="1" ht="15">
      <c r="A559" s="79"/>
      <c r="B559" s="65"/>
      <c r="C559" s="578" t="s">
        <v>440</v>
      </c>
      <c r="D559" s="578"/>
      <c r="E559" s="578"/>
      <c r="F559" s="578"/>
      <c r="G559" s="578"/>
      <c r="H559" s="578"/>
      <c r="I559" s="578"/>
      <c r="J559" s="578"/>
      <c r="K559" s="578"/>
      <c r="L559" s="578"/>
      <c r="M559" s="578"/>
      <c r="N559" s="578"/>
      <c r="O559" s="578"/>
      <c r="P559" s="110"/>
      <c r="GO559" s="50"/>
      <c r="GP559" s="50"/>
      <c r="GQ559" s="50"/>
      <c r="GR559" s="50"/>
      <c r="GS559" s="50"/>
      <c r="GT559" s="50"/>
      <c r="GW559" s="8"/>
      <c r="GX559" s="8"/>
      <c r="GY559" s="8"/>
      <c r="GZ559" s="50"/>
      <c r="HA559" s="8"/>
      <c r="HB559" s="8"/>
      <c r="HC559" s="50"/>
      <c r="HD559" s="50"/>
      <c r="HE559" s="181"/>
      <c r="HF559" s="8"/>
      <c r="HG559" s="8"/>
      <c r="HH559" s="50"/>
      <c r="HI559" s="63" t="s">
        <v>440</v>
      </c>
      <c r="HJ559" s="50"/>
      <c r="HK559" s="50"/>
    </row>
    <row r="560" spans="1:219" s="1" customFormat="1" ht="15">
      <c r="A560" s="79"/>
      <c r="B560" s="65"/>
      <c r="C560" s="578" t="s">
        <v>441</v>
      </c>
      <c r="D560" s="578"/>
      <c r="E560" s="578"/>
      <c r="F560" s="578"/>
      <c r="G560" s="578"/>
      <c r="H560" s="578"/>
      <c r="I560" s="578"/>
      <c r="J560" s="578"/>
      <c r="K560" s="578"/>
      <c r="L560" s="578"/>
      <c r="M560" s="578"/>
      <c r="N560" s="578"/>
      <c r="O560" s="578"/>
      <c r="P560" s="108">
        <v>478181.21</v>
      </c>
      <c r="GO560" s="50"/>
      <c r="GP560" s="50"/>
      <c r="GQ560" s="50"/>
      <c r="GR560" s="50"/>
      <c r="GS560" s="50"/>
      <c r="GT560" s="50"/>
      <c r="GW560" s="8"/>
      <c r="GX560" s="8"/>
      <c r="GY560" s="8"/>
      <c r="GZ560" s="50"/>
      <c r="HA560" s="8"/>
      <c r="HB560" s="8"/>
      <c r="HC560" s="50"/>
      <c r="HD560" s="50"/>
      <c r="HE560" s="181"/>
      <c r="HF560" s="8"/>
      <c r="HG560" s="8"/>
      <c r="HH560" s="50"/>
      <c r="HI560" s="63" t="s">
        <v>441</v>
      </c>
      <c r="HJ560" s="50"/>
      <c r="HK560" s="50"/>
    </row>
    <row r="561" spans="1:219" s="1" customFormat="1" ht="15">
      <c r="A561" s="79"/>
      <c r="B561" s="65"/>
      <c r="C561" s="578" t="s">
        <v>442</v>
      </c>
      <c r="D561" s="578"/>
      <c r="E561" s="578"/>
      <c r="F561" s="578"/>
      <c r="G561" s="578"/>
      <c r="H561" s="578"/>
      <c r="I561" s="578"/>
      <c r="J561" s="578"/>
      <c r="K561" s="578"/>
      <c r="L561" s="578"/>
      <c r="M561" s="578"/>
      <c r="N561" s="578"/>
      <c r="O561" s="578"/>
      <c r="P561" s="108">
        <v>16288.74</v>
      </c>
      <c r="GO561" s="50"/>
      <c r="GP561" s="50"/>
      <c r="GQ561" s="50"/>
      <c r="GR561" s="50"/>
      <c r="GS561" s="50"/>
      <c r="GT561" s="50"/>
      <c r="GW561" s="8"/>
      <c r="GX561" s="8"/>
      <c r="GY561" s="8"/>
      <c r="GZ561" s="50"/>
      <c r="HA561" s="8"/>
      <c r="HB561" s="8"/>
      <c r="HC561" s="50"/>
      <c r="HD561" s="50"/>
      <c r="HE561" s="181"/>
      <c r="HF561" s="8"/>
      <c r="HG561" s="8"/>
      <c r="HH561" s="50"/>
      <c r="HI561" s="63" t="s">
        <v>442</v>
      </c>
      <c r="HJ561" s="50"/>
      <c r="HK561" s="50"/>
    </row>
    <row r="562" spans="1:219" s="1" customFormat="1" ht="15">
      <c r="A562" s="79"/>
      <c r="B562" s="65"/>
      <c r="C562" s="578" t="s">
        <v>443</v>
      </c>
      <c r="D562" s="578"/>
      <c r="E562" s="578"/>
      <c r="F562" s="578"/>
      <c r="G562" s="578"/>
      <c r="H562" s="578"/>
      <c r="I562" s="578"/>
      <c r="J562" s="578"/>
      <c r="K562" s="578"/>
      <c r="L562" s="578"/>
      <c r="M562" s="578"/>
      <c r="N562" s="578"/>
      <c r="O562" s="578"/>
      <c r="P562" s="108">
        <v>9564.42</v>
      </c>
      <c r="GO562" s="50"/>
      <c r="GP562" s="50"/>
      <c r="GQ562" s="50"/>
      <c r="GR562" s="50"/>
      <c r="GS562" s="50"/>
      <c r="GT562" s="50"/>
      <c r="GW562" s="8"/>
      <c r="GX562" s="8"/>
      <c r="GY562" s="8"/>
      <c r="GZ562" s="50"/>
      <c r="HA562" s="8"/>
      <c r="HB562" s="8"/>
      <c r="HC562" s="50"/>
      <c r="HD562" s="50"/>
      <c r="HE562" s="181"/>
      <c r="HF562" s="8"/>
      <c r="HG562" s="8"/>
      <c r="HH562" s="50"/>
      <c r="HI562" s="63" t="s">
        <v>443</v>
      </c>
      <c r="HJ562" s="50"/>
      <c r="HK562" s="50"/>
    </row>
    <row r="563" spans="1:219" s="1" customFormat="1" ht="15">
      <c r="A563" s="79"/>
      <c r="B563" s="65"/>
      <c r="C563" s="578" t="s">
        <v>444</v>
      </c>
      <c r="D563" s="578"/>
      <c r="E563" s="578"/>
      <c r="F563" s="578"/>
      <c r="G563" s="578"/>
      <c r="H563" s="578"/>
      <c r="I563" s="578"/>
      <c r="J563" s="578"/>
      <c r="K563" s="578"/>
      <c r="L563" s="578"/>
      <c r="M563" s="578"/>
      <c r="N563" s="578"/>
      <c r="O563" s="578"/>
      <c r="P563" s="108">
        <v>507396.82</v>
      </c>
      <c r="GO563" s="50"/>
      <c r="GP563" s="50"/>
      <c r="GQ563" s="50"/>
      <c r="GR563" s="50"/>
      <c r="GS563" s="50"/>
      <c r="GT563" s="50"/>
      <c r="GW563" s="8"/>
      <c r="GX563" s="8"/>
      <c r="GY563" s="8"/>
      <c r="GZ563" s="50"/>
      <c r="HA563" s="8"/>
      <c r="HB563" s="8"/>
      <c r="HC563" s="50"/>
      <c r="HD563" s="50"/>
      <c r="HE563" s="181"/>
      <c r="HF563" s="8"/>
      <c r="HG563" s="8"/>
      <c r="HH563" s="50"/>
      <c r="HI563" s="63" t="s">
        <v>444</v>
      </c>
      <c r="HJ563" s="50"/>
      <c r="HK563" s="50"/>
    </row>
    <row r="564" spans="1:219" s="1" customFormat="1" ht="15">
      <c r="A564" s="79"/>
      <c r="B564" s="65"/>
      <c r="C564" s="578" t="s">
        <v>456</v>
      </c>
      <c r="D564" s="578"/>
      <c r="E564" s="578"/>
      <c r="F564" s="578"/>
      <c r="G564" s="578"/>
      <c r="H564" s="578"/>
      <c r="I564" s="578"/>
      <c r="J564" s="578"/>
      <c r="K564" s="578"/>
      <c r="L564" s="578"/>
      <c r="M564" s="578"/>
      <c r="N564" s="578"/>
      <c r="O564" s="578"/>
      <c r="P564" s="108">
        <v>1738172.17</v>
      </c>
      <c r="GO564" s="50"/>
      <c r="GP564" s="50"/>
      <c r="GQ564" s="50"/>
      <c r="GR564" s="50"/>
      <c r="GS564" s="50"/>
      <c r="GT564" s="50"/>
      <c r="GW564" s="8"/>
      <c r="GX564" s="8"/>
      <c r="GY564" s="8"/>
      <c r="GZ564" s="50"/>
      <c r="HA564" s="8"/>
      <c r="HB564" s="8"/>
      <c r="HC564" s="50"/>
      <c r="HD564" s="50"/>
      <c r="HE564" s="181"/>
      <c r="HF564" s="8"/>
      <c r="HG564" s="8"/>
      <c r="HH564" s="50"/>
      <c r="HI564" s="63" t="s">
        <v>456</v>
      </c>
      <c r="HJ564" s="50"/>
      <c r="HK564" s="50"/>
    </row>
    <row r="565" spans="1:219" s="1" customFormat="1" ht="15">
      <c r="A565" s="79"/>
      <c r="B565" s="65"/>
      <c r="C565" s="578" t="s">
        <v>440</v>
      </c>
      <c r="D565" s="578"/>
      <c r="E565" s="578"/>
      <c r="F565" s="578"/>
      <c r="G565" s="578"/>
      <c r="H565" s="578"/>
      <c r="I565" s="578"/>
      <c r="J565" s="578"/>
      <c r="K565" s="578"/>
      <c r="L565" s="578"/>
      <c r="M565" s="578"/>
      <c r="N565" s="578"/>
      <c r="O565" s="578"/>
      <c r="P565" s="110"/>
      <c r="GO565" s="50"/>
      <c r="GP565" s="50"/>
      <c r="GQ565" s="50"/>
      <c r="GR565" s="50"/>
      <c r="GS565" s="50"/>
      <c r="GT565" s="50"/>
      <c r="GW565" s="8"/>
      <c r="GX565" s="8"/>
      <c r="GY565" s="8"/>
      <c r="GZ565" s="50"/>
      <c r="HA565" s="8"/>
      <c r="HB565" s="8"/>
      <c r="HC565" s="50"/>
      <c r="HD565" s="50"/>
      <c r="HE565" s="181"/>
      <c r="HF565" s="8"/>
      <c r="HG565" s="8"/>
      <c r="HH565" s="50"/>
      <c r="HI565" s="63" t="s">
        <v>440</v>
      </c>
      <c r="HJ565" s="50"/>
      <c r="HK565" s="50"/>
    </row>
    <row r="566" spans="1:219" s="1" customFormat="1" ht="15">
      <c r="A566" s="79"/>
      <c r="B566" s="65"/>
      <c r="C566" s="578" t="s">
        <v>457</v>
      </c>
      <c r="D566" s="578"/>
      <c r="E566" s="578"/>
      <c r="F566" s="578"/>
      <c r="G566" s="578"/>
      <c r="H566" s="578"/>
      <c r="I566" s="578"/>
      <c r="J566" s="578"/>
      <c r="K566" s="578"/>
      <c r="L566" s="578"/>
      <c r="M566" s="578"/>
      <c r="N566" s="578"/>
      <c r="O566" s="578"/>
      <c r="P566" s="108">
        <v>478181.21</v>
      </c>
      <c r="GO566" s="50"/>
      <c r="GP566" s="50"/>
      <c r="GQ566" s="50"/>
      <c r="GR566" s="50"/>
      <c r="GS566" s="50"/>
      <c r="GT566" s="50"/>
      <c r="GW566" s="8"/>
      <c r="GX566" s="8"/>
      <c r="GY566" s="8"/>
      <c r="GZ566" s="50"/>
      <c r="HA566" s="8"/>
      <c r="HB566" s="8"/>
      <c r="HC566" s="50"/>
      <c r="HD566" s="50"/>
      <c r="HE566" s="181"/>
      <c r="HF566" s="8"/>
      <c r="HG566" s="8"/>
      <c r="HH566" s="50"/>
      <c r="HI566" s="63" t="s">
        <v>457</v>
      </c>
      <c r="HJ566" s="50"/>
      <c r="HK566" s="50"/>
    </row>
    <row r="567" spans="1:219" s="1" customFormat="1" ht="15">
      <c r="A567" s="79"/>
      <c r="B567" s="65"/>
      <c r="C567" s="578" t="s">
        <v>458</v>
      </c>
      <c r="D567" s="578"/>
      <c r="E567" s="578"/>
      <c r="F567" s="578"/>
      <c r="G567" s="578"/>
      <c r="H567" s="578"/>
      <c r="I567" s="578"/>
      <c r="J567" s="578"/>
      <c r="K567" s="578"/>
      <c r="L567" s="578"/>
      <c r="M567" s="578"/>
      <c r="N567" s="578"/>
      <c r="O567" s="578"/>
      <c r="P567" s="108">
        <v>16288.74</v>
      </c>
      <c r="GO567" s="50"/>
      <c r="GP567" s="50"/>
      <c r="GQ567" s="50"/>
      <c r="GR567" s="50"/>
      <c r="GS567" s="50"/>
      <c r="GT567" s="50"/>
      <c r="GW567" s="8"/>
      <c r="GX567" s="8"/>
      <c r="GY567" s="8"/>
      <c r="GZ567" s="50"/>
      <c r="HA567" s="8"/>
      <c r="HB567" s="8"/>
      <c r="HC567" s="50"/>
      <c r="HD567" s="50"/>
      <c r="HE567" s="181"/>
      <c r="HF567" s="8"/>
      <c r="HG567" s="8"/>
      <c r="HH567" s="50"/>
      <c r="HI567" s="63" t="s">
        <v>458</v>
      </c>
      <c r="HJ567" s="50"/>
      <c r="HK567" s="50"/>
    </row>
    <row r="568" spans="1:219" s="1" customFormat="1" ht="15">
      <c r="A568" s="79"/>
      <c r="B568" s="65"/>
      <c r="C568" s="578" t="s">
        <v>459</v>
      </c>
      <c r="D568" s="578"/>
      <c r="E568" s="578"/>
      <c r="F568" s="578"/>
      <c r="G568" s="578"/>
      <c r="H568" s="578"/>
      <c r="I568" s="578"/>
      <c r="J568" s="578"/>
      <c r="K568" s="578"/>
      <c r="L568" s="578"/>
      <c r="M568" s="578"/>
      <c r="N568" s="578"/>
      <c r="O568" s="578"/>
      <c r="P568" s="108">
        <v>9564.42</v>
      </c>
      <c r="GO568" s="50"/>
      <c r="GP568" s="50"/>
      <c r="GQ568" s="50"/>
      <c r="GR568" s="50"/>
      <c r="GS568" s="50"/>
      <c r="GT568" s="50"/>
      <c r="GW568" s="8"/>
      <c r="GX568" s="8"/>
      <c r="GY568" s="8"/>
      <c r="GZ568" s="50"/>
      <c r="HA568" s="8"/>
      <c r="HB568" s="8"/>
      <c r="HC568" s="50"/>
      <c r="HD568" s="50"/>
      <c r="HE568" s="181"/>
      <c r="HF568" s="8"/>
      <c r="HG568" s="8"/>
      <c r="HH568" s="50"/>
      <c r="HI568" s="63" t="s">
        <v>459</v>
      </c>
      <c r="HJ568" s="50"/>
      <c r="HK568" s="50"/>
    </row>
    <row r="569" spans="1:219" s="1" customFormat="1" ht="15">
      <c r="A569" s="79"/>
      <c r="B569" s="65"/>
      <c r="C569" s="578" t="s">
        <v>460</v>
      </c>
      <c r="D569" s="578"/>
      <c r="E569" s="578"/>
      <c r="F569" s="578"/>
      <c r="G569" s="578"/>
      <c r="H569" s="578"/>
      <c r="I569" s="578"/>
      <c r="J569" s="578"/>
      <c r="K569" s="578"/>
      <c r="L569" s="578"/>
      <c r="M569" s="578"/>
      <c r="N569" s="578"/>
      <c r="O569" s="578"/>
      <c r="P569" s="108">
        <v>507396.82</v>
      </c>
      <c r="GO569" s="50"/>
      <c r="GP569" s="50"/>
      <c r="GQ569" s="50"/>
      <c r="GR569" s="50"/>
      <c r="GS569" s="50"/>
      <c r="GT569" s="50"/>
      <c r="GW569" s="8"/>
      <c r="GX569" s="8"/>
      <c r="GY569" s="8"/>
      <c r="GZ569" s="50"/>
      <c r="HA569" s="8"/>
      <c r="HB569" s="8"/>
      <c r="HC569" s="50"/>
      <c r="HD569" s="50"/>
      <c r="HE569" s="181"/>
      <c r="HF569" s="8"/>
      <c r="HG569" s="8"/>
      <c r="HH569" s="50"/>
      <c r="HI569" s="63" t="s">
        <v>460</v>
      </c>
      <c r="HJ569" s="50"/>
      <c r="HK569" s="50"/>
    </row>
    <row r="570" spans="1:219" s="1" customFormat="1" ht="15">
      <c r="A570" s="79"/>
      <c r="B570" s="65"/>
      <c r="C570" s="578" t="s">
        <v>461</v>
      </c>
      <c r="D570" s="578"/>
      <c r="E570" s="578"/>
      <c r="F570" s="578"/>
      <c r="G570" s="578"/>
      <c r="H570" s="578"/>
      <c r="I570" s="578"/>
      <c r="J570" s="578"/>
      <c r="K570" s="578"/>
      <c r="L570" s="578"/>
      <c r="M570" s="578"/>
      <c r="N570" s="578"/>
      <c r="O570" s="578"/>
      <c r="P570" s="108">
        <v>477990.71</v>
      </c>
      <c r="GO570" s="50"/>
      <c r="GP570" s="50"/>
      <c r="GQ570" s="50"/>
      <c r="GR570" s="50"/>
      <c r="GS570" s="50"/>
      <c r="GT570" s="50"/>
      <c r="GW570" s="8"/>
      <c r="GX570" s="8"/>
      <c r="GY570" s="8"/>
      <c r="GZ570" s="50"/>
      <c r="HA570" s="8"/>
      <c r="HB570" s="8"/>
      <c r="HC570" s="50"/>
      <c r="HD570" s="50"/>
      <c r="HE570" s="181"/>
      <c r="HF570" s="8"/>
      <c r="HG570" s="8"/>
      <c r="HH570" s="50"/>
      <c r="HI570" s="63" t="s">
        <v>461</v>
      </c>
      <c r="HJ570" s="50"/>
      <c r="HK570" s="50"/>
    </row>
    <row r="571" spans="1:219" s="1" customFormat="1" ht="15">
      <c r="A571" s="79"/>
      <c r="B571" s="65"/>
      <c r="C571" s="578" t="s">
        <v>462</v>
      </c>
      <c r="D571" s="578"/>
      <c r="E571" s="578"/>
      <c r="F571" s="578"/>
      <c r="G571" s="578"/>
      <c r="H571" s="578"/>
      <c r="I571" s="578"/>
      <c r="J571" s="578"/>
      <c r="K571" s="578"/>
      <c r="L571" s="578"/>
      <c r="M571" s="578"/>
      <c r="N571" s="578"/>
      <c r="O571" s="578"/>
      <c r="P571" s="108">
        <v>248750.27</v>
      </c>
      <c r="GO571" s="50"/>
      <c r="GP571" s="50"/>
      <c r="GQ571" s="50"/>
      <c r="GR571" s="50"/>
      <c r="GS571" s="50"/>
      <c r="GT571" s="50"/>
      <c r="GW571" s="8"/>
      <c r="GX571" s="8"/>
      <c r="GY571" s="8"/>
      <c r="GZ571" s="50"/>
      <c r="HA571" s="8"/>
      <c r="HB571" s="8"/>
      <c r="HC571" s="50"/>
      <c r="HD571" s="50"/>
      <c r="HE571" s="181"/>
      <c r="HF571" s="8"/>
      <c r="HG571" s="8"/>
      <c r="HH571" s="50"/>
      <c r="HI571" s="63" t="s">
        <v>462</v>
      </c>
      <c r="HJ571" s="50"/>
      <c r="HK571" s="50"/>
    </row>
    <row r="572" spans="1:219" s="1" customFormat="1" ht="15">
      <c r="A572" s="79"/>
      <c r="B572" s="65"/>
      <c r="C572" s="578" t="s">
        <v>463</v>
      </c>
      <c r="D572" s="578"/>
      <c r="E572" s="578"/>
      <c r="F572" s="578"/>
      <c r="G572" s="578"/>
      <c r="H572" s="578"/>
      <c r="I572" s="578"/>
      <c r="J572" s="578"/>
      <c r="K572" s="578"/>
      <c r="L572" s="578"/>
      <c r="M572" s="578"/>
      <c r="N572" s="578"/>
      <c r="O572" s="578"/>
      <c r="P572" s="108">
        <v>487745.63</v>
      </c>
      <c r="GO572" s="50"/>
      <c r="GP572" s="50"/>
      <c r="GQ572" s="50"/>
      <c r="GR572" s="50"/>
      <c r="GS572" s="50"/>
      <c r="GT572" s="50"/>
      <c r="GW572" s="8"/>
      <c r="GX572" s="8"/>
      <c r="GY572" s="8"/>
      <c r="GZ572" s="50"/>
      <c r="HA572" s="8"/>
      <c r="HB572" s="8"/>
      <c r="HC572" s="50"/>
      <c r="HD572" s="50"/>
      <c r="HE572" s="181"/>
      <c r="HF572" s="8"/>
      <c r="HG572" s="8"/>
      <c r="HH572" s="50"/>
      <c r="HI572" s="63" t="s">
        <v>463</v>
      </c>
      <c r="HJ572" s="50"/>
      <c r="HK572" s="50"/>
    </row>
    <row r="573" spans="1:219" s="1" customFormat="1" ht="15">
      <c r="A573" s="79"/>
      <c r="B573" s="65"/>
      <c r="C573" s="578" t="s">
        <v>464</v>
      </c>
      <c r="D573" s="578"/>
      <c r="E573" s="578"/>
      <c r="F573" s="578"/>
      <c r="G573" s="578"/>
      <c r="H573" s="578"/>
      <c r="I573" s="578"/>
      <c r="J573" s="578"/>
      <c r="K573" s="578"/>
      <c r="L573" s="578"/>
      <c r="M573" s="578"/>
      <c r="N573" s="578"/>
      <c r="O573" s="578"/>
      <c r="P573" s="108">
        <v>477990.71</v>
      </c>
      <c r="GO573" s="50"/>
      <c r="GP573" s="50"/>
      <c r="GQ573" s="50"/>
      <c r="GR573" s="50"/>
      <c r="GS573" s="50"/>
      <c r="GT573" s="50"/>
      <c r="GW573" s="8"/>
      <c r="GX573" s="8"/>
      <c r="GY573" s="8"/>
      <c r="GZ573" s="50"/>
      <c r="HA573" s="8"/>
      <c r="HB573" s="8"/>
      <c r="HC573" s="50"/>
      <c r="HD573" s="50"/>
      <c r="HE573" s="181"/>
      <c r="HF573" s="8"/>
      <c r="HG573" s="8"/>
      <c r="HH573" s="50"/>
      <c r="HI573" s="63" t="s">
        <v>464</v>
      </c>
      <c r="HJ573" s="50"/>
      <c r="HK573" s="50"/>
    </row>
    <row r="574" spans="1:219" s="1" customFormat="1" ht="15">
      <c r="A574" s="79"/>
      <c r="B574" s="65"/>
      <c r="C574" s="578" t="s">
        <v>465</v>
      </c>
      <c r="D574" s="578"/>
      <c r="E574" s="578"/>
      <c r="F574" s="578"/>
      <c r="G574" s="578"/>
      <c r="H574" s="578"/>
      <c r="I574" s="578"/>
      <c r="J574" s="578"/>
      <c r="K574" s="578"/>
      <c r="L574" s="578"/>
      <c r="M574" s="578"/>
      <c r="N574" s="578"/>
      <c r="O574" s="578"/>
      <c r="P574" s="108">
        <v>248750.27</v>
      </c>
      <c r="GO574" s="50"/>
      <c r="GP574" s="50"/>
      <c r="GQ574" s="50"/>
      <c r="GR574" s="50"/>
      <c r="GS574" s="50"/>
      <c r="GT574" s="50"/>
      <c r="GW574" s="8"/>
      <c r="GX574" s="8"/>
      <c r="GY574" s="8"/>
      <c r="GZ574" s="50"/>
      <c r="HA574" s="8"/>
      <c r="HB574" s="8"/>
      <c r="HC574" s="50"/>
      <c r="HD574" s="50"/>
      <c r="HE574" s="181"/>
      <c r="HF574" s="8"/>
      <c r="HG574" s="8"/>
      <c r="HH574" s="50"/>
      <c r="HI574" s="63" t="s">
        <v>465</v>
      </c>
      <c r="HJ574" s="50"/>
      <c r="HK574" s="50"/>
    </row>
    <row r="575" spans="1:219" s="1" customFormat="1" ht="15">
      <c r="A575" s="79"/>
      <c r="B575" s="104"/>
      <c r="C575" s="576" t="s">
        <v>2328</v>
      </c>
      <c r="D575" s="576"/>
      <c r="E575" s="576"/>
      <c r="F575" s="576"/>
      <c r="G575" s="576"/>
      <c r="H575" s="576"/>
      <c r="I575" s="576"/>
      <c r="J575" s="576"/>
      <c r="K575" s="576"/>
      <c r="L575" s="576"/>
      <c r="M575" s="576"/>
      <c r="N575" s="576"/>
      <c r="O575" s="576"/>
      <c r="P575" s="111">
        <v>1738172.17</v>
      </c>
      <c r="Q575" s="166"/>
      <c r="R575" s="103"/>
      <c r="GO575" s="50"/>
      <c r="GP575" s="50"/>
      <c r="GQ575" s="50"/>
      <c r="GR575" s="50"/>
      <c r="GS575" s="50"/>
      <c r="GT575" s="50"/>
      <c r="GW575" s="8"/>
      <c r="GX575" s="8"/>
      <c r="GY575" s="8"/>
      <c r="GZ575" s="50"/>
      <c r="HA575" s="8"/>
      <c r="HB575" s="8"/>
      <c r="HC575" s="50"/>
      <c r="HD575" s="50"/>
      <c r="HE575" s="181"/>
      <c r="HF575" s="8"/>
      <c r="HG575" s="8"/>
      <c r="HH575" s="50"/>
      <c r="HJ575" s="50" t="s">
        <v>2328</v>
      </c>
      <c r="HK575" s="50"/>
    </row>
    <row r="576" spans="1:219" s="1" customFormat="1" ht="15">
      <c r="A576" s="79"/>
      <c r="B576" s="104"/>
      <c r="C576" s="576" t="s">
        <v>467</v>
      </c>
      <c r="D576" s="576"/>
      <c r="E576" s="576"/>
      <c r="F576" s="576"/>
      <c r="G576" s="576"/>
      <c r="H576" s="576"/>
      <c r="I576" s="576"/>
      <c r="J576" s="576"/>
      <c r="K576" s="576"/>
      <c r="L576" s="576"/>
      <c r="M576" s="576"/>
      <c r="N576" s="576"/>
      <c r="O576" s="576"/>
      <c r="P576" s="112"/>
      <c r="Q576" s="102"/>
      <c r="R576" s="103"/>
      <c r="GO576" s="50"/>
      <c r="GP576" s="50"/>
      <c r="GQ576" s="50"/>
      <c r="GR576" s="50"/>
      <c r="GS576" s="50"/>
      <c r="GT576" s="50"/>
      <c r="GW576" s="8"/>
      <c r="GX576" s="8"/>
      <c r="GY576" s="8"/>
      <c r="GZ576" s="50"/>
      <c r="HA576" s="8"/>
      <c r="HB576" s="8"/>
      <c r="HC576" s="50"/>
      <c r="HD576" s="50"/>
      <c r="HE576" s="181"/>
      <c r="HF576" s="8"/>
      <c r="HG576" s="8"/>
      <c r="HH576" s="50"/>
      <c r="HJ576" s="50"/>
      <c r="HK576" s="50" t="s">
        <v>467</v>
      </c>
    </row>
    <row r="577" spans="1:223" s="1" customFormat="1" ht="15">
      <c r="A577" s="79"/>
      <c r="B577" s="104"/>
      <c r="C577" s="577" t="s">
        <v>1162</v>
      </c>
      <c r="D577" s="577"/>
      <c r="E577" s="577"/>
      <c r="F577" s="577"/>
      <c r="G577" s="577"/>
      <c r="H577" s="577"/>
      <c r="I577" s="577"/>
      <c r="J577" s="577"/>
      <c r="K577" s="577"/>
      <c r="L577" s="577"/>
      <c r="M577" s="577"/>
      <c r="N577" s="577"/>
      <c r="O577" s="577"/>
      <c r="P577" s="108">
        <v>124406.7</v>
      </c>
      <c r="Q577" s="102"/>
      <c r="R577" s="103"/>
      <c r="GO577" s="50"/>
      <c r="GP577" s="50"/>
      <c r="GQ577" s="50"/>
      <c r="GR577" s="50"/>
      <c r="GS577" s="50"/>
      <c r="GT577" s="50"/>
      <c r="GW577" s="8"/>
      <c r="GX577" s="8"/>
      <c r="GY577" s="8"/>
      <c r="GZ577" s="50"/>
      <c r="HA577" s="8"/>
      <c r="HB577" s="8"/>
      <c r="HC577" s="50"/>
      <c r="HD577" s="50"/>
      <c r="HE577" s="181"/>
      <c r="HF577" s="8"/>
      <c r="HG577" s="8"/>
      <c r="HH577" s="50"/>
      <c r="HJ577" s="50"/>
      <c r="HK577" s="50"/>
      <c r="HL577" s="63" t="s">
        <v>1162</v>
      </c>
    </row>
    <row r="578" spans="1:223" s="1" customFormat="1" ht="15">
      <c r="A578" s="79"/>
      <c r="B578" s="104"/>
      <c r="C578" s="577" t="s">
        <v>468</v>
      </c>
      <c r="D578" s="577"/>
      <c r="E578" s="577"/>
      <c r="F578" s="577"/>
      <c r="G578" s="577"/>
      <c r="H578" s="577"/>
      <c r="I578" s="577"/>
      <c r="J578" s="577"/>
      <c r="K578" s="171">
        <v>609.01595999999995</v>
      </c>
      <c r="L578" s="577"/>
      <c r="M578" s="577"/>
      <c r="N578" s="577"/>
      <c r="O578" s="577"/>
      <c r="P578" s="110"/>
      <c r="Q578" s="102"/>
      <c r="R578" s="103"/>
      <c r="GO578" s="50"/>
      <c r="GP578" s="50"/>
      <c r="GQ578" s="50"/>
      <c r="GR578" s="50"/>
      <c r="GS578" s="50"/>
      <c r="GT578" s="50"/>
      <c r="GW578" s="8"/>
      <c r="GX578" s="8"/>
      <c r="GY578" s="8"/>
      <c r="GZ578" s="50"/>
      <c r="HA578" s="8"/>
      <c r="HB578" s="8"/>
      <c r="HC578" s="50"/>
      <c r="HD578" s="50"/>
      <c r="HE578" s="181"/>
      <c r="HF578" s="8"/>
      <c r="HG578" s="8"/>
      <c r="HH578" s="50"/>
      <c r="HJ578" s="50"/>
      <c r="HK578" s="50"/>
      <c r="HM578" s="63" t="s">
        <v>468</v>
      </c>
    </row>
    <row r="579" spans="1:223" s="1" customFormat="1" ht="15">
      <c r="A579" s="79"/>
      <c r="B579" s="104"/>
      <c r="C579" s="577" t="s">
        <v>469</v>
      </c>
      <c r="D579" s="577"/>
      <c r="E579" s="577"/>
      <c r="F579" s="577"/>
      <c r="G579" s="577"/>
      <c r="H579" s="577"/>
      <c r="I579" s="577"/>
      <c r="J579" s="577"/>
      <c r="K579" s="171">
        <v>10.23672</v>
      </c>
      <c r="L579" s="577"/>
      <c r="M579" s="577"/>
      <c r="N579" s="577"/>
      <c r="O579" s="577"/>
      <c r="P579" s="110"/>
      <c r="Q579" s="102"/>
      <c r="R579" s="103"/>
      <c r="GO579" s="50"/>
      <c r="GP579" s="50"/>
      <c r="GQ579" s="50"/>
      <c r="GR579" s="50"/>
      <c r="GS579" s="50"/>
      <c r="GT579" s="50"/>
      <c r="GW579" s="8"/>
      <c r="GX579" s="8"/>
      <c r="GY579" s="8"/>
      <c r="GZ579" s="50"/>
      <c r="HA579" s="8"/>
      <c r="HB579" s="8"/>
      <c r="HC579" s="50"/>
      <c r="HD579" s="50"/>
      <c r="HE579" s="181"/>
      <c r="HF579" s="8"/>
      <c r="HG579" s="8"/>
      <c r="HH579" s="50"/>
      <c r="HJ579" s="50"/>
      <c r="HK579" s="50"/>
      <c r="HM579" s="63" t="s">
        <v>469</v>
      </c>
    </row>
    <row r="580" spans="1:223" s="1" customFormat="1" ht="0.75" customHeight="1">
      <c r="A580" s="97"/>
      <c r="B580" s="98"/>
      <c r="C580" s="99"/>
      <c r="D580" s="99"/>
      <c r="E580" s="99"/>
      <c r="F580" s="99"/>
      <c r="G580" s="99"/>
      <c r="H580" s="99"/>
      <c r="I580" s="99"/>
      <c r="J580" s="99"/>
      <c r="K580" s="100"/>
      <c r="L580" s="99"/>
      <c r="M580" s="99"/>
      <c r="N580" s="99"/>
      <c r="O580" s="99"/>
      <c r="P580" s="101"/>
      <c r="Q580" s="102"/>
      <c r="R580" s="103"/>
      <c r="GO580" s="50"/>
      <c r="GP580" s="50"/>
      <c r="GQ580" s="50"/>
      <c r="GR580" s="50"/>
      <c r="GS580" s="50"/>
      <c r="GT580" s="50"/>
      <c r="GW580" s="8"/>
      <c r="GX580" s="8"/>
      <c r="GY580" s="8"/>
      <c r="GZ580" s="50"/>
      <c r="HA580" s="8"/>
      <c r="HB580" s="8"/>
      <c r="HC580" s="50"/>
      <c r="HD580" s="50"/>
      <c r="HE580" s="181"/>
      <c r="HF580" s="8"/>
      <c r="HG580" s="8"/>
      <c r="HH580" s="50"/>
      <c r="HJ580" s="50"/>
      <c r="HK580" s="50"/>
    </row>
    <row r="581" spans="1:223" s="1" customFormat="1" ht="15">
      <c r="A581" s="79"/>
      <c r="B581" s="104"/>
      <c r="C581" s="576" t="s">
        <v>530</v>
      </c>
      <c r="D581" s="576"/>
      <c r="E581" s="576"/>
      <c r="F581" s="576"/>
      <c r="G581" s="576"/>
      <c r="H581" s="576"/>
      <c r="I581" s="576"/>
      <c r="J581" s="576"/>
      <c r="K581" s="576"/>
      <c r="L581" s="576"/>
      <c r="M581" s="576"/>
      <c r="N581" s="576"/>
      <c r="O581" s="576"/>
      <c r="P581" s="105"/>
      <c r="Q581" s="106"/>
      <c r="R581" s="107"/>
      <c r="HN581" s="50" t="s">
        <v>530</v>
      </c>
    </row>
    <row r="582" spans="1:223" s="1" customFormat="1" ht="15">
      <c r="A582" s="79"/>
      <c r="B582" s="65"/>
      <c r="C582" s="578" t="s">
        <v>531</v>
      </c>
      <c r="D582" s="578"/>
      <c r="E582" s="578"/>
      <c r="F582" s="578"/>
      <c r="G582" s="578"/>
      <c r="H582" s="578"/>
      <c r="I582" s="578"/>
      <c r="J582" s="578"/>
      <c r="K582" s="578"/>
      <c r="L582" s="578"/>
      <c r="M582" s="578"/>
      <c r="N582" s="578"/>
      <c r="O582" s="578"/>
      <c r="P582" s="108">
        <v>1155783.45</v>
      </c>
      <c r="Q582" s="106"/>
      <c r="R582" s="109"/>
      <c r="HN582" s="50"/>
      <c r="HO582" s="63" t="s">
        <v>531</v>
      </c>
    </row>
    <row r="583" spans="1:223" s="1" customFormat="1" ht="15">
      <c r="A583" s="79"/>
      <c r="B583" s="65"/>
      <c r="C583" s="578" t="s">
        <v>440</v>
      </c>
      <c r="D583" s="578"/>
      <c r="E583" s="578"/>
      <c r="F583" s="578"/>
      <c r="G583" s="578"/>
      <c r="H583" s="578"/>
      <c r="I583" s="578"/>
      <c r="J583" s="578"/>
      <c r="K583" s="578"/>
      <c r="L583" s="578"/>
      <c r="M583" s="578"/>
      <c r="N583" s="578"/>
      <c r="O583" s="578"/>
      <c r="P583" s="110"/>
      <c r="Q583" s="106"/>
      <c r="R583" s="109"/>
      <c r="HN583" s="50"/>
      <c r="HO583" s="63" t="s">
        <v>440</v>
      </c>
    </row>
    <row r="584" spans="1:223" s="1" customFormat="1" ht="15">
      <c r="A584" s="79"/>
      <c r="B584" s="65"/>
      <c r="C584" s="578" t="s">
        <v>441</v>
      </c>
      <c r="D584" s="578"/>
      <c r="E584" s="578"/>
      <c r="F584" s="578"/>
      <c r="G584" s="578"/>
      <c r="H584" s="578"/>
      <c r="I584" s="578"/>
      <c r="J584" s="578"/>
      <c r="K584" s="578"/>
      <c r="L584" s="578"/>
      <c r="M584" s="578"/>
      <c r="N584" s="578"/>
      <c r="O584" s="578"/>
      <c r="P584" s="108">
        <v>537956.26</v>
      </c>
      <c r="Q584" s="106"/>
      <c r="R584" s="109"/>
      <c r="HN584" s="50"/>
      <c r="HO584" s="63" t="s">
        <v>441</v>
      </c>
    </row>
    <row r="585" spans="1:223" s="1" customFormat="1" ht="15">
      <c r="A585" s="79"/>
      <c r="B585" s="65"/>
      <c r="C585" s="578" t="s">
        <v>442</v>
      </c>
      <c r="D585" s="578"/>
      <c r="E585" s="578"/>
      <c r="F585" s="578"/>
      <c r="G585" s="578"/>
      <c r="H585" s="578"/>
      <c r="I585" s="578"/>
      <c r="J585" s="578"/>
      <c r="K585" s="578"/>
      <c r="L585" s="578"/>
      <c r="M585" s="578"/>
      <c r="N585" s="578"/>
      <c r="O585" s="578"/>
      <c r="P585" s="108">
        <v>22211.45</v>
      </c>
      <c r="Q585" s="106"/>
      <c r="R585" s="109"/>
      <c r="HN585" s="50"/>
      <c r="HO585" s="63" t="s">
        <v>442</v>
      </c>
    </row>
    <row r="586" spans="1:223" s="1" customFormat="1" ht="15">
      <c r="A586" s="79"/>
      <c r="B586" s="65"/>
      <c r="C586" s="578" t="s">
        <v>443</v>
      </c>
      <c r="D586" s="578"/>
      <c r="E586" s="578"/>
      <c r="F586" s="578"/>
      <c r="G586" s="578"/>
      <c r="H586" s="578"/>
      <c r="I586" s="578"/>
      <c r="J586" s="578"/>
      <c r="K586" s="578"/>
      <c r="L586" s="578"/>
      <c r="M586" s="578"/>
      <c r="N586" s="578"/>
      <c r="O586" s="578"/>
      <c r="P586" s="108">
        <v>13433.01</v>
      </c>
      <c r="Q586" s="106"/>
      <c r="R586" s="109"/>
      <c r="HN586" s="50"/>
      <c r="HO586" s="63" t="s">
        <v>443</v>
      </c>
    </row>
    <row r="587" spans="1:223" s="1" customFormat="1" ht="15">
      <c r="A587" s="79"/>
      <c r="B587" s="65"/>
      <c r="C587" s="578" t="s">
        <v>444</v>
      </c>
      <c r="D587" s="578"/>
      <c r="E587" s="578"/>
      <c r="F587" s="578"/>
      <c r="G587" s="578"/>
      <c r="H587" s="578"/>
      <c r="I587" s="578"/>
      <c r="J587" s="578"/>
      <c r="K587" s="578"/>
      <c r="L587" s="578"/>
      <c r="M587" s="578"/>
      <c r="N587" s="578"/>
      <c r="O587" s="578"/>
      <c r="P587" s="108">
        <v>582182.73</v>
      </c>
      <c r="Q587" s="106"/>
      <c r="R587" s="109"/>
      <c r="HN587" s="50"/>
      <c r="HO587" s="63" t="s">
        <v>444</v>
      </c>
    </row>
    <row r="588" spans="1:223" s="1" customFormat="1" ht="15">
      <c r="A588" s="79"/>
      <c r="B588" s="65"/>
      <c r="C588" s="578" t="s">
        <v>456</v>
      </c>
      <c r="D588" s="578"/>
      <c r="E588" s="578"/>
      <c r="F588" s="578"/>
      <c r="G588" s="578"/>
      <c r="H588" s="578"/>
      <c r="I588" s="578"/>
      <c r="J588" s="578"/>
      <c r="K588" s="578"/>
      <c r="L588" s="578"/>
      <c r="M588" s="578"/>
      <c r="N588" s="578"/>
      <c r="O588" s="578"/>
      <c r="P588" s="108">
        <v>1975732.32</v>
      </c>
      <c r="Q588" s="106"/>
      <c r="R588" s="109"/>
      <c r="HN588" s="50"/>
      <c r="HO588" s="63" t="s">
        <v>456</v>
      </c>
    </row>
    <row r="589" spans="1:223" s="1" customFormat="1" ht="15">
      <c r="A589" s="79"/>
      <c r="B589" s="65"/>
      <c r="C589" s="578" t="s">
        <v>440</v>
      </c>
      <c r="D589" s="578"/>
      <c r="E589" s="578"/>
      <c r="F589" s="578"/>
      <c r="G589" s="578"/>
      <c r="H589" s="578"/>
      <c r="I589" s="578"/>
      <c r="J589" s="578"/>
      <c r="K589" s="578"/>
      <c r="L589" s="578"/>
      <c r="M589" s="578"/>
      <c r="N589" s="578"/>
      <c r="O589" s="578"/>
      <c r="P589" s="110"/>
      <c r="Q589" s="106"/>
      <c r="R589" s="109"/>
      <c r="HN589" s="50"/>
      <c r="HO589" s="63" t="s">
        <v>440</v>
      </c>
    </row>
    <row r="590" spans="1:223" s="1" customFormat="1" ht="15">
      <c r="A590" s="79"/>
      <c r="B590" s="65"/>
      <c r="C590" s="578" t="s">
        <v>457</v>
      </c>
      <c r="D590" s="578"/>
      <c r="E590" s="578"/>
      <c r="F590" s="578"/>
      <c r="G590" s="578"/>
      <c r="H590" s="578"/>
      <c r="I590" s="578"/>
      <c r="J590" s="578"/>
      <c r="K590" s="578"/>
      <c r="L590" s="578"/>
      <c r="M590" s="578"/>
      <c r="N590" s="578"/>
      <c r="O590" s="578"/>
      <c r="P590" s="108">
        <v>537956.26</v>
      </c>
      <c r="Q590" s="106"/>
      <c r="R590" s="109"/>
      <c r="HN590" s="50"/>
      <c r="HO590" s="63" t="s">
        <v>457</v>
      </c>
    </row>
    <row r="591" spans="1:223" s="1" customFormat="1" ht="15">
      <c r="A591" s="79"/>
      <c r="B591" s="65"/>
      <c r="C591" s="578" t="s">
        <v>458</v>
      </c>
      <c r="D591" s="578"/>
      <c r="E591" s="578"/>
      <c r="F591" s="578"/>
      <c r="G591" s="578"/>
      <c r="H591" s="578"/>
      <c r="I591" s="578"/>
      <c r="J591" s="578"/>
      <c r="K591" s="578"/>
      <c r="L591" s="578"/>
      <c r="M591" s="578"/>
      <c r="N591" s="578"/>
      <c r="O591" s="578"/>
      <c r="P591" s="108">
        <v>22211.45</v>
      </c>
      <c r="Q591" s="106"/>
      <c r="R591" s="109"/>
      <c r="HN591" s="50"/>
      <c r="HO591" s="63" t="s">
        <v>458</v>
      </c>
    </row>
    <row r="592" spans="1:223" s="1" customFormat="1" ht="15">
      <c r="A592" s="79"/>
      <c r="B592" s="65"/>
      <c r="C592" s="578" t="s">
        <v>459</v>
      </c>
      <c r="D592" s="578"/>
      <c r="E592" s="578"/>
      <c r="F592" s="578"/>
      <c r="G592" s="578"/>
      <c r="H592" s="578"/>
      <c r="I592" s="578"/>
      <c r="J592" s="578"/>
      <c r="K592" s="578"/>
      <c r="L592" s="578"/>
      <c r="M592" s="578"/>
      <c r="N592" s="578"/>
      <c r="O592" s="578"/>
      <c r="P592" s="108">
        <v>13433.01</v>
      </c>
      <c r="Q592" s="106"/>
      <c r="R592" s="109"/>
      <c r="HN592" s="50"/>
      <c r="HO592" s="63" t="s">
        <v>459</v>
      </c>
    </row>
    <row r="593" spans="1:251" s="1" customFormat="1" ht="15">
      <c r="A593" s="79"/>
      <c r="B593" s="65"/>
      <c r="C593" s="578" t="s">
        <v>460</v>
      </c>
      <c r="D593" s="578"/>
      <c r="E593" s="578"/>
      <c r="F593" s="578"/>
      <c r="G593" s="578"/>
      <c r="H593" s="578"/>
      <c r="I593" s="578"/>
      <c r="J593" s="578"/>
      <c r="K593" s="578"/>
      <c r="L593" s="578"/>
      <c r="M593" s="578"/>
      <c r="N593" s="578"/>
      <c r="O593" s="578"/>
      <c r="P593" s="108">
        <v>582182.73</v>
      </c>
      <c r="Q593" s="106"/>
      <c r="R593" s="109"/>
      <c r="HN593" s="50"/>
      <c r="HO593" s="63" t="s">
        <v>460</v>
      </c>
    </row>
    <row r="594" spans="1:251" s="1" customFormat="1" ht="15">
      <c r="A594" s="79"/>
      <c r="B594" s="65"/>
      <c r="C594" s="578" t="s">
        <v>461</v>
      </c>
      <c r="D594" s="578"/>
      <c r="E594" s="578"/>
      <c r="F594" s="578"/>
      <c r="G594" s="578"/>
      <c r="H594" s="578"/>
      <c r="I594" s="578"/>
      <c r="J594" s="578"/>
      <c r="K594" s="578"/>
      <c r="L594" s="578"/>
      <c r="M594" s="578"/>
      <c r="N594" s="578"/>
      <c r="O594" s="578"/>
      <c r="P594" s="108">
        <v>539415.81999999995</v>
      </c>
      <c r="Q594" s="106"/>
      <c r="R594" s="109"/>
      <c r="HN594" s="50"/>
      <c r="HO594" s="63" t="s">
        <v>461</v>
      </c>
    </row>
    <row r="595" spans="1:251" s="1" customFormat="1" ht="15">
      <c r="A595" s="79"/>
      <c r="B595" s="65"/>
      <c r="C595" s="578" t="s">
        <v>462</v>
      </c>
      <c r="D595" s="578"/>
      <c r="E595" s="578"/>
      <c r="F595" s="578"/>
      <c r="G595" s="578"/>
      <c r="H595" s="578"/>
      <c r="I595" s="578"/>
      <c r="J595" s="578"/>
      <c r="K595" s="578"/>
      <c r="L595" s="578"/>
      <c r="M595" s="578"/>
      <c r="N595" s="578"/>
      <c r="O595" s="578"/>
      <c r="P595" s="108">
        <v>280533.05</v>
      </c>
      <c r="Q595" s="106"/>
      <c r="R595" s="109"/>
      <c r="HN595" s="50"/>
      <c r="HO595" s="63" t="s">
        <v>462</v>
      </c>
    </row>
    <row r="596" spans="1:251" s="1" customFormat="1" ht="15">
      <c r="A596" s="79"/>
      <c r="B596" s="65"/>
      <c r="C596" s="578" t="s">
        <v>1732</v>
      </c>
      <c r="D596" s="578"/>
      <c r="E596" s="578"/>
      <c r="F596" s="578"/>
      <c r="G596" s="578"/>
      <c r="H596" s="578"/>
      <c r="I596" s="578"/>
      <c r="J596" s="578"/>
      <c r="K596" s="578"/>
      <c r="L596" s="578"/>
      <c r="M596" s="578"/>
      <c r="N596" s="578"/>
      <c r="O596" s="578"/>
      <c r="P596" s="108">
        <v>262468.34999999998</v>
      </c>
      <c r="Q596" s="106"/>
      <c r="R596" s="109"/>
      <c r="HN596" s="50"/>
      <c r="HO596" s="63" t="s">
        <v>1732</v>
      </c>
    </row>
    <row r="597" spans="1:251" s="1" customFormat="1" ht="15">
      <c r="A597" s="79"/>
      <c r="B597" s="65"/>
      <c r="C597" s="578" t="s">
        <v>1733</v>
      </c>
      <c r="D597" s="578"/>
      <c r="E597" s="578"/>
      <c r="F597" s="578"/>
      <c r="G597" s="578"/>
      <c r="H597" s="578"/>
      <c r="I597" s="578"/>
      <c r="J597" s="578"/>
      <c r="K597" s="578"/>
      <c r="L597" s="578"/>
      <c r="M597" s="578"/>
      <c r="N597" s="578"/>
      <c r="O597" s="578"/>
      <c r="P597" s="108">
        <v>262468.34999999998</v>
      </c>
      <c r="Q597" s="106"/>
      <c r="R597" s="109"/>
      <c r="HN597" s="50"/>
      <c r="HO597" s="63" t="s">
        <v>1733</v>
      </c>
    </row>
    <row r="598" spans="1:251" s="1" customFormat="1" ht="15">
      <c r="A598" s="79"/>
      <c r="B598" s="65"/>
      <c r="C598" s="578" t="s">
        <v>532</v>
      </c>
      <c r="D598" s="578"/>
      <c r="E598" s="578"/>
      <c r="F598" s="578"/>
      <c r="G598" s="578"/>
      <c r="H598" s="578"/>
      <c r="I598" s="578"/>
      <c r="J598" s="578"/>
      <c r="K598" s="578"/>
      <c r="L598" s="578"/>
      <c r="M598" s="578"/>
      <c r="N598" s="578"/>
      <c r="O598" s="578"/>
      <c r="P598" s="108">
        <v>551389.27</v>
      </c>
      <c r="Q598" s="106"/>
      <c r="R598" s="109"/>
      <c r="HN598" s="50"/>
      <c r="HO598" s="63" t="s">
        <v>532</v>
      </c>
    </row>
    <row r="599" spans="1:251" s="1" customFormat="1" ht="15">
      <c r="A599" s="79"/>
      <c r="B599" s="65"/>
      <c r="C599" s="578" t="s">
        <v>533</v>
      </c>
      <c r="D599" s="578"/>
      <c r="E599" s="578"/>
      <c r="F599" s="578"/>
      <c r="G599" s="578"/>
      <c r="H599" s="578"/>
      <c r="I599" s="578"/>
      <c r="J599" s="578"/>
      <c r="K599" s="578"/>
      <c r="L599" s="578"/>
      <c r="M599" s="578"/>
      <c r="N599" s="578"/>
      <c r="O599" s="578"/>
      <c r="P599" s="108">
        <v>539415.81999999995</v>
      </c>
      <c r="Q599" s="106"/>
      <c r="R599" s="109"/>
      <c r="HN599" s="50"/>
      <c r="HO599" s="63" t="s">
        <v>533</v>
      </c>
    </row>
    <row r="600" spans="1:251" s="1" customFormat="1" ht="15">
      <c r="A600" s="79"/>
      <c r="B600" s="65"/>
      <c r="C600" s="578" t="s">
        <v>534</v>
      </c>
      <c r="D600" s="578"/>
      <c r="E600" s="578"/>
      <c r="F600" s="578"/>
      <c r="G600" s="578"/>
      <c r="H600" s="578"/>
      <c r="I600" s="578"/>
      <c r="J600" s="578"/>
      <c r="K600" s="578"/>
      <c r="L600" s="578"/>
      <c r="M600" s="578"/>
      <c r="N600" s="578"/>
      <c r="O600" s="578"/>
      <c r="P600" s="108">
        <v>280533.05</v>
      </c>
      <c r="Q600" s="106"/>
      <c r="R600" s="109"/>
      <c r="HN600" s="50"/>
      <c r="HO600" s="63" t="s">
        <v>534</v>
      </c>
    </row>
    <row r="601" spans="1:251" s="1" customFormat="1" ht="15">
      <c r="A601" s="79"/>
      <c r="B601" s="104"/>
      <c r="C601" s="576" t="s">
        <v>535</v>
      </c>
      <c r="D601" s="576"/>
      <c r="E601" s="576"/>
      <c r="F601" s="576"/>
      <c r="G601" s="576"/>
      <c r="H601" s="576"/>
      <c r="I601" s="576"/>
      <c r="J601" s="576"/>
      <c r="K601" s="576"/>
      <c r="L601" s="576"/>
      <c r="M601" s="576"/>
      <c r="N601" s="576"/>
      <c r="O601" s="576"/>
      <c r="P601" s="111">
        <v>2238200.67</v>
      </c>
      <c r="HN601" s="50"/>
      <c r="HP601" s="50" t="s">
        <v>535</v>
      </c>
    </row>
    <row r="602" spans="1:251" s="1" customFormat="1" ht="15">
      <c r="A602" s="79"/>
      <c r="B602" s="104"/>
      <c r="C602" s="576" t="s">
        <v>467</v>
      </c>
      <c r="D602" s="576"/>
      <c r="E602" s="576"/>
      <c r="F602" s="576"/>
      <c r="G602" s="576"/>
      <c r="H602" s="576"/>
      <c r="I602" s="576"/>
      <c r="J602" s="576"/>
      <c r="K602" s="576"/>
      <c r="L602" s="576"/>
      <c r="M602" s="576"/>
      <c r="N602" s="576"/>
      <c r="O602" s="576"/>
      <c r="P602" s="112"/>
      <c r="HQ602" s="50" t="s">
        <v>467</v>
      </c>
    </row>
    <row r="603" spans="1:251" s="1" customFormat="1" ht="15">
      <c r="A603" s="79"/>
      <c r="B603" s="104"/>
      <c r="C603" s="577" t="s">
        <v>1162</v>
      </c>
      <c r="D603" s="577"/>
      <c r="E603" s="577"/>
      <c r="F603" s="577"/>
      <c r="G603" s="577"/>
      <c r="H603" s="577"/>
      <c r="I603" s="577"/>
      <c r="J603" s="577"/>
      <c r="K603" s="577"/>
      <c r="L603" s="577"/>
      <c r="M603" s="577"/>
      <c r="N603" s="577"/>
      <c r="O603" s="577"/>
      <c r="P603" s="108">
        <v>193477.77</v>
      </c>
      <c r="HQ603" s="50"/>
      <c r="HR603" s="63" t="s">
        <v>1162</v>
      </c>
    </row>
    <row r="604" spans="1:251" s="1" customFormat="1" ht="15">
      <c r="A604" s="79"/>
      <c r="B604" s="104"/>
      <c r="C604" s="577" t="s">
        <v>1735</v>
      </c>
      <c r="D604" s="577"/>
      <c r="E604" s="577"/>
      <c r="F604" s="577"/>
      <c r="G604" s="577"/>
      <c r="H604" s="577"/>
      <c r="I604" s="577"/>
      <c r="J604" s="577"/>
      <c r="K604" s="577"/>
      <c r="L604" s="577"/>
      <c r="M604" s="577"/>
      <c r="N604" s="577"/>
      <c r="O604" s="577"/>
      <c r="P604" s="108">
        <v>262468.34999999998</v>
      </c>
      <c r="HQ604" s="50"/>
      <c r="HR604" s="63" t="s">
        <v>1735</v>
      </c>
    </row>
    <row r="605" spans="1:251" s="1" customFormat="1" ht="15">
      <c r="A605" s="79"/>
      <c r="B605" s="104"/>
      <c r="C605" s="577" t="s">
        <v>468</v>
      </c>
      <c r="D605" s="577"/>
      <c r="E605" s="577"/>
      <c r="F605" s="577"/>
      <c r="G605" s="577"/>
      <c r="H605" s="577"/>
      <c r="I605" s="577"/>
      <c r="J605" s="577"/>
      <c r="K605" s="171">
        <v>682.39404000000002</v>
      </c>
      <c r="L605" s="577"/>
      <c r="M605" s="577"/>
      <c r="N605" s="577"/>
      <c r="O605" s="577"/>
      <c r="P605" s="110"/>
      <c r="HQ605" s="50"/>
      <c r="HS605" s="63" t="s">
        <v>468</v>
      </c>
    </row>
    <row r="606" spans="1:251" s="1" customFormat="1" ht="15">
      <c r="A606" s="79"/>
      <c r="B606" s="104"/>
      <c r="C606" s="577" t="s">
        <v>469</v>
      </c>
      <c r="D606" s="577"/>
      <c r="E606" s="577"/>
      <c r="F606" s="577"/>
      <c r="G606" s="577"/>
      <c r="H606" s="577"/>
      <c r="I606" s="577"/>
      <c r="J606" s="577"/>
      <c r="K606" s="171">
        <v>14.419980000000001</v>
      </c>
      <c r="L606" s="577"/>
      <c r="M606" s="577"/>
      <c r="N606" s="577"/>
      <c r="O606" s="577"/>
      <c r="P606" s="110"/>
      <c r="HQ606" s="50"/>
      <c r="HS606" s="63" t="s">
        <v>469</v>
      </c>
    </row>
    <row r="607" spans="1:251" s="1" customFormat="1" ht="15.75" hidden="1" customHeight="1">
      <c r="B607" s="114"/>
      <c r="C607" s="115"/>
      <c r="D607" s="115"/>
      <c r="E607" s="115"/>
      <c r="F607" s="115"/>
      <c r="G607" s="115"/>
      <c r="H607" s="115"/>
      <c r="I607" s="115"/>
      <c r="J607" s="115"/>
      <c r="K607" s="115"/>
      <c r="L607" s="115"/>
      <c r="M607" s="115"/>
      <c r="N607" s="116"/>
      <c r="O607" s="117"/>
      <c r="P607" s="118"/>
    </row>
    <row r="608" spans="1:251" s="121" customFormat="1" ht="14.25" customHeight="1">
      <c r="A608" s="119"/>
      <c r="B608" s="119"/>
      <c r="C608" s="119"/>
      <c r="D608" s="119"/>
      <c r="E608" s="119"/>
      <c r="F608" s="119"/>
      <c r="G608" s="119"/>
      <c r="H608" s="119"/>
      <c r="I608" s="119"/>
      <c r="J608" s="119"/>
      <c r="K608" s="119"/>
      <c r="L608" s="119"/>
      <c r="M608" s="119"/>
      <c r="N608" s="119"/>
      <c r="O608" s="119"/>
      <c r="P608" s="119"/>
      <c r="Q608" s="120"/>
      <c r="R608" s="120"/>
      <c r="AB608" s="122"/>
      <c r="AC608" s="122"/>
      <c r="AD608" s="122"/>
      <c r="AE608" s="122"/>
      <c r="AF608" s="122"/>
      <c r="AG608" s="122"/>
      <c r="AH608" s="122"/>
      <c r="AI608" s="122"/>
      <c r="AJ608" s="122"/>
      <c r="AK608" s="122"/>
      <c r="AL608" s="122"/>
      <c r="AM608" s="122"/>
      <c r="AN608" s="122"/>
      <c r="AO608" s="122"/>
      <c r="AP608" s="122"/>
      <c r="AQ608" s="122"/>
      <c r="AR608" s="122"/>
      <c r="AS608" s="122"/>
      <c r="AT608" s="122"/>
      <c r="AU608" s="122"/>
      <c r="AV608" s="122"/>
      <c r="AW608" s="122"/>
      <c r="AX608" s="122"/>
      <c r="AY608" s="122"/>
      <c r="AZ608" s="122"/>
      <c r="BA608" s="122"/>
      <c r="BB608" s="122"/>
      <c r="BC608" s="122"/>
      <c r="BD608" s="122"/>
      <c r="BE608" s="122"/>
      <c r="BF608" s="122"/>
      <c r="BG608" s="122"/>
      <c r="BH608" s="122"/>
      <c r="BI608" s="122"/>
      <c r="BJ608" s="122"/>
      <c r="BK608" s="122"/>
      <c r="BL608" s="122"/>
      <c r="BM608" s="122"/>
      <c r="BN608" s="122"/>
      <c r="BO608" s="122"/>
      <c r="BP608" s="122"/>
      <c r="BQ608" s="122"/>
      <c r="BR608" s="122"/>
      <c r="BS608" s="122"/>
      <c r="BT608" s="122"/>
      <c r="BU608" s="122"/>
      <c r="BV608" s="122"/>
      <c r="BW608" s="122"/>
      <c r="BX608" s="122"/>
      <c r="BY608" s="122"/>
      <c r="BZ608" s="122"/>
      <c r="CA608" s="122"/>
      <c r="CB608" s="122"/>
      <c r="CC608" s="122"/>
      <c r="CD608" s="122"/>
      <c r="CE608" s="122"/>
      <c r="CF608" s="122"/>
      <c r="CG608" s="122"/>
      <c r="CH608" s="122"/>
      <c r="CI608" s="122"/>
      <c r="CJ608" s="122"/>
      <c r="CK608" s="122"/>
      <c r="CL608" s="122"/>
      <c r="CM608" s="122"/>
      <c r="CN608" s="122"/>
      <c r="CO608" s="122"/>
      <c r="CP608" s="122"/>
      <c r="CQ608" s="122"/>
      <c r="CR608" s="122"/>
      <c r="CS608" s="122"/>
      <c r="CT608" s="122"/>
      <c r="CU608" s="122"/>
      <c r="CV608" s="122"/>
      <c r="CW608" s="122"/>
      <c r="CX608" s="122"/>
      <c r="CY608" s="122"/>
      <c r="CZ608" s="122"/>
      <c r="DA608" s="122"/>
      <c r="DB608" s="122"/>
      <c r="DC608" s="122"/>
      <c r="DD608" s="122"/>
      <c r="DE608" s="122"/>
      <c r="DF608" s="122"/>
      <c r="DG608" s="122"/>
      <c r="DH608" s="122"/>
      <c r="DI608" s="122"/>
      <c r="DJ608" s="122"/>
      <c r="DK608" s="122"/>
      <c r="DL608" s="122"/>
      <c r="DM608" s="122"/>
      <c r="DN608" s="122"/>
      <c r="DO608" s="122"/>
      <c r="DP608" s="122"/>
      <c r="DQ608" s="122"/>
      <c r="DR608" s="122"/>
      <c r="DS608" s="122"/>
      <c r="DT608" s="122"/>
      <c r="DU608" s="122"/>
      <c r="DV608" s="122"/>
      <c r="DW608" s="122"/>
      <c r="DX608" s="122"/>
      <c r="DY608" s="122"/>
      <c r="DZ608" s="122"/>
      <c r="EA608" s="122"/>
      <c r="EB608" s="122"/>
      <c r="EC608" s="122"/>
      <c r="ED608" s="122"/>
      <c r="EE608" s="122"/>
      <c r="EF608" s="122"/>
      <c r="EG608" s="122"/>
      <c r="EH608" s="122"/>
      <c r="EI608" s="122"/>
      <c r="EJ608" s="122"/>
      <c r="EK608" s="122"/>
      <c r="EL608" s="122"/>
      <c r="EM608" s="122"/>
      <c r="EN608" s="122"/>
      <c r="EO608" s="122"/>
      <c r="EP608" s="122"/>
      <c r="EQ608" s="122"/>
      <c r="ER608" s="122"/>
      <c r="ES608" s="122"/>
      <c r="ET608" s="122"/>
      <c r="EU608" s="122"/>
      <c r="EV608" s="122"/>
      <c r="EW608" s="122"/>
      <c r="EX608" s="122"/>
      <c r="EY608" s="122"/>
      <c r="EZ608" s="122"/>
      <c r="FA608" s="122"/>
      <c r="FB608" s="122"/>
      <c r="FC608" s="122"/>
      <c r="FD608" s="122"/>
      <c r="FE608" s="122"/>
      <c r="FF608" s="122"/>
      <c r="FG608" s="122"/>
      <c r="FH608" s="122"/>
      <c r="FI608" s="122"/>
      <c r="FJ608" s="122"/>
      <c r="FK608" s="122"/>
      <c r="FL608" s="122"/>
      <c r="FM608" s="122"/>
      <c r="FN608" s="122"/>
      <c r="FO608" s="122"/>
      <c r="FP608" s="122"/>
      <c r="FQ608" s="122"/>
      <c r="FR608" s="122"/>
      <c r="FS608" s="122"/>
      <c r="FT608" s="122"/>
      <c r="FU608" s="122"/>
      <c r="FV608" s="122"/>
      <c r="FW608" s="122"/>
      <c r="FX608" s="122"/>
      <c r="FY608" s="122"/>
      <c r="FZ608" s="122"/>
      <c r="GA608" s="122"/>
      <c r="GB608" s="122"/>
      <c r="GC608" s="122"/>
      <c r="GD608" s="122"/>
      <c r="GE608" s="122"/>
      <c r="GF608" s="122"/>
      <c r="GG608" s="122"/>
      <c r="GH608" s="122"/>
      <c r="GI608" s="122"/>
      <c r="GJ608" s="122"/>
      <c r="GK608" s="122"/>
      <c r="GL608" s="122"/>
      <c r="GM608" s="122"/>
      <c r="GN608" s="122"/>
      <c r="GO608" s="122"/>
      <c r="GP608" s="122"/>
      <c r="GQ608" s="122"/>
      <c r="GR608" s="122"/>
      <c r="GS608" s="122"/>
      <c r="GT608" s="122"/>
      <c r="GU608" s="122"/>
      <c r="GV608" s="122"/>
      <c r="GW608" s="122"/>
      <c r="GX608" s="122"/>
      <c r="GY608" s="122"/>
      <c r="GZ608" s="122"/>
      <c r="HA608" s="122"/>
      <c r="HB608" s="122"/>
      <c r="HC608" s="122"/>
      <c r="HD608" s="122"/>
      <c r="HE608" s="122"/>
      <c r="HF608" s="122"/>
      <c r="HG608" s="122"/>
      <c r="HH608" s="122"/>
      <c r="HI608" s="122"/>
      <c r="HJ608" s="122"/>
      <c r="HK608" s="122"/>
      <c r="HL608" s="122"/>
      <c r="HM608" s="122"/>
      <c r="HN608" s="122"/>
      <c r="HO608" s="122"/>
      <c r="HP608" s="122"/>
      <c r="HQ608" s="122"/>
      <c r="HR608" s="122"/>
      <c r="HS608" s="122"/>
      <c r="HT608" s="122"/>
      <c r="HU608" s="122"/>
      <c r="HV608" s="122"/>
      <c r="HW608" s="122"/>
      <c r="HX608" s="122"/>
      <c r="HY608" s="122"/>
      <c r="HZ608" s="122"/>
      <c r="IA608" s="122"/>
      <c r="IB608" s="122"/>
      <c r="IC608" s="122"/>
      <c r="ID608" s="122"/>
      <c r="IE608" s="122"/>
      <c r="IF608" s="122"/>
      <c r="IG608" s="122"/>
      <c r="IH608" s="122"/>
      <c r="II608" s="122"/>
      <c r="IJ608" s="122"/>
      <c r="IK608" s="122"/>
      <c r="IL608" s="122"/>
      <c r="IM608" s="122"/>
      <c r="IN608" s="122"/>
      <c r="IO608" s="122"/>
      <c r="IP608" s="122"/>
      <c r="IQ608" s="122"/>
    </row>
    <row r="609" spans="1:251" s="23" customFormat="1" ht="15">
      <c r="A609" s="4"/>
      <c r="B609" s="123" t="s">
        <v>536</v>
      </c>
      <c r="C609" s="574"/>
      <c r="D609" s="574"/>
      <c r="E609" s="574"/>
      <c r="F609" s="574"/>
      <c r="G609" s="574"/>
      <c r="H609" s="574"/>
      <c r="I609" s="575" t="s">
        <v>537</v>
      </c>
      <c r="J609" s="575"/>
      <c r="K609" s="575"/>
      <c r="L609" s="575"/>
      <c r="M609" s="575"/>
      <c r="N609" s="575"/>
      <c r="O609" s="1"/>
      <c r="P609" s="1"/>
      <c r="Q609" s="11"/>
      <c r="R609" s="11"/>
      <c r="S609" s="1"/>
      <c r="T609" s="1"/>
      <c r="U609" s="1"/>
      <c r="V609" s="1"/>
      <c r="W609" s="1"/>
      <c r="X609" s="1"/>
      <c r="Y609" s="1"/>
      <c r="Z609" s="1"/>
      <c r="AA609" s="1"/>
      <c r="AB609" s="8"/>
      <c r="AC609" s="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  <c r="AY609" s="8"/>
      <c r="AZ609" s="8"/>
      <c r="BA609" s="8"/>
      <c r="BB609" s="8"/>
      <c r="BC609" s="8"/>
      <c r="BD609" s="8"/>
      <c r="BE609" s="8"/>
      <c r="BF609" s="8"/>
      <c r="BG609" s="8"/>
      <c r="BH609" s="8"/>
      <c r="BI609" s="8"/>
      <c r="BJ609" s="8"/>
      <c r="BK609" s="8"/>
      <c r="BL609" s="8"/>
      <c r="BM609" s="8"/>
      <c r="BN609" s="8"/>
      <c r="BO609" s="8"/>
      <c r="BP609" s="8"/>
      <c r="BQ609" s="8"/>
      <c r="BR609" s="8"/>
      <c r="BS609" s="8"/>
      <c r="BT609" s="8"/>
      <c r="BU609" s="8"/>
      <c r="BV609" s="8"/>
      <c r="BW609" s="8"/>
      <c r="BX609" s="8"/>
      <c r="BY609" s="8"/>
      <c r="BZ609" s="8"/>
      <c r="CA609" s="8"/>
      <c r="CB609" s="8"/>
      <c r="CC609" s="8"/>
      <c r="CD609" s="8"/>
      <c r="CE609" s="8"/>
      <c r="CF609" s="8"/>
      <c r="CG609" s="8"/>
      <c r="CH609" s="8"/>
      <c r="CI609" s="8"/>
      <c r="CJ609" s="8"/>
      <c r="CK609" s="8"/>
      <c r="CL609" s="8"/>
      <c r="CM609" s="8"/>
      <c r="CN609" s="8"/>
      <c r="CO609" s="8"/>
      <c r="CP609" s="8"/>
      <c r="CQ609" s="8"/>
      <c r="CR609" s="8"/>
      <c r="CS609" s="8"/>
      <c r="CT609" s="8"/>
      <c r="CU609" s="8"/>
      <c r="CV609" s="8"/>
      <c r="CW609" s="8"/>
      <c r="CX609" s="8"/>
      <c r="CY609" s="8"/>
      <c r="CZ609" s="8"/>
      <c r="DA609" s="8"/>
      <c r="DB609" s="8"/>
      <c r="DC609" s="8"/>
      <c r="DD609" s="8"/>
      <c r="DE609" s="8"/>
      <c r="DF609" s="8"/>
      <c r="DG609" s="8"/>
      <c r="DH609" s="8"/>
      <c r="DI609" s="8"/>
      <c r="DJ609" s="8"/>
      <c r="DK609" s="8"/>
      <c r="DL609" s="8"/>
      <c r="DM609" s="8"/>
      <c r="DN609" s="8"/>
      <c r="DO609" s="8"/>
      <c r="DP609" s="8"/>
      <c r="DQ609" s="8"/>
      <c r="DR609" s="8"/>
      <c r="DS609" s="8"/>
      <c r="DT609" s="8"/>
      <c r="DU609" s="8"/>
      <c r="DV609" s="8"/>
      <c r="DW609" s="8"/>
      <c r="DX609" s="8"/>
      <c r="DY609" s="8"/>
      <c r="DZ609" s="8"/>
      <c r="EA609" s="8"/>
      <c r="EB609" s="8"/>
      <c r="EC609" s="8"/>
      <c r="ED609" s="8"/>
      <c r="EE609" s="8"/>
      <c r="EF609" s="8"/>
      <c r="EG609" s="8"/>
      <c r="EH609" s="8"/>
      <c r="EI609" s="8"/>
      <c r="EJ609" s="8"/>
      <c r="EK609" s="8"/>
      <c r="EL609" s="8"/>
      <c r="EM609" s="8"/>
      <c r="EN609" s="8"/>
      <c r="EO609" s="8"/>
      <c r="EP609" s="8"/>
      <c r="EQ609" s="8"/>
      <c r="ER609" s="8"/>
      <c r="ES609" s="8"/>
      <c r="ET609" s="8"/>
      <c r="EU609" s="8"/>
      <c r="EV609" s="8"/>
      <c r="EW609" s="8"/>
      <c r="EX609" s="8"/>
      <c r="EY609" s="8"/>
      <c r="EZ609" s="8"/>
      <c r="FA609" s="8"/>
      <c r="FB609" s="8"/>
      <c r="FC609" s="8"/>
      <c r="FD609" s="8"/>
      <c r="FE609" s="8"/>
      <c r="FF609" s="8"/>
      <c r="FG609" s="8"/>
      <c r="FH609" s="8"/>
      <c r="FI609" s="8"/>
      <c r="FJ609" s="8"/>
      <c r="FK609" s="8"/>
      <c r="FL609" s="8"/>
      <c r="FM609" s="8"/>
      <c r="FN609" s="8"/>
      <c r="FO609" s="8"/>
      <c r="FP609" s="8"/>
      <c r="FQ609" s="8"/>
      <c r="FR609" s="8"/>
      <c r="FS609" s="8"/>
      <c r="FT609" s="8"/>
      <c r="FU609" s="8"/>
      <c r="FV609" s="8"/>
      <c r="FW609" s="8"/>
      <c r="FX609" s="8"/>
      <c r="FY609" s="8"/>
      <c r="FZ609" s="8"/>
      <c r="GA609" s="8"/>
      <c r="GB609" s="8"/>
      <c r="GC609" s="8"/>
      <c r="GD609" s="8"/>
      <c r="GE609" s="8"/>
      <c r="GF609" s="8"/>
      <c r="GG609" s="8"/>
      <c r="GH609" s="8"/>
      <c r="GI609" s="8"/>
      <c r="GJ609" s="8"/>
      <c r="GK609" s="8"/>
      <c r="GL609" s="8"/>
      <c r="GM609" s="8"/>
      <c r="GN609" s="8"/>
      <c r="GO609" s="8"/>
      <c r="GP609" s="8"/>
      <c r="GQ609" s="8"/>
      <c r="GR609" s="8"/>
      <c r="GS609" s="8"/>
      <c r="GT609" s="8"/>
      <c r="GU609" s="8"/>
      <c r="GV609" s="8"/>
      <c r="GW609" s="8"/>
      <c r="GX609" s="8"/>
      <c r="GY609" s="8"/>
      <c r="GZ609" s="8"/>
      <c r="HA609" s="8"/>
      <c r="HB609" s="8"/>
      <c r="HC609" s="8"/>
      <c r="HD609" s="8"/>
      <c r="HE609" s="8"/>
      <c r="HF609" s="8"/>
      <c r="HG609" s="8"/>
      <c r="HH609" s="8"/>
      <c r="HI609" s="8"/>
      <c r="HJ609" s="8"/>
      <c r="HK609" s="8"/>
      <c r="HL609" s="8"/>
      <c r="HM609" s="8"/>
      <c r="HN609" s="8"/>
      <c r="HO609" s="8"/>
      <c r="HP609" s="8"/>
      <c r="HQ609" s="8"/>
      <c r="HR609" s="8"/>
      <c r="HS609" s="8"/>
      <c r="HT609" s="8" t="s">
        <v>6</v>
      </c>
      <c r="HU609" s="8" t="s">
        <v>6</v>
      </c>
      <c r="HV609" s="8" t="s">
        <v>6</v>
      </c>
      <c r="HW609" s="8" t="s">
        <v>6</v>
      </c>
      <c r="HX609" s="8" t="s">
        <v>6</v>
      </c>
      <c r="HY609" s="8" t="s">
        <v>6</v>
      </c>
      <c r="HZ609" s="8" t="s">
        <v>537</v>
      </c>
      <c r="IA609" s="8" t="s">
        <v>6</v>
      </c>
      <c r="IB609" s="8" t="s">
        <v>6</v>
      </c>
      <c r="IC609" s="8" t="s">
        <v>6</v>
      </c>
      <c r="ID609" s="8" t="s">
        <v>6</v>
      </c>
      <c r="IE609" s="8" t="s">
        <v>6</v>
      </c>
      <c r="IF609" s="8"/>
      <c r="IG609" s="8"/>
      <c r="IH609" s="8"/>
      <c r="II609" s="8"/>
      <c r="IJ609" s="8"/>
      <c r="IK609" s="8"/>
      <c r="IL609" s="8"/>
      <c r="IM609" s="8"/>
      <c r="IN609" s="8"/>
      <c r="IO609" s="8"/>
      <c r="IP609" s="8"/>
      <c r="IQ609" s="8"/>
    </row>
    <row r="610" spans="1:251" s="124" customFormat="1" ht="16.5" customHeight="1">
      <c r="A610" s="13"/>
      <c r="B610" s="123"/>
      <c r="C610" s="571" t="s">
        <v>538</v>
      </c>
      <c r="D610" s="571"/>
      <c r="E610" s="571"/>
      <c r="F610" s="571"/>
      <c r="G610" s="571"/>
      <c r="H610" s="571"/>
      <c r="I610" s="571"/>
      <c r="J610" s="571"/>
      <c r="K610" s="571"/>
      <c r="L610" s="571"/>
      <c r="M610" s="571"/>
      <c r="N610" s="571"/>
      <c r="Q610" s="5"/>
      <c r="R610" s="5"/>
      <c r="AB610" s="125"/>
      <c r="AC610" s="125"/>
      <c r="AD610" s="125"/>
      <c r="AE610" s="125"/>
      <c r="AF610" s="125"/>
      <c r="AG610" s="125"/>
      <c r="AH610" s="125"/>
      <c r="AI610" s="125"/>
      <c r="AJ610" s="125"/>
      <c r="AK610" s="125"/>
      <c r="AL610" s="125"/>
      <c r="AM610" s="125"/>
      <c r="AN610" s="125"/>
      <c r="AO610" s="125"/>
      <c r="AP610" s="125"/>
      <c r="AQ610" s="125"/>
      <c r="AR610" s="125"/>
      <c r="AS610" s="125"/>
      <c r="AT610" s="125"/>
      <c r="AU610" s="125"/>
      <c r="AV610" s="125"/>
      <c r="AW610" s="125"/>
      <c r="AX610" s="125"/>
      <c r="AY610" s="125"/>
      <c r="AZ610" s="125"/>
      <c r="BA610" s="125"/>
      <c r="BB610" s="125"/>
      <c r="BC610" s="125"/>
      <c r="BD610" s="125"/>
      <c r="BE610" s="125"/>
      <c r="BF610" s="125"/>
      <c r="BG610" s="125"/>
      <c r="BH610" s="125"/>
      <c r="BI610" s="125"/>
      <c r="BJ610" s="125"/>
      <c r="BK610" s="125"/>
      <c r="BL610" s="125"/>
      <c r="BM610" s="125"/>
      <c r="BN610" s="125"/>
      <c r="BO610" s="125"/>
      <c r="BP610" s="125"/>
      <c r="BQ610" s="125"/>
      <c r="BR610" s="125"/>
      <c r="BS610" s="125"/>
      <c r="BT610" s="125"/>
      <c r="BU610" s="125"/>
      <c r="BV610" s="125"/>
      <c r="BW610" s="125"/>
      <c r="BX610" s="125"/>
      <c r="BY610" s="125"/>
      <c r="BZ610" s="125"/>
      <c r="CA610" s="125"/>
      <c r="CB610" s="125"/>
      <c r="CC610" s="125"/>
      <c r="CD610" s="125"/>
      <c r="CE610" s="125"/>
      <c r="CF610" s="125"/>
      <c r="CG610" s="125"/>
      <c r="CH610" s="125"/>
      <c r="CI610" s="125"/>
      <c r="CJ610" s="125"/>
      <c r="CK610" s="125"/>
      <c r="CL610" s="125"/>
      <c r="CM610" s="125"/>
      <c r="CN610" s="125"/>
      <c r="CO610" s="125"/>
      <c r="CP610" s="125"/>
      <c r="CQ610" s="125"/>
      <c r="CR610" s="125"/>
      <c r="CS610" s="125"/>
      <c r="CT610" s="125"/>
      <c r="CU610" s="125"/>
      <c r="CV610" s="125"/>
      <c r="CW610" s="125"/>
      <c r="CX610" s="125"/>
      <c r="CY610" s="125"/>
      <c r="CZ610" s="125"/>
      <c r="DA610" s="125"/>
      <c r="DB610" s="125"/>
      <c r="DC610" s="125"/>
      <c r="DD610" s="125"/>
      <c r="DE610" s="125"/>
      <c r="DF610" s="125"/>
      <c r="DG610" s="125"/>
      <c r="DH610" s="125"/>
      <c r="DI610" s="125"/>
      <c r="DJ610" s="125"/>
      <c r="DK610" s="125"/>
      <c r="DL610" s="125"/>
      <c r="DM610" s="125"/>
      <c r="DN610" s="125"/>
      <c r="DO610" s="125"/>
      <c r="DP610" s="125"/>
      <c r="DQ610" s="125"/>
      <c r="DR610" s="125"/>
      <c r="DS610" s="125"/>
      <c r="DT610" s="125"/>
      <c r="DU610" s="125"/>
      <c r="DV610" s="125"/>
      <c r="DW610" s="125"/>
      <c r="DX610" s="125"/>
      <c r="DY610" s="125"/>
      <c r="DZ610" s="125"/>
      <c r="EA610" s="125"/>
      <c r="EB610" s="125"/>
      <c r="EC610" s="125"/>
      <c r="ED610" s="125"/>
      <c r="EE610" s="125"/>
      <c r="EF610" s="125"/>
      <c r="EG610" s="125"/>
      <c r="EH610" s="125"/>
      <c r="EI610" s="125"/>
      <c r="EJ610" s="125"/>
      <c r="EK610" s="125"/>
      <c r="EL610" s="125"/>
      <c r="EM610" s="125"/>
      <c r="EN610" s="125"/>
      <c r="EO610" s="125"/>
      <c r="EP610" s="125"/>
      <c r="EQ610" s="125"/>
      <c r="ER610" s="125"/>
      <c r="ES610" s="125"/>
      <c r="ET610" s="125"/>
      <c r="EU610" s="125"/>
      <c r="EV610" s="125"/>
      <c r="EW610" s="125"/>
      <c r="EX610" s="125"/>
      <c r="EY610" s="125"/>
      <c r="EZ610" s="125"/>
      <c r="FA610" s="125"/>
      <c r="FB610" s="125"/>
      <c r="FC610" s="125"/>
      <c r="FD610" s="125"/>
      <c r="FE610" s="125"/>
      <c r="FF610" s="125"/>
      <c r="FG610" s="125"/>
      <c r="FH610" s="125"/>
      <c r="FI610" s="125"/>
      <c r="FJ610" s="125"/>
      <c r="FK610" s="125"/>
      <c r="FL610" s="125"/>
      <c r="FM610" s="125"/>
      <c r="FN610" s="125"/>
      <c r="FO610" s="125"/>
      <c r="FP610" s="125"/>
      <c r="FQ610" s="125"/>
      <c r="FR610" s="125"/>
      <c r="FS610" s="125"/>
      <c r="FT610" s="125"/>
      <c r="FU610" s="125"/>
      <c r="FV610" s="125"/>
      <c r="FW610" s="125"/>
      <c r="FX610" s="125"/>
      <c r="FY610" s="125"/>
      <c r="FZ610" s="125"/>
      <c r="GA610" s="125"/>
      <c r="GB610" s="125"/>
      <c r="GC610" s="125"/>
      <c r="GD610" s="125"/>
      <c r="GE610" s="125"/>
      <c r="GF610" s="125"/>
      <c r="GG610" s="125"/>
      <c r="GH610" s="125"/>
      <c r="GI610" s="125"/>
      <c r="GJ610" s="125"/>
      <c r="GK610" s="125"/>
      <c r="GL610" s="125"/>
      <c r="GM610" s="125"/>
      <c r="GN610" s="125"/>
      <c r="GO610" s="125"/>
      <c r="GP610" s="125"/>
      <c r="GQ610" s="125"/>
      <c r="GR610" s="125"/>
      <c r="GS610" s="125"/>
      <c r="GT610" s="125"/>
      <c r="GU610" s="125"/>
      <c r="GV610" s="125"/>
      <c r="GW610" s="125"/>
      <c r="GX610" s="125"/>
      <c r="GY610" s="125"/>
      <c r="GZ610" s="125"/>
      <c r="HA610" s="125"/>
      <c r="HB610" s="125"/>
      <c r="HC610" s="125"/>
      <c r="HD610" s="125"/>
      <c r="HE610" s="125"/>
      <c r="HF610" s="125"/>
      <c r="HG610" s="125"/>
      <c r="HH610" s="125"/>
      <c r="HI610" s="125"/>
      <c r="HJ610" s="125"/>
      <c r="HK610" s="125"/>
      <c r="HL610" s="125"/>
      <c r="HM610" s="125"/>
      <c r="HN610" s="125"/>
      <c r="HO610" s="125"/>
      <c r="HP610" s="125"/>
      <c r="HQ610" s="125"/>
      <c r="HR610" s="125"/>
      <c r="HS610" s="125"/>
      <c r="HT610" s="125"/>
      <c r="HU610" s="125"/>
      <c r="HV610" s="125"/>
      <c r="HW610" s="125"/>
      <c r="HX610" s="125"/>
      <c r="HY610" s="125"/>
      <c r="HZ610" s="125"/>
      <c r="IA610" s="125"/>
      <c r="IB610" s="125"/>
      <c r="IC610" s="125"/>
      <c r="ID610" s="125"/>
      <c r="IE610" s="125"/>
      <c r="IF610" s="125"/>
      <c r="IG610" s="125"/>
      <c r="IH610" s="125"/>
      <c r="II610" s="125"/>
      <c r="IJ610" s="125"/>
      <c r="IK610" s="125"/>
      <c r="IL610" s="125"/>
      <c r="IM610" s="125"/>
      <c r="IN610" s="125"/>
      <c r="IO610" s="125"/>
      <c r="IP610" s="125"/>
      <c r="IQ610" s="125"/>
    </row>
    <row r="611" spans="1:251" s="23" customFormat="1" ht="15">
      <c r="A611" s="4"/>
      <c r="B611" s="123" t="s">
        <v>539</v>
      </c>
      <c r="C611" s="574"/>
      <c r="D611" s="574"/>
      <c r="E611" s="574"/>
      <c r="F611" s="574"/>
      <c r="G611" s="574"/>
      <c r="H611" s="574"/>
      <c r="I611" s="575" t="s">
        <v>540</v>
      </c>
      <c r="J611" s="575"/>
      <c r="K611" s="575"/>
      <c r="L611" s="575"/>
      <c r="M611" s="575"/>
      <c r="N611" s="575"/>
      <c r="O611" s="1"/>
      <c r="P611" s="1"/>
      <c r="Q611" s="11"/>
      <c r="R611" s="11"/>
      <c r="S611" s="1"/>
      <c r="T611" s="1"/>
      <c r="U611" s="1"/>
      <c r="V611" s="1"/>
      <c r="W611" s="1"/>
      <c r="X611" s="1"/>
      <c r="Y611" s="1"/>
      <c r="Z611" s="1"/>
      <c r="AA611" s="1"/>
      <c r="AB611" s="8"/>
      <c r="AC611" s="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  <c r="AY611" s="8"/>
      <c r="AZ611" s="8"/>
      <c r="BA611" s="8"/>
      <c r="BB611" s="8"/>
      <c r="BC611" s="8"/>
      <c r="BD611" s="8"/>
      <c r="BE611" s="8"/>
      <c r="BF611" s="8"/>
      <c r="BG611" s="8"/>
      <c r="BH611" s="8"/>
      <c r="BI611" s="8"/>
      <c r="BJ611" s="8"/>
      <c r="BK611" s="8"/>
      <c r="BL611" s="8"/>
      <c r="BM611" s="8"/>
      <c r="BN611" s="8"/>
      <c r="BO611" s="8"/>
      <c r="BP611" s="8"/>
      <c r="BQ611" s="8"/>
      <c r="BR611" s="8"/>
      <c r="BS611" s="8"/>
      <c r="BT611" s="8"/>
      <c r="BU611" s="8"/>
      <c r="BV611" s="8"/>
      <c r="BW611" s="8"/>
      <c r="BX611" s="8"/>
      <c r="BY611" s="8"/>
      <c r="BZ611" s="8"/>
      <c r="CA611" s="8"/>
      <c r="CB611" s="8"/>
      <c r="CC611" s="8"/>
      <c r="CD611" s="8"/>
      <c r="CE611" s="8"/>
      <c r="CF611" s="8"/>
      <c r="CG611" s="8"/>
      <c r="CH611" s="8"/>
      <c r="CI611" s="8"/>
      <c r="CJ611" s="8"/>
      <c r="CK611" s="8"/>
      <c r="CL611" s="8"/>
      <c r="CM611" s="8"/>
      <c r="CN611" s="8"/>
      <c r="CO611" s="8"/>
      <c r="CP611" s="8"/>
      <c r="CQ611" s="8"/>
      <c r="CR611" s="8"/>
      <c r="CS611" s="8"/>
      <c r="CT611" s="8"/>
      <c r="CU611" s="8"/>
      <c r="CV611" s="8"/>
      <c r="CW611" s="8"/>
      <c r="CX611" s="8"/>
      <c r="CY611" s="8"/>
      <c r="CZ611" s="8"/>
      <c r="DA611" s="8"/>
      <c r="DB611" s="8"/>
      <c r="DC611" s="8"/>
      <c r="DD611" s="8"/>
      <c r="DE611" s="8"/>
      <c r="DF611" s="8"/>
      <c r="DG611" s="8"/>
      <c r="DH611" s="8"/>
      <c r="DI611" s="8"/>
      <c r="DJ611" s="8"/>
      <c r="DK611" s="8"/>
      <c r="DL611" s="8"/>
      <c r="DM611" s="8"/>
      <c r="DN611" s="8"/>
      <c r="DO611" s="8"/>
      <c r="DP611" s="8"/>
      <c r="DQ611" s="8"/>
      <c r="DR611" s="8"/>
      <c r="DS611" s="8"/>
      <c r="DT611" s="8"/>
      <c r="DU611" s="8"/>
      <c r="DV611" s="8"/>
      <c r="DW611" s="8"/>
      <c r="DX611" s="8"/>
      <c r="DY611" s="8"/>
      <c r="DZ611" s="8"/>
      <c r="EA611" s="8"/>
      <c r="EB611" s="8"/>
      <c r="EC611" s="8"/>
      <c r="ED611" s="8"/>
      <c r="EE611" s="8"/>
      <c r="EF611" s="8"/>
      <c r="EG611" s="8"/>
      <c r="EH611" s="8"/>
      <c r="EI611" s="8"/>
      <c r="EJ611" s="8"/>
      <c r="EK611" s="8"/>
      <c r="EL611" s="8"/>
      <c r="EM611" s="8"/>
      <c r="EN611" s="8"/>
      <c r="EO611" s="8"/>
      <c r="EP611" s="8"/>
      <c r="EQ611" s="8"/>
      <c r="ER611" s="8"/>
      <c r="ES611" s="8"/>
      <c r="ET611" s="8"/>
      <c r="EU611" s="8"/>
      <c r="EV611" s="8"/>
      <c r="EW611" s="8"/>
      <c r="EX611" s="8"/>
      <c r="EY611" s="8"/>
      <c r="EZ611" s="8"/>
      <c r="FA611" s="8"/>
      <c r="FB611" s="8"/>
      <c r="FC611" s="8"/>
      <c r="FD611" s="8"/>
      <c r="FE611" s="8"/>
      <c r="FF611" s="8"/>
      <c r="FG611" s="8"/>
      <c r="FH611" s="8"/>
      <c r="FI611" s="8"/>
      <c r="FJ611" s="8"/>
      <c r="FK611" s="8"/>
      <c r="FL611" s="8"/>
      <c r="FM611" s="8"/>
      <c r="FN611" s="8"/>
      <c r="FO611" s="8"/>
      <c r="FP611" s="8"/>
      <c r="FQ611" s="8"/>
      <c r="FR611" s="8"/>
      <c r="FS611" s="8"/>
      <c r="FT611" s="8"/>
      <c r="FU611" s="8"/>
      <c r="FV611" s="8"/>
      <c r="FW611" s="8"/>
      <c r="FX611" s="8"/>
      <c r="FY611" s="8"/>
      <c r="FZ611" s="8"/>
      <c r="GA611" s="8"/>
      <c r="GB611" s="8"/>
      <c r="GC611" s="8"/>
      <c r="GD611" s="8"/>
      <c r="GE611" s="8"/>
      <c r="GF611" s="8"/>
      <c r="GG611" s="8"/>
      <c r="GH611" s="8"/>
      <c r="GI611" s="8"/>
      <c r="GJ611" s="8"/>
      <c r="GK611" s="8"/>
      <c r="GL611" s="8"/>
      <c r="GM611" s="8"/>
      <c r="GN611" s="8"/>
      <c r="GO611" s="8"/>
      <c r="GP611" s="8"/>
      <c r="GQ611" s="8"/>
      <c r="GR611" s="8"/>
      <c r="GS611" s="8"/>
      <c r="GT611" s="8"/>
      <c r="GU611" s="8"/>
      <c r="GV611" s="8"/>
      <c r="GW611" s="8"/>
      <c r="GX611" s="8"/>
      <c r="GY611" s="8"/>
      <c r="GZ611" s="8"/>
      <c r="HA611" s="8"/>
      <c r="HB611" s="8"/>
      <c r="HC611" s="8"/>
      <c r="HD611" s="8"/>
      <c r="HE611" s="8"/>
      <c r="HF611" s="8"/>
      <c r="HG611" s="8"/>
      <c r="HH611" s="8"/>
      <c r="HI611" s="8"/>
      <c r="HJ611" s="8"/>
      <c r="HK611" s="8"/>
      <c r="HL611" s="8"/>
      <c r="HM611" s="8"/>
      <c r="HN611" s="8"/>
      <c r="HO611" s="8"/>
      <c r="HP611" s="8"/>
      <c r="HQ611" s="8"/>
      <c r="HR611" s="8"/>
      <c r="HS611" s="8"/>
      <c r="HT611" s="8"/>
      <c r="HU611" s="8"/>
      <c r="HV611" s="8"/>
      <c r="HW611" s="8"/>
      <c r="HX611" s="8"/>
      <c r="HY611" s="8"/>
      <c r="HZ611" s="8"/>
      <c r="IA611" s="8"/>
      <c r="IB611" s="8"/>
      <c r="IC611" s="8"/>
      <c r="ID611" s="8"/>
      <c r="IE611" s="8"/>
      <c r="IF611" s="8" t="s">
        <v>6</v>
      </c>
      <c r="IG611" s="8" t="s">
        <v>6</v>
      </c>
      <c r="IH611" s="8" t="s">
        <v>6</v>
      </c>
      <c r="II611" s="8" t="s">
        <v>6</v>
      </c>
      <c r="IJ611" s="8" t="s">
        <v>6</v>
      </c>
      <c r="IK611" s="8" t="s">
        <v>6</v>
      </c>
      <c r="IL611" s="8" t="s">
        <v>540</v>
      </c>
      <c r="IM611" s="8" t="s">
        <v>6</v>
      </c>
      <c r="IN611" s="8" t="s">
        <v>6</v>
      </c>
      <c r="IO611" s="8" t="s">
        <v>6</v>
      </c>
      <c r="IP611" s="8" t="s">
        <v>6</v>
      </c>
      <c r="IQ611" s="8" t="s">
        <v>6</v>
      </c>
    </row>
    <row r="612" spans="1:251" s="124" customFormat="1" ht="16.5" customHeight="1">
      <c r="A612" s="13"/>
      <c r="C612" s="571" t="s">
        <v>538</v>
      </c>
      <c r="D612" s="571"/>
      <c r="E612" s="571"/>
      <c r="F612" s="571"/>
      <c r="G612" s="571"/>
      <c r="H612" s="571"/>
      <c r="I612" s="571"/>
      <c r="J612" s="571"/>
      <c r="K612" s="571"/>
      <c r="L612" s="571"/>
      <c r="M612" s="571"/>
      <c r="N612" s="571"/>
      <c r="Q612" s="5"/>
      <c r="R612" s="5"/>
      <c r="AB612" s="125"/>
      <c r="AC612" s="125"/>
      <c r="AD612" s="125"/>
      <c r="AE612" s="125"/>
      <c r="AF612" s="125"/>
      <c r="AG612" s="125"/>
      <c r="AH612" s="125"/>
      <c r="AI612" s="125"/>
      <c r="AJ612" s="125"/>
      <c r="AK612" s="125"/>
      <c r="AL612" s="125"/>
      <c r="AM612" s="125"/>
      <c r="AN612" s="125"/>
      <c r="AO612" s="125"/>
      <c r="AP612" s="125"/>
      <c r="AQ612" s="125"/>
      <c r="AR612" s="125"/>
      <c r="AS612" s="125"/>
      <c r="AT612" s="125"/>
      <c r="AU612" s="125"/>
      <c r="AV612" s="125"/>
      <c r="AW612" s="125"/>
      <c r="AX612" s="125"/>
      <c r="AY612" s="125"/>
      <c r="AZ612" s="125"/>
      <c r="BA612" s="125"/>
      <c r="BB612" s="125"/>
      <c r="BC612" s="125"/>
      <c r="BD612" s="125"/>
      <c r="BE612" s="125"/>
      <c r="BF612" s="125"/>
      <c r="BG612" s="125"/>
      <c r="BH612" s="125"/>
      <c r="BI612" s="125"/>
      <c r="BJ612" s="125"/>
      <c r="BK612" s="125"/>
      <c r="BL612" s="125"/>
      <c r="BM612" s="125"/>
      <c r="BN612" s="125"/>
      <c r="BO612" s="125"/>
      <c r="BP612" s="125"/>
      <c r="BQ612" s="125"/>
      <c r="BR612" s="125"/>
      <c r="BS612" s="125"/>
      <c r="BT612" s="125"/>
      <c r="BU612" s="125"/>
      <c r="BV612" s="125"/>
      <c r="BW612" s="125"/>
      <c r="BX612" s="125"/>
      <c r="BY612" s="125"/>
      <c r="BZ612" s="125"/>
      <c r="CA612" s="125"/>
      <c r="CB612" s="125"/>
      <c r="CC612" s="125"/>
      <c r="CD612" s="125"/>
      <c r="CE612" s="125"/>
      <c r="CF612" s="125"/>
      <c r="CG612" s="125"/>
      <c r="CH612" s="125"/>
      <c r="CI612" s="125"/>
      <c r="CJ612" s="125"/>
      <c r="CK612" s="125"/>
      <c r="CL612" s="125"/>
      <c r="CM612" s="125"/>
      <c r="CN612" s="125"/>
      <c r="CO612" s="125"/>
      <c r="CP612" s="125"/>
      <c r="CQ612" s="125"/>
      <c r="CR612" s="125"/>
      <c r="CS612" s="125"/>
      <c r="CT612" s="125"/>
      <c r="CU612" s="125"/>
      <c r="CV612" s="125"/>
      <c r="CW612" s="125"/>
      <c r="CX612" s="125"/>
      <c r="CY612" s="125"/>
      <c r="CZ612" s="125"/>
      <c r="DA612" s="125"/>
      <c r="DB612" s="125"/>
      <c r="DC612" s="125"/>
      <c r="DD612" s="125"/>
      <c r="DE612" s="125"/>
      <c r="DF612" s="125"/>
      <c r="DG612" s="125"/>
      <c r="DH612" s="125"/>
      <c r="DI612" s="125"/>
      <c r="DJ612" s="125"/>
      <c r="DK612" s="125"/>
      <c r="DL612" s="125"/>
      <c r="DM612" s="125"/>
      <c r="DN612" s="125"/>
      <c r="DO612" s="125"/>
      <c r="DP612" s="125"/>
      <c r="DQ612" s="125"/>
      <c r="DR612" s="125"/>
      <c r="DS612" s="125"/>
      <c r="DT612" s="125"/>
      <c r="DU612" s="125"/>
      <c r="DV612" s="125"/>
      <c r="DW612" s="125"/>
      <c r="DX612" s="125"/>
      <c r="DY612" s="125"/>
      <c r="DZ612" s="125"/>
      <c r="EA612" s="125"/>
      <c r="EB612" s="125"/>
      <c r="EC612" s="125"/>
      <c r="ED612" s="125"/>
      <c r="EE612" s="125"/>
      <c r="EF612" s="125"/>
      <c r="EG612" s="125"/>
      <c r="EH612" s="125"/>
      <c r="EI612" s="125"/>
      <c r="EJ612" s="125"/>
      <c r="EK612" s="125"/>
      <c r="EL612" s="125"/>
      <c r="EM612" s="125"/>
      <c r="EN612" s="125"/>
      <c r="EO612" s="125"/>
      <c r="EP612" s="125"/>
      <c r="EQ612" s="125"/>
      <c r="ER612" s="125"/>
      <c r="ES612" s="125"/>
      <c r="ET612" s="125"/>
      <c r="EU612" s="125"/>
      <c r="EV612" s="125"/>
      <c r="EW612" s="125"/>
      <c r="EX612" s="125"/>
      <c r="EY612" s="125"/>
      <c r="EZ612" s="125"/>
      <c r="FA612" s="125"/>
      <c r="FB612" s="125"/>
      <c r="FC612" s="125"/>
      <c r="FD612" s="125"/>
      <c r="FE612" s="125"/>
      <c r="FF612" s="125"/>
      <c r="FG612" s="125"/>
      <c r="FH612" s="125"/>
      <c r="FI612" s="125"/>
      <c r="FJ612" s="125"/>
      <c r="FK612" s="125"/>
      <c r="FL612" s="125"/>
      <c r="FM612" s="125"/>
      <c r="FN612" s="125"/>
      <c r="FO612" s="125"/>
      <c r="FP612" s="125"/>
      <c r="FQ612" s="125"/>
      <c r="FR612" s="125"/>
      <c r="FS612" s="125"/>
      <c r="FT612" s="125"/>
      <c r="FU612" s="125"/>
      <c r="FV612" s="125"/>
      <c r="FW612" s="125"/>
      <c r="FX612" s="125"/>
      <c r="FY612" s="125"/>
      <c r="FZ612" s="125"/>
      <c r="GA612" s="125"/>
      <c r="GB612" s="125"/>
      <c r="GC612" s="125"/>
      <c r="GD612" s="125"/>
      <c r="GE612" s="125"/>
      <c r="GF612" s="125"/>
      <c r="GG612" s="125"/>
      <c r="GH612" s="125"/>
      <c r="GI612" s="125"/>
      <c r="GJ612" s="125"/>
      <c r="GK612" s="125"/>
      <c r="GL612" s="125"/>
      <c r="GM612" s="125"/>
      <c r="GN612" s="125"/>
      <c r="GO612" s="125"/>
      <c r="GP612" s="125"/>
      <c r="GQ612" s="125"/>
      <c r="GR612" s="125"/>
      <c r="GS612" s="125"/>
      <c r="GT612" s="125"/>
      <c r="GU612" s="125"/>
      <c r="GV612" s="125"/>
      <c r="GW612" s="125"/>
      <c r="GX612" s="125"/>
      <c r="GY612" s="125"/>
      <c r="GZ612" s="125"/>
      <c r="HA612" s="125"/>
      <c r="HB612" s="125"/>
      <c r="HC612" s="125"/>
      <c r="HD612" s="125"/>
      <c r="HE612" s="125"/>
      <c r="HF612" s="125"/>
      <c r="HG612" s="125"/>
      <c r="HH612" s="125"/>
      <c r="HI612" s="125"/>
      <c r="HJ612" s="125"/>
      <c r="HK612" s="125"/>
      <c r="HL612" s="125"/>
      <c r="HM612" s="125"/>
      <c r="HN612" s="125"/>
      <c r="HO612" s="125"/>
      <c r="HP612" s="125"/>
      <c r="HQ612" s="125"/>
      <c r="HR612" s="125"/>
      <c r="HS612" s="125"/>
      <c r="HT612" s="125"/>
      <c r="HU612" s="125"/>
      <c r="HV612" s="125"/>
      <c r="HW612" s="125"/>
      <c r="HX612" s="125"/>
      <c r="HY612" s="125"/>
      <c r="HZ612" s="125"/>
      <c r="IA612" s="125"/>
      <c r="IB612" s="125"/>
      <c r="IC612" s="125"/>
      <c r="ID612" s="125"/>
      <c r="IE612" s="125"/>
      <c r="IF612" s="125"/>
      <c r="IG612" s="125"/>
      <c r="IH612" s="125"/>
      <c r="II612" s="125"/>
      <c r="IJ612" s="125"/>
      <c r="IK612" s="125"/>
      <c r="IL612" s="125"/>
      <c r="IM612" s="125"/>
      <c r="IN612" s="125"/>
      <c r="IO612" s="125"/>
      <c r="IP612" s="125"/>
      <c r="IQ612" s="125"/>
    </row>
    <row r="613" spans="1:251" s="1" customFormat="1" ht="13.5" customHeight="1"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</row>
    <row r="614" spans="1:251" s="1" customFormat="1" ht="27" customHeight="1">
      <c r="A614" s="572" t="s">
        <v>541</v>
      </c>
      <c r="B614" s="573"/>
      <c r="C614" s="573"/>
      <c r="D614" s="573"/>
      <c r="E614" s="573"/>
      <c r="F614" s="573"/>
      <c r="G614" s="573"/>
      <c r="H614" s="573"/>
      <c r="I614" s="573"/>
      <c r="J614" s="573"/>
      <c r="K614" s="573"/>
      <c r="L614" s="573"/>
      <c r="M614" s="573"/>
      <c r="N614" s="573"/>
      <c r="O614" s="573"/>
      <c r="P614" s="573"/>
    </row>
    <row r="615" spans="1:251" s="1" customFormat="1" ht="16.5" customHeight="1">
      <c r="A615" s="572" t="s">
        <v>542</v>
      </c>
      <c r="B615" s="572"/>
      <c r="C615" s="572"/>
      <c r="D615" s="572"/>
      <c r="E615" s="572"/>
      <c r="F615" s="572"/>
      <c r="G615" s="572"/>
      <c r="H615" s="572"/>
      <c r="I615" s="572"/>
      <c r="J615" s="572"/>
      <c r="K615" s="572"/>
      <c r="L615" s="572"/>
      <c r="M615" s="572"/>
      <c r="N615" s="572"/>
      <c r="O615" s="572"/>
      <c r="P615" s="572"/>
    </row>
    <row r="616" spans="1:251" s="1" customFormat="1" ht="14.25" customHeight="1">
      <c r="A616" s="572" t="s">
        <v>543</v>
      </c>
      <c r="B616" s="572"/>
      <c r="C616" s="572"/>
      <c r="D616" s="572"/>
      <c r="E616" s="572"/>
      <c r="F616" s="572"/>
      <c r="G616" s="572"/>
      <c r="H616" s="572"/>
      <c r="I616" s="572"/>
      <c r="J616" s="572"/>
      <c r="K616" s="572"/>
      <c r="L616" s="572"/>
      <c r="M616" s="572"/>
      <c r="N616" s="572"/>
      <c r="O616" s="572"/>
      <c r="P616" s="572"/>
    </row>
    <row r="617" spans="1:251" s="1" customFormat="1" ht="15">
      <c r="A617" s="126"/>
    </row>
  </sheetData>
  <mergeCells count="569">
    <mergeCell ref="A7:F7"/>
    <mergeCell ref="G7:P7"/>
    <mergeCell ref="A8:F8"/>
    <mergeCell ref="G8:P8"/>
    <mergeCell ref="A9:F9"/>
    <mergeCell ref="G9:P9"/>
    <mergeCell ref="A4:F4"/>
    <mergeCell ref="G4:P4"/>
    <mergeCell ref="A5:F5"/>
    <mergeCell ref="G5:P5"/>
    <mergeCell ref="A6:F6"/>
    <mergeCell ref="G6:P6"/>
    <mergeCell ref="A14:P14"/>
    <mergeCell ref="A16:P16"/>
    <mergeCell ref="A17:P17"/>
    <mergeCell ref="A18:P18"/>
    <mergeCell ref="A20:P20"/>
    <mergeCell ref="A10:F10"/>
    <mergeCell ref="G10:P10"/>
    <mergeCell ref="A11:F11"/>
    <mergeCell ref="G11:P11"/>
    <mergeCell ref="A13:P13"/>
    <mergeCell ref="C38:G38"/>
    <mergeCell ref="A39:P39"/>
    <mergeCell ref="C40:G40"/>
    <mergeCell ref="C41:P41"/>
    <mergeCell ref="C42:P42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C48:G48"/>
    <mergeCell ref="C49:G49"/>
    <mergeCell ref="C50:G50"/>
    <mergeCell ref="C51:G51"/>
    <mergeCell ref="C52:G52"/>
    <mergeCell ref="C43:G43"/>
    <mergeCell ref="C44:G44"/>
    <mergeCell ref="C45:G45"/>
    <mergeCell ref="C46:G46"/>
    <mergeCell ref="C47:G47"/>
    <mergeCell ref="C58:G58"/>
    <mergeCell ref="C59:G59"/>
    <mergeCell ref="C60:G60"/>
    <mergeCell ref="C61:G61"/>
    <mergeCell ref="C62:G62"/>
    <mergeCell ref="C53:G53"/>
    <mergeCell ref="C54:G54"/>
    <mergeCell ref="C55:G55"/>
    <mergeCell ref="C56:G56"/>
    <mergeCell ref="C57:G57"/>
    <mergeCell ref="C69:G69"/>
    <mergeCell ref="C70:G70"/>
    <mergeCell ref="C71:G71"/>
    <mergeCell ref="C72:G72"/>
    <mergeCell ref="C73:G73"/>
    <mergeCell ref="C63:G63"/>
    <mergeCell ref="C65:G65"/>
    <mergeCell ref="C66:P66"/>
    <mergeCell ref="C67:P67"/>
    <mergeCell ref="C68:G68"/>
    <mergeCell ref="C79:G79"/>
    <mergeCell ref="C81:G81"/>
    <mergeCell ref="C82:G82"/>
    <mergeCell ref="A84:P84"/>
    <mergeCell ref="C85:G85"/>
    <mergeCell ref="C74:G74"/>
    <mergeCell ref="C75:G75"/>
    <mergeCell ref="C76:G76"/>
    <mergeCell ref="C77:G77"/>
    <mergeCell ref="C78:G78"/>
    <mergeCell ref="C91:G91"/>
    <mergeCell ref="C92:G92"/>
    <mergeCell ref="C93:G93"/>
    <mergeCell ref="C94:G94"/>
    <mergeCell ref="C95:G95"/>
    <mergeCell ref="C86:P86"/>
    <mergeCell ref="C87:P87"/>
    <mergeCell ref="C88:G88"/>
    <mergeCell ref="C89:G89"/>
    <mergeCell ref="C90:G90"/>
    <mergeCell ref="C101:G101"/>
    <mergeCell ref="C102:G102"/>
    <mergeCell ref="C103:G103"/>
    <mergeCell ref="C104:G104"/>
    <mergeCell ref="C105:G105"/>
    <mergeCell ref="C96:G96"/>
    <mergeCell ref="C97:G97"/>
    <mergeCell ref="C98:G98"/>
    <mergeCell ref="C99:G99"/>
    <mergeCell ref="C100:G100"/>
    <mergeCell ref="C113:G113"/>
    <mergeCell ref="C115:G115"/>
    <mergeCell ref="C116:P116"/>
    <mergeCell ref="C117:P117"/>
    <mergeCell ref="C118:G118"/>
    <mergeCell ref="C106:G106"/>
    <mergeCell ref="C108:G108"/>
    <mergeCell ref="C109:G109"/>
    <mergeCell ref="C111:G111"/>
    <mergeCell ref="C112:P112"/>
    <mergeCell ref="C124:G124"/>
    <mergeCell ref="C125:G125"/>
    <mergeCell ref="C126:G126"/>
    <mergeCell ref="C127:G127"/>
    <mergeCell ref="C128:G128"/>
    <mergeCell ref="C119:G119"/>
    <mergeCell ref="C120:G120"/>
    <mergeCell ref="C121:G121"/>
    <mergeCell ref="C122:G122"/>
    <mergeCell ref="C123:G123"/>
    <mergeCell ref="C136:G136"/>
    <mergeCell ref="C138:G138"/>
    <mergeCell ref="C139:P139"/>
    <mergeCell ref="C140:G140"/>
    <mergeCell ref="C142:G142"/>
    <mergeCell ref="C130:G130"/>
    <mergeCell ref="C131:P131"/>
    <mergeCell ref="C132:G132"/>
    <mergeCell ref="C134:G134"/>
    <mergeCell ref="C135:P135"/>
    <mergeCell ref="C149:G149"/>
    <mergeCell ref="C150:G150"/>
    <mergeCell ref="C151:G151"/>
    <mergeCell ref="C152:G152"/>
    <mergeCell ref="C153:G153"/>
    <mergeCell ref="C143:P143"/>
    <mergeCell ref="C144:G144"/>
    <mergeCell ref="C146:G146"/>
    <mergeCell ref="C147:P147"/>
    <mergeCell ref="C148:P148"/>
    <mergeCell ref="C159:G159"/>
    <mergeCell ref="C160:G160"/>
    <mergeCell ref="C161:G161"/>
    <mergeCell ref="C162:G162"/>
    <mergeCell ref="C163:G163"/>
    <mergeCell ref="C154:G154"/>
    <mergeCell ref="C155:G155"/>
    <mergeCell ref="C156:G156"/>
    <mergeCell ref="C157:G157"/>
    <mergeCell ref="C158:G158"/>
    <mergeCell ref="C169:G169"/>
    <mergeCell ref="C170:G170"/>
    <mergeCell ref="C171:G171"/>
    <mergeCell ref="C172:G172"/>
    <mergeCell ref="C174:G174"/>
    <mergeCell ref="C164:G164"/>
    <mergeCell ref="C165:G165"/>
    <mergeCell ref="C166:G166"/>
    <mergeCell ref="C167:G167"/>
    <mergeCell ref="C168:G168"/>
    <mergeCell ref="C181:G181"/>
    <mergeCell ref="C182:P182"/>
    <mergeCell ref="C183:P183"/>
    <mergeCell ref="C184:G184"/>
    <mergeCell ref="C185:G185"/>
    <mergeCell ref="C175:P175"/>
    <mergeCell ref="C176:G176"/>
    <mergeCell ref="C177:G177"/>
    <mergeCell ref="C178:G178"/>
    <mergeCell ref="A180:P180"/>
    <mergeCell ref="C191:G191"/>
    <mergeCell ref="C192:G192"/>
    <mergeCell ref="C193:G193"/>
    <mergeCell ref="C194:G194"/>
    <mergeCell ref="C195:G195"/>
    <mergeCell ref="C186:G186"/>
    <mergeCell ref="C187:G187"/>
    <mergeCell ref="C188:G188"/>
    <mergeCell ref="C189:G189"/>
    <mergeCell ref="C190:G190"/>
    <mergeCell ref="C201:G201"/>
    <mergeCell ref="C202:G202"/>
    <mergeCell ref="C203:G203"/>
    <mergeCell ref="C204:G204"/>
    <mergeCell ref="C205:G205"/>
    <mergeCell ref="C196:G196"/>
    <mergeCell ref="C197:G197"/>
    <mergeCell ref="C198:G198"/>
    <mergeCell ref="C199:G199"/>
    <mergeCell ref="C200:G200"/>
    <mergeCell ref="C213:P213"/>
    <mergeCell ref="C214:G214"/>
    <mergeCell ref="C216:G216"/>
    <mergeCell ref="C217:P217"/>
    <mergeCell ref="C218:G218"/>
    <mergeCell ref="C206:G206"/>
    <mergeCell ref="C208:G208"/>
    <mergeCell ref="C209:P209"/>
    <mergeCell ref="C210:G210"/>
    <mergeCell ref="C212:G212"/>
    <mergeCell ref="C226:G226"/>
    <mergeCell ref="C227:G227"/>
    <mergeCell ref="C228:G228"/>
    <mergeCell ref="C229:G229"/>
    <mergeCell ref="C230:G230"/>
    <mergeCell ref="C220:G220"/>
    <mergeCell ref="C221:P221"/>
    <mergeCell ref="C222:G222"/>
    <mergeCell ref="C224:G224"/>
    <mergeCell ref="C225:P225"/>
    <mergeCell ref="C236:G236"/>
    <mergeCell ref="C237:G237"/>
    <mergeCell ref="C238:G238"/>
    <mergeCell ref="C239:G239"/>
    <mergeCell ref="C240:G240"/>
    <mergeCell ref="C231:G231"/>
    <mergeCell ref="C232:G232"/>
    <mergeCell ref="C233:G233"/>
    <mergeCell ref="C234:G234"/>
    <mergeCell ref="C235:G235"/>
    <mergeCell ref="C246:G246"/>
    <mergeCell ref="C247:G247"/>
    <mergeCell ref="C248:G248"/>
    <mergeCell ref="C249:G249"/>
    <mergeCell ref="C250:G250"/>
    <mergeCell ref="C241:G241"/>
    <mergeCell ref="C242:G242"/>
    <mergeCell ref="C243:G243"/>
    <mergeCell ref="C244:G244"/>
    <mergeCell ref="C245:G245"/>
    <mergeCell ref="C258:G258"/>
    <mergeCell ref="C259:G259"/>
    <mergeCell ref="C260:G260"/>
    <mergeCell ref="C261:G261"/>
    <mergeCell ref="C262:G262"/>
    <mergeCell ref="C251:G251"/>
    <mergeCell ref="C253:G253"/>
    <mergeCell ref="C254:G254"/>
    <mergeCell ref="C256:G256"/>
    <mergeCell ref="C257:P257"/>
    <mergeCell ref="C269:G269"/>
    <mergeCell ref="C270:G270"/>
    <mergeCell ref="C272:O272"/>
    <mergeCell ref="C273:O273"/>
    <mergeCell ref="C274:O274"/>
    <mergeCell ref="C263:G263"/>
    <mergeCell ref="C264:G264"/>
    <mergeCell ref="C265:G265"/>
    <mergeCell ref="C266:G266"/>
    <mergeCell ref="C267:G267"/>
    <mergeCell ref="C280:O280"/>
    <mergeCell ref="C281:O281"/>
    <mergeCell ref="C282:O282"/>
    <mergeCell ref="C283:O283"/>
    <mergeCell ref="C284:O284"/>
    <mergeCell ref="C275:O275"/>
    <mergeCell ref="C276:O276"/>
    <mergeCell ref="C277:O277"/>
    <mergeCell ref="C278:O278"/>
    <mergeCell ref="C279:O279"/>
    <mergeCell ref="C290:O290"/>
    <mergeCell ref="C291:O291"/>
    <mergeCell ref="C292:O292"/>
    <mergeCell ref="C293:O293"/>
    <mergeCell ref="C294:O294"/>
    <mergeCell ref="C285:O285"/>
    <mergeCell ref="C286:O286"/>
    <mergeCell ref="C287:O287"/>
    <mergeCell ref="C288:O288"/>
    <mergeCell ref="C289:O289"/>
    <mergeCell ref="A299:P299"/>
    <mergeCell ref="C300:G300"/>
    <mergeCell ref="C301:P301"/>
    <mergeCell ref="C302:P302"/>
    <mergeCell ref="C303:G303"/>
    <mergeCell ref="C295:O295"/>
    <mergeCell ref="C296:J296"/>
    <mergeCell ref="L296:O296"/>
    <mergeCell ref="C297:J297"/>
    <mergeCell ref="L297:O297"/>
    <mergeCell ref="C309:G309"/>
    <mergeCell ref="C310:G310"/>
    <mergeCell ref="C311:G311"/>
    <mergeCell ref="C312:G312"/>
    <mergeCell ref="C313:G313"/>
    <mergeCell ref="C304:G304"/>
    <mergeCell ref="C305:G305"/>
    <mergeCell ref="C306:G306"/>
    <mergeCell ref="C307:G307"/>
    <mergeCell ref="C308:G308"/>
    <mergeCell ref="C319:G319"/>
    <mergeCell ref="C320:G320"/>
    <mergeCell ref="C321:G321"/>
    <mergeCell ref="C322:G322"/>
    <mergeCell ref="C323:G323"/>
    <mergeCell ref="C314:G314"/>
    <mergeCell ref="C315:G315"/>
    <mergeCell ref="C316:G316"/>
    <mergeCell ref="C317:G317"/>
    <mergeCell ref="C318:G318"/>
    <mergeCell ref="C330:G330"/>
    <mergeCell ref="C331:G331"/>
    <mergeCell ref="C332:G332"/>
    <mergeCell ref="C333:G333"/>
    <mergeCell ref="C334:G334"/>
    <mergeCell ref="C324:G324"/>
    <mergeCell ref="C325:G325"/>
    <mergeCell ref="C327:G327"/>
    <mergeCell ref="C328:P328"/>
    <mergeCell ref="C329:G329"/>
    <mergeCell ref="C342:G342"/>
    <mergeCell ref="C344:G344"/>
    <mergeCell ref="C345:P345"/>
    <mergeCell ref="C346:P346"/>
    <mergeCell ref="C347:G347"/>
    <mergeCell ref="C336:G336"/>
    <mergeCell ref="C337:P337"/>
    <mergeCell ref="C338:G338"/>
    <mergeCell ref="C340:G340"/>
    <mergeCell ref="C341:P341"/>
    <mergeCell ref="C353:G353"/>
    <mergeCell ref="C354:G354"/>
    <mergeCell ref="C355:G355"/>
    <mergeCell ref="C356:G356"/>
    <mergeCell ref="C357:G357"/>
    <mergeCell ref="C348:G348"/>
    <mergeCell ref="C349:G349"/>
    <mergeCell ref="C350:G350"/>
    <mergeCell ref="C351:G351"/>
    <mergeCell ref="C352:G352"/>
    <mergeCell ref="C363:G363"/>
    <mergeCell ref="C364:G364"/>
    <mergeCell ref="C365:G365"/>
    <mergeCell ref="C366:G366"/>
    <mergeCell ref="C368:G368"/>
    <mergeCell ref="C358:G358"/>
    <mergeCell ref="C359:G359"/>
    <mergeCell ref="C360:G360"/>
    <mergeCell ref="C361:G361"/>
    <mergeCell ref="C362:G362"/>
    <mergeCell ref="C374:G374"/>
    <mergeCell ref="C375:G375"/>
    <mergeCell ref="C376:G376"/>
    <mergeCell ref="C377:G377"/>
    <mergeCell ref="C378:G378"/>
    <mergeCell ref="C369:P369"/>
    <mergeCell ref="C370:P370"/>
    <mergeCell ref="C371:G371"/>
    <mergeCell ref="C372:G372"/>
    <mergeCell ref="C373:G373"/>
    <mergeCell ref="C384:G384"/>
    <mergeCell ref="C385:G385"/>
    <mergeCell ref="C386:G386"/>
    <mergeCell ref="C387:G387"/>
    <mergeCell ref="C388:G388"/>
    <mergeCell ref="C379:G379"/>
    <mergeCell ref="C380:G380"/>
    <mergeCell ref="C381:G381"/>
    <mergeCell ref="C382:G382"/>
    <mergeCell ref="C383:G383"/>
    <mergeCell ref="C395:G395"/>
    <mergeCell ref="C396:G396"/>
    <mergeCell ref="C397:G397"/>
    <mergeCell ref="C398:G398"/>
    <mergeCell ref="C400:G400"/>
    <mergeCell ref="C389:G389"/>
    <mergeCell ref="C390:G390"/>
    <mergeCell ref="C391:G391"/>
    <mergeCell ref="C393:G393"/>
    <mergeCell ref="C394:P394"/>
    <mergeCell ref="C407:G407"/>
    <mergeCell ref="C408:P408"/>
    <mergeCell ref="C409:G409"/>
    <mergeCell ref="C410:G410"/>
    <mergeCell ref="C411:G411"/>
    <mergeCell ref="C401:P401"/>
    <mergeCell ref="C402:G402"/>
    <mergeCell ref="C403:G403"/>
    <mergeCell ref="C404:G404"/>
    <mergeCell ref="C405:G405"/>
    <mergeCell ref="C418:G418"/>
    <mergeCell ref="C419:G419"/>
    <mergeCell ref="C421:G421"/>
    <mergeCell ref="C422:P422"/>
    <mergeCell ref="C423:G423"/>
    <mergeCell ref="C412:G412"/>
    <mergeCell ref="C414:G414"/>
    <mergeCell ref="C415:P415"/>
    <mergeCell ref="C416:G416"/>
    <mergeCell ref="C417:G417"/>
    <mergeCell ref="C430:G430"/>
    <mergeCell ref="C431:G431"/>
    <mergeCell ref="C432:G432"/>
    <mergeCell ref="C433:G433"/>
    <mergeCell ref="C435:G435"/>
    <mergeCell ref="C424:G424"/>
    <mergeCell ref="C425:G425"/>
    <mergeCell ref="C426:G426"/>
    <mergeCell ref="C428:G428"/>
    <mergeCell ref="C429:P429"/>
    <mergeCell ref="C442:G442"/>
    <mergeCell ref="C443:P443"/>
    <mergeCell ref="C444:G444"/>
    <mergeCell ref="C445:G445"/>
    <mergeCell ref="C446:G446"/>
    <mergeCell ref="C436:P436"/>
    <mergeCell ref="C437:G437"/>
    <mergeCell ref="C438:G438"/>
    <mergeCell ref="C439:G439"/>
    <mergeCell ref="C440:G440"/>
    <mergeCell ref="C453:G453"/>
    <mergeCell ref="C454:G454"/>
    <mergeCell ref="C456:G456"/>
    <mergeCell ref="C457:P457"/>
    <mergeCell ref="C458:P458"/>
    <mergeCell ref="C447:G447"/>
    <mergeCell ref="C449:G449"/>
    <mergeCell ref="C450:P450"/>
    <mergeCell ref="C451:G451"/>
    <mergeCell ref="C452:G452"/>
    <mergeCell ref="C464:G464"/>
    <mergeCell ref="C465:G465"/>
    <mergeCell ref="C466:G466"/>
    <mergeCell ref="C467:G467"/>
    <mergeCell ref="C468:G468"/>
    <mergeCell ref="C459:G459"/>
    <mergeCell ref="C460:G460"/>
    <mergeCell ref="C461:G461"/>
    <mergeCell ref="C462:G462"/>
    <mergeCell ref="C463:G463"/>
    <mergeCell ref="C474:G474"/>
    <mergeCell ref="C475:G475"/>
    <mergeCell ref="C476:G476"/>
    <mergeCell ref="C477:G477"/>
    <mergeCell ref="C478:G478"/>
    <mergeCell ref="C469:G469"/>
    <mergeCell ref="C470:G470"/>
    <mergeCell ref="C471:G471"/>
    <mergeCell ref="C472:G472"/>
    <mergeCell ref="C473:G473"/>
    <mergeCell ref="C485:G485"/>
    <mergeCell ref="C486:G486"/>
    <mergeCell ref="C488:G488"/>
    <mergeCell ref="C489:P489"/>
    <mergeCell ref="C490:G490"/>
    <mergeCell ref="C479:G479"/>
    <mergeCell ref="C481:G481"/>
    <mergeCell ref="C482:P482"/>
    <mergeCell ref="C483:G483"/>
    <mergeCell ref="C484:G484"/>
    <mergeCell ref="C497:G497"/>
    <mergeCell ref="C498:G498"/>
    <mergeCell ref="C499:G499"/>
    <mergeCell ref="C500:G500"/>
    <mergeCell ref="C502:G502"/>
    <mergeCell ref="C491:G491"/>
    <mergeCell ref="C492:G492"/>
    <mergeCell ref="C493:G493"/>
    <mergeCell ref="C495:G495"/>
    <mergeCell ref="C496:P496"/>
    <mergeCell ref="C509:G509"/>
    <mergeCell ref="C510:P510"/>
    <mergeCell ref="C511:P511"/>
    <mergeCell ref="C512:G512"/>
    <mergeCell ref="C513:G513"/>
    <mergeCell ref="C503:P503"/>
    <mergeCell ref="C504:G504"/>
    <mergeCell ref="C505:G505"/>
    <mergeCell ref="C506:G506"/>
    <mergeCell ref="C507:G507"/>
    <mergeCell ref="C519:G519"/>
    <mergeCell ref="C520:G520"/>
    <mergeCell ref="C521:G521"/>
    <mergeCell ref="C522:G522"/>
    <mergeCell ref="C523:G523"/>
    <mergeCell ref="C514:G514"/>
    <mergeCell ref="C515:G515"/>
    <mergeCell ref="C516:G516"/>
    <mergeCell ref="C517:G517"/>
    <mergeCell ref="C518:G518"/>
    <mergeCell ref="C529:G529"/>
    <mergeCell ref="C530:G530"/>
    <mergeCell ref="C531:G531"/>
    <mergeCell ref="C532:G532"/>
    <mergeCell ref="C533:G533"/>
    <mergeCell ref="C524:G524"/>
    <mergeCell ref="C525:G525"/>
    <mergeCell ref="C526:G526"/>
    <mergeCell ref="C527:G527"/>
    <mergeCell ref="C528:G528"/>
    <mergeCell ref="C541:P541"/>
    <mergeCell ref="C542:P542"/>
    <mergeCell ref="C543:G543"/>
    <mergeCell ref="C544:G544"/>
    <mergeCell ref="C545:G545"/>
    <mergeCell ref="C534:G534"/>
    <mergeCell ref="C536:G536"/>
    <mergeCell ref="C537:P537"/>
    <mergeCell ref="C538:G538"/>
    <mergeCell ref="C540:G540"/>
    <mergeCell ref="C551:G551"/>
    <mergeCell ref="C552:G552"/>
    <mergeCell ref="C553:G553"/>
    <mergeCell ref="C554:G554"/>
    <mergeCell ref="C555:G555"/>
    <mergeCell ref="C546:G546"/>
    <mergeCell ref="C547:G547"/>
    <mergeCell ref="C548:G548"/>
    <mergeCell ref="C549:G549"/>
    <mergeCell ref="C550:G550"/>
    <mergeCell ref="C562:O562"/>
    <mergeCell ref="C563:O563"/>
    <mergeCell ref="C564:O564"/>
    <mergeCell ref="C565:O565"/>
    <mergeCell ref="C566:O566"/>
    <mergeCell ref="C557:O557"/>
    <mergeCell ref="C558:O558"/>
    <mergeCell ref="C559:O559"/>
    <mergeCell ref="C560:O560"/>
    <mergeCell ref="C561:O561"/>
    <mergeCell ref="C572:O572"/>
    <mergeCell ref="C573:O573"/>
    <mergeCell ref="C574:O574"/>
    <mergeCell ref="C575:O575"/>
    <mergeCell ref="C576:O576"/>
    <mergeCell ref="C567:O567"/>
    <mergeCell ref="C568:O568"/>
    <mergeCell ref="C569:O569"/>
    <mergeCell ref="C570:O570"/>
    <mergeCell ref="C571:O571"/>
    <mergeCell ref="C581:O581"/>
    <mergeCell ref="C582:O582"/>
    <mergeCell ref="C583:O583"/>
    <mergeCell ref="C584:O584"/>
    <mergeCell ref="C585:O585"/>
    <mergeCell ref="C577:O577"/>
    <mergeCell ref="C578:J578"/>
    <mergeCell ref="L578:O578"/>
    <mergeCell ref="C579:J579"/>
    <mergeCell ref="L579:O579"/>
    <mergeCell ref="C591:O591"/>
    <mergeCell ref="C592:O592"/>
    <mergeCell ref="C593:O593"/>
    <mergeCell ref="C594:O594"/>
    <mergeCell ref="C595:O595"/>
    <mergeCell ref="C586:O586"/>
    <mergeCell ref="C587:O587"/>
    <mergeCell ref="C588:O588"/>
    <mergeCell ref="C589:O589"/>
    <mergeCell ref="C590:O590"/>
    <mergeCell ref="C601:O601"/>
    <mergeCell ref="C602:O602"/>
    <mergeCell ref="C603:O603"/>
    <mergeCell ref="C604:O604"/>
    <mergeCell ref="C605:J605"/>
    <mergeCell ref="L605:O605"/>
    <mergeCell ref="C596:O596"/>
    <mergeCell ref="C597:O597"/>
    <mergeCell ref="C598:O598"/>
    <mergeCell ref="C599:O599"/>
    <mergeCell ref="C600:O600"/>
    <mergeCell ref="A616:P616"/>
    <mergeCell ref="C611:H611"/>
    <mergeCell ref="I611:N611"/>
    <mergeCell ref="C612:N612"/>
    <mergeCell ref="A614:P614"/>
    <mergeCell ref="A615:P615"/>
    <mergeCell ref="C606:J606"/>
    <mergeCell ref="L606:O606"/>
    <mergeCell ref="C609:H609"/>
    <mergeCell ref="I609:N609"/>
    <mergeCell ref="C610:N610"/>
  </mergeCells>
  <printOptions horizontalCentered="1"/>
  <pageMargins left="0.78740155696868896" right="0.31496062874794001" top="0.31496062874794001" bottom="0.31496062874794001" header="0.19685038924217199" footer="0.19685038924217199"/>
  <pageSetup paperSize="9" scale="46" fitToHeight="0" orientation="portrait" r:id="rId1"/>
  <headerFooter>
    <oddFooter>&amp;RСтраница &amp;P</oddFooter>
  </headerFooter>
  <rowBreaks count="1" manualBreakCount="1">
    <brk id="601" max="16383" man="1"/>
  </row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II356"/>
  <sheetViews>
    <sheetView view="pageBreakPreview" topLeftCell="A19" zoomScaleNormal="100" zoomScaleSheetLayoutView="100" workbookViewId="0">
      <selection activeCell="A13" sqref="A13:P13"/>
    </sheetView>
  </sheetViews>
  <sheetFormatPr defaultColWidth="9.140625" defaultRowHeight="11.25" customHeight="1"/>
  <cols>
    <col min="1" max="1" width="9.7109375" style="2" customWidth="1"/>
    <col min="2" max="2" width="20.5703125" style="126" customWidth="1"/>
    <col min="3" max="3" width="8" style="126" customWidth="1"/>
    <col min="4" max="4" width="13.28515625" style="126" customWidth="1"/>
    <col min="5" max="5" width="8.140625" style="126" customWidth="1"/>
    <col min="6" max="6" width="9.5703125" style="126" customWidth="1"/>
    <col min="7" max="7" width="6.140625" style="126" customWidth="1"/>
    <col min="8" max="8" width="8.85546875" style="126" customWidth="1"/>
    <col min="9" max="9" width="10.7109375" style="126" customWidth="1"/>
    <col min="10" max="10" width="11.7109375" style="126" customWidth="1"/>
    <col min="11" max="11" width="14.7109375" style="126" customWidth="1"/>
    <col min="12" max="12" width="17" style="126" customWidth="1"/>
    <col min="13" max="13" width="11.5703125" style="126" customWidth="1"/>
    <col min="14" max="14" width="17" style="126" customWidth="1"/>
    <col min="15" max="15" width="13" style="126" customWidth="1"/>
    <col min="16" max="16" width="17" style="126" customWidth="1"/>
    <col min="17" max="17" width="69" style="11" hidden="1" customWidth="1"/>
    <col min="18" max="18" width="126.7109375" style="11" hidden="1" customWidth="1"/>
    <col min="19" max="27" width="9.140625" style="126"/>
    <col min="28" max="33" width="69.28515625" style="63" hidden="1" customWidth="1"/>
    <col min="34" max="43" width="127.7109375" style="63" hidden="1" customWidth="1"/>
    <col min="44" max="49" width="69.28515625" style="63" hidden="1" customWidth="1"/>
    <col min="50" max="59" width="127.7109375" style="63" hidden="1" customWidth="1"/>
    <col min="60" max="65" width="69.28515625" style="63" hidden="1" customWidth="1"/>
    <col min="66" max="75" width="127.7109375" style="63" hidden="1" customWidth="1"/>
    <col min="76" max="81" width="69.28515625" style="63" hidden="1" customWidth="1"/>
    <col min="82" max="91" width="127.7109375" style="63" hidden="1" customWidth="1"/>
    <col min="92" max="97" width="69.28515625" style="63" hidden="1" customWidth="1"/>
    <col min="98" max="107" width="127.7109375" style="63" hidden="1" customWidth="1"/>
    <col min="108" max="113" width="69.28515625" style="63" hidden="1" customWidth="1"/>
    <col min="114" max="123" width="127.7109375" style="63" hidden="1" customWidth="1"/>
    <col min="124" max="129" width="69.28515625" style="63" hidden="1" customWidth="1"/>
    <col min="130" max="139" width="127.7109375" style="63" hidden="1" customWidth="1"/>
    <col min="140" max="187" width="197" style="63" hidden="1" customWidth="1"/>
    <col min="188" max="192" width="59.5703125" style="63" hidden="1" customWidth="1"/>
    <col min="193" max="196" width="39" style="63" hidden="1" customWidth="1"/>
    <col min="197" max="197" width="197" style="63" hidden="1" customWidth="1"/>
    <col min="198" max="202" width="45.140625" style="63" hidden="1" customWidth="1"/>
    <col min="203" max="203" width="166.7109375" style="63" hidden="1" customWidth="1"/>
    <col min="204" max="210" width="45.140625" style="63" hidden="1" customWidth="1"/>
    <col min="211" max="211" width="166.7109375" style="63" hidden="1" customWidth="1"/>
    <col min="212" max="214" width="45.140625" style="63" hidden="1" customWidth="1"/>
    <col min="215" max="218" width="149.7109375" style="63" hidden="1" customWidth="1"/>
    <col min="219" max="219" width="76.42578125" style="63" hidden="1" customWidth="1"/>
    <col min="220" max="225" width="54" style="63" hidden="1" customWidth="1"/>
    <col min="226" max="231" width="82.7109375" style="63" hidden="1" customWidth="1"/>
    <col min="232" max="237" width="54" style="63" hidden="1" customWidth="1"/>
    <col min="238" max="243" width="82.7109375" style="63" hidden="1" customWidth="1"/>
    <col min="244" max="16384" width="9.140625" style="126"/>
  </cols>
  <sheetData>
    <row r="1" spans="1:243" s="1" customFormat="1" ht="1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3" t="s">
        <v>0</v>
      </c>
    </row>
    <row r="2" spans="1:243" s="1" customFormat="1" ht="11.25" customHeight="1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P2" s="3" t="s">
        <v>1</v>
      </c>
    </row>
    <row r="3" spans="1:243" s="1" customFormat="1" ht="1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P3" s="3"/>
    </row>
    <row r="4" spans="1:243" s="6" customFormat="1" ht="15" customHeight="1">
      <c r="A4" s="581" t="s">
        <v>2</v>
      </c>
      <c r="B4" s="581"/>
      <c r="C4" s="581"/>
      <c r="D4" s="581"/>
      <c r="E4" s="581"/>
      <c r="F4" s="581"/>
      <c r="G4" s="610" t="s">
        <v>3</v>
      </c>
      <c r="H4" s="610"/>
      <c r="I4" s="610"/>
      <c r="J4" s="610"/>
      <c r="K4" s="610"/>
      <c r="L4" s="610"/>
      <c r="M4" s="610"/>
      <c r="N4" s="610"/>
      <c r="O4" s="610"/>
      <c r="P4" s="610"/>
      <c r="Q4" s="5"/>
      <c r="R4" s="5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7"/>
      <c r="GB4" s="7"/>
      <c r="GC4" s="7"/>
      <c r="GD4" s="7"/>
      <c r="GE4" s="7"/>
      <c r="GF4" s="7"/>
      <c r="GG4" s="7"/>
      <c r="GH4" s="7"/>
      <c r="GI4" s="7"/>
      <c r="GJ4" s="7"/>
      <c r="GK4" s="7"/>
      <c r="GL4" s="7"/>
      <c r="GM4" s="7"/>
      <c r="GN4" s="7"/>
      <c r="GO4" s="7"/>
      <c r="GP4" s="7"/>
      <c r="GQ4" s="7"/>
      <c r="GR4" s="7"/>
      <c r="GS4" s="7"/>
      <c r="GT4" s="7"/>
      <c r="GU4" s="7"/>
      <c r="GV4" s="7"/>
      <c r="GW4" s="7"/>
      <c r="GX4" s="7"/>
      <c r="GY4" s="7"/>
      <c r="GZ4" s="7"/>
      <c r="HA4" s="7"/>
      <c r="HB4" s="7"/>
      <c r="HC4" s="7"/>
      <c r="HD4" s="7"/>
      <c r="HE4" s="7"/>
      <c r="HF4" s="7"/>
      <c r="HG4" s="7"/>
      <c r="HH4" s="7"/>
      <c r="HI4" s="7"/>
      <c r="HJ4" s="7"/>
      <c r="HK4" s="7"/>
      <c r="HL4" s="7"/>
      <c r="HM4" s="7"/>
      <c r="HN4" s="7"/>
      <c r="HO4" s="7"/>
      <c r="HP4" s="7"/>
      <c r="HQ4" s="7"/>
      <c r="HR4" s="7"/>
      <c r="HS4" s="7"/>
      <c r="HT4" s="7"/>
      <c r="HU4" s="7"/>
      <c r="HV4" s="7"/>
      <c r="HW4" s="7"/>
      <c r="HX4" s="7"/>
      <c r="HY4" s="7"/>
      <c r="HZ4" s="7"/>
      <c r="IA4" s="7"/>
      <c r="IB4" s="7"/>
      <c r="IC4" s="7"/>
      <c r="ID4" s="7"/>
      <c r="IE4" s="7"/>
      <c r="IF4" s="7"/>
      <c r="IG4" s="7"/>
      <c r="IH4" s="7"/>
      <c r="II4" s="7"/>
    </row>
    <row r="5" spans="1:243" s="1" customFormat="1" ht="33.75" customHeight="1">
      <c r="A5" s="581" t="s">
        <v>4</v>
      </c>
      <c r="B5" s="581"/>
      <c r="C5" s="581"/>
      <c r="D5" s="581"/>
      <c r="E5" s="581"/>
      <c r="F5" s="581"/>
      <c r="G5" s="608" t="s">
        <v>5</v>
      </c>
      <c r="H5" s="608"/>
      <c r="I5" s="608"/>
      <c r="J5" s="608"/>
      <c r="K5" s="608"/>
      <c r="L5" s="608"/>
      <c r="M5" s="608"/>
      <c r="N5" s="608"/>
      <c r="O5" s="608"/>
      <c r="P5" s="608"/>
      <c r="AB5" s="8" t="s">
        <v>4</v>
      </c>
      <c r="AC5" s="8" t="s">
        <v>6</v>
      </c>
      <c r="AD5" s="8" t="s">
        <v>6</v>
      </c>
      <c r="AE5" s="8" t="s">
        <v>6</v>
      </c>
      <c r="AF5" s="8" t="s">
        <v>6</v>
      </c>
      <c r="AG5" s="8" t="s">
        <v>6</v>
      </c>
      <c r="AH5" s="8" t="s">
        <v>5</v>
      </c>
      <c r="AI5" s="8" t="s">
        <v>6</v>
      </c>
      <c r="AJ5" s="8" t="s">
        <v>6</v>
      </c>
      <c r="AK5" s="8" t="s">
        <v>6</v>
      </c>
      <c r="AL5" s="8" t="s">
        <v>6</v>
      </c>
      <c r="AM5" s="8" t="s">
        <v>6</v>
      </c>
      <c r="AN5" s="8" t="s">
        <v>6</v>
      </c>
      <c r="AO5" s="8" t="s">
        <v>6</v>
      </c>
      <c r="AP5" s="8" t="s">
        <v>6</v>
      </c>
      <c r="AQ5" s="8" t="s">
        <v>6</v>
      </c>
    </row>
    <row r="6" spans="1:243" s="1" customFormat="1" ht="56.25" customHeight="1">
      <c r="A6" s="581" t="s">
        <v>7</v>
      </c>
      <c r="B6" s="581"/>
      <c r="C6" s="581"/>
      <c r="D6" s="581"/>
      <c r="E6" s="581"/>
      <c r="F6" s="581"/>
      <c r="G6" s="608" t="s">
        <v>8</v>
      </c>
      <c r="H6" s="608"/>
      <c r="I6" s="608"/>
      <c r="J6" s="608"/>
      <c r="K6" s="608"/>
      <c r="L6" s="608"/>
      <c r="M6" s="608"/>
      <c r="N6" s="608"/>
      <c r="O6" s="608"/>
      <c r="P6" s="608"/>
      <c r="Q6" s="9" t="s">
        <v>7</v>
      </c>
      <c r="R6" s="10" t="s">
        <v>8</v>
      </c>
      <c r="S6" s="8"/>
      <c r="T6" s="8"/>
      <c r="U6" s="8"/>
      <c r="V6" s="8"/>
      <c r="W6" s="8"/>
      <c r="X6" s="8"/>
      <c r="Y6" s="8"/>
      <c r="Z6" s="8"/>
      <c r="AA6" s="8"/>
      <c r="AR6" s="8" t="s">
        <v>7</v>
      </c>
      <c r="AS6" s="8" t="s">
        <v>6</v>
      </c>
      <c r="AT6" s="8" t="s">
        <v>6</v>
      </c>
      <c r="AU6" s="8" t="s">
        <v>6</v>
      </c>
      <c r="AV6" s="8" t="s">
        <v>6</v>
      </c>
      <c r="AW6" s="8" t="s">
        <v>6</v>
      </c>
      <c r="AX6" s="8" t="s">
        <v>8</v>
      </c>
      <c r="AY6" s="8" t="s">
        <v>6</v>
      </c>
      <c r="AZ6" s="8" t="s">
        <v>6</v>
      </c>
      <c r="BA6" s="8" t="s">
        <v>6</v>
      </c>
      <c r="BB6" s="8" t="s">
        <v>6</v>
      </c>
      <c r="BC6" s="8" t="s">
        <v>6</v>
      </c>
      <c r="BD6" s="8" t="s">
        <v>6</v>
      </c>
      <c r="BE6" s="8" t="s">
        <v>6</v>
      </c>
      <c r="BF6" s="8" t="s">
        <v>6</v>
      </c>
      <c r="BG6" s="8" t="s">
        <v>6</v>
      </c>
    </row>
    <row r="7" spans="1:243" s="1" customFormat="1" ht="78.75" customHeight="1">
      <c r="A7" s="609" t="s">
        <v>9</v>
      </c>
      <c r="B7" s="609"/>
      <c r="C7" s="609"/>
      <c r="D7" s="609"/>
      <c r="E7" s="609"/>
      <c r="F7" s="609"/>
      <c r="G7" s="608" t="s">
        <v>10</v>
      </c>
      <c r="H7" s="608"/>
      <c r="I7" s="608"/>
      <c r="J7" s="608"/>
      <c r="K7" s="608"/>
      <c r="L7" s="608"/>
      <c r="M7" s="608"/>
      <c r="N7" s="608"/>
      <c r="O7" s="608"/>
      <c r="P7" s="608"/>
      <c r="Q7" s="9" t="s">
        <v>9</v>
      </c>
      <c r="R7" s="10" t="s">
        <v>10</v>
      </c>
      <c r="S7" s="8"/>
      <c r="T7" s="8"/>
      <c r="U7" s="8"/>
      <c r="V7" s="8"/>
      <c r="W7" s="8"/>
      <c r="X7" s="8"/>
      <c r="Y7" s="8"/>
      <c r="Z7" s="8"/>
      <c r="AA7" s="8"/>
      <c r="BH7" s="8" t="s">
        <v>9</v>
      </c>
      <c r="BI7" s="8" t="s">
        <v>6</v>
      </c>
      <c r="BJ7" s="8" t="s">
        <v>6</v>
      </c>
      <c r="BK7" s="8" t="s">
        <v>6</v>
      </c>
      <c r="BL7" s="8" t="s">
        <v>6</v>
      </c>
      <c r="BM7" s="8" t="s">
        <v>6</v>
      </c>
      <c r="BN7" s="8" t="s">
        <v>10</v>
      </c>
      <c r="BO7" s="8" t="s">
        <v>6</v>
      </c>
      <c r="BP7" s="8" t="s">
        <v>6</v>
      </c>
      <c r="BQ7" s="8" t="s">
        <v>6</v>
      </c>
      <c r="BR7" s="8" t="s">
        <v>6</v>
      </c>
      <c r="BS7" s="8" t="s">
        <v>6</v>
      </c>
      <c r="BT7" s="8" t="s">
        <v>6</v>
      </c>
      <c r="BU7" s="8" t="s">
        <v>6</v>
      </c>
      <c r="BV7" s="8" t="s">
        <v>6</v>
      </c>
      <c r="BW7" s="8" t="s">
        <v>6</v>
      </c>
    </row>
    <row r="8" spans="1:243" s="1" customFormat="1" ht="33.75" customHeight="1">
      <c r="A8" s="581" t="s">
        <v>11</v>
      </c>
      <c r="B8" s="581"/>
      <c r="C8" s="581"/>
      <c r="D8" s="581"/>
      <c r="E8" s="581"/>
      <c r="F8" s="581"/>
      <c r="G8" s="608" t="s">
        <v>12</v>
      </c>
      <c r="H8" s="608"/>
      <c r="I8" s="608"/>
      <c r="J8" s="608"/>
      <c r="K8" s="608"/>
      <c r="L8" s="608"/>
      <c r="M8" s="608"/>
      <c r="N8" s="608"/>
      <c r="O8" s="608"/>
      <c r="P8" s="608"/>
      <c r="Q8" s="9" t="s">
        <v>11</v>
      </c>
      <c r="R8" s="10" t="s">
        <v>12</v>
      </c>
      <c r="S8" s="8"/>
      <c r="T8" s="8"/>
      <c r="U8" s="8"/>
      <c r="V8" s="8"/>
      <c r="W8" s="8"/>
      <c r="X8" s="8"/>
      <c r="Y8" s="8"/>
      <c r="Z8" s="8"/>
      <c r="AA8" s="8"/>
      <c r="BX8" s="8" t="s">
        <v>11</v>
      </c>
      <c r="BY8" s="8" t="s">
        <v>6</v>
      </c>
      <c r="BZ8" s="8" t="s">
        <v>6</v>
      </c>
      <c r="CA8" s="8" t="s">
        <v>6</v>
      </c>
      <c r="CB8" s="8" t="s">
        <v>6</v>
      </c>
      <c r="CC8" s="8" t="s">
        <v>6</v>
      </c>
      <c r="CD8" s="8" t="s">
        <v>12</v>
      </c>
      <c r="CE8" s="8" t="s">
        <v>6</v>
      </c>
      <c r="CF8" s="8" t="s">
        <v>6</v>
      </c>
      <c r="CG8" s="8" t="s">
        <v>6</v>
      </c>
      <c r="CH8" s="8" t="s">
        <v>6</v>
      </c>
      <c r="CI8" s="8" t="s">
        <v>6</v>
      </c>
      <c r="CJ8" s="8" t="s">
        <v>6</v>
      </c>
      <c r="CK8" s="8" t="s">
        <v>6</v>
      </c>
      <c r="CL8" s="8" t="s">
        <v>6</v>
      </c>
      <c r="CM8" s="8" t="s">
        <v>6</v>
      </c>
    </row>
    <row r="9" spans="1:243" s="1" customFormat="1" ht="11.25" customHeight="1">
      <c r="A9" s="581" t="s">
        <v>13</v>
      </c>
      <c r="B9" s="581"/>
      <c r="C9" s="581"/>
      <c r="D9" s="581"/>
      <c r="E9" s="581"/>
      <c r="F9" s="581"/>
      <c r="G9" s="608"/>
      <c r="H9" s="608"/>
      <c r="I9" s="608"/>
      <c r="J9" s="608"/>
      <c r="K9" s="608"/>
      <c r="L9" s="608"/>
      <c r="M9" s="608"/>
      <c r="N9" s="608"/>
      <c r="O9" s="608"/>
      <c r="P9" s="608"/>
      <c r="CN9" s="8" t="s">
        <v>13</v>
      </c>
      <c r="CO9" s="8" t="s">
        <v>6</v>
      </c>
      <c r="CP9" s="8" t="s">
        <v>6</v>
      </c>
      <c r="CQ9" s="8" t="s">
        <v>6</v>
      </c>
      <c r="CR9" s="8" t="s">
        <v>6</v>
      </c>
      <c r="CS9" s="8" t="s">
        <v>6</v>
      </c>
      <c r="CT9" s="8" t="s">
        <v>6</v>
      </c>
      <c r="CU9" s="8" t="s">
        <v>6</v>
      </c>
      <c r="CV9" s="8" t="s">
        <v>6</v>
      </c>
      <c r="CW9" s="8" t="s">
        <v>6</v>
      </c>
      <c r="CX9" s="8" t="s">
        <v>6</v>
      </c>
      <c r="CY9" s="8" t="s">
        <v>6</v>
      </c>
      <c r="CZ9" s="8" t="s">
        <v>6</v>
      </c>
      <c r="DA9" s="8" t="s">
        <v>6</v>
      </c>
      <c r="DB9" s="8" t="s">
        <v>6</v>
      </c>
      <c r="DC9" s="8" t="s">
        <v>6</v>
      </c>
    </row>
    <row r="10" spans="1:243" s="1" customFormat="1" ht="11.25" customHeight="1">
      <c r="A10" s="581" t="s">
        <v>14</v>
      </c>
      <c r="B10" s="581"/>
      <c r="C10" s="581"/>
      <c r="D10" s="581"/>
      <c r="E10" s="581"/>
      <c r="F10" s="581"/>
      <c r="G10" s="608" t="s">
        <v>15</v>
      </c>
      <c r="H10" s="608"/>
      <c r="I10" s="608"/>
      <c r="J10" s="608"/>
      <c r="K10" s="608"/>
      <c r="L10" s="608"/>
      <c r="M10" s="608"/>
      <c r="N10" s="608"/>
      <c r="O10" s="608"/>
      <c r="P10" s="608"/>
      <c r="R10" s="11" t="s">
        <v>15</v>
      </c>
      <c r="DD10" s="8" t="s">
        <v>14</v>
      </c>
      <c r="DE10" s="8" t="s">
        <v>6</v>
      </c>
      <c r="DF10" s="8" t="s">
        <v>6</v>
      </c>
      <c r="DG10" s="8" t="s">
        <v>6</v>
      </c>
      <c r="DH10" s="8" t="s">
        <v>6</v>
      </c>
      <c r="DI10" s="8" t="s">
        <v>6</v>
      </c>
      <c r="DJ10" s="8" t="s">
        <v>15</v>
      </c>
      <c r="DK10" s="8" t="s">
        <v>6</v>
      </c>
      <c r="DL10" s="8" t="s">
        <v>6</v>
      </c>
      <c r="DM10" s="8" t="s">
        <v>6</v>
      </c>
      <c r="DN10" s="8" t="s">
        <v>6</v>
      </c>
      <c r="DO10" s="8" t="s">
        <v>6</v>
      </c>
      <c r="DP10" s="8" t="s">
        <v>6</v>
      </c>
      <c r="DQ10" s="8" t="s">
        <v>6</v>
      </c>
      <c r="DR10" s="8" t="s">
        <v>6</v>
      </c>
      <c r="DS10" s="8" t="s">
        <v>6</v>
      </c>
    </row>
    <row r="11" spans="1:243" s="1" customFormat="1" ht="15">
      <c r="A11" s="581" t="s">
        <v>16</v>
      </c>
      <c r="B11" s="581"/>
      <c r="C11" s="581"/>
      <c r="D11" s="581"/>
      <c r="E11" s="581"/>
      <c r="F11" s="581"/>
      <c r="G11" s="608" t="s">
        <v>17</v>
      </c>
      <c r="H11" s="608"/>
      <c r="I11" s="608"/>
      <c r="J11" s="608"/>
      <c r="K11" s="608"/>
      <c r="L11" s="608"/>
      <c r="M11" s="608"/>
      <c r="N11" s="608"/>
      <c r="O11" s="608"/>
      <c r="P11" s="608"/>
      <c r="R11" s="11" t="s">
        <v>17</v>
      </c>
      <c r="DT11" s="8" t="s">
        <v>16</v>
      </c>
      <c r="DU11" s="8" t="s">
        <v>6</v>
      </c>
      <c r="DV11" s="8" t="s">
        <v>6</v>
      </c>
      <c r="DW11" s="8" t="s">
        <v>6</v>
      </c>
      <c r="DX11" s="8" t="s">
        <v>6</v>
      </c>
      <c r="DY11" s="8" t="s">
        <v>6</v>
      </c>
      <c r="DZ11" s="8" t="s">
        <v>17</v>
      </c>
      <c r="EA11" s="8" t="s">
        <v>6</v>
      </c>
      <c r="EB11" s="8" t="s">
        <v>6</v>
      </c>
      <c r="EC11" s="8" t="s">
        <v>6</v>
      </c>
      <c r="ED11" s="8" t="s">
        <v>6</v>
      </c>
      <c r="EE11" s="8" t="s">
        <v>6</v>
      </c>
      <c r="EF11" s="8" t="s">
        <v>6</v>
      </c>
      <c r="EG11" s="8" t="s">
        <v>6</v>
      </c>
      <c r="EH11" s="8" t="s">
        <v>6</v>
      </c>
      <c r="EI11" s="8" t="s">
        <v>6</v>
      </c>
    </row>
    <row r="12" spans="1:243" s="1" customFormat="1" ht="24" customHeight="1">
      <c r="A12" s="12"/>
      <c r="B12" s="4"/>
      <c r="C12" s="4"/>
      <c r="D12" s="4"/>
      <c r="E12" s="4"/>
      <c r="F12" s="13"/>
      <c r="G12" s="14"/>
      <c r="H12" s="14"/>
      <c r="I12" s="14"/>
      <c r="J12" s="14"/>
      <c r="K12" s="14"/>
      <c r="L12" s="14"/>
      <c r="M12" s="14"/>
      <c r="N12" s="14"/>
      <c r="O12" s="14"/>
      <c r="P12" s="14"/>
    </row>
    <row r="13" spans="1:243" s="1" customFormat="1" ht="34.5" customHeight="1">
      <c r="A13" s="606" t="s">
        <v>3577</v>
      </c>
      <c r="B13" s="606"/>
      <c r="C13" s="606"/>
      <c r="D13" s="606"/>
      <c r="E13" s="606"/>
      <c r="F13" s="606"/>
      <c r="G13" s="606"/>
      <c r="H13" s="606"/>
      <c r="I13" s="606"/>
      <c r="J13" s="606"/>
      <c r="K13" s="606"/>
      <c r="L13" s="606"/>
      <c r="M13" s="606"/>
      <c r="N13" s="606"/>
      <c r="O13" s="606"/>
      <c r="P13" s="606"/>
      <c r="EJ13" s="8" t="s">
        <v>18</v>
      </c>
      <c r="EK13" s="8" t="s">
        <v>6</v>
      </c>
      <c r="EL13" s="8" t="s">
        <v>6</v>
      </c>
      <c r="EM13" s="8" t="s">
        <v>6</v>
      </c>
      <c r="EN13" s="8" t="s">
        <v>6</v>
      </c>
      <c r="EO13" s="8" t="s">
        <v>6</v>
      </c>
      <c r="EP13" s="8" t="s">
        <v>6</v>
      </c>
      <c r="EQ13" s="8" t="s">
        <v>6</v>
      </c>
      <c r="ER13" s="8" t="s">
        <v>6</v>
      </c>
      <c r="ES13" s="8" t="s">
        <v>6</v>
      </c>
      <c r="ET13" s="8" t="s">
        <v>6</v>
      </c>
      <c r="EU13" s="8" t="s">
        <v>6</v>
      </c>
      <c r="EV13" s="8" t="s">
        <v>6</v>
      </c>
      <c r="EW13" s="8" t="s">
        <v>6</v>
      </c>
      <c r="EX13" s="8" t="s">
        <v>6</v>
      </c>
      <c r="EY13" s="8" t="s">
        <v>6</v>
      </c>
    </row>
    <row r="14" spans="1:243" s="1" customFormat="1" ht="15">
      <c r="A14" s="591" t="s">
        <v>19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</row>
    <row r="15" spans="1:243" s="1" customFormat="1" ht="8.25" customHeight="1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</row>
    <row r="16" spans="1:243" s="1" customFormat="1" ht="15">
      <c r="A16" s="606" t="s">
        <v>18</v>
      </c>
      <c r="B16" s="606"/>
      <c r="C16" s="606"/>
      <c r="D16" s="606"/>
      <c r="E16" s="606"/>
      <c r="F16" s="606"/>
      <c r="G16" s="606"/>
      <c r="H16" s="606"/>
      <c r="I16" s="606"/>
      <c r="J16" s="606"/>
      <c r="K16" s="606"/>
      <c r="L16" s="606"/>
      <c r="M16" s="606"/>
      <c r="N16" s="606"/>
      <c r="O16" s="606"/>
      <c r="P16" s="606"/>
      <c r="EZ16" s="8" t="s">
        <v>18</v>
      </c>
      <c r="FA16" s="8" t="s">
        <v>6</v>
      </c>
      <c r="FB16" s="8" t="s">
        <v>6</v>
      </c>
      <c r="FC16" s="8" t="s">
        <v>6</v>
      </c>
      <c r="FD16" s="8" t="s">
        <v>6</v>
      </c>
      <c r="FE16" s="8" t="s">
        <v>6</v>
      </c>
      <c r="FF16" s="8" t="s">
        <v>6</v>
      </c>
      <c r="FG16" s="8" t="s">
        <v>6</v>
      </c>
      <c r="FH16" s="8" t="s">
        <v>6</v>
      </c>
      <c r="FI16" s="8" t="s">
        <v>6</v>
      </c>
      <c r="FJ16" s="8" t="s">
        <v>6</v>
      </c>
      <c r="FK16" s="8" t="s">
        <v>6</v>
      </c>
      <c r="FL16" s="8" t="s">
        <v>6</v>
      </c>
      <c r="FM16" s="8" t="s">
        <v>6</v>
      </c>
      <c r="FN16" s="8" t="s">
        <v>6</v>
      </c>
      <c r="FO16" s="8" t="s">
        <v>6</v>
      </c>
    </row>
    <row r="17" spans="1:196" s="1" customFormat="1" ht="15">
      <c r="A17" s="591" t="s">
        <v>20</v>
      </c>
      <c r="B17" s="591"/>
      <c r="C17" s="591"/>
      <c r="D17" s="591"/>
      <c r="E17" s="591"/>
      <c r="F17" s="591"/>
      <c r="G17" s="591"/>
      <c r="H17" s="591"/>
      <c r="I17" s="591"/>
      <c r="J17" s="591"/>
      <c r="K17" s="591"/>
      <c r="L17" s="591"/>
      <c r="M17" s="591"/>
      <c r="N17" s="591"/>
      <c r="O17" s="591"/>
      <c r="P17" s="591"/>
    </row>
    <row r="18" spans="1:196" s="1" customFormat="1" ht="22.5" customHeight="1">
      <c r="A18" s="607" t="s">
        <v>1918</v>
      </c>
      <c r="B18" s="607"/>
      <c r="C18" s="607"/>
      <c r="D18" s="607"/>
      <c r="E18" s="607"/>
      <c r="F18" s="607"/>
      <c r="G18" s="607"/>
      <c r="H18" s="607"/>
      <c r="I18" s="607"/>
      <c r="J18" s="607"/>
      <c r="K18" s="607"/>
      <c r="L18" s="607"/>
      <c r="M18" s="607"/>
      <c r="N18" s="607"/>
      <c r="O18" s="607"/>
      <c r="P18" s="607"/>
    </row>
    <row r="19" spans="1:196" s="1" customFormat="1" ht="8.25" customHeight="1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</row>
    <row r="20" spans="1:196" s="1" customFormat="1" ht="15">
      <c r="A20" s="606" t="s">
        <v>1919</v>
      </c>
      <c r="B20" s="606"/>
      <c r="C20" s="606"/>
      <c r="D20" s="606"/>
      <c r="E20" s="606"/>
      <c r="F20" s="606"/>
      <c r="G20" s="606"/>
      <c r="H20" s="606"/>
      <c r="I20" s="606"/>
      <c r="J20" s="606"/>
      <c r="K20" s="606"/>
      <c r="L20" s="606"/>
      <c r="M20" s="606"/>
      <c r="N20" s="606"/>
      <c r="O20" s="606"/>
      <c r="P20" s="606"/>
      <c r="FP20" s="8" t="s">
        <v>1919</v>
      </c>
      <c r="FQ20" s="8" t="s">
        <v>6</v>
      </c>
      <c r="FR20" s="8" t="s">
        <v>6</v>
      </c>
      <c r="FS20" s="8" t="s">
        <v>6</v>
      </c>
      <c r="FT20" s="8" t="s">
        <v>6</v>
      </c>
      <c r="FU20" s="8" t="s">
        <v>6</v>
      </c>
      <c r="FV20" s="8" t="s">
        <v>6</v>
      </c>
      <c r="FW20" s="8" t="s">
        <v>6</v>
      </c>
      <c r="FX20" s="8" t="s">
        <v>6</v>
      </c>
      <c r="FY20" s="8" t="s">
        <v>6</v>
      </c>
      <c r="FZ20" s="8" t="s">
        <v>6</v>
      </c>
      <c r="GA20" s="8" t="s">
        <v>6</v>
      </c>
      <c r="GB20" s="8" t="s">
        <v>6</v>
      </c>
      <c r="GC20" s="8" t="s">
        <v>6</v>
      </c>
      <c r="GD20" s="8" t="s">
        <v>6</v>
      </c>
      <c r="GE20" s="8" t="s">
        <v>6</v>
      </c>
    </row>
    <row r="21" spans="1:196" s="1" customFormat="1" ht="15" customHeight="1">
      <c r="A21" s="591" t="s">
        <v>23</v>
      </c>
      <c r="B21" s="591"/>
      <c r="C21" s="591"/>
      <c r="D21" s="591"/>
      <c r="E21" s="591"/>
      <c r="F21" s="591"/>
      <c r="G21" s="591"/>
      <c r="H21" s="591"/>
      <c r="I21" s="591"/>
      <c r="J21" s="591"/>
      <c r="K21" s="591"/>
      <c r="L21" s="591"/>
      <c r="M21" s="591"/>
      <c r="N21" s="591"/>
      <c r="O21" s="591"/>
      <c r="P21" s="591"/>
    </row>
    <row r="22" spans="1:196" s="1" customFormat="1" ht="15.75" customHeight="1">
      <c r="A22" s="4" t="s">
        <v>24</v>
      </c>
      <c r="B22" s="17" t="s">
        <v>25</v>
      </c>
      <c r="C22" s="2" t="s">
        <v>26</v>
      </c>
      <c r="D22" s="2"/>
      <c r="E22" s="2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</row>
    <row r="23" spans="1:196" s="1" customFormat="1" ht="15">
      <c r="A23" s="4" t="s">
        <v>27</v>
      </c>
      <c r="B23" s="592" t="s">
        <v>1920</v>
      </c>
      <c r="C23" s="592"/>
      <c r="D23" s="592"/>
      <c r="E23" s="592"/>
      <c r="F23" s="592"/>
      <c r="G23" s="18"/>
      <c r="H23" s="18"/>
      <c r="I23" s="18"/>
      <c r="J23" s="18"/>
      <c r="K23" s="18"/>
      <c r="L23" s="18"/>
      <c r="M23" s="18"/>
      <c r="N23" s="18"/>
      <c r="O23" s="18"/>
      <c r="P23" s="18"/>
      <c r="GF23" s="8" t="s">
        <v>1920</v>
      </c>
      <c r="GG23" s="8" t="s">
        <v>6</v>
      </c>
      <c r="GH23" s="8" t="s">
        <v>6</v>
      </c>
      <c r="GI23" s="8" t="s">
        <v>6</v>
      </c>
      <c r="GJ23" s="8" t="s">
        <v>6</v>
      </c>
    </row>
    <row r="24" spans="1:196" s="1" customFormat="1" ht="15">
      <c r="A24" s="4"/>
      <c r="B24" s="593" t="s">
        <v>29</v>
      </c>
      <c r="C24" s="593"/>
      <c r="D24" s="593"/>
      <c r="E24" s="593"/>
      <c r="F24" s="593"/>
      <c r="G24" s="19"/>
      <c r="H24" s="19"/>
      <c r="I24" s="19"/>
      <c r="J24" s="19"/>
      <c r="K24" s="19"/>
      <c r="L24" s="19"/>
      <c r="M24" s="19"/>
      <c r="N24" s="19"/>
      <c r="O24" s="20"/>
      <c r="P24" s="19"/>
    </row>
    <row r="25" spans="1:196" s="1" customFormat="1" ht="14.25" customHeight="1">
      <c r="A25" s="4"/>
      <c r="B25" s="4"/>
      <c r="C25" s="4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19"/>
      <c r="P25" s="19"/>
    </row>
    <row r="26" spans="1:196" s="1" customFormat="1" ht="15">
      <c r="A26" s="22" t="s">
        <v>30</v>
      </c>
      <c r="B26" s="23"/>
      <c r="C26" s="594"/>
      <c r="D26" s="594"/>
      <c r="E26" s="594"/>
      <c r="F26" s="594"/>
      <c r="G26" s="8"/>
      <c r="H26" s="8"/>
      <c r="I26" s="8"/>
      <c r="J26" s="8"/>
      <c r="K26" s="8"/>
      <c r="L26" s="8"/>
      <c r="M26" s="8"/>
      <c r="N26" s="8"/>
      <c r="O26" s="8"/>
      <c r="P26" s="8"/>
      <c r="GK26" s="8" t="s">
        <v>6</v>
      </c>
      <c r="GL26" s="8" t="s">
        <v>6</v>
      </c>
      <c r="GM26" s="8" t="s">
        <v>6</v>
      </c>
      <c r="GN26" s="8" t="s">
        <v>6</v>
      </c>
    </row>
    <row r="27" spans="1:196" s="1" customFormat="1" ht="14.25" customHeight="1">
      <c r="A27" s="4"/>
      <c r="B27" s="23"/>
      <c r="C27" s="24"/>
      <c r="D27" s="25"/>
      <c r="E27" s="25"/>
      <c r="F27" s="25"/>
      <c r="G27" s="26"/>
      <c r="H27" s="26"/>
      <c r="I27" s="26"/>
      <c r="J27" s="26"/>
      <c r="K27" s="26"/>
      <c r="L27" s="26"/>
      <c r="M27" s="26"/>
      <c r="N27" s="26"/>
      <c r="O27" s="26"/>
      <c r="P27" s="26"/>
    </row>
    <row r="28" spans="1:196" s="1" customFormat="1" ht="14.25" customHeight="1">
      <c r="A28" s="22" t="s">
        <v>31</v>
      </c>
      <c r="B28" s="23"/>
      <c r="C28" s="27"/>
      <c r="D28" s="28">
        <v>539.55999999999995</v>
      </c>
      <c r="E28" s="29" t="s">
        <v>32</v>
      </c>
      <c r="G28" s="23"/>
      <c r="H28" s="23"/>
      <c r="I28" s="23"/>
      <c r="J28" s="23"/>
      <c r="K28" s="23"/>
      <c r="L28" s="23"/>
      <c r="M28" s="23"/>
      <c r="N28" s="30"/>
      <c r="O28" s="30"/>
      <c r="P28" s="23"/>
    </row>
    <row r="29" spans="1:196" s="1" customFormat="1" ht="14.25" customHeight="1">
      <c r="A29" s="4"/>
      <c r="B29" s="31" t="s">
        <v>33</v>
      </c>
      <c r="C29" s="32"/>
      <c r="D29" s="33"/>
      <c r="E29" s="29"/>
      <c r="G29" s="23"/>
      <c r="O29" s="34"/>
    </row>
    <row r="30" spans="1:196" s="1" customFormat="1" ht="14.25" customHeight="1">
      <c r="A30" s="4"/>
      <c r="B30" s="35" t="s">
        <v>34</v>
      </c>
      <c r="C30" s="27"/>
      <c r="D30" s="28">
        <v>100.19</v>
      </c>
      <c r="E30" s="29" t="s">
        <v>32</v>
      </c>
      <c r="I30" s="23"/>
      <c r="K30" s="23" t="s">
        <v>35</v>
      </c>
      <c r="L30" s="23"/>
      <c r="M30" s="23"/>
      <c r="N30" s="36"/>
      <c r="O30" s="28">
        <v>146.12</v>
      </c>
      <c r="P30" s="29" t="s">
        <v>32</v>
      </c>
      <c r="Q30" s="37"/>
      <c r="R30" s="37"/>
      <c r="S30" s="38"/>
    </row>
    <row r="31" spans="1:196" s="1" customFormat="1" ht="14.25" customHeight="1">
      <c r="A31" s="4"/>
      <c r="B31" s="35" t="s">
        <v>36</v>
      </c>
      <c r="C31" s="39"/>
      <c r="D31" s="40">
        <v>433.57</v>
      </c>
      <c r="E31" s="29" t="s">
        <v>32</v>
      </c>
      <c r="I31" s="23"/>
      <c r="K31" s="23" t="s">
        <v>37</v>
      </c>
      <c r="L31" s="23"/>
      <c r="M31" s="23"/>
      <c r="N31" s="36"/>
      <c r="O31" s="28">
        <v>3.37</v>
      </c>
      <c r="P31" s="29" t="s">
        <v>32</v>
      </c>
      <c r="Q31" s="37"/>
      <c r="R31" s="37"/>
      <c r="S31" s="38"/>
    </row>
    <row r="32" spans="1:196" s="1" customFormat="1" ht="14.25" customHeight="1">
      <c r="A32" s="4"/>
      <c r="B32" s="35" t="s">
        <v>38</v>
      </c>
      <c r="C32" s="39"/>
      <c r="D32" s="40">
        <v>5.79</v>
      </c>
      <c r="E32" s="29" t="s">
        <v>32</v>
      </c>
      <c r="I32" s="23"/>
      <c r="K32" s="23" t="s">
        <v>39</v>
      </c>
      <c r="L32" s="23"/>
      <c r="M32" s="23"/>
      <c r="N32" s="41"/>
      <c r="O32" s="40">
        <v>183.79</v>
      </c>
      <c r="P32" s="42" t="s">
        <v>40</v>
      </c>
      <c r="Q32" s="43"/>
      <c r="R32" s="43"/>
      <c r="S32" s="44"/>
    </row>
    <row r="33" spans="1:206" s="1" customFormat="1" ht="14.25" customHeight="1">
      <c r="A33" s="4"/>
      <c r="B33" s="35" t="s">
        <v>41</v>
      </c>
      <c r="C33" s="39"/>
      <c r="D33" s="28">
        <v>0</v>
      </c>
      <c r="E33" s="29" t="s">
        <v>32</v>
      </c>
      <c r="I33" s="23"/>
      <c r="K33" s="23" t="s">
        <v>42</v>
      </c>
      <c r="L33" s="23"/>
      <c r="M33" s="23"/>
      <c r="N33" s="41"/>
      <c r="O33" s="40">
        <v>3.62</v>
      </c>
      <c r="P33" s="42" t="s">
        <v>40</v>
      </c>
      <c r="Q33" s="43"/>
      <c r="R33" s="43"/>
      <c r="S33" s="44"/>
    </row>
    <row r="34" spans="1:206" s="1" customFormat="1" ht="14.25" customHeight="1">
      <c r="A34" s="4"/>
      <c r="B34" s="23"/>
      <c r="D34" s="44"/>
      <c r="E34" s="29"/>
      <c r="H34" s="23"/>
      <c r="I34" s="23"/>
      <c r="J34" s="23"/>
      <c r="K34" s="23"/>
      <c r="L34" s="23"/>
      <c r="M34" s="23"/>
      <c r="N34" s="26"/>
      <c r="O34" s="26"/>
      <c r="P34" s="23"/>
    </row>
    <row r="35" spans="1:206" s="1" customFormat="1" ht="11.25" customHeight="1">
      <c r="A35" s="595" t="s">
        <v>43</v>
      </c>
      <c r="B35" s="596" t="s">
        <v>44</v>
      </c>
      <c r="C35" s="597" t="s">
        <v>45</v>
      </c>
      <c r="D35" s="598"/>
      <c r="E35" s="598"/>
      <c r="F35" s="598"/>
      <c r="G35" s="599"/>
      <c r="H35" s="596" t="s">
        <v>46</v>
      </c>
      <c r="I35" s="596" t="s">
        <v>47</v>
      </c>
      <c r="J35" s="596"/>
      <c r="K35" s="596"/>
      <c r="L35" s="597" t="s">
        <v>48</v>
      </c>
      <c r="M35" s="598"/>
      <c r="N35" s="598"/>
      <c r="O35" s="598"/>
      <c r="P35" s="599"/>
      <c r="Q35" s="46"/>
      <c r="R35" s="46"/>
    </row>
    <row r="36" spans="1:206" s="1" customFormat="1" ht="11.25" customHeight="1">
      <c r="A36" s="595"/>
      <c r="B36" s="596"/>
      <c r="C36" s="600"/>
      <c r="D36" s="601"/>
      <c r="E36" s="601"/>
      <c r="F36" s="601"/>
      <c r="G36" s="602"/>
      <c r="H36" s="596"/>
      <c r="I36" s="596"/>
      <c r="J36" s="596"/>
      <c r="K36" s="596"/>
      <c r="L36" s="603"/>
      <c r="M36" s="604"/>
      <c r="N36" s="604"/>
      <c r="O36" s="604"/>
      <c r="P36" s="605"/>
      <c r="Q36" s="46"/>
      <c r="R36" s="46"/>
    </row>
    <row r="37" spans="1:206" s="1" customFormat="1" ht="54" customHeight="1">
      <c r="A37" s="595"/>
      <c r="B37" s="596"/>
      <c r="C37" s="603"/>
      <c r="D37" s="604"/>
      <c r="E37" s="604"/>
      <c r="F37" s="604"/>
      <c r="G37" s="605"/>
      <c r="H37" s="596"/>
      <c r="I37" s="45" t="s">
        <v>49</v>
      </c>
      <c r="J37" s="45" t="s">
        <v>50</v>
      </c>
      <c r="K37" s="45" t="s">
        <v>51</v>
      </c>
      <c r="L37" s="45" t="s">
        <v>52</v>
      </c>
      <c r="M37" s="45" t="s">
        <v>53</v>
      </c>
      <c r="N37" s="45" t="s">
        <v>54</v>
      </c>
      <c r="O37" s="45" t="s">
        <v>50</v>
      </c>
      <c r="P37" s="45" t="s">
        <v>55</v>
      </c>
      <c r="Q37" s="46"/>
      <c r="R37" s="46"/>
    </row>
    <row r="38" spans="1:206" s="1" customFormat="1" ht="15">
      <c r="A38" s="47">
        <v>1</v>
      </c>
      <c r="B38" s="48">
        <v>2</v>
      </c>
      <c r="C38" s="588">
        <v>3</v>
      </c>
      <c r="D38" s="589"/>
      <c r="E38" s="589"/>
      <c r="F38" s="589"/>
      <c r="G38" s="590"/>
      <c r="H38" s="48">
        <v>4</v>
      </c>
      <c r="I38" s="48">
        <v>5</v>
      </c>
      <c r="J38" s="48">
        <v>6</v>
      </c>
      <c r="K38" s="48">
        <v>7</v>
      </c>
      <c r="L38" s="48">
        <v>8</v>
      </c>
      <c r="M38" s="48">
        <v>9</v>
      </c>
      <c r="N38" s="48">
        <v>10</v>
      </c>
      <c r="O38" s="48">
        <v>11</v>
      </c>
      <c r="P38" s="48">
        <v>12</v>
      </c>
      <c r="Q38" s="49"/>
      <c r="R38" s="49"/>
    </row>
    <row r="39" spans="1:206" s="1" customFormat="1" ht="15">
      <c r="A39" s="582" t="s">
        <v>1921</v>
      </c>
      <c r="B39" s="583"/>
      <c r="C39" s="583"/>
      <c r="D39" s="583"/>
      <c r="E39" s="583"/>
      <c r="F39" s="583"/>
      <c r="G39" s="583"/>
      <c r="H39" s="583"/>
      <c r="I39" s="583"/>
      <c r="J39" s="583"/>
      <c r="K39" s="583"/>
      <c r="L39" s="583"/>
      <c r="M39" s="583"/>
      <c r="N39" s="583"/>
      <c r="O39" s="583"/>
      <c r="P39" s="584"/>
      <c r="GO39" s="50" t="s">
        <v>1921</v>
      </c>
    </row>
    <row r="40" spans="1:206" s="1" customFormat="1" ht="22.5">
      <c r="A40" s="51" t="s">
        <v>58</v>
      </c>
      <c r="B40" s="52" t="s">
        <v>1922</v>
      </c>
      <c r="C40" s="580" t="s">
        <v>1923</v>
      </c>
      <c r="D40" s="580"/>
      <c r="E40" s="580"/>
      <c r="F40" s="580"/>
      <c r="G40" s="580"/>
      <c r="H40" s="53" t="s">
        <v>183</v>
      </c>
      <c r="I40" s="54">
        <v>0.6</v>
      </c>
      <c r="J40" s="55">
        <v>1</v>
      </c>
      <c r="K40" s="165">
        <v>0.6</v>
      </c>
      <c r="L40" s="57"/>
      <c r="M40" s="54"/>
      <c r="N40" s="57"/>
      <c r="O40" s="54"/>
      <c r="P40" s="58"/>
      <c r="Q40" s="59"/>
      <c r="R40" s="60"/>
      <c r="GO40" s="50"/>
      <c r="GP40" s="50" t="s">
        <v>1923</v>
      </c>
      <c r="GQ40" s="50" t="s">
        <v>6</v>
      </c>
      <c r="GR40" s="50" t="s">
        <v>6</v>
      </c>
      <c r="GS40" s="50" t="s">
        <v>6</v>
      </c>
      <c r="GT40" s="50" t="s">
        <v>6</v>
      </c>
    </row>
    <row r="41" spans="1:206" s="1" customFormat="1" ht="23.25">
      <c r="A41" s="64"/>
      <c r="B41" s="65" t="s">
        <v>62</v>
      </c>
      <c r="C41" s="572" t="s">
        <v>63</v>
      </c>
      <c r="D41" s="572"/>
      <c r="E41" s="572"/>
      <c r="F41" s="572"/>
      <c r="G41" s="572"/>
      <c r="H41" s="572"/>
      <c r="I41" s="572"/>
      <c r="J41" s="572"/>
      <c r="K41" s="572"/>
      <c r="L41" s="572"/>
      <c r="M41" s="572"/>
      <c r="N41" s="572"/>
      <c r="O41" s="572"/>
      <c r="P41" s="587"/>
      <c r="GO41" s="50"/>
      <c r="GP41" s="50"/>
      <c r="GQ41" s="50"/>
      <c r="GR41" s="50"/>
      <c r="GS41" s="50"/>
      <c r="GT41" s="50"/>
      <c r="GU41" s="63" t="s">
        <v>63</v>
      </c>
    </row>
    <row r="42" spans="1:206" s="1" customFormat="1" ht="15">
      <c r="A42" s="66"/>
      <c r="B42" s="67" t="s">
        <v>58</v>
      </c>
      <c r="C42" s="581" t="s">
        <v>66</v>
      </c>
      <c r="D42" s="581"/>
      <c r="E42" s="581"/>
      <c r="F42" s="581"/>
      <c r="G42" s="581"/>
      <c r="H42" s="68" t="s">
        <v>67</v>
      </c>
      <c r="I42" s="69"/>
      <c r="J42" s="69"/>
      <c r="K42" s="127">
        <v>3.7080000000000002</v>
      </c>
      <c r="L42" s="70"/>
      <c r="M42" s="69"/>
      <c r="N42" s="70"/>
      <c r="O42" s="69"/>
      <c r="P42" s="71">
        <v>3045.2</v>
      </c>
      <c r="GO42" s="50"/>
      <c r="GP42" s="50"/>
      <c r="GQ42" s="50"/>
      <c r="GR42" s="50"/>
      <c r="GS42" s="50"/>
      <c r="GT42" s="50"/>
      <c r="GV42" s="8" t="s">
        <v>66</v>
      </c>
    </row>
    <row r="43" spans="1:206" s="1" customFormat="1" ht="15">
      <c r="A43" s="73"/>
      <c r="B43" s="67" t="s">
        <v>1619</v>
      </c>
      <c r="C43" s="581" t="s">
        <v>1620</v>
      </c>
      <c r="D43" s="581"/>
      <c r="E43" s="581"/>
      <c r="F43" s="581"/>
      <c r="G43" s="581"/>
      <c r="H43" s="68" t="s">
        <v>67</v>
      </c>
      <c r="I43" s="96">
        <v>5.15</v>
      </c>
      <c r="J43" s="74">
        <v>1.2</v>
      </c>
      <c r="K43" s="127">
        <v>3.7080000000000002</v>
      </c>
      <c r="L43" s="129"/>
      <c r="M43" s="130"/>
      <c r="N43" s="77">
        <v>821.25</v>
      </c>
      <c r="O43" s="69"/>
      <c r="P43" s="71">
        <v>3045.2</v>
      </c>
      <c r="GO43" s="50"/>
      <c r="GP43" s="50"/>
      <c r="GQ43" s="50"/>
      <c r="GR43" s="50"/>
      <c r="GS43" s="50"/>
      <c r="GT43" s="50"/>
      <c r="GV43" s="8"/>
      <c r="GW43" s="8" t="s">
        <v>1620</v>
      </c>
    </row>
    <row r="44" spans="1:206" s="1" customFormat="1" ht="15">
      <c r="A44" s="66"/>
      <c r="B44" s="67" t="s">
        <v>70</v>
      </c>
      <c r="C44" s="581" t="s">
        <v>71</v>
      </c>
      <c r="D44" s="581"/>
      <c r="E44" s="581"/>
      <c r="F44" s="581"/>
      <c r="G44" s="581"/>
      <c r="H44" s="68"/>
      <c r="I44" s="69"/>
      <c r="J44" s="69"/>
      <c r="K44" s="69"/>
      <c r="L44" s="70"/>
      <c r="M44" s="69"/>
      <c r="N44" s="70"/>
      <c r="O44" s="69"/>
      <c r="P44" s="71">
        <v>1537.53</v>
      </c>
      <c r="GO44" s="50"/>
      <c r="GP44" s="50"/>
      <c r="GQ44" s="50"/>
      <c r="GR44" s="50"/>
      <c r="GS44" s="50"/>
      <c r="GT44" s="50"/>
      <c r="GV44" s="8" t="s">
        <v>71</v>
      </c>
      <c r="GW44" s="8"/>
    </row>
    <row r="45" spans="1:206" s="1" customFormat="1" ht="15">
      <c r="A45" s="66"/>
      <c r="B45" s="67"/>
      <c r="C45" s="581" t="s">
        <v>72</v>
      </c>
      <c r="D45" s="581"/>
      <c r="E45" s="581"/>
      <c r="F45" s="581"/>
      <c r="G45" s="581"/>
      <c r="H45" s="68" t="s">
        <v>67</v>
      </c>
      <c r="I45" s="69"/>
      <c r="J45" s="69"/>
      <c r="K45" s="128">
        <v>1.1088</v>
      </c>
      <c r="L45" s="70"/>
      <c r="M45" s="69"/>
      <c r="N45" s="70"/>
      <c r="O45" s="69"/>
      <c r="P45" s="71">
        <v>1035.98</v>
      </c>
      <c r="GO45" s="50"/>
      <c r="GP45" s="50"/>
      <c r="GQ45" s="50"/>
      <c r="GR45" s="50"/>
      <c r="GS45" s="50"/>
      <c r="GT45" s="50"/>
      <c r="GV45" s="8" t="s">
        <v>72</v>
      </c>
      <c r="GW45" s="8"/>
    </row>
    <row r="46" spans="1:206" s="1" customFormat="1" ht="15">
      <c r="A46" s="73"/>
      <c r="B46" s="67" t="s">
        <v>73</v>
      </c>
      <c r="C46" s="581" t="s">
        <v>74</v>
      </c>
      <c r="D46" s="581"/>
      <c r="E46" s="581"/>
      <c r="F46" s="581"/>
      <c r="G46" s="581"/>
      <c r="H46" s="68" t="s">
        <v>75</v>
      </c>
      <c r="I46" s="96">
        <v>0.77</v>
      </c>
      <c r="J46" s="74">
        <v>1.2</v>
      </c>
      <c r="K46" s="128">
        <v>0.5544</v>
      </c>
      <c r="L46" s="129"/>
      <c r="M46" s="130"/>
      <c r="N46" s="77">
        <v>2027.59</v>
      </c>
      <c r="O46" s="69"/>
      <c r="P46" s="71">
        <v>1124.0999999999999</v>
      </c>
      <c r="GO46" s="50"/>
      <c r="GP46" s="50"/>
      <c r="GQ46" s="50"/>
      <c r="GR46" s="50"/>
      <c r="GS46" s="50"/>
      <c r="GT46" s="50"/>
      <c r="GV46" s="8"/>
      <c r="GW46" s="8" t="s">
        <v>74</v>
      </c>
    </row>
    <row r="47" spans="1:206" s="1" customFormat="1" ht="15">
      <c r="A47" s="78"/>
      <c r="B47" s="67" t="s">
        <v>76</v>
      </c>
      <c r="C47" s="581" t="s">
        <v>77</v>
      </c>
      <c r="D47" s="581"/>
      <c r="E47" s="581"/>
      <c r="F47" s="581"/>
      <c r="G47" s="581"/>
      <c r="H47" s="68" t="s">
        <v>67</v>
      </c>
      <c r="I47" s="96">
        <v>0.77</v>
      </c>
      <c r="J47" s="74">
        <v>1.2</v>
      </c>
      <c r="K47" s="128">
        <v>0.5544</v>
      </c>
      <c r="L47" s="70"/>
      <c r="M47" s="69"/>
      <c r="N47" s="77">
        <v>1071.2</v>
      </c>
      <c r="O47" s="69"/>
      <c r="P47" s="83">
        <v>593.87</v>
      </c>
      <c r="GO47" s="50"/>
      <c r="GP47" s="50"/>
      <c r="GQ47" s="50"/>
      <c r="GR47" s="50"/>
      <c r="GS47" s="50"/>
      <c r="GT47" s="50"/>
      <c r="GV47" s="8"/>
      <c r="GW47" s="8"/>
      <c r="GX47" s="8" t="s">
        <v>77</v>
      </c>
    </row>
    <row r="48" spans="1:206" s="1" customFormat="1" ht="15">
      <c r="A48" s="73"/>
      <c r="B48" s="67" t="s">
        <v>78</v>
      </c>
      <c r="C48" s="581" t="s">
        <v>79</v>
      </c>
      <c r="D48" s="581"/>
      <c r="E48" s="581"/>
      <c r="F48" s="581"/>
      <c r="G48" s="581"/>
      <c r="H48" s="68" t="s">
        <v>75</v>
      </c>
      <c r="I48" s="96">
        <v>0.77</v>
      </c>
      <c r="J48" s="74">
        <v>1.2</v>
      </c>
      <c r="K48" s="128">
        <v>0.5544</v>
      </c>
      <c r="L48" s="95">
        <v>477.92</v>
      </c>
      <c r="M48" s="76">
        <v>1.46</v>
      </c>
      <c r="N48" s="77">
        <v>697.76</v>
      </c>
      <c r="O48" s="69"/>
      <c r="P48" s="71">
        <v>386.84</v>
      </c>
      <c r="GO48" s="50"/>
      <c r="GP48" s="50"/>
      <c r="GQ48" s="50"/>
      <c r="GR48" s="50"/>
      <c r="GS48" s="50"/>
      <c r="GT48" s="50"/>
      <c r="GV48" s="8"/>
      <c r="GW48" s="8" t="s">
        <v>79</v>
      </c>
      <c r="GX48" s="8"/>
    </row>
    <row r="49" spans="1:210" s="1" customFormat="1" ht="15">
      <c r="A49" s="78"/>
      <c r="B49" s="67" t="s">
        <v>80</v>
      </c>
      <c r="C49" s="581" t="s">
        <v>81</v>
      </c>
      <c r="D49" s="581"/>
      <c r="E49" s="581"/>
      <c r="F49" s="581"/>
      <c r="G49" s="581"/>
      <c r="H49" s="68" t="s">
        <v>67</v>
      </c>
      <c r="I49" s="96">
        <v>0.77</v>
      </c>
      <c r="J49" s="74">
        <v>1.2</v>
      </c>
      <c r="K49" s="128">
        <v>0.5544</v>
      </c>
      <c r="L49" s="70"/>
      <c r="M49" s="69"/>
      <c r="N49" s="173">
        <v>797.45</v>
      </c>
      <c r="O49" s="69"/>
      <c r="P49" s="83">
        <v>442.11</v>
      </c>
      <c r="GO49" s="50"/>
      <c r="GP49" s="50"/>
      <c r="GQ49" s="50"/>
      <c r="GR49" s="50"/>
      <c r="GS49" s="50"/>
      <c r="GT49" s="50"/>
      <c r="GV49" s="8"/>
      <c r="GW49" s="8"/>
      <c r="GX49" s="8" t="s">
        <v>81</v>
      </c>
    </row>
    <row r="50" spans="1:210" s="1" customFormat="1" ht="23.25">
      <c r="A50" s="73"/>
      <c r="B50" s="67" t="s">
        <v>82</v>
      </c>
      <c r="C50" s="581" t="s">
        <v>83</v>
      </c>
      <c r="D50" s="581"/>
      <c r="E50" s="581"/>
      <c r="F50" s="581"/>
      <c r="G50" s="581"/>
      <c r="H50" s="68" t="s">
        <v>75</v>
      </c>
      <c r="I50" s="74">
        <v>1.9</v>
      </c>
      <c r="J50" s="74">
        <v>1.2</v>
      </c>
      <c r="K50" s="127">
        <v>1.3680000000000001</v>
      </c>
      <c r="L50" s="129"/>
      <c r="M50" s="130"/>
      <c r="N50" s="77">
        <v>19.440000000000001</v>
      </c>
      <c r="O50" s="69"/>
      <c r="P50" s="71">
        <v>26.59</v>
      </c>
      <c r="GO50" s="50"/>
      <c r="GP50" s="50"/>
      <c r="GQ50" s="50"/>
      <c r="GR50" s="50"/>
      <c r="GS50" s="50"/>
      <c r="GT50" s="50"/>
      <c r="GV50" s="8"/>
      <c r="GW50" s="8" t="s">
        <v>83</v>
      </c>
      <c r="GX50" s="8"/>
    </row>
    <row r="51" spans="1:210" s="1" customFormat="1" ht="15">
      <c r="A51" s="66"/>
      <c r="B51" s="67" t="s">
        <v>84</v>
      </c>
      <c r="C51" s="581" t="s">
        <v>85</v>
      </c>
      <c r="D51" s="581"/>
      <c r="E51" s="581"/>
      <c r="F51" s="581"/>
      <c r="G51" s="581"/>
      <c r="H51" s="68"/>
      <c r="I51" s="69"/>
      <c r="J51" s="69"/>
      <c r="K51" s="69"/>
      <c r="L51" s="70"/>
      <c r="M51" s="69"/>
      <c r="N51" s="70"/>
      <c r="O51" s="69"/>
      <c r="P51" s="83">
        <v>171.33</v>
      </c>
      <c r="GO51" s="50"/>
      <c r="GP51" s="50"/>
      <c r="GQ51" s="50"/>
      <c r="GR51" s="50"/>
      <c r="GS51" s="50"/>
      <c r="GT51" s="50"/>
      <c r="GV51" s="8" t="s">
        <v>85</v>
      </c>
      <c r="GW51" s="8"/>
      <c r="GX51" s="8"/>
    </row>
    <row r="52" spans="1:210" s="1" customFormat="1" ht="23.25">
      <c r="A52" s="73"/>
      <c r="B52" s="67" t="s">
        <v>89</v>
      </c>
      <c r="C52" s="581" t="s">
        <v>90</v>
      </c>
      <c r="D52" s="581"/>
      <c r="E52" s="581"/>
      <c r="F52" s="581"/>
      <c r="G52" s="581"/>
      <c r="H52" s="68" t="s">
        <v>91</v>
      </c>
      <c r="I52" s="96">
        <v>0.15</v>
      </c>
      <c r="J52" s="69"/>
      <c r="K52" s="96">
        <v>0.09</v>
      </c>
      <c r="L52" s="95">
        <v>155.63</v>
      </c>
      <c r="M52" s="76">
        <v>1.19</v>
      </c>
      <c r="N52" s="77">
        <v>185.2</v>
      </c>
      <c r="O52" s="69"/>
      <c r="P52" s="71">
        <v>16.670000000000002</v>
      </c>
      <c r="GO52" s="50"/>
      <c r="GP52" s="50"/>
      <c r="GQ52" s="50"/>
      <c r="GR52" s="50"/>
      <c r="GS52" s="50"/>
      <c r="GT52" s="50"/>
      <c r="GV52" s="8"/>
      <c r="GW52" s="8" t="s">
        <v>90</v>
      </c>
      <c r="GX52" s="8"/>
    </row>
    <row r="53" spans="1:210" s="1" customFormat="1" ht="15">
      <c r="A53" s="73"/>
      <c r="B53" s="67" t="s">
        <v>114</v>
      </c>
      <c r="C53" s="581" t="s">
        <v>115</v>
      </c>
      <c r="D53" s="581"/>
      <c r="E53" s="581"/>
      <c r="F53" s="581"/>
      <c r="G53" s="581"/>
      <c r="H53" s="68" t="s">
        <v>91</v>
      </c>
      <c r="I53" s="96">
        <v>0.51</v>
      </c>
      <c r="J53" s="69"/>
      <c r="K53" s="127">
        <v>0.30599999999999999</v>
      </c>
      <c r="L53" s="95">
        <v>174.93</v>
      </c>
      <c r="M53" s="76">
        <v>1.1499999999999999</v>
      </c>
      <c r="N53" s="77">
        <v>201.17</v>
      </c>
      <c r="O53" s="69"/>
      <c r="P53" s="71">
        <v>61.56</v>
      </c>
      <c r="GO53" s="50"/>
      <c r="GP53" s="50"/>
      <c r="GQ53" s="50"/>
      <c r="GR53" s="50"/>
      <c r="GS53" s="50"/>
      <c r="GT53" s="50"/>
      <c r="GV53" s="8"/>
      <c r="GW53" s="8" t="s">
        <v>115</v>
      </c>
      <c r="GX53" s="8"/>
    </row>
    <row r="54" spans="1:210" s="1" customFormat="1" ht="23.25">
      <c r="A54" s="73"/>
      <c r="B54" s="67" t="s">
        <v>95</v>
      </c>
      <c r="C54" s="581" t="s">
        <v>96</v>
      </c>
      <c r="D54" s="581"/>
      <c r="E54" s="581"/>
      <c r="F54" s="581"/>
      <c r="G54" s="581"/>
      <c r="H54" s="68" t="s">
        <v>88</v>
      </c>
      <c r="I54" s="128">
        <v>4.0000000000000002E-4</v>
      </c>
      <c r="J54" s="69"/>
      <c r="K54" s="172">
        <v>2.4000000000000001E-4</v>
      </c>
      <c r="L54" s="75">
        <v>70310.45</v>
      </c>
      <c r="M54" s="76">
        <v>0.99</v>
      </c>
      <c r="N54" s="77">
        <v>69607.350000000006</v>
      </c>
      <c r="O54" s="69"/>
      <c r="P54" s="71">
        <v>16.71</v>
      </c>
      <c r="GO54" s="50"/>
      <c r="GP54" s="50"/>
      <c r="GQ54" s="50"/>
      <c r="GR54" s="50"/>
      <c r="GS54" s="50"/>
      <c r="GT54" s="50"/>
      <c r="GV54" s="8"/>
      <c r="GW54" s="8" t="s">
        <v>96</v>
      </c>
      <c r="GX54" s="8"/>
    </row>
    <row r="55" spans="1:210" s="1" customFormat="1" ht="15">
      <c r="A55" s="73"/>
      <c r="B55" s="67" t="s">
        <v>97</v>
      </c>
      <c r="C55" s="581" t="s">
        <v>98</v>
      </c>
      <c r="D55" s="581"/>
      <c r="E55" s="581"/>
      <c r="F55" s="581"/>
      <c r="G55" s="581"/>
      <c r="H55" s="68" t="s">
        <v>91</v>
      </c>
      <c r="I55" s="96">
        <v>0.15</v>
      </c>
      <c r="J55" s="69"/>
      <c r="K55" s="96">
        <v>0.09</v>
      </c>
      <c r="L55" s="95">
        <v>79.88</v>
      </c>
      <c r="M55" s="76">
        <v>1.48</v>
      </c>
      <c r="N55" s="77">
        <v>118.22</v>
      </c>
      <c r="O55" s="69"/>
      <c r="P55" s="71">
        <v>10.64</v>
      </c>
      <c r="GO55" s="50"/>
      <c r="GP55" s="50"/>
      <c r="GQ55" s="50"/>
      <c r="GR55" s="50"/>
      <c r="GS55" s="50"/>
      <c r="GT55" s="50"/>
      <c r="GV55" s="8"/>
      <c r="GW55" s="8" t="s">
        <v>98</v>
      </c>
      <c r="GX55" s="8"/>
    </row>
    <row r="56" spans="1:210" s="1" customFormat="1" ht="15">
      <c r="A56" s="73"/>
      <c r="B56" s="67" t="s">
        <v>239</v>
      </c>
      <c r="C56" s="581" t="s">
        <v>240</v>
      </c>
      <c r="D56" s="581"/>
      <c r="E56" s="581"/>
      <c r="F56" s="581"/>
      <c r="G56" s="581"/>
      <c r="H56" s="68" t="s">
        <v>241</v>
      </c>
      <c r="I56" s="74">
        <v>0.1</v>
      </c>
      <c r="J56" s="69"/>
      <c r="K56" s="96">
        <v>0.06</v>
      </c>
      <c r="L56" s="95">
        <v>944.69</v>
      </c>
      <c r="M56" s="76">
        <v>1.1599999999999999</v>
      </c>
      <c r="N56" s="77">
        <v>1095.8399999999999</v>
      </c>
      <c r="O56" s="69"/>
      <c r="P56" s="71">
        <v>65.75</v>
      </c>
      <c r="GO56" s="50"/>
      <c r="GP56" s="50"/>
      <c r="GQ56" s="50"/>
      <c r="GR56" s="50"/>
      <c r="GS56" s="50"/>
      <c r="GT56" s="50"/>
      <c r="GV56" s="8"/>
      <c r="GW56" s="8" t="s">
        <v>240</v>
      </c>
      <c r="GX56" s="8"/>
    </row>
    <row r="57" spans="1:210" s="1" customFormat="1" ht="15">
      <c r="A57" s="79"/>
      <c r="B57" s="65"/>
      <c r="C57" s="579" t="s">
        <v>99</v>
      </c>
      <c r="D57" s="579"/>
      <c r="E57" s="579"/>
      <c r="F57" s="579"/>
      <c r="G57" s="579"/>
      <c r="H57" s="53"/>
      <c r="I57" s="54"/>
      <c r="J57" s="54"/>
      <c r="K57" s="54"/>
      <c r="L57" s="57"/>
      <c r="M57" s="54"/>
      <c r="N57" s="80"/>
      <c r="O57" s="54"/>
      <c r="P57" s="81">
        <v>5790.04</v>
      </c>
      <c r="GO57" s="50"/>
      <c r="GP57" s="50"/>
      <c r="GQ57" s="50"/>
      <c r="GR57" s="50"/>
      <c r="GS57" s="50"/>
      <c r="GT57" s="50"/>
      <c r="GV57" s="8"/>
      <c r="GW57" s="8"/>
      <c r="GX57" s="8"/>
      <c r="GY57" s="50" t="s">
        <v>99</v>
      </c>
    </row>
    <row r="58" spans="1:210" s="1" customFormat="1" ht="15">
      <c r="A58" s="78" t="s">
        <v>100</v>
      </c>
      <c r="B58" s="67" t="s">
        <v>101</v>
      </c>
      <c r="C58" s="581" t="s">
        <v>102</v>
      </c>
      <c r="D58" s="581"/>
      <c r="E58" s="581"/>
      <c r="F58" s="581"/>
      <c r="G58" s="581"/>
      <c r="H58" s="68" t="s">
        <v>103</v>
      </c>
      <c r="I58" s="82">
        <v>2</v>
      </c>
      <c r="J58" s="69"/>
      <c r="K58" s="82">
        <v>2</v>
      </c>
      <c r="L58" s="70"/>
      <c r="M58" s="69"/>
      <c r="N58" s="70"/>
      <c r="O58" s="69"/>
      <c r="P58" s="83">
        <v>50.75</v>
      </c>
      <c r="GO58" s="50"/>
      <c r="GP58" s="50"/>
      <c r="GQ58" s="50"/>
      <c r="GR58" s="50"/>
      <c r="GS58" s="50"/>
      <c r="GT58" s="50"/>
      <c r="GV58" s="8"/>
      <c r="GW58" s="8"/>
      <c r="GX58" s="8"/>
      <c r="GY58" s="50"/>
      <c r="GZ58" s="8" t="s">
        <v>102</v>
      </c>
    </row>
    <row r="59" spans="1:210" s="1" customFormat="1" ht="15">
      <c r="A59" s="78"/>
      <c r="B59" s="67"/>
      <c r="C59" s="581" t="s">
        <v>104</v>
      </c>
      <c r="D59" s="581"/>
      <c r="E59" s="581"/>
      <c r="F59" s="581"/>
      <c r="G59" s="581"/>
      <c r="H59" s="68"/>
      <c r="I59" s="69"/>
      <c r="J59" s="69"/>
      <c r="K59" s="69"/>
      <c r="L59" s="70"/>
      <c r="M59" s="69"/>
      <c r="N59" s="70"/>
      <c r="O59" s="69"/>
      <c r="P59" s="71">
        <v>4081.18</v>
      </c>
      <c r="GO59" s="50"/>
      <c r="GP59" s="50"/>
      <c r="GQ59" s="50"/>
      <c r="GR59" s="50"/>
      <c r="GS59" s="50"/>
      <c r="GT59" s="50"/>
      <c r="GV59" s="8"/>
      <c r="GW59" s="8"/>
      <c r="GX59" s="8"/>
      <c r="GY59" s="50"/>
      <c r="GZ59" s="8"/>
      <c r="HA59" s="8" t="s">
        <v>104</v>
      </c>
    </row>
    <row r="60" spans="1:210" s="1" customFormat="1" ht="15">
      <c r="A60" s="78"/>
      <c r="B60" s="67" t="s">
        <v>105</v>
      </c>
      <c r="C60" s="581" t="s">
        <v>106</v>
      </c>
      <c r="D60" s="581"/>
      <c r="E60" s="581"/>
      <c r="F60" s="581"/>
      <c r="G60" s="581"/>
      <c r="H60" s="68" t="s">
        <v>103</v>
      </c>
      <c r="I60" s="82">
        <v>98</v>
      </c>
      <c r="J60" s="69"/>
      <c r="K60" s="82">
        <v>98</v>
      </c>
      <c r="L60" s="70"/>
      <c r="M60" s="69"/>
      <c r="N60" s="70"/>
      <c r="O60" s="69"/>
      <c r="P60" s="71">
        <v>3999.56</v>
      </c>
      <c r="GO60" s="50"/>
      <c r="GP60" s="50"/>
      <c r="GQ60" s="50"/>
      <c r="GR60" s="50"/>
      <c r="GS60" s="50"/>
      <c r="GT60" s="50"/>
      <c r="GV60" s="8"/>
      <c r="GW60" s="8"/>
      <c r="GX60" s="8"/>
      <c r="GY60" s="50"/>
      <c r="GZ60" s="8"/>
      <c r="HA60" s="8" t="s">
        <v>106</v>
      </c>
    </row>
    <row r="61" spans="1:210" s="1" customFormat="1" ht="15">
      <c r="A61" s="78"/>
      <c r="B61" s="67" t="s">
        <v>107</v>
      </c>
      <c r="C61" s="581" t="s">
        <v>108</v>
      </c>
      <c r="D61" s="581"/>
      <c r="E61" s="581"/>
      <c r="F61" s="581"/>
      <c r="G61" s="581"/>
      <c r="H61" s="68" t="s">
        <v>103</v>
      </c>
      <c r="I61" s="82">
        <v>51</v>
      </c>
      <c r="J61" s="69"/>
      <c r="K61" s="82">
        <v>51</v>
      </c>
      <c r="L61" s="70"/>
      <c r="M61" s="69"/>
      <c r="N61" s="70"/>
      <c r="O61" s="69"/>
      <c r="P61" s="71">
        <v>2081.4</v>
      </c>
      <c r="GO61" s="50"/>
      <c r="GP61" s="50"/>
      <c r="GQ61" s="50"/>
      <c r="GR61" s="50"/>
      <c r="GS61" s="50"/>
      <c r="GT61" s="50"/>
      <c r="GV61" s="8"/>
      <c r="GW61" s="8"/>
      <c r="GX61" s="8"/>
      <c r="GY61" s="50"/>
      <c r="GZ61" s="8"/>
      <c r="HA61" s="8" t="s">
        <v>108</v>
      </c>
    </row>
    <row r="62" spans="1:210" s="1" customFormat="1" ht="15">
      <c r="A62" s="84"/>
      <c r="B62" s="85"/>
      <c r="C62" s="579" t="s">
        <v>109</v>
      </c>
      <c r="D62" s="579"/>
      <c r="E62" s="579"/>
      <c r="F62" s="579"/>
      <c r="G62" s="579"/>
      <c r="H62" s="53"/>
      <c r="I62" s="54"/>
      <c r="J62" s="54"/>
      <c r="K62" s="54"/>
      <c r="L62" s="57"/>
      <c r="M62" s="54"/>
      <c r="N62" s="80">
        <v>19869.580000000002</v>
      </c>
      <c r="O62" s="54"/>
      <c r="P62" s="81">
        <v>11921.75</v>
      </c>
      <c r="GO62" s="50"/>
      <c r="GP62" s="50"/>
      <c r="GQ62" s="50"/>
      <c r="GR62" s="50"/>
      <c r="GS62" s="50"/>
      <c r="GT62" s="50"/>
      <c r="GV62" s="8"/>
      <c r="GW62" s="8"/>
      <c r="GX62" s="8"/>
      <c r="GY62" s="50"/>
      <c r="GZ62" s="8"/>
      <c r="HA62" s="8"/>
      <c r="HB62" s="50" t="s">
        <v>109</v>
      </c>
    </row>
    <row r="63" spans="1:210" s="1" customFormat="1" ht="0.75" customHeight="1">
      <c r="A63" s="86"/>
      <c r="B63" s="87"/>
      <c r="C63" s="87"/>
      <c r="D63" s="87"/>
      <c r="E63" s="87"/>
      <c r="F63" s="87"/>
      <c r="G63" s="87"/>
      <c r="H63" s="88"/>
      <c r="I63" s="89"/>
      <c r="J63" s="89"/>
      <c r="K63" s="89"/>
      <c r="L63" s="90"/>
      <c r="M63" s="89"/>
      <c r="N63" s="90"/>
      <c r="O63" s="89"/>
      <c r="P63" s="91"/>
      <c r="GO63" s="50"/>
      <c r="GP63" s="50"/>
      <c r="GQ63" s="50"/>
      <c r="GR63" s="50"/>
      <c r="GS63" s="50"/>
      <c r="GT63" s="50"/>
      <c r="GV63" s="8"/>
      <c r="GW63" s="8"/>
      <c r="GX63" s="8"/>
      <c r="GY63" s="50"/>
      <c r="GZ63" s="8"/>
      <c r="HA63" s="8"/>
      <c r="HB63" s="50"/>
    </row>
    <row r="64" spans="1:210" s="1" customFormat="1" ht="22.5">
      <c r="A64" s="51" t="s">
        <v>70</v>
      </c>
      <c r="B64" s="52" t="s">
        <v>1924</v>
      </c>
      <c r="C64" s="580" t="s">
        <v>1925</v>
      </c>
      <c r="D64" s="580"/>
      <c r="E64" s="580"/>
      <c r="F64" s="580"/>
      <c r="G64" s="580"/>
      <c r="H64" s="53" t="s">
        <v>61</v>
      </c>
      <c r="I64" s="54">
        <v>4</v>
      </c>
      <c r="J64" s="55">
        <v>1</v>
      </c>
      <c r="K64" s="55">
        <v>4</v>
      </c>
      <c r="L64" s="57"/>
      <c r="M64" s="54"/>
      <c r="N64" s="57"/>
      <c r="O64" s="54"/>
      <c r="P64" s="58"/>
      <c r="Q64" s="59"/>
      <c r="R64" s="60"/>
      <c r="GO64" s="50"/>
      <c r="GP64" s="50" t="s">
        <v>1925</v>
      </c>
      <c r="GQ64" s="50" t="s">
        <v>6</v>
      </c>
      <c r="GR64" s="50" t="s">
        <v>6</v>
      </c>
      <c r="GS64" s="50" t="s">
        <v>6</v>
      </c>
      <c r="GT64" s="50" t="s">
        <v>6</v>
      </c>
      <c r="GV64" s="8"/>
      <c r="GW64" s="8"/>
      <c r="GX64" s="8"/>
      <c r="GY64" s="50"/>
      <c r="GZ64" s="8"/>
      <c r="HA64" s="8"/>
      <c r="HB64" s="50"/>
    </row>
    <row r="65" spans="1:211" s="1" customFormat="1" ht="15">
      <c r="A65" s="61"/>
      <c r="B65" s="62"/>
      <c r="C65" s="578" t="s">
        <v>1926</v>
      </c>
      <c r="D65" s="578"/>
      <c r="E65" s="578"/>
      <c r="F65" s="578"/>
      <c r="G65" s="578"/>
      <c r="H65" s="578"/>
      <c r="I65" s="578"/>
      <c r="J65" s="578"/>
      <c r="K65" s="578"/>
      <c r="L65" s="578"/>
      <c r="M65" s="578"/>
      <c r="N65" s="578"/>
      <c r="O65" s="578"/>
      <c r="P65" s="585"/>
      <c r="GO65" s="50"/>
      <c r="GP65" s="50"/>
      <c r="GQ65" s="50"/>
      <c r="GR65" s="50"/>
      <c r="GS65" s="50"/>
      <c r="GT65" s="50"/>
      <c r="GV65" s="8"/>
      <c r="GW65" s="8"/>
      <c r="GX65" s="8"/>
      <c r="GY65" s="50"/>
      <c r="GZ65" s="8"/>
      <c r="HA65" s="8"/>
      <c r="HB65" s="50"/>
      <c r="HC65" s="63" t="s">
        <v>1926</v>
      </c>
    </row>
    <row r="66" spans="1:211" s="1" customFormat="1" ht="23.25">
      <c r="A66" s="64"/>
      <c r="B66" s="65" t="s">
        <v>62</v>
      </c>
      <c r="C66" s="572" t="s">
        <v>63</v>
      </c>
      <c r="D66" s="572"/>
      <c r="E66" s="572"/>
      <c r="F66" s="572"/>
      <c r="G66" s="572"/>
      <c r="H66" s="572"/>
      <c r="I66" s="572"/>
      <c r="J66" s="572"/>
      <c r="K66" s="572"/>
      <c r="L66" s="572"/>
      <c r="M66" s="572"/>
      <c r="N66" s="572"/>
      <c r="O66" s="572"/>
      <c r="P66" s="587"/>
      <c r="GO66" s="50"/>
      <c r="GP66" s="50"/>
      <c r="GQ66" s="50"/>
      <c r="GR66" s="50"/>
      <c r="GS66" s="50"/>
      <c r="GT66" s="50"/>
      <c r="GU66" s="63" t="s">
        <v>63</v>
      </c>
      <c r="GV66" s="8"/>
      <c r="GW66" s="8"/>
      <c r="GX66" s="8"/>
      <c r="GY66" s="50"/>
      <c r="GZ66" s="8"/>
      <c r="HA66" s="8"/>
      <c r="HB66" s="50"/>
    </row>
    <row r="67" spans="1:211" s="1" customFormat="1" ht="15">
      <c r="A67" s="66"/>
      <c r="B67" s="67" t="s">
        <v>58</v>
      </c>
      <c r="C67" s="581" t="s">
        <v>66</v>
      </c>
      <c r="D67" s="581"/>
      <c r="E67" s="581"/>
      <c r="F67" s="581"/>
      <c r="G67" s="581"/>
      <c r="H67" s="68" t="s">
        <v>67</v>
      </c>
      <c r="I67" s="69"/>
      <c r="J67" s="69"/>
      <c r="K67" s="74">
        <v>9.6</v>
      </c>
      <c r="L67" s="70"/>
      <c r="M67" s="69"/>
      <c r="N67" s="70"/>
      <c r="O67" s="69"/>
      <c r="P67" s="71">
        <v>7569.79</v>
      </c>
      <c r="GO67" s="50"/>
      <c r="GP67" s="50"/>
      <c r="GQ67" s="50"/>
      <c r="GR67" s="50"/>
      <c r="GS67" s="50"/>
      <c r="GT67" s="50"/>
      <c r="GV67" s="8" t="s">
        <v>66</v>
      </c>
      <c r="GW67" s="8"/>
      <c r="GX67" s="8"/>
      <c r="GY67" s="50"/>
      <c r="GZ67" s="8"/>
      <c r="HA67" s="8"/>
      <c r="HB67" s="50"/>
    </row>
    <row r="68" spans="1:211" s="1" customFormat="1" ht="15">
      <c r="A68" s="73"/>
      <c r="B68" s="67" t="s">
        <v>308</v>
      </c>
      <c r="C68" s="581" t="s">
        <v>309</v>
      </c>
      <c r="D68" s="581"/>
      <c r="E68" s="581"/>
      <c r="F68" s="581"/>
      <c r="G68" s="581"/>
      <c r="H68" s="68" t="s">
        <v>67</v>
      </c>
      <c r="I68" s="82">
        <v>2</v>
      </c>
      <c r="J68" s="74">
        <v>1.2</v>
      </c>
      <c r="K68" s="74">
        <v>9.6</v>
      </c>
      <c r="L68" s="129"/>
      <c r="M68" s="130"/>
      <c r="N68" s="77">
        <v>788.52</v>
      </c>
      <c r="O68" s="69"/>
      <c r="P68" s="71">
        <v>7569.79</v>
      </c>
      <c r="GO68" s="50"/>
      <c r="GP68" s="50"/>
      <c r="GQ68" s="50"/>
      <c r="GR68" s="50"/>
      <c r="GS68" s="50"/>
      <c r="GT68" s="50"/>
      <c r="GV68" s="8"/>
      <c r="GW68" s="8" t="s">
        <v>309</v>
      </c>
      <c r="GX68" s="8"/>
      <c r="GY68" s="50"/>
      <c r="GZ68" s="8"/>
      <c r="HA68" s="8"/>
      <c r="HB68" s="50"/>
    </row>
    <row r="69" spans="1:211" s="1" customFormat="1" ht="15">
      <c r="A69" s="66"/>
      <c r="B69" s="67" t="s">
        <v>70</v>
      </c>
      <c r="C69" s="581" t="s">
        <v>71</v>
      </c>
      <c r="D69" s="581"/>
      <c r="E69" s="581"/>
      <c r="F69" s="581"/>
      <c r="G69" s="581"/>
      <c r="H69" s="68"/>
      <c r="I69" s="69"/>
      <c r="J69" s="69"/>
      <c r="K69" s="69"/>
      <c r="L69" s="70"/>
      <c r="M69" s="69"/>
      <c r="N69" s="70"/>
      <c r="O69" s="69"/>
      <c r="P69" s="83">
        <v>159.43</v>
      </c>
      <c r="GO69" s="50"/>
      <c r="GP69" s="50"/>
      <c r="GQ69" s="50"/>
      <c r="GR69" s="50"/>
      <c r="GS69" s="50"/>
      <c r="GT69" s="50"/>
      <c r="GV69" s="8" t="s">
        <v>71</v>
      </c>
      <c r="GW69" s="8"/>
      <c r="GX69" s="8"/>
      <c r="GY69" s="50"/>
      <c r="GZ69" s="8"/>
      <c r="HA69" s="8"/>
      <c r="HB69" s="50"/>
    </row>
    <row r="70" spans="1:211" s="1" customFormat="1" ht="15">
      <c r="A70" s="66"/>
      <c r="B70" s="67"/>
      <c r="C70" s="581" t="s">
        <v>72</v>
      </c>
      <c r="D70" s="581"/>
      <c r="E70" s="581"/>
      <c r="F70" s="581"/>
      <c r="G70" s="581"/>
      <c r="H70" s="68" t="s">
        <v>67</v>
      </c>
      <c r="I70" s="69"/>
      <c r="J70" s="69"/>
      <c r="K70" s="127">
        <v>9.6000000000000002E-2</v>
      </c>
      <c r="L70" s="70"/>
      <c r="M70" s="69"/>
      <c r="N70" s="70"/>
      <c r="O70" s="69"/>
      <c r="P70" s="83">
        <v>89.7</v>
      </c>
      <c r="GO70" s="50"/>
      <c r="GP70" s="50"/>
      <c r="GQ70" s="50"/>
      <c r="GR70" s="50"/>
      <c r="GS70" s="50"/>
      <c r="GT70" s="50"/>
      <c r="GV70" s="8" t="s">
        <v>72</v>
      </c>
      <c r="GW70" s="8"/>
      <c r="GX70" s="8"/>
      <c r="GY70" s="50"/>
      <c r="GZ70" s="8"/>
      <c r="HA70" s="8"/>
      <c r="HB70" s="50"/>
    </row>
    <row r="71" spans="1:211" s="1" customFormat="1" ht="15">
      <c r="A71" s="73"/>
      <c r="B71" s="67" t="s">
        <v>73</v>
      </c>
      <c r="C71" s="581" t="s">
        <v>74</v>
      </c>
      <c r="D71" s="581"/>
      <c r="E71" s="581"/>
      <c r="F71" s="581"/>
      <c r="G71" s="581"/>
      <c r="H71" s="68" t="s">
        <v>75</v>
      </c>
      <c r="I71" s="96">
        <v>0.01</v>
      </c>
      <c r="J71" s="74">
        <v>1.2</v>
      </c>
      <c r="K71" s="127">
        <v>4.8000000000000001E-2</v>
      </c>
      <c r="L71" s="129"/>
      <c r="M71" s="130"/>
      <c r="N71" s="77">
        <v>2027.59</v>
      </c>
      <c r="O71" s="69"/>
      <c r="P71" s="71">
        <v>97.32</v>
      </c>
      <c r="GO71" s="50"/>
      <c r="GP71" s="50"/>
      <c r="GQ71" s="50"/>
      <c r="GR71" s="50"/>
      <c r="GS71" s="50"/>
      <c r="GT71" s="50"/>
      <c r="GV71" s="8"/>
      <c r="GW71" s="8" t="s">
        <v>74</v>
      </c>
      <c r="GX71" s="8"/>
      <c r="GY71" s="50"/>
      <c r="GZ71" s="8"/>
      <c r="HA71" s="8"/>
      <c r="HB71" s="50"/>
    </row>
    <row r="72" spans="1:211" s="1" customFormat="1" ht="15">
      <c r="A72" s="78"/>
      <c r="B72" s="67" t="s">
        <v>76</v>
      </c>
      <c r="C72" s="581" t="s">
        <v>77</v>
      </c>
      <c r="D72" s="581"/>
      <c r="E72" s="581"/>
      <c r="F72" s="581"/>
      <c r="G72" s="581"/>
      <c r="H72" s="68" t="s">
        <v>67</v>
      </c>
      <c r="I72" s="96">
        <v>0.01</v>
      </c>
      <c r="J72" s="74">
        <v>1.2</v>
      </c>
      <c r="K72" s="127">
        <v>4.8000000000000001E-2</v>
      </c>
      <c r="L72" s="70"/>
      <c r="M72" s="69"/>
      <c r="N72" s="77">
        <v>1071.2</v>
      </c>
      <c r="O72" s="69"/>
      <c r="P72" s="83">
        <v>51.42</v>
      </c>
      <c r="GO72" s="50"/>
      <c r="GP72" s="50"/>
      <c r="GQ72" s="50"/>
      <c r="GR72" s="50"/>
      <c r="GS72" s="50"/>
      <c r="GT72" s="50"/>
      <c r="GV72" s="8"/>
      <c r="GW72" s="8"/>
      <c r="GX72" s="8" t="s">
        <v>77</v>
      </c>
      <c r="GY72" s="50"/>
      <c r="GZ72" s="8"/>
      <c r="HA72" s="8"/>
      <c r="HB72" s="50"/>
    </row>
    <row r="73" spans="1:211" s="1" customFormat="1" ht="15">
      <c r="A73" s="73"/>
      <c r="B73" s="67" t="s">
        <v>78</v>
      </c>
      <c r="C73" s="581" t="s">
        <v>79</v>
      </c>
      <c r="D73" s="581"/>
      <c r="E73" s="581"/>
      <c r="F73" s="581"/>
      <c r="G73" s="581"/>
      <c r="H73" s="68" t="s">
        <v>75</v>
      </c>
      <c r="I73" s="96">
        <v>0.01</v>
      </c>
      <c r="J73" s="74">
        <v>1.2</v>
      </c>
      <c r="K73" s="127">
        <v>4.8000000000000001E-2</v>
      </c>
      <c r="L73" s="95">
        <v>477.92</v>
      </c>
      <c r="M73" s="76">
        <v>1.46</v>
      </c>
      <c r="N73" s="77">
        <v>697.76</v>
      </c>
      <c r="O73" s="69"/>
      <c r="P73" s="71">
        <v>33.49</v>
      </c>
      <c r="GO73" s="50"/>
      <c r="GP73" s="50"/>
      <c r="GQ73" s="50"/>
      <c r="GR73" s="50"/>
      <c r="GS73" s="50"/>
      <c r="GT73" s="50"/>
      <c r="GV73" s="8"/>
      <c r="GW73" s="8" t="s">
        <v>79</v>
      </c>
      <c r="GX73" s="8"/>
      <c r="GY73" s="50"/>
      <c r="GZ73" s="8"/>
      <c r="HA73" s="8"/>
      <c r="HB73" s="50"/>
    </row>
    <row r="74" spans="1:211" s="1" customFormat="1" ht="15">
      <c r="A74" s="78"/>
      <c r="B74" s="67" t="s">
        <v>80</v>
      </c>
      <c r="C74" s="581" t="s">
        <v>81</v>
      </c>
      <c r="D74" s="581"/>
      <c r="E74" s="581"/>
      <c r="F74" s="581"/>
      <c r="G74" s="581"/>
      <c r="H74" s="68" t="s">
        <v>67</v>
      </c>
      <c r="I74" s="96">
        <v>0.01</v>
      </c>
      <c r="J74" s="74">
        <v>1.2</v>
      </c>
      <c r="K74" s="127">
        <v>4.8000000000000001E-2</v>
      </c>
      <c r="L74" s="70"/>
      <c r="M74" s="69"/>
      <c r="N74" s="173">
        <v>797.45</v>
      </c>
      <c r="O74" s="69"/>
      <c r="P74" s="83">
        <v>38.28</v>
      </c>
      <c r="GO74" s="50"/>
      <c r="GP74" s="50"/>
      <c r="GQ74" s="50"/>
      <c r="GR74" s="50"/>
      <c r="GS74" s="50"/>
      <c r="GT74" s="50"/>
      <c r="GV74" s="8"/>
      <c r="GW74" s="8"/>
      <c r="GX74" s="8" t="s">
        <v>81</v>
      </c>
      <c r="GY74" s="50"/>
      <c r="GZ74" s="8"/>
      <c r="HA74" s="8"/>
      <c r="HB74" s="50"/>
    </row>
    <row r="75" spans="1:211" s="1" customFormat="1" ht="23.25">
      <c r="A75" s="73"/>
      <c r="B75" s="67" t="s">
        <v>82</v>
      </c>
      <c r="C75" s="581" t="s">
        <v>83</v>
      </c>
      <c r="D75" s="581"/>
      <c r="E75" s="581"/>
      <c r="F75" s="581"/>
      <c r="G75" s="581"/>
      <c r="H75" s="68" t="s">
        <v>75</v>
      </c>
      <c r="I75" s="127">
        <v>0.108</v>
      </c>
      <c r="J75" s="74">
        <v>1.2</v>
      </c>
      <c r="K75" s="128">
        <v>0.51839999999999997</v>
      </c>
      <c r="L75" s="129"/>
      <c r="M75" s="130"/>
      <c r="N75" s="77">
        <v>19.440000000000001</v>
      </c>
      <c r="O75" s="69"/>
      <c r="P75" s="71">
        <v>10.08</v>
      </c>
      <c r="GO75" s="50"/>
      <c r="GP75" s="50"/>
      <c r="GQ75" s="50"/>
      <c r="GR75" s="50"/>
      <c r="GS75" s="50"/>
      <c r="GT75" s="50"/>
      <c r="GV75" s="8"/>
      <c r="GW75" s="8" t="s">
        <v>83</v>
      </c>
      <c r="GX75" s="8"/>
      <c r="GY75" s="50"/>
      <c r="GZ75" s="8"/>
      <c r="HA75" s="8"/>
      <c r="HB75" s="50"/>
    </row>
    <row r="76" spans="1:211" s="1" customFormat="1" ht="15">
      <c r="A76" s="73"/>
      <c r="B76" s="67" t="s">
        <v>1927</v>
      </c>
      <c r="C76" s="581" t="s">
        <v>1928</v>
      </c>
      <c r="D76" s="581"/>
      <c r="E76" s="581"/>
      <c r="F76" s="581"/>
      <c r="G76" s="581"/>
      <c r="H76" s="68" t="s">
        <v>75</v>
      </c>
      <c r="I76" s="127">
        <v>0.17499999999999999</v>
      </c>
      <c r="J76" s="74">
        <v>1.2</v>
      </c>
      <c r="K76" s="96">
        <v>0.84</v>
      </c>
      <c r="L76" s="129"/>
      <c r="M76" s="130"/>
      <c r="N76" s="77">
        <v>22.07</v>
      </c>
      <c r="O76" s="69"/>
      <c r="P76" s="71">
        <v>18.54</v>
      </c>
      <c r="GO76" s="50"/>
      <c r="GP76" s="50"/>
      <c r="GQ76" s="50"/>
      <c r="GR76" s="50"/>
      <c r="GS76" s="50"/>
      <c r="GT76" s="50"/>
      <c r="GV76" s="8"/>
      <c r="GW76" s="8" t="s">
        <v>1928</v>
      </c>
      <c r="GX76" s="8"/>
      <c r="GY76" s="50"/>
      <c r="GZ76" s="8"/>
      <c r="HA76" s="8"/>
      <c r="HB76" s="50"/>
    </row>
    <row r="77" spans="1:211" s="1" customFormat="1" ht="15">
      <c r="A77" s="66"/>
      <c r="B77" s="67" t="s">
        <v>84</v>
      </c>
      <c r="C77" s="581" t="s">
        <v>85</v>
      </c>
      <c r="D77" s="581"/>
      <c r="E77" s="581"/>
      <c r="F77" s="581"/>
      <c r="G77" s="581"/>
      <c r="H77" s="68"/>
      <c r="I77" s="69"/>
      <c r="J77" s="69"/>
      <c r="K77" s="69"/>
      <c r="L77" s="70"/>
      <c r="M77" s="69"/>
      <c r="N77" s="70"/>
      <c r="O77" s="69"/>
      <c r="P77" s="71">
        <v>2070.16</v>
      </c>
      <c r="GO77" s="50"/>
      <c r="GP77" s="50"/>
      <c r="GQ77" s="50"/>
      <c r="GR77" s="50"/>
      <c r="GS77" s="50"/>
      <c r="GT77" s="50"/>
      <c r="GV77" s="8" t="s">
        <v>85</v>
      </c>
      <c r="GW77" s="8"/>
      <c r="GX77" s="8"/>
      <c r="GY77" s="50"/>
      <c r="GZ77" s="8"/>
      <c r="HA77" s="8"/>
      <c r="HB77" s="50"/>
    </row>
    <row r="78" spans="1:211" s="1" customFormat="1" ht="15">
      <c r="A78" s="73"/>
      <c r="B78" s="67" t="s">
        <v>1929</v>
      </c>
      <c r="C78" s="581" t="s">
        <v>1930</v>
      </c>
      <c r="D78" s="581"/>
      <c r="E78" s="581"/>
      <c r="F78" s="581"/>
      <c r="G78" s="581"/>
      <c r="H78" s="68" t="s">
        <v>91</v>
      </c>
      <c r="I78" s="127">
        <v>8.9999999999999993E-3</v>
      </c>
      <c r="J78" s="69"/>
      <c r="K78" s="127">
        <v>3.5999999999999997E-2</v>
      </c>
      <c r="L78" s="95">
        <v>150.04</v>
      </c>
      <c r="M78" s="76">
        <v>1.31</v>
      </c>
      <c r="N78" s="77">
        <v>196.55</v>
      </c>
      <c r="O78" s="69"/>
      <c r="P78" s="71">
        <v>7.08</v>
      </c>
      <c r="GO78" s="50"/>
      <c r="GP78" s="50"/>
      <c r="GQ78" s="50"/>
      <c r="GR78" s="50"/>
      <c r="GS78" s="50"/>
      <c r="GT78" s="50"/>
      <c r="GV78" s="8"/>
      <c r="GW78" s="8" t="s">
        <v>1930</v>
      </c>
      <c r="GX78" s="8"/>
      <c r="GY78" s="50"/>
      <c r="GZ78" s="8"/>
      <c r="HA78" s="8"/>
      <c r="HB78" s="50"/>
    </row>
    <row r="79" spans="1:211" s="1" customFormat="1" ht="15">
      <c r="A79" s="73"/>
      <c r="B79" s="67" t="s">
        <v>1609</v>
      </c>
      <c r="C79" s="581" t="s">
        <v>1610</v>
      </c>
      <c r="D79" s="581"/>
      <c r="E79" s="581"/>
      <c r="F79" s="581"/>
      <c r="G79" s="581"/>
      <c r="H79" s="68" t="s">
        <v>91</v>
      </c>
      <c r="I79" s="127">
        <v>4.0000000000000001E-3</v>
      </c>
      <c r="J79" s="69"/>
      <c r="K79" s="127">
        <v>1.6E-2</v>
      </c>
      <c r="L79" s="95">
        <v>187.38</v>
      </c>
      <c r="M79" s="76">
        <v>0.96</v>
      </c>
      <c r="N79" s="77">
        <v>179.88</v>
      </c>
      <c r="O79" s="69"/>
      <c r="P79" s="71">
        <v>2.88</v>
      </c>
      <c r="GO79" s="50"/>
      <c r="GP79" s="50"/>
      <c r="GQ79" s="50"/>
      <c r="GR79" s="50"/>
      <c r="GS79" s="50"/>
      <c r="GT79" s="50"/>
      <c r="GV79" s="8"/>
      <c r="GW79" s="8" t="s">
        <v>1610</v>
      </c>
      <c r="GX79" s="8"/>
      <c r="GY79" s="50"/>
      <c r="GZ79" s="8"/>
      <c r="HA79" s="8"/>
      <c r="HB79" s="50"/>
    </row>
    <row r="80" spans="1:211" s="1" customFormat="1" ht="15">
      <c r="A80" s="73"/>
      <c r="B80" s="67" t="s">
        <v>363</v>
      </c>
      <c r="C80" s="581" t="s">
        <v>364</v>
      </c>
      <c r="D80" s="581"/>
      <c r="E80" s="581"/>
      <c r="F80" s="581"/>
      <c r="G80" s="581"/>
      <c r="H80" s="68" t="s">
        <v>365</v>
      </c>
      <c r="I80" s="128">
        <v>2.0799999999999999E-2</v>
      </c>
      <c r="J80" s="69"/>
      <c r="K80" s="128">
        <v>8.3199999999999996E-2</v>
      </c>
      <c r="L80" s="129"/>
      <c r="M80" s="130"/>
      <c r="N80" s="77">
        <v>3.93</v>
      </c>
      <c r="O80" s="69"/>
      <c r="P80" s="71">
        <v>0.33</v>
      </c>
      <c r="GO80" s="50"/>
      <c r="GP80" s="50"/>
      <c r="GQ80" s="50"/>
      <c r="GR80" s="50"/>
      <c r="GS80" s="50"/>
      <c r="GT80" s="50"/>
      <c r="GV80" s="8"/>
      <c r="GW80" s="8" t="s">
        <v>364</v>
      </c>
      <c r="GX80" s="8"/>
      <c r="GY80" s="50"/>
      <c r="GZ80" s="8"/>
      <c r="HA80" s="8"/>
      <c r="HB80" s="50"/>
    </row>
    <row r="81" spans="1:210" s="1" customFormat="1" ht="34.5">
      <c r="A81" s="73"/>
      <c r="B81" s="67" t="s">
        <v>1931</v>
      </c>
      <c r="C81" s="581" t="s">
        <v>1932</v>
      </c>
      <c r="D81" s="581"/>
      <c r="E81" s="581"/>
      <c r="F81" s="581"/>
      <c r="G81" s="581"/>
      <c r="H81" s="68" t="s">
        <v>183</v>
      </c>
      <c r="I81" s="82">
        <v>3</v>
      </c>
      <c r="J81" s="69"/>
      <c r="K81" s="82">
        <v>12</v>
      </c>
      <c r="L81" s="95">
        <v>5.87</v>
      </c>
      <c r="M81" s="76">
        <v>1.44</v>
      </c>
      <c r="N81" s="77">
        <v>8.4499999999999993</v>
      </c>
      <c r="O81" s="69"/>
      <c r="P81" s="71">
        <v>101.4</v>
      </c>
      <c r="GO81" s="50"/>
      <c r="GP81" s="50"/>
      <c r="GQ81" s="50"/>
      <c r="GR81" s="50"/>
      <c r="GS81" s="50"/>
      <c r="GT81" s="50"/>
      <c r="GV81" s="8"/>
      <c r="GW81" s="8" t="s">
        <v>1932</v>
      </c>
      <c r="GX81" s="8"/>
      <c r="GY81" s="50"/>
      <c r="GZ81" s="8"/>
      <c r="HA81" s="8"/>
      <c r="HB81" s="50"/>
    </row>
    <row r="82" spans="1:210" s="1" customFormat="1" ht="23.25">
      <c r="A82" s="73"/>
      <c r="B82" s="67" t="s">
        <v>89</v>
      </c>
      <c r="C82" s="581" t="s">
        <v>90</v>
      </c>
      <c r="D82" s="581"/>
      <c r="E82" s="581"/>
      <c r="F82" s="581"/>
      <c r="G82" s="581"/>
      <c r="H82" s="68" t="s">
        <v>91</v>
      </c>
      <c r="I82" s="96">
        <v>7.0000000000000007E-2</v>
      </c>
      <c r="J82" s="69"/>
      <c r="K82" s="96">
        <v>0.28000000000000003</v>
      </c>
      <c r="L82" s="95">
        <v>155.63</v>
      </c>
      <c r="M82" s="76">
        <v>1.19</v>
      </c>
      <c r="N82" s="77">
        <v>185.2</v>
      </c>
      <c r="O82" s="69"/>
      <c r="P82" s="71">
        <v>51.86</v>
      </c>
      <c r="GO82" s="50"/>
      <c r="GP82" s="50"/>
      <c r="GQ82" s="50"/>
      <c r="GR82" s="50"/>
      <c r="GS82" s="50"/>
      <c r="GT82" s="50"/>
      <c r="GV82" s="8"/>
      <c r="GW82" s="8" t="s">
        <v>90</v>
      </c>
      <c r="GX82" s="8"/>
      <c r="GY82" s="50"/>
      <c r="GZ82" s="8"/>
      <c r="HA82" s="8"/>
      <c r="HB82" s="50"/>
    </row>
    <row r="83" spans="1:210" s="1" customFormat="1" ht="15">
      <c r="A83" s="73"/>
      <c r="B83" s="67" t="s">
        <v>114</v>
      </c>
      <c r="C83" s="581" t="s">
        <v>115</v>
      </c>
      <c r="D83" s="581"/>
      <c r="E83" s="581"/>
      <c r="F83" s="581"/>
      <c r="G83" s="581"/>
      <c r="H83" s="68" t="s">
        <v>91</v>
      </c>
      <c r="I83" s="96">
        <v>0.38</v>
      </c>
      <c r="J83" s="69"/>
      <c r="K83" s="96">
        <v>1.52</v>
      </c>
      <c r="L83" s="95">
        <v>174.93</v>
      </c>
      <c r="M83" s="76">
        <v>1.1499999999999999</v>
      </c>
      <c r="N83" s="77">
        <v>201.17</v>
      </c>
      <c r="O83" s="69"/>
      <c r="P83" s="71">
        <v>305.77999999999997</v>
      </c>
      <c r="GO83" s="50"/>
      <c r="GP83" s="50"/>
      <c r="GQ83" s="50"/>
      <c r="GR83" s="50"/>
      <c r="GS83" s="50"/>
      <c r="GT83" s="50"/>
      <c r="GV83" s="8"/>
      <c r="GW83" s="8" t="s">
        <v>115</v>
      </c>
      <c r="GX83" s="8"/>
      <c r="GY83" s="50"/>
      <c r="GZ83" s="8"/>
      <c r="HA83" s="8"/>
      <c r="HB83" s="50"/>
    </row>
    <row r="84" spans="1:210" s="1" customFormat="1" ht="15">
      <c r="A84" s="73"/>
      <c r="B84" s="67" t="s">
        <v>1858</v>
      </c>
      <c r="C84" s="581" t="s">
        <v>1859</v>
      </c>
      <c r="D84" s="581"/>
      <c r="E84" s="581"/>
      <c r="F84" s="581"/>
      <c r="G84" s="581"/>
      <c r="H84" s="68" t="s">
        <v>126</v>
      </c>
      <c r="I84" s="127">
        <v>1.4E-2</v>
      </c>
      <c r="J84" s="69"/>
      <c r="K84" s="127">
        <v>5.6000000000000001E-2</v>
      </c>
      <c r="L84" s="95">
        <v>41.71</v>
      </c>
      <c r="M84" s="186">
        <v>1.3</v>
      </c>
      <c r="N84" s="77">
        <v>54.22</v>
      </c>
      <c r="O84" s="69"/>
      <c r="P84" s="71">
        <v>3.04</v>
      </c>
      <c r="GO84" s="50"/>
      <c r="GP84" s="50"/>
      <c r="GQ84" s="50"/>
      <c r="GR84" s="50"/>
      <c r="GS84" s="50"/>
      <c r="GT84" s="50"/>
      <c r="GV84" s="8"/>
      <c r="GW84" s="8" t="s">
        <v>1859</v>
      </c>
      <c r="GX84" s="8"/>
      <c r="GY84" s="50"/>
      <c r="GZ84" s="8"/>
      <c r="HA84" s="8"/>
      <c r="HB84" s="50"/>
    </row>
    <row r="85" spans="1:210" s="1" customFormat="1" ht="15">
      <c r="A85" s="73"/>
      <c r="B85" s="67" t="s">
        <v>1933</v>
      </c>
      <c r="C85" s="581" t="s">
        <v>1934</v>
      </c>
      <c r="D85" s="581"/>
      <c r="E85" s="581"/>
      <c r="F85" s="581"/>
      <c r="G85" s="581"/>
      <c r="H85" s="68" t="s">
        <v>91</v>
      </c>
      <c r="I85" s="127">
        <v>2E-3</v>
      </c>
      <c r="J85" s="69"/>
      <c r="K85" s="127">
        <v>8.0000000000000002E-3</v>
      </c>
      <c r="L85" s="95">
        <v>395.65</v>
      </c>
      <c r="M85" s="76">
        <v>2.21</v>
      </c>
      <c r="N85" s="77">
        <v>874.39</v>
      </c>
      <c r="O85" s="69"/>
      <c r="P85" s="71">
        <v>7</v>
      </c>
      <c r="GO85" s="50"/>
      <c r="GP85" s="50"/>
      <c r="GQ85" s="50"/>
      <c r="GR85" s="50"/>
      <c r="GS85" s="50"/>
      <c r="GT85" s="50"/>
      <c r="GV85" s="8"/>
      <c r="GW85" s="8" t="s">
        <v>1934</v>
      </c>
      <c r="GX85" s="8"/>
      <c r="GY85" s="50"/>
      <c r="GZ85" s="8"/>
      <c r="HA85" s="8"/>
      <c r="HB85" s="50"/>
    </row>
    <row r="86" spans="1:210" s="1" customFormat="1" ht="23.25">
      <c r="A86" s="73"/>
      <c r="B86" s="67" t="s">
        <v>1935</v>
      </c>
      <c r="C86" s="581" t="s">
        <v>1936</v>
      </c>
      <c r="D86" s="581"/>
      <c r="E86" s="581"/>
      <c r="F86" s="581"/>
      <c r="G86" s="581"/>
      <c r="H86" s="68" t="s">
        <v>88</v>
      </c>
      <c r="I86" s="127">
        <v>2E-3</v>
      </c>
      <c r="J86" s="69"/>
      <c r="K86" s="127">
        <v>8.0000000000000002E-3</v>
      </c>
      <c r="L86" s="75">
        <v>105278.81</v>
      </c>
      <c r="M86" s="76">
        <v>1.33</v>
      </c>
      <c r="N86" s="77">
        <v>140020.82</v>
      </c>
      <c r="O86" s="69"/>
      <c r="P86" s="71">
        <v>1120.17</v>
      </c>
      <c r="GO86" s="50"/>
      <c r="GP86" s="50"/>
      <c r="GQ86" s="50"/>
      <c r="GR86" s="50"/>
      <c r="GS86" s="50"/>
      <c r="GT86" s="50"/>
      <c r="GV86" s="8"/>
      <c r="GW86" s="8" t="s">
        <v>1936</v>
      </c>
      <c r="GX86" s="8"/>
      <c r="GY86" s="50"/>
      <c r="GZ86" s="8"/>
      <c r="HA86" s="8"/>
      <c r="HB86" s="50"/>
    </row>
    <row r="87" spans="1:210" s="1" customFormat="1" ht="15">
      <c r="A87" s="73"/>
      <c r="B87" s="67" t="s">
        <v>97</v>
      </c>
      <c r="C87" s="581" t="s">
        <v>98</v>
      </c>
      <c r="D87" s="581"/>
      <c r="E87" s="581"/>
      <c r="F87" s="581"/>
      <c r="G87" s="581"/>
      <c r="H87" s="68" t="s">
        <v>91</v>
      </c>
      <c r="I87" s="127">
        <v>4.7E-2</v>
      </c>
      <c r="J87" s="69"/>
      <c r="K87" s="127">
        <v>0.188</v>
      </c>
      <c r="L87" s="95">
        <v>79.88</v>
      </c>
      <c r="M87" s="76">
        <v>1.48</v>
      </c>
      <c r="N87" s="77">
        <v>118.22</v>
      </c>
      <c r="O87" s="69"/>
      <c r="P87" s="71">
        <v>22.23</v>
      </c>
      <c r="GO87" s="50"/>
      <c r="GP87" s="50"/>
      <c r="GQ87" s="50"/>
      <c r="GR87" s="50"/>
      <c r="GS87" s="50"/>
      <c r="GT87" s="50"/>
      <c r="GV87" s="8"/>
      <c r="GW87" s="8" t="s">
        <v>98</v>
      </c>
      <c r="GX87" s="8"/>
      <c r="GY87" s="50"/>
      <c r="GZ87" s="8"/>
      <c r="HA87" s="8"/>
      <c r="HB87" s="50"/>
    </row>
    <row r="88" spans="1:210" s="1" customFormat="1" ht="15">
      <c r="A88" s="73"/>
      <c r="B88" s="67" t="s">
        <v>1937</v>
      </c>
      <c r="C88" s="581" t="s">
        <v>1938</v>
      </c>
      <c r="D88" s="581"/>
      <c r="E88" s="581"/>
      <c r="F88" s="581"/>
      <c r="G88" s="581"/>
      <c r="H88" s="68" t="s">
        <v>91</v>
      </c>
      <c r="I88" s="127">
        <v>1.4E-2</v>
      </c>
      <c r="J88" s="69"/>
      <c r="K88" s="127">
        <v>5.6000000000000001E-2</v>
      </c>
      <c r="L88" s="95">
        <v>157.44</v>
      </c>
      <c r="M88" s="76">
        <v>1.1399999999999999</v>
      </c>
      <c r="N88" s="77">
        <v>179.48</v>
      </c>
      <c r="O88" s="69"/>
      <c r="P88" s="71">
        <v>10.050000000000001</v>
      </c>
      <c r="GO88" s="50"/>
      <c r="GP88" s="50"/>
      <c r="GQ88" s="50"/>
      <c r="GR88" s="50"/>
      <c r="GS88" s="50"/>
      <c r="GT88" s="50"/>
      <c r="GV88" s="8"/>
      <c r="GW88" s="8" t="s">
        <v>1938</v>
      </c>
      <c r="GX88" s="8"/>
      <c r="GY88" s="50"/>
      <c r="GZ88" s="8"/>
      <c r="HA88" s="8"/>
      <c r="HB88" s="50"/>
    </row>
    <row r="89" spans="1:210" s="1" customFormat="1" ht="15">
      <c r="A89" s="73"/>
      <c r="B89" s="67" t="s">
        <v>239</v>
      </c>
      <c r="C89" s="581" t="s">
        <v>240</v>
      </c>
      <c r="D89" s="581"/>
      <c r="E89" s="581"/>
      <c r="F89" s="581"/>
      <c r="G89" s="581"/>
      <c r="H89" s="68" t="s">
        <v>241</v>
      </c>
      <c r="I89" s="74">
        <v>0.1</v>
      </c>
      <c r="J89" s="69"/>
      <c r="K89" s="74">
        <v>0.4</v>
      </c>
      <c r="L89" s="95">
        <v>944.69</v>
      </c>
      <c r="M89" s="76">
        <v>1.1599999999999999</v>
      </c>
      <c r="N89" s="77">
        <v>1095.8399999999999</v>
      </c>
      <c r="O89" s="69"/>
      <c r="P89" s="71">
        <v>438.34</v>
      </c>
      <c r="GO89" s="50"/>
      <c r="GP89" s="50"/>
      <c r="GQ89" s="50"/>
      <c r="GR89" s="50"/>
      <c r="GS89" s="50"/>
      <c r="GT89" s="50"/>
      <c r="GV89" s="8"/>
      <c r="GW89" s="8" t="s">
        <v>240</v>
      </c>
      <c r="GX89" s="8"/>
      <c r="GY89" s="50"/>
      <c r="GZ89" s="8"/>
      <c r="HA89" s="8"/>
      <c r="HB89" s="50"/>
    </row>
    <row r="90" spans="1:210" s="1" customFormat="1" ht="15">
      <c r="A90" s="79"/>
      <c r="B90" s="65"/>
      <c r="C90" s="579" t="s">
        <v>99</v>
      </c>
      <c r="D90" s="579"/>
      <c r="E90" s="579"/>
      <c r="F90" s="579"/>
      <c r="G90" s="579"/>
      <c r="H90" s="53"/>
      <c r="I90" s="54"/>
      <c r="J90" s="54"/>
      <c r="K90" s="54"/>
      <c r="L90" s="57"/>
      <c r="M90" s="54"/>
      <c r="N90" s="80"/>
      <c r="O90" s="54"/>
      <c r="P90" s="81">
        <v>9889.08</v>
      </c>
      <c r="GO90" s="50"/>
      <c r="GP90" s="50"/>
      <c r="GQ90" s="50"/>
      <c r="GR90" s="50"/>
      <c r="GS90" s="50"/>
      <c r="GT90" s="50"/>
      <c r="GV90" s="8"/>
      <c r="GW90" s="8"/>
      <c r="GX90" s="8"/>
      <c r="GY90" s="50" t="s">
        <v>99</v>
      </c>
      <c r="GZ90" s="8"/>
      <c r="HA90" s="8"/>
      <c r="HB90" s="50"/>
    </row>
    <row r="91" spans="1:210" s="1" customFormat="1" ht="15">
      <c r="A91" s="78" t="s">
        <v>116</v>
      </c>
      <c r="B91" s="67" t="s">
        <v>101</v>
      </c>
      <c r="C91" s="581" t="s">
        <v>102</v>
      </c>
      <c r="D91" s="581"/>
      <c r="E91" s="581"/>
      <c r="F91" s="581"/>
      <c r="G91" s="581"/>
      <c r="H91" s="68" t="s">
        <v>103</v>
      </c>
      <c r="I91" s="82">
        <v>2</v>
      </c>
      <c r="J91" s="69"/>
      <c r="K91" s="82">
        <v>2</v>
      </c>
      <c r="L91" s="70"/>
      <c r="M91" s="69"/>
      <c r="N91" s="70"/>
      <c r="O91" s="69"/>
      <c r="P91" s="83">
        <v>126.16</v>
      </c>
      <c r="GO91" s="50"/>
      <c r="GP91" s="50"/>
      <c r="GQ91" s="50"/>
      <c r="GR91" s="50"/>
      <c r="GS91" s="50"/>
      <c r="GT91" s="50"/>
      <c r="GV91" s="8"/>
      <c r="GW91" s="8"/>
      <c r="GX91" s="8"/>
      <c r="GY91" s="50"/>
      <c r="GZ91" s="8" t="s">
        <v>102</v>
      </c>
      <c r="HA91" s="8"/>
      <c r="HB91" s="50"/>
    </row>
    <row r="92" spans="1:210" s="1" customFormat="1" ht="15">
      <c r="A92" s="78"/>
      <c r="B92" s="67"/>
      <c r="C92" s="581" t="s">
        <v>104</v>
      </c>
      <c r="D92" s="581"/>
      <c r="E92" s="581"/>
      <c r="F92" s="581"/>
      <c r="G92" s="581"/>
      <c r="H92" s="68"/>
      <c r="I92" s="69"/>
      <c r="J92" s="69"/>
      <c r="K92" s="69"/>
      <c r="L92" s="70"/>
      <c r="M92" s="69"/>
      <c r="N92" s="70"/>
      <c r="O92" s="69"/>
      <c r="P92" s="71">
        <v>7659.49</v>
      </c>
      <c r="GO92" s="50"/>
      <c r="GP92" s="50"/>
      <c r="GQ92" s="50"/>
      <c r="GR92" s="50"/>
      <c r="GS92" s="50"/>
      <c r="GT92" s="50"/>
      <c r="GV92" s="8"/>
      <c r="GW92" s="8"/>
      <c r="GX92" s="8"/>
      <c r="GY92" s="50"/>
      <c r="GZ92" s="8"/>
      <c r="HA92" s="8" t="s">
        <v>104</v>
      </c>
      <c r="HB92" s="50"/>
    </row>
    <row r="93" spans="1:210" s="1" customFormat="1" ht="15">
      <c r="A93" s="78"/>
      <c r="B93" s="67" t="s">
        <v>105</v>
      </c>
      <c r="C93" s="581" t="s">
        <v>106</v>
      </c>
      <c r="D93" s="581"/>
      <c r="E93" s="581"/>
      <c r="F93" s="581"/>
      <c r="G93" s="581"/>
      <c r="H93" s="68" t="s">
        <v>103</v>
      </c>
      <c r="I93" s="82">
        <v>98</v>
      </c>
      <c r="J93" s="69"/>
      <c r="K93" s="82">
        <v>98</v>
      </c>
      <c r="L93" s="70"/>
      <c r="M93" s="69"/>
      <c r="N93" s="70"/>
      <c r="O93" s="69"/>
      <c r="P93" s="71">
        <v>7506.3</v>
      </c>
      <c r="GO93" s="50"/>
      <c r="GP93" s="50"/>
      <c r="GQ93" s="50"/>
      <c r="GR93" s="50"/>
      <c r="GS93" s="50"/>
      <c r="GT93" s="50"/>
      <c r="GV93" s="8"/>
      <c r="GW93" s="8"/>
      <c r="GX93" s="8"/>
      <c r="GY93" s="50"/>
      <c r="GZ93" s="8"/>
      <c r="HA93" s="8" t="s">
        <v>106</v>
      </c>
      <c r="HB93" s="50"/>
    </row>
    <row r="94" spans="1:210" s="1" customFormat="1" ht="15">
      <c r="A94" s="78"/>
      <c r="B94" s="67" t="s">
        <v>107</v>
      </c>
      <c r="C94" s="581" t="s">
        <v>108</v>
      </c>
      <c r="D94" s="581"/>
      <c r="E94" s="581"/>
      <c r="F94" s="581"/>
      <c r="G94" s="581"/>
      <c r="H94" s="68" t="s">
        <v>103</v>
      </c>
      <c r="I94" s="82">
        <v>51</v>
      </c>
      <c r="J94" s="69"/>
      <c r="K94" s="82">
        <v>51</v>
      </c>
      <c r="L94" s="70"/>
      <c r="M94" s="69"/>
      <c r="N94" s="70"/>
      <c r="O94" s="69"/>
      <c r="P94" s="71">
        <v>3906.34</v>
      </c>
      <c r="GO94" s="50"/>
      <c r="GP94" s="50"/>
      <c r="GQ94" s="50"/>
      <c r="GR94" s="50"/>
      <c r="GS94" s="50"/>
      <c r="GT94" s="50"/>
      <c r="GV94" s="8"/>
      <c r="GW94" s="8"/>
      <c r="GX94" s="8"/>
      <c r="GY94" s="50"/>
      <c r="GZ94" s="8"/>
      <c r="HA94" s="8" t="s">
        <v>108</v>
      </c>
      <c r="HB94" s="50"/>
    </row>
    <row r="95" spans="1:210" s="1" customFormat="1" ht="15">
      <c r="A95" s="84"/>
      <c r="B95" s="85"/>
      <c r="C95" s="579" t="s">
        <v>109</v>
      </c>
      <c r="D95" s="579"/>
      <c r="E95" s="579"/>
      <c r="F95" s="579"/>
      <c r="G95" s="579"/>
      <c r="H95" s="53"/>
      <c r="I95" s="54"/>
      <c r="J95" s="54"/>
      <c r="K95" s="54"/>
      <c r="L95" s="57"/>
      <c r="M95" s="54"/>
      <c r="N95" s="80">
        <v>5356.97</v>
      </c>
      <c r="O95" s="54"/>
      <c r="P95" s="81">
        <v>21427.88</v>
      </c>
      <c r="GO95" s="50"/>
      <c r="GP95" s="50"/>
      <c r="GQ95" s="50"/>
      <c r="GR95" s="50"/>
      <c r="GS95" s="50"/>
      <c r="GT95" s="50"/>
      <c r="GV95" s="8"/>
      <c r="GW95" s="8"/>
      <c r="GX95" s="8"/>
      <c r="GY95" s="50"/>
      <c r="GZ95" s="8"/>
      <c r="HA95" s="8"/>
      <c r="HB95" s="50" t="s">
        <v>109</v>
      </c>
    </row>
    <row r="96" spans="1:210" s="1" customFormat="1" ht="0.75" customHeight="1">
      <c r="A96" s="86"/>
      <c r="B96" s="87"/>
      <c r="C96" s="87"/>
      <c r="D96" s="87"/>
      <c r="E96" s="87"/>
      <c r="F96" s="87"/>
      <c r="G96" s="87"/>
      <c r="H96" s="88"/>
      <c r="I96" s="89"/>
      <c r="J96" s="89"/>
      <c r="K96" s="89"/>
      <c r="L96" s="90"/>
      <c r="M96" s="89"/>
      <c r="N96" s="90"/>
      <c r="O96" s="89"/>
      <c r="P96" s="91"/>
      <c r="GO96" s="50"/>
      <c r="GP96" s="50"/>
      <c r="GQ96" s="50"/>
      <c r="GR96" s="50"/>
      <c r="GS96" s="50"/>
      <c r="GT96" s="50"/>
      <c r="GV96" s="8"/>
      <c r="GW96" s="8"/>
      <c r="GX96" s="8"/>
      <c r="GY96" s="50"/>
      <c r="GZ96" s="8"/>
      <c r="HA96" s="8"/>
      <c r="HB96" s="50"/>
    </row>
    <row r="97" spans="1:210" s="483" customFormat="1" ht="22.5">
      <c r="A97" s="473" t="s">
        <v>1939</v>
      </c>
      <c r="B97" s="474" t="s">
        <v>1940</v>
      </c>
      <c r="C97" s="616" t="s">
        <v>1941</v>
      </c>
      <c r="D97" s="616"/>
      <c r="E97" s="616"/>
      <c r="F97" s="616"/>
      <c r="G97" s="616"/>
      <c r="H97" s="475" t="s">
        <v>61</v>
      </c>
      <c r="I97" s="476">
        <v>2</v>
      </c>
      <c r="J97" s="477">
        <v>1</v>
      </c>
      <c r="K97" s="477">
        <v>2</v>
      </c>
      <c r="L97" s="479">
        <v>1580.12</v>
      </c>
      <c r="M97" s="496">
        <v>1.03</v>
      </c>
      <c r="N97" s="479">
        <v>1627.52</v>
      </c>
      <c r="O97" s="476"/>
      <c r="P97" s="480">
        <v>3255.04</v>
      </c>
      <c r="Q97" s="481"/>
      <c r="R97" s="482"/>
      <c r="GO97" s="484"/>
      <c r="GP97" s="484" t="s">
        <v>1941</v>
      </c>
      <c r="GQ97" s="484" t="s">
        <v>6</v>
      </c>
      <c r="GR97" s="484" t="s">
        <v>6</v>
      </c>
      <c r="GS97" s="484" t="s">
        <v>6</v>
      </c>
      <c r="GT97" s="484" t="s">
        <v>6</v>
      </c>
      <c r="GV97" s="485"/>
      <c r="GW97" s="485"/>
      <c r="GX97" s="485"/>
      <c r="GY97" s="484"/>
      <c r="GZ97" s="485"/>
      <c r="HA97" s="485"/>
      <c r="HB97" s="484"/>
    </row>
    <row r="98" spans="1:210" s="1" customFormat="1" ht="15">
      <c r="A98" s="84"/>
      <c r="B98" s="85"/>
      <c r="C98" s="579" t="s">
        <v>109</v>
      </c>
      <c r="D98" s="579"/>
      <c r="E98" s="579"/>
      <c r="F98" s="579"/>
      <c r="G98" s="579"/>
      <c r="H98" s="53"/>
      <c r="I98" s="54"/>
      <c r="J98" s="54"/>
      <c r="K98" s="54"/>
      <c r="L98" s="57"/>
      <c r="M98" s="54"/>
      <c r="N98" s="57"/>
      <c r="O98" s="54"/>
      <c r="P98" s="81">
        <v>3255.04</v>
      </c>
      <c r="GO98" s="50"/>
      <c r="GP98" s="50"/>
      <c r="GQ98" s="50"/>
      <c r="GR98" s="50"/>
      <c r="GS98" s="50"/>
      <c r="GT98" s="50"/>
      <c r="GV98" s="8"/>
      <c r="GW98" s="8"/>
      <c r="GX98" s="8"/>
      <c r="GY98" s="50"/>
      <c r="GZ98" s="8"/>
      <c r="HA98" s="8"/>
      <c r="HB98" s="50" t="s">
        <v>109</v>
      </c>
    </row>
    <row r="99" spans="1:210" s="1" customFormat="1" ht="0.75" customHeight="1">
      <c r="A99" s="86"/>
      <c r="B99" s="87"/>
      <c r="C99" s="87"/>
      <c r="D99" s="87"/>
      <c r="E99" s="87"/>
      <c r="F99" s="87"/>
      <c r="G99" s="87"/>
      <c r="H99" s="88"/>
      <c r="I99" s="89"/>
      <c r="J99" s="89"/>
      <c r="K99" s="89"/>
      <c r="L99" s="90"/>
      <c r="M99" s="89"/>
      <c r="N99" s="90"/>
      <c r="O99" s="89"/>
      <c r="P99" s="91"/>
      <c r="GO99" s="50"/>
      <c r="GP99" s="50"/>
      <c r="GQ99" s="50"/>
      <c r="GR99" s="50"/>
      <c r="GS99" s="50"/>
      <c r="GT99" s="50"/>
      <c r="GV99" s="8"/>
      <c r="GW99" s="8"/>
      <c r="GX99" s="8"/>
      <c r="GY99" s="50"/>
      <c r="GZ99" s="8"/>
      <c r="HA99" s="8"/>
      <c r="HB99" s="50"/>
    </row>
    <row r="100" spans="1:210" s="483" customFormat="1" ht="22.5">
      <c r="A100" s="473" t="s">
        <v>1942</v>
      </c>
      <c r="B100" s="474" t="s">
        <v>1943</v>
      </c>
      <c r="C100" s="616" t="s">
        <v>1944</v>
      </c>
      <c r="D100" s="616"/>
      <c r="E100" s="616"/>
      <c r="F100" s="616"/>
      <c r="G100" s="616"/>
      <c r="H100" s="475" t="s">
        <v>61</v>
      </c>
      <c r="I100" s="476">
        <v>2</v>
      </c>
      <c r="J100" s="477">
        <v>1</v>
      </c>
      <c r="K100" s="477">
        <v>2</v>
      </c>
      <c r="L100" s="497">
        <v>654.01</v>
      </c>
      <c r="M100" s="496">
        <v>1.03</v>
      </c>
      <c r="N100" s="497">
        <v>673.63</v>
      </c>
      <c r="O100" s="476"/>
      <c r="P100" s="480">
        <v>1347.26</v>
      </c>
      <c r="Q100" s="481"/>
      <c r="R100" s="482"/>
      <c r="GO100" s="484"/>
      <c r="GP100" s="484" t="s">
        <v>1944</v>
      </c>
      <c r="GQ100" s="484" t="s">
        <v>6</v>
      </c>
      <c r="GR100" s="484" t="s">
        <v>6</v>
      </c>
      <c r="GS100" s="484" t="s">
        <v>6</v>
      </c>
      <c r="GT100" s="484" t="s">
        <v>6</v>
      </c>
      <c r="GV100" s="485"/>
      <c r="GW100" s="485"/>
      <c r="GX100" s="485"/>
      <c r="GY100" s="484"/>
      <c r="GZ100" s="485"/>
      <c r="HA100" s="485"/>
      <c r="HB100" s="484"/>
    </row>
    <row r="101" spans="1:210" s="1" customFormat="1" ht="15">
      <c r="A101" s="84"/>
      <c r="B101" s="85"/>
      <c r="C101" s="579" t="s">
        <v>109</v>
      </c>
      <c r="D101" s="579"/>
      <c r="E101" s="579"/>
      <c r="F101" s="579"/>
      <c r="G101" s="579"/>
      <c r="H101" s="53"/>
      <c r="I101" s="54"/>
      <c r="J101" s="54"/>
      <c r="K101" s="54"/>
      <c r="L101" s="57"/>
      <c r="M101" s="54"/>
      <c r="N101" s="57"/>
      <c r="O101" s="54"/>
      <c r="P101" s="81">
        <v>1347.26</v>
      </c>
      <c r="GO101" s="50"/>
      <c r="GP101" s="50"/>
      <c r="GQ101" s="50"/>
      <c r="GR101" s="50"/>
      <c r="GS101" s="50"/>
      <c r="GT101" s="50"/>
      <c r="GV101" s="8"/>
      <c r="GW101" s="8"/>
      <c r="GX101" s="8"/>
      <c r="GY101" s="50"/>
      <c r="GZ101" s="8"/>
      <c r="HA101" s="8"/>
      <c r="HB101" s="50" t="s">
        <v>109</v>
      </c>
    </row>
    <row r="102" spans="1:210" s="1" customFormat="1" ht="0.75" customHeight="1">
      <c r="A102" s="86"/>
      <c r="B102" s="87"/>
      <c r="C102" s="87"/>
      <c r="D102" s="87"/>
      <c r="E102" s="87"/>
      <c r="F102" s="87"/>
      <c r="G102" s="87"/>
      <c r="H102" s="88"/>
      <c r="I102" s="89"/>
      <c r="J102" s="89"/>
      <c r="K102" s="89"/>
      <c r="L102" s="90"/>
      <c r="M102" s="89"/>
      <c r="N102" s="90"/>
      <c r="O102" s="89"/>
      <c r="P102" s="91"/>
      <c r="GO102" s="50"/>
      <c r="GP102" s="50"/>
      <c r="GQ102" s="50"/>
      <c r="GR102" s="50"/>
      <c r="GS102" s="50"/>
      <c r="GT102" s="50"/>
      <c r="GV102" s="8"/>
      <c r="GW102" s="8"/>
      <c r="GX102" s="8"/>
      <c r="GY102" s="50"/>
      <c r="GZ102" s="8"/>
      <c r="HA102" s="8"/>
      <c r="HB102" s="50"/>
    </row>
    <row r="103" spans="1:210" s="1" customFormat="1" ht="22.5">
      <c r="A103" s="51" t="s">
        <v>134</v>
      </c>
      <c r="B103" s="52" t="s">
        <v>1945</v>
      </c>
      <c r="C103" s="580" t="s">
        <v>1946</v>
      </c>
      <c r="D103" s="580"/>
      <c r="E103" s="580"/>
      <c r="F103" s="580"/>
      <c r="G103" s="580"/>
      <c r="H103" s="53" t="s">
        <v>61</v>
      </c>
      <c r="I103" s="54">
        <v>2</v>
      </c>
      <c r="J103" s="55">
        <v>1</v>
      </c>
      <c r="K103" s="55">
        <v>2</v>
      </c>
      <c r="L103" s="57"/>
      <c r="M103" s="54"/>
      <c r="N103" s="57"/>
      <c r="O103" s="54"/>
      <c r="P103" s="58"/>
      <c r="Q103" s="59"/>
      <c r="R103" s="60"/>
      <c r="GO103" s="50"/>
      <c r="GP103" s="50" t="s">
        <v>1946</v>
      </c>
      <c r="GQ103" s="50" t="s">
        <v>6</v>
      </c>
      <c r="GR103" s="50" t="s">
        <v>6</v>
      </c>
      <c r="GS103" s="50" t="s">
        <v>6</v>
      </c>
      <c r="GT103" s="50" t="s">
        <v>6</v>
      </c>
      <c r="GV103" s="8"/>
      <c r="GW103" s="8"/>
      <c r="GX103" s="8"/>
      <c r="GY103" s="50"/>
      <c r="GZ103" s="8"/>
      <c r="HA103" s="8"/>
      <c r="HB103" s="50"/>
    </row>
    <row r="104" spans="1:210" s="1" customFormat="1" ht="23.25">
      <c r="A104" s="64"/>
      <c r="B104" s="65" t="s">
        <v>62</v>
      </c>
      <c r="C104" s="572" t="s">
        <v>63</v>
      </c>
      <c r="D104" s="572"/>
      <c r="E104" s="572"/>
      <c r="F104" s="572"/>
      <c r="G104" s="572"/>
      <c r="H104" s="572"/>
      <c r="I104" s="572"/>
      <c r="J104" s="572"/>
      <c r="K104" s="572"/>
      <c r="L104" s="572"/>
      <c r="M104" s="572"/>
      <c r="N104" s="572"/>
      <c r="O104" s="572"/>
      <c r="P104" s="587"/>
      <c r="GO104" s="50"/>
      <c r="GP104" s="50"/>
      <c r="GQ104" s="50"/>
      <c r="GR104" s="50"/>
      <c r="GS104" s="50"/>
      <c r="GT104" s="50"/>
      <c r="GU104" s="63" t="s">
        <v>63</v>
      </c>
      <c r="GV104" s="8"/>
      <c r="GW104" s="8"/>
      <c r="GX104" s="8"/>
      <c r="GY104" s="50"/>
      <c r="GZ104" s="8"/>
      <c r="HA104" s="8"/>
      <c r="HB104" s="50"/>
    </row>
    <row r="105" spans="1:210" s="1" customFormat="1" ht="15">
      <c r="A105" s="66"/>
      <c r="B105" s="67" t="s">
        <v>58</v>
      </c>
      <c r="C105" s="581" t="s">
        <v>66</v>
      </c>
      <c r="D105" s="581"/>
      <c r="E105" s="581"/>
      <c r="F105" s="581"/>
      <c r="G105" s="581"/>
      <c r="H105" s="68" t="s">
        <v>67</v>
      </c>
      <c r="I105" s="69"/>
      <c r="J105" s="69"/>
      <c r="K105" s="127">
        <v>3.2160000000000002</v>
      </c>
      <c r="L105" s="70"/>
      <c r="M105" s="69"/>
      <c r="N105" s="70"/>
      <c r="O105" s="69"/>
      <c r="P105" s="71">
        <v>2535.88</v>
      </c>
      <c r="GO105" s="50"/>
      <c r="GP105" s="50"/>
      <c r="GQ105" s="50"/>
      <c r="GR105" s="50"/>
      <c r="GS105" s="50"/>
      <c r="GT105" s="50"/>
      <c r="GV105" s="8" t="s">
        <v>66</v>
      </c>
      <c r="GW105" s="8"/>
      <c r="GX105" s="8"/>
      <c r="GY105" s="50"/>
      <c r="GZ105" s="8"/>
      <c r="HA105" s="8"/>
      <c r="HB105" s="50"/>
    </row>
    <row r="106" spans="1:210" s="1" customFormat="1" ht="15">
      <c r="A106" s="73"/>
      <c r="B106" s="67" t="s">
        <v>308</v>
      </c>
      <c r="C106" s="581" t="s">
        <v>309</v>
      </c>
      <c r="D106" s="581"/>
      <c r="E106" s="581"/>
      <c r="F106" s="581"/>
      <c r="G106" s="581"/>
      <c r="H106" s="68" t="s">
        <v>67</v>
      </c>
      <c r="I106" s="96">
        <v>1.34</v>
      </c>
      <c r="J106" s="74">
        <v>1.2</v>
      </c>
      <c r="K106" s="127">
        <v>3.2160000000000002</v>
      </c>
      <c r="L106" s="129"/>
      <c r="M106" s="130"/>
      <c r="N106" s="77">
        <v>788.52</v>
      </c>
      <c r="O106" s="69"/>
      <c r="P106" s="71">
        <v>2535.88</v>
      </c>
      <c r="GO106" s="50"/>
      <c r="GP106" s="50"/>
      <c r="GQ106" s="50"/>
      <c r="GR106" s="50"/>
      <c r="GS106" s="50"/>
      <c r="GT106" s="50"/>
      <c r="GV106" s="8"/>
      <c r="GW106" s="8" t="s">
        <v>309</v>
      </c>
      <c r="GX106" s="8"/>
      <c r="GY106" s="50"/>
      <c r="GZ106" s="8"/>
      <c r="HA106" s="8"/>
      <c r="HB106" s="50"/>
    </row>
    <row r="107" spans="1:210" s="1" customFormat="1" ht="15">
      <c r="A107" s="66"/>
      <c r="B107" s="67" t="s">
        <v>70</v>
      </c>
      <c r="C107" s="581" t="s">
        <v>71</v>
      </c>
      <c r="D107" s="581"/>
      <c r="E107" s="581"/>
      <c r="F107" s="581"/>
      <c r="G107" s="581"/>
      <c r="H107" s="68"/>
      <c r="I107" s="69"/>
      <c r="J107" s="69"/>
      <c r="K107" s="69"/>
      <c r="L107" s="70"/>
      <c r="M107" s="69"/>
      <c r="N107" s="70"/>
      <c r="O107" s="69"/>
      <c r="P107" s="83">
        <v>5.04</v>
      </c>
      <c r="GO107" s="50"/>
      <c r="GP107" s="50"/>
      <c r="GQ107" s="50"/>
      <c r="GR107" s="50"/>
      <c r="GS107" s="50"/>
      <c r="GT107" s="50"/>
      <c r="GV107" s="8" t="s">
        <v>71</v>
      </c>
      <c r="GW107" s="8"/>
      <c r="GX107" s="8"/>
      <c r="GY107" s="50"/>
      <c r="GZ107" s="8"/>
      <c r="HA107" s="8"/>
      <c r="HB107" s="50"/>
    </row>
    <row r="108" spans="1:210" s="1" customFormat="1" ht="23.25">
      <c r="A108" s="73"/>
      <c r="B108" s="67" t="s">
        <v>82</v>
      </c>
      <c r="C108" s="581" t="s">
        <v>83</v>
      </c>
      <c r="D108" s="581"/>
      <c r="E108" s="581"/>
      <c r="F108" s="581"/>
      <c r="G108" s="581"/>
      <c r="H108" s="68" t="s">
        <v>75</v>
      </c>
      <c r="I108" s="127">
        <v>0.108</v>
      </c>
      <c r="J108" s="74">
        <v>1.2</v>
      </c>
      <c r="K108" s="128">
        <v>0.25919999999999999</v>
      </c>
      <c r="L108" s="129"/>
      <c r="M108" s="130"/>
      <c r="N108" s="77">
        <v>19.440000000000001</v>
      </c>
      <c r="O108" s="69"/>
      <c r="P108" s="71">
        <v>5.04</v>
      </c>
      <c r="GO108" s="50"/>
      <c r="GP108" s="50"/>
      <c r="GQ108" s="50"/>
      <c r="GR108" s="50"/>
      <c r="GS108" s="50"/>
      <c r="GT108" s="50"/>
      <c r="GV108" s="8"/>
      <c r="GW108" s="8" t="s">
        <v>83</v>
      </c>
      <c r="GX108" s="8"/>
      <c r="GY108" s="50"/>
      <c r="GZ108" s="8"/>
      <c r="HA108" s="8"/>
      <c r="HB108" s="50"/>
    </row>
    <row r="109" spans="1:210" s="1" customFormat="1" ht="15">
      <c r="A109" s="66"/>
      <c r="B109" s="67" t="s">
        <v>84</v>
      </c>
      <c r="C109" s="581" t="s">
        <v>85</v>
      </c>
      <c r="D109" s="581"/>
      <c r="E109" s="581"/>
      <c r="F109" s="581"/>
      <c r="G109" s="581"/>
      <c r="H109" s="68"/>
      <c r="I109" s="69"/>
      <c r="J109" s="69"/>
      <c r="K109" s="69"/>
      <c r="L109" s="70"/>
      <c r="M109" s="69"/>
      <c r="N109" s="70"/>
      <c r="O109" s="69"/>
      <c r="P109" s="83">
        <v>578.55999999999995</v>
      </c>
      <c r="GO109" s="50"/>
      <c r="GP109" s="50"/>
      <c r="GQ109" s="50"/>
      <c r="GR109" s="50"/>
      <c r="GS109" s="50"/>
      <c r="GT109" s="50"/>
      <c r="GV109" s="8" t="s">
        <v>85</v>
      </c>
      <c r="GW109" s="8"/>
      <c r="GX109" s="8"/>
      <c r="GY109" s="50"/>
      <c r="GZ109" s="8"/>
      <c r="HA109" s="8"/>
      <c r="HB109" s="50"/>
    </row>
    <row r="110" spans="1:210" s="1" customFormat="1" ht="15">
      <c r="A110" s="73"/>
      <c r="B110" s="67" t="s">
        <v>1929</v>
      </c>
      <c r="C110" s="581" t="s">
        <v>1930</v>
      </c>
      <c r="D110" s="581"/>
      <c r="E110" s="581"/>
      <c r="F110" s="581"/>
      <c r="G110" s="581"/>
      <c r="H110" s="68" t="s">
        <v>91</v>
      </c>
      <c r="I110" s="127">
        <v>6.0000000000000001E-3</v>
      </c>
      <c r="J110" s="69"/>
      <c r="K110" s="127">
        <v>1.2E-2</v>
      </c>
      <c r="L110" s="95">
        <v>150.04</v>
      </c>
      <c r="M110" s="76">
        <v>1.31</v>
      </c>
      <c r="N110" s="77">
        <v>196.55</v>
      </c>
      <c r="O110" s="69"/>
      <c r="P110" s="71">
        <v>2.36</v>
      </c>
      <c r="GO110" s="50"/>
      <c r="GP110" s="50"/>
      <c r="GQ110" s="50"/>
      <c r="GR110" s="50"/>
      <c r="GS110" s="50"/>
      <c r="GT110" s="50"/>
      <c r="GV110" s="8"/>
      <c r="GW110" s="8" t="s">
        <v>1930</v>
      </c>
      <c r="GX110" s="8"/>
      <c r="GY110" s="50"/>
      <c r="GZ110" s="8"/>
      <c r="HA110" s="8"/>
      <c r="HB110" s="50"/>
    </row>
    <row r="111" spans="1:210" s="1" customFormat="1" ht="15">
      <c r="A111" s="73"/>
      <c r="B111" s="67" t="s">
        <v>1609</v>
      </c>
      <c r="C111" s="581" t="s">
        <v>1610</v>
      </c>
      <c r="D111" s="581"/>
      <c r="E111" s="581"/>
      <c r="F111" s="581"/>
      <c r="G111" s="581"/>
      <c r="H111" s="68" t="s">
        <v>91</v>
      </c>
      <c r="I111" s="127">
        <v>1E-3</v>
      </c>
      <c r="J111" s="69"/>
      <c r="K111" s="127">
        <v>2E-3</v>
      </c>
      <c r="L111" s="95">
        <v>187.38</v>
      </c>
      <c r="M111" s="76">
        <v>0.96</v>
      </c>
      <c r="N111" s="77">
        <v>179.88</v>
      </c>
      <c r="O111" s="69"/>
      <c r="P111" s="71">
        <v>0.36</v>
      </c>
      <c r="GO111" s="50"/>
      <c r="GP111" s="50"/>
      <c r="GQ111" s="50"/>
      <c r="GR111" s="50"/>
      <c r="GS111" s="50"/>
      <c r="GT111" s="50"/>
      <c r="GV111" s="8"/>
      <c r="GW111" s="8" t="s">
        <v>1610</v>
      </c>
      <c r="GX111" s="8"/>
      <c r="GY111" s="50"/>
      <c r="GZ111" s="8"/>
      <c r="HA111" s="8"/>
      <c r="HB111" s="50"/>
    </row>
    <row r="112" spans="1:210" s="1" customFormat="1" ht="15">
      <c r="A112" s="73"/>
      <c r="B112" s="67" t="s">
        <v>363</v>
      </c>
      <c r="C112" s="581" t="s">
        <v>364</v>
      </c>
      <c r="D112" s="581"/>
      <c r="E112" s="581"/>
      <c r="F112" s="581"/>
      <c r="G112" s="581"/>
      <c r="H112" s="68" t="s">
        <v>365</v>
      </c>
      <c r="I112" s="128">
        <v>2.0799999999999999E-2</v>
      </c>
      <c r="J112" s="69"/>
      <c r="K112" s="128">
        <v>4.1599999999999998E-2</v>
      </c>
      <c r="L112" s="129"/>
      <c r="M112" s="130"/>
      <c r="N112" s="77">
        <v>3.93</v>
      </c>
      <c r="O112" s="69"/>
      <c r="P112" s="71">
        <v>0.16</v>
      </c>
      <c r="GO112" s="50"/>
      <c r="GP112" s="50"/>
      <c r="GQ112" s="50"/>
      <c r="GR112" s="50"/>
      <c r="GS112" s="50"/>
      <c r="GT112" s="50"/>
      <c r="GV112" s="8"/>
      <c r="GW112" s="8" t="s">
        <v>364</v>
      </c>
      <c r="GX112" s="8"/>
      <c r="GY112" s="50"/>
      <c r="GZ112" s="8"/>
      <c r="HA112" s="8"/>
      <c r="HB112" s="50"/>
    </row>
    <row r="113" spans="1:210" s="1" customFormat="1" ht="34.5">
      <c r="A113" s="73"/>
      <c r="B113" s="67" t="s">
        <v>1931</v>
      </c>
      <c r="C113" s="581" t="s">
        <v>1932</v>
      </c>
      <c r="D113" s="581"/>
      <c r="E113" s="581"/>
      <c r="F113" s="581"/>
      <c r="G113" s="581"/>
      <c r="H113" s="68" t="s">
        <v>183</v>
      </c>
      <c r="I113" s="82">
        <v>1</v>
      </c>
      <c r="J113" s="69"/>
      <c r="K113" s="82">
        <v>2</v>
      </c>
      <c r="L113" s="95">
        <v>5.87</v>
      </c>
      <c r="M113" s="76">
        <v>1.44</v>
      </c>
      <c r="N113" s="77">
        <v>8.4499999999999993</v>
      </c>
      <c r="O113" s="69"/>
      <c r="P113" s="71">
        <v>16.899999999999999</v>
      </c>
      <c r="GO113" s="50"/>
      <c r="GP113" s="50"/>
      <c r="GQ113" s="50"/>
      <c r="GR113" s="50"/>
      <c r="GS113" s="50"/>
      <c r="GT113" s="50"/>
      <c r="GV113" s="8"/>
      <c r="GW113" s="8" t="s">
        <v>1932</v>
      </c>
      <c r="GX113" s="8"/>
      <c r="GY113" s="50"/>
      <c r="GZ113" s="8"/>
      <c r="HA113" s="8"/>
      <c r="HB113" s="50"/>
    </row>
    <row r="114" spans="1:210" s="1" customFormat="1" ht="23.25">
      <c r="A114" s="73"/>
      <c r="B114" s="67" t="s">
        <v>89</v>
      </c>
      <c r="C114" s="581" t="s">
        <v>90</v>
      </c>
      <c r="D114" s="581"/>
      <c r="E114" s="581"/>
      <c r="F114" s="581"/>
      <c r="G114" s="581"/>
      <c r="H114" s="68" t="s">
        <v>91</v>
      </c>
      <c r="I114" s="96">
        <v>7.0000000000000007E-2</v>
      </c>
      <c r="J114" s="69"/>
      <c r="K114" s="96">
        <v>0.14000000000000001</v>
      </c>
      <c r="L114" s="95">
        <v>155.63</v>
      </c>
      <c r="M114" s="76">
        <v>1.19</v>
      </c>
      <c r="N114" s="77">
        <v>185.2</v>
      </c>
      <c r="O114" s="69"/>
      <c r="P114" s="71">
        <v>25.93</v>
      </c>
      <c r="GO114" s="50"/>
      <c r="GP114" s="50"/>
      <c r="GQ114" s="50"/>
      <c r="GR114" s="50"/>
      <c r="GS114" s="50"/>
      <c r="GT114" s="50"/>
      <c r="GV114" s="8"/>
      <c r="GW114" s="8" t="s">
        <v>90</v>
      </c>
      <c r="GX114" s="8"/>
      <c r="GY114" s="50"/>
      <c r="GZ114" s="8"/>
      <c r="HA114" s="8"/>
      <c r="HB114" s="50"/>
    </row>
    <row r="115" spans="1:210" s="1" customFormat="1" ht="15">
      <c r="A115" s="73"/>
      <c r="B115" s="67" t="s">
        <v>114</v>
      </c>
      <c r="C115" s="581" t="s">
        <v>115</v>
      </c>
      <c r="D115" s="581"/>
      <c r="E115" s="581"/>
      <c r="F115" s="581"/>
      <c r="G115" s="581"/>
      <c r="H115" s="68" t="s">
        <v>91</v>
      </c>
      <c r="I115" s="127">
        <v>4.9000000000000002E-2</v>
      </c>
      <c r="J115" s="69"/>
      <c r="K115" s="127">
        <v>9.8000000000000004E-2</v>
      </c>
      <c r="L115" s="95">
        <v>174.93</v>
      </c>
      <c r="M115" s="76">
        <v>1.1499999999999999</v>
      </c>
      <c r="N115" s="77">
        <v>201.17</v>
      </c>
      <c r="O115" s="69"/>
      <c r="P115" s="71">
        <v>19.71</v>
      </c>
      <c r="GO115" s="50"/>
      <c r="GP115" s="50"/>
      <c r="GQ115" s="50"/>
      <c r="GR115" s="50"/>
      <c r="GS115" s="50"/>
      <c r="GT115" s="50"/>
      <c r="GV115" s="8"/>
      <c r="GW115" s="8" t="s">
        <v>115</v>
      </c>
      <c r="GX115" s="8"/>
      <c r="GY115" s="50"/>
      <c r="GZ115" s="8"/>
      <c r="HA115" s="8"/>
      <c r="HB115" s="50"/>
    </row>
    <row r="116" spans="1:210" s="1" customFormat="1" ht="15">
      <c r="A116" s="73"/>
      <c r="B116" s="67" t="s">
        <v>1858</v>
      </c>
      <c r="C116" s="581" t="s">
        <v>1859</v>
      </c>
      <c r="D116" s="581"/>
      <c r="E116" s="581"/>
      <c r="F116" s="581"/>
      <c r="G116" s="581"/>
      <c r="H116" s="68" t="s">
        <v>126</v>
      </c>
      <c r="I116" s="127">
        <v>1.4E-2</v>
      </c>
      <c r="J116" s="69"/>
      <c r="K116" s="127">
        <v>2.8000000000000001E-2</v>
      </c>
      <c r="L116" s="95">
        <v>41.71</v>
      </c>
      <c r="M116" s="186">
        <v>1.3</v>
      </c>
      <c r="N116" s="77">
        <v>54.22</v>
      </c>
      <c r="O116" s="69"/>
      <c r="P116" s="71">
        <v>1.52</v>
      </c>
      <c r="GO116" s="50"/>
      <c r="GP116" s="50"/>
      <c r="GQ116" s="50"/>
      <c r="GR116" s="50"/>
      <c r="GS116" s="50"/>
      <c r="GT116" s="50"/>
      <c r="GV116" s="8"/>
      <c r="GW116" s="8" t="s">
        <v>1859</v>
      </c>
      <c r="GX116" s="8"/>
      <c r="GY116" s="50"/>
      <c r="GZ116" s="8"/>
      <c r="HA116" s="8"/>
      <c r="HB116" s="50"/>
    </row>
    <row r="117" spans="1:210" s="1" customFormat="1" ht="15">
      <c r="A117" s="73"/>
      <c r="B117" s="67" t="s">
        <v>1933</v>
      </c>
      <c r="C117" s="581" t="s">
        <v>1934</v>
      </c>
      <c r="D117" s="581"/>
      <c r="E117" s="581"/>
      <c r="F117" s="581"/>
      <c r="G117" s="581"/>
      <c r="H117" s="68" t="s">
        <v>91</v>
      </c>
      <c r="I117" s="127">
        <v>1E-3</v>
      </c>
      <c r="J117" s="69"/>
      <c r="K117" s="127">
        <v>2E-3</v>
      </c>
      <c r="L117" s="95">
        <v>395.65</v>
      </c>
      <c r="M117" s="76">
        <v>2.21</v>
      </c>
      <c r="N117" s="77">
        <v>874.39</v>
      </c>
      <c r="O117" s="69"/>
      <c r="P117" s="71">
        <v>1.75</v>
      </c>
      <c r="GO117" s="50"/>
      <c r="GP117" s="50"/>
      <c r="GQ117" s="50"/>
      <c r="GR117" s="50"/>
      <c r="GS117" s="50"/>
      <c r="GT117" s="50"/>
      <c r="GV117" s="8"/>
      <c r="GW117" s="8" t="s">
        <v>1934</v>
      </c>
      <c r="GX117" s="8"/>
      <c r="GY117" s="50"/>
      <c r="GZ117" s="8"/>
      <c r="HA117" s="8"/>
      <c r="HB117" s="50"/>
    </row>
    <row r="118" spans="1:210" s="1" customFormat="1" ht="23.25">
      <c r="A118" s="73"/>
      <c r="B118" s="67" t="s">
        <v>1935</v>
      </c>
      <c r="C118" s="581" t="s">
        <v>1936</v>
      </c>
      <c r="D118" s="581"/>
      <c r="E118" s="581"/>
      <c r="F118" s="581"/>
      <c r="G118" s="581"/>
      <c r="H118" s="68" t="s">
        <v>88</v>
      </c>
      <c r="I118" s="127">
        <v>1E-3</v>
      </c>
      <c r="J118" s="69"/>
      <c r="K118" s="127">
        <v>2E-3</v>
      </c>
      <c r="L118" s="75">
        <v>105278.81</v>
      </c>
      <c r="M118" s="76">
        <v>1.33</v>
      </c>
      <c r="N118" s="77">
        <v>140020.82</v>
      </c>
      <c r="O118" s="69"/>
      <c r="P118" s="71">
        <v>280.04000000000002</v>
      </c>
      <c r="GO118" s="50"/>
      <c r="GP118" s="50"/>
      <c r="GQ118" s="50"/>
      <c r="GR118" s="50"/>
      <c r="GS118" s="50"/>
      <c r="GT118" s="50"/>
      <c r="GV118" s="8"/>
      <c r="GW118" s="8" t="s">
        <v>1936</v>
      </c>
      <c r="GX118" s="8"/>
      <c r="GY118" s="50"/>
      <c r="GZ118" s="8"/>
      <c r="HA118" s="8"/>
      <c r="HB118" s="50"/>
    </row>
    <row r="119" spans="1:210" s="1" customFormat="1" ht="15">
      <c r="A119" s="73"/>
      <c r="B119" s="67" t="s">
        <v>97</v>
      </c>
      <c r="C119" s="581" t="s">
        <v>98</v>
      </c>
      <c r="D119" s="581"/>
      <c r="E119" s="581"/>
      <c r="F119" s="581"/>
      <c r="G119" s="581"/>
      <c r="H119" s="68" t="s">
        <v>91</v>
      </c>
      <c r="I119" s="127">
        <v>3.5999999999999997E-2</v>
      </c>
      <c r="J119" s="69"/>
      <c r="K119" s="127">
        <v>7.1999999999999995E-2</v>
      </c>
      <c r="L119" s="95">
        <v>79.88</v>
      </c>
      <c r="M119" s="76">
        <v>1.48</v>
      </c>
      <c r="N119" s="77">
        <v>118.22</v>
      </c>
      <c r="O119" s="69"/>
      <c r="P119" s="71">
        <v>8.51</v>
      </c>
      <c r="GO119" s="50"/>
      <c r="GP119" s="50"/>
      <c r="GQ119" s="50"/>
      <c r="GR119" s="50"/>
      <c r="GS119" s="50"/>
      <c r="GT119" s="50"/>
      <c r="GV119" s="8"/>
      <c r="GW119" s="8" t="s">
        <v>98</v>
      </c>
      <c r="GX119" s="8"/>
      <c r="GY119" s="50"/>
      <c r="GZ119" s="8"/>
      <c r="HA119" s="8"/>
      <c r="HB119" s="50"/>
    </row>
    <row r="120" spans="1:210" s="1" customFormat="1" ht="15">
      <c r="A120" s="73"/>
      <c r="B120" s="67" t="s">
        <v>1937</v>
      </c>
      <c r="C120" s="581" t="s">
        <v>1938</v>
      </c>
      <c r="D120" s="581"/>
      <c r="E120" s="581"/>
      <c r="F120" s="581"/>
      <c r="G120" s="581"/>
      <c r="H120" s="68" t="s">
        <v>91</v>
      </c>
      <c r="I120" s="127">
        <v>6.0000000000000001E-3</v>
      </c>
      <c r="J120" s="69"/>
      <c r="K120" s="127">
        <v>1.2E-2</v>
      </c>
      <c r="L120" s="95">
        <v>157.44</v>
      </c>
      <c r="M120" s="76">
        <v>1.1399999999999999</v>
      </c>
      <c r="N120" s="77">
        <v>179.48</v>
      </c>
      <c r="O120" s="69"/>
      <c r="P120" s="71">
        <v>2.15</v>
      </c>
      <c r="GO120" s="50"/>
      <c r="GP120" s="50"/>
      <c r="GQ120" s="50"/>
      <c r="GR120" s="50"/>
      <c r="GS120" s="50"/>
      <c r="GT120" s="50"/>
      <c r="GV120" s="8"/>
      <c r="GW120" s="8" t="s">
        <v>1938</v>
      </c>
      <c r="GX120" s="8"/>
      <c r="GY120" s="50"/>
      <c r="GZ120" s="8"/>
      <c r="HA120" s="8"/>
      <c r="HB120" s="50"/>
    </row>
    <row r="121" spans="1:210" s="1" customFormat="1" ht="15">
      <c r="A121" s="73"/>
      <c r="B121" s="67" t="s">
        <v>239</v>
      </c>
      <c r="C121" s="581" t="s">
        <v>240</v>
      </c>
      <c r="D121" s="581"/>
      <c r="E121" s="581"/>
      <c r="F121" s="581"/>
      <c r="G121" s="581"/>
      <c r="H121" s="68" t="s">
        <v>241</v>
      </c>
      <c r="I121" s="74">
        <v>0.1</v>
      </c>
      <c r="J121" s="69"/>
      <c r="K121" s="74">
        <v>0.2</v>
      </c>
      <c r="L121" s="95">
        <v>944.69</v>
      </c>
      <c r="M121" s="76">
        <v>1.1599999999999999</v>
      </c>
      <c r="N121" s="77">
        <v>1095.8399999999999</v>
      </c>
      <c r="O121" s="69"/>
      <c r="P121" s="71">
        <v>219.17</v>
      </c>
      <c r="GO121" s="50"/>
      <c r="GP121" s="50"/>
      <c r="GQ121" s="50"/>
      <c r="GR121" s="50"/>
      <c r="GS121" s="50"/>
      <c r="GT121" s="50"/>
      <c r="GV121" s="8"/>
      <c r="GW121" s="8" t="s">
        <v>240</v>
      </c>
      <c r="GX121" s="8"/>
      <c r="GY121" s="50"/>
      <c r="GZ121" s="8"/>
      <c r="HA121" s="8"/>
      <c r="HB121" s="50"/>
    </row>
    <row r="122" spans="1:210" s="1" customFormat="1" ht="15">
      <c r="A122" s="79"/>
      <c r="B122" s="65"/>
      <c r="C122" s="579" t="s">
        <v>99</v>
      </c>
      <c r="D122" s="579"/>
      <c r="E122" s="579"/>
      <c r="F122" s="579"/>
      <c r="G122" s="579"/>
      <c r="H122" s="53"/>
      <c r="I122" s="54"/>
      <c r="J122" s="54"/>
      <c r="K122" s="54"/>
      <c r="L122" s="57"/>
      <c r="M122" s="54"/>
      <c r="N122" s="80"/>
      <c r="O122" s="54"/>
      <c r="P122" s="81">
        <v>3119.48</v>
      </c>
      <c r="GO122" s="50"/>
      <c r="GP122" s="50"/>
      <c r="GQ122" s="50"/>
      <c r="GR122" s="50"/>
      <c r="GS122" s="50"/>
      <c r="GT122" s="50"/>
      <c r="GV122" s="8"/>
      <c r="GW122" s="8"/>
      <c r="GX122" s="8"/>
      <c r="GY122" s="50" t="s">
        <v>99</v>
      </c>
      <c r="GZ122" s="8"/>
      <c r="HA122" s="8"/>
      <c r="HB122" s="50"/>
    </row>
    <row r="123" spans="1:210" s="1" customFormat="1" ht="15">
      <c r="A123" s="78" t="s">
        <v>137</v>
      </c>
      <c r="B123" s="67" t="s">
        <v>101</v>
      </c>
      <c r="C123" s="581" t="s">
        <v>102</v>
      </c>
      <c r="D123" s="581"/>
      <c r="E123" s="581"/>
      <c r="F123" s="581"/>
      <c r="G123" s="581"/>
      <c r="H123" s="68" t="s">
        <v>103</v>
      </c>
      <c r="I123" s="82">
        <v>2</v>
      </c>
      <c r="J123" s="69"/>
      <c r="K123" s="82">
        <v>2</v>
      </c>
      <c r="L123" s="70"/>
      <c r="M123" s="69"/>
      <c r="N123" s="70"/>
      <c r="O123" s="69"/>
      <c r="P123" s="83">
        <v>42.26</v>
      </c>
      <c r="GO123" s="50"/>
      <c r="GP123" s="50"/>
      <c r="GQ123" s="50"/>
      <c r="GR123" s="50"/>
      <c r="GS123" s="50"/>
      <c r="GT123" s="50"/>
      <c r="GV123" s="8"/>
      <c r="GW123" s="8"/>
      <c r="GX123" s="8"/>
      <c r="GY123" s="50"/>
      <c r="GZ123" s="8" t="s">
        <v>102</v>
      </c>
      <c r="HA123" s="8"/>
      <c r="HB123" s="50"/>
    </row>
    <row r="124" spans="1:210" s="1" customFormat="1" ht="15">
      <c r="A124" s="78"/>
      <c r="B124" s="67"/>
      <c r="C124" s="581" t="s">
        <v>104</v>
      </c>
      <c r="D124" s="581"/>
      <c r="E124" s="581"/>
      <c r="F124" s="581"/>
      <c r="G124" s="581"/>
      <c r="H124" s="68"/>
      <c r="I124" s="69"/>
      <c r="J124" s="69"/>
      <c r="K124" s="69"/>
      <c r="L124" s="70"/>
      <c r="M124" s="69"/>
      <c r="N124" s="70"/>
      <c r="O124" s="69"/>
      <c r="P124" s="71">
        <v>2535.88</v>
      </c>
      <c r="GO124" s="50"/>
      <c r="GP124" s="50"/>
      <c r="GQ124" s="50"/>
      <c r="GR124" s="50"/>
      <c r="GS124" s="50"/>
      <c r="GT124" s="50"/>
      <c r="GV124" s="8"/>
      <c r="GW124" s="8"/>
      <c r="GX124" s="8"/>
      <c r="GY124" s="50"/>
      <c r="GZ124" s="8"/>
      <c r="HA124" s="8" t="s">
        <v>104</v>
      </c>
      <c r="HB124" s="50"/>
    </row>
    <row r="125" spans="1:210" s="1" customFormat="1" ht="15">
      <c r="A125" s="78"/>
      <c r="B125" s="67" t="s">
        <v>105</v>
      </c>
      <c r="C125" s="581" t="s">
        <v>106</v>
      </c>
      <c r="D125" s="581"/>
      <c r="E125" s="581"/>
      <c r="F125" s="581"/>
      <c r="G125" s="581"/>
      <c r="H125" s="68" t="s">
        <v>103</v>
      </c>
      <c r="I125" s="82">
        <v>98</v>
      </c>
      <c r="J125" s="69"/>
      <c r="K125" s="82">
        <v>98</v>
      </c>
      <c r="L125" s="70"/>
      <c r="M125" s="69"/>
      <c r="N125" s="70"/>
      <c r="O125" s="69"/>
      <c r="P125" s="71">
        <v>2485.16</v>
      </c>
      <c r="GO125" s="50"/>
      <c r="GP125" s="50"/>
      <c r="GQ125" s="50"/>
      <c r="GR125" s="50"/>
      <c r="GS125" s="50"/>
      <c r="GT125" s="50"/>
      <c r="GV125" s="8"/>
      <c r="GW125" s="8"/>
      <c r="GX125" s="8"/>
      <c r="GY125" s="50"/>
      <c r="GZ125" s="8"/>
      <c r="HA125" s="8" t="s">
        <v>106</v>
      </c>
      <c r="HB125" s="50"/>
    </row>
    <row r="126" spans="1:210" s="1" customFormat="1" ht="15">
      <c r="A126" s="78"/>
      <c r="B126" s="67" t="s">
        <v>107</v>
      </c>
      <c r="C126" s="581" t="s">
        <v>108</v>
      </c>
      <c r="D126" s="581"/>
      <c r="E126" s="581"/>
      <c r="F126" s="581"/>
      <c r="G126" s="581"/>
      <c r="H126" s="68" t="s">
        <v>103</v>
      </c>
      <c r="I126" s="82">
        <v>51</v>
      </c>
      <c r="J126" s="69"/>
      <c r="K126" s="82">
        <v>51</v>
      </c>
      <c r="L126" s="70"/>
      <c r="M126" s="69"/>
      <c r="N126" s="70"/>
      <c r="O126" s="69"/>
      <c r="P126" s="71">
        <v>1293.3</v>
      </c>
      <c r="GO126" s="50"/>
      <c r="GP126" s="50"/>
      <c r="GQ126" s="50"/>
      <c r="GR126" s="50"/>
      <c r="GS126" s="50"/>
      <c r="GT126" s="50"/>
      <c r="GV126" s="8"/>
      <c r="GW126" s="8"/>
      <c r="GX126" s="8"/>
      <c r="GY126" s="50"/>
      <c r="GZ126" s="8"/>
      <c r="HA126" s="8" t="s">
        <v>108</v>
      </c>
      <c r="HB126" s="50"/>
    </row>
    <row r="127" spans="1:210" s="1" customFormat="1" ht="15">
      <c r="A127" s="84"/>
      <c r="B127" s="85"/>
      <c r="C127" s="579" t="s">
        <v>109</v>
      </c>
      <c r="D127" s="579"/>
      <c r="E127" s="579"/>
      <c r="F127" s="579"/>
      <c r="G127" s="579"/>
      <c r="H127" s="53"/>
      <c r="I127" s="54"/>
      <c r="J127" s="54"/>
      <c r="K127" s="54"/>
      <c r="L127" s="57"/>
      <c r="M127" s="54"/>
      <c r="N127" s="80">
        <v>3470.1</v>
      </c>
      <c r="O127" s="54"/>
      <c r="P127" s="81">
        <v>6940.2</v>
      </c>
      <c r="GO127" s="50"/>
      <c r="GP127" s="50"/>
      <c r="GQ127" s="50"/>
      <c r="GR127" s="50"/>
      <c r="GS127" s="50"/>
      <c r="GT127" s="50"/>
      <c r="GV127" s="8"/>
      <c r="GW127" s="8"/>
      <c r="GX127" s="8"/>
      <c r="GY127" s="50"/>
      <c r="GZ127" s="8"/>
      <c r="HA127" s="8"/>
      <c r="HB127" s="50" t="s">
        <v>109</v>
      </c>
    </row>
    <row r="128" spans="1:210" s="1" customFormat="1" ht="0.75" customHeight="1">
      <c r="A128" s="86"/>
      <c r="B128" s="87"/>
      <c r="C128" s="87"/>
      <c r="D128" s="87"/>
      <c r="E128" s="87"/>
      <c r="F128" s="87"/>
      <c r="G128" s="87"/>
      <c r="H128" s="88"/>
      <c r="I128" s="89"/>
      <c r="J128" s="89"/>
      <c r="K128" s="89"/>
      <c r="L128" s="90"/>
      <c r="M128" s="89"/>
      <c r="N128" s="90"/>
      <c r="O128" s="89"/>
      <c r="P128" s="91"/>
      <c r="GO128" s="50"/>
      <c r="GP128" s="50"/>
      <c r="GQ128" s="50"/>
      <c r="GR128" s="50"/>
      <c r="GS128" s="50"/>
      <c r="GT128" s="50"/>
      <c r="GV128" s="8"/>
      <c r="GW128" s="8"/>
      <c r="GX128" s="8"/>
      <c r="GY128" s="50"/>
      <c r="GZ128" s="8"/>
      <c r="HA128" s="8"/>
      <c r="HB128" s="50"/>
    </row>
    <row r="129" spans="1:211" s="483" customFormat="1" ht="22.5">
      <c r="A129" s="473" t="s">
        <v>1947</v>
      </c>
      <c r="B129" s="474" t="s">
        <v>1948</v>
      </c>
      <c r="C129" s="616" t="s">
        <v>1949</v>
      </c>
      <c r="D129" s="616"/>
      <c r="E129" s="616"/>
      <c r="F129" s="616"/>
      <c r="G129" s="616"/>
      <c r="H129" s="475" t="s">
        <v>61</v>
      </c>
      <c r="I129" s="476">
        <v>2</v>
      </c>
      <c r="J129" s="477">
        <v>1</v>
      </c>
      <c r="K129" s="477">
        <v>2</v>
      </c>
      <c r="L129" s="497">
        <v>578.19000000000005</v>
      </c>
      <c r="M129" s="496">
        <v>1.03</v>
      </c>
      <c r="N129" s="497">
        <v>595.54</v>
      </c>
      <c r="O129" s="476"/>
      <c r="P129" s="480">
        <v>1191.08</v>
      </c>
      <c r="Q129" s="481"/>
      <c r="R129" s="482"/>
      <c r="GO129" s="484"/>
      <c r="GP129" s="484" t="s">
        <v>1949</v>
      </c>
      <c r="GQ129" s="484" t="s">
        <v>6</v>
      </c>
      <c r="GR129" s="484" t="s">
        <v>6</v>
      </c>
      <c r="GS129" s="484" t="s">
        <v>6</v>
      </c>
      <c r="GT129" s="484" t="s">
        <v>6</v>
      </c>
      <c r="GV129" s="485"/>
      <c r="GW129" s="485"/>
      <c r="GX129" s="485"/>
      <c r="GY129" s="484"/>
      <c r="GZ129" s="485"/>
      <c r="HA129" s="485"/>
      <c r="HB129" s="484"/>
    </row>
    <row r="130" spans="1:211" s="1" customFormat="1" ht="15">
      <c r="A130" s="84"/>
      <c r="B130" s="85"/>
      <c r="C130" s="579" t="s">
        <v>109</v>
      </c>
      <c r="D130" s="579"/>
      <c r="E130" s="579"/>
      <c r="F130" s="579"/>
      <c r="G130" s="579"/>
      <c r="H130" s="53"/>
      <c r="I130" s="54"/>
      <c r="J130" s="54"/>
      <c r="K130" s="54"/>
      <c r="L130" s="57"/>
      <c r="M130" s="54"/>
      <c r="N130" s="57"/>
      <c r="O130" s="54"/>
      <c r="P130" s="81">
        <v>1191.08</v>
      </c>
      <c r="GO130" s="50"/>
      <c r="GP130" s="50"/>
      <c r="GQ130" s="50"/>
      <c r="GR130" s="50"/>
      <c r="GS130" s="50"/>
      <c r="GT130" s="50"/>
      <c r="GV130" s="8"/>
      <c r="GW130" s="8"/>
      <c r="GX130" s="8"/>
      <c r="GY130" s="50"/>
      <c r="GZ130" s="8"/>
      <c r="HA130" s="8"/>
      <c r="HB130" s="50" t="s">
        <v>109</v>
      </c>
    </row>
    <row r="131" spans="1:211" s="1" customFormat="1" ht="0.75" customHeight="1">
      <c r="A131" s="86"/>
      <c r="B131" s="87"/>
      <c r="C131" s="87"/>
      <c r="D131" s="87"/>
      <c r="E131" s="87"/>
      <c r="F131" s="87"/>
      <c r="G131" s="87"/>
      <c r="H131" s="88"/>
      <c r="I131" s="89"/>
      <c r="J131" s="89"/>
      <c r="K131" s="89"/>
      <c r="L131" s="90"/>
      <c r="M131" s="89"/>
      <c r="N131" s="90"/>
      <c r="O131" s="89"/>
      <c r="P131" s="91"/>
      <c r="GO131" s="50"/>
      <c r="GP131" s="50"/>
      <c r="GQ131" s="50"/>
      <c r="GR131" s="50"/>
      <c r="GS131" s="50"/>
      <c r="GT131" s="50"/>
      <c r="GV131" s="8"/>
      <c r="GW131" s="8"/>
      <c r="GX131" s="8"/>
      <c r="GY131" s="50"/>
      <c r="GZ131" s="8"/>
      <c r="HA131" s="8"/>
      <c r="HB131" s="50"/>
    </row>
    <row r="132" spans="1:211" s="1" customFormat="1" ht="33">
      <c r="A132" s="51" t="s">
        <v>147</v>
      </c>
      <c r="B132" s="52" t="s">
        <v>1950</v>
      </c>
      <c r="C132" s="580" t="s">
        <v>1951</v>
      </c>
      <c r="D132" s="580"/>
      <c r="E132" s="580"/>
      <c r="F132" s="580"/>
      <c r="G132" s="580"/>
      <c r="H132" s="53" t="s">
        <v>223</v>
      </c>
      <c r="I132" s="54">
        <v>4.66</v>
      </c>
      <c r="J132" s="55">
        <v>1</v>
      </c>
      <c r="K132" s="168">
        <v>4.66</v>
      </c>
      <c r="L132" s="57"/>
      <c r="M132" s="54"/>
      <c r="N132" s="57"/>
      <c r="O132" s="54"/>
      <c r="P132" s="58"/>
      <c r="Q132" s="59"/>
      <c r="R132" s="60"/>
      <c r="GO132" s="50"/>
      <c r="GP132" s="50" t="s">
        <v>1951</v>
      </c>
      <c r="GQ132" s="50" t="s">
        <v>6</v>
      </c>
      <c r="GR132" s="50" t="s">
        <v>6</v>
      </c>
      <c r="GS132" s="50" t="s">
        <v>6</v>
      </c>
      <c r="GT132" s="50" t="s">
        <v>6</v>
      </c>
      <c r="GV132" s="8"/>
      <c r="GW132" s="8"/>
      <c r="GX132" s="8"/>
      <c r="GY132" s="50"/>
      <c r="GZ132" s="8"/>
      <c r="HA132" s="8"/>
      <c r="HB132" s="50"/>
    </row>
    <row r="133" spans="1:211" s="1" customFormat="1" ht="15">
      <c r="A133" s="61"/>
      <c r="B133" s="62"/>
      <c r="C133" s="578" t="s">
        <v>1952</v>
      </c>
      <c r="D133" s="578"/>
      <c r="E133" s="578"/>
      <c r="F133" s="578"/>
      <c r="G133" s="578"/>
      <c r="H133" s="578"/>
      <c r="I133" s="578"/>
      <c r="J133" s="578"/>
      <c r="K133" s="578"/>
      <c r="L133" s="578"/>
      <c r="M133" s="578"/>
      <c r="N133" s="578"/>
      <c r="O133" s="578"/>
      <c r="P133" s="585"/>
      <c r="GO133" s="50"/>
      <c r="GP133" s="50"/>
      <c r="GQ133" s="50"/>
      <c r="GR133" s="50"/>
      <c r="GS133" s="50"/>
      <c r="GT133" s="50"/>
      <c r="GV133" s="8"/>
      <c r="GW133" s="8"/>
      <c r="GX133" s="8"/>
      <c r="GY133" s="50"/>
      <c r="GZ133" s="8"/>
      <c r="HA133" s="8"/>
      <c r="HB133" s="50"/>
      <c r="HC133" s="63" t="s">
        <v>1952</v>
      </c>
    </row>
    <row r="134" spans="1:211" s="1" customFormat="1" ht="23.25">
      <c r="A134" s="64"/>
      <c r="B134" s="65" t="s">
        <v>62</v>
      </c>
      <c r="C134" s="572" t="s">
        <v>63</v>
      </c>
      <c r="D134" s="572"/>
      <c r="E134" s="572"/>
      <c r="F134" s="572"/>
      <c r="G134" s="572"/>
      <c r="H134" s="572"/>
      <c r="I134" s="572"/>
      <c r="J134" s="572"/>
      <c r="K134" s="572"/>
      <c r="L134" s="572"/>
      <c r="M134" s="572"/>
      <c r="N134" s="572"/>
      <c r="O134" s="572"/>
      <c r="P134" s="587"/>
      <c r="GO134" s="50"/>
      <c r="GP134" s="50"/>
      <c r="GQ134" s="50"/>
      <c r="GR134" s="50"/>
      <c r="GS134" s="50"/>
      <c r="GT134" s="50"/>
      <c r="GU134" s="63" t="s">
        <v>63</v>
      </c>
      <c r="GV134" s="8"/>
      <c r="GW134" s="8"/>
      <c r="GX134" s="8"/>
      <c r="GY134" s="50"/>
      <c r="GZ134" s="8"/>
      <c r="HA134" s="8"/>
      <c r="HB134" s="50"/>
    </row>
    <row r="135" spans="1:211" s="1" customFormat="1" ht="15">
      <c r="A135" s="66"/>
      <c r="B135" s="67" t="s">
        <v>58</v>
      </c>
      <c r="C135" s="581" t="s">
        <v>66</v>
      </c>
      <c r="D135" s="581"/>
      <c r="E135" s="581"/>
      <c r="F135" s="581"/>
      <c r="G135" s="581"/>
      <c r="H135" s="68" t="s">
        <v>67</v>
      </c>
      <c r="I135" s="69"/>
      <c r="J135" s="69"/>
      <c r="K135" s="172">
        <v>78.73536</v>
      </c>
      <c r="L135" s="70"/>
      <c r="M135" s="69"/>
      <c r="N135" s="70"/>
      <c r="O135" s="69"/>
      <c r="P135" s="71">
        <v>61381.3</v>
      </c>
      <c r="GO135" s="50"/>
      <c r="GP135" s="50"/>
      <c r="GQ135" s="50"/>
      <c r="GR135" s="50"/>
      <c r="GS135" s="50"/>
      <c r="GT135" s="50"/>
      <c r="GV135" s="8" t="s">
        <v>66</v>
      </c>
      <c r="GW135" s="8"/>
      <c r="GX135" s="8"/>
      <c r="GY135" s="50"/>
      <c r="GZ135" s="8"/>
      <c r="HA135" s="8"/>
      <c r="HB135" s="50"/>
    </row>
    <row r="136" spans="1:211" s="1" customFormat="1" ht="15">
      <c r="A136" s="73"/>
      <c r="B136" s="67" t="s">
        <v>226</v>
      </c>
      <c r="C136" s="581" t="s">
        <v>227</v>
      </c>
      <c r="D136" s="581"/>
      <c r="E136" s="581"/>
      <c r="F136" s="581"/>
      <c r="G136" s="581"/>
      <c r="H136" s="68" t="s">
        <v>67</v>
      </c>
      <c r="I136" s="96">
        <v>14.08</v>
      </c>
      <c r="J136" s="74">
        <v>1.2</v>
      </c>
      <c r="K136" s="172">
        <v>78.73536</v>
      </c>
      <c r="L136" s="129"/>
      <c r="M136" s="130"/>
      <c r="N136" s="77">
        <v>779.59</v>
      </c>
      <c r="O136" s="69"/>
      <c r="P136" s="71">
        <v>61381.3</v>
      </c>
      <c r="GO136" s="50"/>
      <c r="GP136" s="50"/>
      <c r="GQ136" s="50"/>
      <c r="GR136" s="50"/>
      <c r="GS136" s="50"/>
      <c r="GT136" s="50"/>
      <c r="GV136" s="8"/>
      <c r="GW136" s="8" t="s">
        <v>227</v>
      </c>
      <c r="GX136" s="8"/>
      <c r="GY136" s="50"/>
      <c r="GZ136" s="8"/>
      <c r="HA136" s="8"/>
      <c r="HB136" s="50"/>
    </row>
    <row r="137" spans="1:211" s="1" customFormat="1" ht="15">
      <c r="A137" s="66"/>
      <c r="B137" s="67" t="s">
        <v>70</v>
      </c>
      <c r="C137" s="581" t="s">
        <v>71</v>
      </c>
      <c r="D137" s="581"/>
      <c r="E137" s="581"/>
      <c r="F137" s="581"/>
      <c r="G137" s="581"/>
      <c r="H137" s="68"/>
      <c r="I137" s="69"/>
      <c r="J137" s="69"/>
      <c r="K137" s="69"/>
      <c r="L137" s="70"/>
      <c r="M137" s="69"/>
      <c r="N137" s="70"/>
      <c r="O137" s="69"/>
      <c r="P137" s="71">
        <v>3367.41</v>
      </c>
      <c r="GO137" s="50"/>
      <c r="GP137" s="50"/>
      <c r="GQ137" s="50"/>
      <c r="GR137" s="50"/>
      <c r="GS137" s="50"/>
      <c r="GT137" s="50"/>
      <c r="GV137" s="8" t="s">
        <v>71</v>
      </c>
      <c r="GW137" s="8"/>
      <c r="GX137" s="8"/>
      <c r="GY137" s="50"/>
      <c r="GZ137" s="8"/>
      <c r="HA137" s="8"/>
      <c r="HB137" s="50"/>
    </row>
    <row r="138" spans="1:211" s="1" customFormat="1" ht="15">
      <c r="A138" s="66"/>
      <c r="B138" s="67"/>
      <c r="C138" s="581" t="s">
        <v>72</v>
      </c>
      <c r="D138" s="581"/>
      <c r="E138" s="581"/>
      <c r="F138" s="581"/>
      <c r="G138" s="581"/>
      <c r="H138" s="68" t="s">
        <v>67</v>
      </c>
      <c r="I138" s="69"/>
      <c r="J138" s="69"/>
      <c r="K138" s="128">
        <v>2.2368000000000001</v>
      </c>
      <c r="L138" s="70"/>
      <c r="M138" s="69"/>
      <c r="N138" s="70"/>
      <c r="O138" s="69"/>
      <c r="P138" s="71">
        <v>2089.9</v>
      </c>
      <c r="GO138" s="50"/>
      <c r="GP138" s="50"/>
      <c r="GQ138" s="50"/>
      <c r="GR138" s="50"/>
      <c r="GS138" s="50"/>
      <c r="GT138" s="50"/>
      <c r="GV138" s="8" t="s">
        <v>72</v>
      </c>
      <c r="GW138" s="8"/>
      <c r="GX138" s="8"/>
      <c r="GY138" s="50"/>
      <c r="GZ138" s="8"/>
      <c r="HA138" s="8"/>
      <c r="HB138" s="50"/>
    </row>
    <row r="139" spans="1:211" s="1" customFormat="1" ht="15">
      <c r="A139" s="73"/>
      <c r="B139" s="67" t="s">
        <v>73</v>
      </c>
      <c r="C139" s="581" t="s">
        <v>74</v>
      </c>
      <c r="D139" s="581"/>
      <c r="E139" s="581"/>
      <c r="F139" s="581"/>
      <c r="G139" s="581"/>
      <c r="H139" s="68" t="s">
        <v>75</v>
      </c>
      <c r="I139" s="74">
        <v>0.2</v>
      </c>
      <c r="J139" s="74">
        <v>1.2</v>
      </c>
      <c r="K139" s="128">
        <v>1.1184000000000001</v>
      </c>
      <c r="L139" s="129"/>
      <c r="M139" s="130"/>
      <c r="N139" s="77">
        <v>2027.59</v>
      </c>
      <c r="O139" s="69"/>
      <c r="P139" s="71">
        <v>2267.66</v>
      </c>
      <c r="GO139" s="50"/>
      <c r="GP139" s="50"/>
      <c r="GQ139" s="50"/>
      <c r="GR139" s="50"/>
      <c r="GS139" s="50"/>
      <c r="GT139" s="50"/>
      <c r="GV139" s="8"/>
      <c r="GW139" s="8" t="s">
        <v>74</v>
      </c>
      <c r="GX139" s="8"/>
      <c r="GY139" s="50"/>
      <c r="GZ139" s="8"/>
      <c r="HA139" s="8"/>
      <c r="HB139" s="50"/>
    </row>
    <row r="140" spans="1:211" s="1" customFormat="1" ht="15">
      <c r="A140" s="78"/>
      <c r="B140" s="67" t="s">
        <v>76</v>
      </c>
      <c r="C140" s="581" t="s">
        <v>77</v>
      </c>
      <c r="D140" s="581"/>
      <c r="E140" s="581"/>
      <c r="F140" s="581"/>
      <c r="G140" s="581"/>
      <c r="H140" s="68" t="s">
        <v>67</v>
      </c>
      <c r="I140" s="74">
        <v>0.2</v>
      </c>
      <c r="J140" s="74">
        <v>1.2</v>
      </c>
      <c r="K140" s="128">
        <v>1.1184000000000001</v>
      </c>
      <c r="L140" s="70"/>
      <c r="M140" s="69"/>
      <c r="N140" s="77">
        <v>1071.2</v>
      </c>
      <c r="O140" s="69"/>
      <c r="P140" s="71">
        <v>1198.03</v>
      </c>
      <c r="GO140" s="50"/>
      <c r="GP140" s="50"/>
      <c r="GQ140" s="50"/>
      <c r="GR140" s="50"/>
      <c r="GS140" s="50"/>
      <c r="GT140" s="50"/>
      <c r="GV140" s="8"/>
      <c r="GW140" s="8"/>
      <c r="GX140" s="8" t="s">
        <v>77</v>
      </c>
      <c r="GY140" s="50"/>
      <c r="GZ140" s="8"/>
      <c r="HA140" s="8"/>
      <c r="HB140" s="50"/>
    </row>
    <row r="141" spans="1:211" s="1" customFormat="1" ht="15">
      <c r="A141" s="73"/>
      <c r="B141" s="67" t="s">
        <v>150</v>
      </c>
      <c r="C141" s="581" t="s">
        <v>151</v>
      </c>
      <c r="D141" s="581"/>
      <c r="E141" s="581"/>
      <c r="F141" s="581"/>
      <c r="G141" s="581"/>
      <c r="H141" s="68" t="s">
        <v>75</v>
      </c>
      <c r="I141" s="96">
        <v>3.34</v>
      </c>
      <c r="J141" s="74">
        <v>1.2</v>
      </c>
      <c r="K141" s="172">
        <v>18.67728</v>
      </c>
      <c r="L141" s="95">
        <v>1.75</v>
      </c>
      <c r="M141" s="76">
        <v>1.84</v>
      </c>
      <c r="N141" s="77">
        <v>3.22</v>
      </c>
      <c r="O141" s="69"/>
      <c r="P141" s="71">
        <v>60.14</v>
      </c>
      <c r="GO141" s="50"/>
      <c r="GP141" s="50"/>
      <c r="GQ141" s="50"/>
      <c r="GR141" s="50"/>
      <c r="GS141" s="50"/>
      <c r="GT141" s="50"/>
      <c r="GV141" s="8"/>
      <c r="GW141" s="8" t="s">
        <v>151</v>
      </c>
      <c r="GX141" s="8"/>
      <c r="GY141" s="50"/>
      <c r="GZ141" s="8"/>
      <c r="HA141" s="8"/>
      <c r="HB141" s="50"/>
    </row>
    <row r="142" spans="1:211" s="1" customFormat="1" ht="15">
      <c r="A142" s="73"/>
      <c r="B142" s="67" t="s">
        <v>394</v>
      </c>
      <c r="C142" s="581" t="s">
        <v>395</v>
      </c>
      <c r="D142" s="581"/>
      <c r="E142" s="581"/>
      <c r="F142" s="581"/>
      <c r="G142" s="581"/>
      <c r="H142" s="68" t="s">
        <v>75</v>
      </c>
      <c r="I142" s="96">
        <v>3.34</v>
      </c>
      <c r="J142" s="74">
        <v>1.2</v>
      </c>
      <c r="K142" s="172">
        <v>18.67728</v>
      </c>
      <c r="L142" s="95">
        <v>8.84</v>
      </c>
      <c r="M142" s="76">
        <v>1.57</v>
      </c>
      <c r="N142" s="77">
        <v>13.88</v>
      </c>
      <c r="O142" s="69"/>
      <c r="P142" s="71">
        <v>259.24</v>
      </c>
      <c r="GO142" s="50"/>
      <c r="GP142" s="50"/>
      <c r="GQ142" s="50"/>
      <c r="GR142" s="50"/>
      <c r="GS142" s="50"/>
      <c r="GT142" s="50"/>
      <c r="GV142" s="8"/>
      <c r="GW142" s="8" t="s">
        <v>395</v>
      </c>
      <c r="GX142" s="8"/>
      <c r="GY142" s="50"/>
      <c r="GZ142" s="8"/>
      <c r="HA142" s="8"/>
      <c r="HB142" s="50"/>
    </row>
    <row r="143" spans="1:211" s="1" customFormat="1" ht="15">
      <c r="A143" s="73"/>
      <c r="B143" s="67" t="s">
        <v>78</v>
      </c>
      <c r="C143" s="581" t="s">
        <v>79</v>
      </c>
      <c r="D143" s="581"/>
      <c r="E143" s="581"/>
      <c r="F143" s="581"/>
      <c r="G143" s="581"/>
      <c r="H143" s="68" t="s">
        <v>75</v>
      </c>
      <c r="I143" s="74">
        <v>0.2</v>
      </c>
      <c r="J143" s="74">
        <v>1.2</v>
      </c>
      <c r="K143" s="128">
        <v>1.1184000000000001</v>
      </c>
      <c r="L143" s="95">
        <v>477.92</v>
      </c>
      <c r="M143" s="76">
        <v>1.46</v>
      </c>
      <c r="N143" s="77">
        <v>697.76</v>
      </c>
      <c r="O143" s="69"/>
      <c r="P143" s="71">
        <v>780.37</v>
      </c>
      <c r="GO143" s="50"/>
      <c r="GP143" s="50"/>
      <c r="GQ143" s="50"/>
      <c r="GR143" s="50"/>
      <c r="GS143" s="50"/>
      <c r="GT143" s="50"/>
      <c r="GV143" s="8"/>
      <c r="GW143" s="8" t="s">
        <v>79</v>
      </c>
      <c r="GX143" s="8"/>
      <c r="GY143" s="50"/>
      <c r="GZ143" s="8"/>
      <c r="HA143" s="8"/>
      <c r="HB143" s="50"/>
    </row>
    <row r="144" spans="1:211" s="1" customFormat="1" ht="15">
      <c r="A144" s="78"/>
      <c r="B144" s="67" t="s">
        <v>80</v>
      </c>
      <c r="C144" s="581" t="s">
        <v>81</v>
      </c>
      <c r="D144" s="581"/>
      <c r="E144" s="581"/>
      <c r="F144" s="581"/>
      <c r="G144" s="581"/>
      <c r="H144" s="68" t="s">
        <v>67</v>
      </c>
      <c r="I144" s="74">
        <v>0.2</v>
      </c>
      <c r="J144" s="74">
        <v>1.2</v>
      </c>
      <c r="K144" s="128">
        <v>1.1184000000000001</v>
      </c>
      <c r="L144" s="70"/>
      <c r="M144" s="69"/>
      <c r="N144" s="173">
        <v>797.45</v>
      </c>
      <c r="O144" s="69"/>
      <c r="P144" s="83">
        <v>891.87</v>
      </c>
      <c r="GO144" s="50"/>
      <c r="GP144" s="50"/>
      <c r="GQ144" s="50"/>
      <c r="GR144" s="50"/>
      <c r="GS144" s="50"/>
      <c r="GT144" s="50"/>
      <c r="GV144" s="8"/>
      <c r="GW144" s="8"/>
      <c r="GX144" s="8" t="s">
        <v>81</v>
      </c>
      <c r="GY144" s="50"/>
      <c r="GZ144" s="8"/>
      <c r="HA144" s="8"/>
      <c r="HB144" s="50"/>
    </row>
    <row r="145" spans="1:213" s="1" customFormat="1" ht="15">
      <c r="A145" s="66"/>
      <c r="B145" s="67" t="s">
        <v>84</v>
      </c>
      <c r="C145" s="581" t="s">
        <v>85</v>
      </c>
      <c r="D145" s="581"/>
      <c r="E145" s="581"/>
      <c r="F145" s="581"/>
      <c r="G145" s="581"/>
      <c r="H145" s="68"/>
      <c r="I145" s="69"/>
      <c r="J145" s="69"/>
      <c r="K145" s="69"/>
      <c r="L145" s="70"/>
      <c r="M145" s="69"/>
      <c r="N145" s="70"/>
      <c r="O145" s="69"/>
      <c r="P145" s="71">
        <v>2562.2199999999998</v>
      </c>
      <c r="GO145" s="50"/>
      <c r="GP145" s="50"/>
      <c r="GQ145" s="50"/>
      <c r="GR145" s="50"/>
      <c r="GS145" s="50"/>
      <c r="GT145" s="50"/>
      <c r="GV145" s="8" t="s">
        <v>85</v>
      </c>
      <c r="GW145" s="8"/>
      <c r="GX145" s="8"/>
      <c r="GY145" s="50"/>
      <c r="GZ145" s="8"/>
      <c r="HA145" s="8"/>
      <c r="HB145" s="50"/>
    </row>
    <row r="146" spans="1:213" s="1" customFormat="1" ht="34.5">
      <c r="A146" s="73"/>
      <c r="B146" s="67" t="s">
        <v>396</v>
      </c>
      <c r="C146" s="581" t="s">
        <v>397</v>
      </c>
      <c r="D146" s="581"/>
      <c r="E146" s="581"/>
      <c r="F146" s="581"/>
      <c r="G146" s="581"/>
      <c r="H146" s="68" t="s">
        <v>376</v>
      </c>
      <c r="I146" s="127">
        <v>0.245</v>
      </c>
      <c r="J146" s="69"/>
      <c r="K146" s="128">
        <v>1.1416999999999999</v>
      </c>
      <c r="L146" s="95">
        <v>37.71</v>
      </c>
      <c r="M146" s="186">
        <v>1.6</v>
      </c>
      <c r="N146" s="77">
        <v>60.34</v>
      </c>
      <c r="O146" s="69"/>
      <c r="P146" s="71">
        <v>68.89</v>
      </c>
      <c r="GO146" s="50"/>
      <c r="GP146" s="50"/>
      <c r="GQ146" s="50"/>
      <c r="GR146" s="50"/>
      <c r="GS146" s="50"/>
      <c r="GT146" s="50"/>
      <c r="GV146" s="8"/>
      <c r="GW146" s="8" t="s">
        <v>397</v>
      </c>
      <c r="GX146" s="8"/>
      <c r="GY146" s="50"/>
      <c r="GZ146" s="8"/>
      <c r="HA146" s="8"/>
      <c r="HB146" s="50"/>
    </row>
    <row r="147" spans="1:213" s="1" customFormat="1" ht="34.5">
      <c r="A147" s="73"/>
      <c r="B147" s="67" t="s">
        <v>1953</v>
      </c>
      <c r="C147" s="581" t="s">
        <v>1954</v>
      </c>
      <c r="D147" s="581"/>
      <c r="E147" s="581"/>
      <c r="F147" s="581"/>
      <c r="G147" s="581"/>
      <c r="H147" s="68" t="s">
        <v>88</v>
      </c>
      <c r="I147" s="172">
        <v>6.2E-4</v>
      </c>
      <c r="J147" s="69"/>
      <c r="K147" s="72">
        <v>2.8892000000000002E-3</v>
      </c>
      <c r="L147" s="75">
        <v>99190.96</v>
      </c>
      <c r="M147" s="186">
        <v>1.3</v>
      </c>
      <c r="N147" s="77">
        <v>128948.25</v>
      </c>
      <c r="O147" s="69"/>
      <c r="P147" s="71">
        <v>372.56</v>
      </c>
      <c r="GO147" s="50"/>
      <c r="GP147" s="50"/>
      <c r="GQ147" s="50"/>
      <c r="GR147" s="50"/>
      <c r="GS147" s="50"/>
      <c r="GT147" s="50"/>
      <c r="GV147" s="8"/>
      <c r="GW147" s="8" t="s">
        <v>1954</v>
      </c>
      <c r="GX147" s="8"/>
      <c r="GY147" s="50"/>
      <c r="GZ147" s="8"/>
      <c r="HA147" s="8"/>
      <c r="HB147" s="50"/>
    </row>
    <row r="148" spans="1:213" s="1" customFormat="1" ht="15">
      <c r="A148" s="73"/>
      <c r="B148" s="67" t="s">
        <v>398</v>
      </c>
      <c r="C148" s="581" t="s">
        <v>399</v>
      </c>
      <c r="D148" s="581"/>
      <c r="E148" s="581"/>
      <c r="F148" s="581"/>
      <c r="G148" s="581"/>
      <c r="H148" s="68" t="s">
        <v>91</v>
      </c>
      <c r="I148" s="96">
        <v>0.25</v>
      </c>
      <c r="J148" s="69"/>
      <c r="K148" s="127">
        <v>1.165</v>
      </c>
      <c r="L148" s="95">
        <v>931.11</v>
      </c>
      <c r="M148" s="76">
        <v>1.62</v>
      </c>
      <c r="N148" s="77">
        <v>1508.4</v>
      </c>
      <c r="O148" s="69"/>
      <c r="P148" s="71">
        <v>1757.29</v>
      </c>
      <c r="GO148" s="50"/>
      <c r="GP148" s="50"/>
      <c r="GQ148" s="50"/>
      <c r="GR148" s="50"/>
      <c r="GS148" s="50"/>
      <c r="GT148" s="50"/>
      <c r="GV148" s="8"/>
      <c r="GW148" s="8" t="s">
        <v>399</v>
      </c>
      <c r="GX148" s="8"/>
      <c r="GY148" s="50"/>
      <c r="GZ148" s="8"/>
      <c r="HA148" s="8"/>
      <c r="HB148" s="50"/>
    </row>
    <row r="149" spans="1:213" s="1" customFormat="1" ht="15">
      <c r="A149" s="73"/>
      <c r="B149" s="67" t="s">
        <v>400</v>
      </c>
      <c r="C149" s="581" t="s">
        <v>401</v>
      </c>
      <c r="D149" s="581"/>
      <c r="E149" s="581"/>
      <c r="F149" s="581"/>
      <c r="G149" s="581"/>
      <c r="H149" s="68" t="s">
        <v>88</v>
      </c>
      <c r="I149" s="172">
        <v>7.2000000000000005E-4</v>
      </c>
      <c r="J149" s="69"/>
      <c r="K149" s="72">
        <v>3.3552E-3</v>
      </c>
      <c r="L149" s="75">
        <v>82698.14</v>
      </c>
      <c r="M149" s="76">
        <v>1.31</v>
      </c>
      <c r="N149" s="77">
        <v>108334.56</v>
      </c>
      <c r="O149" s="69"/>
      <c r="P149" s="71">
        <v>363.48</v>
      </c>
      <c r="GO149" s="50"/>
      <c r="GP149" s="50"/>
      <c r="GQ149" s="50"/>
      <c r="GR149" s="50"/>
      <c r="GS149" s="50"/>
      <c r="GT149" s="50"/>
      <c r="GV149" s="8"/>
      <c r="GW149" s="8" t="s">
        <v>401</v>
      </c>
      <c r="GX149" s="8"/>
      <c r="GY149" s="50"/>
      <c r="GZ149" s="8"/>
      <c r="HA149" s="8"/>
      <c r="HB149" s="50"/>
    </row>
    <row r="150" spans="1:213" s="1" customFormat="1" ht="15">
      <c r="A150" s="79"/>
      <c r="B150" s="65"/>
      <c r="C150" s="579" t="s">
        <v>99</v>
      </c>
      <c r="D150" s="579"/>
      <c r="E150" s="579"/>
      <c r="F150" s="579"/>
      <c r="G150" s="579"/>
      <c r="H150" s="53"/>
      <c r="I150" s="54"/>
      <c r="J150" s="54"/>
      <c r="K150" s="54"/>
      <c r="L150" s="57"/>
      <c r="M150" s="54"/>
      <c r="N150" s="80"/>
      <c r="O150" s="54"/>
      <c r="P150" s="81">
        <v>69400.83</v>
      </c>
      <c r="GO150" s="50"/>
      <c r="GP150" s="50"/>
      <c r="GQ150" s="50"/>
      <c r="GR150" s="50"/>
      <c r="GS150" s="50"/>
      <c r="GT150" s="50"/>
      <c r="GV150" s="8"/>
      <c r="GW150" s="8"/>
      <c r="GX150" s="8"/>
      <c r="GY150" s="50" t="s">
        <v>99</v>
      </c>
      <c r="GZ150" s="8"/>
      <c r="HA150" s="8"/>
      <c r="HB150" s="50"/>
    </row>
    <row r="151" spans="1:213" s="1" customFormat="1" ht="15">
      <c r="A151" s="78" t="s">
        <v>186</v>
      </c>
      <c r="B151" s="67" t="s">
        <v>101</v>
      </c>
      <c r="C151" s="581" t="s">
        <v>102</v>
      </c>
      <c r="D151" s="581"/>
      <c r="E151" s="581"/>
      <c r="F151" s="581"/>
      <c r="G151" s="581"/>
      <c r="H151" s="68" t="s">
        <v>103</v>
      </c>
      <c r="I151" s="82">
        <v>2</v>
      </c>
      <c r="J151" s="69"/>
      <c r="K151" s="82">
        <v>2</v>
      </c>
      <c r="L151" s="70"/>
      <c r="M151" s="69"/>
      <c r="N151" s="70"/>
      <c r="O151" s="69"/>
      <c r="P151" s="71">
        <v>1023.02</v>
      </c>
      <c r="GO151" s="50"/>
      <c r="GP151" s="50"/>
      <c r="GQ151" s="50"/>
      <c r="GR151" s="50"/>
      <c r="GS151" s="50"/>
      <c r="GT151" s="50"/>
      <c r="GV151" s="8"/>
      <c r="GW151" s="8"/>
      <c r="GX151" s="8"/>
      <c r="GY151" s="50"/>
      <c r="GZ151" s="8" t="s">
        <v>102</v>
      </c>
      <c r="HA151" s="8"/>
      <c r="HB151" s="50"/>
    </row>
    <row r="152" spans="1:213" s="1" customFormat="1" ht="15">
      <c r="A152" s="78"/>
      <c r="B152" s="67"/>
      <c r="C152" s="581" t="s">
        <v>104</v>
      </c>
      <c r="D152" s="581"/>
      <c r="E152" s="581"/>
      <c r="F152" s="581"/>
      <c r="G152" s="581"/>
      <c r="H152" s="68"/>
      <c r="I152" s="69"/>
      <c r="J152" s="69"/>
      <c r="K152" s="69"/>
      <c r="L152" s="70"/>
      <c r="M152" s="69"/>
      <c r="N152" s="70"/>
      <c r="O152" s="69"/>
      <c r="P152" s="71">
        <v>63471.199999999997</v>
      </c>
      <c r="GO152" s="50"/>
      <c r="GP152" s="50"/>
      <c r="GQ152" s="50"/>
      <c r="GR152" s="50"/>
      <c r="GS152" s="50"/>
      <c r="GT152" s="50"/>
      <c r="GV152" s="8"/>
      <c r="GW152" s="8"/>
      <c r="GX152" s="8"/>
      <c r="GY152" s="50"/>
      <c r="GZ152" s="8"/>
      <c r="HA152" s="8" t="s">
        <v>104</v>
      </c>
      <c r="HB152" s="50"/>
    </row>
    <row r="153" spans="1:213" s="1" customFormat="1" ht="15">
      <c r="A153" s="78"/>
      <c r="B153" s="67" t="s">
        <v>105</v>
      </c>
      <c r="C153" s="581" t="s">
        <v>106</v>
      </c>
      <c r="D153" s="581"/>
      <c r="E153" s="581"/>
      <c r="F153" s="581"/>
      <c r="G153" s="581"/>
      <c r="H153" s="68" t="s">
        <v>103</v>
      </c>
      <c r="I153" s="82">
        <v>98</v>
      </c>
      <c r="J153" s="69"/>
      <c r="K153" s="82">
        <v>98</v>
      </c>
      <c r="L153" s="70"/>
      <c r="M153" s="69"/>
      <c r="N153" s="70"/>
      <c r="O153" s="69"/>
      <c r="P153" s="71">
        <v>62201.78</v>
      </c>
      <c r="GO153" s="50"/>
      <c r="GP153" s="50"/>
      <c r="GQ153" s="50"/>
      <c r="GR153" s="50"/>
      <c r="GS153" s="50"/>
      <c r="GT153" s="50"/>
      <c r="GV153" s="8"/>
      <c r="GW153" s="8"/>
      <c r="GX153" s="8"/>
      <c r="GY153" s="50"/>
      <c r="GZ153" s="8"/>
      <c r="HA153" s="8" t="s">
        <v>106</v>
      </c>
      <c r="HB153" s="50"/>
    </row>
    <row r="154" spans="1:213" s="1" customFormat="1" ht="15">
      <c r="A154" s="78"/>
      <c r="B154" s="67" t="s">
        <v>107</v>
      </c>
      <c r="C154" s="581" t="s">
        <v>108</v>
      </c>
      <c r="D154" s="581"/>
      <c r="E154" s="581"/>
      <c r="F154" s="581"/>
      <c r="G154" s="581"/>
      <c r="H154" s="68" t="s">
        <v>103</v>
      </c>
      <c r="I154" s="82">
        <v>51</v>
      </c>
      <c r="J154" s="69"/>
      <c r="K154" s="82">
        <v>51</v>
      </c>
      <c r="L154" s="70"/>
      <c r="M154" s="69"/>
      <c r="N154" s="70"/>
      <c r="O154" s="69"/>
      <c r="P154" s="71">
        <v>32370.31</v>
      </c>
      <c r="GO154" s="50"/>
      <c r="GP154" s="50"/>
      <c r="GQ154" s="50"/>
      <c r="GR154" s="50"/>
      <c r="GS154" s="50"/>
      <c r="GT154" s="50"/>
      <c r="GV154" s="8"/>
      <c r="GW154" s="8"/>
      <c r="GX154" s="8"/>
      <c r="GY154" s="50"/>
      <c r="GZ154" s="8"/>
      <c r="HA154" s="8" t="s">
        <v>108</v>
      </c>
      <c r="HB154" s="50"/>
    </row>
    <row r="155" spans="1:213" s="1" customFormat="1" ht="15">
      <c r="A155" s="84"/>
      <c r="B155" s="85"/>
      <c r="C155" s="579" t="s">
        <v>109</v>
      </c>
      <c r="D155" s="579"/>
      <c r="E155" s="579"/>
      <c r="F155" s="579"/>
      <c r="G155" s="579"/>
      <c r="H155" s="53"/>
      <c r="I155" s="54"/>
      <c r="J155" s="54"/>
      <c r="K155" s="54"/>
      <c r="L155" s="57"/>
      <c r="M155" s="54"/>
      <c r="N155" s="80">
        <v>35406.85</v>
      </c>
      <c r="O155" s="54"/>
      <c r="P155" s="81">
        <v>164995.94</v>
      </c>
      <c r="GO155" s="50"/>
      <c r="GP155" s="50"/>
      <c r="GQ155" s="50"/>
      <c r="GR155" s="50"/>
      <c r="GS155" s="50"/>
      <c r="GT155" s="50"/>
      <c r="GV155" s="8"/>
      <c r="GW155" s="8"/>
      <c r="GX155" s="8"/>
      <c r="GY155" s="50"/>
      <c r="GZ155" s="8"/>
      <c r="HA155" s="8"/>
      <c r="HB155" s="50" t="s">
        <v>109</v>
      </c>
    </row>
    <row r="156" spans="1:213" s="1" customFormat="1" ht="0.75" customHeight="1">
      <c r="A156" s="86"/>
      <c r="B156" s="87"/>
      <c r="C156" s="87"/>
      <c r="D156" s="87"/>
      <c r="E156" s="87"/>
      <c r="F156" s="87"/>
      <c r="G156" s="87"/>
      <c r="H156" s="88"/>
      <c r="I156" s="89"/>
      <c r="J156" s="89"/>
      <c r="K156" s="89"/>
      <c r="L156" s="90"/>
      <c r="M156" s="89"/>
      <c r="N156" s="90"/>
      <c r="O156" s="89"/>
      <c r="P156" s="91"/>
      <c r="GO156" s="50"/>
      <c r="GP156" s="50"/>
      <c r="GQ156" s="50"/>
      <c r="GR156" s="50"/>
      <c r="GS156" s="50"/>
      <c r="GT156" s="50"/>
      <c r="GV156" s="8"/>
      <c r="GW156" s="8"/>
      <c r="GX156" s="8"/>
      <c r="GY156" s="50"/>
      <c r="GZ156" s="8"/>
      <c r="HA156" s="8"/>
      <c r="HB156" s="50"/>
    </row>
    <row r="157" spans="1:213" s="1" customFormat="1" ht="22.5">
      <c r="A157" s="51" t="s">
        <v>186</v>
      </c>
      <c r="B157" s="52" t="s">
        <v>1955</v>
      </c>
      <c r="C157" s="580" t="s">
        <v>1956</v>
      </c>
      <c r="D157" s="580"/>
      <c r="E157" s="580"/>
      <c r="F157" s="580"/>
      <c r="G157" s="580"/>
      <c r="H157" s="53" t="s">
        <v>1864</v>
      </c>
      <c r="I157" s="54">
        <v>0.17238000000000001</v>
      </c>
      <c r="J157" s="55">
        <v>1</v>
      </c>
      <c r="K157" s="92">
        <v>0.17238000000000001</v>
      </c>
      <c r="L157" s="57"/>
      <c r="M157" s="54"/>
      <c r="N157" s="57"/>
      <c r="O157" s="54"/>
      <c r="P157" s="81">
        <v>54275.86</v>
      </c>
      <c r="Q157" s="59"/>
      <c r="R157" s="60"/>
      <c r="GO157" s="50"/>
      <c r="GP157" s="50" t="s">
        <v>1956</v>
      </c>
      <c r="GQ157" s="50" t="s">
        <v>6</v>
      </c>
      <c r="GR157" s="50" t="s">
        <v>6</v>
      </c>
      <c r="GS157" s="50" t="s">
        <v>6</v>
      </c>
      <c r="GT157" s="50" t="s">
        <v>6</v>
      </c>
      <c r="GV157" s="8"/>
      <c r="GW157" s="8"/>
      <c r="GX157" s="8"/>
      <c r="GY157" s="50"/>
      <c r="GZ157" s="8"/>
      <c r="HA157" s="8"/>
      <c r="HB157" s="50"/>
    </row>
    <row r="158" spans="1:213" s="1" customFormat="1" ht="15">
      <c r="A158" s="61"/>
      <c r="B158" s="62"/>
      <c r="C158" s="578" t="s">
        <v>1957</v>
      </c>
      <c r="D158" s="578"/>
      <c r="E158" s="578"/>
      <c r="F158" s="578"/>
      <c r="G158" s="578"/>
      <c r="H158" s="578"/>
      <c r="I158" s="578"/>
      <c r="J158" s="578"/>
      <c r="K158" s="578"/>
      <c r="L158" s="578"/>
      <c r="M158" s="578"/>
      <c r="N158" s="578"/>
      <c r="O158" s="578"/>
      <c r="P158" s="585"/>
      <c r="GO158" s="50"/>
      <c r="GP158" s="50"/>
      <c r="GQ158" s="50"/>
      <c r="GR158" s="50"/>
      <c r="GS158" s="50"/>
      <c r="GT158" s="50"/>
      <c r="GV158" s="8"/>
      <c r="GW158" s="8"/>
      <c r="GX158" s="8"/>
      <c r="GY158" s="50"/>
      <c r="GZ158" s="8"/>
      <c r="HA158" s="8"/>
      <c r="HB158" s="50"/>
      <c r="HC158" s="63" t="s">
        <v>1957</v>
      </c>
    </row>
    <row r="159" spans="1:213" s="1" customFormat="1" ht="15">
      <c r="A159" s="78" t="s">
        <v>186</v>
      </c>
      <c r="B159" s="67" t="s">
        <v>1955</v>
      </c>
      <c r="C159" s="581" t="s">
        <v>1958</v>
      </c>
      <c r="D159" s="581"/>
      <c r="E159" s="581"/>
      <c r="F159" s="581"/>
      <c r="G159" s="581"/>
      <c r="H159" s="68" t="s">
        <v>1864</v>
      </c>
      <c r="I159" s="172">
        <v>0.17238000000000001</v>
      </c>
      <c r="J159" s="69"/>
      <c r="K159" s="172">
        <v>0.17238000000000001</v>
      </c>
      <c r="L159" s="77">
        <v>271432.48</v>
      </c>
      <c r="M159" s="96">
        <v>1.1599999999999999</v>
      </c>
      <c r="N159" s="77">
        <v>314861.68</v>
      </c>
      <c r="O159" s="69"/>
      <c r="P159" s="71">
        <v>54275.86</v>
      </c>
      <c r="GO159" s="50"/>
      <c r="GP159" s="50"/>
      <c r="GQ159" s="50"/>
      <c r="GR159" s="50"/>
      <c r="GS159" s="50"/>
      <c r="GT159" s="50"/>
      <c r="GV159" s="8"/>
      <c r="GW159" s="8"/>
      <c r="GX159" s="8"/>
      <c r="GY159" s="50"/>
      <c r="GZ159" s="8"/>
      <c r="HA159" s="8"/>
      <c r="HB159" s="50"/>
      <c r="HD159" s="8" t="s">
        <v>1958</v>
      </c>
    </row>
    <row r="160" spans="1:213" s="1" customFormat="1" ht="68.25">
      <c r="A160" s="78" t="s">
        <v>1959</v>
      </c>
      <c r="B160" s="67" t="s">
        <v>1960</v>
      </c>
      <c r="C160" s="581" t="s">
        <v>1961</v>
      </c>
      <c r="D160" s="581"/>
      <c r="E160" s="581"/>
      <c r="F160" s="581"/>
      <c r="G160" s="581"/>
      <c r="H160" s="68" t="s">
        <v>88</v>
      </c>
      <c r="I160" s="69"/>
      <c r="J160" s="69"/>
      <c r="K160" s="128">
        <v>9.69E-2</v>
      </c>
      <c r="L160" s="70"/>
      <c r="M160" s="69"/>
      <c r="N160" s="77">
        <v>1621.6</v>
      </c>
      <c r="O160" s="69"/>
      <c r="P160" s="83">
        <v>157.13</v>
      </c>
      <c r="GO160" s="50"/>
      <c r="GP160" s="50"/>
      <c r="GQ160" s="50"/>
      <c r="GR160" s="50"/>
      <c r="GS160" s="50"/>
      <c r="GT160" s="50"/>
      <c r="GV160" s="8"/>
      <c r="GW160" s="8"/>
      <c r="GX160" s="8"/>
      <c r="GY160" s="50"/>
      <c r="GZ160" s="8"/>
      <c r="HA160" s="8"/>
      <c r="HB160" s="50"/>
      <c r="HD160" s="8"/>
      <c r="HE160" s="8" t="s">
        <v>1961</v>
      </c>
    </row>
    <row r="161" spans="1:213" s="1" customFormat="1" ht="68.25">
      <c r="A161" s="78" t="s">
        <v>1962</v>
      </c>
      <c r="B161" s="67" t="s">
        <v>1963</v>
      </c>
      <c r="C161" s="581" t="s">
        <v>1964</v>
      </c>
      <c r="D161" s="581"/>
      <c r="E161" s="581"/>
      <c r="F161" s="581"/>
      <c r="G161" s="581"/>
      <c r="H161" s="68" t="s">
        <v>88</v>
      </c>
      <c r="I161" s="69"/>
      <c r="J161" s="69"/>
      <c r="K161" s="128">
        <v>9.69E-2</v>
      </c>
      <c r="L161" s="70"/>
      <c r="M161" s="69"/>
      <c r="N161" s="77">
        <v>1111.47</v>
      </c>
      <c r="O161" s="82">
        <v>-1</v>
      </c>
      <c r="P161" s="83">
        <v>-107.7</v>
      </c>
      <c r="GO161" s="50"/>
      <c r="GP161" s="50"/>
      <c r="GQ161" s="50"/>
      <c r="GR161" s="50"/>
      <c r="GS161" s="50"/>
      <c r="GT161" s="50"/>
      <c r="GV161" s="8"/>
      <c r="GW161" s="8"/>
      <c r="GX161" s="8"/>
      <c r="GY161" s="50"/>
      <c r="GZ161" s="8"/>
      <c r="HA161" s="8"/>
      <c r="HB161" s="50"/>
      <c r="HD161" s="8"/>
      <c r="HE161" s="8" t="s">
        <v>1964</v>
      </c>
    </row>
    <row r="162" spans="1:213" s="1" customFormat="1" ht="15">
      <c r="A162" s="84"/>
      <c r="B162" s="85"/>
      <c r="C162" s="579" t="s">
        <v>109</v>
      </c>
      <c r="D162" s="579"/>
      <c r="E162" s="579"/>
      <c r="F162" s="579"/>
      <c r="G162" s="579"/>
      <c r="H162" s="53"/>
      <c r="I162" s="54"/>
      <c r="J162" s="54"/>
      <c r="K162" s="54"/>
      <c r="L162" s="57"/>
      <c r="M162" s="54"/>
      <c r="N162" s="57"/>
      <c r="O162" s="54"/>
      <c r="P162" s="81">
        <v>54325.29</v>
      </c>
      <c r="GO162" s="50"/>
      <c r="GP162" s="50"/>
      <c r="GQ162" s="50"/>
      <c r="GR162" s="50"/>
      <c r="GS162" s="50"/>
      <c r="GT162" s="50"/>
      <c r="GV162" s="8"/>
      <c r="GW162" s="8"/>
      <c r="GX162" s="8"/>
      <c r="GY162" s="50"/>
      <c r="GZ162" s="8"/>
      <c r="HA162" s="8"/>
      <c r="HB162" s="50" t="s">
        <v>109</v>
      </c>
      <c r="HD162" s="8"/>
      <c r="HE162" s="8"/>
    </row>
    <row r="163" spans="1:213" s="1" customFormat="1" ht="0.75" customHeight="1">
      <c r="A163" s="86"/>
      <c r="B163" s="87"/>
      <c r="C163" s="87"/>
      <c r="D163" s="87"/>
      <c r="E163" s="87"/>
      <c r="F163" s="87"/>
      <c r="G163" s="87"/>
      <c r="H163" s="88"/>
      <c r="I163" s="89"/>
      <c r="J163" s="89"/>
      <c r="K163" s="89"/>
      <c r="L163" s="90"/>
      <c r="M163" s="89"/>
      <c r="N163" s="90"/>
      <c r="O163" s="89"/>
      <c r="P163" s="91"/>
      <c r="GO163" s="50"/>
      <c r="GP163" s="50"/>
      <c r="GQ163" s="50"/>
      <c r="GR163" s="50"/>
      <c r="GS163" s="50"/>
      <c r="GT163" s="50"/>
      <c r="GV163" s="8"/>
      <c r="GW163" s="8"/>
      <c r="GX163" s="8"/>
      <c r="GY163" s="50"/>
      <c r="GZ163" s="8"/>
      <c r="HA163" s="8"/>
      <c r="HB163" s="50"/>
      <c r="HD163" s="8"/>
      <c r="HE163" s="8"/>
    </row>
    <row r="164" spans="1:213" s="1" customFormat="1" ht="22.5">
      <c r="A164" s="51" t="s">
        <v>626</v>
      </c>
      <c r="B164" s="52" t="s">
        <v>1965</v>
      </c>
      <c r="C164" s="580" t="s">
        <v>1966</v>
      </c>
      <c r="D164" s="580"/>
      <c r="E164" s="580"/>
      <c r="F164" s="580"/>
      <c r="G164" s="580"/>
      <c r="H164" s="53" t="s">
        <v>1864</v>
      </c>
      <c r="I164" s="54">
        <v>0.18564</v>
      </c>
      <c r="J164" s="55">
        <v>1</v>
      </c>
      <c r="K164" s="92">
        <v>0.18564</v>
      </c>
      <c r="L164" s="57"/>
      <c r="M164" s="54"/>
      <c r="N164" s="57"/>
      <c r="O164" s="54"/>
      <c r="P164" s="81">
        <v>25501.040000000001</v>
      </c>
      <c r="Q164" s="59"/>
      <c r="R164" s="60"/>
      <c r="GO164" s="50"/>
      <c r="GP164" s="50" t="s">
        <v>1966</v>
      </c>
      <c r="GQ164" s="50" t="s">
        <v>6</v>
      </c>
      <c r="GR164" s="50" t="s">
        <v>6</v>
      </c>
      <c r="GS164" s="50" t="s">
        <v>6</v>
      </c>
      <c r="GT164" s="50" t="s">
        <v>6</v>
      </c>
      <c r="GV164" s="8"/>
      <c r="GW164" s="8"/>
      <c r="GX164" s="8"/>
      <c r="GY164" s="50"/>
      <c r="GZ164" s="8"/>
      <c r="HA164" s="8"/>
      <c r="HB164" s="50"/>
      <c r="HD164" s="8"/>
      <c r="HE164" s="8"/>
    </row>
    <row r="165" spans="1:213" s="1" customFormat="1" ht="15">
      <c r="A165" s="61"/>
      <c r="B165" s="62"/>
      <c r="C165" s="578" t="s">
        <v>1967</v>
      </c>
      <c r="D165" s="578"/>
      <c r="E165" s="578"/>
      <c r="F165" s="578"/>
      <c r="G165" s="578"/>
      <c r="H165" s="578"/>
      <c r="I165" s="578"/>
      <c r="J165" s="578"/>
      <c r="K165" s="578"/>
      <c r="L165" s="578"/>
      <c r="M165" s="578"/>
      <c r="N165" s="578"/>
      <c r="O165" s="578"/>
      <c r="P165" s="585"/>
      <c r="GO165" s="50"/>
      <c r="GP165" s="50"/>
      <c r="GQ165" s="50"/>
      <c r="GR165" s="50"/>
      <c r="GS165" s="50"/>
      <c r="GT165" s="50"/>
      <c r="GV165" s="8"/>
      <c r="GW165" s="8"/>
      <c r="GX165" s="8"/>
      <c r="GY165" s="50"/>
      <c r="GZ165" s="8"/>
      <c r="HA165" s="8"/>
      <c r="HB165" s="50"/>
      <c r="HC165" s="63" t="s">
        <v>1967</v>
      </c>
      <c r="HD165" s="8"/>
      <c r="HE165" s="8"/>
    </row>
    <row r="166" spans="1:213" s="1" customFormat="1" ht="15">
      <c r="A166" s="78" t="s">
        <v>626</v>
      </c>
      <c r="B166" s="67" t="s">
        <v>1965</v>
      </c>
      <c r="C166" s="581" t="s">
        <v>1968</v>
      </c>
      <c r="D166" s="581"/>
      <c r="E166" s="581"/>
      <c r="F166" s="581"/>
      <c r="G166" s="581"/>
      <c r="H166" s="68" t="s">
        <v>1864</v>
      </c>
      <c r="I166" s="172">
        <v>0.18564</v>
      </c>
      <c r="J166" s="69"/>
      <c r="K166" s="172">
        <v>0.18564</v>
      </c>
      <c r="L166" s="77">
        <v>118420.9</v>
      </c>
      <c r="M166" s="96">
        <v>1.1599999999999999</v>
      </c>
      <c r="N166" s="77">
        <v>137368.24</v>
      </c>
      <c r="O166" s="69"/>
      <c r="P166" s="71">
        <v>25501.040000000001</v>
      </c>
      <c r="GO166" s="50"/>
      <c r="GP166" s="50"/>
      <c r="GQ166" s="50"/>
      <c r="GR166" s="50"/>
      <c r="GS166" s="50"/>
      <c r="GT166" s="50"/>
      <c r="GV166" s="8"/>
      <c r="GW166" s="8"/>
      <c r="GX166" s="8"/>
      <c r="GY166" s="50"/>
      <c r="GZ166" s="8"/>
      <c r="HA166" s="8"/>
      <c r="HB166" s="50"/>
      <c r="HD166" s="8" t="s">
        <v>1968</v>
      </c>
      <c r="HE166" s="8"/>
    </row>
    <row r="167" spans="1:213" s="1" customFormat="1" ht="68.25">
      <c r="A167" s="78" t="s">
        <v>631</v>
      </c>
      <c r="B167" s="67" t="s">
        <v>1969</v>
      </c>
      <c r="C167" s="581" t="s">
        <v>1961</v>
      </c>
      <c r="D167" s="581"/>
      <c r="E167" s="581"/>
      <c r="F167" s="581"/>
      <c r="G167" s="581"/>
      <c r="H167" s="68" t="s">
        <v>88</v>
      </c>
      <c r="I167" s="69"/>
      <c r="J167" s="69"/>
      <c r="K167" s="128">
        <v>5.6800000000000003E-2</v>
      </c>
      <c r="L167" s="70"/>
      <c r="M167" s="69"/>
      <c r="N167" s="77">
        <v>1621.6</v>
      </c>
      <c r="O167" s="69"/>
      <c r="P167" s="83">
        <v>92.11</v>
      </c>
      <c r="GO167" s="50"/>
      <c r="GP167" s="50"/>
      <c r="GQ167" s="50"/>
      <c r="GR167" s="50"/>
      <c r="GS167" s="50"/>
      <c r="GT167" s="50"/>
      <c r="GV167" s="8"/>
      <c r="GW167" s="8"/>
      <c r="GX167" s="8"/>
      <c r="GY167" s="50"/>
      <c r="GZ167" s="8"/>
      <c r="HA167" s="8"/>
      <c r="HB167" s="50"/>
      <c r="HD167" s="8"/>
      <c r="HE167" s="8" t="s">
        <v>1961</v>
      </c>
    </row>
    <row r="168" spans="1:213" s="1" customFormat="1" ht="68.25">
      <c r="A168" s="78" t="s">
        <v>634</v>
      </c>
      <c r="B168" s="67" t="s">
        <v>1970</v>
      </c>
      <c r="C168" s="581" t="s">
        <v>1964</v>
      </c>
      <c r="D168" s="581"/>
      <c r="E168" s="581"/>
      <c r="F168" s="581"/>
      <c r="G168" s="581"/>
      <c r="H168" s="68" t="s">
        <v>88</v>
      </c>
      <c r="I168" s="69"/>
      <c r="J168" s="69"/>
      <c r="K168" s="128">
        <v>5.6800000000000003E-2</v>
      </c>
      <c r="L168" s="70"/>
      <c r="M168" s="69"/>
      <c r="N168" s="77">
        <v>1111.47</v>
      </c>
      <c r="O168" s="82">
        <v>-1</v>
      </c>
      <c r="P168" s="83">
        <v>-63.13</v>
      </c>
      <c r="GO168" s="50"/>
      <c r="GP168" s="50"/>
      <c r="GQ168" s="50"/>
      <c r="GR168" s="50"/>
      <c r="GS168" s="50"/>
      <c r="GT168" s="50"/>
      <c r="GV168" s="8"/>
      <c r="GW168" s="8"/>
      <c r="GX168" s="8"/>
      <c r="GY168" s="50"/>
      <c r="GZ168" s="8"/>
      <c r="HA168" s="8"/>
      <c r="HB168" s="50"/>
      <c r="HD168" s="8"/>
      <c r="HE168" s="8" t="s">
        <v>1964</v>
      </c>
    </row>
    <row r="169" spans="1:213" s="1" customFormat="1" ht="15">
      <c r="A169" s="84"/>
      <c r="B169" s="85"/>
      <c r="C169" s="579" t="s">
        <v>109</v>
      </c>
      <c r="D169" s="579"/>
      <c r="E169" s="579"/>
      <c r="F169" s="579"/>
      <c r="G169" s="579"/>
      <c r="H169" s="53"/>
      <c r="I169" s="54"/>
      <c r="J169" s="54"/>
      <c r="K169" s="54"/>
      <c r="L169" s="57"/>
      <c r="M169" s="54"/>
      <c r="N169" s="57"/>
      <c r="O169" s="54"/>
      <c r="P169" s="81">
        <v>25530.02</v>
      </c>
      <c r="GO169" s="50"/>
      <c r="GP169" s="50"/>
      <c r="GQ169" s="50"/>
      <c r="GR169" s="50"/>
      <c r="GS169" s="50"/>
      <c r="GT169" s="50"/>
      <c r="GV169" s="8"/>
      <c r="GW169" s="8"/>
      <c r="GX169" s="8"/>
      <c r="GY169" s="50"/>
      <c r="GZ169" s="8"/>
      <c r="HA169" s="8"/>
      <c r="HB169" s="50" t="s">
        <v>109</v>
      </c>
      <c r="HD169" s="8"/>
      <c r="HE169" s="8"/>
    </row>
    <row r="170" spans="1:213" s="1" customFormat="1" ht="0.75" customHeight="1">
      <c r="A170" s="86"/>
      <c r="B170" s="87"/>
      <c r="C170" s="87"/>
      <c r="D170" s="87"/>
      <c r="E170" s="87"/>
      <c r="F170" s="87"/>
      <c r="G170" s="87"/>
      <c r="H170" s="88"/>
      <c r="I170" s="89"/>
      <c r="J170" s="89"/>
      <c r="K170" s="89"/>
      <c r="L170" s="90"/>
      <c r="M170" s="89"/>
      <c r="N170" s="90"/>
      <c r="O170" s="89"/>
      <c r="P170" s="91"/>
      <c r="GO170" s="50"/>
      <c r="GP170" s="50"/>
      <c r="GQ170" s="50"/>
      <c r="GR170" s="50"/>
      <c r="GS170" s="50"/>
      <c r="GT170" s="50"/>
      <c r="GV170" s="8"/>
      <c r="GW170" s="8"/>
      <c r="GX170" s="8"/>
      <c r="GY170" s="50"/>
      <c r="GZ170" s="8"/>
      <c r="HA170" s="8"/>
      <c r="HB170" s="50"/>
      <c r="HD170" s="8"/>
      <c r="HE170" s="8"/>
    </row>
    <row r="171" spans="1:213" s="1" customFormat="1" ht="22.5">
      <c r="A171" s="51" t="s">
        <v>1971</v>
      </c>
      <c r="B171" s="52" t="s">
        <v>1972</v>
      </c>
      <c r="C171" s="580" t="s">
        <v>1973</v>
      </c>
      <c r="D171" s="580"/>
      <c r="E171" s="580"/>
      <c r="F171" s="580"/>
      <c r="G171" s="580"/>
      <c r="H171" s="53" t="s">
        <v>1864</v>
      </c>
      <c r="I171" s="54">
        <v>0.1173</v>
      </c>
      <c r="J171" s="55">
        <v>1</v>
      </c>
      <c r="K171" s="182">
        <v>0.1173</v>
      </c>
      <c r="L171" s="57"/>
      <c r="M171" s="54"/>
      <c r="N171" s="57"/>
      <c r="O171" s="54"/>
      <c r="P171" s="81">
        <v>9871.93</v>
      </c>
      <c r="Q171" s="59"/>
      <c r="R171" s="60"/>
      <c r="GO171" s="50"/>
      <c r="GP171" s="50" t="s">
        <v>1973</v>
      </c>
      <c r="GQ171" s="50" t="s">
        <v>6</v>
      </c>
      <c r="GR171" s="50" t="s">
        <v>6</v>
      </c>
      <c r="GS171" s="50" t="s">
        <v>6</v>
      </c>
      <c r="GT171" s="50" t="s">
        <v>6</v>
      </c>
      <c r="GV171" s="8"/>
      <c r="GW171" s="8"/>
      <c r="GX171" s="8"/>
      <c r="GY171" s="50"/>
      <c r="GZ171" s="8"/>
      <c r="HA171" s="8"/>
      <c r="HB171" s="50"/>
      <c r="HD171" s="8"/>
      <c r="HE171" s="8"/>
    </row>
    <row r="172" spans="1:213" s="1" customFormat="1" ht="15">
      <c r="A172" s="61"/>
      <c r="B172" s="62"/>
      <c r="C172" s="578" t="s">
        <v>1974</v>
      </c>
      <c r="D172" s="578"/>
      <c r="E172" s="578"/>
      <c r="F172" s="578"/>
      <c r="G172" s="578"/>
      <c r="H172" s="578"/>
      <c r="I172" s="578"/>
      <c r="J172" s="578"/>
      <c r="K172" s="578"/>
      <c r="L172" s="578"/>
      <c r="M172" s="578"/>
      <c r="N172" s="578"/>
      <c r="O172" s="578"/>
      <c r="P172" s="585"/>
      <c r="GO172" s="50"/>
      <c r="GP172" s="50"/>
      <c r="GQ172" s="50"/>
      <c r="GR172" s="50"/>
      <c r="GS172" s="50"/>
      <c r="GT172" s="50"/>
      <c r="GV172" s="8"/>
      <c r="GW172" s="8"/>
      <c r="GX172" s="8"/>
      <c r="GY172" s="50"/>
      <c r="GZ172" s="8"/>
      <c r="HA172" s="8"/>
      <c r="HB172" s="50"/>
      <c r="HC172" s="63" t="s">
        <v>1974</v>
      </c>
      <c r="HD172" s="8"/>
      <c r="HE172" s="8"/>
    </row>
    <row r="173" spans="1:213" s="1" customFormat="1" ht="23.25">
      <c r="A173" s="78" t="s">
        <v>1971</v>
      </c>
      <c r="B173" s="67" t="s">
        <v>1972</v>
      </c>
      <c r="C173" s="581" t="s">
        <v>1975</v>
      </c>
      <c r="D173" s="581"/>
      <c r="E173" s="581"/>
      <c r="F173" s="581"/>
      <c r="G173" s="581"/>
      <c r="H173" s="68" t="s">
        <v>1864</v>
      </c>
      <c r="I173" s="128">
        <v>0.1173</v>
      </c>
      <c r="J173" s="69"/>
      <c r="K173" s="128">
        <v>0.1173</v>
      </c>
      <c r="L173" s="77">
        <v>72551.44</v>
      </c>
      <c r="M173" s="96">
        <v>1.1599999999999999</v>
      </c>
      <c r="N173" s="77">
        <v>84159.67</v>
      </c>
      <c r="O173" s="69"/>
      <c r="P173" s="71">
        <v>9871.93</v>
      </c>
      <c r="GO173" s="50"/>
      <c r="GP173" s="50"/>
      <c r="GQ173" s="50"/>
      <c r="GR173" s="50"/>
      <c r="GS173" s="50"/>
      <c r="GT173" s="50"/>
      <c r="GV173" s="8"/>
      <c r="GW173" s="8"/>
      <c r="GX173" s="8"/>
      <c r="GY173" s="50"/>
      <c r="GZ173" s="8"/>
      <c r="HA173" s="8"/>
      <c r="HB173" s="50"/>
      <c r="HD173" s="8" t="s">
        <v>1975</v>
      </c>
      <c r="HE173" s="8"/>
    </row>
    <row r="174" spans="1:213" s="1" customFormat="1" ht="68.25">
      <c r="A174" s="78" t="s">
        <v>1976</v>
      </c>
      <c r="B174" s="67" t="s">
        <v>1977</v>
      </c>
      <c r="C174" s="581" t="s">
        <v>1961</v>
      </c>
      <c r="D174" s="581"/>
      <c r="E174" s="581"/>
      <c r="F174" s="581"/>
      <c r="G174" s="581"/>
      <c r="H174" s="68" t="s">
        <v>88</v>
      </c>
      <c r="I174" s="69"/>
      <c r="J174" s="69"/>
      <c r="K174" s="128">
        <v>2.64E-2</v>
      </c>
      <c r="L174" s="70"/>
      <c r="M174" s="69"/>
      <c r="N174" s="77">
        <v>1621.6</v>
      </c>
      <c r="O174" s="69"/>
      <c r="P174" s="83">
        <v>42.81</v>
      </c>
      <c r="GO174" s="50"/>
      <c r="GP174" s="50"/>
      <c r="GQ174" s="50"/>
      <c r="GR174" s="50"/>
      <c r="GS174" s="50"/>
      <c r="GT174" s="50"/>
      <c r="GV174" s="8"/>
      <c r="GW174" s="8"/>
      <c r="GX174" s="8"/>
      <c r="GY174" s="50"/>
      <c r="GZ174" s="8"/>
      <c r="HA174" s="8"/>
      <c r="HB174" s="50"/>
      <c r="HD174" s="8"/>
      <c r="HE174" s="8" t="s">
        <v>1961</v>
      </c>
    </row>
    <row r="175" spans="1:213" s="1" customFormat="1" ht="68.25">
      <c r="A175" s="78" t="s">
        <v>1978</v>
      </c>
      <c r="B175" s="67" t="s">
        <v>1979</v>
      </c>
      <c r="C175" s="581" t="s">
        <v>1964</v>
      </c>
      <c r="D175" s="581"/>
      <c r="E175" s="581"/>
      <c r="F175" s="581"/>
      <c r="G175" s="581"/>
      <c r="H175" s="68" t="s">
        <v>88</v>
      </c>
      <c r="I175" s="69"/>
      <c r="J175" s="69"/>
      <c r="K175" s="128">
        <v>2.64E-2</v>
      </c>
      <c r="L175" s="70"/>
      <c r="M175" s="69"/>
      <c r="N175" s="77">
        <v>1111.47</v>
      </c>
      <c r="O175" s="82">
        <v>-1</v>
      </c>
      <c r="P175" s="83">
        <v>-29.34</v>
      </c>
      <c r="GO175" s="50"/>
      <c r="GP175" s="50"/>
      <c r="GQ175" s="50"/>
      <c r="GR175" s="50"/>
      <c r="GS175" s="50"/>
      <c r="GT175" s="50"/>
      <c r="GV175" s="8"/>
      <c r="GW175" s="8"/>
      <c r="GX175" s="8"/>
      <c r="GY175" s="50"/>
      <c r="GZ175" s="8"/>
      <c r="HA175" s="8"/>
      <c r="HB175" s="50"/>
      <c r="HD175" s="8"/>
      <c r="HE175" s="8" t="s">
        <v>1964</v>
      </c>
    </row>
    <row r="176" spans="1:213" s="1" customFormat="1" ht="15">
      <c r="A176" s="84"/>
      <c r="B176" s="85"/>
      <c r="C176" s="579" t="s">
        <v>109</v>
      </c>
      <c r="D176" s="579"/>
      <c r="E176" s="579"/>
      <c r="F176" s="579"/>
      <c r="G176" s="579"/>
      <c r="H176" s="53"/>
      <c r="I176" s="54"/>
      <c r="J176" s="54"/>
      <c r="K176" s="54"/>
      <c r="L176" s="57"/>
      <c r="M176" s="54"/>
      <c r="N176" s="57"/>
      <c r="O176" s="54"/>
      <c r="P176" s="81">
        <v>9885.4</v>
      </c>
      <c r="GO176" s="50"/>
      <c r="GP176" s="50"/>
      <c r="GQ176" s="50"/>
      <c r="GR176" s="50"/>
      <c r="GS176" s="50"/>
      <c r="GT176" s="50"/>
      <c r="GV176" s="8"/>
      <c r="GW176" s="8"/>
      <c r="GX176" s="8"/>
      <c r="GY176" s="50"/>
      <c r="GZ176" s="8"/>
      <c r="HA176" s="8"/>
      <c r="HB176" s="50" t="s">
        <v>109</v>
      </c>
      <c r="HD176" s="8"/>
      <c r="HE176" s="8"/>
    </row>
    <row r="177" spans="1:213" s="1" customFormat="1" ht="0.75" customHeight="1">
      <c r="A177" s="86"/>
      <c r="B177" s="87"/>
      <c r="C177" s="87"/>
      <c r="D177" s="87"/>
      <c r="E177" s="87"/>
      <c r="F177" s="87"/>
      <c r="G177" s="87"/>
      <c r="H177" s="88"/>
      <c r="I177" s="89"/>
      <c r="J177" s="89"/>
      <c r="K177" s="89"/>
      <c r="L177" s="90"/>
      <c r="M177" s="89"/>
      <c r="N177" s="90"/>
      <c r="O177" s="89"/>
      <c r="P177" s="91"/>
      <c r="GO177" s="50"/>
      <c r="GP177" s="50"/>
      <c r="GQ177" s="50"/>
      <c r="GR177" s="50"/>
      <c r="GS177" s="50"/>
      <c r="GT177" s="50"/>
      <c r="GV177" s="8"/>
      <c r="GW177" s="8"/>
      <c r="GX177" s="8"/>
      <c r="GY177" s="50"/>
      <c r="GZ177" s="8"/>
      <c r="HA177" s="8"/>
      <c r="HB177" s="50"/>
      <c r="HD177" s="8"/>
      <c r="HE177" s="8"/>
    </row>
    <row r="178" spans="1:213" s="1" customFormat="1" ht="22.5">
      <c r="A178" s="51" t="s">
        <v>187</v>
      </c>
      <c r="B178" s="52" t="s">
        <v>1980</v>
      </c>
      <c r="C178" s="580" t="s">
        <v>1981</v>
      </c>
      <c r="D178" s="580"/>
      <c r="E178" s="580"/>
      <c r="F178" s="580"/>
      <c r="G178" s="580"/>
      <c r="H178" s="53" t="s">
        <v>126</v>
      </c>
      <c r="I178" s="54">
        <v>3.42</v>
      </c>
      <c r="J178" s="55">
        <v>1</v>
      </c>
      <c r="K178" s="168">
        <v>3.42</v>
      </c>
      <c r="L178" s="57"/>
      <c r="M178" s="54"/>
      <c r="N178" s="57"/>
      <c r="O178" s="54"/>
      <c r="P178" s="58"/>
      <c r="Q178" s="59"/>
      <c r="R178" s="60"/>
      <c r="GO178" s="50"/>
      <c r="GP178" s="50" t="s">
        <v>1981</v>
      </c>
      <c r="GQ178" s="50" t="s">
        <v>6</v>
      </c>
      <c r="GR178" s="50" t="s">
        <v>6</v>
      </c>
      <c r="GS178" s="50" t="s">
        <v>6</v>
      </c>
      <c r="GT178" s="50" t="s">
        <v>6</v>
      </c>
      <c r="GV178" s="8"/>
      <c r="GW178" s="8"/>
      <c r="GX178" s="8"/>
      <c r="GY178" s="50"/>
      <c r="GZ178" s="8"/>
      <c r="HA178" s="8"/>
      <c r="HB178" s="50"/>
      <c r="HD178" s="8"/>
      <c r="HE178" s="8"/>
    </row>
    <row r="179" spans="1:213" s="1" customFormat="1" ht="15">
      <c r="A179" s="61"/>
      <c r="B179" s="62"/>
      <c r="C179" s="578" t="s">
        <v>1982</v>
      </c>
      <c r="D179" s="578"/>
      <c r="E179" s="578"/>
      <c r="F179" s="578"/>
      <c r="G179" s="578"/>
      <c r="H179" s="578"/>
      <c r="I179" s="578"/>
      <c r="J179" s="578"/>
      <c r="K179" s="578"/>
      <c r="L179" s="578"/>
      <c r="M179" s="578"/>
      <c r="N179" s="578"/>
      <c r="O179" s="578"/>
      <c r="P179" s="585"/>
      <c r="GO179" s="50"/>
      <c r="GP179" s="50"/>
      <c r="GQ179" s="50"/>
      <c r="GR179" s="50"/>
      <c r="GS179" s="50"/>
      <c r="GT179" s="50"/>
      <c r="GV179" s="8"/>
      <c r="GW179" s="8"/>
      <c r="GX179" s="8"/>
      <c r="GY179" s="50"/>
      <c r="GZ179" s="8"/>
      <c r="HA179" s="8"/>
      <c r="HB179" s="50"/>
      <c r="HC179" s="63" t="s">
        <v>1982</v>
      </c>
      <c r="HD179" s="8"/>
      <c r="HE179" s="8"/>
    </row>
    <row r="180" spans="1:213" s="1" customFormat="1" ht="23.25">
      <c r="A180" s="64"/>
      <c r="B180" s="65" t="s">
        <v>62</v>
      </c>
      <c r="C180" s="572" t="s">
        <v>63</v>
      </c>
      <c r="D180" s="572"/>
      <c r="E180" s="572"/>
      <c r="F180" s="572"/>
      <c r="G180" s="572"/>
      <c r="H180" s="572"/>
      <c r="I180" s="572"/>
      <c r="J180" s="572"/>
      <c r="K180" s="572"/>
      <c r="L180" s="572"/>
      <c r="M180" s="572"/>
      <c r="N180" s="572"/>
      <c r="O180" s="572"/>
      <c r="P180" s="587"/>
      <c r="GO180" s="50"/>
      <c r="GP180" s="50"/>
      <c r="GQ180" s="50"/>
      <c r="GR180" s="50"/>
      <c r="GS180" s="50"/>
      <c r="GT180" s="50"/>
      <c r="GU180" s="63" t="s">
        <v>63</v>
      </c>
      <c r="GV180" s="8"/>
      <c r="GW180" s="8"/>
      <c r="GX180" s="8"/>
      <c r="GY180" s="50"/>
      <c r="GZ180" s="8"/>
      <c r="HA180" s="8"/>
      <c r="HB180" s="50"/>
      <c r="HD180" s="8"/>
      <c r="HE180" s="8"/>
    </row>
    <row r="181" spans="1:213" s="1" customFormat="1" ht="15">
      <c r="A181" s="66"/>
      <c r="B181" s="67" t="s">
        <v>58</v>
      </c>
      <c r="C181" s="581" t="s">
        <v>66</v>
      </c>
      <c r="D181" s="581"/>
      <c r="E181" s="581"/>
      <c r="F181" s="581"/>
      <c r="G181" s="581"/>
      <c r="H181" s="68" t="s">
        <v>67</v>
      </c>
      <c r="I181" s="69"/>
      <c r="J181" s="69"/>
      <c r="K181" s="128">
        <v>63.406799999999997</v>
      </c>
      <c r="L181" s="70"/>
      <c r="M181" s="69"/>
      <c r="N181" s="70"/>
      <c r="O181" s="69"/>
      <c r="P181" s="71">
        <v>52072.83</v>
      </c>
      <c r="GO181" s="50"/>
      <c r="GP181" s="50"/>
      <c r="GQ181" s="50"/>
      <c r="GR181" s="50"/>
      <c r="GS181" s="50"/>
      <c r="GT181" s="50"/>
      <c r="GV181" s="8" t="s">
        <v>66</v>
      </c>
      <c r="GW181" s="8"/>
      <c r="GX181" s="8"/>
      <c r="GY181" s="50"/>
      <c r="GZ181" s="8"/>
      <c r="HA181" s="8"/>
      <c r="HB181" s="50"/>
      <c r="HD181" s="8"/>
      <c r="HE181" s="8"/>
    </row>
    <row r="182" spans="1:213" s="1" customFormat="1" ht="15">
      <c r="A182" s="73"/>
      <c r="B182" s="67" t="s">
        <v>1619</v>
      </c>
      <c r="C182" s="581" t="s">
        <v>1620</v>
      </c>
      <c r="D182" s="581"/>
      <c r="E182" s="581"/>
      <c r="F182" s="581"/>
      <c r="G182" s="581"/>
      <c r="H182" s="68" t="s">
        <v>67</v>
      </c>
      <c r="I182" s="96">
        <v>15.45</v>
      </c>
      <c r="J182" s="74">
        <v>1.2</v>
      </c>
      <c r="K182" s="128">
        <v>63.406799999999997</v>
      </c>
      <c r="L182" s="129"/>
      <c r="M182" s="130"/>
      <c r="N182" s="77">
        <v>821.25</v>
      </c>
      <c r="O182" s="69"/>
      <c r="P182" s="71">
        <v>52072.83</v>
      </c>
      <c r="GO182" s="50"/>
      <c r="GP182" s="50"/>
      <c r="GQ182" s="50"/>
      <c r="GR182" s="50"/>
      <c r="GS182" s="50"/>
      <c r="GT182" s="50"/>
      <c r="GV182" s="8"/>
      <c r="GW182" s="8" t="s">
        <v>1620</v>
      </c>
      <c r="GX182" s="8"/>
      <c r="GY182" s="50"/>
      <c r="GZ182" s="8"/>
      <c r="HA182" s="8"/>
      <c r="HB182" s="50"/>
      <c r="HD182" s="8"/>
      <c r="HE182" s="8"/>
    </row>
    <row r="183" spans="1:213" s="1" customFormat="1" ht="15">
      <c r="A183" s="66"/>
      <c r="B183" s="67" t="s">
        <v>70</v>
      </c>
      <c r="C183" s="581" t="s">
        <v>71</v>
      </c>
      <c r="D183" s="581"/>
      <c r="E183" s="581"/>
      <c r="F183" s="581"/>
      <c r="G183" s="581"/>
      <c r="H183" s="68"/>
      <c r="I183" s="69"/>
      <c r="J183" s="69"/>
      <c r="K183" s="69"/>
      <c r="L183" s="70"/>
      <c r="M183" s="69"/>
      <c r="N183" s="70"/>
      <c r="O183" s="69"/>
      <c r="P183" s="83">
        <v>111.85</v>
      </c>
      <c r="GO183" s="50"/>
      <c r="GP183" s="50"/>
      <c r="GQ183" s="50"/>
      <c r="GR183" s="50"/>
      <c r="GS183" s="50"/>
      <c r="GT183" s="50"/>
      <c r="GV183" s="8" t="s">
        <v>71</v>
      </c>
      <c r="GW183" s="8"/>
      <c r="GX183" s="8"/>
      <c r="GY183" s="50"/>
      <c r="GZ183" s="8"/>
      <c r="HA183" s="8"/>
      <c r="HB183" s="50"/>
      <c r="HD183" s="8"/>
      <c r="HE183" s="8"/>
    </row>
    <row r="184" spans="1:213" s="1" customFormat="1" ht="15">
      <c r="A184" s="66"/>
      <c r="B184" s="67"/>
      <c r="C184" s="581" t="s">
        <v>72</v>
      </c>
      <c r="D184" s="581"/>
      <c r="E184" s="581"/>
      <c r="F184" s="581"/>
      <c r="G184" s="581"/>
      <c r="H184" s="68" t="s">
        <v>67</v>
      </c>
      <c r="I184" s="69"/>
      <c r="J184" s="69"/>
      <c r="K184" s="172">
        <v>8.208E-2</v>
      </c>
      <c r="L184" s="70"/>
      <c r="M184" s="69"/>
      <c r="N184" s="70"/>
      <c r="O184" s="69"/>
      <c r="P184" s="83">
        <v>76.69</v>
      </c>
      <c r="GO184" s="50"/>
      <c r="GP184" s="50"/>
      <c r="GQ184" s="50"/>
      <c r="GR184" s="50"/>
      <c r="GS184" s="50"/>
      <c r="GT184" s="50"/>
      <c r="GV184" s="8" t="s">
        <v>72</v>
      </c>
      <c r="GW184" s="8"/>
      <c r="GX184" s="8"/>
      <c r="GY184" s="50"/>
      <c r="GZ184" s="8"/>
      <c r="HA184" s="8"/>
      <c r="HB184" s="50"/>
      <c r="HD184" s="8"/>
      <c r="HE184" s="8"/>
    </row>
    <row r="185" spans="1:213" s="1" customFormat="1" ht="15">
      <c r="A185" s="73"/>
      <c r="B185" s="67" t="s">
        <v>73</v>
      </c>
      <c r="C185" s="581" t="s">
        <v>74</v>
      </c>
      <c r="D185" s="581"/>
      <c r="E185" s="581"/>
      <c r="F185" s="581"/>
      <c r="G185" s="581"/>
      <c r="H185" s="68" t="s">
        <v>75</v>
      </c>
      <c r="I185" s="96">
        <v>0.01</v>
      </c>
      <c r="J185" s="74">
        <v>1.2</v>
      </c>
      <c r="K185" s="172">
        <v>4.104E-2</v>
      </c>
      <c r="L185" s="129"/>
      <c r="M185" s="130"/>
      <c r="N185" s="77">
        <v>2027.59</v>
      </c>
      <c r="O185" s="69"/>
      <c r="P185" s="71">
        <v>83.21</v>
      </c>
      <c r="GO185" s="50"/>
      <c r="GP185" s="50"/>
      <c r="GQ185" s="50"/>
      <c r="GR185" s="50"/>
      <c r="GS185" s="50"/>
      <c r="GT185" s="50"/>
      <c r="GV185" s="8"/>
      <c r="GW185" s="8" t="s">
        <v>74</v>
      </c>
      <c r="GX185" s="8"/>
      <c r="GY185" s="50"/>
      <c r="GZ185" s="8"/>
      <c r="HA185" s="8"/>
      <c r="HB185" s="50"/>
      <c r="HD185" s="8"/>
      <c r="HE185" s="8"/>
    </row>
    <row r="186" spans="1:213" s="1" customFormat="1" ht="15">
      <c r="A186" s="78"/>
      <c r="B186" s="67" t="s">
        <v>76</v>
      </c>
      <c r="C186" s="581" t="s">
        <v>77</v>
      </c>
      <c r="D186" s="581"/>
      <c r="E186" s="581"/>
      <c r="F186" s="581"/>
      <c r="G186" s="581"/>
      <c r="H186" s="68" t="s">
        <v>67</v>
      </c>
      <c r="I186" s="96">
        <v>0.01</v>
      </c>
      <c r="J186" s="74">
        <v>1.2</v>
      </c>
      <c r="K186" s="172">
        <v>4.104E-2</v>
      </c>
      <c r="L186" s="70"/>
      <c r="M186" s="69"/>
      <c r="N186" s="77">
        <v>1071.2</v>
      </c>
      <c r="O186" s="69"/>
      <c r="P186" s="83">
        <v>43.96</v>
      </c>
      <c r="GO186" s="50"/>
      <c r="GP186" s="50"/>
      <c r="GQ186" s="50"/>
      <c r="GR186" s="50"/>
      <c r="GS186" s="50"/>
      <c r="GT186" s="50"/>
      <c r="GV186" s="8"/>
      <c r="GW186" s="8"/>
      <c r="GX186" s="8" t="s">
        <v>77</v>
      </c>
      <c r="GY186" s="50"/>
      <c r="GZ186" s="8"/>
      <c r="HA186" s="8"/>
      <c r="HB186" s="50"/>
      <c r="HD186" s="8"/>
      <c r="HE186" s="8"/>
    </row>
    <row r="187" spans="1:213" s="1" customFormat="1" ht="15">
      <c r="A187" s="73"/>
      <c r="B187" s="67" t="s">
        <v>78</v>
      </c>
      <c r="C187" s="581" t="s">
        <v>79</v>
      </c>
      <c r="D187" s="581"/>
      <c r="E187" s="581"/>
      <c r="F187" s="581"/>
      <c r="G187" s="581"/>
      <c r="H187" s="68" t="s">
        <v>75</v>
      </c>
      <c r="I187" s="96">
        <v>0.01</v>
      </c>
      <c r="J187" s="74">
        <v>1.2</v>
      </c>
      <c r="K187" s="172">
        <v>4.104E-2</v>
      </c>
      <c r="L187" s="95">
        <v>477.92</v>
      </c>
      <c r="M187" s="76">
        <v>1.46</v>
      </c>
      <c r="N187" s="77">
        <v>697.76</v>
      </c>
      <c r="O187" s="69"/>
      <c r="P187" s="71">
        <v>28.64</v>
      </c>
      <c r="GO187" s="50"/>
      <c r="GP187" s="50"/>
      <c r="GQ187" s="50"/>
      <c r="GR187" s="50"/>
      <c r="GS187" s="50"/>
      <c r="GT187" s="50"/>
      <c r="GV187" s="8"/>
      <c r="GW187" s="8" t="s">
        <v>79</v>
      </c>
      <c r="GX187" s="8"/>
      <c r="GY187" s="50"/>
      <c r="GZ187" s="8"/>
      <c r="HA187" s="8"/>
      <c r="HB187" s="50"/>
      <c r="HD187" s="8"/>
      <c r="HE187" s="8"/>
    </row>
    <row r="188" spans="1:213" s="1" customFormat="1" ht="15">
      <c r="A188" s="78"/>
      <c r="B188" s="67" t="s">
        <v>80</v>
      </c>
      <c r="C188" s="581" t="s">
        <v>81</v>
      </c>
      <c r="D188" s="581"/>
      <c r="E188" s="581"/>
      <c r="F188" s="581"/>
      <c r="G188" s="581"/>
      <c r="H188" s="68" t="s">
        <v>67</v>
      </c>
      <c r="I188" s="96">
        <v>0.01</v>
      </c>
      <c r="J188" s="74">
        <v>1.2</v>
      </c>
      <c r="K188" s="172">
        <v>4.104E-2</v>
      </c>
      <c r="L188" s="70"/>
      <c r="M188" s="69"/>
      <c r="N188" s="173">
        <v>797.45</v>
      </c>
      <c r="O188" s="69"/>
      <c r="P188" s="83">
        <v>32.729999999999997</v>
      </c>
      <c r="GO188" s="50"/>
      <c r="GP188" s="50"/>
      <c r="GQ188" s="50"/>
      <c r="GR188" s="50"/>
      <c r="GS188" s="50"/>
      <c r="GT188" s="50"/>
      <c r="GV188" s="8"/>
      <c r="GW188" s="8"/>
      <c r="GX188" s="8" t="s">
        <v>81</v>
      </c>
      <c r="GY188" s="50"/>
      <c r="GZ188" s="8"/>
      <c r="HA188" s="8"/>
      <c r="HB188" s="50"/>
      <c r="HD188" s="8"/>
      <c r="HE188" s="8"/>
    </row>
    <row r="189" spans="1:213" s="1" customFormat="1" ht="15">
      <c r="A189" s="66"/>
      <c r="B189" s="67" t="s">
        <v>84</v>
      </c>
      <c r="C189" s="581" t="s">
        <v>85</v>
      </c>
      <c r="D189" s="581"/>
      <c r="E189" s="581"/>
      <c r="F189" s="581"/>
      <c r="G189" s="581"/>
      <c r="H189" s="68"/>
      <c r="I189" s="69"/>
      <c r="J189" s="69"/>
      <c r="K189" s="69"/>
      <c r="L189" s="70"/>
      <c r="M189" s="69"/>
      <c r="N189" s="70"/>
      <c r="O189" s="69"/>
      <c r="P189" s="71">
        <v>3733.1</v>
      </c>
      <c r="GO189" s="50"/>
      <c r="GP189" s="50"/>
      <c r="GQ189" s="50"/>
      <c r="GR189" s="50"/>
      <c r="GS189" s="50"/>
      <c r="GT189" s="50"/>
      <c r="GV189" s="8" t="s">
        <v>85</v>
      </c>
      <c r="GW189" s="8"/>
      <c r="GX189" s="8"/>
      <c r="GY189" s="50"/>
      <c r="GZ189" s="8"/>
      <c r="HA189" s="8"/>
      <c r="HB189" s="50"/>
      <c r="HD189" s="8"/>
      <c r="HE189" s="8"/>
    </row>
    <row r="190" spans="1:213" s="1" customFormat="1" ht="15">
      <c r="A190" s="73"/>
      <c r="B190" s="67" t="s">
        <v>1929</v>
      </c>
      <c r="C190" s="581" t="s">
        <v>1930</v>
      </c>
      <c r="D190" s="581"/>
      <c r="E190" s="581"/>
      <c r="F190" s="581"/>
      <c r="G190" s="581"/>
      <c r="H190" s="68" t="s">
        <v>91</v>
      </c>
      <c r="I190" s="74">
        <v>0.1</v>
      </c>
      <c r="J190" s="69"/>
      <c r="K190" s="127">
        <v>0.34200000000000003</v>
      </c>
      <c r="L190" s="95">
        <v>150.04</v>
      </c>
      <c r="M190" s="76">
        <v>1.31</v>
      </c>
      <c r="N190" s="77">
        <v>196.55</v>
      </c>
      <c r="O190" s="69"/>
      <c r="P190" s="71">
        <v>67.22</v>
      </c>
      <c r="GO190" s="50"/>
      <c r="GP190" s="50"/>
      <c r="GQ190" s="50"/>
      <c r="GR190" s="50"/>
      <c r="GS190" s="50"/>
      <c r="GT190" s="50"/>
      <c r="GV190" s="8"/>
      <c r="GW190" s="8" t="s">
        <v>1930</v>
      </c>
      <c r="GX190" s="8"/>
      <c r="GY190" s="50"/>
      <c r="GZ190" s="8"/>
      <c r="HA190" s="8"/>
      <c r="HB190" s="50"/>
      <c r="HD190" s="8"/>
      <c r="HE190" s="8"/>
    </row>
    <row r="191" spans="1:213" s="1" customFormat="1" ht="15">
      <c r="A191" s="73"/>
      <c r="B191" s="67" t="s">
        <v>1609</v>
      </c>
      <c r="C191" s="581" t="s">
        <v>1610</v>
      </c>
      <c r="D191" s="581"/>
      <c r="E191" s="581"/>
      <c r="F191" s="581"/>
      <c r="G191" s="581"/>
      <c r="H191" s="68" t="s">
        <v>91</v>
      </c>
      <c r="I191" s="96">
        <v>0.02</v>
      </c>
      <c r="J191" s="69"/>
      <c r="K191" s="128">
        <v>6.8400000000000002E-2</v>
      </c>
      <c r="L191" s="95">
        <v>187.38</v>
      </c>
      <c r="M191" s="76">
        <v>0.96</v>
      </c>
      <c r="N191" s="77">
        <v>179.88</v>
      </c>
      <c r="O191" s="69"/>
      <c r="P191" s="71">
        <v>12.3</v>
      </c>
      <c r="GO191" s="50"/>
      <c r="GP191" s="50"/>
      <c r="GQ191" s="50"/>
      <c r="GR191" s="50"/>
      <c r="GS191" s="50"/>
      <c r="GT191" s="50"/>
      <c r="GV191" s="8"/>
      <c r="GW191" s="8" t="s">
        <v>1610</v>
      </c>
      <c r="GX191" s="8"/>
      <c r="GY191" s="50"/>
      <c r="GZ191" s="8"/>
      <c r="HA191" s="8"/>
      <c r="HB191" s="50"/>
      <c r="HD191" s="8"/>
      <c r="HE191" s="8"/>
    </row>
    <row r="192" spans="1:213" s="1" customFormat="1" ht="34.5">
      <c r="A192" s="73"/>
      <c r="B192" s="67" t="s">
        <v>1931</v>
      </c>
      <c r="C192" s="581" t="s">
        <v>1932</v>
      </c>
      <c r="D192" s="581"/>
      <c r="E192" s="581"/>
      <c r="F192" s="581"/>
      <c r="G192" s="581"/>
      <c r="H192" s="68" t="s">
        <v>183</v>
      </c>
      <c r="I192" s="96">
        <v>16.670000000000002</v>
      </c>
      <c r="J192" s="69"/>
      <c r="K192" s="128">
        <v>57.011400000000002</v>
      </c>
      <c r="L192" s="95">
        <v>5.87</v>
      </c>
      <c r="M192" s="76">
        <v>1.44</v>
      </c>
      <c r="N192" s="77">
        <v>8.4499999999999993</v>
      </c>
      <c r="O192" s="69"/>
      <c r="P192" s="71">
        <v>481.75</v>
      </c>
      <c r="GO192" s="50"/>
      <c r="GP192" s="50"/>
      <c r="GQ192" s="50"/>
      <c r="GR192" s="50"/>
      <c r="GS192" s="50"/>
      <c r="GT192" s="50"/>
      <c r="GV192" s="8"/>
      <c r="GW192" s="8" t="s">
        <v>1932</v>
      </c>
      <c r="GX192" s="8"/>
      <c r="GY192" s="50"/>
      <c r="GZ192" s="8"/>
      <c r="HA192" s="8"/>
      <c r="HB192" s="50"/>
      <c r="HD192" s="8"/>
      <c r="HE192" s="8"/>
    </row>
    <row r="193" spans="1:213" s="1" customFormat="1" ht="34.5">
      <c r="A193" s="73"/>
      <c r="B193" s="67" t="s">
        <v>396</v>
      </c>
      <c r="C193" s="581" t="s">
        <v>397</v>
      </c>
      <c r="D193" s="581"/>
      <c r="E193" s="581"/>
      <c r="F193" s="581"/>
      <c r="G193" s="581"/>
      <c r="H193" s="68" t="s">
        <v>376</v>
      </c>
      <c r="I193" s="82">
        <v>1</v>
      </c>
      <c r="J193" s="69"/>
      <c r="K193" s="96">
        <v>3.42</v>
      </c>
      <c r="L193" s="95">
        <v>37.71</v>
      </c>
      <c r="M193" s="186">
        <v>1.6</v>
      </c>
      <c r="N193" s="77">
        <v>60.34</v>
      </c>
      <c r="O193" s="69"/>
      <c r="P193" s="71">
        <v>206.36</v>
      </c>
      <c r="GO193" s="50"/>
      <c r="GP193" s="50"/>
      <c r="GQ193" s="50"/>
      <c r="GR193" s="50"/>
      <c r="GS193" s="50"/>
      <c r="GT193" s="50"/>
      <c r="GV193" s="8"/>
      <c r="GW193" s="8" t="s">
        <v>397</v>
      </c>
      <c r="GX193" s="8"/>
      <c r="GY193" s="50"/>
      <c r="GZ193" s="8"/>
      <c r="HA193" s="8"/>
      <c r="HB193" s="50"/>
      <c r="HD193" s="8"/>
      <c r="HE193" s="8"/>
    </row>
    <row r="194" spans="1:213" s="1" customFormat="1" ht="15">
      <c r="A194" s="73"/>
      <c r="B194" s="67" t="s">
        <v>1933</v>
      </c>
      <c r="C194" s="581" t="s">
        <v>1934</v>
      </c>
      <c r="D194" s="581"/>
      <c r="E194" s="581"/>
      <c r="F194" s="581"/>
      <c r="G194" s="581"/>
      <c r="H194" s="68" t="s">
        <v>91</v>
      </c>
      <c r="I194" s="96">
        <v>0.01</v>
      </c>
      <c r="J194" s="69"/>
      <c r="K194" s="128">
        <v>3.4200000000000001E-2</v>
      </c>
      <c r="L194" s="95">
        <v>395.65</v>
      </c>
      <c r="M194" s="76">
        <v>2.21</v>
      </c>
      <c r="N194" s="77">
        <v>874.39</v>
      </c>
      <c r="O194" s="69"/>
      <c r="P194" s="71">
        <v>29.9</v>
      </c>
      <c r="GO194" s="50"/>
      <c r="GP194" s="50"/>
      <c r="GQ194" s="50"/>
      <c r="GR194" s="50"/>
      <c r="GS194" s="50"/>
      <c r="GT194" s="50"/>
      <c r="GV194" s="8"/>
      <c r="GW194" s="8" t="s">
        <v>1934</v>
      </c>
      <c r="GX194" s="8"/>
      <c r="GY194" s="50"/>
      <c r="GZ194" s="8"/>
      <c r="HA194" s="8"/>
      <c r="HB194" s="50"/>
      <c r="HD194" s="8"/>
      <c r="HE194" s="8"/>
    </row>
    <row r="195" spans="1:213" s="1" customFormat="1" ht="15">
      <c r="A195" s="73"/>
      <c r="B195" s="67" t="s">
        <v>398</v>
      </c>
      <c r="C195" s="581" t="s">
        <v>399</v>
      </c>
      <c r="D195" s="581"/>
      <c r="E195" s="581"/>
      <c r="F195" s="581"/>
      <c r="G195" s="581"/>
      <c r="H195" s="68" t="s">
        <v>91</v>
      </c>
      <c r="I195" s="96">
        <v>0.08</v>
      </c>
      <c r="J195" s="69"/>
      <c r="K195" s="128">
        <v>0.27360000000000001</v>
      </c>
      <c r="L195" s="95">
        <v>931.11</v>
      </c>
      <c r="M195" s="76">
        <v>1.62</v>
      </c>
      <c r="N195" s="77">
        <v>1508.4</v>
      </c>
      <c r="O195" s="69"/>
      <c r="P195" s="71">
        <v>412.7</v>
      </c>
      <c r="GO195" s="50"/>
      <c r="GP195" s="50"/>
      <c r="GQ195" s="50"/>
      <c r="GR195" s="50"/>
      <c r="GS195" s="50"/>
      <c r="GT195" s="50"/>
      <c r="GV195" s="8"/>
      <c r="GW195" s="8" t="s">
        <v>399</v>
      </c>
      <c r="GX195" s="8"/>
      <c r="GY195" s="50"/>
      <c r="GZ195" s="8"/>
      <c r="HA195" s="8"/>
      <c r="HB195" s="50"/>
      <c r="HD195" s="8"/>
      <c r="HE195" s="8"/>
    </row>
    <row r="196" spans="1:213" s="1" customFormat="1" ht="15">
      <c r="A196" s="73"/>
      <c r="B196" s="67" t="s">
        <v>1983</v>
      </c>
      <c r="C196" s="581" t="s">
        <v>1984</v>
      </c>
      <c r="D196" s="581"/>
      <c r="E196" s="581"/>
      <c r="F196" s="581"/>
      <c r="G196" s="581"/>
      <c r="H196" s="68" t="s">
        <v>88</v>
      </c>
      <c r="I196" s="128">
        <v>1E-4</v>
      </c>
      <c r="J196" s="69"/>
      <c r="K196" s="94">
        <v>3.4200000000000002E-4</v>
      </c>
      <c r="L196" s="75">
        <v>308849.7</v>
      </c>
      <c r="M196" s="76">
        <v>1.1399999999999999</v>
      </c>
      <c r="N196" s="77">
        <v>352088.66</v>
      </c>
      <c r="O196" s="69"/>
      <c r="P196" s="71">
        <v>120.41</v>
      </c>
      <c r="GO196" s="50"/>
      <c r="GP196" s="50"/>
      <c r="GQ196" s="50"/>
      <c r="GR196" s="50"/>
      <c r="GS196" s="50"/>
      <c r="GT196" s="50"/>
      <c r="GV196" s="8"/>
      <c r="GW196" s="8" t="s">
        <v>1984</v>
      </c>
      <c r="GX196" s="8"/>
      <c r="GY196" s="50"/>
      <c r="GZ196" s="8"/>
      <c r="HA196" s="8"/>
      <c r="HB196" s="50"/>
      <c r="HD196" s="8"/>
      <c r="HE196" s="8"/>
    </row>
    <row r="197" spans="1:213" s="1" customFormat="1" ht="15">
      <c r="A197" s="73"/>
      <c r="B197" s="67" t="s">
        <v>184</v>
      </c>
      <c r="C197" s="581" t="s">
        <v>185</v>
      </c>
      <c r="D197" s="581"/>
      <c r="E197" s="581"/>
      <c r="F197" s="581"/>
      <c r="G197" s="581"/>
      <c r="H197" s="68" t="s">
        <v>126</v>
      </c>
      <c r="I197" s="96">
        <v>1.02</v>
      </c>
      <c r="J197" s="69"/>
      <c r="K197" s="128">
        <v>3.4883999999999999</v>
      </c>
      <c r="L197" s="95">
        <v>655.9</v>
      </c>
      <c r="M197" s="76">
        <v>1.05</v>
      </c>
      <c r="N197" s="77">
        <v>688.7</v>
      </c>
      <c r="O197" s="69"/>
      <c r="P197" s="71">
        <v>2402.46</v>
      </c>
      <c r="GO197" s="50"/>
      <c r="GP197" s="50"/>
      <c r="GQ197" s="50"/>
      <c r="GR197" s="50"/>
      <c r="GS197" s="50"/>
      <c r="GT197" s="50"/>
      <c r="GV197" s="8"/>
      <c r="GW197" s="8" t="s">
        <v>185</v>
      </c>
      <c r="GX197" s="8"/>
      <c r="GY197" s="50"/>
      <c r="GZ197" s="8"/>
      <c r="HA197" s="8"/>
      <c r="HB197" s="50"/>
      <c r="HD197" s="8"/>
      <c r="HE197" s="8"/>
    </row>
    <row r="198" spans="1:213" s="1" customFormat="1" ht="15">
      <c r="A198" s="79"/>
      <c r="B198" s="65"/>
      <c r="C198" s="579" t="s">
        <v>99</v>
      </c>
      <c r="D198" s="579"/>
      <c r="E198" s="579"/>
      <c r="F198" s="579"/>
      <c r="G198" s="579"/>
      <c r="H198" s="53"/>
      <c r="I198" s="54"/>
      <c r="J198" s="54"/>
      <c r="K198" s="54"/>
      <c r="L198" s="57"/>
      <c r="M198" s="54"/>
      <c r="N198" s="80"/>
      <c r="O198" s="54"/>
      <c r="P198" s="81">
        <v>55994.47</v>
      </c>
      <c r="GO198" s="50"/>
      <c r="GP198" s="50"/>
      <c r="GQ198" s="50"/>
      <c r="GR198" s="50"/>
      <c r="GS198" s="50"/>
      <c r="GT198" s="50"/>
      <c r="GV198" s="8"/>
      <c r="GW198" s="8"/>
      <c r="GX198" s="8"/>
      <c r="GY198" s="50" t="s">
        <v>99</v>
      </c>
      <c r="GZ198" s="8"/>
      <c r="HA198" s="8"/>
      <c r="HB198" s="50"/>
      <c r="HD198" s="8"/>
      <c r="HE198" s="8"/>
    </row>
    <row r="199" spans="1:213" s="1" customFormat="1" ht="15">
      <c r="A199" s="78" t="s">
        <v>194</v>
      </c>
      <c r="B199" s="67" t="s">
        <v>101</v>
      </c>
      <c r="C199" s="581" t="s">
        <v>102</v>
      </c>
      <c r="D199" s="581"/>
      <c r="E199" s="581"/>
      <c r="F199" s="581"/>
      <c r="G199" s="581"/>
      <c r="H199" s="68" t="s">
        <v>103</v>
      </c>
      <c r="I199" s="82">
        <v>2</v>
      </c>
      <c r="J199" s="69"/>
      <c r="K199" s="82">
        <v>2</v>
      </c>
      <c r="L199" s="70"/>
      <c r="M199" s="69"/>
      <c r="N199" s="70"/>
      <c r="O199" s="69"/>
      <c r="P199" s="83">
        <v>867.88</v>
      </c>
      <c r="GO199" s="50"/>
      <c r="GP199" s="50"/>
      <c r="GQ199" s="50"/>
      <c r="GR199" s="50"/>
      <c r="GS199" s="50"/>
      <c r="GT199" s="50"/>
      <c r="GV199" s="8"/>
      <c r="GW199" s="8"/>
      <c r="GX199" s="8"/>
      <c r="GY199" s="50"/>
      <c r="GZ199" s="8" t="s">
        <v>102</v>
      </c>
      <c r="HA199" s="8"/>
      <c r="HB199" s="50"/>
      <c r="HD199" s="8"/>
      <c r="HE199" s="8"/>
    </row>
    <row r="200" spans="1:213" s="1" customFormat="1" ht="15">
      <c r="A200" s="78"/>
      <c r="B200" s="67"/>
      <c r="C200" s="581" t="s">
        <v>104</v>
      </c>
      <c r="D200" s="581"/>
      <c r="E200" s="581"/>
      <c r="F200" s="581"/>
      <c r="G200" s="581"/>
      <c r="H200" s="68"/>
      <c r="I200" s="69"/>
      <c r="J200" s="69"/>
      <c r="K200" s="69"/>
      <c r="L200" s="70"/>
      <c r="M200" s="69"/>
      <c r="N200" s="70"/>
      <c r="O200" s="69"/>
      <c r="P200" s="71">
        <v>52149.52</v>
      </c>
      <c r="GO200" s="50"/>
      <c r="GP200" s="50"/>
      <c r="GQ200" s="50"/>
      <c r="GR200" s="50"/>
      <c r="GS200" s="50"/>
      <c r="GT200" s="50"/>
      <c r="GV200" s="8"/>
      <c r="GW200" s="8"/>
      <c r="GX200" s="8"/>
      <c r="GY200" s="50"/>
      <c r="GZ200" s="8"/>
      <c r="HA200" s="8" t="s">
        <v>104</v>
      </c>
      <c r="HB200" s="50"/>
      <c r="HD200" s="8"/>
      <c r="HE200" s="8"/>
    </row>
    <row r="201" spans="1:213" s="1" customFormat="1" ht="15">
      <c r="A201" s="78"/>
      <c r="B201" s="67" t="s">
        <v>105</v>
      </c>
      <c r="C201" s="581" t="s">
        <v>106</v>
      </c>
      <c r="D201" s="581"/>
      <c r="E201" s="581"/>
      <c r="F201" s="581"/>
      <c r="G201" s="581"/>
      <c r="H201" s="68" t="s">
        <v>103</v>
      </c>
      <c r="I201" s="82">
        <v>98</v>
      </c>
      <c r="J201" s="69"/>
      <c r="K201" s="82">
        <v>98</v>
      </c>
      <c r="L201" s="70"/>
      <c r="M201" s="69"/>
      <c r="N201" s="70"/>
      <c r="O201" s="69"/>
      <c r="P201" s="71">
        <v>51106.53</v>
      </c>
      <c r="GO201" s="50"/>
      <c r="GP201" s="50"/>
      <c r="GQ201" s="50"/>
      <c r="GR201" s="50"/>
      <c r="GS201" s="50"/>
      <c r="GT201" s="50"/>
      <c r="GV201" s="8"/>
      <c r="GW201" s="8"/>
      <c r="GX201" s="8"/>
      <c r="GY201" s="50"/>
      <c r="GZ201" s="8"/>
      <c r="HA201" s="8" t="s">
        <v>106</v>
      </c>
      <c r="HB201" s="50"/>
      <c r="HD201" s="8"/>
      <c r="HE201" s="8"/>
    </row>
    <row r="202" spans="1:213" s="1" customFormat="1" ht="15">
      <c r="A202" s="78"/>
      <c r="B202" s="67" t="s">
        <v>107</v>
      </c>
      <c r="C202" s="581" t="s">
        <v>108</v>
      </c>
      <c r="D202" s="581"/>
      <c r="E202" s="581"/>
      <c r="F202" s="581"/>
      <c r="G202" s="581"/>
      <c r="H202" s="68" t="s">
        <v>103</v>
      </c>
      <c r="I202" s="82">
        <v>51</v>
      </c>
      <c r="J202" s="69"/>
      <c r="K202" s="82">
        <v>51</v>
      </c>
      <c r="L202" s="70"/>
      <c r="M202" s="69"/>
      <c r="N202" s="70"/>
      <c r="O202" s="69"/>
      <c r="P202" s="71">
        <v>26596.26</v>
      </c>
      <c r="GO202" s="50"/>
      <c r="GP202" s="50"/>
      <c r="GQ202" s="50"/>
      <c r="GR202" s="50"/>
      <c r="GS202" s="50"/>
      <c r="GT202" s="50"/>
      <c r="GV202" s="8"/>
      <c r="GW202" s="8"/>
      <c r="GX202" s="8"/>
      <c r="GY202" s="50"/>
      <c r="GZ202" s="8"/>
      <c r="HA202" s="8" t="s">
        <v>108</v>
      </c>
      <c r="HB202" s="50"/>
      <c r="HD202" s="8"/>
      <c r="HE202" s="8"/>
    </row>
    <row r="203" spans="1:213" s="1" customFormat="1" ht="15">
      <c r="A203" s="84"/>
      <c r="B203" s="85"/>
      <c r="C203" s="579" t="s">
        <v>109</v>
      </c>
      <c r="D203" s="579"/>
      <c r="E203" s="579"/>
      <c r="F203" s="579"/>
      <c r="G203" s="579"/>
      <c r="H203" s="53"/>
      <c r="I203" s="54"/>
      <c r="J203" s="54"/>
      <c r="K203" s="54"/>
      <c r="L203" s="57"/>
      <c r="M203" s="54"/>
      <c r="N203" s="80">
        <v>39346.53</v>
      </c>
      <c r="O203" s="54"/>
      <c r="P203" s="81">
        <v>134565.14000000001</v>
      </c>
      <c r="GO203" s="50"/>
      <c r="GP203" s="50"/>
      <c r="GQ203" s="50"/>
      <c r="GR203" s="50"/>
      <c r="GS203" s="50"/>
      <c r="GT203" s="50"/>
      <c r="GV203" s="8"/>
      <c r="GW203" s="8"/>
      <c r="GX203" s="8"/>
      <c r="GY203" s="50"/>
      <c r="GZ203" s="8"/>
      <c r="HA203" s="8"/>
      <c r="HB203" s="50" t="s">
        <v>109</v>
      </c>
      <c r="HD203" s="8"/>
      <c r="HE203" s="8"/>
    </row>
    <row r="204" spans="1:213" s="1" customFormat="1" ht="0.75" customHeight="1">
      <c r="A204" s="86"/>
      <c r="B204" s="87"/>
      <c r="C204" s="87"/>
      <c r="D204" s="87"/>
      <c r="E204" s="87"/>
      <c r="F204" s="87"/>
      <c r="G204" s="87"/>
      <c r="H204" s="88"/>
      <c r="I204" s="89"/>
      <c r="J204" s="89"/>
      <c r="K204" s="89"/>
      <c r="L204" s="90"/>
      <c r="M204" s="89"/>
      <c r="N204" s="90"/>
      <c r="O204" s="89"/>
      <c r="P204" s="91"/>
      <c r="GO204" s="50"/>
      <c r="GP204" s="50"/>
      <c r="GQ204" s="50"/>
      <c r="GR204" s="50"/>
      <c r="GS204" s="50"/>
      <c r="GT204" s="50"/>
      <c r="GV204" s="8"/>
      <c r="GW204" s="8"/>
      <c r="GX204" s="8"/>
      <c r="GY204" s="50"/>
      <c r="GZ204" s="8"/>
      <c r="HA204" s="8"/>
      <c r="HB204" s="50"/>
      <c r="HD204" s="8"/>
      <c r="HE204" s="8"/>
    </row>
    <row r="205" spans="1:213" s="1" customFormat="1" ht="15">
      <c r="A205" s="51" t="s">
        <v>194</v>
      </c>
      <c r="B205" s="52" t="s">
        <v>1985</v>
      </c>
      <c r="C205" s="580" t="s">
        <v>1986</v>
      </c>
      <c r="D205" s="580"/>
      <c r="E205" s="580"/>
      <c r="F205" s="580"/>
      <c r="G205" s="580"/>
      <c r="H205" s="53" t="s">
        <v>126</v>
      </c>
      <c r="I205" s="54">
        <v>0.6</v>
      </c>
      <c r="J205" s="55">
        <v>1</v>
      </c>
      <c r="K205" s="165">
        <v>0.6</v>
      </c>
      <c r="L205" s="93">
        <v>589.14</v>
      </c>
      <c r="M205" s="168">
        <v>1.26</v>
      </c>
      <c r="N205" s="93">
        <v>742.32</v>
      </c>
      <c r="O205" s="54"/>
      <c r="P205" s="169">
        <v>445.39</v>
      </c>
      <c r="Q205" s="59"/>
      <c r="R205" s="60"/>
      <c r="GO205" s="50"/>
      <c r="GP205" s="50" t="s">
        <v>1986</v>
      </c>
      <c r="GQ205" s="50" t="s">
        <v>6</v>
      </c>
      <c r="GR205" s="50" t="s">
        <v>6</v>
      </c>
      <c r="GS205" s="50" t="s">
        <v>6</v>
      </c>
      <c r="GT205" s="50" t="s">
        <v>6</v>
      </c>
      <c r="GV205" s="8"/>
      <c r="GW205" s="8"/>
      <c r="GX205" s="8"/>
      <c r="GY205" s="50"/>
      <c r="GZ205" s="8"/>
      <c r="HA205" s="8"/>
      <c r="HB205" s="50"/>
      <c r="HD205" s="8"/>
      <c r="HE205" s="8"/>
    </row>
    <row r="206" spans="1:213" s="1" customFormat="1" ht="15">
      <c r="A206" s="61"/>
      <c r="B206" s="62"/>
      <c r="C206" s="578" t="s">
        <v>1987</v>
      </c>
      <c r="D206" s="578"/>
      <c r="E206" s="578"/>
      <c r="F206" s="578"/>
      <c r="G206" s="578"/>
      <c r="H206" s="578"/>
      <c r="I206" s="578"/>
      <c r="J206" s="578"/>
      <c r="K206" s="578"/>
      <c r="L206" s="578"/>
      <c r="M206" s="578"/>
      <c r="N206" s="578"/>
      <c r="O206" s="578"/>
      <c r="P206" s="585"/>
      <c r="GO206" s="50"/>
      <c r="GP206" s="50"/>
      <c r="GQ206" s="50"/>
      <c r="GR206" s="50"/>
      <c r="GS206" s="50"/>
      <c r="GT206" s="50"/>
      <c r="GV206" s="8"/>
      <c r="GW206" s="8"/>
      <c r="GX206" s="8"/>
      <c r="GY206" s="50"/>
      <c r="GZ206" s="8"/>
      <c r="HA206" s="8"/>
      <c r="HB206" s="50"/>
      <c r="HC206" s="63" t="s">
        <v>1987</v>
      </c>
      <c r="HD206" s="8"/>
      <c r="HE206" s="8"/>
    </row>
    <row r="207" spans="1:213" s="1" customFormat="1" ht="15">
      <c r="A207" s="84"/>
      <c r="B207" s="85"/>
      <c r="C207" s="579" t="s">
        <v>109</v>
      </c>
      <c r="D207" s="579"/>
      <c r="E207" s="579"/>
      <c r="F207" s="579"/>
      <c r="G207" s="579"/>
      <c r="H207" s="53"/>
      <c r="I207" s="54"/>
      <c r="J207" s="54"/>
      <c r="K207" s="54"/>
      <c r="L207" s="57"/>
      <c r="M207" s="54"/>
      <c r="N207" s="57"/>
      <c r="O207" s="54"/>
      <c r="P207" s="169">
        <v>445.39</v>
      </c>
      <c r="GO207" s="50"/>
      <c r="GP207" s="50"/>
      <c r="GQ207" s="50"/>
      <c r="GR207" s="50"/>
      <c r="GS207" s="50"/>
      <c r="GT207" s="50"/>
      <c r="GV207" s="8"/>
      <c r="GW207" s="8"/>
      <c r="GX207" s="8"/>
      <c r="GY207" s="50"/>
      <c r="GZ207" s="8"/>
      <c r="HA207" s="8"/>
      <c r="HB207" s="50" t="s">
        <v>109</v>
      </c>
      <c r="HD207" s="8"/>
      <c r="HE207" s="8"/>
    </row>
    <row r="208" spans="1:213" s="1" customFormat="1" ht="0.75" customHeight="1">
      <c r="A208" s="86"/>
      <c r="B208" s="87"/>
      <c r="C208" s="87"/>
      <c r="D208" s="87"/>
      <c r="E208" s="87"/>
      <c r="F208" s="87"/>
      <c r="G208" s="87"/>
      <c r="H208" s="88"/>
      <c r="I208" s="89"/>
      <c r="J208" s="89"/>
      <c r="K208" s="89"/>
      <c r="L208" s="90"/>
      <c r="M208" s="89"/>
      <c r="N208" s="90"/>
      <c r="O208" s="89"/>
      <c r="P208" s="91"/>
      <c r="GO208" s="50"/>
      <c r="GP208" s="50"/>
      <c r="GQ208" s="50"/>
      <c r="GR208" s="50"/>
      <c r="GS208" s="50"/>
      <c r="GT208" s="50"/>
      <c r="GV208" s="8"/>
      <c r="GW208" s="8"/>
      <c r="GX208" s="8"/>
      <c r="GY208" s="50"/>
      <c r="GZ208" s="8"/>
      <c r="HA208" s="8"/>
      <c r="HB208" s="50"/>
      <c r="HD208" s="8"/>
      <c r="HE208" s="8"/>
    </row>
    <row r="209" spans="1:213" s="1" customFormat="1" ht="15">
      <c r="A209" s="51" t="s">
        <v>1988</v>
      </c>
      <c r="B209" s="52" t="s">
        <v>1913</v>
      </c>
      <c r="C209" s="580" t="s">
        <v>1914</v>
      </c>
      <c r="D209" s="580"/>
      <c r="E209" s="580"/>
      <c r="F209" s="580"/>
      <c r="G209" s="580"/>
      <c r="H209" s="53" t="s">
        <v>126</v>
      </c>
      <c r="I209" s="54">
        <v>2.58</v>
      </c>
      <c r="J209" s="55">
        <v>1</v>
      </c>
      <c r="K209" s="168">
        <v>2.58</v>
      </c>
      <c r="L209" s="93">
        <v>494.79</v>
      </c>
      <c r="M209" s="168">
        <v>1.26</v>
      </c>
      <c r="N209" s="93">
        <v>623.44000000000005</v>
      </c>
      <c r="O209" s="54"/>
      <c r="P209" s="81">
        <v>1608.48</v>
      </c>
      <c r="Q209" s="59"/>
      <c r="R209" s="60"/>
      <c r="GO209" s="50"/>
      <c r="GP209" s="50" t="s">
        <v>1914</v>
      </c>
      <c r="GQ209" s="50" t="s">
        <v>6</v>
      </c>
      <c r="GR209" s="50" t="s">
        <v>6</v>
      </c>
      <c r="GS209" s="50" t="s">
        <v>6</v>
      </c>
      <c r="GT209" s="50" t="s">
        <v>6</v>
      </c>
      <c r="GV209" s="8"/>
      <c r="GW209" s="8"/>
      <c r="GX209" s="8"/>
      <c r="GY209" s="50"/>
      <c r="GZ209" s="8"/>
      <c r="HA209" s="8"/>
      <c r="HB209" s="50"/>
      <c r="HD209" s="8"/>
      <c r="HE209" s="8"/>
    </row>
    <row r="210" spans="1:213" s="1" customFormat="1" ht="15">
      <c r="A210" s="61"/>
      <c r="B210" s="62"/>
      <c r="C210" s="578" t="s">
        <v>1989</v>
      </c>
      <c r="D210" s="578"/>
      <c r="E210" s="578"/>
      <c r="F210" s="578"/>
      <c r="G210" s="578"/>
      <c r="H210" s="578"/>
      <c r="I210" s="578"/>
      <c r="J210" s="578"/>
      <c r="K210" s="578"/>
      <c r="L210" s="578"/>
      <c r="M210" s="578"/>
      <c r="N210" s="578"/>
      <c r="O210" s="578"/>
      <c r="P210" s="585"/>
      <c r="GO210" s="50"/>
      <c r="GP210" s="50"/>
      <c r="GQ210" s="50"/>
      <c r="GR210" s="50"/>
      <c r="GS210" s="50"/>
      <c r="GT210" s="50"/>
      <c r="GV210" s="8"/>
      <c r="GW210" s="8"/>
      <c r="GX210" s="8"/>
      <c r="GY210" s="50"/>
      <c r="GZ210" s="8"/>
      <c r="HA210" s="8"/>
      <c r="HB210" s="50"/>
      <c r="HC210" s="63" t="s">
        <v>1989</v>
      </c>
      <c r="HD210" s="8"/>
      <c r="HE210" s="8"/>
    </row>
    <row r="211" spans="1:213" s="1" customFormat="1" ht="15">
      <c r="A211" s="84"/>
      <c r="B211" s="85"/>
      <c r="C211" s="579" t="s">
        <v>109</v>
      </c>
      <c r="D211" s="579"/>
      <c r="E211" s="579"/>
      <c r="F211" s="579"/>
      <c r="G211" s="579"/>
      <c r="H211" s="53"/>
      <c r="I211" s="54"/>
      <c r="J211" s="54"/>
      <c r="K211" s="54"/>
      <c r="L211" s="57"/>
      <c r="M211" s="54"/>
      <c r="N211" s="57"/>
      <c r="O211" s="54"/>
      <c r="P211" s="81">
        <v>1608.48</v>
      </c>
      <c r="GO211" s="50"/>
      <c r="GP211" s="50"/>
      <c r="GQ211" s="50"/>
      <c r="GR211" s="50"/>
      <c r="GS211" s="50"/>
      <c r="GT211" s="50"/>
      <c r="GV211" s="8"/>
      <c r="GW211" s="8"/>
      <c r="GX211" s="8"/>
      <c r="GY211" s="50"/>
      <c r="GZ211" s="8"/>
      <c r="HA211" s="8"/>
      <c r="HB211" s="50" t="s">
        <v>109</v>
      </c>
      <c r="HD211" s="8"/>
      <c r="HE211" s="8"/>
    </row>
    <row r="212" spans="1:213" s="1" customFormat="1" ht="0.75" customHeight="1">
      <c r="A212" s="86"/>
      <c r="B212" s="87"/>
      <c r="C212" s="87"/>
      <c r="D212" s="87"/>
      <c r="E212" s="87"/>
      <c r="F212" s="87"/>
      <c r="G212" s="87"/>
      <c r="H212" s="88"/>
      <c r="I212" s="89"/>
      <c r="J212" s="89"/>
      <c r="K212" s="89"/>
      <c r="L212" s="90"/>
      <c r="M212" s="89"/>
      <c r="N212" s="90"/>
      <c r="O212" s="89"/>
      <c r="P212" s="91"/>
      <c r="GO212" s="50"/>
      <c r="GP212" s="50"/>
      <c r="GQ212" s="50"/>
      <c r="GR212" s="50"/>
      <c r="GS212" s="50"/>
      <c r="GT212" s="50"/>
      <c r="GV212" s="8"/>
      <c r="GW212" s="8"/>
      <c r="GX212" s="8"/>
      <c r="GY212" s="50"/>
      <c r="GZ212" s="8"/>
      <c r="HA212" s="8"/>
      <c r="HB212" s="50"/>
      <c r="HD212" s="8"/>
      <c r="HE212" s="8"/>
    </row>
    <row r="213" spans="1:213" s="1" customFormat="1" ht="15">
      <c r="A213" s="51" t="s">
        <v>1990</v>
      </c>
      <c r="B213" s="52" t="s">
        <v>1991</v>
      </c>
      <c r="C213" s="580" t="s">
        <v>1992</v>
      </c>
      <c r="D213" s="580"/>
      <c r="E213" s="580"/>
      <c r="F213" s="580"/>
      <c r="G213" s="580"/>
      <c r="H213" s="53" t="s">
        <v>126</v>
      </c>
      <c r="I213" s="54">
        <v>1</v>
      </c>
      <c r="J213" s="55">
        <v>1</v>
      </c>
      <c r="K213" s="55">
        <v>1</v>
      </c>
      <c r="L213" s="93">
        <v>185.79</v>
      </c>
      <c r="M213" s="168">
        <v>1.05</v>
      </c>
      <c r="N213" s="93">
        <v>195.08</v>
      </c>
      <c r="O213" s="54"/>
      <c r="P213" s="169">
        <v>195.08</v>
      </c>
      <c r="Q213" s="59"/>
      <c r="R213" s="60"/>
      <c r="GO213" s="50"/>
      <c r="GP213" s="50" t="s">
        <v>1992</v>
      </c>
      <c r="GQ213" s="50" t="s">
        <v>6</v>
      </c>
      <c r="GR213" s="50" t="s">
        <v>6</v>
      </c>
      <c r="GS213" s="50" t="s">
        <v>6</v>
      </c>
      <c r="GT213" s="50" t="s">
        <v>6</v>
      </c>
      <c r="GV213" s="8"/>
      <c r="GW213" s="8"/>
      <c r="GX213" s="8"/>
      <c r="GY213" s="50"/>
      <c r="GZ213" s="8"/>
      <c r="HA213" s="8"/>
      <c r="HB213" s="50"/>
      <c r="HD213" s="8"/>
      <c r="HE213" s="8"/>
    </row>
    <row r="214" spans="1:213" s="1" customFormat="1" ht="15">
      <c r="A214" s="61"/>
      <c r="B214" s="62"/>
      <c r="C214" s="578" t="s">
        <v>1874</v>
      </c>
      <c r="D214" s="578"/>
      <c r="E214" s="578"/>
      <c r="F214" s="578"/>
      <c r="G214" s="578"/>
      <c r="H214" s="578"/>
      <c r="I214" s="578"/>
      <c r="J214" s="578"/>
      <c r="K214" s="578"/>
      <c r="L214" s="578"/>
      <c r="M214" s="578"/>
      <c r="N214" s="578"/>
      <c r="O214" s="578"/>
      <c r="P214" s="585"/>
      <c r="GO214" s="50"/>
      <c r="GP214" s="50"/>
      <c r="GQ214" s="50"/>
      <c r="GR214" s="50"/>
      <c r="GS214" s="50"/>
      <c r="GT214" s="50"/>
      <c r="GV214" s="8"/>
      <c r="GW214" s="8"/>
      <c r="GX214" s="8"/>
      <c r="GY214" s="50"/>
      <c r="GZ214" s="8"/>
      <c r="HA214" s="8"/>
      <c r="HB214" s="50"/>
      <c r="HC214" s="63" t="s">
        <v>1874</v>
      </c>
      <c r="HD214" s="8"/>
      <c r="HE214" s="8"/>
    </row>
    <row r="215" spans="1:213" s="1" customFormat="1" ht="15">
      <c r="A215" s="84"/>
      <c r="B215" s="85"/>
      <c r="C215" s="579" t="s">
        <v>109</v>
      </c>
      <c r="D215" s="579"/>
      <c r="E215" s="579"/>
      <c r="F215" s="579"/>
      <c r="G215" s="579"/>
      <c r="H215" s="53"/>
      <c r="I215" s="54"/>
      <c r="J215" s="54"/>
      <c r="K215" s="54"/>
      <c r="L215" s="57"/>
      <c r="M215" s="54"/>
      <c r="N215" s="57"/>
      <c r="O215" s="54"/>
      <c r="P215" s="169">
        <v>195.08</v>
      </c>
      <c r="GO215" s="50"/>
      <c r="GP215" s="50"/>
      <c r="GQ215" s="50"/>
      <c r="GR215" s="50"/>
      <c r="GS215" s="50"/>
      <c r="GT215" s="50"/>
      <c r="GV215" s="8"/>
      <c r="GW215" s="8"/>
      <c r="GX215" s="8"/>
      <c r="GY215" s="50"/>
      <c r="GZ215" s="8"/>
      <c r="HA215" s="8"/>
      <c r="HB215" s="50" t="s">
        <v>109</v>
      </c>
      <c r="HD215" s="8"/>
      <c r="HE215" s="8"/>
    </row>
    <row r="216" spans="1:213" s="1" customFormat="1" ht="0.75" customHeight="1">
      <c r="A216" s="86"/>
      <c r="B216" s="87"/>
      <c r="C216" s="87"/>
      <c r="D216" s="87"/>
      <c r="E216" s="87"/>
      <c r="F216" s="87"/>
      <c r="G216" s="87"/>
      <c r="H216" s="88"/>
      <c r="I216" s="89"/>
      <c r="J216" s="89"/>
      <c r="K216" s="89"/>
      <c r="L216" s="90"/>
      <c r="M216" s="89"/>
      <c r="N216" s="90"/>
      <c r="O216" s="89"/>
      <c r="P216" s="91"/>
      <c r="GO216" s="50"/>
      <c r="GP216" s="50"/>
      <c r="GQ216" s="50"/>
      <c r="GR216" s="50"/>
      <c r="GS216" s="50"/>
      <c r="GT216" s="50"/>
      <c r="GV216" s="8"/>
      <c r="GW216" s="8"/>
      <c r="GX216" s="8"/>
      <c r="GY216" s="50"/>
      <c r="GZ216" s="8"/>
      <c r="HA216" s="8"/>
      <c r="HB216" s="50"/>
      <c r="HD216" s="8"/>
      <c r="HE216" s="8"/>
    </row>
    <row r="217" spans="1:213" s="1" customFormat="1" ht="22.5">
      <c r="A217" s="51" t="s">
        <v>1993</v>
      </c>
      <c r="B217" s="52" t="s">
        <v>1994</v>
      </c>
      <c r="C217" s="580" t="s">
        <v>1995</v>
      </c>
      <c r="D217" s="580"/>
      <c r="E217" s="580"/>
      <c r="F217" s="580"/>
      <c r="G217" s="580"/>
      <c r="H217" s="53" t="s">
        <v>126</v>
      </c>
      <c r="I217" s="54">
        <v>1</v>
      </c>
      <c r="J217" s="55">
        <v>1</v>
      </c>
      <c r="K217" s="55">
        <v>1</v>
      </c>
      <c r="L217" s="93">
        <v>78.19</v>
      </c>
      <c r="M217" s="168">
        <v>1.59</v>
      </c>
      <c r="N217" s="93">
        <v>124.32</v>
      </c>
      <c r="O217" s="54"/>
      <c r="P217" s="169">
        <v>124.32</v>
      </c>
      <c r="Q217" s="59"/>
      <c r="R217" s="60"/>
      <c r="GO217" s="50"/>
      <c r="GP217" s="50" t="s">
        <v>1995</v>
      </c>
      <c r="GQ217" s="50" t="s">
        <v>6</v>
      </c>
      <c r="GR217" s="50" t="s">
        <v>6</v>
      </c>
      <c r="GS217" s="50" t="s">
        <v>6</v>
      </c>
      <c r="GT217" s="50" t="s">
        <v>6</v>
      </c>
      <c r="GV217" s="8"/>
      <c r="GW217" s="8"/>
      <c r="GX217" s="8"/>
      <c r="GY217" s="50"/>
      <c r="GZ217" s="8"/>
      <c r="HA217" s="8"/>
      <c r="HB217" s="50"/>
      <c r="HD217" s="8"/>
      <c r="HE217" s="8"/>
    </row>
    <row r="218" spans="1:213" s="1" customFormat="1" ht="15">
      <c r="A218" s="61"/>
      <c r="B218" s="62"/>
      <c r="C218" s="578" t="s">
        <v>1874</v>
      </c>
      <c r="D218" s="578"/>
      <c r="E218" s="578"/>
      <c r="F218" s="578"/>
      <c r="G218" s="578"/>
      <c r="H218" s="578"/>
      <c r="I218" s="578"/>
      <c r="J218" s="578"/>
      <c r="K218" s="578"/>
      <c r="L218" s="578"/>
      <c r="M218" s="578"/>
      <c r="N218" s="578"/>
      <c r="O218" s="578"/>
      <c r="P218" s="585"/>
      <c r="GO218" s="50"/>
      <c r="GP218" s="50"/>
      <c r="GQ218" s="50"/>
      <c r="GR218" s="50"/>
      <c r="GS218" s="50"/>
      <c r="GT218" s="50"/>
      <c r="GV218" s="8"/>
      <c r="GW218" s="8"/>
      <c r="GX218" s="8"/>
      <c r="GY218" s="50"/>
      <c r="GZ218" s="8"/>
      <c r="HA218" s="8"/>
      <c r="HB218" s="50"/>
      <c r="HC218" s="63" t="s">
        <v>1874</v>
      </c>
      <c r="HD218" s="8"/>
      <c r="HE218" s="8"/>
    </row>
    <row r="219" spans="1:213" s="1" customFormat="1" ht="15">
      <c r="A219" s="84"/>
      <c r="B219" s="85"/>
      <c r="C219" s="579" t="s">
        <v>109</v>
      </c>
      <c r="D219" s="579"/>
      <c r="E219" s="579"/>
      <c r="F219" s="579"/>
      <c r="G219" s="579"/>
      <c r="H219" s="53"/>
      <c r="I219" s="54"/>
      <c r="J219" s="54"/>
      <c r="K219" s="54"/>
      <c r="L219" s="57"/>
      <c r="M219" s="54"/>
      <c r="N219" s="57"/>
      <c r="O219" s="54"/>
      <c r="P219" s="169">
        <v>124.32</v>
      </c>
      <c r="GO219" s="50"/>
      <c r="GP219" s="50"/>
      <c r="GQ219" s="50"/>
      <c r="GR219" s="50"/>
      <c r="GS219" s="50"/>
      <c r="GT219" s="50"/>
      <c r="GV219" s="8"/>
      <c r="GW219" s="8"/>
      <c r="GX219" s="8"/>
      <c r="GY219" s="50"/>
      <c r="GZ219" s="8"/>
      <c r="HA219" s="8"/>
      <c r="HB219" s="50" t="s">
        <v>109</v>
      </c>
      <c r="HD219" s="8"/>
      <c r="HE219" s="8"/>
    </row>
    <row r="220" spans="1:213" s="1" customFormat="1" ht="0.75" customHeight="1">
      <c r="A220" s="86"/>
      <c r="B220" s="87"/>
      <c r="C220" s="87"/>
      <c r="D220" s="87"/>
      <c r="E220" s="87"/>
      <c r="F220" s="87"/>
      <c r="G220" s="87"/>
      <c r="H220" s="88"/>
      <c r="I220" s="89"/>
      <c r="J220" s="89"/>
      <c r="K220" s="89"/>
      <c r="L220" s="90"/>
      <c r="M220" s="89"/>
      <c r="N220" s="90"/>
      <c r="O220" s="89"/>
      <c r="P220" s="91"/>
      <c r="GO220" s="50"/>
      <c r="GP220" s="50"/>
      <c r="GQ220" s="50"/>
      <c r="GR220" s="50"/>
      <c r="GS220" s="50"/>
      <c r="GT220" s="50"/>
      <c r="GV220" s="8"/>
      <c r="GW220" s="8"/>
      <c r="GX220" s="8"/>
      <c r="GY220" s="50"/>
      <c r="GZ220" s="8"/>
      <c r="HA220" s="8"/>
      <c r="HB220" s="50"/>
      <c r="HD220" s="8"/>
      <c r="HE220" s="8"/>
    </row>
    <row r="221" spans="1:213" s="1" customFormat="1" ht="33">
      <c r="A221" s="51" t="s">
        <v>195</v>
      </c>
      <c r="B221" s="52" t="s">
        <v>1996</v>
      </c>
      <c r="C221" s="580" t="s">
        <v>1997</v>
      </c>
      <c r="D221" s="580"/>
      <c r="E221" s="580"/>
      <c r="F221" s="580"/>
      <c r="G221" s="580"/>
      <c r="H221" s="53" t="s">
        <v>162</v>
      </c>
      <c r="I221" s="54">
        <v>4.8000000000000001E-2</v>
      </c>
      <c r="J221" s="55">
        <v>1</v>
      </c>
      <c r="K221" s="188">
        <v>4.8000000000000001E-2</v>
      </c>
      <c r="L221" s="57"/>
      <c r="M221" s="54"/>
      <c r="N221" s="57"/>
      <c r="O221" s="54"/>
      <c r="P221" s="58"/>
      <c r="Q221" s="59"/>
      <c r="R221" s="60"/>
      <c r="GO221" s="50"/>
      <c r="GP221" s="50" t="s">
        <v>1997</v>
      </c>
      <c r="GQ221" s="50" t="s">
        <v>6</v>
      </c>
      <c r="GR221" s="50" t="s">
        <v>6</v>
      </c>
      <c r="GS221" s="50" t="s">
        <v>6</v>
      </c>
      <c r="GT221" s="50" t="s">
        <v>6</v>
      </c>
      <c r="GV221" s="8"/>
      <c r="GW221" s="8"/>
      <c r="GX221" s="8"/>
      <c r="GY221" s="50"/>
      <c r="GZ221" s="8"/>
      <c r="HA221" s="8"/>
      <c r="HB221" s="50"/>
      <c r="HD221" s="8"/>
      <c r="HE221" s="8"/>
    </row>
    <row r="222" spans="1:213" s="1" customFormat="1" ht="15">
      <c r="A222" s="61"/>
      <c r="B222" s="62"/>
      <c r="C222" s="578" t="s">
        <v>1998</v>
      </c>
      <c r="D222" s="578"/>
      <c r="E222" s="578"/>
      <c r="F222" s="578"/>
      <c r="G222" s="578"/>
      <c r="H222" s="578"/>
      <c r="I222" s="578"/>
      <c r="J222" s="578"/>
      <c r="K222" s="578"/>
      <c r="L222" s="578"/>
      <c r="M222" s="578"/>
      <c r="N222" s="578"/>
      <c r="O222" s="578"/>
      <c r="P222" s="585"/>
      <c r="GO222" s="50"/>
      <c r="GP222" s="50"/>
      <c r="GQ222" s="50"/>
      <c r="GR222" s="50"/>
      <c r="GS222" s="50"/>
      <c r="GT222" s="50"/>
      <c r="GV222" s="8"/>
      <c r="GW222" s="8"/>
      <c r="GX222" s="8"/>
      <c r="GY222" s="50"/>
      <c r="GZ222" s="8"/>
      <c r="HA222" s="8"/>
      <c r="HB222" s="50"/>
      <c r="HC222" s="63" t="s">
        <v>1998</v>
      </c>
      <c r="HD222" s="8"/>
      <c r="HE222" s="8"/>
    </row>
    <row r="223" spans="1:213" s="1" customFormat="1" ht="23.25">
      <c r="A223" s="64"/>
      <c r="B223" s="65" t="s">
        <v>62</v>
      </c>
      <c r="C223" s="572" t="s">
        <v>63</v>
      </c>
      <c r="D223" s="572"/>
      <c r="E223" s="572"/>
      <c r="F223" s="572"/>
      <c r="G223" s="572"/>
      <c r="H223" s="572"/>
      <c r="I223" s="572"/>
      <c r="J223" s="572"/>
      <c r="K223" s="572"/>
      <c r="L223" s="572"/>
      <c r="M223" s="572"/>
      <c r="N223" s="572"/>
      <c r="O223" s="572"/>
      <c r="P223" s="587"/>
      <c r="GO223" s="50"/>
      <c r="GP223" s="50"/>
      <c r="GQ223" s="50"/>
      <c r="GR223" s="50"/>
      <c r="GS223" s="50"/>
      <c r="GT223" s="50"/>
      <c r="GU223" s="63" t="s">
        <v>63</v>
      </c>
      <c r="GV223" s="8"/>
      <c r="GW223" s="8"/>
      <c r="GX223" s="8"/>
      <c r="GY223" s="50"/>
      <c r="GZ223" s="8"/>
      <c r="HA223" s="8"/>
      <c r="HB223" s="50"/>
      <c r="HD223" s="8"/>
      <c r="HE223" s="8"/>
    </row>
    <row r="224" spans="1:213" s="1" customFormat="1" ht="15">
      <c r="A224" s="66"/>
      <c r="B224" s="67" t="s">
        <v>58</v>
      </c>
      <c r="C224" s="581" t="s">
        <v>66</v>
      </c>
      <c r="D224" s="581"/>
      <c r="E224" s="581"/>
      <c r="F224" s="581"/>
      <c r="G224" s="581"/>
      <c r="H224" s="68" t="s">
        <v>67</v>
      </c>
      <c r="I224" s="69"/>
      <c r="J224" s="69"/>
      <c r="K224" s="128">
        <v>4.7808000000000002</v>
      </c>
      <c r="L224" s="70"/>
      <c r="M224" s="69"/>
      <c r="N224" s="70"/>
      <c r="O224" s="69"/>
      <c r="P224" s="71">
        <v>3812.45</v>
      </c>
      <c r="GO224" s="50"/>
      <c r="GP224" s="50"/>
      <c r="GQ224" s="50"/>
      <c r="GR224" s="50"/>
      <c r="GS224" s="50"/>
      <c r="GT224" s="50"/>
      <c r="GV224" s="8" t="s">
        <v>66</v>
      </c>
      <c r="GW224" s="8"/>
      <c r="GX224" s="8"/>
      <c r="GY224" s="50"/>
      <c r="GZ224" s="8"/>
      <c r="HA224" s="8"/>
      <c r="HB224" s="50"/>
      <c r="HD224" s="8"/>
      <c r="HE224" s="8"/>
    </row>
    <row r="225" spans="1:213" s="1" customFormat="1" ht="15">
      <c r="A225" s="73"/>
      <c r="B225" s="67" t="s">
        <v>68</v>
      </c>
      <c r="C225" s="581" t="s">
        <v>69</v>
      </c>
      <c r="D225" s="581"/>
      <c r="E225" s="581"/>
      <c r="F225" s="581"/>
      <c r="G225" s="581"/>
      <c r="H225" s="68" t="s">
        <v>67</v>
      </c>
      <c r="I225" s="82">
        <v>83</v>
      </c>
      <c r="J225" s="74">
        <v>1.2</v>
      </c>
      <c r="K225" s="128">
        <v>4.7808000000000002</v>
      </c>
      <c r="L225" s="129"/>
      <c r="M225" s="130"/>
      <c r="N225" s="77">
        <v>797.45</v>
      </c>
      <c r="O225" s="69"/>
      <c r="P225" s="71">
        <v>3812.45</v>
      </c>
      <c r="GO225" s="50"/>
      <c r="GP225" s="50"/>
      <c r="GQ225" s="50"/>
      <c r="GR225" s="50"/>
      <c r="GS225" s="50"/>
      <c r="GT225" s="50"/>
      <c r="GV225" s="8"/>
      <c r="GW225" s="8" t="s">
        <v>69</v>
      </c>
      <c r="GX225" s="8"/>
      <c r="GY225" s="50"/>
      <c r="GZ225" s="8"/>
      <c r="HA225" s="8"/>
      <c r="HB225" s="50"/>
      <c r="HD225" s="8"/>
      <c r="HE225" s="8"/>
    </row>
    <row r="226" spans="1:213" s="1" customFormat="1" ht="15">
      <c r="A226" s="66"/>
      <c r="B226" s="67" t="s">
        <v>84</v>
      </c>
      <c r="C226" s="581" t="s">
        <v>85</v>
      </c>
      <c r="D226" s="581"/>
      <c r="E226" s="581"/>
      <c r="F226" s="581"/>
      <c r="G226" s="581"/>
      <c r="H226" s="68"/>
      <c r="I226" s="69"/>
      <c r="J226" s="69"/>
      <c r="K226" s="69"/>
      <c r="L226" s="70"/>
      <c r="M226" s="69"/>
      <c r="N226" s="70"/>
      <c r="O226" s="69"/>
      <c r="P226" s="71">
        <v>5770.16</v>
      </c>
      <c r="GO226" s="50"/>
      <c r="GP226" s="50"/>
      <c r="GQ226" s="50"/>
      <c r="GR226" s="50"/>
      <c r="GS226" s="50"/>
      <c r="GT226" s="50"/>
      <c r="GV226" s="8" t="s">
        <v>85</v>
      </c>
      <c r="GW226" s="8"/>
      <c r="GX226" s="8"/>
      <c r="GY226" s="50"/>
      <c r="GZ226" s="8"/>
      <c r="HA226" s="8"/>
      <c r="HB226" s="50"/>
      <c r="HD226" s="8"/>
      <c r="HE226" s="8"/>
    </row>
    <row r="227" spans="1:213" s="1" customFormat="1" ht="15">
      <c r="A227" s="73"/>
      <c r="B227" s="67" t="s">
        <v>1999</v>
      </c>
      <c r="C227" s="581" t="s">
        <v>2000</v>
      </c>
      <c r="D227" s="581"/>
      <c r="E227" s="581"/>
      <c r="F227" s="581"/>
      <c r="G227" s="581"/>
      <c r="H227" s="68" t="s">
        <v>162</v>
      </c>
      <c r="I227" s="82">
        <v>1</v>
      </c>
      <c r="J227" s="69"/>
      <c r="K227" s="127">
        <v>4.8000000000000001E-2</v>
      </c>
      <c r="L227" s="75">
        <v>80679.009999999995</v>
      </c>
      <c r="M227" s="76">
        <v>1.49</v>
      </c>
      <c r="N227" s="77">
        <v>120211.72</v>
      </c>
      <c r="O227" s="69"/>
      <c r="P227" s="71">
        <v>5770.16</v>
      </c>
      <c r="GO227" s="50"/>
      <c r="GP227" s="50"/>
      <c r="GQ227" s="50"/>
      <c r="GR227" s="50"/>
      <c r="GS227" s="50"/>
      <c r="GT227" s="50"/>
      <c r="GV227" s="8"/>
      <c r="GW227" s="8" t="s">
        <v>2000</v>
      </c>
      <c r="GX227" s="8"/>
      <c r="GY227" s="50"/>
      <c r="GZ227" s="8"/>
      <c r="HA227" s="8"/>
      <c r="HB227" s="50"/>
      <c r="HD227" s="8"/>
      <c r="HE227" s="8"/>
    </row>
    <row r="228" spans="1:213" s="1" customFormat="1" ht="15">
      <c r="A228" s="79"/>
      <c r="B228" s="65"/>
      <c r="C228" s="579" t="s">
        <v>99</v>
      </c>
      <c r="D228" s="579"/>
      <c r="E228" s="579"/>
      <c r="F228" s="579"/>
      <c r="G228" s="579"/>
      <c r="H228" s="53"/>
      <c r="I228" s="54"/>
      <c r="J228" s="54"/>
      <c r="K228" s="54"/>
      <c r="L228" s="57"/>
      <c r="M228" s="54"/>
      <c r="N228" s="80"/>
      <c r="O228" s="54"/>
      <c r="P228" s="81">
        <v>9582.61</v>
      </c>
      <c r="GO228" s="50"/>
      <c r="GP228" s="50"/>
      <c r="GQ228" s="50"/>
      <c r="GR228" s="50"/>
      <c r="GS228" s="50"/>
      <c r="GT228" s="50"/>
      <c r="GV228" s="8"/>
      <c r="GW228" s="8"/>
      <c r="GX228" s="8"/>
      <c r="GY228" s="50" t="s">
        <v>99</v>
      </c>
      <c r="GZ228" s="8"/>
      <c r="HA228" s="8"/>
      <c r="HB228" s="50"/>
      <c r="HD228" s="8"/>
      <c r="HE228" s="8"/>
    </row>
    <row r="229" spans="1:213" s="1" customFormat="1" ht="15">
      <c r="A229" s="78"/>
      <c r="B229" s="67"/>
      <c r="C229" s="581" t="s">
        <v>104</v>
      </c>
      <c r="D229" s="581"/>
      <c r="E229" s="581"/>
      <c r="F229" s="581"/>
      <c r="G229" s="581"/>
      <c r="H229" s="68"/>
      <c r="I229" s="69"/>
      <c r="J229" s="69"/>
      <c r="K229" s="69"/>
      <c r="L229" s="70"/>
      <c r="M229" s="69"/>
      <c r="N229" s="70"/>
      <c r="O229" s="69"/>
      <c r="P229" s="71">
        <v>3812.45</v>
      </c>
      <c r="GO229" s="50"/>
      <c r="GP229" s="50"/>
      <c r="GQ229" s="50"/>
      <c r="GR229" s="50"/>
      <c r="GS229" s="50"/>
      <c r="GT229" s="50"/>
      <c r="GV229" s="8"/>
      <c r="GW229" s="8"/>
      <c r="GX229" s="8"/>
      <c r="GY229" s="50"/>
      <c r="GZ229" s="8"/>
      <c r="HA229" s="8" t="s">
        <v>104</v>
      </c>
      <c r="HB229" s="50"/>
      <c r="HD229" s="8"/>
      <c r="HE229" s="8"/>
    </row>
    <row r="230" spans="1:213" s="1" customFormat="1" ht="15">
      <c r="A230" s="78"/>
      <c r="B230" s="67" t="s">
        <v>2001</v>
      </c>
      <c r="C230" s="581" t="s">
        <v>2002</v>
      </c>
      <c r="D230" s="581"/>
      <c r="E230" s="581"/>
      <c r="F230" s="581"/>
      <c r="G230" s="581"/>
      <c r="H230" s="68" t="s">
        <v>103</v>
      </c>
      <c r="I230" s="82">
        <v>98</v>
      </c>
      <c r="J230" s="69"/>
      <c r="K230" s="82">
        <v>98</v>
      </c>
      <c r="L230" s="70"/>
      <c r="M230" s="69"/>
      <c r="N230" s="70"/>
      <c r="O230" s="69"/>
      <c r="P230" s="71">
        <v>3736.2</v>
      </c>
      <c r="GO230" s="50"/>
      <c r="GP230" s="50"/>
      <c r="GQ230" s="50"/>
      <c r="GR230" s="50"/>
      <c r="GS230" s="50"/>
      <c r="GT230" s="50"/>
      <c r="GV230" s="8"/>
      <c r="GW230" s="8"/>
      <c r="GX230" s="8"/>
      <c r="GY230" s="50"/>
      <c r="GZ230" s="8"/>
      <c r="HA230" s="8" t="s">
        <v>2002</v>
      </c>
      <c r="HB230" s="50"/>
      <c r="HD230" s="8"/>
      <c r="HE230" s="8"/>
    </row>
    <row r="231" spans="1:213" s="1" customFormat="1" ht="15">
      <c r="A231" s="78"/>
      <c r="B231" s="67" t="s">
        <v>2003</v>
      </c>
      <c r="C231" s="581" t="s">
        <v>2004</v>
      </c>
      <c r="D231" s="581"/>
      <c r="E231" s="581"/>
      <c r="F231" s="581"/>
      <c r="G231" s="581"/>
      <c r="H231" s="68" t="s">
        <v>103</v>
      </c>
      <c r="I231" s="82">
        <v>55</v>
      </c>
      <c r="J231" s="69"/>
      <c r="K231" s="82">
        <v>55</v>
      </c>
      <c r="L231" s="70"/>
      <c r="M231" s="69"/>
      <c r="N231" s="70"/>
      <c r="O231" s="69"/>
      <c r="P231" s="71">
        <v>2096.85</v>
      </c>
      <c r="GO231" s="50"/>
      <c r="GP231" s="50"/>
      <c r="GQ231" s="50"/>
      <c r="GR231" s="50"/>
      <c r="GS231" s="50"/>
      <c r="GT231" s="50"/>
      <c r="GV231" s="8"/>
      <c r="GW231" s="8"/>
      <c r="GX231" s="8"/>
      <c r="GY231" s="50"/>
      <c r="GZ231" s="8"/>
      <c r="HA231" s="8" t="s">
        <v>2004</v>
      </c>
      <c r="HB231" s="50"/>
      <c r="HD231" s="8"/>
      <c r="HE231" s="8"/>
    </row>
    <row r="232" spans="1:213" s="1" customFormat="1" ht="15">
      <c r="A232" s="84"/>
      <c r="B232" s="85"/>
      <c r="C232" s="579" t="s">
        <v>109</v>
      </c>
      <c r="D232" s="579"/>
      <c r="E232" s="579"/>
      <c r="F232" s="579"/>
      <c r="G232" s="579"/>
      <c r="H232" s="53"/>
      <c r="I232" s="54"/>
      <c r="J232" s="54"/>
      <c r="K232" s="54"/>
      <c r="L232" s="57"/>
      <c r="M232" s="54"/>
      <c r="N232" s="80">
        <v>321159.58</v>
      </c>
      <c r="O232" s="54"/>
      <c r="P232" s="81">
        <v>15415.66</v>
      </c>
      <c r="GO232" s="50"/>
      <c r="GP232" s="50"/>
      <c r="GQ232" s="50"/>
      <c r="GR232" s="50"/>
      <c r="GS232" s="50"/>
      <c r="GT232" s="50"/>
      <c r="GV232" s="8"/>
      <c r="GW232" s="8"/>
      <c r="GX232" s="8"/>
      <c r="GY232" s="50"/>
      <c r="GZ232" s="8"/>
      <c r="HA232" s="8"/>
      <c r="HB232" s="50" t="s">
        <v>109</v>
      </c>
      <c r="HD232" s="8"/>
      <c r="HE232" s="8"/>
    </row>
    <row r="233" spans="1:213" s="1" customFormat="1" ht="0.75" customHeight="1">
      <c r="A233" s="86"/>
      <c r="B233" s="87"/>
      <c r="C233" s="87"/>
      <c r="D233" s="87"/>
      <c r="E233" s="87"/>
      <c r="F233" s="87"/>
      <c r="G233" s="87"/>
      <c r="H233" s="88"/>
      <c r="I233" s="89"/>
      <c r="J233" s="89"/>
      <c r="K233" s="89"/>
      <c r="L233" s="90"/>
      <c r="M233" s="89"/>
      <c r="N233" s="90"/>
      <c r="O233" s="89"/>
      <c r="P233" s="91"/>
      <c r="GO233" s="50"/>
      <c r="GP233" s="50"/>
      <c r="GQ233" s="50"/>
      <c r="GR233" s="50"/>
      <c r="GS233" s="50"/>
      <c r="GT233" s="50"/>
      <c r="GV233" s="8"/>
      <c r="GW233" s="8"/>
      <c r="GX233" s="8"/>
      <c r="GY233" s="50"/>
      <c r="GZ233" s="8"/>
      <c r="HA233" s="8"/>
      <c r="HB233" s="50"/>
      <c r="HD233" s="8"/>
      <c r="HE233" s="8"/>
    </row>
    <row r="234" spans="1:213" s="1" customFormat="1" ht="22.5">
      <c r="A234" s="51" t="s">
        <v>198</v>
      </c>
      <c r="B234" s="52" t="s">
        <v>2005</v>
      </c>
      <c r="C234" s="580" t="s">
        <v>2006</v>
      </c>
      <c r="D234" s="580"/>
      <c r="E234" s="580"/>
      <c r="F234" s="580"/>
      <c r="G234" s="580"/>
      <c r="H234" s="53" t="s">
        <v>91</v>
      </c>
      <c r="I234" s="54">
        <v>28</v>
      </c>
      <c r="J234" s="55">
        <v>1</v>
      </c>
      <c r="K234" s="55">
        <v>28</v>
      </c>
      <c r="L234" s="57"/>
      <c r="M234" s="54"/>
      <c r="N234" s="57"/>
      <c r="O234" s="54"/>
      <c r="P234" s="81">
        <v>23545.200000000001</v>
      </c>
      <c r="Q234" s="59"/>
      <c r="R234" s="60"/>
      <c r="GO234" s="50"/>
      <c r="GP234" s="50" t="s">
        <v>2006</v>
      </c>
      <c r="GQ234" s="50" t="s">
        <v>6</v>
      </c>
      <c r="GR234" s="50" t="s">
        <v>6</v>
      </c>
      <c r="GS234" s="50" t="s">
        <v>6</v>
      </c>
      <c r="GT234" s="50" t="s">
        <v>6</v>
      </c>
      <c r="GV234" s="8"/>
      <c r="GW234" s="8"/>
      <c r="GX234" s="8"/>
      <c r="GY234" s="50"/>
      <c r="GZ234" s="8"/>
      <c r="HA234" s="8"/>
      <c r="HB234" s="50"/>
      <c r="HD234" s="8"/>
      <c r="HE234" s="8"/>
    </row>
    <row r="235" spans="1:213" s="1" customFormat="1" ht="15">
      <c r="A235" s="61"/>
      <c r="B235" s="62"/>
      <c r="C235" s="578" t="s">
        <v>2007</v>
      </c>
      <c r="D235" s="578"/>
      <c r="E235" s="578"/>
      <c r="F235" s="578"/>
      <c r="G235" s="578"/>
      <c r="H235" s="578"/>
      <c r="I235" s="578"/>
      <c r="J235" s="578"/>
      <c r="K235" s="578"/>
      <c r="L235" s="578"/>
      <c r="M235" s="578"/>
      <c r="N235" s="578"/>
      <c r="O235" s="578"/>
      <c r="P235" s="585"/>
      <c r="GO235" s="50"/>
      <c r="GP235" s="50"/>
      <c r="GQ235" s="50"/>
      <c r="GR235" s="50"/>
      <c r="GS235" s="50"/>
      <c r="GT235" s="50"/>
      <c r="GV235" s="8"/>
      <c r="GW235" s="8"/>
      <c r="GX235" s="8"/>
      <c r="GY235" s="50"/>
      <c r="GZ235" s="8"/>
      <c r="HA235" s="8"/>
      <c r="HB235" s="50"/>
      <c r="HC235" s="63" t="s">
        <v>2007</v>
      </c>
      <c r="HD235" s="8"/>
      <c r="HE235" s="8"/>
    </row>
    <row r="236" spans="1:213" s="1" customFormat="1" ht="23.25">
      <c r="A236" s="78" t="s">
        <v>198</v>
      </c>
      <c r="B236" s="67" t="s">
        <v>2005</v>
      </c>
      <c r="C236" s="581" t="s">
        <v>2008</v>
      </c>
      <c r="D236" s="581"/>
      <c r="E236" s="581"/>
      <c r="F236" s="581"/>
      <c r="G236" s="581"/>
      <c r="H236" s="68" t="s">
        <v>91</v>
      </c>
      <c r="I236" s="82">
        <v>28</v>
      </c>
      <c r="J236" s="69"/>
      <c r="K236" s="82">
        <v>28</v>
      </c>
      <c r="L236" s="173">
        <v>564.36</v>
      </c>
      <c r="M236" s="96">
        <v>1.49</v>
      </c>
      <c r="N236" s="173">
        <v>840.9</v>
      </c>
      <c r="O236" s="69"/>
      <c r="P236" s="71">
        <v>23545.200000000001</v>
      </c>
      <c r="GO236" s="50"/>
      <c r="GP236" s="50"/>
      <c r="GQ236" s="50"/>
      <c r="GR236" s="50"/>
      <c r="GS236" s="50"/>
      <c r="GT236" s="50"/>
      <c r="GV236" s="8"/>
      <c r="GW236" s="8"/>
      <c r="GX236" s="8"/>
      <c r="GY236" s="50"/>
      <c r="GZ236" s="8"/>
      <c r="HA236" s="8"/>
      <c r="HB236" s="50"/>
      <c r="HD236" s="8" t="s">
        <v>2008</v>
      </c>
      <c r="HE236" s="8"/>
    </row>
    <row r="237" spans="1:213" s="1" customFormat="1" ht="68.25">
      <c r="A237" s="78" t="s">
        <v>2009</v>
      </c>
      <c r="B237" s="67" t="s">
        <v>2010</v>
      </c>
      <c r="C237" s="581" t="s">
        <v>633</v>
      </c>
      <c r="D237" s="581"/>
      <c r="E237" s="581"/>
      <c r="F237" s="581"/>
      <c r="G237" s="581"/>
      <c r="H237" s="68" t="s">
        <v>88</v>
      </c>
      <c r="I237" s="69"/>
      <c r="J237" s="69"/>
      <c r="K237" s="128">
        <v>3.0800000000000001E-2</v>
      </c>
      <c r="L237" s="70"/>
      <c r="M237" s="69"/>
      <c r="N237" s="173">
        <v>972.96</v>
      </c>
      <c r="O237" s="69"/>
      <c r="P237" s="83">
        <v>29.97</v>
      </c>
      <c r="GO237" s="50"/>
      <c r="GP237" s="50"/>
      <c r="GQ237" s="50"/>
      <c r="GR237" s="50"/>
      <c r="GS237" s="50"/>
      <c r="GT237" s="50"/>
      <c r="GV237" s="8"/>
      <c r="GW237" s="8"/>
      <c r="GX237" s="8"/>
      <c r="GY237" s="50"/>
      <c r="GZ237" s="8"/>
      <c r="HA237" s="8"/>
      <c r="HB237" s="50"/>
      <c r="HD237" s="8"/>
      <c r="HE237" s="8" t="s">
        <v>633</v>
      </c>
    </row>
    <row r="238" spans="1:213" s="1" customFormat="1" ht="68.25">
      <c r="A238" s="78" t="s">
        <v>2011</v>
      </c>
      <c r="B238" s="67" t="s">
        <v>2012</v>
      </c>
      <c r="C238" s="581" t="s">
        <v>636</v>
      </c>
      <c r="D238" s="581"/>
      <c r="E238" s="581"/>
      <c r="F238" s="581"/>
      <c r="G238" s="581"/>
      <c r="H238" s="68" t="s">
        <v>88</v>
      </c>
      <c r="I238" s="69"/>
      <c r="J238" s="69"/>
      <c r="K238" s="128">
        <v>3.0800000000000001E-2</v>
      </c>
      <c r="L238" s="70"/>
      <c r="M238" s="69"/>
      <c r="N238" s="173">
        <v>666.88</v>
      </c>
      <c r="O238" s="82">
        <v>-1</v>
      </c>
      <c r="P238" s="83">
        <v>-20.54</v>
      </c>
      <c r="GO238" s="50"/>
      <c r="GP238" s="50"/>
      <c r="GQ238" s="50"/>
      <c r="GR238" s="50"/>
      <c r="GS238" s="50"/>
      <c r="GT238" s="50"/>
      <c r="GV238" s="8"/>
      <c r="GW238" s="8"/>
      <c r="GX238" s="8"/>
      <c r="GY238" s="50"/>
      <c r="GZ238" s="8"/>
      <c r="HA238" s="8"/>
      <c r="HB238" s="50"/>
      <c r="HD238" s="8"/>
      <c r="HE238" s="8" t="s">
        <v>636</v>
      </c>
    </row>
    <row r="239" spans="1:213" s="1" customFormat="1" ht="15">
      <c r="A239" s="84"/>
      <c r="B239" s="85"/>
      <c r="C239" s="579" t="s">
        <v>109</v>
      </c>
      <c r="D239" s="579"/>
      <c r="E239" s="579"/>
      <c r="F239" s="579"/>
      <c r="G239" s="579"/>
      <c r="H239" s="53"/>
      <c r="I239" s="54"/>
      <c r="J239" s="54"/>
      <c r="K239" s="54"/>
      <c r="L239" s="57"/>
      <c r="M239" s="54"/>
      <c r="N239" s="57"/>
      <c r="O239" s="54"/>
      <c r="P239" s="81">
        <v>23554.63</v>
      </c>
      <c r="GO239" s="50"/>
      <c r="GP239" s="50"/>
      <c r="GQ239" s="50"/>
      <c r="GR239" s="50"/>
      <c r="GS239" s="50"/>
      <c r="GT239" s="50"/>
      <c r="GV239" s="8"/>
      <c r="GW239" s="8"/>
      <c r="GX239" s="8"/>
      <c r="GY239" s="50"/>
      <c r="GZ239" s="8"/>
      <c r="HA239" s="8"/>
      <c r="HB239" s="50" t="s">
        <v>109</v>
      </c>
      <c r="HD239" s="8"/>
      <c r="HE239" s="8"/>
    </row>
    <row r="240" spans="1:213" s="1" customFormat="1" ht="0.75" customHeight="1">
      <c r="A240" s="86"/>
      <c r="B240" s="87"/>
      <c r="C240" s="87"/>
      <c r="D240" s="87"/>
      <c r="E240" s="87"/>
      <c r="F240" s="87"/>
      <c r="G240" s="87"/>
      <c r="H240" s="88"/>
      <c r="I240" s="89"/>
      <c r="J240" s="89"/>
      <c r="K240" s="89"/>
      <c r="L240" s="90"/>
      <c r="M240" s="89"/>
      <c r="N240" s="90"/>
      <c r="O240" s="89"/>
      <c r="P240" s="91"/>
      <c r="GO240" s="50"/>
      <c r="GP240" s="50"/>
      <c r="GQ240" s="50"/>
      <c r="GR240" s="50"/>
      <c r="GS240" s="50"/>
      <c r="GT240" s="50"/>
      <c r="GV240" s="8"/>
      <c r="GW240" s="8"/>
      <c r="GX240" s="8"/>
      <c r="GY240" s="50"/>
      <c r="GZ240" s="8"/>
      <c r="HA240" s="8"/>
      <c r="HB240" s="50"/>
      <c r="HD240" s="8"/>
      <c r="HE240" s="8"/>
    </row>
    <row r="241" spans="1:214" s="1" customFormat="1" ht="22.5">
      <c r="A241" s="51" t="s">
        <v>199</v>
      </c>
      <c r="B241" s="52" t="s">
        <v>2013</v>
      </c>
      <c r="C241" s="580" t="s">
        <v>2014</v>
      </c>
      <c r="D241" s="580"/>
      <c r="E241" s="580"/>
      <c r="F241" s="580"/>
      <c r="G241" s="580"/>
      <c r="H241" s="53" t="s">
        <v>162</v>
      </c>
      <c r="I241" s="54">
        <v>1.9199999999999998E-2</v>
      </c>
      <c r="J241" s="55">
        <v>1</v>
      </c>
      <c r="K241" s="182">
        <v>1.9199999999999998E-2</v>
      </c>
      <c r="L241" s="57"/>
      <c r="M241" s="54"/>
      <c r="N241" s="57"/>
      <c r="O241" s="54"/>
      <c r="P241" s="58"/>
      <c r="Q241" s="59"/>
      <c r="R241" s="60"/>
      <c r="GO241" s="50"/>
      <c r="GP241" s="50" t="s">
        <v>2014</v>
      </c>
      <c r="GQ241" s="50" t="s">
        <v>6</v>
      </c>
      <c r="GR241" s="50" t="s">
        <v>6</v>
      </c>
      <c r="GS241" s="50" t="s">
        <v>6</v>
      </c>
      <c r="GT241" s="50" t="s">
        <v>6</v>
      </c>
      <c r="GV241" s="8"/>
      <c r="GW241" s="8"/>
      <c r="GX241" s="8"/>
      <c r="GY241" s="50"/>
      <c r="GZ241" s="8"/>
      <c r="HA241" s="8"/>
      <c r="HB241" s="50"/>
      <c r="HD241" s="8"/>
      <c r="HE241" s="8"/>
    </row>
    <row r="242" spans="1:214" s="1" customFormat="1" ht="15">
      <c r="A242" s="61"/>
      <c r="B242" s="62"/>
      <c r="C242" s="578" t="s">
        <v>2015</v>
      </c>
      <c r="D242" s="578"/>
      <c r="E242" s="578"/>
      <c r="F242" s="578"/>
      <c r="G242" s="578"/>
      <c r="H242" s="578"/>
      <c r="I242" s="578"/>
      <c r="J242" s="578"/>
      <c r="K242" s="578"/>
      <c r="L242" s="578"/>
      <c r="M242" s="578"/>
      <c r="N242" s="578"/>
      <c r="O242" s="578"/>
      <c r="P242" s="585"/>
      <c r="GO242" s="50"/>
      <c r="GP242" s="50"/>
      <c r="GQ242" s="50"/>
      <c r="GR242" s="50"/>
      <c r="GS242" s="50"/>
      <c r="GT242" s="50"/>
      <c r="GV242" s="8"/>
      <c r="GW242" s="8"/>
      <c r="GX242" s="8"/>
      <c r="GY242" s="50"/>
      <c r="GZ242" s="8"/>
      <c r="HA242" s="8"/>
      <c r="HB242" s="50"/>
      <c r="HC242" s="63" t="s">
        <v>2015</v>
      </c>
      <c r="HD242" s="8"/>
      <c r="HE242" s="8"/>
    </row>
    <row r="243" spans="1:214" s="1" customFormat="1" ht="23.25">
      <c r="A243" s="64"/>
      <c r="B243" s="65" t="s">
        <v>62</v>
      </c>
      <c r="C243" s="572" t="s">
        <v>63</v>
      </c>
      <c r="D243" s="572"/>
      <c r="E243" s="572"/>
      <c r="F243" s="572"/>
      <c r="G243" s="572"/>
      <c r="H243" s="572"/>
      <c r="I243" s="572"/>
      <c r="J243" s="572"/>
      <c r="K243" s="572"/>
      <c r="L243" s="572"/>
      <c r="M243" s="572"/>
      <c r="N243" s="572"/>
      <c r="O243" s="572"/>
      <c r="P243" s="587"/>
      <c r="GO243" s="50"/>
      <c r="GP243" s="50"/>
      <c r="GQ243" s="50"/>
      <c r="GR243" s="50"/>
      <c r="GS243" s="50"/>
      <c r="GT243" s="50"/>
      <c r="GU243" s="63" t="s">
        <v>63</v>
      </c>
      <c r="GV243" s="8"/>
      <c r="GW243" s="8"/>
      <c r="GX243" s="8"/>
      <c r="GY243" s="50"/>
      <c r="GZ243" s="8"/>
      <c r="HA243" s="8"/>
      <c r="HB243" s="50"/>
      <c r="HD243" s="8"/>
      <c r="HE243" s="8"/>
    </row>
    <row r="244" spans="1:214" s="1" customFormat="1" ht="15">
      <c r="A244" s="66"/>
      <c r="B244" s="67" t="s">
        <v>58</v>
      </c>
      <c r="C244" s="581" t="s">
        <v>66</v>
      </c>
      <c r="D244" s="581"/>
      <c r="E244" s="581"/>
      <c r="F244" s="581"/>
      <c r="G244" s="581"/>
      <c r="H244" s="68" t="s">
        <v>67</v>
      </c>
      <c r="I244" s="69"/>
      <c r="J244" s="69"/>
      <c r="K244" s="72">
        <v>3.6269567999999999</v>
      </c>
      <c r="L244" s="70"/>
      <c r="M244" s="69"/>
      <c r="N244" s="70"/>
      <c r="O244" s="69"/>
      <c r="P244" s="71">
        <v>3108.16</v>
      </c>
      <c r="GO244" s="50"/>
      <c r="GP244" s="50"/>
      <c r="GQ244" s="50"/>
      <c r="GR244" s="50"/>
      <c r="GS244" s="50"/>
      <c r="GT244" s="50"/>
      <c r="GV244" s="8" t="s">
        <v>66</v>
      </c>
      <c r="GW244" s="8"/>
      <c r="GX244" s="8"/>
      <c r="GY244" s="50"/>
      <c r="GZ244" s="8"/>
      <c r="HA244" s="8"/>
      <c r="HB244" s="50"/>
      <c r="HD244" s="8"/>
      <c r="HE244" s="8"/>
    </row>
    <row r="245" spans="1:214" s="1" customFormat="1" ht="15">
      <c r="A245" s="73"/>
      <c r="B245" s="67" t="s">
        <v>2016</v>
      </c>
      <c r="C245" s="581" t="s">
        <v>2017</v>
      </c>
      <c r="D245" s="581"/>
      <c r="E245" s="581"/>
      <c r="F245" s="581"/>
      <c r="G245" s="581"/>
      <c r="H245" s="68" t="s">
        <v>67</v>
      </c>
      <c r="I245" s="96">
        <v>157.41999999999999</v>
      </c>
      <c r="J245" s="74">
        <v>1.2</v>
      </c>
      <c r="K245" s="72">
        <v>3.6269567999999999</v>
      </c>
      <c r="L245" s="129"/>
      <c r="M245" s="130"/>
      <c r="N245" s="77">
        <v>856.96</v>
      </c>
      <c r="O245" s="69"/>
      <c r="P245" s="71">
        <v>3108.16</v>
      </c>
      <c r="GO245" s="50"/>
      <c r="GP245" s="50"/>
      <c r="GQ245" s="50"/>
      <c r="GR245" s="50"/>
      <c r="GS245" s="50"/>
      <c r="GT245" s="50"/>
      <c r="GV245" s="8"/>
      <c r="GW245" s="8" t="s">
        <v>2017</v>
      </c>
      <c r="GX245" s="8"/>
      <c r="GY245" s="50"/>
      <c r="GZ245" s="8"/>
      <c r="HA245" s="8"/>
      <c r="HB245" s="50"/>
      <c r="HD245" s="8"/>
      <c r="HE245" s="8"/>
    </row>
    <row r="246" spans="1:214" s="1" customFormat="1" ht="15">
      <c r="A246" s="66"/>
      <c r="B246" s="67" t="s">
        <v>70</v>
      </c>
      <c r="C246" s="581" t="s">
        <v>71</v>
      </c>
      <c r="D246" s="581"/>
      <c r="E246" s="581"/>
      <c r="F246" s="581"/>
      <c r="G246" s="581"/>
      <c r="H246" s="68"/>
      <c r="I246" s="69"/>
      <c r="J246" s="69"/>
      <c r="K246" s="69"/>
      <c r="L246" s="70"/>
      <c r="M246" s="69"/>
      <c r="N246" s="70"/>
      <c r="O246" s="69"/>
      <c r="P246" s="83">
        <v>151.4</v>
      </c>
      <c r="GO246" s="50"/>
      <c r="GP246" s="50"/>
      <c r="GQ246" s="50"/>
      <c r="GR246" s="50"/>
      <c r="GS246" s="50"/>
      <c r="GT246" s="50"/>
      <c r="GV246" s="8" t="s">
        <v>71</v>
      </c>
      <c r="GW246" s="8"/>
      <c r="GX246" s="8"/>
      <c r="GY246" s="50"/>
      <c r="GZ246" s="8"/>
      <c r="HA246" s="8"/>
      <c r="HB246" s="50"/>
      <c r="HD246" s="8"/>
      <c r="HE246" s="8"/>
    </row>
    <row r="247" spans="1:214" s="1" customFormat="1" ht="15">
      <c r="A247" s="66"/>
      <c r="B247" s="67"/>
      <c r="C247" s="581" t="s">
        <v>72</v>
      </c>
      <c r="D247" s="581"/>
      <c r="E247" s="581"/>
      <c r="F247" s="581"/>
      <c r="G247" s="581"/>
      <c r="H247" s="68" t="s">
        <v>67</v>
      </c>
      <c r="I247" s="69"/>
      <c r="J247" s="69"/>
      <c r="K247" s="94">
        <v>3.2256E-2</v>
      </c>
      <c r="L247" s="70"/>
      <c r="M247" s="69"/>
      <c r="N247" s="70"/>
      <c r="O247" s="69"/>
      <c r="P247" s="83">
        <v>25.72</v>
      </c>
      <c r="GO247" s="50"/>
      <c r="GP247" s="50"/>
      <c r="GQ247" s="50"/>
      <c r="GR247" s="50"/>
      <c r="GS247" s="50"/>
      <c r="GT247" s="50"/>
      <c r="GV247" s="8" t="s">
        <v>72</v>
      </c>
      <c r="GW247" s="8"/>
      <c r="GX247" s="8"/>
      <c r="GY247" s="50"/>
      <c r="GZ247" s="8"/>
      <c r="HA247" s="8"/>
      <c r="HB247" s="50"/>
      <c r="HD247" s="8"/>
      <c r="HE247" s="8"/>
    </row>
    <row r="248" spans="1:214" s="1" customFormat="1" ht="15">
      <c r="A248" s="73"/>
      <c r="B248" s="67" t="s">
        <v>78</v>
      </c>
      <c r="C248" s="581" t="s">
        <v>79</v>
      </c>
      <c r="D248" s="581"/>
      <c r="E248" s="581"/>
      <c r="F248" s="581"/>
      <c r="G248" s="581"/>
      <c r="H248" s="68" t="s">
        <v>75</v>
      </c>
      <c r="I248" s="74">
        <v>1.4</v>
      </c>
      <c r="J248" s="74">
        <v>1.2</v>
      </c>
      <c r="K248" s="94">
        <v>3.2256E-2</v>
      </c>
      <c r="L248" s="95">
        <v>477.92</v>
      </c>
      <c r="M248" s="76">
        <v>1.46</v>
      </c>
      <c r="N248" s="77">
        <v>697.76</v>
      </c>
      <c r="O248" s="69"/>
      <c r="P248" s="71">
        <v>22.51</v>
      </c>
      <c r="GO248" s="50"/>
      <c r="GP248" s="50"/>
      <c r="GQ248" s="50"/>
      <c r="GR248" s="50"/>
      <c r="GS248" s="50"/>
      <c r="GT248" s="50"/>
      <c r="GV248" s="8"/>
      <c r="GW248" s="8" t="s">
        <v>79</v>
      </c>
      <c r="GX248" s="8"/>
      <c r="GY248" s="50"/>
      <c r="GZ248" s="8"/>
      <c r="HA248" s="8"/>
      <c r="HB248" s="50"/>
      <c r="HD248" s="8"/>
      <c r="HE248" s="8"/>
    </row>
    <row r="249" spans="1:214" s="1" customFormat="1" ht="15">
      <c r="A249" s="78"/>
      <c r="B249" s="67" t="s">
        <v>80</v>
      </c>
      <c r="C249" s="581" t="s">
        <v>81</v>
      </c>
      <c r="D249" s="581"/>
      <c r="E249" s="581"/>
      <c r="F249" s="581"/>
      <c r="G249" s="581"/>
      <c r="H249" s="68" t="s">
        <v>67</v>
      </c>
      <c r="I249" s="74">
        <v>1.4</v>
      </c>
      <c r="J249" s="74">
        <v>1.2</v>
      </c>
      <c r="K249" s="94">
        <v>3.2256E-2</v>
      </c>
      <c r="L249" s="70"/>
      <c r="M249" s="69"/>
      <c r="N249" s="173">
        <v>797.45</v>
      </c>
      <c r="O249" s="69"/>
      <c r="P249" s="83">
        <v>25.72</v>
      </c>
      <c r="GO249" s="50"/>
      <c r="GP249" s="50"/>
      <c r="GQ249" s="50"/>
      <c r="GR249" s="50"/>
      <c r="GS249" s="50"/>
      <c r="GT249" s="50"/>
      <c r="GV249" s="8"/>
      <c r="GW249" s="8"/>
      <c r="GX249" s="8" t="s">
        <v>81</v>
      </c>
      <c r="GY249" s="50"/>
      <c r="GZ249" s="8"/>
      <c r="HA249" s="8"/>
      <c r="HB249" s="50"/>
      <c r="HD249" s="8"/>
      <c r="HE249" s="8"/>
    </row>
    <row r="250" spans="1:214" s="1" customFormat="1" ht="34.5">
      <c r="A250" s="73"/>
      <c r="B250" s="67" t="s">
        <v>2018</v>
      </c>
      <c r="C250" s="581" t="s">
        <v>2019</v>
      </c>
      <c r="D250" s="581"/>
      <c r="E250" s="581"/>
      <c r="F250" s="581"/>
      <c r="G250" s="581"/>
      <c r="H250" s="68" t="s">
        <v>75</v>
      </c>
      <c r="I250" s="96">
        <v>118.97</v>
      </c>
      <c r="J250" s="74">
        <v>1.2</v>
      </c>
      <c r="K250" s="72">
        <v>2.7410687999999999</v>
      </c>
      <c r="L250" s="129"/>
      <c r="M250" s="130"/>
      <c r="N250" s="77">
        <v>12.8</v>
      </c>
      <c r="O250" s="69"/>
      <c r="P250" s="71">
        <v>35.090000000000003</v>
      </c>
      <c r="GO250" s="50"/>
      <c r="GP250" s="50"/>
      <c r="GQ250" s="50"/>
      <c r="GR250" s="50"/>
      <c r="GS250" s="50"/>
      <c r="GT250" s="50"/>
      <c r="GV250" s="8"/>
      <c r="GW250" s="8" t="s">
        <v>2019</v>
      </c>
      <c r="GX250" s="8"/>
      <c r="GY250" s="50"/>
      <c r="GZ250" s="8"/>
      <c r="HA250" s="8"/>
      <c r="HB250" s="50"/>
      <c r="HD250" s="8"/>
      <c r="HE250" s="8"/>
    </row>
    <row r="251" spans="1:214" s="1" customFormat="1" ht="23.25">
      <c r="A251" s="73"/>
      <c r="B251" s="67" t="s">
        <v>2020</v>
      </c>
      <c r="C251" s="581" t="s">
        <v>2021</v>
      </c>
      <c r="D251" s="581"/>
      <c r="E251" s="581"/>
      <c r="F251" s="581"/>
      <c r="G251" s="581"/>
      <c r="H251" s="68" t="s">
        <v>75</v>
      </c>
      <c r="I251" s="96">
        <v>118.97</v>
      </c>
      <c r="J251" s="74">
        <v>1.2</v>
      </c>
      <c r="K251" s="72">
        <v>2.7410687999999999</v>
      </c>
      <c r="L251" s="95">
        <v>20.13</v>
      </c>
      <c r="M251" s="186">
        <v>1.7</v>
      </c>
      <c r="N251" s="77">
        <v>34.22</v>
      </c>
      <c r="O251" s="69"/>
      <c r="P251" s="71">
        <v>93.8</v>
      </c>
      <c r="GO251" s="50"/>
      <c r="GP251" s="50"/>
      <c r="GQ251" s="50"/>
      <c r="GR251" s="50"/>
      <c r="GS251" s="50"/>
      <c r="GT251" s="50"/>
      <c r="GV251" s="8"/>
      <c r="GW251" s="8" t="s">
        <v>2021</v>
      </c>
      <c r="GX251" s="8"/>
      <c r="GY251" s="50"/>
      <c r="GZ251" s="8"/>
      <c r="HA251" s="8"/>
      <c r="HB251" s="50"/>
      <c r="HD251" s="8"/>
      <c r="HE251" s="8"/>
    </row>
    <row r="252" spans="1:214" s="1" customFormat="1" ht="15">
      <c r="A252" s="66"/>
      <c r="B252" s="67" t="s">
        <v>84</v>
      </c>
      <c r="C252" s="581" t="s">
        <v>85</v>
      </c>
      <c r="D252" s="581"/>
      <c r="E252" s="581"/>
      <c r="F252" s="581"/>
      <c r="G252" s="581"/>
      <c r="H252" s="68"/>
      <c r="I252" s="69"/>
      <c r="J252" s="69"/>
      <c r="K252" s="69"/>
      <c r="L252" s="70"/>
      <c r="M252" s="69"/>
      <c r="N252" s="70"/>
      <c r="O252" s="69"/>
      <c r="P252" s="83">
        <v>0.01</v>
      </c>
      <c r="GO252" s="50"/>
      <c r="GP252" s="50"/>
      <c r="GQ252" s="50"/>
      <c r="GR252" s="50"/>
      <c r="GS252" s="50"/>
      <c r="GT252" s="50"/>
      <c r="GV252" s="8" t="s">
        <v>85</v>
      </c>
      <c r="GW252" s="8"/>
      <c r="GX252" s="8"/>
      <c r="GY252" s="50"/>
      <c r="GZ252" s="8"/>
      <c r="HA252" s="8"/>
      <c r="HB252" s="50"/>
      <c r="HD252" s="8"/>
      <c r="HE252" s="8"/>
    </row>
    <row r="253" spans="1:214" s="1" customFormat="1" ht="15">
      <c r="A253" s="73"/>
      <c r="B253" s="67" t="s">
        <v>686</v>
      </c>
      <c r="C253" s="581" t="s">
        <v>687</v>
      </c>
      <c r="D253" s="581"/>
      <c r="E253" s="581"/>
      <c r="F253" s="581"/>
      <c r="G253" s="581"/>
      <c r="H253" s="68" t="s">
        <v>162</v>
      </c>
      <c r="I253" s="96">
        <v>0.01</v>
      </c>
      <c r="J253" s="69"/>
      <c r="K253" s="94">
        <v>1.92E-4</v>
      </c>
      <c r="L253" s="95">
        <v>35.71</v>
      </c>
      <c r="M253" s="186">
        <v>1.4</v>
      </c>
      <c r="N253" s="77">
        <v>49.99</v>
      </c>
      <c r="O253" s="69"/>
      <c r="P253" s="71">
        <v>0.01</v>
      </c>
      <c r="GO253" s="50"/>
      <c r="GP253" s="50"/>
      <c r="GQ253" s="50"/>
      <c r="GR253" s="50"/>
      <c r="GS253" s="50"/>
      <c r="GT253" s="50"/>
      <c r="GV253" s="8"/>
      <c r="GW253" s="8" t="s">
        <v>687</v>
      </c>
      <c r="GX253" s="8"/>
      <c r="GY253" s="50"/>
      <c r="GZ253" s="8"/>
      <c r="HA253" s="8"/>
      <c r="HB253" s="50"/>
      <c r="HD253" s="8"/>
      <c r="HE253" s="8"/>
    </row>
    <row r="254" spans="1:214" s="1" customFormat="1" ht="15">
      <c r="A254" s="174" t="s">
        <v>253</v>
      </c>
      <c r="B254" s="175" t="s">
        <v>2022</v>
      </c>
      <c r="C254" s="586" t="s">
        <v>2023</v>
      </c>
      <c r="D254" s="586"/>
      <c r="E254" s="586"/>
      <c r="F254" s="586"/>
      <c r="G254" s="586"/>
      <c r="H254" s="176" t="s">
        <v>88</v>
      </c>
      <c r="I254" s="193">
        <v>1.3</v>
      </c>
      <c r="J254" s="178"/>
      <c r="K254" s="194">
        <v>2.496E-2</v>
      </c>
      <c r="L254" s="179"/>
      <c r="M254" s="178"/>
      <c r="N254" s="179"/>
      <c r="O254" s="178"/>
      <c r="P254" s="180"/>
      <c r="GO254" s="50"/>
      <c r="GP254" s="50"/>
      <c r="GQ254" s="50"/>
      <c r="GR254" s="50"/>
      <c r="GS254" s="50"/>
      <c r="GT254" s="50"/>
      <c r="GV254" s="8"/>
      <c r="GW254" s="8"/>
      <c r="GX254" s="8"/>
      <c r="GY254" s="50"/>
      <c r="GZ254" s="8"/>
      <c r="HA254" s="8"/>
      <c r="HB254" s="50"/>
      <c r="HD254" s="8"/>
      <c r="HE254" s="8"/>
      <c r="HF254" s="181" t="s">
        <v>2023</v>
      </c>
    </row>
    <row r="255" spans="1:214" s="1" customFormat="1" ht="15">
      <c r="A255" s="79"/>
      <c r="B255" s="65"/>
      <c r="C255" s="579" t="s">
        <v>99</v>
      </c>
      <c r="D255" s="579"/>
      <c r="E255" s="579"/>
      <c r="F255" s="579"/>
      <c r="G255" s="579"/>
      <c r="H255" s="53"/>
      <c r="I255" s="54"/>
      <c r="J255" s="54"/>
      <c r="K255" s="54"/>
      <c r="L255" s="57"/>
      <c r="M255" s="54"/>
      <c r="N255" s="80"/>
      <c r="O255" s="54"/>
      <c r="P255" s="81">
        <v>3285.29</v>
      </c>
      <c r="GO255" s="50"/>
      <c r="GP255" s="50"/>
      <c r="GQ255" s="50"/>
      <c r="GR255" s="50"/>
      <c r="GS255" s="50"/>
      <c r="GT255" s="50"/>
      <c r="GV255" s="8"/>
      <c r="GW255" s="8"/>
      <c r="GX255" s="8"/>
      <c r="GY255" s="50" t="s">
        <v>99</v>
      </c>
      <c r="GZ255" s="8"/>
      <c r="HA255" s="8"/>
      <c r="HB255" s="50"/>
      <c r="HD255" s="8"/>
      <c r="HE255" s="8"/>
      <c r="HF255" s="181"/>
    </row>
    <row r="256" spans="1:214" s="1" customFormat="1" ht="15">
      <c r="A256" s="78"/>
      <c r="B256" s="67"/>
      <c r="C256" s="581" t="s">
        <v>104</v>
      </c>
      <c r="D256" s="581"/>
      <c r="E256" s="581"/>
      <c r="F256" s="581"/>
      <c r="G256" s="581"/>
      <c r="H256" s="68"/>
      <c r="I256" s="69"/>
      <c r="J256" s="69"/>
      <c r="K256" s="69"/>
      <c r="L256" s="70"/>
      <c r="M256" s="69"/>
      <c r="N256" s="70"/>
      <c r="O256" s="69"/>
      <c r="P256" s="71">
        <v>3133.88</v>
      </c>
      <c r="GO256" s="50"/>
      <c r="GP256" s="50"/>
      <c r="GQ256" s="50"/>
      <c r="GR256" s="50"/>
      <c r="GS256" s="50"/>
      <c r="GT256" s="50"/>
      <c r="GV256" s="8"/>
      <c r="GW256" s="8"/>
      <c r="GX256" s="8"/>
      <c r="GY256" s="50"/>
      <c r="GZ256" s="8"/>
      <c r="HA256" s="8" t="s">
        <v>104</v>
      </c>
      <c r="HB256" s="50"/>
      <c r="HD256" s="8"/>
      <c r="HE256" s="8"/>
      <c r="HF256" s="181"/>
    </row>
    <row r="257" spans="1:214" s="1" customFormat="1" ht="15">
      <c r="A257" s="78"/>
      <c r="B257" s="67" t="s">
        <v>2001</v>
      </c>
      <c r="C257" s="581" t="s">
        <v>2002</v>
      </c>
      <c r="D257" s="581"/>
      <c r="E257" s="581"/>
      <c r="F257" s="581"/>
      <c r="G257" s="581"/>
      <c r="H257" s="68" t="s">
        <v>103</v>
      </c>
      <c r="I257" s="82">
        <v>98</v>
      </c>
      <c r="J257" s="69"/>
      <c r="K257" s="82">
        <v>98</v>
      </c>
      <c r="L257" s="70"/>
      <c r="M257" s="69"/>
      <c r="N257" s="70"/>
      <c r="O257" s="69"/>
      <c r="P257" s="71">
        <v>3071.2</v>
      </c>
      <c r="GO257" s="50"/>
      <c r="GP257" s="50"/>
      <c r="GQ257" s="50"/>
      <c r="GR257" s="50"/>
      <c r="GS257" s="50"/>
      <c r="GT257" s="50"/>
      <c r="GV257" s="8"/>
      <c r="GW257" s="8"/>
      <c r="GX257" s="8"/>
      <c r="GY257" s="50"/>
      <c r="GZ257" s="8"/>
      <c r="HA257" s="8" t="s">
        <v>2002</v>
      </c>
      <c r="HB257" s="50"/>
      <c r="HD257" s="8"/>
      <c r="HE257" s="8"/>
      <c r="HF257" s="181"/>
    </row>
    <row r="258" spans="1:214" s="1" customFormat="1" ht="15">
      <c r="A258" s="78"/>
      <c r="B258" s="67" t="s">
        <v>2003</v>
      </c>
      <c r="C258" s="581" t="s">
        <v>2004</v>
      </c>
      <c r="D258" s="581"/>
      <c r="E258" s="581"/>
      <c r="F258" s="581"/>
      <c r="G258" s="581"/>
      <c r="H258" s="68" t="s">
        <v>103</v>
      </c>
      <c r="I258" s="82">
        <v>55</v>
      </c>
      <c r="J258" s="69"/>
      <c r="K258" s="82">
        <v>55</v>
      </c>
      <c r="L258" s="70"/>
      <c r="M258" s="69"/>
      <c r="N258" s="70"/>
      <c r="O258" s="69"/>
      <c r="P258" s="71">
        <v>1723.63</v>
      </c>
      <c r="GO258" s="50"/>
      <c r="GP258" s="50"/>
      <c r="GQ258" s="50"/>
      <c r="GR258" s="50"/>
      <c r="GS258" s="50"/>
      <c r="GT258" s="50"/>
      <c r="GV258" s="8"/>
      <c r="GW258" s="8"/>
      <c r="GX258" s="8"/>
      <c r="GY258" s="50"/>
      <c r="GZ258" s="8"/>
      <c r="HA258" s="8" t="s">
        <v>2004</v>
      </c>
      <c r="HB258" s="50"/>
      <c r="HD258" s="8"/>
      <c r="HE258" s="8"/>
      <c r="HF258" s="181"/>
    </row>
    <row r="259" spans="1:214" s="1" customFormat="1" ht="15">
      <c r="A259" s="84"/>
      <c r="B259" s="85"/>
      <c r="C259" s="579" t="s">
        <v>109</v>
      </c>
      <c r="D259" s="579"/>
      <c r="E259" s="579"/>
      <c r="F259" s="579"/>
      <c r="G259" s="579"/>
      <c r="H259" s="53"/>
      <c r="I259" s="54"/>
      <c r="J259" s="54"/>
      <c r="K259" s="54"/>
      <c r="L259" s="57"/>
      <c r="M259" s="54"/>
      <c r="N259" s="80">
        <v>420839.58</v>
      </c>
      <c r="O259" s="54"/>
      <c r="P259" s="81">
        <v>8080.12</v>
      </c>
      <c r="GO259" s="50"/>
      <c r="GP259" s="50"/>
      <c r="GQ259" s="50"/>
      <c r="GR259" s="50"/>
      <c r="GS259" s="50"/>
      <c r="GT259" s="50"/>
      <c r="GV259" s="8"/>
      <c r="GW259" s="8"/>
      <c r="GX259" s="8"/>
      <c r="GY259" s="50"/>
      <c r="GZ259" s="8"/>
      <c r="HA259" s="8"/>
      <c r="HB259" s="50" t="s">
        <v>109</v>
      </c>
      <c r="HD259" s="8"/>
      <c r="HE259" s="8"/>
      <c r="HF259" s="181"/>
    </row>
    <row r="260" spans="1:214" s="1" customFormat="1" ht="0.75" customHeight="1">
      <c r="A260" s="86"/>
      <c r="B260" s="87"/>
      <c r="C260" s="87"/>
      <c r="D260" s="87"/>
      <c r="E260" s="87"/>
      <c r="F260" s="87"/>
      <c r="G260" s="87"/>
      <c r="H260" s="88"/>
      <c r="I260" s="89"/>
      <c r="J260" s="89"/>
      <c r="K260" s="89"/>
      <c r="L260" s="90"/>
      <c r="M260" s="89"/>
      <c r="N260" s="90"/>
      <c r="O260" s="89"/>
      <c r="P260" s="91"/>
      <c r="GO260" s="50"/>
      <c r="GP260" s="50"/>
      <c r="GQ260" s="50"/>
      <c r="GR260" s="50"/>
      <c r="GS260" s="50"/>
      <c r="GT260" s="50"/>
      <c r="GV260" s="8"/>
      <c r="GW260" s="8"/>
      <c r="GX260" s="8"/>
      <c r="GY260" s="50"/>
      <c r="GZ260" s="8"/>
      <c r="HA260" s="8"/>
      <c r="HB260" s="50"/>
      <c r="HD260" s="8"/>
      <c r="HE260" s="8"/>
      <c r="HF260" s="181"/>
    </row>
    <row r="261" spans="1:214" s="1" customFormat="1" ht="75">
      <c r="A261" s="51" t="s">
        <v>202</v>
      </c>
      <c r="B261" s="52" t="s">
        <v>2024</v>
      </c>
      <c r="C261" s="580" t="s">
        <v>2025</v>
      </c>
      <c r="D261" s="580"/>
      <c r="E261" s="580"/>
      <c r="F261" s="580"/>
      <c r="G261" s="580"/>
      <c r="H261" s="53" t="s">
        <v>91</v>
      </c>
      <c r="I261" s="54">
        <v>28.8</v>
      </c>
      <c r="J261" s="55">
        <v>1</v>
      </c>
      <c r="K261" s="165">
        <v>28.8</v>
      </c>
      <c r="L261" s="57"/>
      <c r="M261" s="54"/>
      <c r="N261" s="57"/>
      <c r="O261" s="54"/>
      <c r="P261" s="81">
        <v>4316.54</v>
      </c>
      <c r="Q261" s="59"/>
      <c r="R261" s="60"/>
      <c r="GO261" s="50"/>
      <c r="GP261" s="50" t="s">
        <v>2025</v>
      </c>
      <c r="GQ261" s="50" t="s">
        <v>6</v>
      </c>
      <c r="GR261" s="50" t="s">
        <v>6</v>
      </c>
      <c r="GS261" s="50" t="s">
        <v>6</v>
      </c>
      <c r="GT261" s="50" t="s">
        <v>6</v>
      </c>
      <c r="GV261" s="8"/>
      <c r="GW261" s="8"/>
      <c r="GX261" s="8"/>
      <c r="GY261" s="50"/>
      <c r="GZ261" s="8"/>
      <c r="HA261" s="8"/>
      <c r="HB261" s="50"/>
      <c r="HD261" s="8"/>
      <c r="HE261" s="8"/>
      <c r="HF261" s="181"/>
    </row>
    <row r="262" spans="1:214" s="1" customFormat="1" ht="79.5">
      <c r="A262" s="78" t="s">
        <v>202</v>
      </c>
      <c r="B262" s="67" t="s">
        <v>2024</v>
      </c>
      <c r="C262" s="581" t="s">
        <v>2026</v>
      </c>
      <c r="D262" s="581"/>
      <c r="E262" s="581"/>
      <c r="F262" s="581"/>
      <c r="G262" s="581"/>
      <c r="H262" s="68" t="s">
        <v>91</v>
      </c>
      <c r="I262" s="74">
        <v>28.8</v>
      </c>
      <c r="J262" s="69"/>
      <c r="K262" s="74">
        <v>28.8</v>
      </c>
      <c r="L262" s="173">
        <v>133.82</v>
      </c>
      <c r="M262" s="96">
        <v>1.1200000000000001</v>
      </c>
      <c r="N262" s="173">
        <v>149.88</v>
      </c>
      <c r="O262" s="69"/>
      <c r="P262" s="71">
        <v>4316.54</v>
      </c>
      <c r="GO262" s="50"/>
      <c r="GP262" s="50"/>
      <c r="GQ262" s="50"/>
      <c r="GR262" s="50"/>
      <c r="GS262" s="50"/>
      <c r="GT262" s="50"/>
      <c r="GV262" s="8"/>
      <c r="GW262" s="8"/>
      <c r="GX262" s="8"/>
      <c r="GY262" s="50"/>
      <c r="GZ262" s="8"/>
      <c r="HA262" s="8"/>
      <c r="HB262" s="50"/>
      <c r="HD262" s="8" t="s">
        <v>2026</v>
      </c>
      <c r="HE262" s="8"/>
      <c r="HF262" s="181"/>
    </row>
    <row r="263" spans="1:214" s="1" customFormat="1" ht="68.25">
      <c r="A263" s="78" t="s">
        <v>2027</v>
      </c>
      <c r="B263" s="67" t="s">
        <v>2028</v>
      </c>
      <c r="C263" s="581" t="s">
        <v>1961</v>
      </c>
      <c r="D263" s="581"/>
      <c r="E263" s="581"/>
      <c r="F263" s="581"/>
      <c r="G263" s="581"/>
      <c r="H263" s="68" t="s">
        <v>88</v>
      </c>
      <c r="I263" s="69"/>
      <c r="J263" s="69"/>
      <c r="K263" s="128">
        <v>3.1699999999999999E-2</v>
      </c>
      <c r="L263" s="70"/>
      <c r="M263" s="69"/>
      <c r="N263" s="77">
        <v>1621.6</v>
      </c>
      <c r="O263" s="69"/>
      <c r="P263" s="83">
        <v>51.4</v>
      </c>
      <c r="GO263" s="50"/>
      <c r="GP263" s="50"/>
      <c r="GQ263" s="50"/>
      <c r="GR263" s="50"/>
      <c r="GS263" s="50"/>
      <c r="GT263" s="50"/>
      <c r="GV263" s="8"/>
      <c r="GW263" s="8"/>
      <c r="GX263" s="8"/>
      <c r="GY263" s="50"/>
      <c r="GZ263" s="8"/>
      <c r="HA263" s="8"/>
      <c r="HB263" s="50"/>
      <c r="HD263" s="8"/>
      <c r="HE263" s="8" t="s">
        <v>1961</v>
      </c>
      <c r="HF263" s="181"/>
    </row>
    <row r="264" spans="1:214" s="1" customFormat="1" ht="68.25">
      <c r="A264" s="78" t="s">
        <v>2029</v>
      </c>
      <c r="B264" s="67" t="s">
        <v>2030</v>
      </c>
      <c r="C264" s="581" t="s">
        <v>1964</v>
      </c>
      <c r="D264" s="581"/>
      <c r="E264" s="581"/>
      <c r="F264" s="581"/>
      <c r="G264" s="581"/>
      <c r="H264" s="68" t="s">
        <v>88</v>
      </c>
      <c r="I264" s="69"/>
      <c r="J264" s="69"/>
      <c r="K264" s="128">
        <v>3.1699999999999999E-2</v>
      </c>
      <c r="L264" s="70"/>
      <c r="M264" s="69"/>
      <c r="N264" s="77">
        <v>1111.47</v>
      </c>
      <c r="O264" s="82">
        <v>-1</v>
      </c>
      <c r="P264" s="83">
        <v>-35.229999999999997</v>
      </c>
      <c r="GO264" s="50"/>
      <c r="GP264" s="50"/>
      <c r="GQ264" s="50"/>
      <c r="GR264" s="50"/>
      <c r="GS264" s="50"/>
      <c r="GT264" s="50"/>
      <c r="GV264" s="8"/>
      <c r="GW264" s="8"/>
      <c r="GX264" s="8"/>
      <c r="GY264" s="50"/>
      <c r="GZ264" s="8"/>
      <c r="HA264" s="8"/>
      <c r="HB264" s="50"/>
      <c r="HD264" s="8"/>
      <c r="HE264" s="8" t="s">
        <v>1964</v>
      </c>
      <c r="HF264" s="181"/>
    </row>
    <row r="265" spans="1:214" s="1" customFormat="1" ht="15">
      <c r="A265" s="84"/>
      <c r="B265" s="85"/>
      <c r="C265" s="579" t="s">
        <v>109</v>
      </c>
      <c r="D265" s="579"/>
      <c r="E265" s="579"/>
      <c r="F265" s="579"/>
      <c r="G265" s="579"/>
      <c r="H265" s="53"/>
      <c r="I265" s="54"/>
      <c r="J265" s="54"/>
      <c r="K265" s="54"/>
      <c r="L265" s="57"/>
      <c r="M265" s="54"/>
      <c r="N265" s="57"/>
      <c r="O265" s="54"/>
      <c r="P265" s="81">
        <v>4332.71</v>
      </c>
      <c r="GO265" s="50"/>
      <c r="GP265" s="50"/>
      <c r="GQ265" s="50"/>
      <c r="GR265" s="50"/>
      <c r="GS265" s="50"/>
      <c r="GT265" s="50"/>
      <c r="GV265" s="8"/>
      <c r="GW265" s="8"/>
      <c r="GX265" s="8"/>
      <c r="GY265" s="50"/>
      <c r="GZ265" s="8"/>
      <c r="HA265" s="8"/>
      <c r="HB265" s="50" t="s">
        <v>109</v>
      </c>
      <c r="HD265" s="8"/>
      <c r="HE265" s="8"/>
      <c r="HF265" s="181"/>
    </row>
    <row r="266" spans="1:214" s="1" customFormat="1" ht="0.75" customHeight="1">
      <c r="A266" s="86"/>
      <c r="B266" s="87"/>
      <c r="C266" s="87"/>
      <c r="D266" s="87"/>
      <c r="E266" s="87"/>
      <c r="F266" s="87"/>
      <c r="G266" s="87"/>
      <c r="H266" s="88"/>
      <c r="I266" s="89"/>
      <c r="J266" s="89"/>
      <c r="K266" s="89"/>
      <c r="L266" s="90"/>
      <c r="M266" s="89"/>
      <c r="N266" s="90"/>
      <c r="O266" s="89"/>
      <c r="P266" s="91"/>
      <c r="GO266" s="50"/>
      <c r="GP266" s="50"/>
      <c r="GQ266" s="50"/>
      <c r="GR266" s="50"/>
      <c r="GS266" s="50"/>
      <c r="GT266" s="50"/>
      <c r="GV266" s="8"/>
      <c r="GW266" s="8"/>
      <c r="GX266" s="8"/>
      <c r="GY266" s="50"/>
      <c r="GZ266" s="8"/>
      <c r="HA266" s="8"/>
      <c r="HB266" s="50"/>
      <c r="HD266" s="8"/>
      <c r="HE266" s="8"/>
      <c r="HF266" s="181"/>
    </row>
    <row r="267" spans="1:214" s="1" customFormat="1" ht="22.5">
      <c r="A267" s="51" t="s">
        <v>203</v>
      </c>
      <c r="B267" s="52" t="s">
        <v>2031</v>
      </c>
      <c r="C267" s="580" t="s">
        <v>2032</v>
      </c>
      <c r="D267" s="580"/>
      <c r="E267" s="580"/>
      <c r="F267" s="580"/>
      <c r="G267" s="580"/>
      <c r="H267" s="53" t="s">
        <v>61</v>
      </c>
      <c r="I267" s="54">
        <v>1</v>
      </c>
      <c r="J267" s="55">
        <v>1</v>
      </c>
      <c r="K267" s="55">
        <v>1</v>
      </c>
      <c r="L267" s="57"/>
      <c r="M267" s="54"/>
      <c r="N267" s="57"/>
      <c r="O267" s="54"/>
      <c r="P267" s="58"/>
      <c r="Q267" s="59"/>
      <c r="R267" s="60"/>
      <c r="GO267" s="50"/>
      <c r="GP267" s="50" t="s">
        <v>2032</v>
      </c>
      <c r="GQ267" s="50" t="s">
        <v>6</v>
      </c>
      <c r="GR267" s="50" t="s">
        <v>6</v>
      </c>
      <c r="GS267" s="50" t="s">
        <v>6</v>
      </c>
      <c r="GT267" s="50" t="s">
        <v>6</v>
      </c>
      <c r="GV267" s="8"/>
      <c r="GW267" s="8"/>
      <c r="GX267" s="8"/>
      <c r="GY267" s="50"/>
      <c r="GZ267" s="8"/>
      <c r="HA267" s="8"/>
      <c r="HB267" s="50"/>
      <c r="HD267" s="8"/>
      <c r="HE267" s="8"/>
      <c r="HF267" s="181"/>
    </row>
    <row r="268" spans="1:214" s="1" customFormat="1" ht="23.25">
      <c r="A268" s="64"/>
      <c r="B268" s="65" t="s">
        <v>62</v>
      </c>
      <c r="C268" s="572" t="s">
        <v>63</v>
      </c>
      <c r="D268" s="572"/>
      <c r="E268" s="572"/>
      <c r="F268" s="572"/>
      <c r="G268" s="572"/>
      <c r="H268" s="572"/>
      <c r="I268" s="572"/>
      <c r="J268" s="572"/>
      <c r="K268" s="572"/>
      <c r="L268" s="572"/>
      <c r="M268" s="572"/>
      <c r="N268" s="572"/>
      <c r="O268" s="572"/>
      <c r="P268" s="587"/>
      <c r="GO268" s="50"/>
      <c r="GP268" s="50"/>
      <c r="GQ268" s="50"/>
      <c r="GR268" s="50"/>
      <c r="GS268" s="50"/>
      <c r="GT268" s="50"/>
      <c r="GU268" s="63" t="s">
        <v>63</v>
      </c>
      <c r="GV268" s="8"/>
      <c r="GW268" s="8"/>
      <c r="GX268" s="8"/>
      <c r="GY268" s="50"/>
      <c r="GZ268" s="8"/>
      <c r="HA268" s="8"/>
      <c r="HB268" s="50"/>
      <c r="HD268" s="8"/>
      <c r="HE268" s="8"/>
      <c r="HF268" s="181"/>
    </row>
    <row r="269" spans="1:214" s="1" customFormat="1" ht="15">
      <c r="A269" s="66"/>
      <c r="B269" s="67" t="s">
        <v>58</v>
      </c>
      <c r="C269" s="581" t="s">
        <v>66</v>
      </c>
      <c r="D269" s="581"/>
      <c r="E269" s="581"/>
      <c r="F269" s="581"/>
      <c r="G269" s="581"/>
      <c r="H269" s="68" t="s">
        <v>67</v>
      </c>
      <c r="I269" s="69"/>
      <c r="J269" s="69"/>
      <c r="K269" s="127">
        <v>0.45600000000000002</v>
      </c>
      <c r="L269" s="70"/>
      <c r="M269" s="69"/>
      <c r="N269" s="70"/>
      <c r="O269" s="69"/>
      <c r="P269" s="83">
        <v>355.49</v>
      </c>
      <c r="GO269" s="50"/>
      <c r="GP269" s="50"/>
      <c r="GQ269" s="50"/>
      <c r="GR269" s="50"/>
      <c r="GS269" s="50"/>
      <c r="GT269" s="50"/>
      <c r="GV269" s="8" t="s">
        <v>66</v>
      </c>
      <c r="GW269" s="8"/>
      <c r="GX269" s="8"/>
      <c r="GY269" s="50"/>
      <c r="GZ269" s="8"/>
      <c r="HA269" s="8"/>
      <c r="HB269" s="50"/>
      <c r="HD269" s="8"/>
      <c r="HE269" s="8"/>
      <c r="HF269" s="181"/>
    </row>
    <row r="270" spans="1:214" s="1" customFormat="1" ht="15">
      <c r="A270" s="73"/>
      <c r="B270" s="67" t="s">
        <v>226</v>
      </c>
      <c r="C270" s="581" t="s">
        <v>227</v>
      </c>
      <c r="D270" s="581"/>
      <c r="E270" s="581"/>
      <c r="F270" s="581"/>
      <c r="G270" s="581"/>
      <c r="H270" s="68" t="s">
        <v>67</v>
      </c>
      <c r="I270" s="96">
        <v>0.38</v>
      </c>
      <c r="J270" s="74">
        <v>1.2</v>
      </c>
      <c r="K270" s="127">
        <v>0.45600000000000002</v>
      </c>
      <c r="L270" s="129"/>
      <c r="M270" s="130"/>
      <c r="N270" s="77">
        <v>779.59</v>
      </c>
      <c r="O270" s="69"/>
      <c r="P270" s="71">
        <v>355.49</v>
      </c>
      <c r="GO270" s="50"/>
      <c r="GP270" s="50"/>
      <c r="GQ270" s="50"/>
      <c r="GR270" s="50"/>
      <c r="GS270" s="50"/>
      <c r="GT270" s="50"/>
      <c r="GV270" s="8"/>
      <c r="GW270" s="8" t="s">
        <v>227</v>
      </c>
      <c r="GX270" s="8"/>
      <c r="GY270" s="50"/>
      <c r="GZ270" s="8"/>
      <c r="HA270" s="8"/>
      <c r="HB270" s="50"/>
      <c r="HD270" s="8"/>
      <c r="HE270" s="8"/>
      <c r="HF270" s="181"/>
    </row>
    <row r="271" spans="1:214" s="1" customFormat="1" ht="15">
      <c r="A271" s="66"/>
      <c r="B271" s="67" t="s">
        <v>84</v>
      </c>
      <c r="C271" s="581" t="s">
        <v>85</v>
      </c>
      <c r="D271" s="581"/>
      <c r="E271" s="581"/>
      <c r="F271" s="581"/>
      <c r="G271" s="581"/>
      <c r="H271" s="68"/>
      <c r="I271" s="69"/>
      <c r="J271" s="69"/>
      <c r="K271" s="69"/>
      <c r="L271" s="70"/>
      <c r="M271" s="69"/>
      <c r="N271" s="70"/>
      <c r="O271" s="69"/>
      <c r="P271" s="83">
        <v>447.36</v>
      </c>
      <c r="GO271" s="50"/>
      <c r="GP271" s="50"/>
      <c r="GQ271" s="50"/>
      <c r="GR271" s="50"/>
      <c r="GS271" s="50"/>
      <c r="GT271" s="50"/>
      <c r="GV271" s="8" t="s">
        <v>85</v>
      </c>
      <c r="GW271" s="8"/>
      <c r="GX271" s="8"/>
      <c r="GY271" s="50"/>
      <c r="GZ271" s="8"/>
      <c r="HA271" s="8"/>
      <c r="HB271" s="50"/>
      <c r="HD271" s="8"/>
      <c r="HE271" s="8"/>
      <c r="HF271" s="181"/>
    </row>
    <row r="272" spans="1:214" s="1" customFormat="1" ht="15">
      <c r="A272" s="73"/>
      <c r="B272" s="67" t="s">
        <v>2033</v>
      </c>
      <c r="C272" s="581" t="s">
        <v>2034</v>
      </c>
      <c r="D272" s="581"/>
      <c r="E272" s="581"/>
      <c r="F272" s="581"/>
      <c r="G272" s="581"/>
      <c r="H272" s="68" t="s">
        <v>88</v>
      </c>
      <c r="I272" s="172">
        <v>6.0000000000000002E-5</v>
      </c>
      <c r="J272" s="69"/>
      <c r="K272" s="172">
        <v>6.0000000000000002E-5</v>
      </c>
      <c r="L272" s="75">
        <v>305052.55</v>
      </c>
      <c r="M272" s="76">
        <v>1.37</v>
      </c>
      <c r="N272" s="77">
        <v>417921.99</v>
      </c>
      <c r="O272" s="69"/>
      <c r="P272" s="71">
        <v>25.08</v>
      </c>
      <c r="GO272" s="50"/>
      <c r="GP272" s="50"/>
      <c r="GQ272" s="50"/>
      <c r="GR272" s="50"/>
      <c r="GS272" s="50"/>
      <c r="GT272" s="50"/>
      <c r="GV272" s="8"/>
      <c r="GW272" s="8" t="s">
        <v>2034</v>
      </c>
      <c r="GX272" s="8"/>
      <c r="GY272" s="50"/>
      <c r="GZ272" s="8"/>
      <c r="HA272" s="8"/>
      <c r="HB272" s="50"/>
      <c r="HD272" s="8"/>
      <c r="HE272" s="8"/>
      <c r="HF272" s="181"/>
    </row>
    <row r="273" spans="1:214" s="1" customFormat="1" ht="15">
      <c r="A273" s="73"/>
      <c r="B273" s="67" t="s">
        <v>2035</v>
      </c>
      <c r="C273" s="581" t="s">
        <v>2036</v>
      </c>
      <c r="D273" s="581"/>
      <c r="E273" s="581"/>
      <c r="F273" s="581"/>
      <c r="G273" s="581"/>
      <c r="H273" s="68" t="s">
        <v>91</v>
      </c>
      <c r="I273" s="96">
        <v>0.15</v>
      </c>
      <c r="J273" s="69"/>
      <c r="K273" s="96">
        <v>0.15</v>
      </c>
      <c r="L273" s="95">
        <v>92.95</v>
      </c>
      <c r="M273" s="76">
        <v>1.44</v>
      </c>
      <c r="N273" s="77">
        <v>133.85</v>
      </c>
      <c r="O273" s="69"/>
      <c r="P273" s="71">
        <v>20.079999999999998</v>
      </c>
      <c r="GO273" s="50"/>
      <c r="GP273" s="50"/>
      <c r="GQ273" s="50"/>
      <c r="GR273" s="50"/>
      <c r="GS273" s="50"/>
      <c r="GT273" s="50"/>
      <c r="GV273" s="8"/>
      <c r="GW273" s="8" t="s">
        <v>2036</v>
      </c>
      <c r="GX273" s="8"/>
      <c r="GY273" s="50"/>
      <c r="GZ273" s="8"/>
      <c r="HA273" s="8"/>
      <c r="HB273" s="50"/>
      <c r="HD273" s="8"/>
      <c r="HE273" s="8"/>
      <c r="HF273" s="181"/>
    </row>
    <row r="274" spans="1:214" s="1" customFormat="1" ht="34.5">
      <c r="A274" s="73"/>
      <c r="B274" s="67" t="s">
        <v>2037</v>
      </c>
      <c r="C274" s="581" t="s">
        <v>2038</v>
      </c>
      <c r="D274" s="581"/>
      <c r="E274" s="581"/>
      <c r="F274" s="581"/>
      <c r="G274" s="581"/>
      <c r="H274" s="68" t="s">
        <v>91</v>
      </c>
      <c r="I274" s="96">
        <v>0.72</v>
      </c>
      <c r="J274" s="69"/>
      <c r="K274" s="96">
        <v>0.72</v>
      </c>
      <c r="L274" s="95">
        <v>490.01</v>
      </c>
      <c r="M274" s="76">
        <v>1.1399999999999999</v>
      </c>
      <c r="N274" s="77">
        <v>558.61</v>
      </c>
      <c r="O274" s="69"/>
      <c r="P274" s="71">
        <v>402.2</v>
      </c>
      <c r="GO274" s="50"/>
      <c r="GP274" s="50"/>
      <c r="GQ274" s="50"/>
      <c r="GR274" s="50"/>
      <c r="GS274" s="50"/>
      <c r="GT274" s="50"/>
      <c r="GV274" s="8"/>
      <c r="GW274" s="8" t="s">
        <v>2038</v>
      </c>
      <c r="GX274" s="8"/>
      <c r="GY274" s="50"/>
      <c r="GZ274" s="8"/>
      <c r="HA274" s="8"/>
      <c r="HB274" s="50"/>
      <c r="HD274" s="8"/>
      <c r="HE274" s="8"/>
      <c r="HF274" s="181"/>
    </row>
    <row r="275" spans="1:214" s="1" customFormat="1" ht="15">
      <c r="A275" s="79"/>
      <c r="B275" s="65"/>
      <c r="C275" s="579" t="s">
        <v>99</v>
      </c>
      <c r="D275" s="579"/>
      <c r="E275" s="579"/>
      <c r="F275" s="579"/>
      <c r="G275" s="579"/>
      <c r="H275" s="53"/>
      <c r="I275" s="54"/>
      <c r="J275" s="54"/>
      <c r="K275" s="54"/>
      <c r="L275" s="57"/>
      <c r="M275" s="54"/>
      <c r="N275" s="80"/>
      <c r="O275" s="54"/>
      <c r="P275" s="81">
        <v>802.85</v>
      </c>
      <c r="GO275" s="50"/>
      <c r="GP275" s="50"/>
      <c r="GQ275" s="50"/>
      <c r="GR275" s="50"/>
      <c r="GS275" s="50"/>
      <c r="GT275" s="50"/>
      <c r="GV275" s="8"/>
      <c r="GW275" s="8"/>
      <c r="GX275" s="8"/>
      <c r="GY275" s="50" t="s">
        <v>99</v>
      </c>
      <c r="GZ275" s="8"/>
      <c r="HA275" s="8"/>
      <c r="HB275" s="50"/>
      <c r="HD275" s="8"/>
      <c r="HE275" s="8"/>
      <c r="HF275" s="181"/>
    </row>
    <row r="276" spans="1:214" s="1" customFormat="1" ht="15">
      <c r="A276" s="78" t="s">
        <v>214</v>
      </c>
      <c r="B276" s="67" t="s">
        <v>101</v>
      </c>
      <c r="C276" s="581" t="s">
        <v>102</v>
      </c>
      <c r="D276" s="581"/>
      <c r="E276" s="581"/>
      <c r="F276" s="581"/>
      <c r="G276" s="581"/>
      <c r="H276" s="68" t="s">
        <v>103</v>
      </c>
      <c r="I276" s="82">
        <v>2</v>
      </c>
      <c r="J276" s="69"/>
      <c r="K276" s="82">
        <v>2</v>
      </c>
      <c r="L276" s="70"/>
      <c r="M276" s="69"/>
      <c r="N276" s="70"/>
      <c r="O276" s="69"/>
      <c r="P276" s="83">
        <v>5.92</v>
      </c>
      <c r="GO276" s="50"/>
      <c r="GP276" s="50"/>
      <c r="GQ276" s="50"/>
      <c r="GR276" s="50"/>
      <c r="GS276" s="50"/>
      <c r="GT276" s="50"/>
      <c r="GV276" s="8"/>
      <c r="GW276" s="8"/>
      <c r="GX276" s="8"/>
      <c r="GY276" s="50"/>
      <c r="GZ276" s="8" t="s">
        <v>102</v>
      </c>
      <c r="HA276" s="8"/>
      <c r="HB276" s="50"/>
      <c r="HD276" s="8"/>
      <c r="HE276" s="8"/>
      <c r="HF276" s="181"/>
    </row>
    <row r="277" spans="1:214" s="1" customFormat="1" ht="15">
      <c r="A277" s="78"/>
      <c r="B277" s="67"/>
      <c r="C277" s="581" t="s">
        <v>104</v>
      </c>
      <c r="D277" s="581"/>
      <c r="E277" s="581"/>
      <c r="F277" s="581"/>
      <c r="G277" s="581"/>
      <c r="H277" s="68"/>
      <c r="I277" s="69"/>
      <c r="J277" s="69"/>
      <c r="K277" s="69"/>
      <c r="L277" s="70"/>
      <c r="M277" s="69"/>
      <c r="N277" s="70"/>
      <c r="O277" s="69"/>
      <c r="P277" s="83">
        <v>355.49</v>
      </c>
      <c r="GO277" s="50"/>
      <c r="GP277" s="50"/>
      <c r="GQ277" s="50"/>
      <c r="GR277" s="50"/>
      <c r="GS277" s="50"/>
      <c r="GT277" s="50"/>
      <c r="GV277" s="8"/>
      <c r="GW277" s="8"/>
      <c r="GX277" s="8"/>
      <c r="GY277" s="50"/>
      <c r="GZ277" s="8"/>
      <c r="HA277" s="8" t="s">
        <v>104</v>
      </c>
      <c r="HB277" s="50"/>
      <c r="HD277" s="8"/>
      <c r="HE277" s="8"/>
      <c r="HF277" s="181"/>
    </row>
    <row r="278" spans="1:214" s="1" customFormat="1" ht="15">
      <c r="A278" s="78"/>
      <c r="B278" s="67" t="s">
        <v>105</v>
      </c>
      <c r="C278" s="581" t="s">
        <v>106</v>
      </c>
      <c r="D278" s="581"/>
      <c r="E278" s="581"/>
      <c r="F278" s="581"/>
      <c r="G278" s="581"/>
      <c r="H278" s="68" t="s">
        <v>103</v>
      </c>
      <c r="I278" s="82">
        <v>98</v>
      </c>
      <c r="J278" s="69"/>
      <c r="K278" s="82">
        <v>98</v>
      </c>
      <c r="L278" s="70"/>
      <c r="M278" s="69"/>
      <c r="N278" s="70"/>
      <c r="O278" s="69"/>
      <c r="P278" s="83">
        <v>348.38</v>
      </c>
      <c r="GO278" s="50"/>
      <c r="GP278" s="50"/>
      <c r="GQ278" s="50"/>
      <c r="GR278" s="50"/>
      <c r="GS278" s="50"/>
      <c r="GT278" s="50"/>
      <c r="GV278" s="8"/>
      <c r="GW278" s="8"/>
      <c r="GX278" s="8"/>
      <c r="GY278" s="50"/>
      <c r="GZ278" s="8"/>
      <c r="HA278" s="8" t="s">
        <v>106</v>
      </c>
      <c r="HB278" s="50"/>
      <c r="HD278" s="8"/>
      <c r="HE278" s="8"/>
      <c r="HF278" s="181"/>
    </row>
    <row r="279" spans="1:214" s="1" customFormat="1" ht="15">
      <c r="A279" s="78"/>
      <c r="B279" s="67" t="s">
        <v>107</v>
      </c>
      <c r="C279" s="581" t="s">
        <v>108</v>
      </c>
      <c r="D279" s="581"/>
      <c r="E279" s="581"/>
      <c r="F279" s="581"/>
      <c r="G279" s="581"/>
      <c r="H279" s="68" t="s">
        <v>103</v>
      </c>
      <c r="I279" s="82">
        <v>51</v>
      </c>
      <c r="J279" s="69"/>
      <c r="K279" s="82">
        <v>51</v>
      </c>
      <c r="L279" s="70"/>
      <c r="M279" s="69"/>
      <c r="N279" s="70"/>
      <c r="O279" s="69"/>
      <c r="P279" s="83">
        <v>181.3</v>
      </c>
      <c r="GO279" s="50"/>
      <c r="GP279" s="50"/>
      <c r="GQ279" s="50"/>
      <c r="GR279" s="50"/>
      <c r="GS279" s="50"/>
      <c r="GT279" s="50"/>
      <c r="GV279" s="8"/>
      <c r="GW279" s="8"/>
      <c r="GX279" s="8"/>
      <c r="GY279" s="50"/>
      <c r="GZ279" s="8"/>
      <c r="HA279" s="8" t="s">
        <v>108</v>
      </c>
      <c r="HB279" s="50"/>
      <c r="HD279" s="8"/>
      <c r="HE279" s="8"/>
      <c r="HF279" s="181"/>
    </row>
    <row r="280" spans="1:214" s="1" customFormat="1" ht="15">
      <c r="A280" s="84"/>
      <c r="B280" s="85"/>
      <c r="C280" s="579" t="s">
        <v>109</v>
      </c>
      <c r="D280" s="579"/>
      <c r="E280" s="579"/>
      <c r="F280" s="579"/>
      <c r="G280" s="579"/>
      <c r="H280" s="53"/>
      <c r="I280" s="54"/>
      <c r="J280" s="54"/>
      <c r="K280" s="54"/>
      <c r="L280" s="57"/>
      <c r="M280" s="54"/>
      <c r="N280" s="80">
        <v>1338.45</v>
      </c>
      <c r="O280" s="54"/>
      <c r="P280" s="81">
        <v>1338.45</v>
      </c>
      <c r="GO280" s="50"/>
      <c r="GP280" s="50"/>
      <c r="GQ280" s="50"/>
      <c r="GR280" s="50"/>
      <c r="GS280" s="50"/>
      <c r="GT280" s="50"/>
      <c r="GV280" s="8"/>
      <c r="GW280" s="8"/>
      <c r="GX280" s="8"/>
      <c r="GY280" s="50"/>
      <c r="GZ280" s="8"/>
      <c r="HA280" s="8"/>
      <c r="HB280" s="50" t="s">
        <v>109</v>
      </c>
      <c r="HD280" s="8"/>
      <c r="HE280" s="8"/>
      <c r="HF280" s="181"/>
    </row>
    <row r="281" spans="1:214" s="1" customFormat="1" ht="0.75" customHeight="1">
      <c r="A281" s="86"/>
      <c r="B281" s="87"/>
      <c r="C281" s="87"/>
      <c r="D281" s="87"/>
      <c r="E281" s="87"/>
      <c r="F281" s="87"/>
      <c r="G281" s="87"/>
      <c r="H281" s="88"/>
      <c r="I281" s="89"/>
      <c r="J281" s="89"/>
      <c r="K281" s="89"/>
      <c r="L281" s="90"/>
      <c r="M281" s="89"/>
      <c r="N281" s="90"/>
      <c r="O281" s="89"/>
      <c r="P281" s="91"/>
      <c r="GO281" s="50"/>
      <c r="GP281" s="50"/>
      <c r="GQ281" s="50"/>
      <c r="GR281" s="50"/>
      <c r="GS281" s="50"/>
      <c r="GT281" s="50"/>
      <c r="GV281" s="8"/>
      <c r="GW281" s="8"/>
      <c r="GX281" s="8"/>
      <c r="GY281" s="50"/>
      <c r="GZ281" s="8"/>
      <c r="HA281" s="8"/>
      <c r="HB281" s="50"/>
      <c r="HD281" s="8"/>
      <c r="HE281" s="8"/>
      <c r="HF281" s="181"/>
    </row>
    <row r="282" spans="1:214" s="1" customFormat="1" ht="22.5">
      <c r="A282" s="51" t="s">
        <v>214</v>
      </c>
      <c r="B282" s="52" t="s">
        <v>2039</v>
      </c>
      <c r="C282" s="580" t="s">
        <v>2040</v>
      </c>
      <c r="D282" s="580"/>
      <c r="E282" s="580"/>
      <c r="F282" s="580"/>
      <c r="G282" s="580"/>
      <c r="H282" s="53" t="s">
        <v>61</v>
      </c>
      <c r="I282" s="54">
        <v>1</v>
      </c>
      <c r="J282" s="55">
        <v>1</v>
      </c>
      <c r="K282" s="55">
        <v>1</v>
      </c>
      <c r="L282" s="93">
        <v>236.15</v>
      </c>
      <c r="M282" s="168">
        <v>1.1399999999999999</v>
      </c>
      <c r="N282" s="93">
        <v>269.20999999999998</v>
      </c>
      <c r="O282" s="54"/>
      <c r="P282" s="169">
        <v>269.20999999999998</v>
      </c>
      <c r="Q282" s="59"/>
      <c r="R282" s="60"/>
      <c r="GO282" s="50"/>
      <c r="GP282" s="50" t="s">
        <v>2040</v>
      </c>
      <c r="GQ282" s="50" t="s">
        <v>6</v>
      </c>
      <c r="GR282" s="50" t="s">
        <v>6</v>
      </c>
      <c r="GS282" s="50" t="s">
        <v>6</v>
      </c>
      <c r="GT282" s="50" t="s">
        <v>6</v>
      </c>
      <c r="GV282" s="8"/>
      <c r="GW282" s="8"/>
      <c r="GX282" s="8"/>
      <c r="GY282" s="50"/>
      <c r="GZ282" s="8"/>
      <c r="HA282" s="8"/>
      <c r="HB282" s="50"/>
      <c r="HD282" s="8"/>
      <c r="HE282" s="8"/>
      <c r="HF282" s="181"/>
    </row>
    <row r="283" spans="1:214" s="1" customFormat="1" ht="15">
      <c r="A283" s="84"/>
      <c r="B283" s="85"/>
      <c r="C283" s="579" t="s">
        <v>109</v>
      </c>
      <c r="D283" s="579"/>
      <c r="E283" s="579"/>
      <c r="F283" s="579"/>
      <c r="G283" s="579"/>
      <c r="H283" s="53"/>
      <c r="I283" s="54"/>
      <c r="J283" s="54"/>
      <c r="K283" s="54"/>
      <c r="L283" s="57"/>
      <c r="M283" s="54"/>
      <c r="N283" s="57"/>
      <c r="O283" s="54"/>
      <c r="P283" s="169">
        <v>269.20999999999998</v>
      </c>
      <c r="GO283" s="50"/>
      <c r="GP283" s="50"/>
      <c r="GQ283" s="50"/>
      <c r="GR283" s="50"/>
      <c r="GS283" s="50"/>
      <c r="GT283" s="50"/>
      <c r="GV283" s="8"/>
      <c r="GW283" s="8"/>
      <c r="GX283" s="8"/>
      <c r="GY283" s="50"/>
      <c r="GZ283" s="8"/>
      <c r="HA283" s="8"/>
      <c r="HB283" s="50" t="s">
        <v>109</v>
      </c>
      <c r="HD283" s="8"/>
      <c r="HE283" s="8"/>
      <c r="HF283" s="181"/>
    </row>
    <row r="284" spans="1:214" s="1" customFormat="1" ht="0.75" customHeight="1">
      <c r="A284" s="86"/>
      <c r="B284" s="87"/>
      <c r="C284" s="87"/>
      <c r="D284" s="87"/>
      <c r="E284" s="87"/>
      <c r="F284" s="87"/>
      <c r="G284" s="87"/>
      <c r="H284" s="88"/>
      <c r="I284" s="89"/>
      <c r="J284" s="89"/>
      <c r="K284" s="89"/>
      <c r="L284" s="90"/>
      <c r="M284" s="89"/>
      <c r="N284" s="90"/>
      <c r="O284" s="89"/>
      <c r="P284" s="91"/>
      <c r="GO284" s="50"/>
      <c r="GP284" s="50"/>
      <c r="GQ284" s="50"/>
      <c r="GR284" s="50"/>
      <c r="GS284" s="50"/>
      <c r="GT284" s="50"/>
      <c r="GV284" s="8"/>
      <c r="GW284" s="8"/>
      <c r="GX284" s="8"/>
      <c r="GY284" s="50"/>
      <c r="GZ284" s="8"/>
      <c r="HA284" s="8"/>
      <c r="HB284" s="50"/>
      <c r="HD284" s="8"/>
      <c r="HE284" s="8"/>
      <c r="HF284" s="181"/>
    </row>
    <row r="285" spans="1:214" s="1" customFormat="1" ht="22.5">
      <c r="A285" s="51" t="s">
        <v>215</v>
      </c>
      <c r="B285" s="52" t="s">
        <v>2041</v>
      </c>
      <c r="C285" s="580" t="s">
        <v>2042</v>
      </c>
      <c r="D285" s="580"/>
      <c r="E285" s="580"/>
      <c r="F285" s="580"/>
      <c r="G285" s="580"/>
      <c r="H285" s="53" t="s">
        <v>608</v>
      </c>
      <c r="I285" s="54">
        <v>0.21710499999999999</v>
      </c>
      <c r="J285" s="55">
        <v>1</v>
      </c>
      <c r="K285" s="56">
        <v>0.21710499999999999</v>
      </c>
      <c r="L285" s="57"/>
      <c r="M285" s="54"/>
      <c r="N285" s="57"/>
      <c r="O285" s="54"/>
      <c r="P285" s="58"/>
      <c r="Q285" s="59"/>
      <c r="R285" s="60"/>
      <c r="GO285" s="50"/>
      <c r="GP285" s="50" t="s">
        <v>2042</v>
      </c>
      <c r="GQ285" s="50" t="s">
        <v>6</v>
      </c>
      <c r="GR285" s="50" t="s">
        <v>6</v>
      </c>
      <c r="GS285" s="50" t="s">
        <v>6</v>
      </c>
      <c r="GT285" s="50" t="s">
        <v>6</v>
      </c>
      <c r="GV285" s="8"/>
      <c r="GW285" s="8"/>
      <c r="GX285" s="8"/>
      <c r="GY285" s="50"/>
      <c r="GZ285" s="8"/>
      <c r="HA285" s="8"/>
      <c r="HB285" s="50"/>
      <c r="HD285" s="8"/>
      <c r="HE285" s="8"/>
      <c r="HF285" s="181"/>
    </row>
    <row r="286" spans="1:214" s="1" customFormat="1" ht="15">
      <c r="A286" s="61"/>
      <c r="B286" s="62"/>
      <c r="C286" s="578" t="s">
        <v>2043</v>
      </c>
      <c r="D286" s="578"/>
      <c r="E286" s="578"/>
      <c r="F286" s="578"/>
      <c r="G286" s="578"/>
      <c r="H286" s="578"/>
      <c r="I286" s="578"/>
      <c r="J286" s="578"/>
      <c r="K286" s="578"/>
      <c r="L286" s="578"/>
      <c r="M286" s="578"/>
      <c r="N286" s="578"/>
      <c r="O286" s="578"/>
      <c r="P286" s="585"/>
      <c r="GO286" s="50"/>
      <c r="GP286" s="50"/>
      <c r="GQ286" s="50"/>
      <c r="GR286" s="50"/>
      <c r="GS286" s="50"/>
      <c r="GT286" s="50"/>
      <c r="GV286" s="8"/>
      <c r="GW286" s="8"/>
      <c r="GX286" s="8"/>
      <c r="GY286" s="50"/>
      <c r="GZ286" s="8"/>
      <c r="HA286" s="8"/>
      <c r="HB286" s="50"/>
      <c r="HC286" s="63" t="s">
        <v>2043</v>
      </c>
      <c r="HD286" s="8"/>
      <c r="HE286" s="8"/>
      <c r="HF286" s="181"/>
    </row>
    <row r="287" spans="1:214" s="1" customFormat="1" ht="23.25">
      <c r="A287" s="64"/>
      <c r="B287" s="65" t="s">
        <v>62</v>
      </c>
      <c r="C287" s="572" t="s">
        <v>63</v>
      </c>
      <c r="D287" s="572"/>
      <c r="E287" s="572"/>
      <c r="F287" s="572"/>
      <c r="G287" s="572"/>
      <c r="H287" s="572"/>
      <c r="I287" s="572"/>
      <c r="J287" s="572"/>
      <c r="K287" s="572"/>
      <c r="L287" s="572"/>
      <c r="M287" s="572"/>
      <c r="N287" s="572"/>
      <c r="O287" s="572"/>
      <c r="P287" s="587"/>
      <c r="GO287" s="50"/>
      <c r="GP287" s="50"/>
      <c r="GQ287" s="50"/>
      <c r="GR287" s="50"/>
      <c r="GS287" s="50"/>
      <c r="GT287" s="50"/>
      <c r="GU287" s="63" t="s">
        <v>63</v>
      </c>
      <c r="GV287" s="8"/>
      <c r="GW287" s="8"/>
      <c r="GX287" s="8"/>
      <c r="GY287" s="50"/>
      <c r="GZ287" s="8"/>
      <c r="HA287" s="8"/>
      <c r="HB287" s="50"/>
      <c r="HD287" s="8"/>
      <c r="HE287" s="8"/>
      <c r="HF287" s="181"/>
    </row>
    <row r="288" spans="1:214" s="1" customFormat="1" ht="15">
      <c r="A288" s="66"/>
      <c r="B288" s="67" t="s">
        <v>58</v>
      </c>
      <c r="C288" s="581" t="s">
        <v>66</v>
      </c>
      <c r="D288" s="581"/>
      <c r="E288" s="581"/>
      <c r="F288" s="581"/>
      <c r="G288" s="581"/>
      <c r="H288" s="68" t="s">
        <v>67</v>
      </c>
      <c r="I288" s="69"/>
      <c r="J288" s="69"/>
      <c r="K288" s="72">
        <v>16.2594277</v>
      </c>
      <c r="L288" s="70"/>
      <c r="M288" s="69"/>
      <c r="N288" s="70"/>
      <c r="O288" s="69"/>
      <c r="P288" s="71">
        <v>12240.26</v>
      </c>
      <c r="GO288" s="50"/>
      <c r="GP288" s="50"/>
      <c r="GQ288" s="50"/>
      <c r="GR288" s="50"/>
      <c r="GS288" s="50"/>
      <c r="GT288" s="50"/>
      <c r="GV288" s="8" t="s">
        <v>66</v>
      </c>
      <c r="GW288" s="8"/>
      <c r="GX288" s="8"/>
      <c r="GY288" s="50"/>
      <c r="GZ288" s="8"/>
      <c r="HA288" s="8"/>
      <c r="HB288" s="50"/>
      <c r="HD288" s="8"/>
      <c r="HE288" s="8"/>
      <c r="HF288" s="181"/>
    </row>
    <row r="289" spans="1:214" s="1" customFormat="1" ht="15">
      <c r="A289" s="73"/>
      <c r="B289" s="67" t="s">
        <v>274</v>
      </c>
      <c r="C289" s="581" t="s">
        <v>275</v>
      </c>
      <c r="D289" s="581"/>
      <c r="E289" s="581"/>
      <c r="F289" s="581"/>
      <c r="G289" s="581"/>
      <c r="H289" s="68" t="s">
        <v>67</v>
      </c>
      <c r="I289" s="96">
        <v>62.41</v>
      </c>
      <c r="J289" s="74">
        <v>1.2</v>
      </c>
      <c r="K289" s="72">
        <v>16.2594277</v>
      </c>
      <c r="L289" s="129"/>
      <c r="M289" s="130"/>
      <c r="N289" s="77">
        <v>752.81</v>
      </c>
      <c r="O289" s="69"/>
      <c r="P289" s="71">
        <v>12240.26</v>
      </c>
      <c r="GO289" s="50"/>
      <c r="GP289" s="50"/>
      <c r="GQ289" s="50"/>
      <c r="GR289" s="50"/>
      <c r="GS289" s="50"/>
      <c r="GT289" s="50"/>
      <c r="GV289" s="8"/>
      <c r="GW289" s="8" t="s">
        <v>275</v>
      </c>
      <c r="GX289" s="8"/>
      <c r="GY289" s="50"/>
      <c r="GZ289" s="8"/>
      <c r="HA289" s="8"/>
      <c r="HB289" s="50"/>
      <c r="HD289" s="8"/>
      <c r="HE289" s="8"/>
      <c r="HF289" s="181"/>
    </row>
    <row r="290" spans="1:214" s="1" customFormat="1" ht="15">
      <c r="A290" s="66"/>
      <c r="B290" s="67" t="s">
        <v>70</v>
      </c>
      <c r="C290" s="581" t="s">
        <v>71</v>
      </c>
      <c r="D290" s="581"/>
      <c r="E290" s="581"/>
      <c r="F290" s="581"/>
      <c r="G290" s="581"/>
      <c r="H290" s="68"/>
      <c r="I290" s="69"/>
      <c r="J290" s="69"/>
      <c r="K290" s="69"/>
      <c r="L290" s="70"/>
      <c r="M290" s="69"/>
      <c r="N290" s="70"/>
      <c r="O290" s="69"/>
      <c r="P290" s="83">
        <v>96.89</v>
      </c>
      <c r="GO290" s="50"/>
      <c r="GP290" s="50"/>
      <c r="GQ290" s="50"/>
      <c r="GR290" s="50"/>
      <c r="GS290" s="50"/>
      <c r="GT290" s="50"/>
      <c r="GV290" s="8" t="s">
        <v>71</v>
      </c>
      <c r="GW290" s="8"/>
      <c r="GX290" s="8"/>
      <c r="GY290" s="50"/>
      <c r="GZ290" s="8"/>
      <c r="HA290" s="8"/>
      <c r="HB290" s="50"/>
      <c r="HD290" s="8"/>
      <c r="HE290" s="8"/>
      <c r="HF290" s="181"/>
    </row>
    <row r="291" spans="1:214" s="1" customFormat="1" ht="15">
      <c r="A291" s="66"/>
      <c r="B291" s="67"/>
      <c r="C291" s="581" t="s">
        <v>72</v>
      </c>
      <c r="D291" s="581"/>
      <c r="E291" s="581"/>
      <c r="F291" s="581"/>
      <c r="G291" s="581"/>
      <c r="H291" s="68" t="s">
        <v>67</v>
      </c>
      <c r="I291" s="69"/>
      <c r="J291" s="69"/>
      <c r="K291" s="72">
        <v>6.77368E-2</v>
      </c>
      <c r="L291" s="70"/>
      <c r="M291" s="69"/>
      <c r="N291" s="70"/>
      <c r="O291" s="69"/>
      <c r="P291" s="83">
        <v>54.02</v>
      </c>
      <c r="GO291" s="50"/>
      <c r="GP291" s="50"/>
      <c r="GQ291" s="50"/>
      <c r="GR291" s="50"/>
      <c r="GS291" s="50"/>
      <c r="GT291" s="50"/>
      <c r="GV291" s="8" t="s">
        <v>72</v>
      </c>
      <c r="GW291" s="8"/>
      <c r="GX291" s="8"/>
      <c r="GY291" s="50"/>
      <c r="GZ291" s="8"/>
      <c r="HA291" s="8"/>
      <c r="HB291" s="50"/>
      <c r="HD291" s="8"/>
      <c r="HE291" s="8"/>
      <c r="HF291" s="181"/>
    </row>
    <row r="292" spans="1:214" s="1" customFormat="1" ht="15">
      <c r="A292" s="73"/>
      <c r="B292" s="67" t="s">
        <v>78</v>
      </c>
      <c r="C292" s="581" t="s">
        <v>79</v>
      </c>
      <c r="D292" s="581"/>
      <c r="E292" s="581"/>
      <c r="F292" s="581"/>
      <c r="G292" s="581"/>
      <c r="H292" s="68" t="s">
        <v>75</v>
      </c>
      <c r="I292" s="96">
        <v>0.26</v>
      </c>
      <c r="J292" s="74">
        <v>1.2</v>
      </c>
      <c r="K292" s="72">
        <v>6.77368E-2</v>
      </c>
      <c r="L292" s="95">
        <v>477.92</v>
      </c>
      <c r="M292" s="76">
        <v>1.46</v>
      </c>
      <c r="N292" s="77">
        <v>697.76</v>
      </c>
      <c r="O292" s="69"/>
      <c r="P292" s="71">
        <v>47.26</v>
      </c>
      <c r="GO292" s="50"/>
      <c r="GP292" s="50"/>
      <c r="GQ292" s="50"/>
      <c r="GR292" s="50"/>
      <c r="GS292" s="50"/>
      <c r="GT292" s="50"/>
      <c r="GV292" s="8"/>
      <c r="GW292" s="8" t="s">
        <v>79</v>
      </c>
      <c r="GX292" s="8"/>
      <c r="GY292" s="50"/>
      <c r="GZ292" s="8"/>
      <c r="HA292" s="8"/>
      <c r="HB292" s="50"/>
      <c r="HD292" s="8"/>
      <c r="HE292" s="8"/>
      <c r="HF292" s="181"/>
    </row>
    <row r="293" spans="1:214" s="1" customFormat="1" ht="15">
      <c r="A293" s="78"/>
      <c r="B293" s="67" t="s">
        <v>80</v>
      </c>
      <c r="C293" s="581" t="s">
        <v>81</v>
      </c>
      <c r="D293" s="581"/>
      <c r="E293" s="581"/>
      <c r="F293" s="581"/>
      <c r="G293" s="581"/>
      <c r="H293" s="68" t="s">
        <v>67</v>
      </c>
      <c r="I293" s="96">
        <v>0.26</v>
      </c>
      <c r="J293" s="74">
        <v>1.2</v>
      </c>
      <c r="K293" s="72">
        <v>6.77368E-2</v>
      </c>
      <c r="L293" s="70"/>
      <c r="M293" s="69"/>
      <c r="N293" s="173">
        <v>797.45</v>
      </c>
      <c r="O293" s="69"/>
      <c r="P293" s="83">
        <v>54.02</v>
      </c>
      <c r="GO293" s="50"/>
      <c r="GP293" s="50"/>
      <c r="GQ293" s="50"/>
      <c r="GR293" s="50"/>
      <c r="GS293" s="50"/>
      <c r="GT293" s="50"/>
      <c r="GV293" s="8"/>
      <c r="GW293" s="8"/>
      <c r="GX293" s="8" t="s">
        <v>81</v>
      </c>
      <c r="GY293" s="50"/>
      <c r="GZ293" s="8"/>
      <c r="HA293" s="8"/>
      <c r="HB293" s="50"/>
      <c r="HD293" s="8"/>
      <c r="HE293" s="8"/>
      <c r="HF293" s="181"/>
    </row>
    <row r="294" spans="1:214" s="1" customFormat="1" ht="23.25">
      <c r="A294" s="73"/>
      <c r="B294" s="67" t="s">
        <v>614</v>
      </c>
      <c r="C294" s="581" t="s">
        <v>615</v>
      </c>
      <c r="D294" s="581"/>
      <c r="E294" s="581"/>
      <c r="F294" s="581"/>
      <c r="G294" s="581"/>
      <c r="H294" s="68" t="s">
        <v>75</v>
      </c>
      <c r="I294" s="74">
        <v>25.2</v>
      </c>
      <c r="J294" s="74">
        <v>1.2</v>
      </c>
      <c r="K294" s="72">
        <v>6.5652552000000002</v>
      </c>
      <c r="L294" s="129"/>
      <c r="M294" s="130"/>
      <c r="N294" s="77">
        <v>7.56</v>
      </c>
      <c r="O294" s="69"/>
      <c r="P294" s="71">
        <v>49.63</v>
      </c>
      <c r="GO294" s="50"/>
      <c r="GP294" s="50"/>
      <c r="GQ294" s="50"/>
      <c r="GR294" s="50"/>
      <c r="GS294" s="50"/>
      <c r="GT294" s="50"/>
      <c r="GV294" s="8"/>
      <c r="GW294" s="8" t="s">
        <v>615</v>
      </c>
      <c r="GX294" s="8"/>
      <c r="GY294" s="50"/>
      <c r="GZ294" s="8"/>
      <c r="HA294" s="8"/>
      <c r="HB294" s="50"/>
      <c r="HD294" s="8"/>
      <c r="HE294" s="8"/>
      <c r="HF294" s="181"/>
    </row>
    <row r="295" spans="1:214" s="1" customFormat="1" ht="15">
      <c r="A295" s="66"/>
      <c r="B295" s="67" t="s">
        <v>84</v>
      </c>
      <c r="C295" s="581" t="s">
        <v>85</v>
      </c>
      <c r="D295" s="581"/>
      <c r="E295" s="581"/>
      <c r="F295" s="581"/>
      <c r="G295" s="581"/>
      <c r="H295" s="68"/>
      <c r="I295" s="69"/>
      <c r="J295" s="69"/>
      <c r="K295" s="69"/>
      <c r="L295" s="70"/>
      <c r="M295" s="69"/>
      <c r="N295" s="70"/>
      <c r="O295" s="69"/>
      <c r="P295" s="83">
        <v>329.61</v>
      </c>
      <c r="GO295" s="50"/>
      <c r="GP295" s="50"/>
      <c r="GQ295" s="50"/>
      <c r="GR295" s="50"/>
      <c r="GS295" s="50"/>
      <c r="GT295" s="50"/>
      <c r="GV295" s="8" t="s">
        <v>85</v>
      </c>
      <c r="GW295" s="8"/>
      <c r="GX295" s="8"/>
      <c r="GY295" s="50"/>
      <c r="GZ295" s="8"/>
      <c r="HA295" s="8"/>
      <c r="HB295" s="50"/>
      <c r="HD295" s="8"/>
      <c r="HE295" s="8"/>
      <c r="HF295" s="181"/>
    </row>
    <row r="296" spans="1:214" s="1" customFormat="1" ht="15">
      <c r="A296" s="73"/>
      <c r="B296" s="67" t="s">
        <v>686</v>
      </c>
      <c r="C296" s="581" t="s">
        <v>687</v>
      </c>
      <c r="D296" s="581"/>
      <c r="E296" s="581"/>
      <c r="F296" s="581"/>
      <c r="G296" s="581"/>
      <c r="H296" s="68" t="s">
        <v>162</v>
      </c>
      <c r="I296" s="96">
        <v>0.21</v>
      </c>
      <c r="J296" s="69"/>
      <c r="K296" s="72">
        <v>4.5592100000000003E-2</v>
      </c>
      <c r="L296" s="95">
        <v>35.71</v>
      </c>
      <c r="M296" s="186">
        <v>1.4</v>
      </c>
      <c r="N296" s="77">
        <v>49.99</v>
      </c>
      <c r="O296" s="69"/>
      <c r="P296" s="71">
        <v>2.2799999999999998</v>
      </c>
      <c r="GO296" s="50"/>
      <c r="GP296" s="50"/>
      <c r="GQ296" s="50"/>
      <c r="GR296" s="50"/>
      <c r="GS296" s="50"/>
      <c r="GT296" s="50"/>
      <c r="GV296" s="8"/>
      <c r="GW296" s="8" t="s">
        <v>687</v>
      </c>
      <c r="GX296" s="8"/>
      <c r="GY296" s="50"/>
      <c r="GZ296" s="8"/>
      <c r="HA296" s="8"/>
      <c r="HB296" s="50"/>
      <c r="HD296" s="8"/>
      <c r="HE296" s="8"/>
      <c r="HF296" s="181"/>
    </row>
    <row r="297" spans="1:214" s="1" customFormat="1" ht="15">
      <c r="A297" s="73"/>
      <c r="B297" s="67" t="s">
        <v>2044</v>
      </c>
      <c r="C297" s="581" t="s">
        <v>2045</v>
      </c>
      <c r="D297" s="581"/>
      <c r="E297" s="581"/>
      <c r="F297" s="581"/>
      <c r="G297" s="581"/>
      <c r="H297" s="68" t="s">
        <v>61</v>
      </c>
      <c r="I297" s="82">
        <v>10</v>
      </c>
      <c r="J297" s="69"/>
      <c r="K297" s="172">
        <v>2.1710500000000001</v>
      </c>
      <c r="L297" s="95">
        <v>18.59</v>
      </c>
      <c r="M297" s="76">
        <v>1.44</v>
      </c>
      <c r="N297" s="77">
        <v>26.77</v>
      </c>
      <c r="O297" s="69"/>
      <c r="P297" s="71">
        <v>58.12</v>
      </c>
      <c r="GO297" s="50"/>
      <c r="GP297" s="50"/>
      <c r="GQ297" s="50"/>
      <c r="GR297" s="50"/>
      <c r="GS297" s="50"/>
      <c r="GT297" s="50"/>
      <c r="GV297" s="8"/>
      <c r="GW297" s="8" t="s">
        <v>2045</v>
      </c>
      <c r="GX297" s="8"/>
      <c r="GY297" s="50"/>
      <c r="GZ297" s="8"/>
      <c r="HA297" s="8"/>
      <c r="HB297" s="50"/>
      <c r="HD297" s="8"/>
      <c r="HE297" s="8"/>
      <c r="HF297" s="181"/>
    </row>
    <row r="298" spans="1:214" s="1" customFormat="1" ht="15">
      <c r="A298" s="73"/>
      <c r="B298" s="67" t="s">
        <v>2046</v>
      </c>
      <c r="C298" s="581" t="s">
        <v>2047</v>
      </c>
      <c r="D298" s="581"/>
      <c r="E298" s="581"/>
      <c r="F298" s="581"/>
      <c r="G298" s="581"/>
      <c r="H298" s="68" t="s">
        <v>91</v>
      </c>
      <c r="I298" s="82">
        <v>10</v>
      </c>
      <c r="J298" s="69"/>
      <c r="K298" s="172">
        <v>2.1710500000000001</v>
      </c>
      <c r="L298" s="95">
        <v>56.11</v>
      </c>
      <c r="M298" s="76">
        <v>2.21</v>
      </c>
      <c r="N298" s="77">
        <v>124</v>
      </c>
      <c r="O298" s="69"/>
      <c r="P298" s="71">
        <v>269.20999999999998</v>
      </c>
      <c r="GO298" s="50"/>
      <c r="GP298" s="50"/>
      <c r="GQ298" s="50"/>
      <c r="GR298" s="50"/>
      <c r="GS298" s="50"/>
      <c r="GT298" s="50"/>
      <c r="GV298" s="8"/>
      <c r="GW298" s="8" t="s">
        <v>2047</v>
      </c>
      <c r="GX298" s="8"/>
      <c r="GY298" s="50"/>
      <c r="GZ298" s="8"/>
      <c r="HA298" s="8"/>
      <c r="HB298" s="50"/>
      <c r="HD298" s="8"/>
      <c r="HE298" s="8"/>
      <c r="HF298" s="181"/>
    </row>
    <row r="299" spans="1:214" s="1" customFormat="1" ht="15">
      <c r="A299" s="174" t="s">
        <v>253</v>
      </c>
      <c r="B299" s="175" t="s">
        <v>2048</v>
      </c>
      <c r="C299" s="586" t="s">
        <v>2049</v>
      </c>
      <c r="D299" s="586"/>
      <c r="E299" s="586"/>
      <c r="F299" s="586"/>
      <c r="G299" s="586"/>
      <c r="H299" s="176" t="s">
        <v>88</v>
      </c>
      <c r="I299" s="184">
        <v>0.15</v>
      </c>
      <c r="J299" s="178"/>
      <c r="K299" s="195">
        <v>3.2565799999999999E-2</v>
      </c>
      <c r="L299" s="179"/>
      <c r="M299" s="178"/>
      <c r="N299" s="179"/>
      <c r="O299" s="178"/>
      <c r="P299" s="180"/>
      <c r="GO299" s="50"/>
      <c r="GP299" s="50"/>
      <c r="GQ299" s="50"/>
      <c r="GR299" s="50"/>
      <c r="GS299" s="50"/>
      <c r="GT299" s="50"/>
      <c r="GV299" s="8"/>
      <c r="GW299" s="8"/>
      <c r="GX299" s="8"/>
      <c r="GY299" s="50"/>
      <c r="GZ299" s="8"/>
      <c r="HA299" s="8"/>
      <c r="HB299" s="50"/>
      <c r="HD299" s="8"/>
      <c r="HE299" s="8"/>
      <c r="HF299" s="181" t="s">
        <v>2049</v>
      </c>
    </row>
    <row r="300" spans="1:214" s="1" customFormat="1" ht="15">
      <c r="A300" s="79"/>
      <c r="B300" s="65"/>
      <c r="C300" s="579" t="s">
        <v>99</v>
      </c>
      <c r="D300" s="579"/>
      <c r="E300" s="579"/>
      <c r="F300" s="579"/>
      <c r="G300" s="579"/>
      <c r="H300" s="53"/>
      <c r="I300" s="54"/>
      <c r="J300" s="54"/>
      <c r="K300" s="54"/>
      <c r="L300" s="57"/>
      <c r="M300" s="54"/>
      <c r="N300" s="80"/>
      <c r="O300" s="54"/>
      <c r="P300" s="81">
        <v>12720.78</v>
      </c>
      <c r="GO300" s="50"/>
      <c r="GP300" s="50"/>
      <c r="GQ300" s="50"/>
      <c r="GR300" s="50"/>
      <c r="GS300" s="50"/>
      <c r="GT300" s="50"/>
      <c r="GV300" s="8"/>
      <c r="GW300" s="8"/>
      <c r="GX300" s="8"/>
      <c r="GY300" s="50" t="s">
        <v>99</v>
      </c>
      <c r="GZ300" s="8"/>
      <c r="HA300" s="8"/>
      <c r="HB300" s="50"/>
      <c r="HD300" s="8"/>
      <c r="HE300" s="8"/>
      <c r="HF300" s="181"/>
    </row>
    <row r="301" spans="1:214" s="1" customFormat="1" ht="15">
      <c r="A301" s="78"/>
      <c r="B301" s="67"/>
      <c r="C301" s="581" t="s">
        <v>104</v>
      </c>
      <c r="D301" s="581"/>
      <c r="E301" s="581"/>
      <c r="F301" s="581"/>
      <c r="G301" s="581"/>
      <c r="H301" s="68"/>
      <c r="I301" s="69"/>
      <c r="J301" s="69"/>
      <c r="K301" s="69"/>
      <c r="L301" s="70"/>
      <c r="M301" s="69"/>
      <c r="N301" s="70"/>
      <c r="O301" s="69"/>
      <c r="P301" s="71">
        <v>12294.28</v>
      </c>
      <c r="GO301" s="50"/>
      <c r="GP301" s="50"/>
      <c r="GQ301" s="50"/>
      <c r="GR301" s="50"/>
      <c r="GS301" s="50"/>
      <c r="GT301" s="50"/>
      <c r="GV301" s="8"/>
      <c r="GW301" s="8"/>
      <c r="GX301" s="8"/>
      <c r="GY301" s="50"/>
      <c r="GZ301" s="8"/>
      <c r="HA301" s="8" t="s">
        <v>104</v>
      </c>
      <c r="HB301" s="50"/>
      <c r="HD301" s="8"/>
      <c r="HE301" s="8"/>
      <c r="HF301" s="181"/>
    </row>
    <row r="302" spans="1:214" s="1" customFormat="1" ht="15">
      <c r="A302" s="78"/>
      <c r="B302" s="67" t="s">
        <v>2001</v>
      </c>
      <c r="C302" s="581" t="s">
        <v>2002</v>
      </c>
      <c r="D302" s="581"/>
      <c r="E302" s="581"/>
      <c r="F302" s="581"/>
      <c r="G302" s="581"/>
      <c r="H302" s="68" t="s">
        <v>103</v>
      </c>
      <c r="I302" s="82">
        <v>98</v>
      </c>
      <c r="J302" s="69"/>
      <c r="K302" s="82">
        <v>98</v>
      </c>
      <c r="L302" s="70"/>
      <c r="M302" s="69"/>
      <c r="N302" s="70"/>
      <c r="O302" s="69"/>
      <c r="P302" s="71">
        <v>12048.39</v>
      </c>
      <c r="GO302" s="50"/>
      <c r="GP302" s="50"/>
      <c r="GQ302" s="50"/>
      <c r="GR302" s="50"/>
      <c r="GS302" s="50"/>
      <c r="GT302" s="50"/>
      <c r="GV302" s="8"/>
      <c r="GW302" s="8"/>
      <c r="GX302" s="8"/>
      <c r="GY302" s="50"/>
      <c r="GZ302" s="8"/>
      <c r="HA302" s="8" t="s">
        <v>2002</v>
      </c>
      <c r="HB302" s="50"/>
      <c r="HD302" s="8"/>
      <c r="HE302" s="8"/>
      <c r="HF302" s="181"/>
    </row>
    <row r="303" spans="1:214" s="1" customFormat="1" ht="15">
      <c r="A303" s="78"/>
      <c r="B303" s="67" t="s">
        <v>2003</v>
      </c>
      <c r="C303" s="581" t="s">
        <v>2004</v>
      </c>
      <c r="D303" s="581"/>
      <c r="E303" s="581"/>
      <c r="F303" s="581"/>
      <c r="G303" s="581"/>
      <c r="H303" s="68" t="s">
        <v>103</v>
      </c>
      <c r="I303" s="82">
        <v>55</v>
      </c>
      <c r="J303" s="69"/>
      <c r="K303" s="82">
        <v>55</v>
      </c>
      <c r="L303" s="70"/>
      <c r="M303" s="69"/>
      <c r="N303" s="70"/>
      <c r="O303" s="69"/>
      <c r="P303" s="71">
        <v>6761.85</v>
      </c>
      <c r="GO303" s="50"/>
      <c r="GP303" s="50"/>
      <c r="GQ303" s="50"/>
      <c r="GR303" s="50"/>
      <c r="GS303" s="50"/>
      <c r="GT303" s="50"/>
      <c r="GV303" s="8"/>
      <c r="GW303" s="8"/>
      <c r="GX303" s="8"/>
      <c r="GY303" s="50"/>
      <c r="GZ303" s="8"/>
      <c r="HA303" s="8" t="s">
        <v>2004</v>
      </c>
      <c r="HB303" s="50"/>
      <c r="HD303" s="8"/>
      <c r="HE303" s="8"/>
      <c r="HF303" s="181"/>
    </row>
    <row r="304" spans="1:214" s="1" customFormat="1" ht="15">
      <c r="A304" s="84"/>
      <c r="B304" s="85"/>
      <c r="C304" s="579" t="s">
        <v>109</v>
      </c>
      <c r="D304" s="579"/>
      <c r="E304" s="579"/>
      <c r="F304" s="579"/>
      <c r="G304" s="579"/>
      <c r="H304" s="53"/>
      <c r="I304" s="54"/>
      <c r="J304" s="54"/>
      <c r="K304" s="54"/>
      <c r="L304" s="57"/>
      <c r="M304" s="54"/>
      <c r="N304" s="80">
        <v>145233.97</v>
      </c>
      <c r="O304" s="54"/>
      <c r="P304" s="81">
        <v>31531.02</v>
      </c>
      <c r="GO304" s="50"/>
      <c r="GP304" s="50"/>
      <c r="GQ304" s="50"/>
      <c r="GR304" s="50"/>
      <c r="GS304" s="50"/>
      <c r="GT304" s="50"/>
      <c r="GV304" s="8"/>
      <c r="GW304" s="8"/>
      <c r="GX304" s="8"/>
      <c r="GY304" s="50"/>
      <c r="GZ304" s="8"/>
      <c r="HA304" s="8"/>
      <c r="HB304" s="50" t="s">
        <v>109</v>
      </c>
      <c r="HD304" s="8"/>
      <c r="HE304" s="8"/>
      <c r="HF304" s="181"/>
    </row>
    <row r="305" spans="1:216" s="1" customFormat="1" ht="0.75" customHeight="1">
      <c r="A305" s="86"/>
      <c r="B305" s="87"/>
      <c r="C305" s="87"/>
      <c r="D305" s="87"/>
      <c r="E305" s="87"/>
      <c r="F305" s="87"/>
      <c r="G305" s="87"/>
      <c r="H305" s="88"/>
      <c r="I305" s="89"/>
      <c r="J305" s="89"/>
      <c r="K305" s="89"/>
      <c r="L305" s="90"/>
      <c r="M305" s="89"/>
      <c r="N305" s="90"/>
      <c r="O305" s="89"/>
      <c r="P305" s="91"/>
      <c r="GO305" s="50"/>
      <c r="GP305" s="50"/>
      <c r="GQ305" s="50"/>
      <c r="GR305" s="50"/>
      <c r="GS305" s="50"/>
      <c r="GT305" s="50"/>
      <c r="GV305" s="8"/>
      <c r="GW305" s="8"/>
      <c r="GX305" s="8"/>
      <c r="GY305" s="50"/>
      <c r="GZ305" s="8"/>
      <c r="HA305" s="8"/>
      <c r="HB305" s="50"/>
      <c r="HD305" s="8"/>
      <c r="HE305" s="8"/>
      <c r="HF305" s="181"/>
    </row>
    <row r="306" spans="1:216" s="1" customFormat="1" ht="54">
      <c r="A306" s="51" t="s">
        <v>219</v>
      </c>
      <c r="B306" s="52" t="s">
        <v>2050</v>
      </c>
      <c r="C306" s="580" t="s">
        <v>2051</v>
      </c>
      <c r="D306" s="580"/>
      <c r="E306" s="580"/>
      <c r="F306" s="580"/>
      <c r="G306" s="580"/>
      <c r="H306" s="53" t="s">
        <v>88</v>
      </c>
      <c r="I306" s="54">
        <v>3.3000000000000002E-2</v>
      </c>
      <c r="J306" s="55">
        <v>1</v>
      </c>
      <c r="K306" s="188">
        <v>3.3000000000000002E-2</v>
      </c>
      <c r="L306" s="57"/>
      <c r="M306" s="54"/>
      <c r="N306" s="57"/>
      <c r="O306" s="54"/>
      <c r="P306" s="81">
        <v>17255.990000000002</v>
      </c>
      <c r="Q306" s="59"/>
      <c r="R306" s="60"/>
      <c r="GO306" s="50"/>
      <c r="GP306" s="50" t="s">
        <v>2051</v>
      </c>
      <c r="GQ306" s="50" t="s">
        <v>6</v>
      </c>
      <c r="GR306" s="50" t="s">
        <v>6</v>
      </c>
      <c r="GS306" s="50" t="s">
        <v>6</v>
      </c>
      <c r="GT306" s="50" t="s">
        <v>6</v>
      </c>
      <c r="GV306" s="8"/>
      <c r="GW306" s="8"/>
      <c r="GX306" s="8"/>
      <c r="GY306" s="50"/>
      <c r="GZ306" s="8"/>
      <c r="HA306" s="8"/>
      <c r="HB306" s="50"/>
      <c r="HD306" s="8"/>
      <c r="HE306" s="8"/>
      <c r="HF306" s="181"/>
    </row>
    <row r="307" spans="1:216" s="1" customFormat="1" ht="15">
      <c r="A307" s="61"/>
      <c r="B307" s="62"/>
      <c r="C307" s="578" t="s">
        <v>2052</v>
      </c>
      <c r="D307" s="578"/>
      <c r="E307" s="578"/>
      <c r="F307" s="578"/>
      <c r="G307" s="578"/>
      <c r="H307" s="578"/>
      <c r="I307" s="578"/>
      <c r="J307" s="578"/>
      <c r="K307" s="578"/>
      <c r="L307" s="578"/>
      <c r="M307" s="578"/>
      <c r="N307" s="578"/>
      <c r="O307" s="578"/>
      <c r="P307" s="585"/>
      <c r="GO307" s="50"/>
      <c r="GP307" s="50"/>
      <c r="GQ307" s="50"/>
      <c r="GR307" s="50"/>
      <c r="GS307" s="50"/>
      <c r="GT307" s="50"/>
      <c r="GV307" s="8"/>
      <c r="GW307" s="8"/>
      <c r="GX307" s="8"/>
      <c r="GY307" s="50"/>
      <c r="GZ307" s="8"/>
      <c r="HA307" s="8"/>
      <c r="HB307" s="50"/>
      <c r="HC307" s="63" t="s">
        <v>2052</v>
      </c>
      <c r="HD307" s="8"/>
      <c r="HE307" s="8"/>
      <c r="HF307" s="181"/>
    </row>
    <row r="308" spans="1:216" s="1" customFormat="1" ht="45.75">
      <c r="A308" s="78" t="s">
        <v>219</v>
      </c>
      <c r="B308" s="67" t="s">
        <v>2050</v>
      </c>
      <c r="C308" s="581" t="s">
        <v>2053</v>
      </c>
      <c r="D308" s="581"/>
      <c r="E308" s="581"/>
      <c r="F308" s="581"/>
      <c r="G308" s="581"/>
      <c r="H308" s="68" t="s">
        <v>88</v>
      </c>
      <c r="I308" s="127">
        <v>3.3000000000000002E-2</v>
      </c>
      <c r="J308" s="69"/>
      <c r="K308" s="127">
        <v>3.3000000000000002E-2</v>
      </c>
      <c r="L308" s="77">
        <v>272348.3</v>
      </c>
      <c r="M308" s="96">
        <v>1.92</v>
      </c>
      <c r="N308" s="77">
        <v>522908.74</v>
      </c>
      <c r="O308" s="69"/>
      <c r="P308" s="71">
        <v>17255.990000000002</v>
      </c>
      <c r="GO308" s="50"/>
      <c r="GP308" s="50"/>
      <c r="GQ308" s="50"/>
      <c r="GR308" s="50"/>
      <c r="GS308" s="50"/>
      <c r="GT308" s="50"/>
      <c r="GV308" s="8"/>
      <c r="GW308" s="8"/>
      <c r="GX308" s="8"/>
      <c r="GY308" s="50"/>
      <c r="GZ308" s="8"/>
      <c r="HA308" s="8"/>
      <c r="HB308" s="50"/>
      <c r="HD308" s="8" t="s">
        <v>2053</v>
      </c>
      <c r="HE308" s="8"/>
      <c r="HF308" s="181"/>
    </row>
    <row r="309" spans="1:216" s="1" customFormat="1" ht="68.25">
      <c r="A309" s="78" t="s">
        <v>2054</v>
      </c>
      <c r="B309" s="67" t="s">
        <v>2055</v>
      </c>
      <c r="C309" s="581" t="s">
        <v>1961</v>
      </c>
      <c r="D309" s="581"/>
      <c r="E309" s="581"/>
      <c r="F309" s="581"/>
      <c r="G309" s="581"/>
      <c r="H309" s="68" t="s">
        <v>88</v>
      </c>
      <c r="I309" s="69"/>
      <c r="J309" s="69"/>
      <c r="K309" s="128">
        <v>4.1599999999999998E-2</v>
      </c>
      <c r="L309" s="70"/>
      <c r="M309" s="69"/>
      <c r="N309" s="77">
        <v>1621.6</v>
      </c>
      <c r="O309" s="69"/>
      <c r="P309" s="83">
        <v>67.459999999999994</v>
      </c>
      <c r="GO309" s="50"/>
      <c r="GP309" s="50"/>
      <c r="GQ309" s="50"/>
      <c r="GR309" s="50"/>
      <c r="GS309" s="50"/>
      <c r="GT309" s="50"/>
      <c r="GV309" s="8"/>
      <c r="GW309" s="8"/>
      <c r="GX309" s="8"/>
      <c r="GY309" s="50"/>
      <c r="GZ309" s="8"/>
      <c r="HA309" s="8"/>
      <c r="HB309" s="50"/>
      <c r="HD309" s="8"/>
      <c r="HE309" s="8" t="s">
        <v>1961</v>
      </c>
      <c r="HF309" s="181"/>
    </row>
    <row r="310" spans="1:216" s="1" customFormat="1" ht="68.25">
      <c r="A310" s="78" t="s">
        <v>2056</v>
      </c>
      <c r="B310" s="67" t="s">
        <v>2057</v>
      </c>
      <c r="C310" s="581" t="s">
        <v>1964</v>
      </c>
      <c r="D310" s="581"/>
      <c r="E310" s="581"/>
      <c r="F310" s="581"/>
      <c r="G310" s="581"/>
      <c r="H310" s="68" t="s">
        <v>88</v>
      </c>
      <c r="I310" s="69"/>
      <c r="J310" s="69"/>
      <c r="K310" s="128">
        <v>4.1599999999999998E-2</v>
      </c>
      <c r="L310" s="70"/>
      <c r="M310" s="69"/>
      <c r="N310" s="77">
        <v>1111.47</v>
      </c>
      <c r="O310" s="82">
        <v>-1</v>
      </c>
      <c r="P310" s="83">
        <v>-46.24</v>
      </c>
      <c r="GO310" s="50"/>
      <c r="GP310" s="50"/>
      <c r="GQ310" s="50"/>
      <c r="GR310" s="50"/>
      <c r="GS310" s="50"/>
      <c r="GT310" s="50"/>
      <c r="GV310" s="8"/>
      <c r="GW310" s="8"/>
      <c r="GX310" s="8"/>
      <c r="GY310" s="50"/>
      <c r="GZ310" s="8"/>
      <c r="HA310" s="8"/>
      <c r="HB310" s="50"/>
      <c r="HD310" s="8"/>
      <c r="HE310" s="8" t="s">
        <v>1964</v>
      </c>
      <c r="HF310" s="181"/>
    </row>
    <row r="311" spans="1:216" s="1" customFormat="1" ht="15">
      <c r="A311" s="84"/>
      <c r="B311" s="85"/>
      <c r="C311" s="579" t="s">
        <v>109</v>
      </c>
      <c r="D311" s="579"/>
      <c r="E311" s="579"/>
      <c r="F311" s="579"/>
      <c r="G311" s="579"/>
      <c r="H311" s="53"/>
      <c r="I311" s="54"/>
      <c r="J311" s="54"/>
      <c r="K311" s="54"/>
      <c r="L311" s="57"/>
      <c r="M311" s="54"/>
      <c r="N311" s="57"/>
      <c r="O311" s="54"/>
      <c r="P311" s="81">
        <v>17277.21</v>
      </c>
      <c r="GO311" s="50"/>
      <c r="GP311" s="50"/>
      <c r="GQ311" s="50"/>
      <c r="GR311" s="50"/>
      <c r="GS311" s="50"/>
      <c r="GT311" s="50"/>
      <c r="GV311" s="8"/>
      <c r="GW311" s="8"/>
      <c r="GX311" s="8"/>
      <c r="GY311" s="50"/>
      <c r="GZ311" s="8"/>
      <c r="HA311" s="8"/>
      <c r="HB311" s="50" t="s">
        <v>109</v>
      </c>
      <c r="HD311" s="8"/>
      <c r="HE311" s="8"/>
      <c r="HF311" s="181"/>
    </row>
    <row r="312" spans="1:216" s="1" customFormat="1" ht="0.75" customHeight="1">
      <c r="A312" s="86"/>
      <c r="B312" s="87"/>
      <c r="C312" s="87"/>
      <c r="D312" s="87"/>
      <c r="E312" s="87"/>
      <c r="F312" s="87"/>
      <c r="G312" s="87"/>
      <c r="H312" s="88"/>
      <c r="I312" s="89"/>
      <c r="J312" s="89"/>
      <c r="K312" s="89"/>
      <c r="L312" s="90"/>
      <c r="M312" s="89"/>
      <c r="N312" s="90"/>
      <c r="O312" s="89"/>
      <c r="P312" s="91"/>
      <c r="GO312" s="50"/>
      <c r="GP312" s="50"/>
      <c r="GQ312" s="50"/>
      <c r="GR312" s="50"/>
      <c r="GS312" s="50"/>
      <c r="GT312" s="50"/>
      <c r="GV312" s="8"/>
      <c r="GW312" s="8"/>
      <c r="GX312" s="8"/>
      <c r="GY312" s="50"/>
      <c r="GZ312" s="8"/>
      <c r="HA312" s="8"/>
      <c r="HB312" s="50"/>
      <c r="HD312" s="8"/>
      <c r="HE312" s="8"/>
      <c r="HF312" s="181"/>
    </row>
    <row r="313" spans="1:216" s="1" customFormat="1" ht="0.75" customHeight="1">
      <c r="A313" s="97"/>
      <c r="B313" s="98"/>
      <c r="C313" s="99"/>
      <c r="D313" s="99"/>
      <c r="E313" s="99"/>
      <c r="F313" s="99"/>
      <c r="G313" s="99"/>
      <c r="H313" s="99"/>
      <c r="I313" s="99"/>
      <c r="J313" s="99"/>
      <c r="K313" s="100"/>
      <c r="L313" s="99"/>
      <c r="M313" s="99"/>
      <c r="N313" s="99"/>
      <c r="O313" s="99"/>
      <c r="P313" s="101"/>
      <c r="Q313" s="102"/>
      <c r="R313" s="103"/>
      <c r="GO313" s="50"/>
      <c r="GP313" s="50"/>
      <c r="GQ313" s="50"/>
      <c r="GR313" s="50"/>
      <c r="GS313" s="50"/>
      <c r="GT313" s="50"/>
      <c r="GV313" s="8"/>
      <c r="GW313" s="8"/>
      <c r="GX313" s="8"/>
      <c r="GY313" s="50"/>
      <c r="GZ313" s="8"/>
      <c r="HA313" s="8"/>
      <c r="HB313" s="50"/>
      <c r="HD313" s="8"/>
      <c r="HE313" s="8"/>
      <c r="HF313" s="181"/>
    </row>
    <row r="314" spans="1:216" s="1" customFormat="1" ht="15">
      <c r="A314" s="79"/>
      <c r="B314" s="104"/>
      <c r="C314" s="576" t="s">
        <v>530</v>
      </c>
      <c r="D314" s="576"/>
      <c r="E314" s="576"/>
      <c r="F314" s="576"/>
      <c r="G314" s="576"/>
      <c r="H314" s="576"/>
      <c r="I314" s="576"/>
      <c r="J314" s="576"/>
      <c r="K314" s="576"/>
      <c r="L314" s="576"/>
      <c r="M314" s="576"/>
      <c r="N314" s="576"/>
      <c r="O314" s="576"/>
      <c r="P314" s="105"/>
      <c r="Q314" s="106"/>
      <c r="R314" s="107"/>
      <c r="HG314" s="50" t="s">
        <v>530</v>
      </c>
    </row>
    <row r="315" spans="1:216" s="1" customFormat="1" ht="15">
      <c r="A315" s="79"/>
      <c r="B315" s="65"/>
      <c r="C315" s="578" t="s">
        <v>531</v>
      </c>
      <c r="D315" s="578"/>
      <c r="E315" s="578"/>
      <c r="F315" s="578"/>
      <c r="G315" s="578"/>
      <c r="H315" s="578"/>
      <c r="I315" s="578"/>
      <c r="J315" s="578"/>
      <c r="K315" s="578"/>
      <c r="L315" s="578"/>
      <c r="M315" s="578"/>
      <c r="N315" s="578"/>
      <c r="O315" s="578"/>
      <c r="P315" s="108">
        <v>310249.15999999997</v>
      </c>
      <c r="Q315" s="106"/>
      <c r="R315" s="109"/>
      <c r="HG315" s="50"/>
      <c r="HH315" s="63" t="s">
        <v>531</v>
      </c>
    </row>
    <row r="316" spans="1:216" s="1" customFormat="1" ht="15">
      <c r="A316" s="79"/>
      <c r="B316" s="65"/>
      <c r="C316" s="578" t="s">
        <v>440</v>
      </c>
      <c r="D316" s="578"/>
      <c r="E316" s="578"/>
      <c r="F316" s="578"/>
      <c r="G316" s="578"/>
      <c r="H316" s="578"/>
      <c r="I316" s="578"/>
      <c r="J316" s="578"/>
      <c r="K316" s="578"/>
      <c r="L316" s="578"/>
      <c r="M316" s="578"/>
      <c r="N316" s="578"/>
      <c r="O316" s="578"/>
      <c r="P316" s="110"/>
      <c r="Q316" s="106"/>
      <c r="R316" s="109"/>
      <c r="HG316" s="50"/>
      <c r="HH316" s="63" t="s">
        <v>440</v>
      </c>
    </row>
    <row r="317" spans="1:216" s="1" customFormat="1" ht="15">
      <c r="A317" s="79"/>
      <c r="B317" s="65"/>
      <c r="C317" s="578" t="s">
        <v>441</v>
      </c>
      <c r="D317" s="578"/>
      <c r="E317" s="578"/>
      <c r="F317" s="578"/>
      <c r="G317" s="578"/>
      <c r="H317" s="578"/>
      <c r="I317" s="578"/>
      <c r="J317" s="578"/>
      <c r="K317" s="578"/>
      <c r="L317" s="578"/>
      <c r="M317" s="578"/>
      <c r="N317" s="578"/>
      <c r="O317" s="578"/>
      <c r="P317" s="108">
        <v>146121.35999999999</v>
      </c>
      <c r="Q317" s="106"/>
      <c r="R317" s="109"/>
      <c r="HG317" s="50"/>
      <c r="HH317" s="63" t="s">
        <v>441</v>
      </c>
    </row>
    <row r="318" spans="1:216" s="1" customFormat="1" ht="15">
      <c r="A318" s="79"/>
      <c r="B318" s="65"/>
      <c r="C318" s="578" t="s">
        <v>442</v>
      </c>
      <c r="D318" s="578"/>
      <c r="E318" s="578"/>
      <c r="F318" s="578"/>
      <c r="G318" s="578"/>
      <c r="H318" s="578"/>
      <c r="I318" s="578"/>
      <c r="J318" s="578"/>
      <c r="K318" s="578"/>
      <c r="L318" s="578"/>
      <c r="M318" s="578"/>
      <c r="N318" s="578"/>
      <c r="O318" s="578"/>
      <c r="P318" s="108">
        <v>5429.55</v>
      </c>
      <c r="Q318" s="106"/>
      <c r="R318" s="109"/>
      <c r="HG318" s="50"/>
      <c r="HH318" s="63" t="s">
        <v>442</v>
      </c>
    </row>
    <row r="319" spans="1:216" s="1" customFormat="1" ht="15">
      <c r="A319" s="79"/>
      <c r="B319" s="65"/>
      <c r="C319" s="578" t="s">
        <v>443</v>
      </c>
      <c r="D319" s="578"/>
      <c r="E319" s="578"/>
      <c r="F319" s="578"/>
      <c r="G319" s="578"/>
      <c r="H319" s="578"/>
      <c r="I319" s="578"/>
      <c r="J319" s="578"/>
      <c r="K319" s="578"/>
      <c r="L319" s="578"/>
      <c r="M319" s="578"/>
      <c r="N319" s="578"/>
      <c r="O319" s="578"/>
      <c r="P319" s="108">
        <v>3372.01</v>
      </c>
      <c r="Q319" s="106"/>
      <c r="R319" s="109"/>
      <c r="HG319" s="50"/>
      <c r="HH319" s="63" t="s">
        <v>443</v>
      </c>
    </row>
    <row r="320" spans="1:216" s="1" customFormat="1" ht="15">
      <c r="A320" s="79"/>
      <c r="B320" s="65"/>
      <c r="C320" s="578" t="s">
        <v>444</v>
      </c>
      <c r="D320" s="578"/>
      <c r="E320" s="578"/>
      <c r="F320" s="578"/>
      <c r="G320" s="578"/>
      <c r="H320" s="578"/>
      <c r="I320" s="578"/>
      <c r="J320" s="578"/>
      <c r="K320" s="578"/>
      <c r="L320" s="578"/>
      <c r="M320" s="578"/>
      <c r="N320" s="578"/>
      <c r="O320" s="578"/>
      <c r="P320" s="108">
        <v>155326.24</v>
      </c>
      <c r="Q320" s="106"/>
      <c r="R320" s="109"/>
      <c r="HG320" s="50"/>
      <c r="HH320" s="63" t="s">
        <v>444</v>
      </c>
    </row>
    <row r="321" spans="1:216" s="1" customFormat="1" ht="15">
      <c r="A321" s="79"/>
      <c r="B321" s="65"/>
      <c r="C321" s="578" t="s">
        <v>446</v>
      </c>
      <c r="D321" s="578"/>
      <c r="E321" s="578"/>
      <c r="F321" s="578"/>
      <c r="G321" s="578"/>
      <c r="H321" s="578"/>
      <c r="I321" s="578"/>
      <c r="J321" s="578"/>
      <c r="K321" s="578"/>
      <c r="L321" s="578"/>
      <c r="M321" s="578"/>
      <c r="N321" s="578"/>
      <c r="O321" s="578"/>
      <c r="P321" s="108">
        <v>100191.35</v>
      </c>
      <c r="Q321" s="106"/>
      <c r="R321" s="109"/>
      <c r="HG321" s="50"/>
      <c r="HH321" s="63" t="s">
        <v>446</v>
      </c>
    </row>
    <row r="322" spans="1:216" s="1" customFormat="1" ht="15">
      <c r="A322" s="79"/>
      <c r="B322" s="65"/>
      <c r="C322" s="578" t="s">
        <v>440</v>
      </c>
      <c r="D322" s="578"/>
      <c r="E322" s="578"/>
      <c r="F322" s="578"/>
      <c r="G322" s="578"/>
      <c r="H322" s="578"/>
      <c r="I322" s="578"/>
      <c r="J322" s="578"/>
      <c r="K322" s="578"/>
      <c r="L322" s="578"/>
      <c r="M322" s="578"/>
      <c r="N322" s="578"/>
      <c r="O322" s="578"/>
      <c r="P322" s="110"/>
      <c r="Q322" s="106"/>
      <c r="R322" s="109"/>
      <c r="HG322" s="50"/>
      <c r="HH322" s="63" t="s">
        <v>440</v>
      </c>
    </row>
    <row r="323" spans="1:216" s="1" customFormat="1" ht="15">
      <c r="A323" s="79"/>
      <c r="B323" s="65"/>
      <c r="C323" s="578" t="s">
        <v>457</v>
      </c>
      <c r="D323" s="578"/>
      <c r="E323" s="578"/>
      <c r="F323" s="578"/>
      <c r="G323" s="578"/>
      <c r="H323" s="578"/>
      <c r="I323" s="578"/>
      <c r="J323" s="578"/>
      <c r="K323" s="578"/>
      <c r="L323" s="578"/>
      <c r="M323" s="578"/>
      <c r="N323" s="578"/>
      <c r="O323" s="578"/>
      <c r="P323" s="108">
        <v>19160.87</v>
      </c>
      <c r="Q323" s="106"/>
      <c r="R323" s="109"/>
      <c r="HG323" s="50"/>
      <c r="HH323" s="63" t="s">
        <v>457</v>
      </c>
    </row>
    <row r="324" spans="1:216" s="1" customFormat="1" ht="15">
      <c r="A324" s="79"/>
      <c r="B324" s="65"/>
      <c r="C324" s="578" t="s">
        <v>458</v>
      </c>
      <c r="D324" s="578"/>
      <c r="E324" s="578"/>
      <c r="F324" s="578"/>
      <c r="G324" s="578"/>
      <c r="H324" s="578"/>
      <c r="I324" s="578"/>
      <c r="J324" s="578"/>
      <c r="K324" s="578"/>
      <c r="L324" s="578"/>
      <c r="M324" s="578"/>
      <c r="N324" s="578"/>
      <c r="O324" s="578"/>
      <c r="P324" s="190">
        <v>248.29</v>
      </c>
      <c r="Q324" s="106"/>
      <c r="R324" s="109"/>
      <c r="HG324" s="50"/>
      <c r="HH324" s="63" t="s">
        <v>458</v>
      </c>
    </row>
    <row r="325" spans="1:216" s="1" customFormat="1" ht="15">
      <c r="A325" s="79"/>
      <c r="B325" s="65"/>
      <c r="C325" s="578" t="s">
        <v>459</v>
      </c>
      <c r="D325" s="578"/>
      <c r="E325" s="578"/>
      <c r="F325" s="578"/>
      <c r="G325" s="578"/>
      <c r="H325" s="578"/>
      <c r="I325" s="578"/>
      <c r="J325" s="578"/>
      <c r="K325" s="578"/>
      <c r="L325" s="578"/>
      <c r="M325" s="578"/>
      <c r="N325" s="578"/>
      <c r="O325" s="578"/>
      <c r="P325" s="190">
        <v>79.739999999999995</v>
      </c>
      <c r="Q325" s="106"/>
      <c r="R325" s="109"/>
      <c r="HG325" s="50"/>
      <c r="HH325" s="63" t="s">
        <v>459</v>
      </c>
    </row>
    <row r="326" spans="1:216" s="1" customFormat="1" ht="15">
      <c r="A326" s="79"/>
      <c r="B326" s="65"/>
      <c r="C326" s="578" t="s">
        <v>460</v>
      </c>
      <c r="D326" s="578"/>
      <c r="E326" s="578"/>
      <c r="F326" s="578"/>
      <c r="G326" s="578"/>
      <c r="H326" s="578"/>
      <c r="I326" s="578"/>
      <c r="J326" s="578"/>
      <c r="K326" s="578"/>
      <c r="L326" s="578"/>
      <c r="M326" s="578"/>
      <c r="N326" s="578"/>
      <c r="O326" s="578"/>
      <c r="P326" s="108">
        <v>51264.33</v>
      </c>
      <c r="Q326" s="106"/>
      <c r="R326" s="109"/>
      <c r="HG326" s="50"/>
      <c r="HH326" s="63" t="s">
        <v>460</v>
      </c>
    </row>
    <row r="327" spans="1:216" s="1" customFormat="1" ht="15">
      <c r="A327" s="79"/>
      <c r="B327" s="65"/>
      <c r="C327" s="578" t="s">
        <v>461</v>
      </c>
      <c r="D327" s="578"/>
      <c r="E327" s="578"/>
      <c r="F327" s="578"/>
      <c r="G327" s="578"/>
      <c r="H327" s="578"/>
      <c r="I327" s="578"/>
      <c r="J327" s="578"/>
      <c r="K327" s="578"/>
      <c r="L327" s="578"/>
      <c r="M327" s="578"/>
      <c r="N327" s="578"/>
      <c r="O327" s="578"/>
      <c r="P327" s="108">
        <v>18855.79</v>
      </c>
      <c r="Q327" s="106"/>
      <c r="R327" s="109"/>
      <c r="HG327" s="50"/>
      <c r="HH327" s="63" t="s">
        <v>461</v>
      </c>
    </row>
    <row r="328" spans="1:216" s="1" customFormat="1" ht="15">
      <c r="A328" s="79"/>
      <c r="B328" s="65"/>
      <c r="C328" s="578" t="s">
        <v>462</v>
      </c>
      <c r="D328" s="578"/>
      <c r="E328" s="578"/>
      <c r="F328" s="578"/>
      <c r="G328" s="578"/>
      <c r="H328" s="578"/>
      <c r="I328" s="578"/>
      <c r="J328" s="578"/>
      <c r="K328" s="578"/>
      <c r="L328" s="578"/>
      <c r="M328" s="578"/>
      <c r="N328" s="578"/>
      <c r="O328" s="578"/>
      <c r="P328" s="108">
        <v>10582.33</v>
      </c>
      <c r="Q328" s="106"/>
      <c r="R328" s="109"/>
      <c r="HG328" s="50"/>
      <c r="HH328" s="63" t="s">
        <v>462</v>
      </c>
    </row>
    <row r="329" spans="1:216" s="1" customFormat="1" ht="15">
      <c r="A329" s="79"/>
      <c r="B329" s="65"/>
      <c r="C329" s="578" t="s">
        <v>456</v>
      </c>
      <c r="D329" s="578"/>
      <c r="E329" s="578"/>
      <c r="F329" s="578"/>
      <c r="G329" s="578"/>
      <c r="H329" s="578"/>
      <c r="I329" s="578"/>
      <c r="J329" s="578"/>
      <c r="K329" s="578"/>
      <c r="L329" s="578"/>
      <c r="M329" s="578"/>
      <c r="N329" s="578"/>
      <c r="O329" s="578"/>
      <c r="P329" s="108">
        <v>433572.55</v>
      </c>
      <c r="Q329" s="106"/>
      <c r="R329" s="109"/>
      <c r="HG329" s="50"/>
      <c r="HH329" s="63" t="s">
        <v>456</v>
      </c>
    </row>
    <row r="330" spans="1:216" s="1" customFormat="1" ht="15">
      <c r="A330" s="79"/>
      <c r="B330" s="65"/>
      <c r="C330" s="578" t="s">
        <v>440</v>
      </c>
      <c r="D330" s="578"/>
      <c r="E330" s="578"/>
      <c r="F330" s="578"/>
      <c r="G330" s="578"/>
      <c r="H330" s="578"/>
      <c r="I330" s="578"/>
      <c r="J330" s="578"/>
      <c r="K330" s="578"/>
      <c r="L330" s="578"/>
      <c r="M330" s="578"/>
      <c r="N330" s="578"/>
      <c r="O330" s="578"/>
      <c r="P330" s="110"/>
      <c r="Q330" s="106"/>
      <c r="R330" s="109"/>
      <c r="HG330" s="50"/>
      <c r="HH330" s="63" t="s">
        <v>440</v>
      </c>
    </row>
    <row r="331" spans="1:216" s="1" customFormat="1" ht="15">
      <c r="A331" s="79"/>
      <c r="B331" s="65"/>
      <c r="C331" s="578" t="s">
        <v>457</v>
      </c>
      <c r="D331" s="578"/>
      <c r="E331" s="578"/>
      <c r="F331" s="578"/>
      <c r="G331" s="578"/>
      <c r="H331" s="578"/>
      <c r="I331" s="578"/>
      <c r="J331" s="578"/>
      <c r="K331" s="578"/>
      <c r="L331" s="578"/>
      <c r="M331" s="578"/>
      <c r="N331" s="578"/>
      <c r="O331" s="578"/>
      <c r="P331" s="108">
        <v>126960.49</v>
      </c>
      <c r="Q331" s="106"/>
      <c r="R331" s="109"/>
      <c r="HG331" s="50"/>
      <c r="HH331" s="63" t="s">
        <v>457</v>
      </c>
    </row>
    <row r="332" spans="1:216" s="1" customFormat="1" ht="15">
      <c r="A332" s="79"/>
      <c r="B332" s="65"/>
      <c r="C332" s="578" t="s">
        <v>458</v>
      </c>
      <c r="D332" s="578"/>
      <c r="E332" s="578"/>
      <c r="F332" s="578"/>
      <c r="G332" s="578"/>
      <c r="H332" s="578"/>
      <c r="I332" s="578"/>
      <c r="J332" s="578"/>
      <c r="K332" s="578"/>
      <c r="L332" s="578"/>
      <c r="M332" s="578"/>
      <c r="N332" s="578"/>
      <c r="O332" s="578"/>
      <c r="P332" s="108">
        <v>5181.26</v>
      </c>
      <c r="Q332" s="106"/>
      <c r="R332" s="109"/>
      <c r="HG332" s="50"/>
      <c r="HH332" s="63" t="s">
        <v>458</v>
      </c>
    </row>
    <row r="333" spans="1:216" s="1" customFormat="1" ht="15">
      <c r="A333" s="79"/>
      <c r="B333" s="65"/>
      <c r="C333" s="578" t="s">
        <v>459</v>
      </c>
      <c r="D333" s="578"/>
      <c r="E333" s="578"/>
      <c r="F333" s="578"/>
      <c r="G333" s="578"/>
      <c r="H333" s="578"/>
      <c r="I333" s="578"/>
      <c r="J333" s="578"/>
      <c r="K333" s="578"/>
      <c r="L333" s="578"/>
      <c r="M333" s="578"/>
      <c r="N333" s="578"/>
      <c r="O333" s="578"/>
      <c r="P333" s="108">
        <v>3292.27</v>
      </c>
      <c r="Q333" s="106"/>
      <c r="R333" s="109"/>
      <c r="HG333" s="50"/>
      <c r="HH333" s="63" t="s">
        <v>459</v>
      </c>
    </row>
    <row r="334" spans="1:216" s="1" customFormat="1" ht="15">
      <c r="A334" s="79"/>
      <c r="B334" s="65"/>
      <c r="C334" s="578" t="s">
        <v>460</v>
      </c>
      <c r="D334" s="578"/>
      <c r="E334" s="578"/>
      <c r="F334" s="578"/>
      <c r="G334" s="578"/>
      <c r="H334" s="578"/>
      <c r="I334" s="578"/>
      <c r="J334" s="578"/>
      <c r="K334" s="578"/>
      <c r="L334" s="578"/>
      <c r="M334" s="578"/>
      <c r="N334" s="578"/>
      <c r="O334" s="578"/>
      <c r="P334" s="108">
        <v>104061.91</v>
      </c>
      <c r="Q334" s="106"/>
      <c r="R334" s="109"/>
      <c r="HG334" s="50"/>
      <c r="HH334" s="63" t="s">
        <v>460</v>
      </c>
    </row>
    <row r="335" spans="1:216" s="1" customFormat="1" ht="15">
      <c r="A335" s="79"/>
      <c r="B335" s="65"/>
      <c r="C335" s="578" t="s">
        <v>461</v>
      </c>
      <c r="D335" s="578"/>
      <c r="E335" s="578"/>
      <c r="F335" s="578"/>
      <c r="G335" s="578"/>
      <c r="H335" s="578"/>
      <c r="I335" s="578"/>
      <c r="J335" s="578"/>
      <c r="K335" s="578"/>
      <c r="L335" s="578"/>
      <c r="M335" s="578"/>
      <c r="N335" s="578"/>
      <c r="O335" s="578"/>
      <c r="P335" s="108">
        <v>127647.71</v>
      </c>
      <c r="Q335" s="106"/>
      <c r="R335" s="109"/>
      <c r="HG335" s="50"/>
      <c r="HH335" s="63" t="s">
        <v>461</v>
      </c>
    </row>
    <row r="336" spans="1:216" s="1" customFormat="1" ht="15">
      <c r="A336" s="79"/>
      <c r="B336" s="65"/>
      <c r="C336" s="578" t="s">
        <v>462</v>
      </c>
      <c r="D336" s="578"/>
      <c r="E336" s="578"/>
      <c r="F336" s="578"/>
      <c r="G336" s="578"/>
      <c r="H336" s="578"/>
      <c r="I336" s="578"/>
      <c r="J336" s="578"/>
      <c r="K336" s="578"/>
      <c r="L336" s="578"/>
      <c r="M336" s="578"/>
      <c r="N336" s="578"/>
      <c r="O336" s="578"/>
      <c r="P336" s="108">
        <v>66428.91</v>
      </c>
      <c r="Q336" s="106"/>
      <c r="R336" s="109"/>
      <c r="HG336" s="50"/>
      <c r="HH336" s="63" t="s">
        <v>462</v>
      </c>
    </row>
    <row r="337" spans="1:243" s="1" customFormat="1" ht="15">
      <c r="A337" s="79"/>
      <c r="B337" s="65"/>
      <c r="C337" s="578" t="s">
        <v>1732</v>
      </c>
      <c r="D337" s="578"/>
      <c r="E337" s="578"/>
      <c r="F337" s="578"/>
      <c r="G337" s="578"/>
      <c r="H337" s="578"/>
      <c r="I337" s="578"/>
      <c r="J337" s="578"/>
      <c r="K337" s="578"/>
      <c r="L337" s="578"/>
      <c r="M337" s="578"/>
      <c r="N337" s="578"/>
      <c r="O337" s="578"/>
      <c r="P337" s="108">
        <v>5793.38</v>
      </c>
      <c r="Q337" s="106"/>
      <c r="R337" s="109"/>
      <c r="HG337" s="50"/>
      <c r="HH337" s="63" t="s">
        <v>1732</v>
      </c>
    </row>
    <row r="338" spans="1:243" s="1" customFormat="1" ht="15">
      <c r="A338" s="79"/>
      <c r="B338" s="65"/>
      <c r="C338" s="578" t="s">
        <v>1733</v>
      </c>
      <c r="D338" s="578"/>
      <c r="E338" s="578"/>
      <c r="F338" s="578"/>
      <c r="G338" s="578"/>
      <c r="H338" s="578"/>
      <c r="I338" s="578"/>
      <c r="J338" s="578"/>
      <c r="K338" s="578"/>
      <c r="L338" s="578"/>
      <c r="M338" s="578"/>
      <c r="N338" s="578"/>
      <c r="O338" s="578"/>
      <c r="P338" s="108">
        <v>5793.38</v>
      </c>
      <c r="Q338" s="106"/>
      <c r="R338" s="109"/>
      <c r="HG338" s="50"/>
      <c r="HH338" s="63" t="s">
        <v>1733</v>
      </c>
    </row>
    <row r="339" spans="1:243" s="1" customFormat="1" ht="15">
      <c r="A339" s="79"/>
      <c r="B339" s="65"/>
      <c r="C339" s="578" t="s">
        <v>532</v>
      </c>
      <c r="D339" s="578"/>
      <c r="E339" s="578"/>
      <c r="F339" s="578"/>
      <c r="G339" s="578"/>
      <c r="H339" s="578"/>
      <c r="I339" s="578"/>
      <c r="J339" s="578"/>
      <c r="K339" s="578"/>
      <c r="L339" s="578"/>
      <c r="M339" s="578"/>
      <c r="N339" s="578"/>
      <c r="O339" s="578"/>
      <c r="P339" s="108">
        <v>149493.37</v>
      </c>
      <c r="Q339" s="106"/>
      <c r="R339" s="109"/>
      <c r="HG339" s="50"/>
      <c r="HH339" s="63" t="s">
        <v>532</v>
      </c>
    </row>
    <row r="340" spans="1:243" s="1" customFormat="1" ht="15">
      <c r="A340" s="79"/>
      <c r="B340" s="65"/>
      <c r="C340" s="578" t="s">
        <v>533</v>
      </c>
      <c r="D340" s="578"/>
      <c r="E340" s="578"/>
      <c r="F340" s="578"/>
      <c r="G340" s="578"/>
      <c r="H340" s="578"/>
      <c r="I340" s="578"/>
      <c r="J340" s="578"/>
      <c r="K340" s="578"/>
      <c r="L340" s="578"/>
      <c r="M340" s="578"/>
      <c r="N340" s="578"/>
      <c r="O340" s="578"/>
      <c r="P340" s="108">
        <v>146503.5</v>
      </c>
      <c r="Q340" s="106"/>
      <c r="R340" s="109"/>
      <c r="HG340" s="50"/>
      <c r="HH340" s="63" t="s">
        <v>533</v>
      </c>
    </row>
    <row r="341" spans="1:243" s="1" customFormat="1" ht="15">
      <c r="A341" s="79"/>
      <c r="B341" s="65"/>
      <c r="C341" s="578" t="s">
        <v>534</v>
      </c>
      <c r="D341" s="578"/>
      <c r="E341" s="578"/>
      <c r="F341" s="578"/>
      <c r="G341" s="578"/>
      <c r="H341" s="578"/>
      <c r="I341" s="578"/>
      <c r="J341" s="578"/>
      <c r="K341" s="578"/>
      <c r="L341" s="578"/>
      <c r="M341" s="578"/>
      <c r="N341" s="578"/>
      <c r="O341" s="578"/>
      <c r="P341" s="108">
        <v>77011.240000000005</v>
      </c>
      <c r="Q341" s="106"/>
      <c r="R341" s="109"/>
      <c r="HG341" s="50"/>
      <c r="HH341" s="63" t="s">
        <v>534</v>
      </c>
    </row>
    <row r="342" spans="1:243" s="1" customFormat="1" ht="15">
      <c r="A342" s="79"/>
      <c r="B342" s="104"/>
      <c r="C342" s="576" t="s">
        <v>535</v>
      </c>
      <c r="D342" s="576"/>
      <c r="E342" s="576"/>
      <c r="F342" s="576"/>
      <c r="G342" s="576"/>
      <c r="H342" s="576"/>
      <c r="I342" s="576"/>
      <c r="J342" s="576"/>
      <c r="K342" s="576"/>
      <c r="L342" s="576"/>
      <c r="M342" s="576"/>
      <c r="N342" s="576"/>
      <c r="O342" s="576"/>
      <c r="P342" s="111">
        <v>539557.28</v>
      </c>
      <c r="HG342" s="50"/>
      <c r="HI342" s="50" t="s">
        <v>535</v>
      </c>
    </row>
    <row r="343" spans="1:243" s="1" customFormat="1" ht="15">
      <c r="A343" s="79"/>
      <c r="B343" s="104"/>
      <c r="C343" s="576" t="s">
        <v>467</v>
      </c>
      <c r="D343" s="576"/>
      <c r="E343" s="576"/>
      <c r="F343" s="576"/>
      <c r="G343" s="576"/>
      <c r="H343" s="576"/>
      <c r="I343" s="576"/>
      <c r="J343" s="576"/>
      <c r="K343" s="576"/>
      <c r="L343" s="576"/>
      <c r="M343" s="576"/>
      <c r="N343" s="576"/>
      <c r="O343" s="576"/>
      <c r="P343" s="112"/>
      <c r="HJ343" s="50" t="s">
        <v>467</v>
      </c>
    </row>
    <row r="344" spans="1:243" s="1" customFormat="1" ht="15">
      <c r="A344" s="79"/>
      <c r="B344" s="104"/>
      <c r="C344" s="577" t="s">
        <v>468</v>
      </c>
      <c r="D344" s="577"/>
      <c r="E344" s="577"/>
      <c r="F344" s="577"/>
      <c r="G344" s="577"/>
      <c r="H344" s="577"/>
      <c r="I344" s="577"/>
      <c r="J344" s="577"/>
      <c r="K344" s="113">
        <v>183.7893445</v>
      </c>
      <c r="L344" s="577"/>
      <c r="M344" s="577"/>
      <c r="N344" s="577"/>
      <c r="O344" s="577"/>
      <c r="P344" s="110"/>
      <c r="HJ344" s="50"/>
      <c r="HK344" s="63" t="s">
        <v>468</v>
      </c>
    </row>
    <row r="345" spans="1:243" s="1" customFormat="1" ht="15">
      <c r="A345" s="79"/>
      <c r="B345" s="104"/>
      <c r="C345" s="577" t="s">
        <v>469</v>
      </c>
      <c r="D345" s="577"/>
      <c r="E345" s="577"/>
      <c r="F345" s="577"/>
      <c r="G345" s="577"/>
      <c r="H345" s="577"/>
      <c r="I345" s="577"/>
      <c r="J345" s="577"/>
      <c r="K345" s="113">
        <v>3.6236728</v>
      </c>
      <c r="L345" s="577"/>
      <c r="M345" s="577"/>
      <c r="N345" s="577"/>
      <c r="O345" s="577"/>
      <c r="P345" s="110"/>
      <c r="HJ345" s="50"/>
      <c r="HK345" s="63" t="s">
        <v>469</v>
      </c>
    </row>
    <row r="346" spans="1:243" s="1" customFormat="1" ht="15.75" hidden="1" customHeight="1">
      <c r="B346" s="114"/>
      <c r="C346" s="115"/>
      <c r="D346" s="115"/>
      <c r="E346" s="115"/>
      <c r="F346" s="115"/>
      <c r="G346" s="115"/>
      <c r="H346" s="115"/>
      <c r="I346" s="115"/>
      <c r="J346" s="115"/>
      <c r="K346" s="115"/>
      <c r="L346" s="115"/>
      <c r="M346" s="115"/>
      <c r="N346" s="116"/>
      <c r="O346" s="117"/>
      <c r="P346" s="118"/>
    </row>
    <row r="347" spans="1:243" s="121" customFormat="1" ht="14.25" customHeight="1">
      <c r="A347" s="119"/>
      <c r="B347" s="119"/>
      <c r="C347" s="119"/>
      <c r="D347" s="119"/>
      <c r="E347" s="119"/>
      <c r="F347" s="119"/>
      <c r="G347" s="119"/>
      <c r="H347" s="119"/>
      <c r="I347" s="119"/>
      <c r="J347" s="119"/>
      <c r="K347" s="119"/>
      <c r="L347" s="119"/>
      <c r="M347" s="119"/>
      <c r="N347" s="119"/>
      <c r="O347" s="119"/>
      <c r="P347" s="119"/>
      <c r="Q347" s="120"/>
      <c r="R347" s="120"/>
      <c r="AB347" s="122"/>
      <c r="AC347" s="122"/>
      <c r="AD347" s="122"/>
      <c r="AE347" s="122"/>
      <c r="AF347" s="122"/>
      <c r="AG347" s="122"/>
      <c r="AH347" s="122"/>
      <c r="AI347" s="122"/>
      <c r="AJ347" s="122"/>
      <c r="AK347" s="122"/>
      <c r="AL347" s="122"/>
      <c r="AM347" s="122"/>
      <c r="AN347" s="122"/>
      <c r="AO347" s="122"/>
      <c r="AP347" s="122"/>
      <c r="AQ347" s="122"/>
      <c r="AR347" s="122"/>
      <c r="AS347" s="122"/>
      <c r="AT347" s="122"/>
      <c r="AU347" s="122"/>
      <c r="AV347" s="122"/>
      <c r="AW347" s="122"/>
      <c r="AX347" s="122"/>
      <c r="AY347" s="122"/>
      <c r="AZ347" s="122"/>
      <c r="BA347" s="122"/>
      <c r="BB347" s="122"/>
      <c r="BC347" s="122"/>
      <c r="BD347" s="122"/>
      <c r="BE347" s="122"/>
      <c r="BF347" s="122"/>
      <c r="BG347" s="122"/>
      <c r="BH347" s="122"/>
      <c r="BI347" s="122"/>
      <c r="BJ347" s="122"/>
      <c r="BK347" s="122"/>
      <c r="BL347" s="122"/>
      <c r="BM347" s="122"/>
      <c r="BN347" s="122"/>
      <c r="BO347" s="122"/>
      <c r="BP347" s="122"/>
      <c r="BQ347" s="122"/>
      <c r="BR347" s="122"/>
      <c r="BS347" s="122"/>
      <c r="BT347" s="122"/>
      <c r="BU347" s="122"/>
      <c r="BV347" s="122"/>
      <c r="BW347" s="122"/>
      <c r="BX347" s="122"/>
      <c r="BY347" s="122"/>
      <c r="BZ347" s="122"/>
      <c r="CA347" s="122"/>
      <c r="CB347" s="122"/>
      <c r="CC347" s="122"/>
      <c r="CD347" s="122"/>
      <c r="CE347" s="122"/>
      <c r="CF347" s="122"/>
      <c r="CG347" s="122"/>
      <c r="CH347" s="122"/>
      <c r="CI347" s="122"/>
      <c r="CJ347" s="122"/>
      <c r="CK347" s="122"/>
      <c r="CL347" s="122"/>
      <c r="CM347" s="122"/>
      <c r="CN347" s="122"/>
      <c r="CO347" s="122"/>
      <c r="CP347" s="122"/>
      <c r="CQ347" s="122"/>
      <c r="CR347" s="122"/>
      <c r="CS347" s="122"/>
      <c r="CT347" s="122"/>
      <c r="CU347" s="122"/>
      <c r="CV347" s="122"/>
      <c r="CW347" s="122"/>
      <c r="CX347" s="122"/>
      <c r="CY347" s="122"/>
      <c r="CZ347" s="122"/>
      <c r="DA347" s="122"/>
      <c r="DB347" s="122"/>
      <c r="DC347" s="122"/>
      <c r="DD347" s="122"/>
      <c r="DE347" s="122"/>
      <c r="DF347" s="122"/>
      <c r="DG347" s="122"/>
      <c r="DH347" s="122"/>
      <c r="DI347" s="122"/>
      <c r="DJ347" s="122"/>
      <c r="DK347" s="122"/>
      <c r="DL347" s="122"/>
      <c r="DM347" s="122"/>
      <c r="DN347" s="122"/>
      <c r="DO347" s="122"/>
      <c r="DP347" s="122"/>
      <c r="DQ347" s="122"/>
      <c r="DR347" s="122"/>
      <c r="DS347" s="122"/>
      <c r="DT347" s="122"/>
      <c r="DU347" s="122"/>
      <c r="DV347" s="122"/>
      <c r="DW347" s="122"/>
      <c r="DX347" s="122"/>
      <c r="DY347" s="122"/>
      <c r="DZ347" s="122"/>
      <c r="EA347" s="122"/>
      <c r="EB347" s="122"/>
      <c r="EC347" s="122"/>
      <c r="ED347" s="122"/>
      <c r="EE347" s="122"/>
      <c r="EF347" s="122"/>
      <c r="EG347" s="122"/>
      <c r="EH347" s="122"/>
      <c r="EI347" s="122"/>
      <c r="EJ347" s="122"/>
      <c r="EK347" s="122"/>
      <c r="EL347" s="122"/>
      <c r="EM347" s="122"/>
      <c r="EN347" s="122"/>
      <c r="EO347" s="122"/>
      <c r="EP347" s="122"/>
      <c r="EQ347" s="122"/>
      <c r="ER347" s="122"/>
      <c r="ES347" s="122"/>
      <c r="ET347" s="122"/>
      <c r="EU347" s="122"/>
      <c r="EV347" s="122"/>
      <c r="EW347" s="122"/>
      <c r="EX347" s="122"/>
      <c r="EY347" s="122"/>
      <c r="EZ347" s="122"/>
      <c r="FA347" s="122"/>
      <c r="FB347" s="122"/>
      <c r="FC347" s="122"/>
      <c r="FD347" s="122"/>
      <c r="FE347" s="122"/>
      <c r="FF347" s="122"/>
      <c r="FG347" s="122"/>
      <c r="FH347" s="122"/>
      <c r="FI347" s="122"/>
      <c r="FJ347" s="122"/>
      <c r="FK347" s="122"/>
      <c r="FL347" s="122"/>
      <c r="FM347" s="122"/>
      <c r="FN347" s="122"/>
      <c r="FO347" s="122"/>
      <c r="FP347" s="122"/>
      <c r="FQ347" s="122"/>
      <c r="FR347" s="122"/>
      <c r="FS347" s="122"/>
      <c r="FT347" s="122"/>
      <c r="FU347" s="122"/>
      <c r="FV347" s="122"/>
      <c r="FW347" s="122"/>
      <c r="FX347" s="122"/>
      <c r="FY347" s="122"/>
      <c r="FZ347" s="122"/>
      <c r="GA347" s="122"/>
      <c r="GB347" s="122"/>
      <c r="GC347" s="122"/>
      <c r="GD347" s="122"/>
      <c r="GE347" s="122"/>
      <c r="GF347" s="122"/>
      <c r="GG347" s="122"/>
      <c r="GH347" s="122"/>
      <c r="GI347" s="122"/>
      <c r="GJ347" s="122"/>
      <c r="GK347" s="122"/>
      <c r="GL347" s="122"/>
      <c r="GM347" s="122"/>
      <c r="GN347" s="122"/>
      <c r="GO347" s="122"/>
      <c r="GP347" s="122"/>
      <c r="GQ347" s="122"/>
      <c r="GR347" s="122"/>
      <c r="GS347" s="122"/>
      <c r="GT347" s="122"/>
      <c r="GU347" s="122"/>
      <c r="GV347" s="122"/>
      <c r="GW347" s="122"/>
      <c r="GX347" s="122"/>
      <c r="GY347" s="122"/>
      <c r="GZ347" s="122"/>
      <c r="HA347" s="122"/>
      <c r="HB347" s="122"/>
      <c r="HC347" s="122"/>
      <c r="HD347" s="122"/>
      <c r="HE347" s="122"/>
      <c r="HF347" s="122"/>
      <c r="HG347" s="122"/>
      <c r="HH347" s="122"/>
      <c r="HI347" s="122"/>
      <c r="HJ347" s="122"/>
      <c r="HK347" s="122"/>
      <c r="HL347" s="122"/>
      <c r="HM347" s="122"/>
      <c r="HN347" s="122"/>
      <c r="HO347" s="122"/>
      <c r="HP347" s="122"/>
      <c r="HQ347" s="122"/>
      <c r="HR347" s="122"/>
      <c r="HS347" s="122"/>
      <c r="HT347" s="122"/>
      <c r="HU347" s="122"/>
      <c r="HV347" s="122"/>
      <c r="HW347" s="122"/>
      <c r="HX347" s="122"/>
      <c r="HY347" s="122"/>
      <c r="HZ347" s="122"/>
      <c r="IA347" s="122"/>
      <c r="IB347" s="122"/>
      <c r="IC347" s="122"/>
      <c r="ID347" s="122"/>
      <c r="IE347" s="122"/>
      <c r="IF347" s="122"/>
      <c r="IG347" s="122"/>
      <c r="IH347" s="122"/>
      <c r="II347" s="122"/>
    </row>
    <row r="348" spans="1:243" s="23" customFormat="1" ht="15">
      <c r="A348" s="4"/>
      <c r="B348" s="123" t="s">
        <v>536</v>
      </c>
      <c r="C348" s="574"/>
      <c r="D348" s="574"/>
      <c r="E348" s="574"/>
      <c r="F348" s="574"/>
      <c r="G348" s="574"/>
      <c r="H348" s="574"/>
      <c r="I348" s="575" t="s">
        <v>537</v>
      </c>
      <c r="J348" s="575"/>
      <c r="K348" s="575"/>
      <c r="L348" s="575"/>
      <c r="M348" s="575"/>
      <c r="N348" s="575"/>
      <c r="O348" s="1"/>
      <c r="P348" s="1"/>
      <c r="Q348" s="11"/>
      <c r="R348" s="11"/>
      <c r="S348" s="1"/>
      <c r="T348" s="1"/>
      <c r="U348" s="1"/>
      <c r="V348" s="1"/>
      <c r="W348" s="1"/>
      <c r="X348" s="1"/>
      <c r="Y348" s="1"/>
      <c r="Z348" s="1"/>
      <c r="AA348" s="1"/>
      <c r="AB348" s="8"/>
      <c r="AC348" s="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  <c r="AY348" s="8"/>
      <c r="AZ348" s="8"/>
      <c r="BA348" s="8"/>
      <c r="BB348" s="8"/>
      <c r="BC348" s="8"/>
      <c r="BD348" s="8"/>
      <c r="BE348" s="8"/>
      <c r="BF348" s="8"/>
      <c r="BG348" s="8"/>
      <c r="BH348" s="8"/>
      <c r="BI348" s="8"/>
      <c r="BJ348" s="8"/>
      <c r="BK348" s="8"/>
      <c r="BL348" s="8"/>
      <c r="BM348" s="8"/>
      <c r="BN348" s="8"/>
      <c r="BO348" s="8"/>
      <c r="BP348" s="8"/>
      <c r="BQ348" s="8"/>
      <c r="BR348" s="8"/>
      <c r="BS348" s="8"/>
      <c r="BT348" s="8"/>
      <c r="BU348" s="8"/>
      <c r="BV348" s="8"/>
      <c r="BW348" s="8"/>
      <c r="BX348" s="8"/>
      <c r="BY348" s="8"/>
      <c r="BZ348" s="8"/>
      <c r="CA348" s="8"/>
      <c r="CB348" s="8"/>
      <c r="CC348" s="8"/>
      <c r="CD348" s="8"/>
      <c r="CE348" s="8"/>
      <c r="CF348" s="8"/>
      <c r="CG348" s="8"/>
      <c r="CH348" s="8"/>
      <c r="CI348" s="8"/>
      <c r="CJ348" s="8"/>
      <c r="CK348" s="8"/>
      <c r="CL348" s="8"/>
      <c r="CM348" s="8"/>
      <c r="CN348" s="8"/>
      <c r="CO348" s="8"/>
      <c r="CP348" s="8"/>
      <c r="CQ348" s="8"/>
      <c r="CR348" s="8"/>
      <c r="CS348" s="8"/>
      <c r="CT348" s="8"/>
      <c r="CU348" s="8"/>
      <c r="CV348" s="8"/>
      <c r="CW348" s="8"/>
      <c r="CX348" s="8"/>
      <c r="CY348" s="8"/>
      <c r="CZ348" s="8"/>
      <c r="DA348" s="8"/>
      <c r="DB348" s="8"/>
      <c r="DC348" s="8"/>
      <c r="DD348" s="8"/>
      <c r="DE348" s="8"/>
      <c r="DF348" s="8"/>
      <c r="DG348" s="8"/>
      <c r="DH348" s="8"/>
      <c r="DI348" s="8"/>
      <c r="DJ348" s="8"/>
      <c r="DK348" s="8"/>
      <c r="DL348" s="8"/>
      <c r="DM348" s="8"/>
      <c r="DN348" s="8"/>
      <c r="DO348" s="8"/>
      <c r="DP348" s="8"/>
      <c r="DQ348" s="8"/>
      <c r="DR348" s="8"/>
      <c r="DS348" s="8"/>
      <c r="DT348" s="8"/>
      <c r="DU348" s="8"/>
      <c r="DV348" s="8"/>
      <c r="DW348" s="8"/>
      <c r="DX348" s="8"/>
      <c r="DY348" s="8"/>
      <c r="DZ348" s="8"/>
      <c r="EA348" s="8"/>
      <c r="EB348" s="8"/>
      <c r="EC348" s="8"/>
      <c r="ED348" s="8"/>
      <c r="EE348" s="8"/>
      <c r="EF348" s="8"/>
      <c r="EG348" s="8"/>
      <c r="EH348" s="8"/>
      <c r="EI348" s="8"/>
      <c r="EJ348" s="8"/>
      <c r="EK348" s="8"/>
      <c r="EL348" s="8"/>
      <c r="EM348" s="8"/>
      <c r="EN348" s="8"/>
      <c r="EO348" s="8"/>
      <c r="EP348" s="8"/>
      <c r="EQ348" s="8"/>
      <c r="ER348" s="8"/>
      <c r="ES348" s="8"/>
      <c r="ET348" s="8"/>
      <c r="EU348" s="8"/>
      <c r="EV348" s="8"/>
      <c r="EW348" s="8"/>
      <c r="EX348" s="8"/>
      <c r="EY348" s="8"/>
      <c r="EZ348" s="8"/>
      <c r="FA348" s="8"/>
      <c r="FB348" s="8"/>
      <c r="FC348" s="8"/>
      <c r="FD348" s="8"/>
      <c r="FE348" s="8"/>
      <c r="FF348" s="8"/>
      <c r="FG348" s="8"/>
      <c r="FH348" s="8"/>
      <c r="FI348" s="8"/>
      <c r="FJ348" s="8"/>
      <c r="FK348" s="8"/>
      <c r="FL348" s="8"/>
      <c r="FM348" s="8"/>
      <c r="FN348" s="8"/>
      <c r="FO348" s="8"/>
      <c r="FP348" s="8"/>
      <c r="FQ348" s="8"/>
      <c r="FR348" s="8"/>
      <c r="FS348" s="8"/>
      <c r="FT348" s="8"/>
      <c r="FU348" s="8"/>
      <c r="FV348" s="8"/>
      <c r="FW348" s="8"/>
      <c r="FX348" s="8"/>
      <c r="FY348" s="8"/>
      <c r="FZ348" s="8"/>
      <c r="GA348" s="8"/>
      <c r="GB348" s="8"/>
      <c r="GC348" s="8"/>
      <c r="GD348" s="8"/>
      <c r="GE348" s="8"/>
      <c r="GF348" s="8"/>
      <c r="GG348" s="8"/>
      <c r="GH348" s="8"/>
      <c r="GI348" s="8"/>
      <c r="GJ348" s="8"/>
      <c r="GK348" s="8"/>
      <c r="GL348" s="8"/>
      <c r="GM348" s="8"/>
      <c r="GN348" s="8"/>
      <c r="GO348" s="8"/>
      <c r="GP348" s="8"/>
      <c r="GQ348" s="8"/>
      <c r="GR348" s="8"/>
      <c r="GS348" s="8"/>
      <c r="GT348" s="8"/>
      <c r="GU348" s="8"/>
      <c r="GV348" s="8"/>
      <c r="GW348" s="8"/>
      <c r="GX348" s="8"/>
      <c r="GY348" s="8"/>
      <c r="GZ348" s="8"/>
      <c r="HA348" s="8"/>
      <c r="HB348" s="8"/>
      <c r="HC348" s="8"/>
      <c r="HD348" s="8"/>
      <c r="HE348" s="8"/>
      <c r="HF348" s="8"/>
      <c r="HG348" s="8"/>
      <c r="HH348" s="8"/>
      <c r="HI348" s="8"/>
      <c r="HJ348" s="8"/>
      <c r="HK348" s="8"/>
      <c r="HL348" s="8" t="s">
        <v>6</v>
      </c>
      <c r="HM348" s="8" t="s">
        <v>6</v>
      </c>
      <c r="HN348" s="8" t="s">
        <v>6</v>
      </c>
      <c r="HO348" s="8" t="s">
        <v>6</v>
      </c>
      <c r="HP348" s="8" t="s">
        <v>6</v>
      </c>
      <c r="HQ348" s="8" t="s">
        <v>6</v>
      </c>
      <c r="HR348" s="8" t="s">
        <v>537</v>
      </c>
      <c r="HS348" s="8" t="s">
        <v>6</v>
      </c>
      <c r="HT348" s="8" t="s">
        <v>6</v>
      </c>
      <c r="HU348" s="8" t="s">
        <v>6</v>
      </c>
      <c r="HV348" s="8" t="s">
        <v>6</v>
      </c>
      <c r="HW348" s="8" t="s">
        <v>6</v>
      </c>
      <c r="HX348" s="8"/>
      <c r="HY348" s="8"/>
      <c r="HZ348" s="8"/>
      <c r="IA348" s="8"/>
      <c r="IB348" s="8"/>
      <c r="IC348" s="8"/>
      <c r="ID348" s="8"/>
      <c r="IE348" s="8"/>
      <c r="IF348" s="8"/>
      <c r="IG348" s="8"/>
      <c r="IH348" s="8"/>
      <c r="II348" s="8"/>
    </row>
    <row r="349" spans="1:243" s="124" customFormat="1" ht="16.5" customHeight="1">
      <c r="A349" s="13"/>
      <c r="B349" s="123"/>
      <c r="C349" s="571" t="s">
        <v>538</v>
      </c>
      <c r="D349" s="571"/>
      <c r="E349" s="571"/>
      <c r="F349" s="571"/>
      <c r="G349" s="571"/>
      <c r="H349" s="571"/>
      <c r="I349" s="571"/>
      <c r="J349" s="571"/>
      <c r="K349" s="571"/>
      <c r="L349" s="571"/>
      <c r="M349" s="571"/>
      <c r="N349" s="571"/>
      <c r="Q349" s="5"/>
      <c r="R349" s="5"/>
      <c r="AB349" s="125"/>
      <c r="AC349" s="125"/>
      <c r="AD349" s="125"/>
      <c r="AE349" s="125"/>
      <c r="AF349" s="125"/>
      <c r="AG349" s="125"/>
      <c r="AH349" s="125"/>
      <c r="AI349" s="125"/>
      <c r="AJ349" s="125"/>
      <c r="AK349" s="125"/>
      <c r="AL349" s="125"/>
      <c r="AM349" s="125"/>
      <c r="AN349" s="125"/>
      <c r="AO349" s="125"/>
      <c r="AP349" s="125"/>
      <c r="AQ349" s="125"/>
      <c r="AR349" s="125"/>
      <c r="AS349" s="125"/>
      <c r="AT349" s="125"/>
      <c r="AU349" s="125"/>
      <c r="AV349" s="125"/>
      <c r="AW349" s="125"/>
      <c r="AX349" s="125"/>
      <c r="AY349" s="125"/>
      <c r="AZ349" s="125"/>
      <c r="BA349" s="125"/>
      <c r="BB349" s="125"/>
      <c r="BC349" s="125"/>
      <c r="BD349" s="125"/>
      <c r="BE349" s="125"/>
      <c r="BF349" s="125"/>
      <c r="BG349" s="125"/>
      <c r="BH349" s="125"/>
      <c r="BI349" s="125"/>
      <c r="BJ349" s="125"/>
      <c r="BK349" s="125"/>
      <c r="BL349" s="125"/>
      <c r="BM349" s="125"/>
      <c r="BN349" s="125"/>
      <c r="BO349" s="125"/>
      <c r="BP349" s="125"/>
      <c r="BQ349" s="125"/>
      <c r="BR349" s="125"/>
      <c r="BS349" s="125"/>
      <c r="BT349" s="125"/>
      <c r="BU349" s="125"/>
      <c r="BV349" s="125"/>
      <c r="BW349" s="125"/>
      <c r="BX349" s="125"/>
      <c r="BY349" s="125"/>
      <c r="BZ349" s="125"/>
      <c r="CA349" s="125"/>
      <c r="CB349" s="125"/>
      <c r="CC349" s="125"/>
      <c r="CD349" s="125"/>
      <c r="CE349" s="125"/>
      <c r="CF349" s="125"/>
      <c r="CG349" s="125"/>
      <c r="CH349" s="125"/>
      <c r="CI349" s="125"/>
      <c r="CJ349" s="125"/>
      <c r="CK349" s="125"/>
      <c r="CL349" s="125"/>
      <c r="CM349" s="125"/>
      <c r="CN349" s="125"/>
      <c r="CO349" s="125"/>
      <c r="CP349" s="125"/>
      <c r="CQ349" s="125"/>
      <c r="CR349" s="125"/>
      <c r="CS349" s="125"/>
      <c r="CT349" s="125"/>
      <c r="CU349" s="125"/>
      <c r="CV349" s="125"/>
      <c r="CW349" s="125"/>
      <c r="CX349" s="125"/>
      <c r="CY349" s="125"/>
      <c r="CZ349" s="125"/>
      <c r="DA349" s="125"/>
      <c r="DB349" s="125"/>
      <c r="DC349" s="125"/>
      <c r="DD349" s="125"/>
      <c r="DE349" s="125"/>
      <c r="DF349" s="125"/>
      <c r="DG349" s="125"/>
      <c r="DH349" s="125"/>
      <c r="DI349" s="125"/>
      <c r="DJ349" s="125"/>
      <c r="DK349" s="125"/>
      <c r="DL349" s="125"/>
      <c r="DM349" s="125"/>
      <c r="DN349" s="125"/>
      <c r="DO349" s="125"/>
      <c r="DP349" s="125"/>
      <c r="DQ349" s="125"/>
      <c r="DR349" s="125"/>
      <c r="DS349" s="125"/>
      <c r="DT349" s="125"/>
      <c r="DU349" s="125"/>
      <c r="DV349" s="125"/>
      <c r="DW349" s="125"/>
      <c r="DX349" s="125"/>
      <c r="DY349" s="125"/>
      <c r="DZ349" s="125"/>
      <c r="EA349" s="125"/>
      <c r="EB349" s="125"/>
      <c r="EC349" s="125"/>
      <c r="ED349" s="125"/>
      <c r="EE349" s="125"/>
      <c r="EF349" s="125"/>
      <c r="EG349" s="125"/>
      <c r="EH349" s="125"/>
      <c r="EI349" s="125"/>
      <c r="EJ349" s="125"/>
      <c r="EK349" s="125"/>
      <c r="EL349" s="125"/>
      <c r="EM349" s="125"/>
      <c r="EN349" s="125"/>
      <c r="EO349" s="125"/>
      <c r="EP349" s="125"/>
      <c r="EQ349" s="125"/>
      <c r="ER349" s="125"/>
      <c r="ES349" s="125"/>
      <c r="ET349" s="125"/>
      <c r="EU349" s="125"/>
      <c r="EV349" s="125"/>
      <c r="EW349" s="125"/>
      <c r="EX349" s="125"/>
      <c r="EY349" s="125"/>
      <c r="EZ349" s="125"/>
      <c r="FA349" s="125"/>
      <c r="FB349" s="125"/>
      <c r="FC349" s="125"/>
      <c r="FD349" s="125"/>
      <c r="FE349" s="125"/>
      <c r="FF349" s="125"/>
      <c r="FG349" s="125"/>
      <c r="FH349" s="125"/>
      <c r="FI349" s="125"/>
      <c r="FJ349" s="125"/>
      <c r="FK349" s="125"/>
      <c r="FL349" s="125"/>
      <c r="FM349" s="125"/>
      <c r="FN349" s="125"/>
      <c r="FO349" s="125"/>
      <c r="FP349" s="125"/>
      <c r="FQ349" s="125"/>
      <c r="FR349" s="125"/>
      <c r="FS349" s="125"/>
      <c r="FT349" s="125"/>
      <c r="FU349" s="125"/>
      <c r="FV349" s="125"/>
      <c r="FW349" s="125"/>
      <c r="FX349" s="125"/>
      <c r="FY349" s="125"/>
      <c r="FZ349" s="125"/>
      <c r="GA349" s="125"/>
      <c r="GB349" s="125"/>
      <c r="GC349" s="125"/>
      <c r="GD349" s="125"/>
      <c r="GE349" s="125"/>
      <c r="GF349" s="125"/>
      <c r="GG349" s="125"/>
      <c r="GH349" s="125"/>
      <c r="GI349" s="125"/>
      <c r="GJ349" s="125"/>
      <c r="GK349" s="125"/>
      <c r="GL349" s="125"/>
      <c r="GM349" s="125"/>
      <c r="GN349" s="125"/>
      <c r="GO349" s="125"/>
      <c r="GP349" s="125"/>
      <c r="GQ349" s="125"/>
      <c r="GR349" s="125"/>
      <c r="GS349" s="125"/>
      <c r="GT349" s="125"/>
      <c r="GU349" s="125"/>
      <c r="GV349" s="125"/>
      <c r="GW349" s="125"/>
      <c r="GX349" s="125"/>
      <c r="GY349" s="125"/>
      <c r="GZ349" s="125"/>
      <c r="HA349" s="125"/>
      <c r="HB349" s="125"/>
      <c r="HC349" s="125"/>
      <c r="HD349" s="125"/>
      <c r="HE349" s="125"/>
      <c r="HF349" s="125"/>
      <c r="HG349" s="125"/>
      <c r="HH349" s="125"/>
      <c r="HI349" s="125"/>
      <c r="HJ349" s="125"/>
      <c r="HK349" s="125"/>
      <c r="HL349" s="125"/>
      <c r="HM349" s="125"/>
      <c r="HN349" s="125"/>
      <c r="HO349" s="125"/>
      <c r="HP349" s="125"/>
      <c r="HQ349" s="125"/>
      <c r="HR349" s="125"/>
      <c r="HS349" s="125"/>
      <c r="HT349" s="125"/>
      <c r="HU349" s="125"/>
      <c r="HV349" s="125"/>
      <c r="HW349" s="125"/>
      <c r="HX349" s="125"/>
      <c r="HY349" s="125"/>
      <c r="HZ349" s="125"/>
      <c r="IA349" s="125"/>
      <c r="IB349" s="125"/>
      <c r="IC349" s="125"/>
      <c r="ID349" s="125"/>
      <c r="IE349" s="125"/>
      <c r="IF349" s="125"/>
      <c r="IG349" s="125"/>
      <c r="IH349" s="125"/>
      <c r="II349" s="125"/>
    </row>
    <row r="350" spans="1:243" s="23" customFormat="1" ht="15">
      <c r="A350" s="4"/>
      <c r="B350" s="123" t="s">
        <v>539</v>
      </c>
      <c r="C350" s="574"/>
      <c r="D350" s="574"/>
      <c r="E350" s="574"/>
      <c r="F350" s="574"/>
      <c r="G350" s="574"/>
      <c r="H350" s="574"/>
      <c r="I350" s="575" t="s">
        <v>540</v>
      </c>
      <c r="J350" s="575"/>
      <c r="K350" s="575"/>
      <c r="L350" s="575"/>
      <c r="M350" s="575"/>
      <c r="N350" s="575"/>
      <c r="O350" s="1"/>
      <c r="P350" s="1"/>
      <c r="Q350" s="11"/>
      <c r="R350" s="11"/>
      <c r="S350" s="1"/>
      <c r="T350" s="1"/>
      <c r="U350" s="1"/>
      <c r="V350" s="1"/>
      <c r="W350" s="1"/>
      <c r="X350" s="1"/>
      <c r="Y350" s="1"/>
      <c r="Z350" s="1"/>
      <c r="AA350" s="1"/>
      <c r="AB350" s="8"/>
      <c r="AC350" s="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  <c r="AY350" s="8"/>
      <c r="AZ350" s="8"/>
      <c r="BA350" s="8"/>
      <c r="BB350" s="8"/>
      <c r="BC350" s="8"/>
      <c r="BD350" s="8"/>
      <c r="BE350" s="8"/>
      <c r="BF350" s="8"/>
      <c r="BG350" s="8"/>
      <c r="BH350" s="8"/>
      <c r="BI350" s="8"/>
      <c r="BJ350" s="8"/>
      <c r="BK350" s="8"/>
      <c r="BL350" s="8"/>
      <c r="BM350" s="8"/>
      <c r="BN350" s="8"/>
      <c r="BO350" s="8"/>
      <c r="BP350" s="8"/>
      <c r="BQ350" s="8"/>
      <c r="BR350" s="8"/>
      <c r="BS350" s="8"/>
      <c r="BT350" s="8"/>
      <c r="BU350" s="8"/>
      <c r="BV350" s="8"/>
      <c r="BW350" s="8"/>
      <c r="BX350" s="8"/>
      <c r="BY350" s="8"/>
      <c r="BZ350" s="8"/>
      <c r="CA350" s="8"/>
      <c r="CB350" s="8"/>
      <c r="CC350" s="8"/>
      <c r="CD350" s="8"/>
      <c r="CE350" s="8"/>
      <c r="CF350" s="8"/>
      <c r="CG350" s="8"/>
      <c r="CH350" s="8"/>
      <c r="CI350" s="8"/>
      <c r="CJ350" s="8"/>
      <c r="CK350" s="8"/>
      <c r="CL350" s="8"/>
      <c r="CM350" s="8"/>
      <c r="CN350" s="8"/>
      <c r="CO350" s="8"/>
      <c r="CP350" s="8"/>
      <c r="CQ350" s="8"/>
      <c r="CR350" s="8"/>
      <c r="CS350" s="8"/>
      <c r="CT350" s="8"/>
      <c r="CU350" s="8"/>
      <c r="CV350" s="8"/>
      <c r="CW350" s="8"/>
      <c r="CX350" s="8"/>
      <c r="CY350" s="8"/>
      <c r="CZ350" s="8"/>
      <c r="DA350" s="8"/>
      <c r="DB350" s="8"/>
      <c r="DC350" s="8"/>
      <c r="DD350" s="8"/>
      <c r="DE350" s="8"/>
      <c r="DF350" s="8"/>
      <c r="DG350" s="8"/>
      <c r="DH350" s="8"/>
      <c r="DI350" s="8"/>
      <c r="DJ350" s="8"/>
      <c r="DK350" s="8"/>
      <c r="DL350" s="8"/>
      <c r="DM350" s="8"/>
      <c r="DN350" s="8"/>
      <c r="DO350" s="8"/>
      <c r="DP350" s="8"/>
      <c r="DQ350" s="8"/>
      <c r="DR350" s="8"/>
      <c r="DS350" s="8"/>
      <c r="DT350" s="8"/>
      <c r="DU350" s="8"/>
      <c r="DV350" s="8"/>
      <c r="DW350" s="8"/>
      <c r="DX350" s="8"/>
      <c r="DY350" s="8"/>
      <c r="DZ350" s="8"/>
      <c r="EA350" s="8"/>
      <c r="EB350" s="8"/>
      <c r="EC350" s="8"/>
      <c r="ED350" s="8"/>
      <c r="EE350" s="8"/>
      <c r="EF350" s="8"/>
      <c r="EG350" s="8"/>
      <c r="EH350" s="8"/>
      <c r="EI350" s="8"/>
      <c r="EJ350" s="8"/>
      <c r="EK350" s="8"/>
      <c r="EL350" s="8"/>
      <c r="EM350" s="8"/>
      <c r="EN350" s="8"/>
      <c r="EO350" s="8"/>
      <c r="EP350" s="8"/>
      <c r="EQ350" s="8"/>
      <c r="ER350" s="8"/>
      <c r="ES350" s="8"/>
      <c r="ET350" s="8"/>
      <c r="EU350" s="8"/>
      <c r="EV350" s="8"/>
      <c r="EW350" s="8"/>
      <c r="EX350" s="8"/>
      <c r="EY350" s="8"/>
      <c r="EZ350" s="8"/>
      <c r="FA350" s="8"/>
      <c r="FB350" s="8"/>
      <c r="FC350" s="8"/>
      <c r="FD350" s="8"/>
      <c r="FE350" s="8"/>
      <c r="FF350" s="8"/>
      <c r="FG350" s="8"/>
      <c r="FH350" s="8"/>
      <c r="FI350" s="8"/>
      <c r="FJ350" s="8"/>
      <c r="FK350" s="8"/>
      <c r="FL350" s="8"/>
      <c r="FM350" s="8"/>
      <c r="FN350" s="8"/>
      <c r="FO350" s="8"/>
      <c r="FP350" s="8"/>
      <c r="FQ350" s="8"/>
      <c r="FR350" s="8"/>
      <c r="FS350" s="8"/>
      <c r="FT350" s="8"/>
      <c r="FU350" s="8"/>
      <c r="FV350" s="8"/>
      <c r="FW350" s="8"/>
      <c r="FX350" s="8"/>
      <c r="FY350" s="8"/>
      <c r="FZ350" s="8"/>
      <c r="GA350" s="8"/>
      <c r="GB350" s="8"/>
      <c r="GC350" s="8"/>
      <c r="GD350" s="8"/>
      <c r="GE350" s="8"/>
      <c r="GF350" s="8"/>
      <c r="GG350" s="8"/>
      <c r="GH350" s="8"/>
      <c r="GI350" s="8"/>
      <c r="GJ350" s="8"/>
      <c r="GK350" s="8"/>
      <c r="GL350" s="8"/>
      <c r="GM350" s="8"/>
      <c r="GN350" s="8"/>
      <c r="GO350" s="8"/>
      <c r="GP350" s="8"/>
      <c r="GQ350" s="8"/>
      <c r="GR350" s="8"/>
      <c r="GS350" s="8"/>
      <c r="GT350" s="8"/>
      <c r="GU350" s="8"/>
      <c r="GV350" s="8"/>
      <c r="GW350" s="8"/>
      <c r="GX350" s="8"/>
      <c r="GY350" s="8"/>
      <c r="GZ350" s="8"/>
      <c r="HA350" s="8"/>
      <c r="HB350" s="8"/>
      <c r="HC350" s="8"/>
      <c r="HD350" s="8"/>
      <c r="HE350" s="8"/>
      <c r="HF350" s="8"/>
      <c r="HG350" s="8"/>
      <c r="HH350" s="8"/>
      <c r="HI350" s="8"/>
      <c r="HJ350" s="8"/>
      <c r="HK350" s="8"/>
      <c r="HL350" s="8"/>
      <c r="HM350" s="8"/>
      <c r="HN350" s="8"/>
      <c r="HO350" s="8"/>
      <c r="HP350" s="8"/>
      <c r="HQ350" s="8"/>
      <c r="HR350" s="8"/>
      <c r="HS350" s="8"/>
      <c r="HT350" s="8"/>
      <c r="HU350" s="8"/>
      <c r="HV350" s="8"/>
      <c r="HW350" s="8"/>
      <c r="HX350" s="8" t="s">
        <v>6</v>
      </c>
      <c r="HY350" s="8" t="s">
        <v>6</v>
      </c>
      <c r="HZ350" s="8" t="s">
        <v>6</v>
      </c>
      <c r="IA350" s="8" t="s">
        <v>6</v>
      </c>
      <c r="IB350" s="8" t="s">
        <v>6</v>
      </c>
      <c r="IC350" s="8" t="s">
        <v>6</v>
      </c>
      <c r="ID350" s="8" t="s">
        <v>540</v>
      </c>
      <c r="IE350" s="8" t="s">
        <v>6</v>
      </c>
      <c r="IF350" s="8" t="s">
        <v>6</v>
      </c>
      <c r="IG350" s="8" t="s">
        <v>6</v>
      </c>
      <c r="IH350" s="8" t="s">
        <v>6</v>
      </c>
      <c r="II350" s="8" t="s">
        <v>6</v>
      </c>
    </row>
    <row r="351" spans="1:243" s="124" customFormat="1" ht="16.5" customHeight="1">
      <c r="A351" s="13"/>
      <c r="C351" s="571" t="s">
        <v>538</v>
      </c>
      <c r="D351" s="571"/>
      <c r="E351" s="571"/>
      <c r="F351" s="571"/>
      <c r="G351" s="571"/>
      <c r="H351" s="571"/>
      <c r="I351" s="571"/>
      <c r="J351" s="571"/>
      <c r="K351" s="571"/>
      <c r="L351" s="571"/>
      <c r="M351" s="571"/>
      <c r="N351" s="571"/>
      <c r="Q351" s="5"/>
      <c r="R351" s="5"/>
      <c r="AB351" s="125"/>
      <c r="AC351" s="125"/>
      <c r="AD351" s="125"/>
      <c r="AE351" s="125"/>
      <c r="AF351" s="125"/>
      <c r="AG351" s="125"/>
      <c r="AH351" s="125"/>
      <c r="AI351" s="125"/>
      <c r="AJ351" s="125"/>
      <c r="AK351" s="125"/>
      <c r="AL351" s="125"/>
      <c r="AM351" s="125"/>
      <c r="AN351" s="125"/>
      <c r="AO351" s="125"/>
      <c r="AP351" s="125"/>
      <c r="AQ351" s="125"/>
      <c r="AR351" s="125"/>
      <c r="AS351" s="125"/>
      <c r="AT351" s="125"/>
      <c r="AU351" s="125"/>
      <c r="AV351" s="125"/>
      <c r="AW351" s="125"/>
      <c r="AX351" s="125"/>
      <c r="AY351" s="125"/>
      <c r="AZ351" s="125"/>
      <c r="BA351" s="125"/>
      <c r="BB351" s="125"/>
      <c r="BC351" s="125"/>
      <c r="BD351" s="125"/>
      <c r="BE351" s="125"/>
      <c r="BF351" s="125"/>
      <c r="BG351" s="125"/>
      <c r="BH351" s="125"/>
      <c r="BI351" s="125"/>
      <c r="BJ351" s="125"/>
      <c r="BK351" s="125"/>
      <c r="BL351" s="125"/>
      <c r="BM351" s="125"/>
      <c r="BN351" s="125"/>
      <c r="BO351" s="125"/>
      <c r="BP351" s="125"/>
      <c r="BQ351" s="125"/>
      <c r="BR351" s="125"/>
      <c r="BS351" s="125"/>
      <c r="BT351" s="125"/>
      <c r="BU351" s="125"/>
      <c r="BV351" s="125"/>
      <c r="BW351" s="125"/>
      <c r="BX351" s="125"/>
      <c r="BY351" s="125"/>
      <c r="BZ351" s="125"/>
      <c r="CA351" s="125"/>
      <c r="CB351" s="125"/>
      <c r="CC351" s="125"/>
      <c r="CD351" s="125"/>
      <c r="CE351" s="125"/>
      <c r="CF351" s="125"/>
      <c r="CG351" s="125"/>
      <c r="CH351" s="125"/>
      <c r="CI351" s="125"/>
      <c r="CJ351" s="125"/>
      <c r="CK351" s="125"/>
      <c r="CL351" s="125"/>
      <c r="CM351" s="125"/>
      <c r="CN351" s="125"/>
      <c r="CO351" s="125"/>
      <c r="CP351" s="125"/>
      <c r="CQ351" s="125"/>
      <c r="CR351" s="125"/>
      <c r="CS351" s="125"/>
      <c r="CT351" s="125"/>
      <c r="CU351" s="125"/>
      <c r="CV351" s="125"/>
      <c r="CW351" s="125"/>
      <c r="CX351" s="125"/>
      <c r="CY351" s="125"/>
      <c r="CZ351" s="125"/>
      <c r="DA351" s="125"/>
      <c r="DB351" s="125"/>
      <c r="DC351" s="125"/>
      <c r="DD351" s="125"/>
      <c r="DE351" s="125"/>
      <c r="DF351" s="125"/>
      <c r="DG351" s="125"/>
      <c r="DH351" s="125"/>
      <c r="DI351" s="125"/>
      <c r="DJ351" s="125"/>
      <c r="DK351" s="125"/>
      <c r="DL351" s="125"/>
      <c r="DM351" s="125"/>
      <c r="DN351" s="125"/>
      <c r="DO351" s="125"/>
      <c r="DP351" s="125"/>
      <c r="DQ351" s="125"/>
      <c r="DR351" s="125"/>
      <c r="DS351" s="125"/>
      <c r="DT351" s="125"/>
      <c r="DU351" s="125"/>
      <c r="DV351" s="125"/>
      <c r="DW351" s="125"/>
      <c r="DX351" s="125"/>
      <c r="DY351" s="125"/>
      <c r="DZ351" s="125"/>
      <c r="EA351" s="125"/>
      <c r="EB351" s="125"/>
      <c r="EC351" s="125"/>
      <c r="ED351" s="125"/>
      <c r="EE351" s="125"/>
      <c r="EF351" s="125"/>
      <c r="EG351" s="125"/>
      <c r="EH351" s="125"/>
      <c r="EI351" s="125"/>
      <c r="EJ351" s="125"/>
      <c r="EK351" s="125"/>
      <c r="EL351" s="125"/>
      <c r="EM351" s="125"/>
      <c r="EN351" s="125"/>
      <c r="EO351" s="125"/>
      <c r="EP351" s="125"/>
      <c r="EQ351" s="125"/>
      <c r="ER351" s="125"/>
      <c r="ES351" s="125"/>
      <c r="ET351" s="125"/>
      <c r="EU351" s="125"/>
      <c r="EV351" s="125"/>
      <c r="EW351" s="125"/>
      <c r="EX351" s="125"/>
      <c r="EY351" s="125"/>
      <c r="EZ351" s="125"/>
      <c r="FA351" s="125"/>
      <c r="FB351" s="125"/>
      <c r="FC351" s="125"/>
      <c r="FD351" s="125"/>
      <c r="FE351" s="125"/>
      <c r="FF351" s="125"/>
      <c r="FG351" s="125"/>
      <c r="FH351" s="125"/>
      <c r="FI351" s="125"/>
      <c r="FJ351" s="125"/>
      <c r="FK351" s="125"/>
      <c r="FL351" s="125"/>
      <c r="FM351" s="125"/>
      <c r="FN351" s="125"/>
      <c r="FO351" s="125"/>
      <c r="FP351" s="125"/>
      <c r="FQ351" s="125"/>
      <c r="FR351" s="125"/>
      <c r="FS351" s="125"/>
      <c r="FT351" s="125"/>
      <c r="FU351" s="125"/>
      <c r="FV351" s="125"/>
      <c r="FW351" s="125"/>
      <c r="FX351" s="125"/>
      <c r="FY351" s="125"/>
      <c r="FZ351" s="125"/>
      <c r="GA351" s="125"/>
      <c r="GB351" s="125"/>
      <c r="GC351" s="125"/>
      <c r="GD351" s="125"/>
      <c r="GE351" s="125"/>
      <c r="GF351" s="125"/>
      <c r="GG351" s="125"/>
      <c r="GH351" s="125"/>
      <c r="GI351" s="125"/>
      <c r="GJ351" s="125"/>
      <c r="GK351" s="125"/>
      <c r="GL351" s="125"/>
      <c r="GM351" s="125"/>
      <c r="GN351" s="125"/>
      <c r="GO351" s="125"/>
      <c r="GP351" s="125"/>
      <c r="GQ351" s="125"/>
      <c r="GR351" s="125"/>
      <c r="GS351" s="125"/>
      <c r="GT351" s="125"/>
      <c r="GU351" s="125"/>
      <c r="GV351" s="125"/>
      <c r="GW351" s="125"/>
      <c r="GX351" s="125"/>
      <c r="GY351" s="125"/>
      <c r="GZ351" s="125"/>
      <c r="HA351" s="125"/>
      <c r="HB351" s="125"/>
      <c r="HC351" s="125"/>
      <c r="HD351" s="125"/>
      <c r="HE351" s="125"/>
      <c r="HF351" s="125"/>
      <c r="HG351" s="125"/>
      <c r="HH351" s="125"/>
      <c r="HI351" s="125"/>
      <c r="HJ351" s="125"/>
      <c r="HK351" s="125"/>
      <c r="HL351" s="125"/>
      <c r="HM351" s="125"/>
      <c r="HN351" s="125"/>
      <c r="HO351" s="125"/>
      <c r="HP351" s="125"/>
      <c r="HQ351" s="125"/>
      <c r="HR351" s="125"/>
      <c r="HS351" s="125"/>
      <c r="HT351" s="125"/>
      <c r="HU351" s="125"/>
      <c r="HV351" s="125"/>
      <c r="HW351" s="125"/>
      <c r="HX351" s="125"/>
      <c r="HY351" s="125"/>
      <c r="HZ351" s="125"/>
      <c r="IA351" s="125"/>
      <c r="IB351" s="125"/>
      <c r="IC351" s="125"/>
      <c r="ID351" s="125"/>
      <c r="IE351" s="125"/>
      <c r="IF351" s="125"/>
      <c r="IG351" s="125"/>
      <c r="IH351" s="125"/>
      <c r="II351" s="125"/>
    </row>
    <row r="352" spans="1:243" s="1" customFormat="1" ht="13.5" customHeight="1"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</row>
    <row r="353" spans="1:16" s="1" customFormat="1" ht="27" customHeight="1">
      <c r="A353" s="572" t="s">
        <v>541</v>
      </c>
      <c r="B353" s="573"/>
      <c r="C353" s="573"/>
      <c r="D353" s="573"/>
      <c r="E353" s="573"/>
      <c r="F353" s="573"/>
      <c r="G353" s="573"/>
      <c r="H353" s="573"/>
      <c r="I353" s="573"/>
      <c r="J353" s="573"/>
      <c r="K353" s="573"/>
      <c r="L353" s="573"/>
      <c r="M353" s="573"/>
      <c r="N353" s="573"/>
      <c r="O353" s="573"/>
      <c r="P353" s="573"/>
    </row>
    <row r="354" spans="1:16" s="1" customFormat="1" ht="16.5" customHeight="1">
      <c r="A354" s="572" t="s">
        <v>542</v>
      </c>
      <c r="B354" s="572"/>
      <c r="C354" s="572"/>
      <c r="D354" s="572"/>
      <c r="E354" s="572"/>
      <c r="F354" s="572"/>
      <c r="G354" s="572"/>
      <c r="H354" s="572"/>
      <c r="I354" s="572"/>
      <c r="J354" s="572"/>
      <c r="K354" s="572"/>
      <c r="L354" s="572"/>
      <c r="M354" s="572"/>
      <c r="N354" s="572"/>
      <c r="O354" s="572"/>
      <c r="P354" s="572"/>
    </row>
    <row r="355" spans="1:16" s="1" customFormat="1" ht="14.25" customHeight="1">
      <c r="A355" s="572" t="s">
        <v>543</v>
      </c>
      <c r="B355" s="572"/>
      <c r="C355" s="572"/>
      <c r="D355" s="572"/>
      <c r="E355" s="572"/>
      <c r="F355" s="572"/>
      <c r="G355" s="572"/>
      <c r="H355" s="572"/>
      <c r="I355" s="572"/>
      <c r="J355" s="572"/>
      <c r="K355" s="572"/>
      <c r="L355" s="572"/>
      <c r="M355" s="572"/>
      <c r="N355" s="572"/>
      <c r="O355" s="572"/>
      <c r="P355" s="572"/>
    </row>
    <row r="356" spans="1:16" s="1" customFormat="1" ht="15">
      <c r="A356" s="126"/>
    </row>
  </sheetData>
  <mergeCells count="327">
    <mergeCell ref="A7:F7"/>
    <mergeCell ref="G7:P7"/>
    <mergeCell ref="A8:F8"/>
    <mergeCell ref="G8:P8"/>
    <mergeCell ref="A9:F9"/>
    <mergeCell ref="G9:P9"/>
    <mergeCell ref="A4:F4"/>
    <mergeCell ref="G4:P4"/>
    <mergeCell ref="A5:F5"/>
    <mergeCell ref="G5:P5"/>
    <mergeCell ref="A6:F6"/>
    <mergeCell ref="G6:P6"/>
    <mergeCell ref="A14:P14"/>
    <mergeCell ref="A16:P16"/>
    <mergeCell ref="A17:P17"/>
    <mergeCell ref="A18:P18"/>
    <mergeCell ref="A20:P20"/>
    <mergeCell ref="A10:F10"/>
    <mergeCell ref="G10:P10"/>
    <mergeCell ref="A11:F11"/>
    <mergeCell ref="G11:P11"/>
    <mergeCell ref="A13:P13"/>
    <mergeCell ref="C38:G38"/>
    <mergeCell ref="A39:P39"/>
    <mergeCell ref="C40:G40"/>
    <mergeCell ref="C41:P41"/>
    <mergeCell ref="C42:G42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C48:G48"/>
    <mergeCell ref="C49:G49"/>
    <mergeCell ref="C50:G50"/>
    <mergeCell ref="C51:G51"/>
    <mergeCell ref="C52:G52"/>
    <mergeCell ref="C43:G43"/>
    <mergeCell ref="C44:G44"/>
    <mergeCell ref="C45:G45"/>
    <mergeCell ref="C46:G46"/>
    <mergeCell ref="C47:G47"/>
    <mergeCell ref="C58:G58"/>
    <mergeCell ref="C59:G59"/>
    <mergeCell ref="C60:G60"/>
    <mergeCell ref="C61:G61"/>
    <mergeCell ref="C62:G62"/>
    <mergeCell ref="C53:G53"/>
    <mergeCell ref="C54:G54"/>
    <mergeCell ref="C55:G55"/>
    <mergeCell ref="C56:G56"/>
    <mergeCell ref="C57:G57"/>
    <mergeCell ref="C69:G69"/>
    <mergeCell ref="C70:G70"/>
    <mergeCell ref="C71:G71"/>
    <mergeCell ref="C72:G72"/>
    <mergeCell ref="C73:G73"/>
    <mergeCell ref="C64:G64"/>
    <mergeCell ref="C65:P65"/>
    <mergeCell ref="C66:P66"/>
    <mergeCell ref="C67:G67"/>
    <mergeCell ref="C68:G68"/>
    <mergeCell ref="C79:G79"/>
    <mergeCell ref="C80:G80"/>
    <mergeCell ref="C81:G81"/>
    <mergeCell ref="C82:G82"/>
    <mergeCell ref="C83:G83"/>
    <mergeCell ref="C74:G74"/>
    <mergeCell ref="C75:G75"/>
    <mergeCell ref="C76:G76"/>
    <mergeCell ref="C77:G77"/>
    <mergeCell ref="C78:G78"/>
    <mergeCell ref="C89:G89"/>
    <mergeCell ref="C90:G90"/>
    <mergeCell ref="C91:G91"/>
    <mergeCell ref="C92:G92"/>
    <mergeCell ref="C93:G93"/>
    <mergeCell ref="C84:G84"/>
    <mergeCell ref="C85:G85"/>
    <mergeCell ref="C86:G86"/>
    <mergeCell ref="C87:G87"/>
    <mergeCell ref="C88:G88"/>
    <mergeCell ref="C101:G101"/>
    <mergeCell ref="C103:G103"/>
    <mergeCell ref="C104:P104"/>
    <mergeCell ref="C105:G105"/>
    <mergeCell ref="C106:G106"/>
    <mergeCell ref="C94:G94"/>
    <mergeCell ref="C95:G95"/>
    <mergeCell ref="C97:G97"/>
    <mergeCell ref="C98:G98"/>
    <mergeCell ref="C100:G100"/>
    <mergeCell ref="C112:G112"/>
    <mergeCell ref="C113:G113"/>
    <mergeCell ref="C114:G114"/>
    <mergeCell ref="C115:G115"/>
    <mergeCell ref="C116:G116"/>
    <mergeCell ref="C107:G107"/>
    <mergeCell ref="C108:G108"/>
    <mergeCell ref="C109:G109"/>
    <mergeCell ref="C110:G110"/>
    <mergeCell ref="C111:G111"/>
    <mergeCell ref="C122:G122"/>
    <mergeCell ref="C123:G123"/>
    <mergeCell ref="C124:G124"/>
    <mergeCell ref="C125:G125"/>
    <mergeCell ref="C126:G126"/>
    <mergeCell ref="C117:G117"/>
    <mergeCell ref="C118:G118"/>
    <mergeCell ref="C119:G119"/>
    <mergeCell ref="C120:G120"/>
    <mergeCell ref="C121:G121"/>
    <mergeCell ref="C134:P134"/>
    <mergeCell ref="C135:G135"/>
    <mergeCell ref="C136:G136"/>
    <mergeCell ref="C137:G137"/>
    <mergeCell ref="C138:G138"/>
    <mergeCell ref="C127:G127"/>
    <mergeCell ref="C129:G129"/>
    <mergeCell ref="C130:G130"/>
    <mergeCell ref="C132:G132"/>
    <mergeCell ref="C133:P133"/>
    <mergeCell ref="C144:G144"/>
    <mergeCell ref="C145:G145"/>
    <mergeCell ref="C146:G146"/>
    <mergeCell ref="C147:G147"/>
    <mergeCell ref="C148:G148"/>
    <mergeCell ref="C139:G139"/>
    <mergeCell ref="C140:G140"/>
    <mergeCell ref="C141:G141"/>
    <mergeCell ref="C142:G142"/>
    <mergeCell ref="C143:G143"/>
    <mergeCell ref="C154:G154"/>
    <mergeCell ref="C155:G155"/>
    <mergeCell ref="C157:G157"/>
    <mergeCell ref="C158:P158"/>
    <mergeCell ref="C159:G159"/>
    <mergeCell ref="C149:G149"/>
    <mergeCell ref="C150:G150"/>
    <mergeCell ref="C151:G151"/>
    <mergeCell ref="C152:G152"/>
    <mergeCell ref="C153:G153"/>
    <mergeCell ref="C166:G166"/>
    <mergeCell ref="C167:G167"/>
    <mergeCell ref="C168:G168"/>
    <mergeCell ref="C169:G169"/>
    <mergeCell ref="C171:G171"/>
    <mergeCell ref="C160:G160"/>
    <mergeCell ref="C161:G161"/>
    <mergeCell ref="C162:G162"/>
    <mergeCell ref="C164:G164"/>
    <mergeCell ref="C165:P165"/>
    <mergeCell ref="C178:G178"/>
    <mergeCell ref="C179:P179"/>
    <mergeCell ref="C180:P180"/>
    <mergeCell ref="C181:G181"/>
    <mergeCell ref="C182:G182"/>
    <mergeCell ref="C172:P172"/>
    <mergeCell ref="C173:G173"/>
    <mergeCell ref="C174:G174"/>
    <mergeCell ref="C175:G175"/>
    <mergeCell ref="C176:G176"/>
    <mergeCell ref="C188:G188"/>
    <mergeCell ref="C189:G189"/>
    <mergeCell ref="C190:G190"/>
    <mergeCell ref="C191:G191"/>
    <mergeCell ref="C192:G192"/>
    <mergeCell ref="C183:G183"/>
    <mergeCell ref="C184:G184"/>
    <mergeCell ref="C185:G185"/>
    <mergeCell ref="C186:G186"/>
    <mergeCell ref="C187:G187"/>
    <mergeCell ref="C198:G198"/>
    <mergeCell ref="C199:G199"/>
    <mergeCell ref="C200:G200"/>
    <mergeCell ref="C201:G201"/>
    <mergeCell ref="C202:G202"/>
    <mergeCell ref="C193:G193"/>
    <mergeCell ref="C194:G194"/>
    <mergeCell ref="C195:G195"/>
    <mergeCell ref="C196:G196"/>
    <mergeCell ref="C197:G197"/>
    <mergeCell ref="C210:P210"/>
    <mergeCell ref="C211:G211"/>
    <mergeCell ref="C213:G213"/>
    <mergeCell ref="C214:P214"/>
    <mergeCell ref="C215:G215"/>
    <mergeCell ref="C203:G203"/>
    <mergeCell ref="C205:G205"/>
    <mergeCell ref="C206:P206"/>
    <mergeCell ref="C207:G207"/>
    <mergeCell ref="C209:G209"/>
    <mergeCell ref="C223:P223"/>
    <mergeCell ref="C224:G224"/>
    <mergeCell ref="C225:G225"/>
    <mergeCell ref="C226:G226"/>
    <mergeCell ref="C227:G227"/>
    <mergeCell ref="C217:G217"/>
    <mergeCell ref="C218:P218"/>
    <mergeCell ref="C219:G219"/>
    <mergeCell ref="C221:G221"/>
    <mergeCell ref="C222:P222"/>
    <mergeCell ref="C234:G234"/>
    <mergeCell ref="C235:P235"/>
    <mergeCell ref="C236:G236"/>
    <mergeCell ref="C237:G237"/>
    <mergeCell ref="C238:G238"/>
    <mergeCell ref="C228:G228"/>
    <mergeCell ref="C229:G229"/>
    <mergeCell ref="C230:G230"/>
    <mergeCell ref="C231:G231"/>
    <mergeCell ref="C232:G232"/>
    <mergeCell ref="C245:G245"/>
    <mergeCell ref="C246:G246"/>
    <mergeCell ref="C247:G247"/>
    <mergeCell ref="C248:G248"/>
    <mergeCell ref="C249:G249"/>
    <mergeCell ref="C239:G239"/>
    <mergeCell ref="C241:G241"/>
    <mergeCell ref="C242:P242"/>
    <mergeCell ref="C243:P243"/>
    <mergeCell ref="C244:G244"/>
    <mergeCell ref="C255:G255"/>
    <mergeCell ref="C256:G256"/>
    <mergeCell ref="C257:G257"/>
    <mergeCell ref="C258:G258"/>
    <mergeCell ref="C259:G259"/>
    <mergeCell ref="C250:G250"/>
    <mergeCell ref="C251:G251"/>
    <mergeCell ref="C252:G252"/>
    <mergeCell ref="C253:G253"/>
    <mergeCell ref="C254:G254"/>
    <mergeCell ref="C267:G267"/>
    <mergeCell ref="C268:P268"/>
    <mergeCell ref="C269:G269"/>
    <mergeCell ref="C270:G270"/>
    <mergeCell ref="C271:G271"/>
    <mergeCell ref="C261:G261"/>
    <mergeCell ref="C262:G262"/>
    <mergeCell ref="C263:G263"/>
    <mergeCell ref="C264:G264"/>
    <mergeCell ref="C265:G265"/>
    <mergeCell ref="C277:G277"/>
    <mergeCell ref="C278:G278"/>
    <mergeCell ref="C279:G279"/>
    <mergeCell ref="C280:G280"/>
    <mergeCell ref="C282:G282"/>
    <mergeCell ref="C272:G272"/>
    <mergeCell ref="C273:G273"/>
    <mergeCell ref="C274:G274"/>
    <mergeCell ref="C275:G275"/>
    <mergeCell ref="C276:G276"/>
    <mergeCell ref="C289:G289"/>
    <mergeCell ref="C290:G290"/>
    <mergeCell ref="C291:G291"/>
    <mergeCell ref="C292:G292"/>
    <mergeCell ref="C293:G293"/>
    <mergeCell ref="C283:G283"/>
    <mergeCell ref="C285:G285"/>
    <mergeCell ref="C286:P286"/>
    <mergeCell ref="C287:P287"/>
    <mergeCell ref="C288:G288"/>
    <mergeCell ref="C299:G299"/>
    <mergeCell ref="C300:G300"/>
    <mergeCell ref="C301:G301"/>
    <mergeCell ref="C302:G302"/>
    <mergeCell ref="C303:G303"/>
    <mergeCell ref="C294:G294"/>
    <mergeCell ref="C295:G295"/>
    <mergeCell ref="C296:G296"/>
    <mergeCell ref="C297:G297"/>
    <mergeCell ref="C298:G298"/>
    <mergeCell ref="C310:G310"/>
    <mergeCell ref="C311:G311"/>
    <mergeCell ref="C314:O314"/>
    <mergeCell ref="C315:O315"/>
    <mergeCell ref="C316:O316"/>
    <mergeCell ref="C304:G304"/>
    <mergeCell ref="C306:G306"/>
    <mergeCell ref="C307:P307"/>
    <mergeCell ref="C308:G308"/>
    <mergeCell ref="C309:G309"/>
    <mergeCell ref="C322:O322"/>
    <mergeCell ref="C323:O323"/>
    <mergeCell ref="C324:O324"/>
    <mergeCell ref="C325:O325"/>
    <mergeCell ref="C326:O326"/>
    <mergeCell ref="C317:O317"/>
    <mergeCell ref="C318:O318"/>
    <mergeCell ref="C319:O319"/>
    <mergeCell ref="C320:O320"/>
    <mergeCell ref="C321:O321"/>
    <mergeCell ref="C332:O332"/>
    <mergeCell ref="C333:O333"/>
    <mergeCell ref="C334:O334"/>
    <mergeCell ref="C335:O335"/>
    <mergeCell ref="C336:O336"/>
    <mergeCell ref="C327:O327"/>
    <mergeCell ref="C328:O328"/>
    <mergeCell ref="C329:O329"/>
    <mergeCell ref="C330:O330"/>
    <mergeCell ref="C331:O331"/>
    <mergeCell ref="C342:O342"/>
    <mergeCell ref="C343:O343"/>
    <mergeCell ref="C344:J344"/>
    <mergeCell ref="L344:O344"/>
    <mergeCell ref="C345:J345"/>
    <mergeCell ref="L345:O345"/>
    <mergeCell ref="C337:O337"/>
    <mergeCell ref="C338:O338"/>
    <mergeCell ref="C339:O339"/>
    <mergeCell ref="C340:O340"/>
    <mergeCell ref="C341:O341"/>
    <mergeCell ref="C351:N351"/>
    <mergeCell ref="A353:P353"/>
    <mergeCell ref="A354:P354"/>
    <mergeCell ref="A355:P355"/>
    <mergeCell ref="C348:H348"/>
    <mergeCell ref="I348:N348"/>
    <mergeCell ref="C349:N349"/>
    <mergeCell ref="C350:H350"/>
    <mergeCell ref="I350:N350"/>
  </mergeCells>
  <printOptions horizontalCentered="1"/>
  <pageMargins left="0.78740155696868896" right="0.31496062874794001" top="0.31496062874794001" bottom="0.31496062874794001" header="0.19685038924217199" footer="0.19685038924217199"/>
  <pageSetup paperSize="9" scale="32" fitToHeight="0" orientation="portrait" r:id="rId1"/>
  <headerFooter>
    <oddFooter>&amp;RСтраница &amp;P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IK525"/>
  <sheetViews>
    <sheetView view="pageBreakPreview" topLeftCell="A16" zoomScale="90" zoomScaleNormal="100" zoomScaleSheetLayoutView="90" workbookViewId="0">
      <selection activeCell="A6" sqref="A6:F6"/>
    </sheetView>
  </sheetViews>
  <sheetFormatPr defaultColWidth="9.140625" defaultRowHeight="11.25" customHeight="1"/>
  <cols>
    <col min="1" max="1" width="9.7109375" style="2" customWidth="1"/>
    <col min="2" max="2" width="20.5703125" style="126" customWidth="1"/>
    <col min="3" max="3" width="8" style="126" customWidth="1"/>
    <col min="4" max="4" width="13.28515625" style="126" customWidth="1"/>
    <col min="5" max="5" width="8.140625" style="126" customWidth="1"/>
    <col min="6" max="6" width="9.5703125" style="126" customWidth="1"/>
    <col min="7" max="7" width="6.140625" style="126" customWidth="1"/>
    <col min="8" max="8" width="8.85546875" style="126" customWidth="1"/>
    <col min="9" max="9" width="10.7109375" style="126" customWidth="1"/>
    <col min="10" max="10" width="11.7109375" style="126" customWidth="1"/>
    <col min="11" max="11" width="14.7109375" style="126" customWidth="1"/>
    <col min="12" max="12" width="17" style="126" customWidth="1"/>
    <col min="13" max="13" width="11.5703125" style="126" customWidth="1"/>
    <col min="14" max="14" width="17" style="126" customWidth="1"/>
    <col min="15" max="15" width="13" style="126" customWidth="1"/>
    <col min="16" max="16" width="17" style="126" customWidth="1"/>
    <col min="17" max="17" width="69" style="11" hidden="1" customWidth="1"/>
    <col min="18" max="18" width="126.7109375" style="11" hidden="1" customWidth="1"/>
    <col min="19" max="27" width="9.140625" style="126"/>
    <col min="28" max="33" width="69.28515625" style="63" hidden="1" customWidth="1"/>
    <col min="34" max="43" width="127.7109375" style="63" hidden="1" customWidth="1"/>
    <col min="44" max="49" width="69.28515625" style="63" hidden="1" customWidth="1"/>
    <col min="50" max="59" width="127.7109375" style="63" hidden="1" customWidth="1"/>
    <col min="60" max="65" width="69.28515625" style="63" hidden="1" customWidth="1"/>
    <col min="66" max="75" width="127.7109375" style="63" hidden="1" customWidth="1"/>
    <col min="76" max="81" width="69.28515625" style="63" hidden="1" customWidth="1"/>
    <col min="82" max="91" width="127.7109375" style="63" hidden="1" customWidth="1"/>
    <col min="92" max="97" width="69.28515625" style="63" hidden="1" customWidth="1"/>
    <col min="98" max="107" width="127.7109375" style="63" hidden="1" customWidth="1"/>
    <col min="108" max="113" width="69.28515625" style="63" hidden="1" customWidth="1"/>
    <col min="114" max="123" width="127.7109375" style="63" hidden="1" customWidth="1"/>
    <col min="124" max="129" width="69.28515625" style="63" hidden="1" customWidth="1"/>
    <col min="130" max="139" width="127.7109375" style="63" hidden="1" customWidth="1"/>
    <col min="140" max="187" width="197" style="63" hidden="1" customWidth="1"/>
    <col min="188" max="192" width="59.5703125" style="63" hidden="1" customWidth="1"/>
    <col min="193" max="196" width="39" style="63" hidden="1" customWidth="1"/>
    <col min="197" max="197" width="197" style="63" hidden="1" customWidth="1"/>
    <col min="198" max="202" width="45.140625" style="63" hidden="1" customWidth="1"/>
    <col min="203" max="203" width="166.7109375" style="63" hidden="1" customWidth="1"/>
    <col min="204" max="213" width="45.140625" style="63" hidden="1" customWidth="1"/>
    <col min="214" max="214" width="197" style="63" hidden="1" customWidth="1"/>
    <col min="215" max="215" width="166.7109375" style="63" hidden="1" customWidth="1"/>
    <col min="216" max="220" width="149.7109375" style="63" hidden="1" customWidth="1"/>
    <col min="221" max="221" width="76.42578125" style="63" hidden="1" customWidth="1"/>
    <col min="222" max="227" width="54" style="63" hidden="1" customWidth="1"/>
    <col min="228" max="233" width="82.7109375" style="63" hidden="1" customWidth="1"/>
    <col min="234" max="239" width="54" style="63" hidden="1" customWidth="1"/>
    <col min="240" max="245" width="82.7109375" style="63" hidden="1" customWidth="1"/>
    <col min="246" max="16384" width="9.140625" style="126"/>
  </cols>
  <sheetData>
    <row r="1" spans="1:245" s="1" customFormat="1" ht="1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3" t="s">
        <v>0</v>
      </c>
    </row>
    <row r="2" spans="1:245" s="1" customFormat="1" ht="11.25" customHeight="1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P2" s="3" t="s">
        <v>1</v>
      </c>
    </row>
    <row r="3" spans="1:245" s="1" customFormat="1" ht="1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P3" s="3"/>
    </row>
    <row r="4" spans="1:245" s="6" customFormat="1" ht="15" customHeight="1">
      <c r="A4" s="581" t="s">
        <v>2</v>
      </c>
      <c r="B4" s="581"/>
      <c r="C4" s="581"/>
      <c r="D4" s="581"/>
      <c r="E4" s="581"/>
      <c r="F4" s="581"/>
      <c r="G4" s="610" t="s">
        <v>3</v>
      </c>
      <c r="H4" s="610"/>
      <c r="I4" s="610"/>
      <c r="J4" s="610"/>
      <c r="K4" s="610"/>
      <c r="L4" s="610"/>
      <c r="M4" s="610"/>
      <c r="N4" s="610"/>
      <c r="O4" s="610"/>
      <c r="P4" s="610"/>
      <c r="Q4" s="5"/>
      <c r="R4" s="5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7"/>
      <c r="GB4" s="7"/>
      <c r="GC4" s="7"/>
      <c r="GD4" s="7"/>
      <c r="GE4" s="7"/>
      <c r="GF4" s="7"/>
      <c r="GG4" s="7"/>
      <c r="GH4" s="7"/>
      <c r="GI4" s="7"/>
      <c r="GJ4" s="7"/>
      <c r="GK4" s="7"/>
      <c r="GL4" s="7"/>
      <c r="GM4" s="7"/>
      <c r="GN4" s="7"/>
      <c r="GO4" s="7"/>
      <c r="GP4" s="7"/>
      <c r="GQ4" s="7"/>
      <c r="GR4" s="7"/>
      <c r="GS4" s="7"/>
      <c r="GT4" s="7"/>
      <c r="GU4" s="7"/>
      <c r="GV4" s="7"/>
      <c r="GW4" s="7"/>
      <c r="GX4" s="7"/>
      <c r="GY4" s="7"/>
      <c r="GZ4" s="7"/>
      <c r="HA4" s="7"/>
      <c r="HB4" s="7"/>
      <c r="HC4" s="7"/>
      <c r="HD4" s="7"/>
      <c r="HE4" s="7"/>
      <c r="HF4" s="7"/>
      <c r="HG4" s="7"/>
      <c r="HH4" s="7"/>
      <c r="HI4" s="7"/>
      <c r="HJ4" s="7"/>
      <c r="HK4" s="7"/>
      <c r="HL4" s="7"/>
      <c r="HM4" s="7"/>
      <c r="HN4" s="7"/>
      <c r="HO4" s="7"/>
      <c r="HP4" s="7"/>
      <c r="HQ4" s="7"/>
      <c r="HR4" s="7"/>
      <c r="HS4" s="7"/>
      <c r="HT4" s="7"/>
      <c r="HU4" s="7"/>
      <c r="HV4" s="7"/>
      <c r="HW4" s="7"/>
      <c r="HX4" s="7"/>
      <c r="HY4" s="7"/>
      <c r="HZ4" s="7"/>
      <c r="IA4" s="7"/>
      <c r="IB4" s="7"/>
      <c r="IC4" s="7"/>
      <c r="ID4" s="7"/>
      <c r="IE4" s="7"/>
      <c r="IF4" s="7"/>
      <c r="IG4" s="7"/>
      <c r="IH4" s="7"/>
      <c r="II4" s="7"/>
      <c r="IJ4" s="7"/>
      <c r="IK4" s="7"/>
    </row>
    <row r="5" spans="1:245" s="1" customFormat="1" ht="33.75" customHeight="1">
      <c r="A5" s="581" t="s">
        <v>4</v>
      </c>
      <c r="B5" s="581"/>
      <c r="C5" s="581"/>
      <c r="D5" s="581"/>
      <c r="E5" s="581"/>
      <c r="F5" s="581"/>
      <c r="G5" s="608" t="s">
        <v>5</v>
      </c>
      <c r="H5" s="608"/>
      <c r="I5" s="608"/>
      <c r="J5" s="608"/>
      <c r="K5" s="608"/>
      <c r="L5" s="608"/>
      <c r="M5" s="608"/>
      <c r="N5" s="608"/>
      <c r="O5" s="608"/>
      <c r="P5" s="608"/>
      <c r="AB5" s="8" t="s">
        <v>4</v>
      </c>
      <c r="AC5" s="8" t="s">
        <v>6</v>
      </c>
      <c r="AD5" s="8" t="s">
        <v>6</v>
      </c>
      <c r="AE5" s="8" t="s">
        <v>6</v>
      </c>
      <c r="AF5" s="8" t="s">
        <v>6</v>
      </c>
      <c r="AG5" s="8" t="s">
        <v>6</v>
      </c>
      <c r="AH5" s="8" t="s">
        <v>5</v>
      </c>
      <c r="AI5" s="8" t="s">
        <v>6</v>
      </c>
      <c r="AJ5" s="8" t="s">
        <v>6</v>
      </c>
      <c r="AK5" s="8" t="s">
        <v>6</v>
      </c>
      <c r="AL5" s="8" t="s">
        <v>6</v>
      </c>
      <c r="AM5" s="8" t="s">
        <v>6</v>
      </c>
      <c r="AN5" s="8" t="s">
        <v>6</v>
      </c>
      <c r="AO5" s="8" t="s">
        <v>6</v>
      </c>
      <c r="AP5" s="8" t="s">
        <v>6</v>
      </c>
      <c r="AQ5" s="8" t="s">
        <v>6</v>
      </c>
    </row>
    <row r="6" spans="1:245" s="1" customFormat="1" ht="56.25" customHeight="1">
      <c r="A6" s="581" t="s">
        <v>7</v>
      </c>
      <c r="B6" s="581"/>
      <c r="C6" s="581"/>
      <c r="D6" s="581"/>
      <c r="E6" s="581"/>
      <c r="F6" s="581"/>
      <c r="G6" s="608" t="s">
        <v>8</v>
      </c>
      <c r="H6" s="608"/>
      <c r="I6" s="608"/>
      <c r="J6" s="608"/>
      <c r="K6" s="608"/>
      <c r="L6" s="608"/>
      <c r="M6" s="608"/>
      <c r="N6" s="608"/>
      <c r="O6" s="608"/>
      <c r="P6" s="608"/>
      <c r="Q6" s="9" t="s">
        <v>7</v>
      </c>
      <c r="R6" s="10" t="s">
        <v>8</v>
      </c>
      <c r="S6" s="8"/>
      <c r="T6" s="8"/>
      <c r="U6" s="8"/>
      <c r="V6" s="8"/>
      <c r="W6" s="8"/>
      <c r="X6" s="8"/>
      <c r="Y6" s="8"/>
      <c r="Z6" s="8"/>
      <c r="AA6" s="8"/>
      <c r="AR6" s="8" t="s">
        <v>7</v>
      </c>
      <c r="AS6" s="8" t="s">
        <v>6</v>
      </c>
      <c r="AT6" s="8" t="s">
        <v>6</v>
      </c>
      <c r="AU6" s="8" t="s">
        <v>6</v>
      </c>
      <c r="AV6" s="8" t="s">
        <v>6</v>
      </c>
      <c r="AW6" s="8" t="s">
        <v>6</v>
      </c>
      <c r="AX6" s="8" t="s">
        <v>8</v>
      </c>
      <c r="AY6" s="8" t="s">
        <v>6</v>
      </c>
      <c r="AZ6" s="8" t="s">
        <v>6</v>
      </c>
      <c r="BA6" s="8" t="s">
        <v>6</v>
      </c>
      <c r="BB6" s="8" t="s">
        <v>6</v>
      </c>
      <c r="BC6" s="8" t="s">
        <v>6</v>
      </c>
      <c r="BD6" s="8" t="s">
        <v>6</v>
      </c>
      <c r="BE6" s="8" t="s">
        <v>6</v>
      </c>
      <c r="BF6" s="8" t="s">
        <v>6</v>
      </c>
      <c r="BG6" s="8" t="s">
        <v>6</v>
      </c>
    </row>
    <row r="7" spans="1:245" s="1" customFormat="1" ht="78.75" customHeight="1">
      <c r="A7" s="609" t="s">
        <v>9</v>
      </c>
      <c r="B7" s="609"/>
      <c r="C7" s="609"/>
      <c r="D7" s="609"/>
      <c r="E7" s="609"/>
      <c r="F7" s="609"/>
      <c r="G7" s="608" t="s">
        <v>10</v>
      </c>
      <c r="H7" s="608"/>
      <c r="I7" s="608"/>
      <c r="J7" s="608"/>
      <c r="K7" s="608"/>
      <c r="L7" s="608"/>
      <c r="M7" s="608"/>
      <c r="N7" s="608"/>
      <c r="O7" s="608"/>
      <c r="P7" s="608"/>
      <c r="Q7" s="9" t="s">
        <v>9</v>
      </c>
      <c r="R7" s="10" t="s">
        <v>10</v>
      </c>
      <c r="S7" s="8"/>
      <c r="T7" s="8"/>
      <c r="U7" s="8"/>
      <c r="V7" s="8"/>
      <c r="W7" s="8"/>
      <c r="X7" s="8"/>
      <c r="Y7" s="8"/>
      <c r="Z7" s="8"/>
      <c r="AA7" s="8"/>
      <c r="BH7" s="8" t="s">
        <v>9</v>
      </c>
      <c r="BI7" s="8" t="s">
        <v>6</v>
      </c>
      <c r="BJ7" s="8" t="s">
        <v>6</v>
      </c>
      <c r="BK7" s="8" t="s">
        <v>6</v>
      </c>
      <c r="BL7" s="8" t="s">
        <v>6</v>
      </c>
      <c r="BM7" s="8" t="s">
        <v>6</v>
      </c>
      <c r="BN7" s="8" t="s">
        <v>10</v>
      </c>
      <c r="BO7" s="8" t="s">
        <v>6</v>
      </c>
      <c r="BP7" s="8" t="s">
        <v>6</v>
      </c>
      <c r="BQ7" s="8" t="s">
        <v>6</v>
      </c>
      <c r="BR7" s="8" t="s">
        <v>6</v>
      </c>
      <c r="BS7" s="8" t="s">
        <v>6</v>
      </c>
      <c r="BT7" s="8" t="s">
        <v>6</v>
      </c>
      <c r="BU7" s="8" t="s">
        <v>6</v>
      </c>
      <c r="BV7" s="8" t="s">
        <v>6</v>
      </c>
      <c r="BW7" s="8" t="s">
        <v>6</v>
      </c>
    </row>
    <row r="8" spans="1:245" s="1" customFormat="1" ht="33.75" customHeight="1">
      <c r="A8" s="581" t="s">
        <v>11</v>
      </c>
      <c r="B8" s="581"/>
      <c r="C8" s="581"/>
      <c r="D8" s="581"/>
      <c r="E8" s="581"/>
      <c r="F8" s="581"/>
      <c r="G8" s="608" t="s">
        <v>12</v>
      </c>
      <c r="H8" s="608"/>
      <c r="I8" s="608"/>
      <c r="J8" s="608"/>
      <c r="K8" s="608"/>
      <c r="L8" s="608"/>
      <c r="M8" s="608"/>
      <c r="N8" s="608"/>
      <c r="O8" s="608"/>
      <c r="P8" s="608"/>
      <c r="Q8" s="9" t="s">
        <v>11</v>
      </c>
      <c r="R8" s="10" t="s">
        <v>12</v>
      </c>
      <c r="S8" s="8"/>
      <c r="T8" s="8"/>
      <c r="U8" s="8"/>
      <c r="V8" s="8"/>
      <c r="W8" s="8"/>
      <c r="X8" s="8"/>
      <c r="Y8" s="8"/>
      <c r="Z8" s="8"/>
      <c r="AA8" s="8"/>
      <c r="BX8" s="8" t="s">
        <v>11</v>
      </c>
      <c r="BY8" s="8" t="s">
        <v>6</v>
      </c>
      <c r="BZ8" s="8" t="s">
        <v>6</v>
      </c>
      <c r="CA8" s="8" t="s">
        <v>6</v>
      </c>
      <c r="CB8" s="8" t="s">
        <v>6</v>
      </c>
      <c r="CC8" s="8" t="s">
        <v>6</v>
      </c>
      <c r="CD8" s="8" t="s">
        <v>12</v>
      </c>
      <c r="CE8" s="8" t="s">
        <v>6</v>
      </c>
      <c r="CF8" s="8" t="s">
        <v>6</v>
      </c>
      <c r="CG8" s="8" t="s">
        <v>6</v>
      </c>
      <c r="CH8" s="8" t="s">
        <v>6</v>
      </c>
      <c r="CI8" s="8" t="s">
        <v>6</v>
      </c>
      <c r="CJ8" s="8" t="s">
        <v>6</v>
      </c>
      <c r="CK8" s="8" t="s">
        <v>6</v>
      </c>
      <c r="CL8" s="8" t="s">
        <v>6</v>
      </c>
      <c r="CM8" s="8" t="s">
        <v>6</v>
      </c>
    </row>
    <row r="9" spans="1:245" s="1" customFormat="1" ht="11.25" customHeight="1">
      <c r="A9" s="581" t="s">
        <v>13</v>
      </c>
      <c r="B9" s="581"/>
      <c r="C9" s="581"/>
      <c r="D9" s="581"/>
      <c r="E9" s="581"/>
      <c r="F9" s="581"/>
      <c r="G9" s="608"/>
      <c r="H9" s="608"/>
      <c r="I9" s="608"/>
      <c r="J9" s="608"/>
      <c r="K9" s="608"/>
      <c r="L9" s="608"/>
      <c r="M9" s="608"/>
      <c r="N9" s="608"/>
      <c r="O9" s="608"/>
      <c r="P9" s="608"/>
      <c r="CN9" s="8" t="s">
        <v>13</v>
      </c>
      <c r="CO9" s="8" t="s">
        <v>6</v>
      </c>
      <c r="CP9" s="8" t="s">
        <v>6</v>
      </c>
      <c r="CQ9" s="8" t="s">
        <v>6</v>
      </c>
      <c r="CR9" s="8" t="s">
        <v>6</v>
      </c>
      <c r="CS9" s="8" t="s">
        <v>6</v>
      </c>
      <c r="CT9" s="8" t="s">
        <v>6</v>
      </c>
      <c r="CU9" s="8" t="s">
        <v>6</v>
      </c>
      <c r="CV9" s="8" t="s">
        <v>6</v>
      </c>
      <c r="CW9" s="8" t="s">
        <v>6</v>
      </c>
      <c r="CX9" s="8" t="s">
        <v>6</v>
      </c>
      <c r="CY9" s="8" t="s">
        <v>6</v>
      </c>
      <c r="CZ9" s="8" t="s">
        <v>6</v>
      </c>
      <c r="DA9" s="8" t="s">
        <v>6</v>
      </c>
      <c r="DB9" s="8" t="s">
        <v>6</v>
      </c>
      <c r="DC9" s="8" t="s">
        <v>6</v>
      </c>
    </row>
    <row r="10" spans="1:245" s="1" customFormat="1" ht="11.25" customHeight="1">
      <c r="A10" s="581" t="s">
        <v>14</v>
      </c>
      <c r="B10" s="581"/>
      <c r="C10" s="581"/>
      <c r="D10" s="581"/>
      <c r="E10" s="581"/>
      <c r="F10" s="581"/>
      <c r="G10" s="608" t="s">
        <v>15</v>
      </c>
      <c r="H10" s="608"/>
      <c r="I10" s="608"/>
      <c r="J10" s="608"/>
      <c r="K10" s="608"/>
      <c r="L10" s="608"/>
      <c r="M10" s="608"/>
      <c r="N10" s="608"/>
      <c r="O10" s="608"/>
      <c r="P10" s="608"/>
      <c r="R10" s="11" t="s">
        <v>15</v>
      </c>
      <c r="DD10" s="8" t="s">
        <v>14</v>
      </c>
      <c r="DE10" s="8" t="s">
        <v>6</v>
      </c>
      <c r="DF10" s="8" t="s">
        <v>6</v>
      </c>
      <c r="DG10" s="8" t="s">
        <v>6</v>
      </c>
      <c r="DH10" s="8" t="s">
        <v>6</v>
      </c>
      <c r="DI10" s="8" t="s">
        <v>6</v>
      </c>
      <c r="DJ10" s="8" t="s">
        <v>15</v>
      </c>
      <c r="DK10" s="8" t="s">
        <v>6</v>
      </c>
      <c r="DL10" s="8" t="s">
        <v>6</v>
      </c>
      <c r="DM10" s="8" t="s">
        <v>6</v>
      </c>
      <c r="DN10" s="8" t="s">
        <v>6</v>
      </c>
      <c r="DO10" s="8" t="s">
        <v>6</v>
      </c>
      <c r="DP10" s="8" t="s">
        <v>6</v>
      </c>
      <c r="DQ10" s="8" t="s">
        <v>6</v>
      </c>
      <c r="DR10" s="8" t="s">
        <v>6</v>
      </c>
      <c r="DS10" s="8" t="s">
        <v>6</v>
      </c>
    </row>
    <row r="11" spans="1:245" s="1" customFormat="1" ht="15">
      <c r="A11" s="581" t="s">
        <v>16</v>
      </c>
      <c r="B11" s="581"/>
      <c r="C11" s="581"/>
      <c r="D11" s="581"/>
      <c r="E11" s="581"/>
      <c r="F11" s="581"/>
      <c r="G11" s="608" t="s">
        <v>17</v>
      </c>
      <c r="H11" s="608"/>
      <c r="I11" s="608"/>
      <c r="J11" s="608"/>
      <c r="K11" s="608"/>
      <c r="L11" s="608"/>
      <c r="M11" s="608"/>
      <c r="N11" s="608"/>
      <c r="O11" s="608"/>
      <c r="P11" s="608"/>
      <c r="R11" s="11" t="s">
        <v>17</v>
      </c>
      <c r="DT11" s="8" t="s">
        <v>16</v>
      </c>
      <c r="DU11" s="8" t="s">
        <v>6</v>
      </c>
      <c r="DV11" s="8" t="s">
        <v>6</v>
      </c>
      <c r="DW11" s="8" t="s">
        <v>6</v>
      </c>
      <c r="DX11" s="8" t="s">
        <v>6</v>
      </c>
      <c r="DY11" s="8" t="s">
        <v>6</v>
      </c>
      <c r="DZ11" s="8" t="s">
        <v>17</v>
      </c>
      <c r="EA11" s="8" t="s">
        <v>6</v>
      </c>
      <c r="EB11" s="8" t="s">
        <v>6</v>
      </c>
      <c r="EC11" s="8" t="s">
        <v>6</v>
      </c>
      <c r="ED11" s="8" t="s">
        <v>6</v>
      </c>
      <c r="EE11" s="8" t="s">
        <v>6</v>
      </c>
      <c r="EF11" s="8" t="s">
        <v>6</v>
      </c>
      <c r="EG11" s="8" t="s">
        <v>6</v>
      </c>
      <c r="EH11" s="8" t="s">
        <v>6</v>
      </c>
      <c r="EI11" s="8" t="s">
        <v>6</v>
      </c>
    </row>
    <row r="12" spans="1:245" s="1" customFormat="1" ht="24" customHeight="1">
      <c r="A12" s="12"/>
      <c r="B12" s="4"/>
      <c r="C12" s="4"/>
      <c r="D12" s="4"/>
      <c r="E12" s="4"/>
      <c r="F12" s="13"/>
      <c r="G12" s="14"/>
      <c r="H12" s="14"/>
      <c r="I12" s="14"/>
      <c r="J12" s="14"/>
      <c r="K12" s="14"/>
      <c r="L12" s="14"/>
      <c r="M12" s="14"/>
      <c r="N12" s="14"/>
      <c r="O12" s="14"/>
      <c r="P12" s="14"/>
    </row>
    <row r="13" spans="1:245" s="1" customFormat="1" ht="27.75" customHeight="1">
      <c r="A13" s="606" t="s">
        <v>3577</v>
      </c>
      <c r="B13" s="606"/>
      <c r="C13" s="606"/>
      <c r="D13" s="606"/>
      <c r="E13" s="606"/>
      <c r="F13" s="606"/>
      <c r="G13" s="606"/>
      <c r="H13" s="606"/>
      <c r="I13" s="606"/>
      <c r="J13" s="606"/>
      <c r="K13" s="606"/>
      <c r="L13" s="606"/>
      <c r="M13" s="606"/>
      <c r="N13" s="606"/>
      <c r="O13" s="606"/>
      <c r="P13" s="606"/>
      <c r="EJ13" s="8" t="s">
        <v>18</v>
      </c>
      <c r="EK13" s="8" t="s">
        <v>6</v>
      </c>
      <c r="EL13" s="8" t="s">
        <v>6</v>
      </c>
      <c r="EM13" s="8" t="s">
        <v>6</v>
      </c>
      <c r="EN13" s="8" t="s">
        <v>6</v>
      </c>
      <c r="EO13" s="8" t="s">
        <v>6</v>
      </c>
      <c r="EP13" s="8" t="s">
        <v>6</v>
      </c>
      <c r="EQ13" s="8" t="s">
        <v>6</v>
      </c>
      <c r="ER13" s="8" t="s">
        <v>6</v>
      </c>
      <c r="ES13" s="8" t="s">
        <v>6</v>
      </c>
      <c r="ET13" s="8" t="s">
        <v>6</v>
      </c>
      <c r="EU13" s="8" t="s">
        <v>6</v>
      </c>
      <c r="EV13" s="8" t="s">
        <v>6</v>
      </c>
      <c r="EW13" s="8" t="s">
        <v>6</v>
      </c>
      <c r="EX13" s="8" t="s">
        <v>6</v>
      </c>
      <c r="EY13" s="8" t="s">
        <v>6</v>
      </c>
    </row>
    <row r="14" spans="1:245" s="1" customFormat="1" ht="15">
      <c r="A14" s="591" t="s">
        <v>19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</row>
    <row r="15" spans="1:245" s="1" customFormat="1" ht="8.25" customHeight="1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</row>
    <row r="16" spans="1:245" s="1" customFormat="1" ht="15">
      <c r="A16" s="606" t="s">
        <v>18</v>
      </c>
      <c r="B16" s="606"/>
      <c r="C16" s="606"/>
      <c r="D16" s="606"/>
      <c r="E16" s="606"/>
      <c r="F16" s="606"/>
      <c r="G16" s="606"/>
      <c r="H16" s="606"/>
      <c r="I16" s="606"/>
      <c r="J16" s="606"/>
      <c r="K16" s="606"/>
      <c r="L16" s="606"/>
      <c r="M16" s="606"/>
      <c r="N16" s="606"/>
      <c r="O16" s="606"/>
      <c r="P16" s="606"/>
      <c r="EZ16" s="8" t="s">
        <v>18</v>
      </c>
      <c r="FA16" s="8" t="s">
        <v>6</v>
      </c>
      <c r="FB16" s="8" t="s">
        <v>6</v>
      </c>
      <c r="FC16" s="8" t="s">
        <v>6</v>
      </c>
      <c r="FD16" s="8" t="s">
        <v>6</v>
      </c>
      <c r="FE16" s="8" t="s">
        <v>6</v>
      </c>
      <c r="FF16" s="8" t="s">
        <v>6</v>
      </c>
      <c r="FG16" s="8" t="s">
        <v>6</v>
      </c>
      <c r="FH16" s="8" t="s">
        <v>6</v>
      </c>
      <c r="FI16" s="8" t="s">
        <v>6</v>
      </c>
      <c r="FJ16" s="8" t="s">
        <v>6</v>
      </c>
      <c r="FK16" s="8" t="s">
        <v>6</v>
      </c>
      <c r="FL16" s="8" t="s">
        <v>6</v>
      </c>
      <c r="FM16" s="8" t="s">
        <v>6</v>
      </c>
      <c r="FN16" s="8" t="s">
        <v>6</v>
      </c>
      <c r="FO16" s="8" t="s">
        <v>6</v>
      </c>
    </row>
    <row r="17" spans="1:196" s="1" customFormat="1" ht="15">
      <c r="A17" s="591" t="s">
        <v>20</v>
      </c>
      <c r="B17" s="591"/>
      <c r="C17" s="591"/>
      <c r="D17" s="591"/>
      <c r="E17" s="591"/>
      <c r="F17" s="591"/>
      <c r="G17" s="591"/>
      <c r="H17" s="591"/>
      <c r="I17" s="591"/>
      <c r="J17" s="591"/>
      <c r="K17" s="591"/>
      <c r="L17" s="591"/>
      <c r="M17" s="591"/>
      <c r="N17" s="591"/>
      <c r="O17" s="591"/>
      <c r="P17" s="591"/>
    </row>
    <row r="18" spans="1:196" s="1" customFormat="1" ht="22.5" customHeight="1">
      <c r="A18" s="607" t="s">
        <v>2329</v>
      </c>
      <c r="B18" s="607"/>
      <c r="C18" s="607"/>
      <c r="D18" s="607"/>
      <c r="E18" s="607"/>
      <c r="F18" s="607"/>
      <c r="G18" s="607"/>
      <c r="H18" s="607"/>
      <c r="I18" s="607"/>
      <c r="J18" s="607"/>
      <c r="K18" s="607"/>
      <c r="L18" s="607"/>
      <c r="M18" s="607"/>
      <c r="N18" s="607"/>
      <c r="O18" s="607"/>
      <c r="P18" s="607"/>
    </row>
    <row r="19" spans="1:196" s="1" customFormat="1" ht="8.25" customHeight="1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</row>
    <row r="20" spans="1:196" s="1" customFormat="1" ht="15">
      <c r="A20" s="606" t="s">
        <v>2330</v>
      </c>
      <c r="B20" s="606"/>
      <c r="C20" s="606"/>
      <c r="D20" s="606"/>
      <c r="E20" s="606"/>
      <c r="F20" s="606"/>
      <c r="G20" s="606"/>
      <c r="H20" s="606"/>
      <c r="I20" s="606"/>
      <c r="J20" s="606"/>
      <c r="K20" s="606"/>
      <c r="L20" s="606"/>
      <c r="M20" s="606"/>
      <c r="N20" s="606"/>
      <c r="O20" s="606"/>
      <c r="P20" s="606"/>
      <c r="FP20" s="8" t="s">
        <v>2330</v>
      </c>
      <c r="FQ20" s="8" t="s">
        <v>6</v>
      </c>
      <c r="FR20" s="8" t="s">
        <v>6</v>
      </c>
      <c r="FS20" s="8" t="s">
        <v>6</v>
      </c>
      <c r="FT20" s="8" t="s">
        <v>6</v>
      </c>
      <c r="FU20" s="8" t="s">
        <v>6</v>
      </c>
      <c r="FV20" s="8" t="s">
        <v>6</v>
      </c>
      <c r="FW20" s="8" t="s">
        <v>6</v>
      </c>
      <c r="FX20" s="8" t="s">
        <v>6</v>
      </c>
      <c r="FY20" s="8" t="s">
        <v>6</v>
      </c>
      <c r="FZ20" s="8" t="s">
        <v>6</v>
      </c>
      <c r="GA20" s="8" t="s">
        <v>6</v>
      </c>
      <c r="GB20" s="8" t="s">
        <v>6</v>
      </c>
      <c r="GC20" s="8" t="s">
        <v>6</v>
      </c>
      <c r="GD20" s="8" t="s">
        <v>6</v>
      </c>
      <c r="GE20" s="8" t="s">
        <v>6</v>
      </c>
    </row>
    <row r="21" spans="1:196" s="1" customFormat="1" ht="15" customHeight="1">
      <c r="A21" s="591" t="s">
        <v>23</v>
      </c>
      <c r="B21" s="591"/>
      <c r="C21" s="591"/>
      <c r="D21" s="591"/>
      <c r="E21" s="591"/>
      <c r="F21" s="591"/>
      <c r="G21" s="591"/>
      <c r="H21" s="591"/>
      <c r="I21" s="591"/>
      <c r="J21" s="591"/>
      <c r="K21" s="591"/>
      <c r="L21" s="591"/>
      <c r="M21" s="591"/>
      <c r="N21" s="591"/>
      <c r="O21" s="591"/>
      <c r="P21" s="591"/>
    </row>
    <row r="22" spans="1:196" s="1" customFormat="1" ht="15.75" customHeight="1">
      <c r="A22" s="4" t="s">
        <v>24</v>
      </c>
      <c r="B22" s="17" t="s">
        <v>25</v>
      </c>
      <c r="C22" s="2" t="s">
        <v>26</v>
      </c>
      <c r="D22" s="2"/>
      <c r="E22" s="2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</row>
    <row r="23" spans="1:196" s="1" customFormat="1" ht="15">
      <c r="A23" s="4" t="s">
        <v>27</v>
      </c>
      <c r="B23" s="592" t="s">
        <v>2331</v>
      </c>
      <c r="C23" s="592"/>
      <c r="D23" s="592"/>
      <c r="E23" s="592"/>
      <c r="F23" s="592"/>
      <c r="G23" s="18"/>
      <c r="H23" s="18"/>
      <c r="I23" s="18"/>
      <c r="J23" s="18"/>
      <c r="K23" s="18"/>
      <c r="L23" s="18"/>
      <c r="M23" s="18"/>
      <c r="N23" s="18"/>
      <c r="O23" s="18"/>
      <c r="P23" s="18"/>
      <c r="GF23" s="8" t="s">
        <v>2331</v>
      </c>
      <c r="GG23" s="8" t="s">
        <v>6</v>
      </c>
      <c r="GH23" s="8" t="s">
        <v>6</v>
      </c>
      <c r="GI23" s="8" t="s">
        <v>6</v>
      </c>
      <c r="GJ23" s="8" t="s">
        <v>6</v>
      </c>
    </row>
    <row r="24" spans="1:196" s="1" customFormat="1" ht="15">
      <c r="A24" s="4"/>
      <c r="B24" s="593" t="s">
        <v>29</v>
      </c>
      <c r="C24" s="593"/>
      <c r="D24" s="593"/>
      <c r="E24" s="593"/>
      <c r="F24" s="593"/>
      <c r="G24" s="19"/>
      <c r="H24" s="19"/>
      <c r="I24" s="19"/>
      <c r="J24" s="19"/>
      <c r="K24" s="19"/>
      <c r="L24" s="19"/>
      <c r="M24" s="19"/>
      <c r="N24" s="19"/>
      <c r="O24" s="20"/>
      <c r="P24" s="19"/>
    </row>
    <row r="25" spans="1:196" s="1" customFormat="1" ht="14.25" customHeight="1">
      <c r="A25" s="4"/>
      <c r="B25" s="4"/>
      <c r="C25" s="4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19"/>
      <c r="P25" s="19"/>
    </row>
    <row r="26" spans="1:196" s="1" customFormat="1" ht="15">
      <c r="A26" s="22" t="s">
        <v>30</v>
      </c>
      <c r="B26" s="23"/>
      <c r="C26" s="594"/>
      <c r="D26" s="594"/>
      <c r="E26" s="594"/>
      <c r="F26" s="594"/>
      <c r="G26" s="8"/>
      <c r="H26" s="8"/>
      <c r="I26" s="8"/>
      <c r="J26" s="8"/>
      <c r="K26" s="8"/>
      <c r="L26" s="8"/>
      <c r="M26" s="8"/>
      <c r="N26" s="8"/>
      <c r="O26" s="8"/>
      <c r="P26" s="8"/>
      <c r="GK26" s="8" t="s">
        <v>6</v>
      </c>
      <c r="GL26" s="8" t="s">
        <v>6</v>
      </c>
      <c r="GM26" s="8" t="s">
        <v>6</v>
      </c>
      <c r="GN26" s="8" t="s">
        <v>6</v>
      </c>
    </row>
    <row r="27" spans="1:196" s="1" customFormat="1" ht="14.25" customHeight="1">
      <c r="A27" s="4"/>
      <c r="B27" s="23"/>
      <c r="C27" s="24"/>
      <c r="D27" s="25"/>
      <c r="E27" s="25"/>
      <c r="F27" s="25"/>
      <c r="G27" s="26"/>
      <c r="H27" s="26"/>
      <c r="I27" s="26"/>
      <c r="J27" s="26"/>
      <c r="K27" s="26"/>
      <c r="L27" s="26"/>
      <c r="M27" s="26"/>
      <c r="N27" s="26"/>
      <c r="O27" s="26"/>
      <c r="P27" s="26"/>
    </row>
    <row r="28" spans="1:196" s="1" customFormat="1" ht="14.25" customHeight="1">
      <c r="A28" s="22" t="s">
        <v>31</v>
      </c>
      <c r="B28" s="23"/>
      <c r="C28" s="27"/>
      <c r="D28" s="28">
        <v>295.38</v>
      </c>
      <c r="E28" s="29" t="s">
        <v>32</v>
      </c>
      <c r="G28" s="23"/>
      <c r="H28" s="23"/>
      <c r="I28" s="23"/>
      <c r="J28" s="23"/>
      <c r="K28" s="23"/>
      <c r="L28" s="23"/>
      <c r="M28" s="23"/>
      <c r="N28" s="30"/>
      <c r="O28" s="30"/>
      <c r="P28" s="23"/>
    </row>
    <row r="29" spans="1:196" s="1" customFormat="1" ht="14.25" customHeight="1">
      <c r="A29" s="4"/>
      <c r="B29" s="31" t="s">
        <v>33</v>
      </c>
      <c r="C29" s="32"/>
      <c r="D29" s="33"/>
      <c r="E29" s="29"/>
      <c r="G29" s="23"/>
      <c r="O29" s="34"/>
    </row>
    <row r="30" spans="1:196" s="1" customFormat="1" ht="14.25" customHeight="1">
      <c r="A30" s="4"/>
      <c r="B30" s="35" t="s">
        <v>34</v>
      </c>
      <c r="C30" s="27"/>
      <c r="D30" s="28">
        <v>0</v>
      </c>
      <c r="E30" s="29" t="s">
        <v>32</v>
      </c>
      <c r="I30" s="23"/>
      <c r="K30" s="23" t="s">
        <v>35</v>
      </c>
      <c r="L30" s="23"/>
      <c r="M30" s="23"/>
      <c r="N30" s="36"/>
      <c r="O30" s="28">
        <v>82.35</v>
      </c>
      <c r="P30" s="29" t="s">
        <v>32</v>
      </c>
      <c r="Q30" s="37"/>
      <c r="R30" s="37"/>
      <c r="S30" s="38"/>
    </row>
    <row r="31" spans="1:196" s="1" customFormat="1" ht="14.25" customHeight="1">
      <c r="A31" s="4"/>
      <c r="B31" s="35" t="s">
        <v>36</v>
      </c>
      <c r="C31" s="39"/>
      <c r="D31" s="40">
        <v>282.51</v>
      </c>
      <c r="E31" s="29" t="s">
        <v>32</v>
      </c>
      <c r="I31" s="23"/>
      <c r="K31" s="23" t="s">
        <v>37</v>
      </c>
      <c r="L31" s="23"/>
      <c r="M31" s="23"/>
      <c r="N31" s="36"/>
      <c r="O31" s="28">
        <v>2.65</v>
      </c>
      <c r="P31" s="29" t="s">
        <v>32</v>
      </c>
      <c r="Q31" s="37"/>
      <c r="R31" s="37"/>
      <c r="S31" s="38"/>
    </row>
    <row r="32" spans="1:196" s="1" customFormat="1" ht="14.25" customHeight="1">
      <c r="A32" s="4"/>
      <c r="B32" s="35" t="s">
        <v>38</v>
      </c>
      <c r="C32" s="39"/>
      <c r="D32" s="40">
        <v>12.87</v>
      </c>
      <c r="E32" s="29" t="s">
        <v>32</v>
      </c>
      <c r="I32" s="23"/>
      <c r="K32" s="23" t="s">
        <v>39</v>
      </c>
      <c r="L32" s="23"/>
      <c r="M32" s="23"/>
      <c r="N32" s="41"/>
      <c r="O32" s="40">
        <v>106.32</v>
      </c>
      <c r="P32" s="42" t="s">
        <v>40</v>
      </c>
      <c r="Q32" s="43"/>
      <c r="R32" s="43"/>
      <c r="S32" s="44"/>
    </row>
    <row r="33" spans="1:206" s="1" customFormat="1" ht="14.25" customHeight="1">
      <c r="A33" s="4"/>
      <c r="B33" s="35" t="s">
        <v>41</v>
      </c>
      <c r="C33" s="39"/>
      <c r="D33" s="28">
        <v>0</v>
      </c>
      <c r="E33" s="29" t="s">
        <v>32</v>
      </c>
      <c r="I33" s="23"/>
      <c r="K33" s="23" t="s">
        <v>42</v>
      </c>
      <c r="L33" s="23"/>
      <c r="M33" s="23"/>
      <c r="N33" s="41"/>
      <c r="O33" s="40">
        <v>2.86</v>
      </c>
      <c r="P33" s="42" t="s">
        <v>40</v>
      </c>
      <c r="Q33" s="43"/>
      <c r="R33" s="43"/>
      <c r="S33" s="44"/>
    </row>
    <row r="34" spans="1:206" s="1" customFormat="1" ht="14.25" customHeight="1">
      <c r="A34" s="4"/>
      <c r="B34" s="23"/>
      <c r="D34" s="44"/>
      <c r="E34" s="29"/>
      <c r="H34" s="23"/>
      <c r="I34" s="23"/>
      <c r="J34" s="23"/>
      <c r="K34" s="23"/>
      <c r="L34" s="23"/>
      <c r="M34" s="23"/>
      <c r="N34" s="26"/>
      <c r="O34" s="26"/>
      <c r="P34" s="23"/>
    </row>
    <row r="35" spans="1:206" s="1" customFormat="1" ht="11.25" customHeight="1">
      <c r="A35" s="595" t="s">
        <v>43</v>
      </c>
      <c r="B35" s="596" t="s">
        <v>44</v>
      </c>
      <c r="C35" s="597" t="s">
        <v>45</v>
      </c>
      <c r="D35" s="598"/>
      <c r="E35" s="598"/>
      <c r="F35" s="598"/>
      <c r="G35" s="599"/>
      <c r="H35" s="596" t="s">
        <v>46</v>
      </c>
      <c r="I35" s="596" t="s">
        <v>47</v>
      </c>
      <c r="J35" s="596"/>
      <c r="K35" s="596"/>
      <c r="L35" s="597" t="s">
        <v>48</v>
      </c>
      <c r="M35" s="598"/>
      <c r="N35" s="598"/>
      <c r="O35" s="598"/>
      <c r="P35" s="599"/>
      <c r="Q35" s="46"/>
      <c r="R35" s="46"/>
    </row>
    <row r="36" spans="1:206" s="1" customFormat="1" ht="11.25" customHeight="1">
      <c r="A36" s="595"/>
      <c r="B36" s="596"/>
      <c r="C36" s="600"/>
      <c r="D36" s="601"/>
      <c r="E36" s="601"/>
      <c r="F36" s="601"/>
      <c r="G36" s="602"/>
      <c r="H36" s="596"/>
      <c r="I36" s="596"/>
      <c r="J36" s="596"/>
      <c r="K36" s="596"/>
      <c r="L36" s="603"/>
      <c r="M36" s="604"/>
      <c r="N36" s="604"/>
      <c r="O36" s="604"/>
      <c r="P36" s="605"/>
      <c r="Q36" s="46"/>
      <c r="R36" s="46"/>
    </row>
    <row r="37" spans="1:206" s="1" customFormat="1" ht="54" customHeight="1">
      <c r="A37" s="595"/>
      <c r="B37" s="596"/>
      <c r="C37" s="603"/>
      <c r="D37" s="604"/>
      <c r="E37" s="604"/>
      <c r="F37" s="604"/>
      <c r="G37" s="605"/>
      <c r="H37" s="596"/>
      <c r="I37" s="45" t="s">
        <v>49</v>
      </c>
      <c r="J37" s="45" t="s">
        <v>50</v>
      </c>
      <c r="K37" s="45" t="s">
        <v>51</v>
      </c>
      <c r="L37" s="45" t="s">
        <v>52</v>
      </c>
      <c r="M37" s="45" t="s">
        <v>53</v>
      </c>
      <c r="N37" s="45" t="s">
        <v>54</v>
      </c>
      <c r="O37" s="45" t="s">
        <v>50</v>
      </c>
      <c r="P37" s="45" t="s">
        <v>55</v>
      </c>
      <c r="Q37" s="46"/>
      <c r="R37" s="46"/>
    </row>
    <row r="38" spans="1:206" s="1" customFormat="1" ht="15">
      <c r="A38" s="47">
        <v>1</v>
      </c>
      <c r="B38" s="48">
        <v>2</v>
      </c>
      <c r="C38" s="588">
        <v>3</v>
      </c>
      <c r="D38" s="589"/>
      <c r="E38" s="589"/>
      <c r="F38" s="589"/>
      <c r="G38" s="590"/>
      <c r="H38" s="48">
        <v>4</v>
      </c>
      <c r="I38" s="48">
        <v>5</v>
      </c>
      <c r="J38" s="48">
        <v>6</v>
      </c>
      <c r="K38" s="48">
        <v>7</v>
      </c>
      <c r="L38" s="48">
        <v>8</v>
      </c>
      <c r="M38" s="48">
        <v>9</v>
      </c>
      <c r="N38" s="48">
        <v>10</v>
      </c>
      <c r="O38" s="48">
        <v>11</v>
      </c>
      <c r="P38" s="48">
        <v>12</v>
      </c>
      <c r="Q38" s="49"/>
      <c r="R38" s="49"/>
    </row>
    <row r="39" spans="1:206" s="1" customFormat="1" ht="15">
      <c r="A39" s="582" t="s">
        <v>1921</v>
      </c>
      <c r="B39" s="583"/>
      <c r="C39" s="583"/>
      <c r="D39" s="583"/>
      <c r="E39" s="583"/>
      <c r="F39" s="583"/>
      <c r="G39" s="583"/>
      <c r="H39" s="583"/>
      <c r="I39" s="583"/>
      <c r="J39" s="583"/>
      <c r="K39" s="583"/>
      <c r="L39" s="583"/>
      <c r="M39" s="583"/>
      <c r="N39" s="583"/>
      <c r="O39" s="583"/>
      <c r="P39" s="584"/>
      <c r="GO39" s="50" t="s">
        <v>1921</v>
      </c>
    </row>
    <row r="40" spans="1:206" s="1" customFormat="1" ht="22.5">
      <c r="A40" s="51" t="s">
        <v>58</v>
      </c>
      <c r="B40" s="52" t="s">
        <v>1922</v>
      </c>
      <c r="C40" s="580" t="s">
        <v>1923</v>
      </c>
      <c r="D40" s="580"/>
      <c r="E40" s="580"/>
      <c r="F40" s="580"/>
      <c r="G40" s="580"/>
      <c r="H40" s="53" t="s">
        <v>183</v>
      </c>
      <c r="I40" s="54">
        <v>0.6</v>
      </c>
      <c r="J40" s="55">
        <v>1</v>
      </c>
      <c r="K40" s="165">
        <v>0.6</v>
      </c>
      <c r="L40" s="57"/>
      <c r="M40" s="54"/>
      <c r="N40" s="57"/>
      <c r="O40" s="54"/>
      <c r="P40" s="58"/>
      <c r="Q40" s="59"/>
      <c r="R40" s="60"/>
      <c r="GO40" s="50"/>
      <c r="GP40" s="50" t="s">
        <v>1923</v>
      </c>
      <c r="GQ40" s="50" t="s">
        <v>6</v>
      </c>
      <c r="GR40" s="50" t="s">
        <v>6</v>
      </c>
      <c r="GS40" s="50" t="s">
        <v>6</v>
      </c>
      <c r="GT40" s="50" t="s">
        <v>6</v>
      </c>
    </row>
    <row r="41" spans="1:206" s="1" customFormat="1" ht="23.25">
      <c r="A41" s="64"/>
      <c r="B41" s="65" t="s">
        <v>62</v>
      </c>
      <c r="C41" s="572" t="s">
        <v>63</v>
      </c>
      <c r="D41" s="572"/>
      <c r="E41" s="572"/>
      <c r="F41" s="572"/>
      <c r="G41" s="572"/>
      <c r="H41" s="572"/>
      <c r="I41" s="572"/>
      <c r="J41" s="572"/>
      <c r="K41" s="572"/>
      <c r="L41" s="572"/>
      <c r="M41" s="572"/>
      <c r="N41" s="572"/>
      <c r="O41" s="572"/>
      <c r="P41" s="587"/>
      <c r="GO41" s="50"/>
      <c r="GP41" s="50"/>
      <c r="GQ41" s="50"/>
      <c r="GR41" s="50"/>
      <c r="GS41" s="50"/>
      <c r="GT41" s="50"/>
      <c r="GU41" s="63" t="s">
        <v>63</v>
      </c>
    </row>
    <row r="42" spans="1:206" s="1" customFormat="1" ht="15">
      <c r="A42" s="66"/>
      <c r="B42" s="67" t="s">
        <v>58</v>
      </c>
      <c r="C42" s="581" t="s">
        <v>66</v>
      </c>
      <c r="D42" s="581"/>
      <c r="E42" s="581"/>
      <c r="F42" s="581"/>
      <c r="G42" s="581"/>
      <c r="H42" s="68" t="s">
        <v>67</v>
      </c>
      <c r="I42" s="69"/>
      <c r="J42" s="69"/>
      <c r="K42" s="127">
        <v>3.7080000000000002</v>
      </c>
      <c r="L42" s="70"/>
      <c r="M42" s="69"/>
      <c r="N42" s="70"/>
      <c r="O42" s="69"/>
      <c r="P42" s="71">
        <v>3045.2</v>
      </c>
      <c r="GO42" s="50"/>
      <c r="GP42" s="50"/>
      <c r="GQ42" s="50"/>
      <c r="GR42" s="50"/>
      <c r="GS42" s="50"/>
      <c r="GT42" s="50"/>
      <c r="GV42" s="8" t="s">
        <v>66</v>
      </c>
    </row>
    <row r="43" spans="1:206" s="1" customFormat="1" ht="15">
      <c r="A43" s="73"/>
      <c r="B43" s="67" t="s">
        <v>1619</v>
      </c>
      <c r="C43" s="581" t="s">
        <v>1620</v>
      </c>
      <c r="D43" s="581"/>
      <c r="E43" s="581"/>
      <c r="F43" s="581"/>
      <c r="G43" s="581"/>
      <c r="H43" s="68" t="s">
        <v>67</v>
      </c>
      <c r="I43" s="96">
        <v>5.15</v>
      </c>
      <c r="J43" s="74">
        <v>1.2</v>
      </c>
      <c r="K43" s="127">
        <v>3.7080000000000002</v>
      </c>
      <c r="L43" s="129"/>
      <c r="M43" s="130"/>
      <c r="N43" s="77">
        <v>821.25</v>
      </c>
      <c r="O43" s="69"/>
      <c r="P43" s="71">
        <v>3045.2</v>
      </c>
      <c r="GO43" s="50"/>
      <c r="GP43" s="50"/>
      <c r="GQ43" s="50"/>
      <c r="GR43" s="50"/>
      <c r="GS43" s="50"/>
      <c r="GT43" s="50"/>
      <c r="GV43" s="8"/>
      <c r="GW43" s="8" t="s">
        <v>1620</v>
      </c>
    </row>
    <row r="44" spans="1:206" s="1" customFormat="1" ht="15">
      <c r="A44" s="66"/>
      <c r="B44" s="67" t="s">
        <v>70</v>
      </c>
      <c r="C44" s="581" t="s">
        <v>71</v>
      </c>
      <c r="D44" s="581"/>
      <c r="E44" s="581"/>
      <c r="F44" s="581"/>
      <c r="G44" s="581"/>
      <c r="H44" s="68"/>
      <c r="I44" s="69"/>
      <c r="J44" s="69"/>
      <c r="K44" s="69"/>
      <c r="L44" s="70"/>
      <c r="M44" s="69"/>
      <c r="N44" s="70"/>
      <c r="O44" s="69"/>
      <c r="P44" s="71">
        <v>1537.53</v>
      </c>
      <c r="GO44" s="50"/>
      <c r="GP44" s="50"/>
      <c r="GQ44" s="50"/>
      <c r="GR44" s="50"/>
      <c r="GS44" s="50"/>
      <c r="GT44" s="50"/>
      <c r="GV44" s="8" t="s">
        <v>71</v>
      </c>
      <c r="GW44" s="8"/>
    </row>
    <row r="45" spans="1:206" s="1" customFormat="1" ht="15">
      <c r="A45" s="66"/>
      <c r="B45" s="67"/>
      <c r="C45" s="581" t="s">
        <v>72</v>
      </c>
      <c r="D45" s="581"/>
      <c r="E45" s="581"/>
      <c r="F45" s="581"/>
      <c r="G45" s="581"/>
      <c r="H45" s="68" t="s">
        <v>67</v>
      </c>
      <c r="I45" s="69"/>
      <c r="J45" s="69"/>
      <c r="K45" s="128">
        <v>1.1088</v>
      </c>
      <c r="L45" s="70"/>
      <c r="M45" s="69"/>
      <c r="N45" s="70"/>
      <c r="O45" s="69"/>
      <c r="P45" s="71">
        <v>1035.98</v>
      </c>
      <c r="GO45" s="50"/>
      <c r="GP45" s="50"/>
      <c r="GQ45" s="50"/>
      <c r="GR45" s="50"/>
      <c r="GS45" s="50"/>
      <c r="GT45" s="50"/>
      <c r="GV45" s="8" t="s">
        <v>72</v>
      </c>
      <c r="GW45" s="8"/>
    </row>
    <row r="46" spans="1:206" s="1" customFormat="1" ht="15">
      <c r="A46" s="73"/>
      <c r="B46" s="67" t="s">
        <v>73</v>
      </c>
      <c r="C46" s="581" t="s">
        <v>74</v>
      </c>
      <c r="D46" s="581"/>
      <c r="E46" s="581"/>
      <c r="F46" s="581"/>
      <c r="G46" s="581"/>
      <c r="H46" s="68" t="s">
        <v>75</v>
      </c>
      <c r="I46" s="96">
        <v>0.77</v>
      </c>
      <c r="J46" s="74">
        <v>1.2</v>
      </c>
      <c r="K46" s="128">
        <v>0.5544</v>
      </c>
      <c r="L46" s="129"/>
      <c r="M46" s="130"/>
      <c r="N46" s="77">
        <v>2027.59</v>
      </c>
      <c r="O46" s="69"/>
      <c r="P46" s="71">
        <v>1124.0999999999999</v>
      </c>
      <c r="GO46" s="50"/>
      <c r="GP46" s="50"/>
      <c r="GQ46" s="50"/>
      <c r="GR46" s="50"/>
      <c r="GS46" s="50"/>
      <c r="GT46" s="50"/>
      <c r="GV46" s="8"/>
      <c r="GW46" s="8" t="s">
        <v>74</v>
      </c>
    </row>
    <row r="47" spans="1:206" s="1" customFormat="1" ht="15">
      <c r="A47" s="78"/>
      <c r="B47" s="67" t="s">
        <v>76</v>
      </c>
      <c r="C47" s="581" t="s">
        <v>77</v>
      </c>
      <c r="D47" s="581"/>
      <c r="E47" s="581"/>
      <c r="F47" s="581"/>
      <c r="G47" s="581"/>
      <c r="H47" s="68" t="s">
        <v>67</v>
      </c>
      <c r="I47" s="96">
        <v>0.77</v>
      </c>
      <c r="J47" s="74">
        <v>1.2</v>
      </c>
      <c r="K47" s="128">
        <v>0.5544</v>
      </c>
      <c r="L47" s="70"/>
      <c r="M47" s="69"/>
      <c r="N47" s="77">
        <v>1071.2</v>
      </c>
      <c r="O47" s="69"/>
      <c r="P47" s="83">
        <v>593.87</v>
      </c>
      <c r="GO47" s="50"/>
      <c r="GP47" s="50"/>
      <c r="GQ47" s="50"/>
      <c r="GR47" s="50"/>
      <c r="GS47" s="50"/>
      <c r="GT47" s="50"/>
      <c r="GV47" s="8"/>
      <c r="GW47" s="8"/>
      <c r="GX47" s="8" t="s">
        <v>77</v>
      </c>
    </row>
    <row r="48" spans="1:206" s="1" customFormat="1" ht="15">
      <c r="A48" s="73"/>
      <c r="B48" s="67" t="s">
        <v>78</v>
      </c>
      <c r="C48" s="581" t="s">
        <v>79</v>
      </c>
      <c r="D48" s="581"/>
      <c r="E48" s="581"/>
      <c r="F48" s="581"/>
      <c r="G48" s="581"/>
      <c r="H48" s="68" t="s">
        <v>75</v>
      </c>
      <c r="I48" s="96">
        <v>0.77</v>
      </c>
      <c r="J48" s="74">
        <v>1.2</v>
      </c>
      <c r="K48" s="128">
        <v>0.5544</v>
      </c>
      <c r="L48" s="95">
        <v>477.92</v>
      </c>
      <c r="M48" s="76">
        <v>1.46</v>
      </c>
      <c r="N48" s="77">
        <v>697.76</v>
      </c>
      <c r="O48" s="69"/>
      <c r="P48" s="71">
        <v>386.84</v>
      </c>
      <c r="GO48" s="50"/>
      <c r="GP48" s="50"/>
      <c r="GQ48" s="50"/>
      <c r="GR48" s="50"/>
      <c r="GS48" s="50"/>
      <c r="GT48" s="50"/>
      <c r="GV48" s="8"/>
      <c r="GW48" s="8" t="s">
        <v>79</v>
      </c>
      <c r="GX48" s="8"/>
    </row>
    <row r="49" spans="1:210" s="1" customFormat="1" ht="15">
      <c r="A49" s="78"/>
      <c r="B49" s="67" t="s">
        <v>80</v>
      </c>
      <c r="C49" s="581" t="s">
        <v>81</v>
      </c>
      <c r="D49" s="581"/>
      <c r="E49" s="581"/>
      <c r="F49" s="581"/>
      <c r="G49" s="581"/>
      <c r="H49" s="68" t="s">
        <v>67</v>
      </c>
      <c r="I49" s="96">
        <v>0.77</v>
      </c>
      <c r="J49" s="74">
        <v>1.2</v>
      </c>
      <c r="K49" s="128">
        <v>0.5544</v>
      </c>
      <c r="L49" s="70"/>
      <c r="M49" s="69"/>
      <c r="N49" s="173">
        <v>797.45</v>
      </c>
      <c r="O49" s="69"/>
      <c r="P49" s="83">
        <v>442.11</v>
      </c>
      <c r="GO49" s="50"/>
      <c r="GP49" s="50"/>
      <c r="GQ49" s="50"/>
      <c r="GR49" s="50"/>
      <c r="GS49" s="50"/>
      <c r="GT49" s="50"/>
      <c r="GV49" s="8"/>
      <c r="GW49" s="8"/>
      <c r="GX49" s="8" t="s">
        <v>81</v>
      </c>
    </row>
    <row r="50" spans="1:210" s="1" customFormat="1" ht="23.25">
      <c r="A50" s="73"/>
      <c r="B50" s="67" t="s">
        <v>82</v>
      </c>
      <c r="C50" s="581" t="s">
        <v>83</v>
      </c>
      <c r="D50" s="581"/>
      <c r="E50" s="581"/>
      <c r="F50" s="581"/>
      <c r="G50" s="581"/>
      <c r="H50" s="68" t="s">
        <v>75</v>
      </c>
      <c r="I50" s="74">
        <v>1.9</v>
      </c>
      <c r="J50" s="74">
        <v>1.2</v>
      </c>
      <c r="K50" s="127">
        <v>1.3680000000000001</v>
      </c>
      <c r="L50" s="129"/>
      <c r="M50" s="130"/>
      <c r="N50" s="77">
        <v>19.440000000000001</v>
      </c>
      <c r="O50" s="69"/>
      <c r="P50" s="71">
        <v>26.59</v>
      </c>
      <c r="GO50" s="50"/>
      <c r="GP50" s="50"/>
      <c r="GQ50" s="50"/>
      <c r="GR50" s="50"/>
      <c r="GS50" s="50"/>
      <c r="GT50" s="50"/>
      <c r="GV50" s="8"/>
      <c r="GW50" s="8" t="s">
        <v>83</v>
      </c>
      <c r="GX50" s="8"/>
    </row>
    <row r="51" spans="1:210" s="1" customFormat="1" ht="15">
      <c r="A51" s="66"/>
      <c r="B51" s="67" t="s">
        <v>84</v>
      </c>
      <c r="C51" s="581" t="s">
        <v>85</v>
      </c>
      <c r="D51" s="581"/>
      <c r="E51" s="581"/>
      <c r="F51" s="581"/>
      <c r="G51" s="581"/>
      <c r="H51" s="68"/>
      <c r="I51" s="69"/>
      <c r="J51" s="69"/>
      <c r="K51" s="69"/>
      <c r="L51" s="70"/>
      <c r="M51" s="69"/>
      <c r="N51" s="70"/>
      <c r="O51" s="69"/>
      <c r="P51" s="83">
        <v>171.33</v>
      </c>
      <c r="GO51" s="50"/>
      <c r="GP51" s="50"/>
      <c r="GQ51" s="50"/>
      <c r="GR51" s="50"/>
      <c r="GS51" s="50"/>
      <c r="GT51" s="50"/>
      <c r="GV51" s="8" t="s">
        <v>85</v>
      </c>
      <c r="GW51" s="8"/>
      <c r="GX51" s="8"/>
    </row>
    <row r="52" spans="1:210" s="1" customFormat="1" ht="23.25">
      <c r="A52" s="73"/>
      <c r="B52" s="67" t="s">
        <v>89</v>
      </c>
      <c r="C52" s="581" t="s">
        <v>90</v>
      </c>
      <c r="D52" s="581"/>
      <c r="E52" s="581"/>
      <c r="F52" s="581"/>
      <c r="G52" s="581"/>
      <c r="H52" s="68" t="s">
        <v>91</v>
      </c>
      <c r="I52" s="96">
        <v>0.15</v>
      </c>
      <c r="J52" s="69"/>
      <c r="K52" s="96">
        <v>0.09</v>
      </c>
      <c r="L52" s="95">
        <v>155.63</v>
      </c>
      <c r="M52" s="76">
        <v>1.19</v>
      </c>
      <c r="N52" s="77">
        <v>185.2</v>
      </c>
      <c r="O52" s="69"/>
      <c r="P52" s="71">
        <v>16.670000000000002</v>
      </c>
      <c r="GO52" s="50"/>
      <c r="GP52" s="50"/>
      <c r="GQ52" s="50"/>
      <c r="GR52" s="50"/>
      <c r="GS52" s="50"/>
      <c r="GT52" s="50"/>
      <c r="GV52" s="8"/>
      <c r="GW52" s="8" t="s">
        <v>90</v>
      </c>
      <c r="GX52" s="8"/>
    </row>
    <row r="53" spans="1:210" s="1" customFormat="1" ht="15">
      <c r="A53" s="73"/>
      <c r="B53" s="67" t="s">
        <v>114</v>
      </c>
      <c r="C53" s="581" t="s">
        <v>115</v>
      </c>
      <c r="D53" s="581"/>
      <c r="E53" s="581"/>
      <c r="F53" s="581"/>
      <c r="G53" s="581"/>
      <c r="H53" s="68" t="s">
        <v>91</v>
      </c>
      <c r="I53" s="96">
        <v>0.51</v>
      </c>
      <c r="J53" s="69"/>
      <c r="K53" s="127">
        <v>0.30599999999999999</v>
      </c>
      <c r="L53" s="95">
        <v>174.93</v>
      </c>
      <c r="M53" s="76">
        <v>1.1499999999999999</v>
      </c>
      <c r="N53" s="77">
        <v>201.17</v>
      </c>
      <c r="O53" s="69"/>
      <c r="P53" s="71">
        <v>61.56</v>
      </c>
      <c r="GO53" s="50"/>
      <c r="GP53" s="50"/>
      <c r="GQ53" s="50"/>
      <c r="GR53" s="50"/>
      <c r="GS53" s="50"/>
      <c r="GT53" s="50"/>
      <c r="GV53" s="8"/>
      <c r="GW53" s="8" t="s">
        <v>115</v>
      </c>
      <c r="GX53" s="8"/>
    </row>
    <row r="54" spans="1:210" s="1" customFormat="1" ht="23.25">
      <c r="A54" s="73"/>
      <c r="B54" s="67" t="s">
        <v>95</v>
      </c>
      <c r="C54" s="581" t="s">
        <v>96</v>
      </c>
      <c r="D54" s="581"/>
      <c r="E54" s="581"/>
      <c r="F54" s="581"/>
      <c r="G54" s="581"/>
      <c r="H54" s="68" t="s">
        <v>88</v>
      </c>
      <c r="I54" s="128">
        <v>4.0000000000000002E-4</v>
      </c>
      <c r="J54" s="69"/>
      <c r="K54" s="172">
        <v>2.4000000000000001E-4</v>
      </c>
      <c r="L54" s="75">
        <v>70310.45</v>
      </c>
      <c r="M54" s="76">
        <v>0.99</v>
      </c>
      <c r="N54" s="77">
        <v>69607.350000000006</v>
      </c>
      <c r="O54" s="69"/>
      <c r="P54" s="71">
        <v>16.71</v>
      </c>
      <c r="GO54" s="50"/>
      <c r="GP54" s="50"/>
      <c r="GQ54" s="50"/>
      <c r="GR54" s="50"/>
      <c r="GS54" s="50"/>
      <c r="GT54" s="50"/>
      <c r="GV54" s="8"/>
      <c r="GW54" s="8" t="s">
        <v>96</v>
      </c>
      <c r="GX54" s="8"/>
    </row>
    <row r="55" spans="1:210" s="1" customFormat="1" ht="15">
      <c r="A55" s="73"/>
      <c r="B55" s="67" t="s">
        <v>97</v>
      </c>
      <c r="C55" s="581" t="s">
        <v>98</v>
      </c>
      <c r="D55" s="581"/>
      <c r="E55" s="581"/>
      <c r="F55" s="581"/>
      <c r="G55" s="581"/>
      <c r="H55" s="68" t="s">
        <v>91</v>
      </c>
      <c r="I55" s="96">
        <v>0.15</v>
      </c>
      <c r="J55" s="69"/>
      <c r="K55" s="96">
        <v>0.09</v>
      </c>
      <c r="L55" s="95">
        <v>79.88</v>
      </c>
      <c r="M55" s="76">
        <v>1.48</v>
      </c>
      <c r="N55" s="77">
        <v>118.22</v>
      </c>
      <c r="O55" s="69"/>
      <c r="P55" s="71">
        <v>10.64</v>
      </c>
      <c r="GO55" s="50"/>
      <c r="GP55" s="50"/>
      <c r="GQ55" s="50"/>
      <c r="GR55" s="50"/>
      <c r="GS55" s="50"/>
      <c r="GT55" s="50"/>
      <c r="GV55" s="8"/>
      <c r="GW55" s="8" t="s">
        <v>98</v>
      </c>
      <c r="GX55" s="8"/>
    </row>
    <row r="56" spans="1:210" s="1" customFormat="1" ht="15">
      <c r="A56" s="73"/>
      <c r="B56" s="67" t="s">
        <v>239</v>
      </c>
      <c r="C56" s="581" t="s">
        <v>240</v>
      </c>
      <c r="D56" s="581"/>
      <c r="E56" s="581"/>
      <c r="F56" s="581"/>
      <c r="G56" s="581"/>
      <c r="H56" s="68" t="s">
        <v>241</v>
      </c>
      <c r="I56" s="74">
        <v>0.1</v>
      </c>
      <c r="J56" s="69"/>
      <c r="K56" s="96">
        <v>0.06</v>
      </c>
      <c r="L56" s="95">
        <v>944.69</v>
      </c>
      <c r="M56" s="76">
        <v>1.1599999999999999</v>
      </c>
      <c r="N56" s="77">
        <v>1095.8399999999999</v>
      </c>
      <c r="O56" s="69"/>
      <c r="P56" s="71">
        <v>65.75</v>
      </c>
      <c r="GO56" s="50"/>
      <c r="GP56" s="50"/>
      <c r="GQ56" s="50"/>
      <c r="GR56" s="50"/>
      <c r="GS56" s="50"/>
      <c r="GT56" s="50"/>
      <c r="GV56" s="8"/>
      <c r="GW56" s="8" t="s">
        <v>240</v>
      </c>
      <c r="GX56" s="8"/>
    </row>
    <row r="57" spans="1:210" s="1" customFormat="1" ht="15">
      <c r="A57" s="79"/>
      <c r="B57" s="65"/>
      <c r="C57" s="579" t="s">
        <v>99</v>
      </c>
      <c r="D57" s="579"/>
      <c r="E57" s="579"/>
      <c r="F57" s="579"/>
      <c r="G57" s="579"/>
      <c r="H57" s="53"/>
      <c r="I57" s="54"/>
      <c r="J57" s="54"/>
      <c r="K57" s="54"/>
      <c r="L57" s="57"/>
      <c r="M57" s="54"/>
      <c r="N57" s="80"/>
      <c r="O57" s="54"/>
      <c r="P57" s="81">
        <v>5790.04</v>
      </c>
      <c r="GO57" s="50"/>
      <c r="GP57" s="50"/>
      <c r="GQ57" s="50"/>
      <c r="GR57" s="50"/>
      <c r="GS57" s="50"/>
      <c r="GT57" s="50"/>
      <c r="GV57" s="8"/>
      <c r="GW57" s="8"/>
      <c r="GX57" s="8"/>
      <c r="GY57" s="50" t="s">
        <v>99</v>
      </c>
    </row>
    <row r="58" spans="1:210" s="1" customFormat="1" ht="15">
      <c r="A58" s="78" t="s">
        <v>100</v>
      </c>
      <c r="B58" s="67" t="s">
        <v>101</v>
      </c>
      <c r="C58" s="581" t="s">
        <v>102</v>
      </c>
      <c r="D58" s="581"/>
      <c r="E58" s="581"/>
      <c r="F58" s="581"/>
      <c r="G58" s="581"/>
      <c r="H58" s="68" t="s">
        <v>103</v>
      </c>
      <c r="I58" s="82">
        <v>2</v>
      </c>
      <c r="J58" s="69"/>
      <c r="K58" s="82">
        <v>2</v>
      </c>
      <c r="L58" s="70"/>
      <c r="M58" s="69"/>
      <c r="N58" s="70"/>
      <c r="O58" s="69"/>
      <c r="P58" s="83">
        <v>50.75</v>
      </c>
      <c r="GO58" s="50"/>
      <c r="GP58" s="50"/>
      <c r="GQ58" s="50"/>
      <c r="GR58" s="50"/>
      <c r="GS58" s="50"/>
      <c r="GT58" s="50"/>
      <c r="GV58" s="8"/>
      <c r="GW58" s="8"/>
      <c r="GX58" s="8"/>
      <c r="GY58" s="50"/>
      <c r="GZ58" s="8" t="s">
        <v>102</v>
      </c>
    </row>
    <row r="59" spans="1:210" s="1" customFormat="1" ht="15">
      <c r="A59" s="78"/>
      <c r="B59" s="67"/>
      <c r="C59" s="581" t="s">
        <v>104</v>
      </c>
      <c r="D59" s="581"/>
      <c r="E59" s="581"/>
      <c r="F59" s="581"/>
      <c r="G59" s="581"/>
      <c r="H59" s="68"/>
      <c r="I59" s="69"/>
      <c r="J59" s="69"/>
      <c r="K59" s="69"/>
      <c r="L59" s="70"/>
      <c r="M59" s="69"/>
      <c r="N59" s="70"/>
      <c r="O59" s="69"/>
      <c r="P59" s="71">
        <v>4081.18</v>
      </c>
      <c r="GO59" s="50"/>
      <c r="GP59" s="50"/>
      <c r="GQ59" s="50"/>
      <c r="GR59" s="50"/>
      <c r="GS59" s="50"/>
      <c r="GT59" s="50"/>
      <c r="GV59" s="8"/>
      <c r="GW59" s="8"/>
      <c r="GX59" s="8"/>
      <c r="GY59" s="50"/>
      <c r="GZ59" s="8"/>
      <c r="HA59" s="8" t="s">
        <v>104</v>
      </c>
    </row>
    <row r="60" spans="1:210" s="1" customFormat="1" ht="15">
      <c r="A60" s="78"/>
      <c r="B60" s="67" t="s">
        <v>105</v>
      </c>
      <c r="C60" s="581" t="s">
        <v>106</v>
      </c>
      <c r="D60" s="581"/>
      <c r="E60" s="581"/>
      <c r="F60" s="581"/>
      <c r="G60" s="581"/>
      <c r="H60" s="68" t="s">
        <v>103</v>
      </c>
      <c r="I60" s="82">
        <v>98</v>
      </c>
      <c r="J60" s="69"/>
      <c r="K60" s="82">
        <v>98</v>
      </c>
      <c r="L60" s="70"/>
      <c r="M60" s="69"/>
      <c r="N60" s="70"/>
      <c r="O60" s="69"/>
      <c r="P60" s="71">
        <v>3999.56</v>
      </c>
      <c r="GO60" s="50"/>
      <c r="GP60" s="50"/>
      <c r="GQ60" s="50"/>
      <c r="GR60" s="50"/>
      <c r="GS60" s="50"/>
      <c r="GT60" s="50"/>
      <c r="GV60" s="8"/>
      <c r="GW60" s="8"/>
      <c r="GX60" s="8"/>
      <c r="GY60" s="50"/>
      <c r="GZ60" s="8"/>
      <c r="HA60" s="8" t="s">
        <v>106</v>
      </c>
    </row>
    <row r="61" spans="1:210" s="1" customFormat="1" ht="15">
      <c r="A61" s="78"/>
      <c r="B61" s="67" t="s">
        <v>107</v>
      </c>
      <c r="C61" s="581" t="s">
        <v>108</v>
      </c>
      <c r="D61" s="581"/>
      <c r="E61" s="581"/>
      <c r="F61" s="581"/>
      <c r="G61" s="581"/>
      <c r="H61" s="68" t="s">
        <v>103</v>
      </c>
      <c r="I61" s="82">
        <v>51</v>
      </c>
      <c r="J61" s="69"/>
      <c r="K61" s="82">
        <v>51</v>
      </c>
      <c r="L61" s="70"/>
      <c r="M61" s="69"/>
      <c r="N61" s="70"/>
      <c r="O61" s="69"/>
      <c r="P61" s="71">
        <v>2081.4</v>
      </c>
      <c r="GO61" s="50"/>
      <c r="GP61" s="50"/>
      <c r="GQ61" s="50"/>
      <c r="GR61" s="50"/>
      <c r="GS61" s="50"/>
      <c r="GT61" s="50"/>
      <c r="GV61" s="8"/>
      <c r="GW61" s="8"/>
      <c r="GX61" s="8"/>
      <c r="GY61" s="50"/>
      <c r="GZ61" s="8"/>
      <c r="HA61" s="8" t="s">
        <v>108</v>
      </c>
    </row>
    <row r="62" spans="1:210" s="1" customFormat="1" ht="15">
      <c r="A62" s="84"/>
      <c r="B62" s="85"/>
      <c r="C62" s="579" t="s">
        <v>109</v>
      </c>
      <c r="D62" s="579"/>
      <c r="E62" s="579"/>
      <c r="F62" s="579"/>
      <c r="G62" s="579"/>
      <c r="H62" s="53"/>
      <c r="I62" s="54"/>
      <c r="J62" s="54"/>
      <c r="K62" s="54"/>
      <c r="L62" s="57"/>
      <c r="M62" s="54"/>
      <c r="N62" s="80">
        <v>19869.580000000002</v>
      </c>
      <c r="O62" s="54"/>
      <c r="P62" s="81">
        <v>11921.75</v>
      </c>
      <c r="GO62" s="50"/>
      <c r="GP62" s="50"/>
      <c r="GQ62" s="50"/>
      <c r="GR62" s="50"/>
      <c r="GS62" s="50"/>
      <c r="GT62" s="50"/>
      <c r="GV62" s="8"/>
      <c r="GW62" s="8"/>
      <c r="GX62" s="8"/>
      <c r="GY62" s="50"/>
      <c r="GZ62" s="8"/>
      <c r="HA62" s="8"/>
      <c r="HB62" s="50" t="s">
        <v>109</v>
      </c>
    </row>
    <row r="63" spans="1:210" s="1" customFormat="1" ht="0.75" customHeight="1">
      <c r="A63" s="86"/>
      <c r="B63" s="87"/>
      <c r="C63" s="87"/>
      <c r="D63" s="87"/>
      <c r="E63" s="87"/>
      <c r="F63" s="87"/>
      <c r="G63" s="87"/>
      <c r="H63" s="88"/>
      <c r="I63" s="89"/>
      <c r="J63" s="89"/>
      <c r="K63" s="89"/>
      <c r="L63" s="90"/>
      <c r="M63" s="89"/>
      <c r="N63" s="90"/>
      <c r="O63" s="89"/>
      <c r="P63" s="91"/>
      <c r="GO63" s="50"/>
      <c r="GP63" s="50"/>
      <c r="GQ63" s="50"/>
      <c r="GR63" s="50"/>
      <c r="GS63" s="50"/>
      <c r="GT63" s="50"/>
      <c r="GV63" s="8"/>
      <c r="GW63" s="8"/>
      <c r="GX63" s="8"/>
      <c r="GY63" s="50"/>
      <c r="GZ63" s="8"/>
      <c r="HA63" s="8"/>
      <c r="HB63" s="50"/>
    </row>
    <row r="64" spans="1:210" s="1" customFormat="1" ht="15">
      <c r="A64" s="51" t="s">
        <v>70</v>
      </c>
      <c r="B64" s="52" t="s">
        <v>2062</v>
      </c>
      <c r="C64" s="580" t="s">
        <v>2063</v>
      </c>
      <c r="D64" s="580"/>
      <c r="E64" s="580"/>
      <c r="F64" s="580"/>
      <c r="G64" s="580"/>
      <c r="H64" s="53" t="s">
        <v>61</v>
      </c>
      <c r="I64" s="54">
        <v>1</v>
      </c>
      <c r="J64" s="55">
        <v>1</v>
      </c>
      <c r="K64" s="55">
        <v>1</v>
      </c>
      <c r="L64" s="57"/>
      <c r="M64" s="54"/>
      <c r="N64" s="57"/>
      <c r="O64" s="54"/>
      <c r="P64" s="58"/>
      <c r="Q64" s="59"/>
      <c r="R64" s="60"/>
      <c r="GO64" s="50"/>
      <c r="GP64" s="50" t="s">
        <v>2063</v>
      </c>
      <c r="GQ64" s="50" t="s">
        <v>6</v>
      </c>
      <c r="GR64" s="50" t="s">
        <v>6</v>
      </c>
      <c r="GS64" s="50" t="s">
        <v>6</v>
      </c>
      <c r="GT64" s="50" t="s">
        <v>6</v>
      </c>
      <c r="GV64" s="8"/>
      <c r="GW64" s="8"/>
      <c r="GX64" s="8"/>
      <c r="GY64" s="50"/>
      <c r="GZ64" s="8"/>
      <c r="HA64" s="8"/>
      <c r="HB64" s="50"/>
    </row>
    <row r="65" spans="1:210" s="1" customFormat="1" ht="23.25">
      <c r="A65" s="64"/>
      <c r="B65" s="65" t="s">
        <v>62</v>
      </c>
      <c r="C65" s="572" t="s">
        <v>63</v>
      </c>
      <c r="D65" s="572"/>
      <c r="E65" s="572"/>
      <c r="F65" s="572"/>
      <c r="G65" s="572"/>
      <c r="H65" s="572"/>
      <c r="I65" s="572"/>
      <c r="J65" s="572"/>
      <c r="K65" s="572"/>
      <c r="L65" s="572"/>
      <c r="M65" s="572"/>
      <c r="N65" s="572"/>
      <c r="O65" s="572"/>
      <c r="P65" s="587"/>
      <c r="GO65" s="50"/>
      <c r="GP65" s="50"/>
      <c r="GQ65" s="50"/>
      <c r="GR65" s="50"/>
      <c r="GS65" s="50"/>
      <c r="GT65" s="50"/>
      <c r="GU65" s="63" t="s">
        <v>63</v>
      </c>
      <c r="GV65" s="8"/>
      <c r="GW65" s="8"/>
      <c r="GX65" s="8"/>
      <c r="GY65" s="50"/>
      <c r="GZ65" s="8"/>
      <c r="HA65" s="8"/>
      <c r="HB65" s="50"/>
    </row>
    <row r="66" spans="1:210" s="1" customFormat="1" ht="15">
      <c r="A66" s="66"/>
      <c r="B66" s="67" t="s">
        <v>58</v>
      </c>
      <c r="C66" s="581" t="s">
        <v>66</v>
      </c>
      <c r="D66" s="581"/>
      <c r="E66" s="581"/>
      <c r="F66" s="581"/>
      <c r="G66" s="581"/>
      <c r="H66" s="68" t="s">
        <v>67</v>
      </c>
      <c r="I66" s="69"/>
      <c r="J66" s="69"/>
      <c r="K66" s="127">
        <v>1.236</v>
      </c>
      <c r="L66" s="70"/>
      <c r="M66" s="69"/>
      <c r="N66" s="70"/>
      <c r="O66" s="69"/>
      <c r="P66" s="83">
        <v>875.31</v>
      </c>
      <c r="GO66" s="50"/>
      <c r="GP66" s="50"/>
      <c r="GQ66" s="50"/>
      <c r="GR66" s="50"/>
      <c r="GS66" s="50"/>
      <c r="GT66" s="50"/>
      <c r="GV66" s="8" t="s">
        <v>66</v>
      </c>
      <c r="GW66" s="8"/>
      <c r="GX66" s="8"/>
      <c r="GY66" s="50"/>
      <c r="GZ66" s="8"/>
      <c r="HA66" s="8"/>
      <c r="HB66" s="50"/>
    </row>
    <row r="67" spans="1:210" s="1" customFormat="1" ht="15">
      <c r="A67" s="73"/>
      <c r="B67" s="67" t="s">
        <v>337</v>
      </c>
      <c r="C67" s="581" t="s">
        <v>338</v>
      </c>
      <c r="D67" s="581"/>
      <c r="E67" s="581"/>
      <c r="F67" s="581"/>
      <c r="G67" s="581"/>
      <c r="H67" s="68" t="s">
        <v>67</v>
      </c>
      <c r="I67" s="96">
        <v>1.03</v>
      </c>
      <c r="J67" s="74">
        <v>1.2</v>
      </c>
      <c r="K67" s="127">
        <v>1.236</v>
      </c>
      <c r="L67" s="129"/>
      <c r="M67" s="130"/>
      <c r="N67" s="77">
        <v>708.18</v>
      </c>
      <c r="O67" s="69"/>
      <c r="P67" s="71">
        <v>875.31</v>
      </c>
      <c r="GO67" s="50"/>
      <c r="GP67" s="50"/>
      <c r="GQ67" s="50"/>
      <c r="GR67" s="50"/>
      <c r="GS67" s="50"/>
      <c r="GT67" s="50"/>
      <c r="GV67" s="8"/>
      <c r="GW67" s="8" t="s">
        <v>338</v>
      </c>
      <c r="GX67" s="8"/>
      <c r="GY67" s="50"/>
      <c r="GZ67" s="8"/>
      <c r="HA67" s="8"/>
      <c r="HB67" s="50"/>
    </row>
    <row r="68" spans="1:210" s="1" customFormat="1" ht="15">
      <c r="A68" s="66"/>
      <c r="B68" s="67" t="s">
        <v>70</v>
      </c>
      <c r="C68" s="581" t="s">
        <v>71</v>
      </c>
      <c r="D68" s="581"/>
      <c r="E68" s="581"/>
      <c r="F68" s="581"/>
      <c r="G68" s="581"/>
      <c r="H68" s="68"/>
      <c r="I68" s="69"/>
      <c r="J68" s="69"/>
      <c r="K68" s="69"/>
      <c r="L68" s="70"/>
      <c r="M68" s="69"/>
      <c r="N68" s="70"/>
      <c r="O68" s="69"/>
      <c r="P68" s="83">
        <v>133.97</v>
      </c>
      <c r="GO68" s="50"/>
      <c r="GP68" s="50"/>
      <c r="GQ68" s="50"/>
      <c r="GR68" s="50"/>
      <c r="GS68" s="50"/>
      <c r="GT68" s="50"/>
      <c r="GV68" s="8" t="s">
        <v>71</v>
      </c>
      <c r="GW68" s="8"/>
      <c r="GX68" s="8"/>
      <c r="GY68" s="50"/>
      <c r="GZ68" s="8"/>
      <c r="HA68" s="8"/>
      <c r="HB68" s="50"/>
    </row>
    <row r="69" spans="1:210" s="1" customFormat="1" ht="15">
      <c r="A69" s="66"/>
      <c r="B69" s="67"/>
      <c r="C69" s="581" t="s">
        <v>72</v>
      </c>
      <c r="D69" s="581"/>
      <c r="E69" s="581"/>
      <c r="F69" s="581"/>
      <c r="G69" s="581"/>
      <c r="H69" s="68" t="s">
        <v>67</v>
      </c>
      <c r="I69" s="69"/>
      <c r="J69" s="69"/>
      <c r="K69" s="127">
        <v>0.192</v>
      </c>
      <c r="L69" s="70"/>
      <c r="M69" s="69"/>
      <c r="N69" s="70"/>
      <c r="O69" s="69"/>
      <c r="P69" s="83">
        <v>153.11000000000001</v>
      </c>
      <c r="GO69" s="50"/>
      <c r="GP69" s="50"/>
      <c r="GQ69" s="50"/>
      <c r="GR69" s="50"/>
      <c r="GS69" s="50"/>
      <c r="GT69" s="50"/>
      <c r="GV69" s="8" t="s">
        <v>72</v>
      </c>
      <c r="GW69" s="8"/>
      <c r="GX69" s="8"/>
      <c r="GY69" s="50"/>
      <c r="GZ69" s="8"/>
      <c r="HA69" s="8"/>
      <c r="HB69" s="50"/>
    </row>
    <row r="70" spans="1:210" s="1" customFormat="1" ht="15">
      <c r="A70" s="73"/>
      <c r="B70" s="67" t="s">
        <v>78</v>
      </c>
      <c r="C70" s="581" t="s">
        <v>79</v>
      </c>
      <c r="D70" s="581"/>
      <c r="E70" s="581"/>
      <c r="F70" s="581"/>
      <c r="G70" s="581"/>
      <c r="H70" s="68" t="s">
        <v>75</v>
      </c>
      <c r="I70" s="96">
        <v>0.16</v>
      </c>
      <c r="J70" s="74">
        <v>1.2</v>
      </c>
      <c r="K70" s="127">
        <v>0.192</v>
      </c>
      <c r="L70" s="95">
        <v>477.92</v>
      </c>
      <c r="M70" s="76">
        <v>1.46</v>
      </c>
      <c r="N70" s="77">
        <v>697.76</v>
      </c>
      <c r="O70" s="69"/>
      <c r="P70" s="71">
        <v>133.97</v>
      </c>
      <c r="GO70" s="50"/>
      <c r="GP70" s="50"/>
      <c r="GQ70" s="50"/>
      <c r="GR70" s="50"/>
      <c r="GS70" s="50"/>
      <c r="GT70" s="50"/>
      <c r="GV70" s="8"/>
      <c r="GW70" s="8" t="s">
        <v>79</v>
      </c>
      <c r="GX70" s="8"/>
      <c r="GY70" s="50"/>
      <c r="GZ70" s="8"/>
      <c r="HA70" s="8"/>
      <c r="HB70" s="50"/>
    </row>
    <row r="71" spans="1:210" s="1" customFormat="1" ht="15">
      <c r="A71" s="78"/>
      <c r="B71" s="67" t="s">
        <v>80</v>
      </c>
      <c r="C71" s="581" t="s">
        <v>81</v>
      </c>
      <c r="D71" s="581"/>
      <c r="E71" s="581"/>
      <c r="F71" s="581"/>
      <c r="G71" s="581"/>
      <c r="H71" s="68" t="s">
        <v>67</v>
      </c>
      <c r="I71" s="96">
        <v>0.16</v>
      </c>
      <c r="J71" s="74">
        <v>1.2</v>
      </c>
      <c r="K71" s="127">
        <v>0.192</v>
      </c>
      <c r="L71" s="70"/>
      <c r="M71" s="69"/>
      <c r="N71" s="173">
        <v>797.45</v>
      </c>
      <c r="O71" s="69"/>
      <c r="P71" s="83">
        <v>153.11000000000001</v>
      </c>
      <c r="GO71" s="50"/>
      <c r="GP71" s="50"/>
      <c r="GQ71" s="50"/>
      <c r="GR71" s="50"/>
      <c r="GS71" s="50"/>
      <c r="GT71" s="50"/>
      <c r="GV71" s="8"/>
      <c r="GW71" s="8"/>
      <c r="GX71" s="8" t="s">
        <v>81</v>
      </c>
      <c r="GY71" s="50"/>
      <c r="GZ71" s="8"/>
      <c r="HA71" s="8"/>
      <c r="HB71" s="50"/>
    </row>
    <row r="72" spans="1:210" s="1" customFormat="1" ht="15">
      <c r="A72" s="79"/>
      <c r="B72" s="65"/>
      <c r="C72" s="579" t="s">
        <v>99</v>
      </c>
      <c r="D72" s="579"/>
      <c r="E72" s="579"/>
      <c r="F72" s="579"/>
      <c r="G72" s="579"/>
      <c r="H72" s="53"/>
      <c r="I72" s="54"/>
      <c r="J72" s="54"/>
      <c r="K72" s="54"/>
      <c r="L72" s="57"/>
      <c r="M72" s="54"/>
      <c r="N72" s="80"/>
      <c r="O72" s="54"/>
      <c r="P72" s="81">
        <v>1162.3900000000001</v>
      </c>
      <c r="GO72" s="50"/>
      <c r="GP72" s="50"/>
      <c r="GQ72" s="50"/>
      <c r="GR72" s="50"/>
      <c r="GS72" s="50"/>
      <c r="GT72" s="50"/>
      <c r="GV72" s="8"/>
      <c r="GW72" s="8"/>
      <c r="GX72" s="8"/>
      <c r="GY72" s="50" t="s">
        <v>99</v>
      </c>
      <c r="GZ72" s="8"/>
      <c r="HA72" s="8"/>
      <c r="HB72" s="50"/>
    </row>
    <row r="73" spans="1:210" s="1" customFormat="1" ht="15">
      <c r="A73" s="78" t="s">
        <v>116</v>
      </c>
      <c r="B73" s="67" t="s">
        <v>101</v>
      </c>
      <c r="C73" s="581" t="s">
        <v>102</v>
      </c>
      <c r="D73" s="581"/>
      <c r="E73" s="581"/>
      <c r="F73" s="581"/>
      <c r="G73" s="581"/>
      <c r="H73" s="68" t="s">
        <v>103</v>
      </c>
      <c r="I73" s="82">
        <v>2</v>
      </c>
      <c r="J73" s="69"/>
      <c r="K73" s="82">
        <v>2</v>
      </c>
      <c r="L73" s="70"/>
      <c r="M73" s="69"/>
      <c r="N73" s="70"/>
      <c r="O73" s="69"/>
      <c r="P73" s="83">
        <v>14.59</v>
      </c>
      <c r="GO73" s="50"/>
      <c r="GP73" s="50"/>
      <c r="GQ73" s="50"/>
      <c r="GR73" s="50"/>
      <c r="GS73" s="50"/>
      <c r="GT73" s="50"/>
      <c r="GV73" s="8"/>
      <c r="GW73" s="8"/>
      <c r="GX73" s="8"/>
      <c r="GY73" s="50"/>
      <c r="GZ73" s="8" t="s">
        <v>102</v>
      </c>
      <c r="HA73" s="8"/>
      <c r="HB73" s="50"/>
    </row>
    <row r="74" spans="1:210" s="1" customFormat="1" ht="15">
      <c r="A74" s="78"/>
      <c r="B74" s="67"/>
      <c r="C74" s="581" t="s">
        <v>104</v>
      </c>
      <c r="D74" s="581"/>
      <c r="E74" s="581"/>
      <c r="F74" s="581"/>
      <c r="G74" s="581"/>
      <c r="H74" s="68"/>
      <c r="I74" s="69"/>
      <c r="J74" s="69"/>
      <c r="K74" s="69"/>
      <c r="L74" s="70"/>
      <c r="M74" s="69"/>
      <c r="N74" s="70"/>
      <c r="O74" s="69"/>
      <c r="P74" s="71">
        <v>1028.42</v>
      </c>
      <c r="GO74" s="50"/>
      <c r="GP74" s="50"/>
      <c r="GQ74" s="50"/>
      <c r="GR74" s="50"/>
      <c r="GS74" s="50"/>
      <c r="GT74" s="50"/>
      <c r="GV74" s="8"/>
      <c r="GW74" s="8"/>
      <c r="GX74" s="8"/>
      <c r="GY74" s="50"/>
      <c r="GZ74" s="8"/>
      <c r="HA74" s="8" t="s">
        <v>104</v>
      </c>
      <c r="HB74" s="50"/>
    </row>
    <row r="75" spans="1:210" s="1" customFormat="1" ht="23.25">
      <c r="A75" s="78"/>
      <c r="B75" s="67" t="s">
        <v>2065</v>
      </c>
      <c r="C75" s="581" t="s">
        <v>2066</v>
      </c>
      <c r="D75" s="581"/>
      <c r="E75" s="581"/>
      <c r="F75" s="581"/>
      <c r="G75" s="581"/>
      <c r="H75" s="68" t="s">
        <v>103</v>
      </c>
      <c r="I75" s="82">
        <v>91</v>
      </c>
      <c r="J75" s="69"/>
      <c r="K75" s="82">
        <v>91</v>
      </c>
      <c r="L75" s="70"/>
      <c r="M75" s="69"/>
      <c r="N75" s="70"/>
      <c r="O75" s="69"/>
      <c r="P75" s="83">
        <v>935.86</v>
      </c>
      <c r="GO75" s="50"/>
      <c r="GP75" s="50"/>
      <c r="GQ75" s="50"/>
      <c r="GR75" s="50"/>
      <c r="GS75" s="50"/>
      <c r="GT75" s="50"/>
      <c r="GV75" s="8"/>
      <c r="GW75" s="8"/>
      <c r="GX75" s="8"/>
      <c r="GY75" s="50"/>
      <c r="GZ75" s="8"/>
      <c r="HA75" s="8" t="s">
        <v>2066</v>
      </c>
      <c r="HB75" s="50"/>
    </row>
    <row r="76" spans="1:210" s="1" customFormat="1" ht="23.25">
      <c r="A76" s="78"/>
      <c r="B76" s="67" t="s">
        <v>2067</v>
      </c>
      <c r="C76" s="581" t="s">
        <v>2068</v>
      </c>
      <c r="D76" s="581"/>
      <c r="E76" s="581"/>
      <c r="F76" s="581"/>
      <c r="G76" s="581"/>
      <c r="H76" s="68" t="s">
        <v>103</v>
      </c>
      <c r="I76" s="82">
        <v>46</v>
      </c>
      <c r="J76" s="69"/>
      <c r="K76" s="82">
        <v>46</v>
      </c>
      <c r="L76" s="70"/>
      <c r="M76" s="69"/>
      <c r="N76" s="70"/>
      <c r="O76" s="69"/>
      <c r="P76" s="83">
        <v>473.07</v>
      </c>
      <c r="GO76" s="50"/>
      <c r="GP76" s="50"/>
      <c r="GQ76" s="50"/>
      <c r="GR76" s="50"/>
      <c r="GS76" s="50"/>
      <c r="GT76" s="50"/>
      <c r="GV76" s="8"/>
      <c r="GW76" s="8"/>
      <c r="GX76" s="8"/>
      <c r="GY76" s="50"/>
      <c r="GZ76" s="8"/>
      <c r="HA76" s="8" t="s">
        <v>2068</v>
      </c>
      <c r="HB76" s="50"/>
    </row>
    <row r="77" spans="1:210" s="1" customFormat="1" ht="15">
      <c r="A77" s="84"/>
      <c r="B77" s="85"/>
      <c r="C77" s="579" t="s">
        <v>109</v>
      </c>
      <c r="D77" s="579"/>
      <c r="E77" s="579"/>
      <c r="F77" s="579"/>
      <c r="G77" s="579"/>
      <c r="H77" s="53"/>
      <c r="I77" s="54"/>
      <c r="J77" s="54"/>
      <c r="K77" s="54"/>
      <c r="L77" s="57"/>
      <c r="M77" s="54"/>
      <c r="N77" s="80">
        <v>2585.91</v>
      </c>
      <c r="O77" s="54"/>
      <c r="P77" s="81">
        <v>2585.91</v>
      </c>
      <c r="GO77" s="50"/>
      <c r="GP77" s="50"/>
      <c r="GQ77" s="50"/>
      <c r="GR77" s="50"/>
      <c r="GS77" s="50"/>
      <c r="GT77" s="50"/>
      <c r="GV77" s="8"/>
      <c r="GW77" s="8"/>
      <c r="GX77" s="8"/>
      <c r="GY77" s="50"/>
      <c r="GZ77" s="8"/>
      <c r="HA77" s="8"/>
      <c r="HB77" s="50" t="s">
        <v>109</v>
      </c>
    </row>
    <row r="78" spans="1:210" s="1" customFormat="1" ht="0.75" customHeight="1">
      <c r="A78" s="86"/>
      <c r="B78" s="87"/>
      <c r="C78" s="87"/>
      <c r="D78" s="87"/>
      <c r="E78" s="87"/>
      <c r="F78" s="87"/>
      <c r="G78" s="87"/>
      <c r="H78" s="88"/>
      <c r="I78" s="89"/>
      <c r="J78" s="89"/>
      <c r="K78" s="89"/>
      <c r="L78" s="90"/>
      <c r="M78" s="89"/>
      <c r="N78" s="90"/>
      <c r="O78" s="89"/>
      <c r="P78" s="91"/>
      <c r="GO78" s="50"/>
      <c r="GP78" s="50"/>
      <c r="GQ78" s="50"/>
      <c r="GR78" s="50"/>
      <c r="GS78" s="50"/>
      <c r="GT78" s="50"/>
      <c r="GV78" s="8"/>
      <c r="GW78" s="8"/>
      <c r="GX78" s="8"/>
      <c r="GY78" s="50"/>
      <c r="GZ78" s="8"/>
      <c r="HA78" s="8"/>
      <c r="HB78" s="50"/>
    </row>
    <row r="79" spans="1:210" s="1" customFormat="1" ht="22.5">
      <c r="A79" s="51" t="s">
        <v>117</v>
      </c>
      <c r="B79" s="52" t="s">
        <v>1744</v>
      </c>
      <c r="C79" s="580" t="s">
        <v>1745</v>
      </c>
      <c r="D79" s="580"/>
      <c r="E79" s="580"/>
      <c r="F79" s="580"/>
      <c r="G79" s="580"/>
      <c r="H79" s="53" t="s">
        <v>61</v>
      </c>
      <c r="I79" s="54">
        <v>3</v>
      </c>
      <c r="J79" s="55">
        <v>1</v>
      </c>
      <c r="K79" s="55">
        <v>3</v>
      </c>
      <c r="L79" s="57"/>
      <c r="M79" s="54"/>
      <c r="N79" s="57"/>
      <c r="O79" s="54"/>
      <c r="P79" s="58"/>
      <c r="Q79" s="59"/>
      <c r="R79" s="60"/>
      <c r="GO79" s="50"/>
      <c r="GP79" s="50" t="s">
        <v>1745</v>
      </c>
      <c r="GQ79" s="50" t="s">
        <v>6</v>
      </c>
      <c r="GR79" s="50" t="s">
        <v>6</v>
      </c>
      <c r="GS79" s="50" t="s">
        <v>6</v>
      </c>
      <c r="GT79" s="50" t="s">
        <v>6</v>
      </c>
      <c r="GV79" s="8"/>
      <c r="GW79" s="8"/>
      <c r="GX79" s="8"/>
      <c r="GY79" s="50"/>
      <c r="GZ79" s="8"/>
      <c r="HA79" s="8"/>
      <c r="HB79" s="50"/>
    </row>
    <row r="80" spans="1:210" s="1" customFormat="1" ht="23.25">
      <c r="A80" s="64"/>
      <c r="B80" s="65" t="s">
        <v>62</v>
      </c>
      <c r="C80" s="572" t="s">
        <v>63</v>
      </c>
      <c r="D80" s="572"/>
      <c r="E80" s="572"/>
      <c r="F80" s="572"/>
      <c r="G80" s="572"/>
      <c r="H80" s="572"/>
      <c r="I80" s="572"/>
      <c r="J80" s="572"/>
      <c r="K80" s="572"/>
      <c r="L80" s="572"/>
      <c r="M80" s="572"/>
      <c r="N80" s="572"/>
      <c r="O80" s="572"/>
      <c r="P80" s="587"/>
      <c r="GO80" s="50"/>
      <c r="GP80" s="50"/>
      <c r="GQ80" s="50"/>
      <c r="GR80" s="50"/>
      <c r="GS80" s="50"/>
      <c r="GT80" s="50"/>
      <c r="GU80" s="63" t="s">
        <v>63</v>
      </c>
      <c r="GV80" s="8"/>
      <c r="GW80" s="8"/>
      <c r="GX80" s="8"/>
      <c r="GY80" s="50"/>
      <c r="GZ80" s="8"/>
      <c r="HA80" s="8"/>
      <c r="HB80" s="50"/>
    </row>
    <row r="81" spans="1:210" s="1" customFormat="1" ht="15">
      <c r="A81" s="66"/>
      <c r="B81" s="67" t="s">
        <v>58</v>
      </c>
      <c r="C81" s="581" t="s">
        <v>66</v>
      </c>
      <c r="D81" s="581"/>
      <c r="E81" s="581"/>
      <c r="F81" s="581"/>
      <c r="G81" s="581"/>
      <c r="H81" s="68" t="s">
        <v>67</v>
      </c>
      <c r="I81" s="69"/>
      <c r="J81" s="69"/>
      <c r="K81" s="96">
        <v>2.52</v>
      </c>
      <c r="L81" s="70"/>
      <c r="M81" s="69"/>
      <c r="N81" s="70"/>
      <c r="O81" s="69"/>
      <c r="P81" s="71">
        <v>2069.5500000000002</v>
      </c>
      <c r="GO81" s="50"/>
      <c r="GP81" s="50"/>
      <c r="GQ81" s="50"/>
      <c r="GR81" s="50"/>
      <c r="GS81" s="50"/>
      <c r="GT81" s="50"/>
      <c r="GV81" s="8" t="s">
        <v>66</v>
      </c>
      <c r="GW81" s="8"/>
      <c r="GX81" s="8"/>
      <c r="GY81" s="50"/>
      <c r="GZ81" s="8"/>
      <c r="HA81" s="8"/>
      <c r="HB81" s="50"/>
    </row>
    <row r="82" spans="1:210" s="1" customFormat="1" ht="15">
      <c r="A82" s="73"/>
      <c r="B82" s="67" t="s">
        <v>1619</v>
      </c>
      <c r="C82" s="581" t="s">
        <v>1620</v>
      </c>
      <c r="D82" s="581"/>
      <c r="E82" s="581"/>
      <c r="F82" s="581"/>
      <c r="G82" s="581"/>
      <c r="H82" s="68" t="s">
        <v>67</v>
      </c>
      <c r="I82" s="74">
        <v>0.7</v>
      </c>
      <c r="J82" s="74">
        <v>1.2</v>
      </c>
      <c r="K82" s="96">
        <v>2.52</v>
      </c>
      <c r="L82" s="129"/>
      <c r="M82" s="130"/>
      <c r="N82" s="77">
        <v>821.25</v>
      </c>
      <c r="O82" s="69"/>
      <c r="P82" s="71">
        <v>2069.5500000000002</v>
      </c>
      <c r="GO82" s="50"/>
      <c r="GP82" s="50"/>
      <c r="GQ82" s="50"/>
      <c r="GR82" s="50"/>
      <c r="GS82" s="50"/>
      <c r="GT82" s="50"/>
      <c r="GV82" s="8"/>
      <c r="GW82" s="8" t="s">
        <v>1620</v>
      </c>
      <c r="GX82" s="8"/>
      <c r="GY82" s="50"/>
      <c r="GZ82" s="8"/>
      <c r="HA82" s="8"/>
      <c r="HB82" s="50"/>
    </row>
    <row r="83" spans="1:210" s="1" customFormat="1" ht="15">
      <c r="A83" s="66"/>
      <c r="B83" s="67" t="s">
        <v>70</v>
      </c>
      <c r="C83" s="581" t="s">
        <v>71</v>
      </c>
      <c r="D83" s="581"/>
      <c r="E83" s="581"/>
      <c r="F83" s="581"/>
      <c r="G83" s="581"/>
      <c r="H83" s="68"/>
      <c r="I83" s="69"/>
      <c r="J83" s="69"/>
      <c r="K83" s="69"/>
      <c r="L83" s="70"/>
      <c r="M83" s="69"/>
      <c r="N83" s="70"/>
      <c r="O83" s="69"/>
      <c r="P83" s="83">
        <v>98.11</v>
      </c>
      <c r="GO83" s="50"/>
      <c r="GP83" s="50"/>
      <c r="GQ83" s="50"/>
      <c r="GR83" s="50"/>
      <c r="GS83" s="50"/>
      <c r="GT83" s="50"/>
      <c r="GV83" s="8" t="s">
        <v>71</v>
      </c>
      <c r="GW83" s="8"/>
      <c r="GX83" s="8"/>
      <c r="GY83" s="50"/>
      <c r="GZ83" s="8"/>
      <c r="HA83" s="8"/>
      <c r="HB83" s="50"/>
    </row>
    <row r="84" spans="1:210" s="1" customFormat="1" ht="15">
      <c r="A84" s="66"/>
      <c r="B84" s="67"/>
      <c r="C84" s="581" t="s">
        <v>72</v>
      </c>
      <c r="D84" s="581"/>
      <c r="E84" s="581"/>
      <c r="F84" s="581"/>
      <c r="G84" s="581"/>
      <c r="H84" s="68" t="s">
        <v>67</v>
      </c>
      <c r="I84" s="69"/>
      <c r="J84" s="69"/>
      <c r="K84" s="127">
        <v>7.1999999999999995E-2</v>
      </c>
      <c r="L84" s="70"/>
      <c r="M84" s="69"/>
      <c r="N84" s="70"/>
      <c r="O84" s="69"/>
      <c r="P84" s="83">
        <v>67.27</v>
      </c>
      <c r="GO84" s="50"/>
      <c r="GP84" s="50"/>
      <c r="GQ84" s="50"/>
      <c r="GR84" s="50"/>
      <c r="GS84" s="50"/>
      <c r="GT84" s="50"/>
      <c r="GV84" s="8" t="s">
        <v>72</v>
      </c>
      <c r="GW84" s="8"/>
      <c r="GX84" s="8"/>
      <c r="GY84" s="50"/>
      <c r="GZ84" s="8"/>
      <c r="HA84" s="8"/>
      <c r="HB84" s="50"/>
    </row>
    <row r="85" spans="1:210" s="1" customFormat="1" ht="15">
      <c r="A85" s="73"/>
      <c r="B85" s="67" t="s">
        <v>73</v>
      </c>
      <c r="C85" s="581" t="s">
        <v>74</v>
      </c>
      <c r="D85" s="581"/>
      <c r="E85" s="581"/>
      <c r="F85" s="581"/>
      <c r="G85" s="581"/>
      <c r="H85" s="68" t="s">
        <v>75</v>
      </c>
      <c r="I85" s="96">
        <v>0.01</v>
      </c>
      <c r="J85" s="74">
        <v>1.2</v>
      </c>
      <c r="K85" s="127">
        <v>3.5999999999999997E-2</v>
      </c>
      <c r="L85" s="129"/>
      <c r="M85" s="130"/>
      <c r="N85" s="77">
        <v>2027.59</v>
      </c>
      <c r="O85" s="69"/>
      <c r="P85" s="71">
        <v>72.989999999999995</v>
      </c>
      <c r="GO85" s="50"/>
      <c r="GP85" s="50"/>
      <c r="GQ85" s="50"/>
      <c r="GR85" s="50"/>
      <c r="GS85" s="50"/>
      <c r="GT85" s="50"/>
      <c r="GV85" s="8"/>
      <c r="GW85" s="8" t="s">
        <v>74</v>
      </c>
      <c r="GX85" s="8"/>
      <c r="GY85" s="50"/>
      <c r="GZ85" s="8"/>
      <c r="HA85" s="8"/>
      <c r="HB85" s="50"/>
    </row>
    <row r="86" spans="1:210" s="1" customFormat="1" ht="15">
      <c r="A86" s="78"/>
      <c r="B86" s="67" t="s">
        <v>76</v>
      </c>
      <c r="C86" s="581" t="s">
        <v>77</v>
      </c>
      <c r="D86" s="581"/>
      <c r="E86" s="581"/>
      <c r="F86" s="581"/>
      <c r="G86" s="581"/>
      <c r="H86" s="68" t="s">
        <v>67</v>
      </c>
      <c r="I86" s="96">
        <v>0.01</v>
      </c>
      <c r="J86" s="74">
        <v>1.2</v>
      </c>
      <c r="K86" s="127">
        <v>3.5999999999999997E-2</v>
      </c>
      <c r="L86" s="70"/>
      <c r="M86" s="69"/>
      <c r="N86" s="77">
        <v>1071.2</v>
      </c>
      <c r="O86" s="69"/>
      <c r="P86" s="83">
        <v>38.56</v>
      </c>
      <c r="GO86" s="50"/>
      <c r="GP86" s="50"/>
      <c r="GQ86" s="50"/>
      <c r="GR86" s="50"/>
      <c r="GS86" s="50"/>
      <c r="GT86" s="50"/>
      <c r="GV86" s="8"/>
      <c r="GW86" s="8"/>
      <c r="GX86" s="8" t="s">
        <v>77</v>
      </c>
      <c r="GY86" s="50"/>
      <c r="GZ86" s="8"/>
      <c r="HA86" s="8"/>
      <c r="HB86" s="50"/>
    </row>
    <row r="87" spans="1:210" s="1" customFormat="1" ht="15">
      <c r="A87" s="73"/>
      <c r="B87" s="67" t="s">
        <v>78</v>
      </c>
      <c r="C87" s="581" t="s">
        <v>79</v>
      </c>
      <c r="D87" s="581"/>
      <c r="E87" s="581"/>
      <c r="F87" s="581"/>
      <c r="G87" s="581"/>
      <c r="H87" s="68" t="s">
        <v>75</v>
      </c>
      <c r="I87" s="96">
        <v>0.01</v>
      </c>
      <c r="J87" s="74">
        <v>1.2</v>
      </c>
      <c r="K87" s="127">
        <v>3.5999999999999997E-2</v>
      </c>
      <c r="L87" s="95">
        <v>477.92</v>
      </c>
      <c r="M87" s="76">
        <v>1.46</v>
      </c>
      <c r="N87" s="77">
        <v>697.76</v>
      </c>
      <c r="O87" s="69"/>
      <c r="P87" s="71">
        <v>25.12</v>
      </c>
      <c r="GO87" s="50"/>
      <c r="GP87" s="50"/>
      <c r="GQ87" s="50"/>
      <c r="GR87" s="50"/>
      <c r="GS87" s="50"/>
      <c r="GT87" s="50"/>
      <c r="GV87" s="8"/>
      <c r="GW87" s="8" t="s">
        <v>79</v>
      </c>
      <c r="GX87" s="8"/>
      <c r="GY87" s="50"/>
      <c r="GZ87" s="8"/>
      <c r="HA87" s="8"/>
      <c r="HB87" s="50"/>
    </row>
    <row r="88" spans="1:210" s="1" customFormat="1" ht="15">
      <c r="A88" s="78"/>
      <c r="B88" s="67" t="s">
        <v>80</v>
      </c>
      <c r="C88" s="581" t="s">
        <v>81</v>
      </c>
      <c r="D88" s="581"/>
      <c r="E88" s="581"/>
      <c r="F88" s="581"/>
      <c r="G88" s="581"/>
      <c r="H88" s="68" t="s">
        <v>67</v>
      </c>
      <c r="I88" s="96">
        <v>0.01</v>
      </c>
      <c r="J88" s="74">
        <v>1.2</v>
      </c>
      <c r="K88" s="127">
        <v>3.5999999999999997E-2</v>
      </c>
      <c r="L88" s="70"/>
      <c r="M88" s="69"/>
      <c r="N88" s="173">
        <v>797.45</v>
      </c>
      <c r="O88" s="69"/>
      <c r="P88" s="83">
        <v>28.71</v>
      </c>
      <c r="GO88" s="50"/>
      <c r="GP88" s="50"/>
      <c r="GQ88" s="50"/>
      <c r="GR88" s="50"/>
      <c r="GS88" s="50"/>
      <c r="GT88" s="50"/>
      <c r="GV88" s="8"/>
      <c r="GW88" s="8"/>
      <c r="GX88" s="8" t="s">
        <v>81</v>
      </c>
      <c r="GY88" s="50"/>
      <c r="GZ88" s="8"/>
      <c r="HA88" s="8"/>
      <c r="HB88" s="50"/>
    </row>
    <row r="89" spans="1:210" s="1" customFormat="1" ht="15">
      <c r="A89" s="66"/>
      <c r="B89" s="67" t="s">
        <v>84</v>
      </c>
      <c r="C89" s="581" t="s">
        <v>85</v>
      </c>
      <c r="D89" s="581"/>
      <c r="E89" s="581"/>
      <c r="F89" s="581"/>
      <c r="G89" s="581"/>
      <c r="H89" s="68"/>
      <c r="I89" s="69"/>
      <c r="J89" s="69"/>
      <c r="K89" s="69"/>
      <c r="L89" s="70"/>
      <c r="M89" s="69"/>
      <c r="N89" s="70"/>
      <c r="O89" s="69"/>
      <c r="P89" s="83">
        <v>14.91</v>
      </c>
      <c r="GO89" s="50"/>
      <c r="GP89" s="50"/>
      <c r="GQ89" s="50"/>
      <c r="GR89" s="50"/>
      <c r="GS89" s="50"/>
      <c r="GT89" s="50"/>
      <c r="GV89" s="8" t="s">
        <v>85</v>
      </c>
      <c r="GW89" s="8"/>
      <c r="GX89" s="8"/>
      <c r="GY89" s="50"/>
      <c r="GZ89" s="8"/>
      <c r="HA89" s="8"/>
      <c r="HB89" s="50"/>
    </row>
    <row r="90" spans="1:210" s="1" customFormat="1" ht="15">
      <c r="A90" s="73"/>
      <c r="B90" s="67" t="s">
        <v>1746</v>
      </c>
      <c r="C90" s="581" t="s">
        <v>1747</v>
      </c>
      <c r="D90" s="581"/>
      <c r="E90" s="581"/>
      <c r="F90" s="581"/>
      <c r="G90" s="581"/>
      <c r="H90" s="68" t="s">
        <v>88</v>
      </c>
      <c r="I90" s="172">
        <v>3.0000000000000001E-5</v>
      </c>
      <c r="J90" s="69"/>
      <c r="K90" s="172">
        <v>9.0000000000000006E-5</v>
      </c>
      <c r="L90" s="75">
        <v>127406</v>
      </c>
      <c r="M90" s="186">
        <v>1.3</v>
      </c>
      <c r="N90" s="77">
        <v>165627.79999999999</v>
      </c>
      <c r="O90" s="69"/>
      <c r="P90" s="71">
        <v>14.91</v>
      </c>
      <c r="GO90" s="50"/>
      <c r="GP90" s="50"/>
      <c r="GQ90" s="50"/>
      <c r="GR90" s="50"/>
      <c r="GS90" s="50"/>
      <c r="GT90" s="50"/>
      <c r="GV90" s="8"/>
      <c r="GW90" s="8" t="s">
        <v>1747</v>
      </c>
      <c r="GX90" s="8"/>
      <c r="GY90" s="50"/>
      <c r="GZ90" s="8"/>
      <c r="HA90" s="8"/>
      <c r="HB90" s="50"/>
    </row>
    <row r="91" spans="1:210" s="1" customFormat="1" ht="15">
      <c r="A91" s="79"/>
      <c r="B91" s="65"/>
      <c r="C91" s="579" t="s">
        <v>99</v>
      </c>
      <c r="D91" s="579"/>
      <c r="E91" s="579"/>
      <c r="F91" s="579"/>
      <c r="G91" s="579"/>
      <c r="H91" s="53"/>
      <c r="I91" s="54"/>
      <c r="J91" s="54"/>
      <c r="K91" s="54"/>
      <c r="L91" s="57"/>
      <c r="M91" s="54"/>
      <c r="N91" s="80"/>
      <c r="O91" s="54"/>
      <c r="P91" s="81">
        <v>2249.84</v>
      </c>
      <c r="GO91" s="50"/>
      <c r="GP91" s="50"/>
      <c r="GQ91" s="50"/>
      <c r="GR91" s="50"/>
      <c r="GS91" s="50"/>
      <c r="GT91" s="50"/>
      <c r="GV91" s="8"/>
      <c r="GW91" s="8"/>
      <c r="GX91" s="8"/>
      <c r="GY91" s="50" t="s">
        <v>99</v>
      </c>
      <c r="GZ91" s="8"/>
      <c r="HA91" s="8"/>
      <c r="HB91" s="50"/>
    </row>
    <row r="92" spans="1:210" s="1" customFormat="1" ht="15">
      <c r="A92" s="78" t="s">
        <v>129</v>
      </c>
      <c r="B92" s="67" t="s">
        <v>101</v>
      </c>
      <c r="C92" s="581" t="s">
        <v>102</v>
      </c>
      <c r="D92" s="581"/>
      <c r="E92" s="581"/>
      <c r="F92" s="581"/>
      <c r="G92" s="581"/>
      <c r="H92" s="68" t="s">
        <v>103</v>
      </c>
      <c r="I92" s="82">
        <v>2</v>
      </c>
      <c r="J92" s="69"/>
      <c r="K92" s="82">
        <v>2</v>
      </c>
      <c r="L92" s="70"/>
      <c r="M92" s="69"/>
      <c r="N92" s="70"/>
      <c r="O92" s="69"/>
      <c r="P92" s="83">
        <v>34.49</v>
      </c>
      <c r="GO92" s="50"/>
      <c r="GP92" s="50"/>
      <c r="GQ92" s="50"/>
      <c r="GR92" s="50"/>
      <c r="GS92" s="50"/>
      <c r="GT92" s="50"/>
      <c r="GV92" s="8"/>
      <c r="GW92" s="8"/>
      <c r="GX92" s="8"/>
      <c r="GY92" s="50"/>
      <c r="GZ92" s="8" t="s">
        <v>102</v>
      </c>
      <c r="HA92" s="8"/>
      <c r="HB92" s="50"/>
    </row>
    <row r="93" spans="1:210" s="1" customFormat="1" ht="15">
      <c r="A93" s="78"/>
      <c r="B93" s="67"/>
      <c r="C93" s="581" t="s">
        <v>104</v>
      </c>
      <c r="D93" s="581"/>
      <c r="E93" s="581"/>
      <c r="F93" s="581"/>
      <c r="G93" s="581"/>
      <c r="H93" s="68"/>
      <c r="I93" s="69"/>
      <c r="J93" s="69"/>
      <c r="K93" s="69"/>
      <c r="L93" s="70"/>
      <c r="M93" s="69"/>
      <c r="N93" s="70"/>
      <c r="O93" s="69"/>
      <c r="P93" s="71">
        <v>2136.8200000000002</v>
      </c>
      <c r="GO93" s="50"/>
      <c r="GP93" s="50"/>
      <c r="GQ93" s="50"/>
      <c r="GR93" s="50"/>
      <c r="GS93" s="50"/>
      <c r="GT93" s="50"/>
      <c r="GV93" s="8"/>
      <c r="GW93" s="8"/>
      <c r="GX93" s="8"/>
      <c r="GY93" s="50"/>
      <c r="GZ93" s="8"/>
      <c r="HA93" s="8" t="s">
        <v>104</v>
      </c>
      <c r="HB93" s="50"/>
    </row>
    <row r="94" spans="1:210" s="1" customFormat="1" ht="15">
      <c r="A94" s="78"/>
      <c r="B94" s="67" t="s">
        <v>105</v>
      </c>
      <c r="C94" s="581" t="s">
        <v>106</v>
      </c>
      <c r="D94" s="581"/>
      <c r="E94" s="581"/>
      <c r="F94" s="581"/>
      <c r="G94" s="581"/>
      <c r="H94" s="68" t="s">
        <v>103</v>
      </c>
      <c r="I94" s="82">
        <v>98</v>
      </c>
      <c r="J94" s="69"/>
      <c r="K94" s="82">
        <v>98</v>
      </c>
      <c r="L94" s="70"/>
      <c r="M94" s="69"/>
      <c r="N94" s="70"/>
      <c r="O94" s="69"/>
      <c r="P94" s="71">
        <v>2094.08</v>
      </c>
      <c r="GO94" s="50"/>
      <c r="GP94" s="50"/>
      <c r="GQ94" s="50"/>
      <c r="GR94" s="50"/>
      <c r="GS94" s="50"/>
      <c r="GT94" s="50"/>
      <c r="GV94" s="8"/>
      <c r="GW94" s="8"/>
      <c r="GX94" s="8"/>
      <c r="GY94" s="50"/>
      <c r="GZ94" s="8"/>
      <c r="HA94" s="8" t="s">
        <v>106</v>
      </c>
      <c r="HB94" s="50"/>
    </row>
    <row r="95" spans="1:210" s="1" customFormat="1" ht="15">
      <c r="A95" s="78"/>
      <c r="B95" s="67" t="s">
        <v>107</v>
      </c>
      <c r="C95" s="581" t="s">
        <v>108</v>
      </c>
      <c r="D95" s="581"/>
      <c r="E95" s="581"/>
      <c r="F95" s="581"/>
      <c r="G95" s="581"/>
      <c r="H95" s="68" t="s">
        <v>103</v>
      </c>
      <c r="I95" s="82">
        <v>51</v>
      </c>
      <c r="J95" s="69"/>
      <c r="K95" s="82">
        <v>51</v>
      </c>
      <c r="L95" s="70"/>
      <c r="M95" s="69"/>
      <c r="N95" s="70"/>
      <c r="O95" s="69"/>
      <c r="P95" s="71">
        <v>1089.78</v>
      </c>
      <c r="GO95" s="50"/>
      <c r="GP95" s="50"/>
      <c r="GQ95" s="50"/>
      <c r="GR95" s="50"/>
      <c r="GS95" s="50"/>
      <c r="GT95" s="50"/>
      <c r="GV95" s="8"/>
      <c r="GW95" s="8"/>
      <c r="GX95" s="8"/>
      <c r="GY95" s="50"/>
      <c r="GZ95" s="8"/>
      <c r="HA95" s="8" t="s">
        <v>108</v>
      </c>
      <c r="HB95" s="50"/>
    </row>
    <row r="96" spans="1:210" s="1" customFormat="1" ht="15">
      <c r="A96" s="84"/>
      <c r="B96" s="85"/>
      <c r="C96" s="579" t="s">
        <v>109</v>
      </c>
      <c r="D96" s="579"/>
      <c r="E96" s="579"/>
      <c r="F96" s="579"/>
      <c r="G96" s="579"/>
      <c r="H96" s="53"/>
      <c r="I96" s="54"/>
      <c r="J96" s="54"/>
      <c r="K96" s="54"/>
      <c r="L96" s="57"/>
      <c r="M96" s="54"/>
      <c r="N96" s="80">
        <v>1822.73</v>
      </c>
      <c r="O96" s="54"/>
      <c r="P96" s="81">
        <v>5468.19</v>
      </c>
      <c r="GO96" s="50"/>
      <c r="GP96" s="50"/>
      <c r="GQ96" s="50"/>
      <c r="GR96" s="50"/>
      <c r="GS96" s="50"/>
      <c r="GT96" s="50"/>
      <c r="GV96" s="8"/>
      <c r="GW96" s="8"/>
      <c r="GX96" s="8"/>
      <c r="GY96" s="50"/>
      <c r="GZ96" s="8"/>
      <c r="HA96" s="8"/>
      <c r="HB96" s="50" t="s">
        <v>109</v>
      </c>
    </row>
    <row r="97" spans="1:212" s="1" customFormat="1" ht="0.75" customHeight="1">
      <c r="A97" s="86"/>
      <c r="B97" s="87"/>
      <c r="C97" s="87"/>
      <c r="D97" s="87"/>
      <c r="E97" s="87"/>
      <c r="F97" s="87"/>
      <c r="G97" s="87"/>
      <c r="H97" s="88"/>
      <c r="I97" s="89"/>
      <c r="J97" s="89"/>
      <c r="K97" s="89"/>
      <c r="L97" s="90"/>
      <c r="M97" s="89"/>
      <c r="N97" s="90"/>
      <c r="O97" s="89"/>
      <c r="P97" s="91"/>
      <c r="GO97" s="50"/>
      <c r="GP97" s="50"/>
      <c r="GQ97" s="50"/>
      <c r="GR97" s="50"/>
      <c r="GS97" s="50"/>
      <c r="GT97" s="50"/>
      <c r="GV97" s="8"/>
      <c r="GW97" s="8"/>
      <c r="GX97" s="8"/>
      <c r="GY97" s="50"/>
      <c r="GZ97" s="8"/>
      <c r="HA97" s="8"/>
      <c r="HB97" s="50"/>
    </row>
    <row r="98" spans="1:212" s="483" customFormat="1" ht="43.5">
      <c r="A98" s="473" t="s">
        <v>2332</v>
      </c>
      <c r="B98" s="474" t="s">
        <v>2333</v>
      </c>
      <c r="C98" s="616" t="s">
        <v>2334</v>
      </c>
      <c r="D98" s="616"/>
      <c r="E98" s="616"/>
      <c r="F98" s="616"/>
      <c r="G98" s="616"/>
      <c r="H98" s="475" t="s">
        <v>61</v>
      </c>
      <c r="I98" s="476">
        <v>3</v>
      </c>
      <c r="J98" s="477">
        <v>1</v>
      </c>
      <c r="K98" s="477">
        <v>3</v>
      </c>
      <c r="L98" s="478"/>
      <c r="M98" s="476"/>
      <c r="N98" s="478"/>
      <c r="O98" s="476"/>
      <c r="P98" s="480">
        <v>11885.04</v>
      </c>
      <c r="Q98" s="481"/>
      <c r="R98" s="482"/>
      <c r="GO98" s="484"/>
      <c r="GP98" s="484" t="s">
        <v>2334</v>
      </c>
      <c r="GQ98" s="484" t="s">
        <v>6</v>
      </c>
      <c r="GR98" s="484" t="s">
        <v>6</v>
      </c>
      <c r="GS98" s="484" t="s">
        <v>6</v>
      </c>
      <c r="GT98" s="484" t="s">
        <v>6</v>
      </c>
      <c r="GV98" s="485"/>
      <c r="GW98" s="485"/>
      <c r="GX98" s="485"/>
      <c r="GY98" s="484"/>
      <c r="GZ98" s="485"/>
      <c r="HA98" s="485"/>
      <c r="HB98" s="484"/>
    </row>
    <row r="99" spans="1:212" s="1" customFormat="1" ht="45.75">
      <c r="A99" s="78" t="s">
        <v>129</v>
      </c>
      <c r="B99" s="67" t="s">
        <v>2333</v>
      </c>
      <c r="C99" s="581" t="s">
        <v>2335</v>
      </c>
      <c r="D99" s="581"/>
      <c r="E99" s="581"/>
      <c r="F99" s="581"/>
      <c r="G99" s="581"/>
      <c r="H99" s="68" t="s">
        <v>61</v>
      </c>
      <c r="I99" s="82">
        <v>3</v>
      </c>
      <c r="J99" s="69"/>
      <c r="K99" s="82">
        <v>3</v>
      </c>
      <c r="L99" s="77">
        <v>2491.62</v>
      </c>
      <c r="M99" s="96">
        <v>1.59</v>
      </c>
      <c r="N99" s="77">
        <v>3961.68</v>
      </c>
      <c r="O99" s="69"/>
      <c r="P99" s="71">
        <v>11885.04</v>
      </c>
      <c r="GO99" s="50"/>
      <c r="GP99" s="50"/>
      <c r="GQ99" s="50"/>
      <c r="GR99" s="50"/>
      <c r="GS99" s="50"/>
      <c r="GT99" s="50"/>
      <c r="GV99" s="8"/>
      <c r="GW99" s="8"/>
      <c r="GX99" s="8"/>
      <c r="GY99" s="50"/>
      <c r="GZ99" s="8"/>
      <c r="HA99" s="8"/>
      <c r="HB99" s="50"/>
      <c r="HC99" s="8" t="s">
        <v>2335</v>
      </c>
    </row>
    <row r="100" spans="1:212" s="1" customFormat="1" ht="68.25">
      <c r="A100" s="78" t="s">
        <v>2336</v>
      </c>
      <c r="B100" s="67" t="s">
        <v>2337</v>
      </c>
      <c r="C100" s="581" t="s">
        <v>1002</v>
      </c>
      <c r="D100" s="581"/>
      <c r="E100" s="581"/>
      <c r="F100" s="581"/>
      <c r="G100" s="581"/>
      <c r="H100" s="68" t="s">
        <v>88</v>
      </c>
      <c r="I100" s="69"/>
      <c r="J100" s="69"/>
      <c r="K100" s="128">
        <v>4.4999999999999997E-3</v>
      </c>
      <c r="L100" s="70"/>
      <c r="M100" s="69"/>
      <c r="N100" s="77">
        <v>1144.6600000000001</v>
      </c>
      <c r="O100" s="69"/>
      <c r="P100" s="83">
        <v>5.15</v>
      </c>
      <c r="GO100" s="50"/>
      <c r="GP100" s="50"/>
      <c r="GQ100" s="50"/>
      <c r="GR100" s="50"/>
      <c r="GS100" s="50"/>
      <c r="GT100" s="50"/>
      <c r="GV100" s="8"/>
      <c r="GW100" s="8"/>
      <c r="GX100" s="8"/>
      <c r="GY100" s="50"/>
      <c r="GZ100" s="8"/>
      <c r="HA100" s="8"/>
      <c r="HB100" s="50"/>
      <c r="HC100" s="8"/>
      <c r="HD100" s="8" t="s">
        <v>1002</v>
      </c>
    </row>
    <row r="101" spans="1:212" s="1" customFormat="1" ht="68.25">
      <c r="A101" s="78" t="s">
        <v>2338</v>
      </c>
      <c r="B101" s="67" t="s">
        <v>2339</v>
      </c>
      <c r="C101" s="581" t="s">
        <v>1005</v>
      </c>
      <c r="D101" s="581"/>
      <c r="E101" s="581"/>
      <c r="F101" s="581"/>
      <c r="G101" s="581"/>
      <c r="H101" s="68" t="s">
        <v>88</v>
      </c>
      <c r="I101" s="69"/>
      <c r="J101" s="69"/>
      <c r="K101" s="128">
        <v>4.4999999999999997E-3</v>
      </c>
      <c r="L101" s="70"/>
      <c r="M101" s="69"/>
      <c r="N101" s="173">
        <v>784.56</v>
      </c>
      <c r="O101" s="82">
        <v>-1</v>
      </c>
      <c r="P101" s="83">
        <v>-3.53</v>
      </c>
      <c r="GO101" s="50"/>
      <c r="GP101" s="50"/>
      <c r="GQ101" s="50"/>
      <c r="GR101" s="50"/>
      <c r="GS101" s="50"/>
      <c r="GT101" s="50"/>
      <c r="GV101" s="8"/>
      <c r="GW101" s="8"/>
      <c r="GX101" s="8"/>
      <c r="GY101" s="50"/>
      <c r="GZ101" s="8"/>
      <c r="HA101" s="8"/>
      <c r="HB101" s="50"/>
      <c r="HC101" s="8"/>
      <c r="HD101" s="8" t="s">
        <v>1005</v>
      </c>
    </row>
    <row r="102" spans="1:212" s="1" customFormat="1" ht="15">
      <c r="A102" s="84"/>
      <c r="B102" s="85"/>
      <c r="C102" s="579" t="s">
        <v>109</v>
      </c>
      <c r="D102" s="579"/>
      <c r="E102" s="579"/>
      <c r="F102" s="579"/>
      <c r="G102" s="579"/>
      <c r="H102" s="53"/>
      <c r="I102" s="54"/>
      <c r="J102" s="54"/>
      <c r="K102" s="54"/>
      <c r="L102" s="57"/>
      <c r="M102" s="54"/>
      <c r="N102" s="57"/>
      <c r="O102" s="54"/>
      <c r="P102" s="81">
        <v>11886.66</v>
      </c>
      <c r="GO102" s="50"/>
      <c r="GP102" s="50"/>
      <c r="GQ102" s="50"/>
      <c r="GR102" s="50"/>
      <c r="GS102" s="50"/>
      <c r="GT102" s="50"/>
      <c r="GV102" s="8"/>
      <c r="GW102" s="8"/>
      <c r="GX102" s="8"/>
      <c r="GY102" s="50"/>
      <c r="GZ102" s="8"/>
      <c r="HA102" s="8"/>
      <c r="HB102" s="50" t="s">
        <v>109</v>
      </c>
      <c r="HC102" s="8"/>
      <c r="HD102" s="8"/>
    </row>
    <row r="103" spans="1:212" s="1" customFormat="1" ht="0.75" customHeight="1">
      <c r="A103" s="86"/>
      <c r="B103" s="87"/>
      <c r="C103" s="87"/>
      <c r="D103" s="87"/>
      <c r="E103" s="87"/>
      <c r="F103" s="87"/>
      <c r="G103" s="87"/>
      <c r="H103" s="88"/>
      <c r="I103" s="89"/>
      <c r="J103" s="89"/>
      <c r="K103" s="89"/>
      <c r="L103" s="90"/>
      <c r="M103" s="89"/>
      <c r="N103" s="90"/>
      <c r="O103" s="89"/>
      <c r="P103" s="91"/>
      <c r="GO103" s="50"/>
      <c r="GP103" s="50"/>
      <c r="GQ103" s="50"/>
      <c r="GR103" s="50"/>
      <c r="GS103" s="50"/>
      <c r="GT103" s="50"/>
      <c r="GV103" s="8"/>
      <c r="GW103" s="8"/>
      <c r="GX103" s="8"/>
      <c r="GY103" s="50"/>
      <c r="GZ103" s="8"/>
      <c r="HA103" s="8"/>
      <c r="HB103" s="50"/>
      <c r="HC103" s="8"/>
      <c r="HD103" s="8"/>
    </row>
    <row r="104" spans="1:212" s="1" customFormat="1" ht="22.5">
      <c r="A104" s="51" t="s">
        <v>84</v>
      </c>
      <c r="B104" s="52" t="s">
        <v>2340</v>
      </c>
      <c r="C104" s="580" t="s">
        <v>2341</v>
      </c>
      <c r="D104" s="580"/>
      <c r="E104" s="580"/>
      <c r="F104" s="580"/>
      <c r="G104" s="580"/>
      <c r="H104" s="53" t="s">
        <v>61</v>
      </c>
      <c r="I104" s="54">
        <v>3</v>
      </c>
      <c r="J104" s="55">
        <v>1</v>
      </c>
      <c r="K104" s="55">
        <v>3</v>
      </c>
      <c r="L104" s="57"/>
      <c r="M104" s="54"/>
      <c r="N104" s="57"/>
      <c r="O104" s="54"/>
      <c r="P104" s="58"/>
      <c r="Q104" s="59"/>
      <c r="R104" s="60"/>
      <c r="GO104" s="50"/>
      <c r="GP104" s="50" t="s">
        <v>2341</v>
      </c>
      <c r="GQ104" s="50" t="s">
        <v>6</v>
      </c>
      <c r="GR104" s="50" t="s">
        <v>6</v>
      </c>
      <c r="GS104" s="50" t="s">
        <v>6</v>
      </c>
      <c r="GT104" s="50" t="s">
        <v>6</v>
      </c>
      <c r="GV104" s="8"/>
      <c r="GW104" s="8"/>
      <c r="GX104" s="8"/>
      <c r="GY104" s="50"/>
      <c r="GZ104" s="8"/>
      <c r="HA104" s="8"/>
      <c r="HB104" s="50"/>
      <c r="HC104" s="8"/>
      <c r="HD104" s="8"/>
    </row>
    <row r="105" spans="1:212" s="1" customFormat="1" ht="23.25">
      <c r="A105" s="64"/>
      <c r="B105" s="65" t="s">
        <v>62</v>
      </c>
      <c r="C105" s="572" t="s">
        <v>63</v>
      </c>
      <c r="D105" s="572"/>
      <c r="E105" s="572"/>
      <c r="F105" s="572"/>
      <c r="G105" s="572"/>
      <c r="H105" s="572"/>
      <c r="I105" s="572"/>
      <c r="J105" s="572"/>
      <c r="K105" s="572"/>
      <c r="L105" s="572"/>
      <c r="M105" s="572"/>
      <c r="N105" s="572"/>
      <c r="O105" s="572"/>
      <c r="P105" s="587"/>
      <c r="GO105" s="50"/>
      <c r="GP105" s="50"/>
      <c r="GQ105" s="50"/>
      <c r="GR105" s="50"/>
      <c r="GS105" s="50"/>
      <c r="GT105" s="50"/>
      <c r="GU105" s="63" t="s">
        <v>63</v>
      </c>
      <c r="GV105" s="8"/>
      <c r="GW105" s="8"/>
      <c r="GX105" s="8"/>
      <c r="GY105" s="50"/>
      <c r="GZ105" s="8"/>
      <c r="HA105" s="8"/>
      <c r="HB105" s="50"/>
      <c r="HC105" s="8"/>
      <c r="HD105" s="8"/>
    </row>
    <row r="106" spans="1:212" s="1" customFormat="1" ht="15">
      <c r="A106" s="66"/>
      <c r="B106" s="67" t="s">
        <v>58</v>
      </c>
      <c r="C106" s="581" t="s">
        <v>66</v>
      </c>
      <c r="D106" s="581"/>
      <c r="E106" s="581"/>
      <c r="F106" s="581"/>
      <c r="G106" s="581"/>
      <c r="H106" s="68" t="s">
        <v>67</v>
      </c>
      <c r="I106" s="69"/>
      <c r="J106" s="69"/>
      <c r="K106" s="74">
        <v>14.4</v>
      </c>
      <c r="L106" s="70"/>
      <c r="M106" s="69"/>
      <c r="N106" s="70"/>
      <c r="O106" s="69"/>
      <c r="P106" s="71">
        <v>10197.790000000001</v>
      </c>
      <c r="GO106" s="50"/>
      <c r="GP106" s="50"/>
      <c r="GQ106" s="50"/>
      <c r="GR106" s="50"/>
      <c r="GS106" s="50"/>
      <c r="GT106" s="50"/>
      <c r="GV106" s="8" t="s">
        <v>66</v>
      </c>
      <c r="GW106" s="8"/>
      <c r="GX106" s="8"/>
      <c r="GY106" s="50"/>
      <c r="GZ106" s="8"/>
      <c r="HA106" s="8"/>
      <c r="HB106" s="50"/>
      <c r="HC106" s="8"/>
      <c r="HD106" s="8"/>
    </row>
    <row r="107" spans="1:212" s="1" customFormat="1" ht="15">
      <c r="A107" s="73"/>
      <c r="B107" s="67" t="s">
        <v>337</v>
      </c>
      <c r="C107" s="581" t="s">
        <v>338</v>
      </c>
      <c r="D107" s="581"/>
      <c r="E107" s="581"/>
      <c r="F107" s="581"/>
      <c r="G107" s="581"/>
      <c r="H107" s="68" t="s">
        <v>67</v>
      </c>
      <c r="I107" s="82">
        <v>4</v>
      </c>
      <c r="J107" s="74">
        <v>1.2</v>
      </c>
      <c r="K107" s="74">
        <v>14.4</v>
      </c>
      <c r="L107" s="129"/>
      <c r="M107" s="130"/>
      <c r="N107" s="77">
        <v>708.18</v>
      </c>
      <c r="O107" s="69"/>
      <c r="P107" s="71">
        <v>10197.790000000001</v>
      </c>
      <c r="GO107" s="50"/>
      <c r="GP107" s="50"/>
      <c r="GQ107" s="50"/>
      <c r="GR107" s="50"/>
      <c r="GS107" s="50"/>
      <c r="GT107" s="50"/>
      <c r="GV107" s="8"/>
      <c r="GW107" s="8" t="s">
        <v>338</v>
      </c>
      <c r="GX107" s="8"/>
      <c r="GY107" s="50"/>
      <c r="GZ107" s="8"/>
      <c r="HA107" s="8"/>
      <c r="HB107" s="50"/>
      <c r="HC107" s="8"/>
      <c r="HD107" s="8"/>
    </row>
    <row r="108" spans="1:212" s="1" customFormat="1" ht="15">
      <c r="A108" s="66"/>
      <c r="B108" s="67" t="s">
        <v>84</v>
      </c>
      <c r="C108" s="581" t="s">
        <v>85</v>
      </c>
      <c r="D108" s="581"/>
      <c r="E108" s="581"/>
      <c r="F108" s="581"/>
      <c r="G108" s="581"/>
      <c r="H108" s="68"/>
      <c r="I108" s="69"/>
      <c r="J108" s="69"/>
      <c r="K108" s="69"/>
      <c r="L108" s="70"/>
      <c r="M108" s="69"/>
      <c r="N108" s="70"/>
      <c r="O108" s="69"/>
      <c r="P108" s="83">
        <v>156.07</v>
      </c>
      <c r="GO108" s="50"/>
      <c r="GP108" s="50"/>
      <c r="GQ108" s="50"/>
      <c r="GR108" s="50"/>
      <c r="GS108" s="50"/>
      <c r="GT108" s="50"/>
      <c r="GV108" s="8" t="s">
        <v>85</v>
      </c>
      <c r="GW108" s="8"/>
      <c r="GX108" s="8"/>
      <c r="GY108" s="50"/>
      <c r="GZ108" s="8"/>
      <c r="HA108" s="8"/>
      <c r="HB108" s="50"/>
      <c r="HC108" s="8"/>
      <c r="HD108" s="8"/>
    </row>
    <row r="109" spans="1:212" s="1" customFormat="1" ht="15">
      <c r="A109" s="73"/>
      <c r="B109" s="67" t="s">
        <v>165</v>
      </c>
      <c r="C109" s="581" t="s">
        <v>166</v>
      </c>
      <c r="D109" s="581"/>
      <c r="E109" s="581"/>
      <c r="F109" s="581"/>
      <c r="G109" s="581"/>
      <c r="H109" s="68" t="s">
        <v>91</v>
      </c>
      <c r="I109" s="96">
        <v>0.05</v>
      </c>
      <c r="J109" s="69"/>
      <c r="K109" s="96">
        <v>0.15</v>
      </c>
      <c r="L109" s="95">
        <v>177.09</v>
      </c>
      <c r="M109" s="76">
        <v>0.96</v>
      </c>
      <c r="N109" s="77">
        <v>170.01</v>
      </c>
      <c r="O109" s="69"/>
      <c r="P109" s="71">
        <v>25.5</v>
      </c>
      <c r="GO109" s="50"/>
      <c r="GP109" s="50"/>
      <c r="GQ109" s="50"/>
      <c r="GR109" s="50"/>
      <c r="GS109" s="50"/>
      <c r="GT109" s="50"/>
      <c r="GV109" s="8"/>
      <c r="GW109" s="8" t="s">
        <v>166</v>
      </c>
      <c r="GX109" s="8"/>
      <c r="GY109" s="50"/>
      <c r="GZ109" s="8"/>
      <c r="HA109" s="8"/>
      <c r="HB109" s="50"/>
      <c r="HC109" s="8"/>
      <c r="HD109" s="8"/>
    </row>
    <row r="110" spans="1:212" s="1" customFormat="1" ht="15">
      <c r="A110" s="73"/>
      <c r="B110" s="67" t="s">
        <v>363</v>
      </c>
      <c r="C110" s="581" t="s">
        <v>364</v>
      </c>
      <c r="D110" s="581"/>
      <c r="E110" s="581"/>
      <c r="F110" s="581"/>
      <c r="G110" s="581"/>
      <c r="H110" s="68" t="s">
        <v>365</v>
      </c>
      <c r="I110" s="96">
        <v>0.06</v>
      </c>
      <c r="J110" s="69"/>
      <c r="K110" s="96">
        <v>0.18</v>
      </c>
      <c r="L110" s="129"/>
      <c r="M110" s="130"/>
      <c r="N110" s="77">
        <v>3.93</v>
      </c>
      <c r="O110" s="69"/>
      <c r="P110" s="71">
        <v>0.71</v>
      </c>
      <c r="GO110" s="50"/>
      <c r="GP110" s="50"/>
      <c r="GQ110" s="50"/>
      <c r="GR110" s="50"/>
      <c r="GS110" s="50"/>
      <c r="GT110" s="50"/>
      <c r="GV110" s="8"/>
      <c r="GW110" s="8" t="s">
        <v>364</v>
      </c>
      <c r="GX110" s="8"/>
      <c r="GY110" s="50"/>
      <c r="GZ110" s="8"/>
      <c r="HA110" s="8"/>
      <c r="HB110" s="50"/>
      <c r="HC110" s="8"/>
      <c r="HD110" s="8"/>
    </row>
    <row r="111" spans="1:212" s="1" customFormat="1" ht="34.5">
      <c r="A111" s="73"/>
      <c r="B111" s="67" t="s">
        <v>2136</v>
      </c>
      <c r="C111" s="581" t="s">
        <v>2137</v>
      </c>
      <c r="D111" s="581"/>
      <c r="E111" s="581"/>
      <c r="F111" s="581"/>
      <c r="G111" s="581"/>
      <c r="H111" s="68" t="s">
        <v>183</v>
      </c>
      <c r="I111" s="96">
        <v>1.05</v>
      </c>
      <c r="J111" s="69"/>
      <c r="K111" s="96">
        <v>3.15</v>
      </c>
      <c r="L111" s="95">
        <v>2.27</v>
      </c>
      <c r="M111" s="186">
        <v>1.6</v>
      </c>
      <c r="N111" s="77">
        <v>3.63</v>
      </c>
      <c r="O111" s="69"/>
      <c r="P111" s="71">
        <v>11.43</v>
      </c>
      <c r="GO111" s="50"/>
      <c r="GP111" s="50"/>
      <c r="GQ111" s="50"/>
      <c r="GR111" s="50"/>
      <c r="GS111" s="50"/>
      <c r="GT111" s="50"/>
      <c r="GV111" s="8"/>
      <c r="GW111" s="8" t="s">
        <v>2137</v>
      </c>
      <c r="GX111" s="8"/>
      <c r="GY111" s="50"/>
      <c r="GZ111" s="8"/>
      <c r="HA111" s="8"/>
      <c r="HB111" s="50"/>
      <c r="HC111" s="8"/>
      <c r="HD111" s="8"/>
    </row>
    <row r="112" spans="1:212" s="1" customFormat="1" ht="23.25">
      <c r="A112" s="73"/>
      <c r="B112" s="67" t="s">
        <v>2342</v>
      </c>
      <c r="C112" s="581" t="s">
        <v>2343</v>
      </c>
      <c r="D112" s="581"/>
      <c r="E112" s="581"/>
      <c r="F112" s="581"/>
      <c r="G112" s="581"/>
      <c r="H112" s="68" t="s">
        <v>91</v>
      </c>
      <c r="I112" s="96">
        <v>0.01</v>
      </c>
      <c r="J112" s="69"/>
      <c r="K112" s="96">
        <v>0.03</v>
      </c>
      <c r="L112" s="95">
        <v>373.74</v>
      </c>
      <c r="M112" s="76">
        <v>2.21</v>
      </c>
      <c r="N112" s="77">
        <v>825.97</v>
      </c>
      <c r="O112" s="69"/>
      <c r="P112" s="71">
        <v>24.78</v>
      </c>
      <c r="GO112" s="50"/>
      <c r="GP112" s="50"/>
      <c r="GQ112" s="50"/>
      <c r="GR112" s="50"/>
      <c r="GS112" s="50"/>
      <c r="GT112" s="50"/>
      <c r="GV112" s="8"/>
      <c r="GW112" s="8" t="s">
        <v>2343</v>
      </c>
      <c r="GX112" s="8"/>
      <c r="GY112" s="50"/>
      <c r="GZ112" s="8"/>
      <c r="HA112" s="8"/>
      <c r="HB112" s="50"/>
      <c r="HC112" s="8"/>
      <c r="HD112" s="8"/>
    </row>
    <row r="113" spans="1:213" s="1" customFormat="1" ht="15">
      <c r="A113" s="73"/>
      <c r="B113" s="67" t="s">
        <v>2144</v>
      </c>
      <c r="C113" s="581" t="s">
        <v>2145</v>
      </c>
      <c r="D113" s="581"/>
      <c r="E113" s="581"/>
      <c r="F113" s="581"/>
      <c r="G113" s="581"/>
      <c r="H113" s="68" t="s">
        <v>91</v>
      </c>
      <c r="I113" s="96">
        <v>0.01</v>
      </c>
      <c r="J113" s="69"/>
      <c r="K113" s="96">
        <v>0.03</v>
      </c>
      <c r="L113" s="95">
        <v>899.56</v>
      </c>
      <c r="M113" s="76">
        <v>1.62</v>
      </c>
      <c r="N113" s="77">
        <v>1457.29</v>
      </c>
      <c r="O113" s="69"/>
      <c r="P113" s="71">
        <v>43.72</v>
      </c>
      <c r="GO113" s="50"/>
      <c r="GP113" s="50"/>
      <c r="GQ113" s="50"/>
      <c r="GR113" s="50"/>
      <c r="GS113" s="50"/>
      <c r="GT113" s="50"/>
      <c r="GV113" s="8"/>
      <c r="GW113" s="8" t="s">
        <v>2145</v>
      </c>
      <c r="GX113" s="8"/>
      <c r="GY113" s="50"/>
      <c r="GZ113" s="8"/>
      <c r="HA113" s="8"/>
      <c r="HB113" s="50"/>
      <c r="HC113" s="8"/>
      <c r="HD113" s="8"/>
    </row>
    <row r="114" spans="1:213" s="1" customFormat="1" ht="15">
      <c r="A114" s="73"/>
      <c r="B114" s="67" t="s">
        <v>1937</v>
      </c>
      <c r="C114" s="581" t="s">
        <v>1938</v>
      </c>
      <c r="D114" s="581"/>
      <c r="E114" s="581"/>
      <c r="F114" s="581"/>
      <c r="G114" s="581"/>
      <c r="H114" s="68" t="s">
        <v>91</v>
      </c>
      <c r="I114" s="96">
        <v>0.01</v>
      </c>
      <c r="J114" s="69"/>
      <c r="K114" s="96">
        <v>0.03</v>
      </c>
      <c r="L114" s="95">
        <v>157.44</v>
      </c>
      <c r="M114" s="76">
        <v>1.1399999999999999</v>
      </c>
      <c r="N114" s="77">
        <v>179.48</v>
      </c>
      <c r="O114" s="69"/>
      <c r="P114" s="71">
        <v>5.38</v>
      </c>
      <c r="GO114" s="50"/>
      <c r="GP114" s="50"/>
      <c r="GQ114" s="50"/>
      <c r="GR114" s="50"/>
      <c r="GS114" s="50"/>
      <c r="GT114" s="50"/>
      <c r="GV114" s="8"/>
      <c r="GW114" s="8" t="s">
        <v>1938</v>
      </c>
      <c r="GX114" s="8"/>
      <c r="GY114" s="50"/>
      <c r="GZ114" s="8"/>
      <c r="HA114" s="8"/>
      <c r="HB114" s="50"/>
      <c r="HC114" s="8"/>
      <c r="HD114" s="8"/>
    </row>
    <row r="115" spans="1:213" s="1" customFormat="1" ht="15">
      <c r="A115" s="73"/>
      <c r="B115" s="67" t="s">
        <v>2344</v>
      </c>
      <c r="C115" s="581" t="s">
        <v>2345</v>
      </c>
      <c r="D115" s="581"/>
      <c r="E115" s="581"/>
      <c r="F115" s="581"/>
      <c r="G115" s="581"/>
      <c r="H115" s="68" t="s">
        <v>126</v>
      </c>
      <c r="I115" s="96">
        <v>0.06</v>
      </c>
      <c r="J115" s="69"/>
      <c r="K115" s="96">
        <v>0.18</v>
      </c>
      <c r="L115" s="95">
        <v>235.73</v>
      </c>
      <c r="M115" s="76">
        <v>1.05</v>
      </c>
      <c r="N115" s="77">
        <v>247.52</v>
      </c>
      <c r="O115" s="69"/>
      <c r="P115" s="71">
        <v>44.55</v>
      </c>
      <c r="GO115" s="50"/>
      <c r="GP115" s="50"/>
      <c r="GQ115" s="50"/>
      <c r="GR115" s="50"/>
      <c r="GS115" s="50"/>
      <c r="GT115" s="50"/>
      <c r="GV115" s="8"/>
      <c r="GW115" s="8" t="s">
        <v>2345</v>
      </c>
      <c r="GX115" s="8"/>
      <c r="GY115" s="50"/>
      <c r="GZ115" s="8"/>
      <c r="HA115" s="8"/>
      <c r="HB115" s="50"/>
      <c r="HC115" s="8"/>
      <c r="HD115" s="8"/>
    </row>
    <row r="116" spans="1:213" s="1" customFormat="1" ht="15">
      <c r="A116" s="174" t="s">
        <v>253</v>
      </c>
      <c r="B116" s="175" t="s">
        <v>2085</v>
      </c>
      <c r="C116" s="586" t="s">
        <v>2086</v>
      </c>
      <c r="D116" s="586"/>
      <c r="E116" s="586"/>
      <c r="F116" s="586"/>
      <c r="G116" s="586"/>
      <c r="H116" s="176" t="s">
        <v>88</v>
      </c>
      <c r="I116" s="192">
        <v>1E-3</v>
      </c>
      <c r="J116" s="178"/>
      <c r="K116" s="192">
        <v>3.0000000000000001E-3</v>
      </c>
      <c r="L116" s="179"/>
      <c r="M116" s="178"/>
      <c r="N116" s="179"/>
      <c r="O116" s="178"/>
      <c r="P116" s="180"/>
      <c r="GO116" s="50"/>
      <c r="GP116" s="50"/>
      <c r="GQ116" s="50"/>
      <c r="GR116" s="50"/>
      <c r="GS116" s="50"/>
      <c r="GT116" s="50"/>
      <c r="GV116" s="8"/>
      <c r="GW116" s="8"/>
      <c r="GX116" s="8"/>
      <c r="GY116" s="50"/>
      <c r="GZ116" s="8"/>
      <c r="HA116" s="8"/>
      <c r="HB116" s="50"/>
      <c r="HC116" s="8"/>
      <c r="HD116" s="8"/>
      <c r="HE116" s="181" t="s">
        <v>2086</v>
      </c>
    </row>
    <row r="117" spans="1:213" s="1" customFormat="1" ht="15">
      <c r="A117" s="79"/>
      <c r="B117" s="65"/>
      <c r="C117" s="579" t="s">
        <v>99</v>
      </c>
      <c r="D117" s="579"/>
      <c r="E117" s="579"/>
      <c r="F117" s="579"/>
      <c r="G117" s="579"/>
      <c r="H117" s="53"/>
      <c r="I117" s="54"/>
      <c r="J117" s="54"/>
      <c r="K117" s="54"/>
      <c r="L117" s="57"/>
      <c r="M117" s="54"/>
      <c r="N117" s="80"/>
      <c r="O117" s="54"/>
      <c r="P117" s="81">
        <v>10353.86</v>
      </c>
      <c r="GO117" s="50"/>
      <c r="GP117" s="50"/>
      <c r="GQ117" s="50"/>
      <c r="GR117" s="50"/>
      <c r="GS117" s="50"/>
      <c r="GT117" s="50"/>
      <c r="GV117" s="8"/>
      <c r="GW117" s="8"/>
      <c r="GX117" s="8"/>
      <c r="GY117" s="50" t="s">
        <v>99</v>
      </c>
      <c r="GZ117" s="8"/>
      <c r="HA117" s="8"/>
      <c r="HB117" s="50"/>
      <c r="HC117" s="8"/>
      <c r="HD117" s="8"/>
      <c r="HE117" s="181"/>
    </row>
    <row r="118" spans="1:213" s="1" customFormat="1" ht="15">
      <c r="A118" s="78" t="s">
        <v>133</v>
      </c>
      <c r="B118" s="67" t="s">
        <v>101</v>
      </c>
      <c r="C118" s="581" t="s">
        <v>102</v>
      </c>
      <c r="D118" s="581"/>
      <c r="E118" s="581"/>
      <c r="F118" s="581"/>
      <c r="G118" s="581"/>
      <c r="H118" s="68" t="s">
        <v>103</v>
      </c>
      <c r="I118" s="82">
        <v>2</v>
      </c>
      <c r="J118" s="69"/>
      <c r="K118" s="82">
        <v>2</v>
      </c>
      <c r="L118" s="70"/>
      <c r="M118" s="69"/>
      <c r="N118" s="70"/>
      <c r="O118" s="69"/>
      <c r="P118" s="83">
        <v>169.96</v>
      </c>
      <c r="GO118" s="50"/>
      <c r="GP118" s="50"/>
      <c r="GQ118" s="50"/>
      <c r="GR118" s="50"/>
      <c r="GS118" s="50"/>
      <c r="GT118" s="50"/>
      <c r="GV118" s="8"/>
      <c r="GW118" s="8"/>
      <c r="GX118" s="8"/>
      <c r="GY118" s="50"/>
      <c r="GZ118" s="8" t="s">
        <v>102</v>
      </c>
      <c r="HA118" s="8"/>
      <c r="HB118" s="50"/>
      <c r="HC118" s="8"/>
      <c r="HD118" s="8"/>
      <c r="HE118" s="181"/>
    </row>
    <row r="119" spans="1:213" s="1" customFormat="1" ht="15">
      <c r="A119" s="78"/>
      <c r="B119" s="67"/>
      <c r="C119" s="581" t="s">
        <v>104</v>
      </c>
      <c r="D119" s="581"/>
      <c r="E119" s="581"/>
      <c r="F119" s="581"/>
      <c r="G119" s="581"/>
      <c r="H119" s="68"/>
      <c r="I119" s="69"/>
      <c r="J119" s="69"/>
      <c r="K119" s="69"/>
      <c r="L119" s="70"/>
      <c r="M119" s="69"/>
      <c r="N119" s="70"/>
      <c r="O119" s="69"/>
      <c r="P119" s="71">
        <v>10197.790000000001</v>
      </c>
      <c r="GO119" s="50"/>
      <c r="GP119" s="50"/>
      <c r="GQ119" s="50"/>
      <c r="GR119" s="50"/>
      <c r="GS119" s="50"/>
      <c r="GT119" s="50"/>
      <c r="GV119" s="8"/>
      <c r="GW119" s="8"/>
      <c r="GX119" s="8"/>
      <c r="GY119" s="50"/>
      <c r="GZ119" s="8"/>
      <c r="HA119" s="8" t="s">
        <v>104</v>
      </c>
      <c r="HB119" s="50"/>
      <c r="HC119" s="8"/>
      <c r="HD119" s="8"/>
      <c r="HE119" s="181"/>
    </row>
    <row r="120" spans="1:213" s="1" customFormat="1" ht="23.25">
      <c r="A120" s="78"/>
      <c r="B120" s="67" t="s">
        <v>2346</v>
      </c>
      <c r="C120" s="581" t="s">
        <v>2347</v>
      </c>
      <c r="D120" s="581"/>
      <c r="E120" s="581"/>
      <c r="F120" s="581"/>
      <c r="G120" s="581"/>
      <c r="H120" s="68" t="s">
        <v>103</v>
      </c>
      <c r="I120" s="82">
        <v>96</v>
      </c>
      <c r="J120" s="69"/>
      <c r="K120" s="82">
        <v>96</v>
      </c>
      <c r="L120" s="70"/>
      <c r="M120" s="69"/>
      <c r="N120" s="70"/>
      <c r="O120" s="69"/>
      <c r="P120" s="71">
        <v>9789.8799999999992</v>
      </c>
      <c r="GO120" s="50"/>
      <c r="GP120" s="50"/>
      <c r="GQ120" s="50"/>
      <c r="GR120" s="50"/>
      <c r="GS120" s="50"/>
      <c r="GT120" s="50"/>
      <c r="GV120" s="8"/>
      <c r="GW120" s="8"/>
      <c r="GX120" s="8"/>
      <c r="GY120" s="50"/>
      <c r="GZ120" s="8"/>
      <c r="HA120" s="8" t="s">
        <v>2347</v>
      </c>
      <c r="HB120" s="50"/>
      <c r="HC120" s="8"/>
      <c r="HD120" s="8"/>
      <c r="HE120" s="181"/>
    </row>
    <row r="121" spans="1:213" s="1" customFormat="1" ht="23.25">
      <c r="A121" s="78"/>
      <c r="B121" s="67" t="s">
        <v>2348</v>
      </c>
      <c r="C121" s="581" t="s">
        <v>2349</v>
      </c>
      <c r="D121" s="581"/>
      <c r="E121" s="581"/>
      <c r="F121" s="581"/>
      <c r="G121" s="581"/>
      <c r="H121" s="68" t="s">
        <v>103</v>
      </c>
      <c r="I121" s="82">
        <v>53</v>
      </c>
      <c r="J121" s="69"/>
      <c r="K121" s="82">
        <v>53</v>
      </c>
      <c r="L121" s="70"/>
      <c r="M121" s="69"/>
      <c r="N121" s="70"/>
      <c r="O121" s="69"/>
      <c r="P121" s="71">
        <v>5404.83</v>
      </c>
      <c r="GO121" s="50"/>
      <c r="GP121" s="50"/>
      <c r="GQ121" s="50"/>
      <c r="GR121" s="50"/>
      <c r="GS121" s="50"/>
      <c r="GT121" s="50"/>
      <c r="GV121" s="8"/>
      <c r="GW121" s="8"/>
      <c r="GX121" s="8"/>
      <c r="GY121" s="50"/>
      <c r="GZ121" s="8"/>
      <c r="HA121" s="8" t="s">
        <v>2349</v>
      </c>
      <c r="HB121" s="50"/>
      <c r="HC121" s="8"/>
      <c r="HD121" s="8"/>
      <c r="HE121" s="181"/>
    </row>
    <row r="122" spans="1:213" s="1" customFormat="1" ht="15">
      <c r="A122" s="84"/>
      <c r="B122" s="85"/>
      <c r="C122" s="579" t="s">
        <v>109</v>
      </c>
      <c r="D122" s="579"/>
      <c r="E122" s="579"/>
      <c r="F122" s="579"/>
      <c r="G122" s="579"/>
      <c r="H122" s="53"/>
      <c r="I122" s="54"/>
      <c r="J122" s="54"/>
      <c r="K122" s="54"/>
      <c r="L122" s="57"/>
      <c r="M122" s="54"/>
      <c r="N122" s="80">
        <v>8572.84</v>
      </c>
      <c r="O122" s="54"/>
      <c r="P122" s="81">
        <v>25718.53</v>
      </c>
      <c r="GO122" s="50"/>
      <c r="GP122" s="50"/>
      <c r="GQ122" s="50"/>
      <c r="GR122" s="50"/>
      <c r="GS122" s="50"/>
      <c r="GT122" s="50"/>
      <c r="GV122" s="8"/>
      <c r="GW122" s="8"/>
      <c r="GX122" s="8"/>
      <c r="GY122" s="50"/>
      <c r="GZ122" s="8"/>
      <c r="HA122" s="8"/>
      <c r="HB122" s="50" t="s">
        <v>109</v>
      </c>
      <c r="HC122" s="8"/>
      <c r="HD122" s="8"/>
      <c r="HE122" s="181"/>
    </row>
    <row r="123" spans="1:213" s="1" customFormat="1" ht="0.75" customHeight="1">
      <c r="A123" s="86"/>
      <c r="B123" s="87"/>
      <c r="C123" s="87"/>
      <c r="D123" s="87"/>
      <c r="E123" s="87"/>
      <c r="F123" s="87"/>
      <c r="G123" s="87"/>
      <c r="H123" s="88"/>
      <c r="I123" s="89"/>
      <c r="J123" s="89"/>
      <c r="K123" s="89"/>
      <c r="L123" s="90"/>
      <c r="M123" s="89"/>
      <c r="N123" s="90"/>
      <c r="O123" s="89"/>
      <c r="P123" s="91"/>
      <c r="GO123" s="50"/>
      <c r="GP123" s="50"/>
      <c r="GQ123" s="50"/>
      <c r="GR123" s="50"/>
      <c r="GS123" s="50"/>
      <c r="GT123" s="50"/>
      <c r="GV123" s="8"/>
      <c r="GW123" s="8"/>
      <c r="GX123" s="8"/>
      <c r="GY123" s="50"/>
      <c r="GZ123" s="8"/>
      <c r="HA123" s="8"/>
      <c r="HB123" s="50"/>
      <c r="HC123" s="8"/>
      <c r="HD123" s="8"/>
      <c r="HE123" s="181"/>
    </row>
    <row r="124" spans="1:213" s="1" customFormat="1" ht="21">
      <c r="A124" s="51" t="s">
        <v>133</v>
      </c>
      <c r="B124" s="52" t="s">
        <v>2350</v>
      </c>
      <c r="C124" s="580" t="s">
        <v>2351</v>
      </c>
      <c r="D124" s="580"/>
      <c r="E124" s="580"/>
      <c r="F124" s="580"/>
      <c r="G124" s="580"/>
      <c r="H124" s="53" t="s">
        <v>61</v>
      </c>
      <c r="I124" s="54">
        <v>3</v>
      </c>
      <c r="J124" s="55">
        <v>1</v>
      </c>
      <c r="K124" s="55">
        <v>3</v>
      </c>
      <c r="L124" s="57"/>
      <c r="M124" s="54"/>
      <c r="N124" s="57"/>
      <c r="O124" s="54"/>
      <c r="P124" s="81">
        <v>1785</v>
      </c>
      <c r="Q124" s="59"/>
      <c r="R124" s="60"/>
      <c r="GO124" s="50"/>
      <c r="GP124" s="50" t="s">
        <v>2351</v>
      </c>
      <c r="GQ124" s="50" t="s">
        <v>6</v>
      </c>
      <c r="GR124" s="50" t="s">
        <v>6</v>
      </c>
      <c r="GS124" s="50" t="s">
        <v>6</v>
      </c>
      <c r="GT124" s="50" t="s">
        <v>6</v>
      </c>
      <c r="GV124" s="8"/>
      <c r="GW124" s="8"/>
      <c r="GX124" s="8"/>
      <c r="GY124" s="50"/>
      <c r="GZ124" s="8"/>
      <c r="HA124" s="8"/>
      <c r="HB124" s="50"/>
      <c r="HC124" s="8"/>
      <c r="HD124" s="8"/>
      <c r="HE124" s="181"/>
    </row>
    <row r="125" spans="1:213" s="1" customFormat="1" ht="22.5">
      <c r="A125" s="78" t="s">
        <v>133</v>
      </c>
      <c r="B125" s="67" t="s">
        <v>2350</v>
      </c>
      <c r="C125" s="581" t="s">
        <v>2352</v>
      </c>
      <c r="D125" s="581"/>
      <c r="E125" s="581"/>
      <c r="F125" s="581"/>
      <c r="G125" s="581"/>
      <c r="H125" s="68" t="s">
        <v>61</v>
      </c>
      <c r="I125" s="82">
        <v>3</v>
      </c>
      <c r="J125" s="69"/>
      <c r="K125" s="82">
        <v>3</v>
      </c>
      <c r="L125" s="70"/>
      <c r="M125" s="69"/>
      <c r="N125" s="173">
        <v>595</v>
      </c>
      <c r="O125" s="69"/>
      <c r="P125" s="71">
        <v>1785</v>
      </c>
      <c r="GO125" s="50"/>
      <c r="GP125" s="50"/>
      <c r="GQ125" s="50"/>
      <c r="GR125" s="50"/>
      <c r="GS125" s="50"/>
      <c r="GT125" s="50"/>
      <c r="GV125" s="8"/>
      <c r="GW125" s="8"/>
      <c r="GX125" s="8"/>
      <c r="GY125" s="50"/>
      <c r="GZ125" s="8"/>
      <c r="HA125" s="8"/>
      <c r="HB125" s="50"/>
      <c r="HC125" s="8" t="s">
        <v>2352</v>
      </c>
      <c r="HD125" s="8"/>
      <c r="HE125" s="181"/>
    </row>
    <row r="126" spans="1:213" s="1" customFormat="1" ht="34.5">
      <c r="A126" s="78" t="s">
        <v>2353</v>
      </c>
      <c r="B126" s="67" t="s">
        <v>2354</v>
      </c>
      <c r="C126" s="581" t="s">
        <v>2355</v>
      </c>
      <c r="D126" s="581"/>
      <c r="E126" s="581"/>
      <c r="F126" s="581"/>
      <c r="G126" s="581"/>
      <c r="H126" s="68" t="s">
        <v>88</v>
      </c>
      <c r="I126" s="69"/>
      <c r="J126" s="69"/>
      <c r="K126" s="128">
        <v>5.9999999999999995E-4</v>
      </c>
      <c r="L126" s="70"/>
      <c r="M126" s="69"/>
      <c r="N126" s="77">
        <v>7180.6</v>
      </c>
      <c r="O126" s="69"/>
      <c r="P126" s="83">
        <v>4.3099999999999996</v>
      </c>
      <c r="GO126" s="50"/>
      <c r="GP126" s="50"/>
      <c r="GQ126" s="50"/>
      <c r="GR126" s="50"/>
      <c r="GS126" s="50"/>
      <c r="GT126" s="50"/>
      <c r="GV126" s="8"/>
      <c r="GW126" s="8"/>
      <c r="GX126" s="8"/>
      <c r="GY126" s="50"/>
      <c r="GZ126" s="8"/>
      <c r="HA126" s="8"/>
      <c r="HB126" s="50"/>
      <c r="HC126" s="8"/>
      <c r="HD126" s="8" t="s">
        <v>2355</v>
      </c>
      <c r="HE126" s="181"/>
    </row>
    <row r="127" spans="1:213" s="1" customFormat="1" ht="33.75">
      <c r="A127" s="78" t="s">
        <v>2356</v>
      </c>
      <c r="B127" s="67" t="s">
        <v>2357</v>
      </c>
      <c r="C127" s="581" t="s">
        <v>1496</v>
      </c>
      <c r="D127" s="581"/>
      <c r="E127" s="581"/>
      <c r="F127" s="581"/>
      <c r="G127" s="581"/>
      <c r="H127" s="68" t="s">
        <v>88</v>
      </c>
      <c r="I127" s="69"/>
      <c r="J127" s="69"/>
      <c r="K127" s="128">
        <v>5.9999999999999995E-4</v>
      </c>
      <c r="L127" s="70"/>
      <c r="M127" s="69"/>
      <c r="N127" s="173">
        <v>900.28</v>
      </c>
      <c r="O127" s="69"/>
      <c r="P127" s="83">
        <v>0.54</v>
      </c>
      <c r="GO127" s="50"/>
      <c r="GP127" s="50"/>
      <c r="GQ127" s="50"/>
      <c r="GR127" s="50"/>
      <c r="GS127" s="50"/>
      <c r="GT127" s="50"/>
      <c r="GV127" s="8"/>
      <c r="GW127" s="8"/>
      <c r="GX127" s="8"/>
      <c r="GY127" s="50"/>
      <c r="GZ127" s="8"/>
      <c r="HA127" s="8"/>
      <c r="HB127" s="50"/>
      <c r="HC127" s="8"/>
      <c r="HD127" s="8" t="s">
        <v>1496</v>
      </c>
      <c r="HE127" s="181"/>
    </row>
    <row r="128" spans="1:213" s="1" customFormat="1" ht="68.25">
      <c r="A128" s="78" t="s">
        <v>2358</v>
      </c>
      <c r="B128" s="67" t="s">
        <v>2359</v>
      </c>
      <c r="C128" s="581" t="s">
        <v>2360</v>
      </c>
      <c r="D128" s="581"/>
      <c r="E128" s="581"/>
      <c r="F128" s="581"/>
      <c r="G128" s="581"/>
      <c r="H128" s="68" t="s">
        <v>88</v>
      </c>
      <c r="I128" s="69"/>
      <c r="J128" s="69"/>
      <c r="K128" s="128">
        <v>5.9999999999999995E-4</v>
      </c>
      <c r="L128" s="70"/>
      <c r="M128" s="69"/>
      <c r="N128" s="77">
        <v>1225.74</v>
      </c>
      <c r="O128" s="69"/>
      <c r="P128" s="83">
        <v>0.74</v>
      </c>
      <c r="GO128" s="50"/>
      <c r="GP128" s="50"/>
      <c r="GQ128" s="50"/>
      <c r="GR128" s="50"/>
      <c r="GS128" s="50"/>
      <c r="GT128" s="50"/>
      <c r="GV128" s="8"/>
      <c r="GW128" s="8"/>
      <c r="GX128" s="8"/>
      <c r="GY128" s="50"/>
      <c r="GZ128" s="8"/>
      <c r="HA128" s="8"/>
      <c r="HB128" s="50"/>
      <c r="HC128" s="8"/>
      <c r="HD128" s="8" t="s">
        <v>2360</v>
      </c>
      <c r="HE128" s="181"/>
    </row>
    <row r="129" spans="1:213" s="1" customFormat="1" ht="33.75">
      <c r="A129" s="78" t="s">
        <v>2361</v>
      </c>
      <c r="B129" s="67" t="s">
        <v>2362</v>
      </c>
      <c r="C129" s="581" t="s">
        <v>1503</v>
      </c>
      <c r="D129" s="581"/>
      <c r="E129" s="581"/>
      <c r="F129" s="581"/>
      <c r="G129" s="581"/>
      <c r="H129" s="68" t="s">
        <v>88</v>
      </c>
      <c r="I129" s="69"/>
      <c r="J129" s="69"/>
      <c r="K129" s="128">
        <v>5.9999999999999995E-4</v>
      </c>
      <c r="L129" s="70"/>
      <c r="M129" s="69"/>
      <c r="N129" s="173">
        <v>636.91999999999996</v>
      </c>
      <c r="O129" s="69"/>
      <c r="P129" s="83">
        <v>0.38</v>
      </c>
      <c r="GO129" s="50"/>
      <c r="GP129" s="50"/>
      <c r="GQ129" s="50"/>
      <c r="GR129" s="50"/>
      <c r="GS129" s="50"/>
      <c r="GT129" s="50"/>
      <c r="GV129" s="8"/>
      <c r="GW129" s="8"/>
      <c r="GX129" s="8"/>
      <c r="GY129" s="50"/>
      <c r="GZ129" s="8"/>
      <c r="HA129" s="8"/>
      <c r="HB129" s="50"/>
      <c r="HC129" s="8"/>
      <c r="HD129" s="8" t="s">
        <v>1503</v>
      </c>
      <c r="HE129" s="181"/>
    </row>
    <row r="130" spans="1:213" s="1" customFormat="1" ht="15">
      <c r="A130" s="84"/>
      <c r="B130" s="85"/>
      <c r="C130" s="579" t="s">
        <v>109</v>
      </c>
      <c r="D130" s="579"/>
      <c r="E130" s="579"/>
      <c r="F130" s="579"/>
      <c r="G130" s="579"/>
      <c r="H130" s="53"/>
      <c r="I130" s="54"/>
      <c r="J130" s="54"/>
      <c r="K130" s="54"/>
      <c r="L130" s="57"/>
      <c r="M130" s="54"/>
      <c r="N130" s="57"/>
      <c r="O130" s="54"/>
      <c r="P130" s="81">
        <v>1790.97</v>
      </c>
      <c r="GO130" s="50"/>
      <c r="GP130" s="50"/>
      <c r="GQ130" s="50"/>
      <c r="GR130" s="50"/>
      <c r="GS130" s="50"/>
      <c r="GT130" s="50"/>
      <c r="GV130" s="8"/>
      <c r="GW130" s="8"/>
      <c r="GX130" s="8"/>
      <c r="GY130" s="50"/>
      <c r="GZ130" s="8"/>
      <c r="HA130" s="8"/>
      <c r="HB130" s="50" t="s">
        <v>109</v>
      </c>
      <c r="HC130" s="8"/>
      <c r="HD130" s="8"/>
      <c r="HE130" s="181"/>
    </row>
    <row r="131" spans="1:213" s="1" customFormat="1" ht="0.75" customHeight="1">
      <c r="A131" s="86"/>
      <c r="B131" s="87"/>
      <c r="C131" s="87"/>
      <c r="D131" s="87"/>
      <c r="E131" s="87"/>
      <c r="F131" s="87"/>
      <c r="G131" s="87"/>
      <c r="H131" s="88"/>
      <c r="I131" s="89"/>
      <c r="J131" s="89"/>
      <c r="K131" s="89"/>
      <c r="L131" s="90"/>
      <c r="M131" s="89"/>
      <c r="N131" s="90"/>
      <c r="O131" s="89"/>
      <c r="P131" s="91"/>
      <c r="GO131" s="50"/>
      <c r="GP131" s="50"/>
      <c r="GQ131" s="50"/>
      <c r="GR131" s="50"/>
      <c r="GS131" s="50"/>
      <c r="GT131" s="50"/>
      <c r="GV131" s="8"/>
      <c r="GW131" s="8"/>
      <c r="GX131" s="8"/>
      <c r="GY131" s="50"/>
      <c r="GZ131" s="8"/>
      <c r="HA131" s="8"/>
      <c r="HB131" s="50"/>
      <c r="HC131" s="8"/>
      <c r="HD131" s="8"/>
      <c r="HE131" s="181"/>
    </row>
    <row r="132" spans="1:213" s="1" customFormat="1" ht="33">
      <c r="A132" s="51" t="s">
        <v>134</v>
      </c>
      <c r="B132" s="52" t="s">
        <v>2363</v>
      </c>
      <c r="C132" s="580" t="s">
        <v>2364</v>
      </c>
      <c r="D132" s="580"/>
      <c r="E132" s="580"/>
      <c r="F132" s="580"/>
      <c r="G132" s="580"/>
      <c r="H132" s="53" t="s">
        <v>61</v>
      </c>
      <c r="I132" s="54">
        <v>3</v>
      </c>
      <c r="J132" s="55">
        <v>1</v>
      </c>
      <c r="K132" s="55">
        <v>3</v>
      </c>
      <c r="L132" s="57"/>
      <c r="M132" s="54"/>
      <c r="N132" s="57"/>
      <c r="O132" s="54"/>
      <c r="P132" s="58"/>
      <c r="Q132" s="59"/>
      <c r="R132" s="60"/>
      <c r="GO132" s="50"/>
      <c r="GP132" s="50" t="s">
        <v>2364</v>
      </c>
      <c r="GQ132" s="50" t="s">
        <v>6</v>
      </c>
      <c r="GR132" s="50" t="s">
        <v>6</v>
      </c>
      <c r="GS132" s="50" t="s">
        <v>6</v>
      </c>
      <c r="GT132" s="50" t="s">
        <v>6</v>
      </c>
      <c r="GV132" s="8"/>
      <c r="GW132" s="8"/>
      <c r="GX132" s="8"/>
      <c r="GY132" s="50"/>
      <c r="GZ132" s="8"/>
      <c r="HA132" s="8"/>
      <c r="HB132" s="50"/>
      <c r="HC132" s="8"/>
      <c r="HD132" s="8"/>
      <c r="HE132" s="181"/>
    </row>
    <row r="133" spans="1:213" s="1" customFormat="1" ht="23.25">
      <c r="A133" s="64"/>
      <c r="B133" s="65" t="s">
        <v>62</v>
      </c>
      <c r="C133" s="572" t="s">
        <v>63</v>
      </c>
      <c r="D133" s="572"/>
      <c r="E133" s="572"/>
      <c r="F133" s="572"/>
      <c r="G133" s="572"/>
      <c r="H133" s="572"/>
      <c r="I133" s="572"/>
      <c r="J133" s="572"/>
      <c r="K133" s="572"/>
      <c r="L133" s="572"/>
      <c r="M133" s="572"/>
      <c r="N133" s="572"/>
      <c r="O133" s="572"/>
      <c r="P133" s="587"/>
      <c r="GO133" s="50"/>
      <c r="GP133" s="50"/>
      <c r="GQ133" s="50"/>
      <c r="GR133" s="50"/>
      <c r="GS133" s="50"/>
      <c r="GT133" s="50"/>
      <c r="GU133" s="63" t="s">
        <v>63</v>
      </c>
      <c r="GV133" s="8"/>
      <c r="GW133" s="8"/>
      <c r="GX133" s="8"/>
      <c r="GY133" s="50"/>
      <c r="GZ133" s="8"/>
      <c r="HA133" s="8"/>
      <c r="HB133" s="50"/>
      <c r="HC133" s="8"/>
      <c r="HD133" s="8"/>
      <c r="HE133" s="181"/>
    </row>
    <row r="134" spans="1:213" s="1" customFormat="1" ht="15">
      <c r="A134" s="66"/>
      <c r="B134" s="67" t="s">
        <v>58</v>
      </c>
      <c r="C134" s="581" t="s">
        <v>66</v>
      </c>
      <c r="D134" s="581"/>
      <c r="E134" s="581"/>
      <c r="F134" s="581"/>
      <c r="G134" s="581"/>
      <c r="H134" s="68" t="s">
        <v>67</v>
      </c>
      <c r="I134" s="69"/>
      <c r="J134" s="69"/>
      <c r="K134" s="127">
        <v>16.056000000000001</v>
      </c>
      <c r="L134" s="70"/>
      <c r="M134" s="69"/>
      <c r="N134" s="70"/>
      <c r="O134" s="69"/>
      <c r="P134" s="71">
        <v>12660.48</v>
      </c>
      <c r="GO134" s="50"/>
      <c r="GP134" s="50"/>
      <c r="GQ134" s="50"/>
      <c r="GR134" s="50"/>
      <c r="GS134" s="50"/>
      <c r="GT134" s="50"/>
      <c r="GV134" s="8" t="s">
        <v>66</v>
      </c>
      <c r="GW134" s="8"/>
      <c r="GX134" s="8"/>
      <c r="GY134" s="50"/>
      <c r="GZ134" s="8"/>
      <c r="HA134" s="8"/>
      <c r="HB134" s="50"/>
      <c r="HC134" s="8"/>
      <c r="HD134" s="8"/>
      <c r="HE134" s="181"/>
    </row>
    <row r="135" spans="1:213" s="1" customFormat="1" ht="15">
      <c r="A135" s="73"/>
      <c r="B135" s="67" t="s">
        <v>308</v>
      </c>
      <c r="C135" s="581" t="s">
        <v>309</v>
      </c>
      <c r="D135" s="581"/>
      <c r="E135" s="581"/>
      <c r="F135" s="581"/>
      <c r="G135" s="581"/>
      <c r="H135" s="68" t="s">
        <v>67</v>
      </c>
      <c r="I135" s="96">
        <v>4.46</v>
      </c>
      <c r="J135" s="74">
        <v>1.2</v>
      </c>
      <c r="K135" s="127">
        <v>16.056000000000001</v>
      </c>
      <c r="L135" s="129"/>
      <c r="M135" s="130"/>
      <c r="N135" s="77">
        <v>788.52</v>
      </c>
      <c r="O135" s="69"/>
      <c r="P135" s="71">
        <v>12660.48</v>
      </c>
      <c r="GO135" s="50"/>
      <c r="GP135" s="50"/>
      <c r="GQ135" s="50"/>
      <c r="GR135" s="50"/>
      <c r="GS135" s="50"/>
      <c r="GT135" s="50"/>
      <c r="GV135" s="8"/>
      <c r="GW135" s="8" t="s">
        <v>309</v>
      </c>
      <c r="GX135" s="8"/>
      <c r="GY135" s="50"/>
      <c r="GZ135" s="8"/>
      <c r="HA135" s="8"/>
      <c r="HB135" s="50"/>
      <c r="HC135" s="8"/>
      <c r="HD135" s="8"/>
      <c r="HE135" s="181"/>
    </row>
    <row r="136" spans="1:213" s="1" customFormat="1" ht="15">
      <c r="A136" s="66"/>
      <c r="B136" s="67" t="s">
        <v>70</v>
      </c>
      <c r="C136" s="581" t="s">
        <v>71</v>
      </c>
      <c r="D136" s="581"/>
      <c r="E136" s="581"/>
      <c r="F136" s="581"/>
      <c r="G136" s="581"/>
      <c r="H136" s="68"/>
      <c r="I136" s="69"/>
      <c r="J136" s="69"/>
      <c r="K136" s="69"/>
      <c r="L136" s="70"/>
      <c r="M136" s="69"/>
      <c r="N136" s="70"/>
      <c r="O136" s="69"/>
      <c r="P136" s="83">
        <v>19.600000000000001</v>
      </c>
      <c r="GO136" s="50"/>
      <c r="GP136" s="50"/>
      <c r="GQ136" s="50"/>
      <c r="GR136" s="50"/>
      <c r="GS136" s="50"/>
      <c r="GT136" s="50"/>
      <c r="GV136" s="8" t="s">
        <v>71</v>
      </c>
      <c r="GW136" s="8"/>
      <c r="GX136" s="8"/>
      <c r="GY136" s="50"/>
      <c r="GZ136" s="8"/>
      <c r="HA136" s="8"/>
      <c r="HB136" s="50"/>
      <c r="HC136" s="8"/>
      <c r="HD136" s="8"/>
      <c r="HE136" s="181"/>
    </row>
    <row r="137" spans="1:213" s="1" customFormat="1" ht="23.25">
      <c r="A137" s="73"/>
      <c r="B137" s="67" t="s">
        <v>82</v>
      </c>
      <c r="C137" s="581" t="s">
        <v>83</v>
      </c>
      <c r="D137" s="581"/>
      <c r="E137" s="581"/>
      <c r="F137" s="581"/>
      <c r="G137" s="581"/>
      <c r="H137" s="68" t="s">
        <v>75</v>
      </c>
      <c r="I137" s="96">
        <v>0.28000000000000003</v>
      </c>
      <c r="J137" s="74">
        <v>1.2</v>
      </c>
      <c r="K137" s="127">
        <v>1.008</v>
      </c>
      <c r="L137" s="129"/>
      <c r="M137" s="130"/>
      <c r="N137" s="77">
        <v>19.440000000000001</v>
      </c>
      <c r="O137" s="69"/>
      <c r="P137" s="71">
        <v>19.600000000000001</v>
      </c>
      <c r="GO137" s="50"/>
      <c r="GP137" s="50"/>
      <c r="GQ137" s="50"/>
      <c r="GR137" s="50"/>
      <c r="GS137" s="50"/>
      <c r="GT137" s="50"/>
      <c r="GV137" s="8"/>
      <c r="GW137" s="8" t="s">
        <v>83</v>
      </c>
      <c r="GX137" s="8"/>
      <c r="GY137" s="50"/>
      <c r="GZ137" s="8"/>
      <c r="HA137" s="8"/>
      <c r="HB137" s="50"/>
      <c r="HC137" s="8"/>
      <c r="HD137" s="8"/>
      <c r="HE137" s="181"/>
    </row>
    <row r="138" spans="1:213" s="1" customFormat="1" ht="15">
      <c r="A138" s="66"/>
      <c r="B138" s="67" t="s">
        <v>84</v>
      </c>
      <c r="C138" s="581" t="s">
        <v>85</v>
      </c>
      <c r="D138" s="581"/>
      <c r="E138" s="581"/>
      <c r="F138" s="581"/>
      <c r="G138" s="581"/>
      <c r="H138" s="68"/>
      <c r="I138" s="69"/>
      <c r="J138" s="69"/>
      <c r="K138" s="69"/>
      <c r="L138" s="70"/>
      <c r="M138" s="69"/>
      <c r="N138" s="70"/>
      <c r="O138" s="69"/>
      <c r="P138" s="71">
        <v>3595.32</v>
      </c>
      <c r="GO138" s="50"/>
      <c r="GP138" s="50"/>
      <c r="GQ138" s="50"/>
      <c r="GR138" s="50"/>
      <c r="GS138" s="50"/>
      <c r="GT138" s="50"/>
      <c r="GV138" s="8" t="s">
        <v>85</v>
      </c>
      <c r="GW138" s="8"/>
      <c r="GX138" s="8"/>
      <c r="GY138" s="50"/>
      <c r="GZ138" s="8"/>
      <c r="HA138" s="8"/>
      <c r="HB138" s="50"/>
      <c r="HC138" s="8"/>
      <c r="HD138" s="8"/>
      <c r="HE138" s="181"/>
    </row>
    <row r="139" spans="1:213" s="1" customFormat="1" ht="15">
      <c r="A139" s="73"/>
      <c r="B139" s="67" t="s">
        <v>1929</v>
      </c>
      <c r="C139" s="581" t="s">
        <v>1930</v>
      </c>
      <c r="D139" s="581"/>
      <c r="E139" s="581"/>
      <c r="F139" s="581"/>
      <c r="G139" s="581"/>
      <c r="H139" s="68" t="s">
        <v>91</v>
      </c>
      <c r="I139" s="96">
        <v>0.04</v>
      </c>
      <c r="J139" s="69"/>
      <c r="K139" s="96">
        <v>0.12</v>
      </c>
      <c r="L139" s="95">
        <v>150.04</v>
      </c>
      <c r="M139" s="76">
        <v>1.31</v>
      </c>
      <c r="N139" s="77">
        <v>196.55</v>
      </c>
      <c r="O139" s="69"/>
      <c r="P139" s="71">
        <v>23.59</v>
      </c>
      <c r="GO139" s="50"/>
      <c r="GP139" s="50"/>
      <c r="GQ139" s="50"/>
      <c r="GR139" s="50"/>
      <c r="GS139" s="50"/>
      <c r="GT139" s="50"/>
      <c r="GV139" s="8"/>
      <c r="GW139" s="8" t="s">
        <v>1930</v>
      </c>
      <c r="GX139" s="8"/>
      <c r="GY139" s="50"/>
      <c r="GZ139" s="8"/>
      <c r="HA139" s="8"/>
      <c r="HB139" s="50"/>
      <c r="HC139" s="8"/>
      <c r="HD139" s="8"/>
      <c r="HE139" s="181"/>
    </row>
    <row r="140" spans="1:213" s="1" customFormat="1" ht="15">
      <c r="A140" s="73"/>
      <c r="B140" s="67" t="s">
        <v>1609</v>
      </c>
      <c r="C140" s="581" t="s">
        <v>1610</v>
      </c>
      <c r="D140" s="581"/>
      <c r="E140" s="581"/>
      <c r="F140" s="581"/>
      <c r="G140" s="581"/>
      <c r="H140" s="68" t="s">
        <v>91</v>
      </c>
      <c r="I140" s="127">
        <v>8.0000000000000002E-3</v>
      </c>
      <c r="J140" s="69"/>
      <c r="K140" s="127">
        <v>2.4E-2</v>
      </c>
      <c r="L140" s="95">
        <v>187.38</v>
      </c>
      <c r="M140" s="76">
        <v>0.96</v>
      </c>
      <c r="N140" s="77">
        <v>179.88</v>
      </c>
      <c r="O140" s="69"/>
      <c r="P140" s="71">
        <v>4.32</v>
      </c>
      <c r="GO140" s="50"/>
      <c r="GP140" s="50"/>
      <c r="GQ140" s="50"/>
      <c r="GR140" s="50"/>
      <c r="GS140" s="50"/>
      <c r="GT140" s="50"/>
      <c r="GV140" s="8"/>
      <c r="GW140" s="8" t="s">
        <v>1610</v>
      </c>
      <c r="GX140" s="8"/>
      <c r="GY140" s="50"/>
      <c r="GZ140" s="8"/>
      <c r="HA140" s="8"/>
      <c r="HB140" s="50"/>
      <c r="HC140" s="8"/>
      <c r="HD140" s="8"/>
      <c r="HE140" s="181"/>
    </row>
    <row r="141" spans="1:213" s="1" customFormat="1" ht="15">
      <c r="A141" s="73"/>
      <c r="B141" s="67" t="s">
        <v>363</v>
      </c>
      <c r="C141" s="581" t="s">
        <v>364</v>
      </c>
      <c r="D141" s="581"/>
      <c r="E141" s="581"/>
      <c r="F141" s="581"/>
      <c r="G141" s="581"/>
      <c r="H141" s="68" t="s">
        <v>365</v>
      </c>
      <c r="I141" s="128">
        <v>2.0799999999999999E-2</v>
      </c>
      <c r="J141" s="69"/>
      <c r="K141" s="128">
        <v>6.2399999999999997E-2</v>
      </c>
      <c r="L141" s="129"/>
      <c r="M141" s="130"/>
      <c r="N141" s="77">
        <v>3.93</v>
      </c>
      <c r="O141" s="69"/>
      <c r="P141" s="71">
        <v>0.25</v>
      </c>
      <c r="GO141" s="50"/>
      <c r="GP141" s="50"/>
      <c r="GQ141" s="50"/>
      <c r="GR141" s="50"/>
      <c r="GS141" s="50"/>
      <c r="GT141" s="50"/>
      <c r="GV141" s="8"/>
      <c r="GW141" s="8" t="s">
        <v>364</v>
      </c>
      <c r="GX141" s="8"/>
      <c r="GY141" s="50"/>
      <c r="GZ141" s="8"/>
      <c r="HA141" s="8"/>
      <c r="HB141" s="50"/>
      <c r="HC141" s="8"/>
      <c r="HD141" s="8"/>
      <c r="HE141" s="181"/>
    </row>
    <row r="142" spans="1:213" s="1" customFormat="1" ht="34.5">
      <c r="A142" s="73"/>
      <c r="B142" s="67" t="s">
        <v>1931</v>
      </c>
      <c r="C142" s="581" t="s">
        <v>1932</v>
      </c>
      <c r="D142" s="581"/>
      <c r="E142" s="581"/>
      <c r="F142" s="581"/>
      <c r="G142" s="581"/>
      <c r="H142" s="68" t="s">
        <v>183</v>
      </c>
      <c r="I142" s="96">
        <v>6.67</v>
      </c>
      <c r="J142" s="69"/>
      <c r="K142" s="96">
        <v>20.010000000000002</v>
      </c>
      <c r="L142" s="95">
        <v>5.87</v>
      </c>
      <c r="M142" s="76">
        <v>1.44</v>
      </c>
      <c r="N142" s="77">
        <v>8.4499999999999993</v>
      </c>
      <c r="O142" s="69"/>
      <c r="P142" s="71">
        <v>169.08</v>
      </c>
      <c r="GO142" s="50"/>
      <c r="GP142" s="50"/>
      <c r="GQ142" s="50"/>
      <c r="GR142" s="50"/>
      <c r="GS142" s="50"/>
      <c r="GT142" s="50"/>
      <c r="GV142" s="8"/>
      <c r="GW142" s="8" t="s">
        <v>1932</v>
      </c>
      <c r="GX142" s="8"/>
      <c r="GY142" s="50"/>
      <c r="GZ142" s="8"/>
      <c r="HA142" s="8"/>
      <c r="HB142" s="50"/>
      <c r="HC142" s="8"/>
      <c r="HD142" s="8"/>
      <c r="HE142" s="181"/>
    </row>
    <row r="143" spans="1:213" s="1" customFormat="1" ht="23.25">
      <c r="A143" s="73"/>
      <c r="B143" s="67" t="s">
        <v>89</v>
      </c>
      <c r="C143" s="581" t="s">
        <v>90</v>
      </c>
      <c r="D143" s="581"/>
      <c r="E143" s="581"/>
      <c r="F143" s="581"/>
      <c r="G143" s="581"/>
      <c r="H143" s="68" t="s">
        <v>91</v>
      </c>
      <c r="I143" s="96">
        <v>7.0000000000000007E-2</v>
      </c>
      <c r="J143" s="69"/>
      <c r="K143" s="96">
        <v>0.21</v>
      </c>
      <c r="L143" s="95">
        <v>155.63</v>
      </c>
      <c r="M143" s="76">
        <v>1.19</v>
      </c>
      <c r="N143" s="77">
        <v>185.2</v>
      </c>
      <c r="O143" s="69"/>
      <c r="P143" s="71">
        <v>38.89</v>
      </c>
      <c r="GO143" s="50"/>
      <c r="GP143" s="50"/>
      <c r="GQ143" s="50"/>
      <c r="GR143" s="50"/>
      <c r="GS143" s="50"/>
      <c r="GT143" s="50"/>
      <c r="GV143" s="8"/>
      <c r="GW143" s="8" t="s">
        <v>90</v>
      </c>
      <c r="GX143" s="8"/>
      <c r="GY143" s="50"/>
      <c r="GZ143" s="8"/>
      <c r="HA143" s="8"/>
      <c r="HB143" s="50"/>
      <c r="HC143" s="8"/>
      <c r="HD143" s="8"/>
      <c r="HE143" s="181"/>
    </row>
    <row r="144" spans="1:213" s="1" customFormat="1" ht="15">
      <c r="A144" s="73"/>
      <c r="B144" s="67" t="s">
        <v>114</v>
      </c>
      <c r="C144" s="581" t="s">
        <v>115</v>
      </c>
      <c r="D144" s="581"/>
      <c r="E144" s="581"/>
      <c r="F144" s="581"/>
      <c r="G144" s="581"/>
      <c r="H144" s="68" t="s">
        <v>91</v>
      </c>
      <c r="I144" s="127">
        <v>4.9000000000000002E-2</v>
      </c>
      <c r="J144" s="69"/>
      <c r="K144" s="127">
        <v>0.14699999999999999</v>
      </c>
      <c r="L144" s="95">
        <v>174.93</v>
      </c>
      <c r="M144" s="76">
        <v>1.1499999999999999</v>
      </c>
      <c r="N144" s="77">
        <v>201.17</v>
      </c>
      <c r="O144" s="69"/>
      <c r="P144" s="71">
        <v>29.57</v>
      </c>
      <c r="GO144" s="50"/>
      <c r="GP144" s="50"/>
      <c r="GQ144" s="50"/>
      <c r="GR144" s="50"/>
      <c r="GS144" s="50"/>
      <c r="GT144" s="50"/>
      <c r="GV144" s="8"/>
      <c r="GW144" s="8" t="s">
        <v>115</v>
      </c>
      <c r="GX144" s="8"/>
      <c r="GY144" s="50"/>
      <c r="GZ144" s="8"/>
      <c r="HA144" s="8"/>
      <c r="HB144" s="50"/>
      <c r="HC144" s="8"/>
      <c r="HD144" s="8"/>
      <c r="HE144" s="181"/>
    </row>
    <row r="145" spans="1:213" s="1" customFormat="1" ht="15">
      <c r="A145" s="73"/>
      <c r="B145" s="67" t="s">
        <v>1858</v>
      </c>
      <c r="C145" s="581" t="s">
        <v>1859</v>
      </c>
      <c r="D145" s="581"/>
      <c r="E145" s="581"/>
      <c r="F145" s="581"/>
      <c r="G145" s="581"/>
      <c r="H145" s="68" t="s">
        <v>126</v>
      </c>
      <c r="I145" s="127">
        <v>1.4E-2</v>
      </c>
      <c r="J145" s="69"/>
      <c r="K145" s="127">
        <v>4.2000000000000003E-2</v>
      </c>
      <c r="L145" s="95">
        <v>41.71</v>
      </c>
      <c r="M145" s="186">
        <v>1.3</v>
      </c>
      <c r="N145" s="77">
        <v>54.22</v>
      </c>
      <c r="O145" s="69"/>
      <c r="P145" s="71">
        <v>2.2799999999999998</v>
      </c>
      <c r="GO145" s="50"/>
      <c r="GP145" s="50"/>
      <c r="GQ145" s="50"/>
      <c r="GR145" s="50"/>
      <c r="GS145" s="50"/>
      <c r="GT145" s="50"/>
      <c r="GV145" s="8"/>
      <c r="GW145" s="8" t="s">
        <v>1859</v>
      </c>
      <c r="GX145" s="8"/>
      <c r="GY145" s="50"/>
      <c r="GZ145" s="8"/>
      <c r="HA145" s="8"/>
      <c r="HB145" s="50"/>
      <c r="HC145" s="8"/>
      <c r="HD145" s="8"/>
      <c r="HE145" s="181"/>
    </row>
    <row r="146" spans="1:213" s="1" customFormat="1" ht="15">
      <c r="A146" s="73"/>
      <c r="B146" s="67" t="s">
        <v>1933</v>
      </c>
      <c r="C146" s="581" t="s">
        <v>1934</v>
      </c>
      <c r="D146" s="581"/>
      <c r="E146" s="581"/>
      <c r="F146" s="581"/>
      <c r="G146" s="581"/>
      <c r="H146" s="68" t="s">
        <v>91</v>
      </c>
      <c r="I146" s="127">
        <v>4.0000000000000001E-3</v>
      </c>
      <c r="J146" s="69"/>
      <c r="K146" s="127">
        <v>1.2E-2</v>
      </c>
      <c r="L146" s="95">
        <v>395.65</v>
      </c>
      <c r="M146" s="76">
        <v>2.21</v>
      </c>
      <c r="N146" s="77">
        <v>874.39</v>
      </c>
      <c r="O146" s="69"/>
      <c r="P146" s="71">
        <v>10.49</v>
      </c>
      <c r="GO146" s="50"/>
      <c r="GP146" s="50"/>
      <c r="GQ146" s="50"/>
      <c r="GR146" s="50"/>
      <c r="GS146" s="50"/>
      <c r="GT146" s="50"/>
      <c r="GV146" s="8"/>
      <c r="GW146" s="8" t="s">
        <v>1934</v>
      </c>
      <c r="GX146" s="8"/>
      <c r="GY146" s="50"/>
      <c r="GZ146" s="8"/>
      <c r="HA146" s="8"/>
      <c r="HB146" s="50"/>
      <c r="HC146" s="8"/>
      <c r="HD146" s="8"/>
      <c r="HE146" s="181"/>
    </row>
    <row r="147" spans="1:213" s="1" customFormat="1" ht="23.25">
      <c r="A147" s="73"/>
      <c r="B147" s="67" t="s">
        <v>1935</v>
      </c>
      <c r="C147" s="581" t="s">
        <v>1936</v>
      </c>
      <c r="D147" s="581"/>
      <c r="E147" s="581"/>
      <c r="F147" s="581"/>
      <c r="G147" s="581"/>
      <c r="H147" s="68" t="s">
        <v>88</v>
      </c>
      <c r="I147" s="127">
        <v>5.0000000000000001E-3</v>
      </c>
      <c r="J147" s="69"/>
      <c r="K147" s="127">
        <v>1.4999999999999999E-2</v>
      </c>
      <c r="L147" s="75">
        <v>105278.81</v>
      </c>
      <c r="M147" s="76">
        <v>1.33</v>
      </c>
      <c r="N147" s="77">
        <v>140020.82</v>
      </c>
      <c r="O147" s="69"/>
      <c r="P147" s="71">
        <v>2100.31</v>
      </c>
      <c r="GO147" s="50"/>
      <c r="GP147" s="50"/>
      <c r="GQ147" s="50"/>
      <c r="GR147" s="50"/>
      <c r="GS147" s="50"/>
      <c r="GT147" s="50"/>
      <c r="GV147" s="8"/>
      <c r="GW147" s="8" t="s">
        <v>1936</v>
      </c>
      <c r="GX147" s="8"/>
      <c r="GY147" s="50"/>
      <c r="GZ147" s="8"/>
      <c r="HA147" s="8"/>
      <c r="HB147" s="50"/>
      <c r="HC147" s="8"/>
      <c r="HD147" s="8"/>
      <c r="HE147" s="181"/>
    </row>
    <row r="148" spans="1:213" s="1" customFormat="1" ht="15">
      <c r="A148" s="73"/>
      <c r="B148" s="67" t="s">
        <v>97</v>
      </c>
      <c r="C148" s="581" t="s">
        <v>98</v>
      </c>
      <c r="D148" s="581"/>
      <c r="E148" s="581"/>
      <c r="F148" s="581"/>
      <c r="G148" s="581"/>
      <c r="H148" s="68" t="s">
        <v>91</v>
      </c>
      <c r="I148" s="127">
        <v>5.3999999999999999E-2</v>
      </c>
      <c r="J148" s="69"/>
      <c r="K148" s="127">
        <v>0.16200000000000001</v>
      </c>
      <c r="L148" s="95">
        <v>79.88</v>
      </c>
      <c r="M148" s="76">
        <v>1.48</v>
      </c>
      <c r="N148" s="77">
        <v>118.22</v>
      </c>
      <c r="O148" s="69"/>
      <c r="P148" s="71">
        <v>19.149999999999999</v>
      </c>
      <c r="GO148" s="50"/>
      <c r="GP148" s="50"/>
      <c r="GQ148" s="50"/>
      <c r="GR148" s="50"/>
      <c r="GS148" s="50"/>
      <c r="GT148" s="50"/>
      <c r="GV148" s="8"/>
      <c r="GW148" s="8" t="s">
        <v>98</v>
      </c>
      <c r="GX148" s="8"/>
      <c r="GY148" s="50"/>
      <c r="GZ148" s="8"/>
      <c r="HA148" s="8"/>
      <c r="HB148" s="50"/>
      <c r="HC148" s="8"/>
      <c r="HD148" s="8"/>
      <c r="HE148" s="181"/>
    </row>
    <row r="149" spans="1:213" s="1" customFormat="1" ht="15">
      <c r="A149" s="73"/>
      <c r="B149" s="67" t="s">
        <v>1937</v>
      </c>
      <c r="C149" s="581" t="s">
        <v>1938</v>
      </c>
      <c r="D149" s="581"/>
      <c r="E149" s="581"/>
      <c r="F149" s="581"/>
      <c r="G149" s="581"/>
      <c r="H149" s="68" t="s">
        <v>91</v>
      </c>
      <c r="I149" s="96">
        <v>0.04</v>
      </c>
      <c r="J149" s="69"/>
      <c r="K149" s="96">
        <v>0.12</v>
      </c>
      <c r="L149" s="95">
        <v>157.44</v>
      </c>
      <c r="M149" s="76">
        <v>1.1399999999999999</v>
      </c>
      <c r="N149" s="77">
        <v>179.48</v>
      </c>
      <c r="O149" s="69"/>
      <c r="P149" s="71">
        <v>21.54</v>
      </c>
      <c r="GO149" s="50"/>
      <c r="GP149" s="50"/>
      <c r="GQ149" s="50"/>
      <c r="GR149" s="50"/>
      <c r="GS149" s="50"/>
      <c r="GT149" s="50"/>
      <c r="GV149" s="8"/>
      <c r="GW149" s="8" t="s">
        <v>1938</v>
      </c>
      <c r="GX149" s="8"/>
      <c r="GY149" s="50"/>
      <c r="GZ149" s="8"/>
      <c r="HA149" s="8"/>
      <c r="HB149" s="50"/>
      <c r="HC149" s="8"/>
      <c r="HD149" s="8"/>
      <c r="HE149" s="181"/>
    </row>
    <row r="150" spans="1:213" s="1" customFormat="1" ht="15">
      <c r="A150" s="73"/>
      <c r="B150" s="67" t="s">
        <v>239</v>
      </c>
      <c r="C150" s="581" t="s">
        <v>240</v>
      </c>
      <c r="D150" s="581"/>
      <c r="E150" s="581"/>
      <c r="F150" s="581"/>
      <c r="G150" s="581"/>
      <c r="H150" s="68" t="s">
        <v>241</v>
      </c>
      <c r="I150" s="74">
        <v>0.1</v>
      </c>
      <c r="J150" s="69"/>
      <c r="K150" s="74">
        <v>0.3</v>
      </c>
      <c r="L150" s="95">
        <v>944.69</v>
      </c>
      <c r="M150" s="76">
        <v>1.1599999999999999</v>
      </c>
      <c r="N150" s="77">
        <v>1095.8399999999999</v>
      </c>
      <c r="O150" s="69"/>
      <c r="P150" s="71">
        <v>328.75</v>
      </c>
      <c r="GO150" s="50"/>
      <c r="GP150" s="50"/>
      <c r="GQ150" s="50"/>
      <c r="GR150" s="50"/>
      <c r="GS150" s="50"/>
      <c r="GT150" s="50"/>
      <c r="GV150" s="8"/>
      <c r="GW150" s="8" t="s">
        <v>240</v>
      </c>
      <c r="GX150" s="8"/>
      <c r="GY150" s="50"/>
      <c r="GZ150" s="8"/>
      <c r="HA150" s="8"/>
      <c r="HB150" s="50"/>
      <c r="HC150" s="8"/>
      <c r="HD150" s="8"/>
      <c r="HE150" s="181"/>
    </row>
    <row r="151" spans="1:213" s="1" customFormat="1" ht="15">
      <c r="A151" s="73"/>
      <c r="B151" s="67" t="s">
        <v>184</v>
      </c>
      <c r="C151" s="581" t="s">
        <v>185</v>
      </c>
      <c r="D151" s="581"/>
      <c r="E151" s="581"/>
      <c r="F151" s="581"/>
      <c r="G151" s="581"/>
      <c r="H151" s="68" t="s">
        <v>126</v>
      </c>
      <c r="I151" s="96">
        <v>0.41</v>
      </c>
      <c r="J151" s="69"/>
      <c r="K151" s="96">
        <v>1.23</v>
      </c>
      <c r="L151" s="95">
        <v>655.9</v>
      </c>
      <c r="M151" s="76">
        <v>1.05</v>
      </c>
      <c r="N151" s="77">
        <v>688.7</v>
      </c>
      <c r="O151" s="69"/>
      <c r="P151" s="71">
        <v>847.1</v>
      </c>
      <c r="GO151" s="50"/>
      <c r="GP151" s="50"/>
      <c r="GQ151" s="50"/>
      <c r="GR151" s="50"/>
      <c r="GS151" s="50"/>
      <c r="GT151" s="50"/>
      <c r="GV151" s="8"/>
      <c r="GW151" s="8" t="s">
        <v>185</v>
      </c>
      <c r="GX151" s="8"/>
      <c r="GY151" s="50"/>
      <c r="GZ151" s="8"/>
      <c r="HA151" s="8"/>
      <c r="HB151" s="50"/>
      <c r="HC151" s="8"/>
      <c r="HD151" s="8"/>
      <c r="HE151" s="181"/>
    </row>
    <row r="152" spans="1:213" s="1" customFormat="1" ht="15">
      <c r="A152" s="79"/>
      <c r="B152" s="65"/>
      <c r="C152" s="579" t="s">
        <v>99</v>
      </c>
      <c r="D152" s="579"/>
      <c r="E152" s="579"/>
      <c r="F152" s="579"/>
      <c r="G152" s="579"/>
      <c r="H152" s="53"/>
      <c r="I152" s="54"/>
      <c r="J152" s="54"/>
      <c r="K152" s="54"/>
      <c r="L152" s="57"/>
      <c r="M152" s="54"/>
      <c r="N152" s="80"/>
      <c r="O152" s="54"/>
      <c r="P152" s="81">
        <v>16275.4</v>
      </c>
      <c r="GO152" s="50"/>
      <c r="GP152" s="50"/>
      <c r="GQ152" s="50"/>
      <c r="GR152" s="50"/>
      <c r="GS152" s="50"/>
      <c r="GT152" s="50"/>
      <c r="GV152" s="8"/>
      <c r="GW152" s="8"/>
      <c r="GX152" s="8"/>
      <c r="GY152" s="50" t="s">
        <v>99</v>
      </c>
      <c r="GZ152" s="8"/>
      <c r="HA152" s="8"/>
      <c r="HB152" s="50"/>
      <c r="HC152" s="8"/>
      <c r="HD152" s="8"/>
      <c r="HE152" s="181"/>
    </row>
    <row r="153" spans="1:213" s="1" customFormat="1" ht="15">
      <c r="A153" s="78" t="s">
        <v>137</v>
      </c>
      <c r="B153" s="67" t="s">
        <v>101</v>
      </c>
      <c r="C153" s="581" t="s">
        <v>102</v>
      </c>
      <c r="D153" s="581"/>
      <c r="E153" s="581"/>
      <c r="F153" s="581"/>
      <c r="G153" s="581"/>
      <c r="H153" s="68" t="s">
        <v>103</v>
      </c>
      <c r="I153" s="82">
        <v>2</v>
      </c>
      <c r="J153" s="69"/>
      <c r="K153" s="82">
        <v>2</v>
      </c>
      <c r="L153" s="70"/>
      <c r="M153" s="69"/>
      <c r="N153" s="70"/>
      <c r="O153" s="69"/>
      <c r="P153" s="83">
        <v>211.01</v>
      </c>
      <c r="GO153" s="50"/>
      <c r="GP153" s="50"/>
      <c r="GQ153" s="50"/>
      <c r="GR153" s="50"/>
      <c r="GS153" s="50"/>
      <c r="GT153" s="50"/>
      <c r="GV153" s="8"/>
      <c r="GW153" s="8"/>
      <c r="GX153" s="8"/>
      <c r="GY153" s="50"/>
      <c r="GZ153" s="8" t="s">
        <v>102</v>
      </c>
      <c r="HA153" s="8"/>
      <c r="HB153" s="50"/>
      <c r="HC153" s="8"/>
      <c r="HD153" s="8"/>
      <c r="HE153" s="181"/>
    </row>
    <row r="154" spans="1:213" s="1" customFormat="1" ht="15">
      <c r="A154" s="78"/>
      <c r="B154" s="67"/>
      <c r="C154" s="581" t="s">
        <v>104</v>
      </c>
      <c r="D154" s="581"/>
      <c r="E154" s="581"/>
      <c r="F154" s="581"/>
      <c r="G154" s="581"/>
      <c r="H154" s="68"/>
      <c r="I154" s="69"/>
      <c r="J154" s="69"/>
      <c r="K154" s="69"/>
      <c r="L154" s="70"/>
      <c r="M154" s="69"/>
      <c r="N154" s="70"/>
      <c r="O154" s="69"/>
      <c r="P154" s="71">
        <v>12660.48</v>
      </c>
      <c r="GO154" s="50"/>
      <c r="GP154" s="50"/>
      <c r="GQ154" s="50"/>
      <c r="GR154" s="50"/>
      <c r="GS154" s="50"/>
      <c r="GT154" s="50"/>
      <c r="GV154" s="8"/>
      <c r="GW154" s="8"/>
      <c r="GX154" s="8"/>
      <c r="GY154" s="50"/>
      <c r="GZ154" s="8"/>
      <c r="HA154" s="8" t="s">
        <v>104</v>
      </c>
      <c r="HB154" s="50"/>
      <c r="HC154" s="8"/>
      <c r="HD154" s="8"/>
      <c r="HE154" s="181"/>
    </row>
    <row r="155" spans="1:213" s="1" customFormat="1" ht="15">
      <c r="A155" s="78"/>
      <c r="B155" s="67" t="s">
        <v>105</v>
      </c>
      <c r="C155" s="581" t="s">
        <v>106</v>
      </c>
      <c r="D155" s="581"/>
      <c r="E155" s="581"/>
      <c r="F155" s="581"/>
      <c r="G155" s="581"/>
      <c r="H155" s="68" t="s">
        <v>103</v>
      </c>
      <c r="I155" s="82">
        <v>98</v>
      </c>
      <c r="J155" s="69"/>
      <c r="K155" s="82">
        <v>98</v>
      </c>
      <c r="L155" s="70"/>
      <c r="M155" s="69"/>
      <c r="N155" s="70"/>
      <c r="O155" s="69"/>
      <c r="P155" s="71">
        <v>12407.27</v>
      </c>
      <c r="GO155" s="50"/>
      <c r="GP155" s="50"/>
      <c r="GQ155" s="50"/>
      <c r="GR155" s="50"/>
      <c r="GS155" s="50"/>
      <c r="GT155" s="50"/>
      <c r="GV155" s="8"/>
      <c r="GW155" s="8"/>
      <c r="GX155" s="8"/>
      <c r="GY155" s="50"/>
      <c r="GZ155" s="8"/>
      <c r="HA155" s="8" t="s">
        <v>106</v>
      </c>
      <c r="HB155" s="50"/>
      <c r="HC155" s="8"/>
      <c r="HD155" s="8"/>
      <c r="HE155" s="181"/>
    </row>
    <row r="156" spans="1:213" s="1" customFormat="1" ht="15">
      <c r="A156" s="78"/>
      <c r="B156" s="67" t="s">
        <v>107</v>
      </c>
      <c r="C156" s="581" t="s">
        <v>108</v>
      </c>
      <c r="D156" s="581"/>
      <c r="E156" s="581"/>
      <c r="F156" s="581"/>
      <c r="G156" s="581"/>
      <c r="H156" s="68" t="s">
        <v>103</v>
      </c>
      <c r="I156" s="82">
        <v>51</v>
      </c>
      <c r="J156" s="69"/>
      <c r="K156" s="82">
        <v>51</v>
      </c>
      <c r="L156" s="70"/>
      <c r="M156" s="69"/>
      <c r="N156" s="70"/>
      <c r="O156" s="69"/>
      <c r="P156" s="71">
        <v>6456.84</v>
      </c>
      <c r="GO156" s="50"/>
      <c r="GP156" s="50"/>
      <c r="GQ156" s="50"/>
      <c r="GR156" s="50"/>
      <c r="GS156" s="50"/>
      <c r="GT156" s="50"/>
      <c r="GV156" s="8"/>
      <c r="GW156" s="8"/>
      <c r="GX156" s="8"/>
      <c r="GY156" s="50"/>
      <c r="GZ156" s="8"/>
      <c r="HA156" s="8" t="s">
        <v>108</v>
      </c>
      <c r="HB156" s="50"/>
      <c r="HC156" s="8"/>
      <c r="HD156" s="8"/>
      <c r="HE156" s="181"/>
    </row>
    <row r="157" spans="1:213" s="1" customFormat="1" ht="15">
      <c r="A157" s="84"/>
      <c r="B157" s="85"/>
      <c r="C157" s="579" t="s">
        <v>109</v>
      </c>
      <c r="D157" s="579"/>
      <c r="E157" s="579"/>
      <c r="F157" s="579"/>
      <c r="G157" s="579"/>
      <c r="H157" s="53"/>
      <c r="I157" s="54"/>
      <c r="J157" s="54"/>
      <c r="K157" s="54"/>
      <c r="L157" s="57"/>
      <c r="M157" s="54"/>
      <c r="N157" s="80">
        <v>11783.51</v>
      </c>
      <c r="O157" s="54"/>
      <c r="P157" s="81">
        <v>35350.519999999997</v>
      </c>
      <c r="GO157" s="50"/>
      <c r="GP157" s="50"/>
      <c r="GQ157" s="50"/>
      <c r="GR157" s="50"/>
      <c r="GS157" s="50"/>
      <c r="GT157" s="50"/>
      <c r="GV157" s="8"/>
      <c r="GW157" s="8"/>
      <c r="GX157" s="8"/>
      <c r="GY157" s="50"/>
      <c r="GZ157" s="8"/>
      <c r="HA157" s="8"/>
      <c r="HB157" s="50" t="s">
        <v>109</v>
      </c>
      <c r="HC157" s="8"/>
      <c r="HD157" s="8"/>
      <c r="HE157" s="181"/>
    </row>
    <row r="158" spans="1:213" s="1" customFormat="1" ht="0.75" customHeight="1">
      <c r="A158" s="86"/>
      <c r="B158" s="87"/>
      <c r="C158" s="87"/>
      <c r="D158" s="87"/>
      <c r="E158" s="87"/>
      <c r="F158" s="87"/>
      <c r="G158" s="87"/>
      <c r="H158" s="88"/>
      <c r="I158" s="89"/>
      <c r="J158" s="89"/>
      <c r="K158" s="89"/>
      <c r="L158" s="90"/>
      <c r="M158" s="89"/>
      <c r="N158" s="90"/>
      <c r="O158" s="89"/>
      <c r="P158" s="91"/>
      <c r="GO158" s="50"/>
      <c r="GP158" s="50"/>
      <c r="GQ158" s="50"/>
      <c r="GR158" s="50"/>
      <c r="GS158" s="50"/>
      <c r="GT158" s="50"/>
      <c r="GV158" s="8"/>
      <c r="GW158" s="8"/>
      <c r="GX158" s="8"/>
      <c r="GY158" s="50"/>
      <c r="GZ158" s="8"/>
      <c r="HA158" s="8"/>
      <c r="HB158" s="50"/>
      <c r="HC158" s="8"/>
      <c r="HD158" s="8"/>
      <c r="HE158" s="181"/>
    </row>
    <row r="159" spans="1:213" s="1" customFormat="1" ht="22.5">
      <c r="A159" s="51" t="s">
        <v>137</v>
      </c>
      <c r="B159" s="52" t="s">
        <v>2365</v>
      </c>
      <c r="C159" s="580" t="s">
        <v>2366</v>
      </c>
      <c r="D159" s="580"/>
      <c r="E159" s="580"/>
      <c r="F159" s="580"/>
      <c r="G159" s="580"/>
      <c r="H159" s="53" t="s">
        <v>61</v>
      </c>
      <c r="I159" s="54">
        <v>3</v>
      </c>
      <c r="J159" s="55">
        <v>1</v>
      </c>
      <c r="K159" s="55">
        <v>3</v>
      </c>
      <c r="L159" s="57"/>
      <c r="M159" s="54"/>
      <c r="N159" s="57"/>
      <c r="O159" s="54"/>
      <c r="P159" s="169">
        <v>682.68</v>
      </c>
      <c r="Q159" s="59"/>
      <c r="R159" s="60"/>
      <c r="GO159" s="50"/>
      <c r="GP159" s="50" t="s">
        <v>2366</v>
      </c>
      <c r="GQ159" s="50" t="s">
        <v>6</v>
      </c>
      <c r="GR159" s="50" t="s">
        <v>6</v>
      </c>
      <c r="GS159" s="50" t="s">
        <v>6</v>
      </c>
      <c r="GT159" s="50" t="s">
        <v>6</v>
      </c>
      <c r="GV159" s="8"/>
      <c r="GW159" s="8"/>
      <c r="GX159" s="8"/>
      <c r="GY159" s="50"/>
      <c r="GZ159" s="8"/>
      <c r="HA159" s="8"/>
      <c r="HB159" s="50"/>
      <c r="HC159" s="8"/>
      <c r="HD159" s="8"/>
      <c r="HE159" s="181"/>
    </row>
    <row r="160" spans="1:213" s="1" customFormat="1" ht="23.25">
      <c r="A160" s="78" t="s">
        <v>137</v>
      </c>
      <c r="B160" s="67" t="s">
        <v>2365</v>
      </c>
      <c r="C160" s="581" t="s">
        <v>2367</v>
      </c>
      <c r="D160" s="581"/>
      <c r="E160" s="581"/>
      <c r="F160" s="581"/>
      <c r="G160" s="581"/>
      <c r="H160" s="68" t="s">
        <v>61</v>
      </c>
      <c r="I160" s="82">
        <v>3</v>
      </c>
      <c r="J160" s="69"/>
      <c r="K160" s="82">
        <v>3</v>
      </c>
      <c r="L160" s="173">
        <v>201.38</v>
      </c>
      <c r="M160" s="96">
        <v>1.1299999999999999</v>
      </c>
      <c r="N160" s="173">
        <v>227.56</v>
      </c>
      <c r="O160" s="69"/>
      <c r="P160" s="83">
        <v>682.68</v>
      </c>
      <c r="GO160" s="50"/>
      <c r="GP160" s="50"/>
      <c r="GQ160" s="50"/>
      <c r="GR160" s="50"/>
      <c r="GS160" s="50"/>
      <c r="GT160" s="50"/>
      <c r="GV160" s="8"/>
      <c r="GW160" s="8"/>
      <c r="GX160" s="8"/>
      <c r="GY160" s="50"/>
      <c r="GZ160" s="8"/>
      <c r="HA160" s="8"/>
      <c r="HB160" s="50"/>
      <c r="HC160" s="8" t="s">
        <v>2367</v>
      </c>
      <c r="HD160" s="8"/>
      <c r="HE160" s="181"/>
    </row>
    <row r="161" spans="1:213" s="1" customFormat="1" ht="68.25">
      <c r="A161" s="78" t="s">
        <v>2368</v>
      </c>
      <c r="B161" s="67" t="s">
        <v>2369</v>
      </c>
      <c r="C161" s="581" t="s">
        <v>1002</v>
      </c>
      <c r="D161" s="581"/>
      <c r="E161" s="581"/>
      <c r="F161" s="581"/>
      <c r="G161" s="581"/>
      <c r="H161" s="68" t="s">
        <v>88</v>
      </c>
      <c r="I161" s="69"/>
      <c r="J161" s="69"/>
      <c r="K161" s="128">
        <v>1.1999999999999999E-3</v>
      </c>
      <c r="L161" s="70"/>
      <c r="M161" s="69"/>
      <c r="N161" s="77">
        <v>1144.6600000000001</v>
      </c>
      <c r="O161" s="69"/>
      <c r="P161" s="83">
        <v>1.37</v>
      </c>
      <c r="GO161" s="50"/>
      <c r="GP161" s="50"/>
      <c r="GQ161" s="50"/>
      <c r="GR161" s="50"/>
      <c r="GS161" s="50"/>
      <c r="GT161" s="50"/>
      <c r="GV161" s="8"/>
      <c r="GW161" s="8"/>
      <c r="GX161" s="8"/>
      <c r="GY161" s="50"/>
      <c r="GZ161" s="8"/>
      <c r="HA161" s="8"/>
      <c r="HB161" s="50"/>
      <c r="HC161" s="8"/>
      <c r="HD161" s="8" t="s">
        <v>1002</v>
      </c>
      <c r="HE161" s="181"/>
    </row>
    <row r="162" spans="1:213" s="1" customFormat="1" ht="68.25">
      <c r="A162" s="78" t="s">
        <v>2370</v>
      </c>
      <c r="B162" s="67" t="s">
        <v>2371</v>
      </c>
      <c r="C162" s="581" t="s">
        <v>1005</v>
      </c>
      <c r="D162" s="581"/>
      <c r="E162" s="581"/>
      <c r="F162" s="581"/>
      <c r="G162" s="581"/>
      <c r="H162" s="68" t="s">
        <v>88</v>
      </c>
      <c r="I162" s="69"/>
      <c r="J162" s="69"/>
      <c r="K162" s="128">
        <v>1.1999999999999999E-3</v>
      </c>
      <c r="L162" s="70"/>
      <c r="M162" s="69"/>
      <c r="N162" s="173">
        <v>784.56</v>
      </c>
      <c r="O162" s="82">
        <v>-1</v>
      </c>
      <c r="P162" s="83">
        <v>-0.94</v>
      </c>
      <c r="GO162" s="50"/>
      <c r="GP162" s="50"/>
      <c r="GQ162" s="50"/>
      <c r="GR162" s="50"/>
      <c r="GS162" s="50"/>
      <c r="GT162" s="50"/>
      <c r="GV162" s="8"/>
      <c r="GW162" s="8"/>
      <c r="GX162" s="8"/>
      <c r="GY162" s="50"/>
      <c r="GZ162" s="8"/>
      <c r="HA162" s="8"/>
      <c r="HB162" s="50"/>
      <c r="HC162" s="8"/>
      <c r="HD162" s="8" t="s">
        <v>1005</v>
      </c>
      <c r="HE162" s="181"/>
    </row>
    <row r="163" spans="1:213" s="1" customFormat="1" ht="15">
      <c r="A163" s="84"/>
      <c r="B163" s="85"/>
      <c r="C163" s="579" t="s">
        <v>109</v>
      </c>
      <c r="D163" s="579"/>
      <c r="E163" s="579"/>
      <c r="F163" s="579"/>
      <c r="G163" s="579"/>
      <c r="H163" s="53"/>
      <c r="I163" s="54"/>
      <c r="J163" s="54"/>
      <c r="K163" s="54"/>
      <c r="L163" s="57"/>
      <c r="M163" s="54"/>
      <c r="N163" s="57"/>
      <c r="O163" s="54"/>
      <c r="P163" s="169">
        <v>683.11</v>
      </c>
      <c r="GO163" s="50"/>
      <c r="GP163" s="50"/>
      <c r="GQ163" s="50"/>
      <c r="GR163" s="50"/>
      <c r="GS163" s="50"/>
      <c r="GT163" s="50"/>
      <c r="GV163" s="8"/>
      <c r="GW163" s="8"/>
      <c r="GX163" s="8"/>
      <c r="GY163" s="50"/>
      <c r="GZ163" s="8"/>
      <c r="HA163" s="8"/>
      <c r="HB163" s="50" t="s">
        <v>109</v>
      </c>
      <c r="HC163" s="8"/>
      <c r="HD163" s="8"/>
      <c r="HE163" s="181"/>
    </row>
    <row r="164" spans="1:213" s="1" customFormat="1" ht="0.75" customHeight="1">
      <c r="A164" s="86"/>
      <c r="B164" s="87"/>
      <c r="C164" s="87"/>
      <c r="D164" s="87"/>
      <c r="E164" s="87"/>
      <c r="F164" s="87"/>
      <c r="G164" s="87"/>
      <c r="H164" s="88"/>
      <c r="I164" s="89"/>
      <c r="J164" s="89"/>
      <c r="K164" s="89"/>
      <c r="L164" s="90"/>
      <c r="M164" s="89"/>
      <c r="N164" s="90"/>
      <c r="O164" s="89"/>
      <c r="P164" s="91"/>
      <c r="GO164" s="50"/>
      <c r="GP164" s="50"/>
      <c r="GQ164" s="50"/>
      <c r="GR164" s="50"/>
      <c r="GS164" s="50"/>
      <c r="GT164" s="50"/>
      <c r="GV164" s="8"/>
      <c r="GW164" s="8"/>
      <c r="GX164" s="8"/>
      <c r="GY164" s="50"/>
      <c r="GZ164" s="8"/>
      <c r="HA164" s="8"/>
      <c r="HB164" s="50"/>
      <c r="HC164" s="8"/>
      <c r="HD164" s="8"/>
      <c r="HE164" s="181"/>
    </row>
    <row r="165" spans="1:213" s="1" customFormat="1" ht="22.5">
      <c r="A165" s="51" t="s">
        <v>138</v>
      </c>
      <c r="B165" s="52" t="s">
        <v>1945</v>
      </c>
      <c r="C165" s="580" t="s">
        <v>1946</v>
      </c>
      <c r="D165" s="580"/>
      <c r="E165" s="580"/>
      <c r="F165" s="580"/>
      <c r="G165" s="580"/>
      <c r="H165" s="53" t="s">
        <v>61</v>
      </c>
      <c r="I165" s="54">
        <v>1</v>
      </c>
      <c r="J165" s="55">
        <v>1</v>
      </c>
      <c r="K165" s="55">
        <v>1</v>
      </c>
      <c r="L165" s="57"/>
      <c r="M165" s="54"/>
      <c r="N165" s="57"/>
      <c r="O165" s="54"/>
      <c r="P165" s="58"/>
      <c r="Q165" s="59"/>
      <c r="R165" s="60"/>
      <c r="GO165" s="50"/>
      <c r="GP165" s="50" t="s">
        <v>1946</v>
      </c>
      <c r="GQ165" s="50" t="s">
        <v>6</v>
      </c>
      <c r="GR165" s="50" t="s">
        <v>6</v>
      </c>
      <c r="GS165" s="50" t="s">
        <v>6</v>
      </c>
      <c r="GT165" s="50" t="s">
        <v>6</v>
      </c>
      <c r="GV165" s="8"/>
      <c r="GW165" s="8"/>
      <c r="GX165" s="8"/>
      <c r="GY165" s="50"/>
      <c r="GZ165" s="8"/>
      <c r="HA165" s="8"/>
      <c r="HB165" s="50"/>
      <c r="HC165" s="8"/>
      <c r="HD165" s="8"/>
      <c r="HE165" s="181"/>
    </row>
    <row r="166" spans="1:213" s="1" customFormat="1" ht="23.25">
      <c r="A166" s="64"/>
      <c r="B166" s="65" t="s">
        <v>62</v>
      </c>
      <c r="C166" s="572" t="s">
        <v>63</v>
      </c>
      <c r="D166" s="572"/>
      <c r="E166" s="572"/>
      <c r="F166" s="572"/>
      <c r="G166" s="572"/>
      <c r="H166" s="572"/>
      <c r="I166" s="572"/>
      <c r="J166" s="572"/>
      <c r="K166" s="572"/>
      <c r="L166" s="572"/>
      <c r="M166" s="572"/>
      <c r="N166" s="572"/>
      <c r="O166" s="572"/>
      <c r="P166" s="587"/>
      <c r="GO166" s="50"/>
      <c r="GP166" s="50"/>
      <c r="GQ166" s="50"/>
      <c r="GR166" s="50"/>
      <c r="GS166" s="50"/>
      <c r="GT166" s="50"/>
      <c r="GU166" s="63" t="s">
        <v>63</v>
      </c>
      <c r="GV166" s="8"/>
      <c r="GW166" s="8"/>
      <c r="GX166" s="8"/>
      <c r="GY166" s="50"/>
      <c r="GZ166" s="8"/>
      <c r="HA166" s="8"/>
      <c r="HB166" s="50"/>
      <c r="HC166" s="8"/>
      <c r="HD166" s="8"/>
      <c r="HE166" s="181"/>
    </row>
    <row r="167" spans="1:213" s="1" customFormat="1" ht="15">
      <c r="A167" s="66"/>
      <c r="B167" s="67" t="s">
        <v>58</v>
      </c>
      <c r="C167" s="581" t="s">
        <v>66</v>
      </c>
      <c r="D167" s="581"/>
      <c r="E167" s="581"/>
      <c r="F167" s="581"/>
      <c r="G167" s="581"/>
      <c r="H167" s="68" t="s">
        <v>67</v>
      </c>
      <c r="I167" s="69"/>
      <c r="J167" s="69"/>
      <c r="K167" s="127">
        <v>1.6080000000000001</v>
      </c>
      <c r="L167" s="70"/>
      <c r="M167" s="69"/>
      <c r="N167" s="70"/>
      <c r="O167" s="69"/>
      <c r="P167" s="71">
        <v>1267.94</v>
      </c>
      <c r="GO167" s="50"/>
      <c r="GP167" s="50"/>
      <c r="GQ167" s="50"/>
      <c r="GR167" s="50"/>
      <c r="GS167" s="50"/>
      <c r="GT167" s="50"/>
      <c r="GV167" s="8" t="s">
        <v>66</v>
      </c>
      <c r="GW167" s="8"/>
      <c r="GX167" s="8"/>
      <c r="GY167" s="50"/>
      <c r="GZ167" s="8"/>
      <c r="HA167" s="8"/>
      <c r="HB167" s="50"/>
      <c r="HC167" s="8"/>
      <c r="HD167" s="8"/>
      <c r="HE167" s="181"/>
    </row>
    <row r="168" spans="1:213" s="1" customFormat="1" ht="15">
      <c r="A168" s="73"/>
      <c r="B168" s="67" t="s">
        <v>308</v>
      </c>
      <c r="C168" s="581" t="s">
        <v>309</v>
      </c>
      <c r="D168" s="581"/>
      <c r="E168" s="581"/>
      <c r="F168" s="581"/>
      <c r="G168" s="581"/>
      <c r="H168" s="68" t="s">
        <v>67</v>
      </c>
      <c r="I168" s="96">
        <v>1.34</v>
      </c>
      <c r="J168" s="74">
        <v>1.2</v>
      </c>
      <c r="K168" s="127">
        <v>1.6080000000000001</v>
      </c>
      <c r="L168" s="129"/>
      <c r="M168" s="130"/>
      <c r="N168" s="77">
        <v>788.52</v>
      </c>
      <c r="O168" s="69"/>
      <c r="P168" s="71">
        <v>1267.94</v>
      </c>
      <c r="GO168" s="50"/>
      <c r="GP168" s="50"/>
      <c r="GQ168" s="50"/>
      <c r="GR168" s="50"/>
      <c r="GS168" s="50"/>
      <c r="GT168" s="50"/>
      <c r="GV168" s="8"/>
      <c r="GW168" s="8" t="s">
        <v>309</v>
      </c>
      <c r="GX168" s="8"/>
      <c r="GY168" s="50"/>
      <c r="GZ168" s="8"/>
      <c r="HA168" s="8"/>
      <c r="HB168" s="50"/>
      <c r="HC168" s="8"/>
      <c r="HD168" s="8"/>
      <c r="HE168" s="181"/>
    </row>
    <row r="169" spans="1:213" s="1" customFormat="1" ht="15">
      <c r="A169" s="66"/>
      <c r="B169" s="67" t="s">
        <v>70</v>
      </c>
      <c r="C169" s="581" t="s">
        <v>71</v>
      </c>
      <c r="D169" s="581"/>
      <c r="E169" s="581"/>
      <c r="F169" s="581"/>
      <c r="G169" s="581"/>
      <c r="H169" s="68"/>
      <c r="I169" s="69"/>
      <c r="J169" s="69"/>
      <c r="K169" s="69"/>
      <c r="L169" s="70"/>
      <c r="M169" s="69"/>
      <c r="N169" s="70"/>
      <c r="O169" s="69"/>
      <c r="P169" s="83">
        <v>2.52</v>
      </c>
      <c r="GO169" s="50"/>
      <c r="GP169" s="50"/>
      <c r="GQ169" s="50"/>
      <c r="GR169" s="50"/>
      <c r="GS169" s="50"/>
      <c r="GT169" s="50"/>
      <c r="GV169" s="8" t="s">
        <v>71</v>
      </c>
      <c r="GW169" s="8"/>
      <c r="GX169" s="8"/>
      <c r="GY169" s="50"/>
      <c r="GZ169" s="8"/>
      <c r="HA169" s="8"/>
      <c r="HB169" s="50"/>
      <c r="HC169" s="8"/>
      <c r="HD169" s="8"/>
      <c r="HE169" s="181"/>
    </row>
    <row r="170" spans="1:213" s="1" customFormat="1" ht="23.25">
      <c r="A170" s="73"/>
      <c r="B170" s="67" t="s">
        <v>82</v>
      </c>
      <c r="C170" s="581" t="s">
        <v>83</v>
      </c>
      <c r="D170" s="581"/>
      <c r="E170" s="581"/>
      <c r="F170" s="581"/>
      <c r="G170" s="581"/>
      <c r="H170" s="68" t="s">
        <v>75</v>
      </c>
      <c r="I170" s="127">
        <v>0.108</v>
      </c>
      <c r="J170" s="74">
        <v>1.2</v>
      </c>
      <c r="K170" s="128">
        <v>0.12959999999999999</v>
      </c>
      <c r="L170" s="129"/>
      <c r="M170" s="130"/>
      <c r="N170" s="77">
        <v>19.440000000000001</v>
      </c>
      <c r="O170" s="69"/>
      <c r="P170" s="71">
        <v>2.52</v>
      </c>
      <c r="GO170" s="50"/>
      <c r="GP170" s="50"/>
      <c r="GQ170" s="50"/>
      <c r="GR170" s="50"/>
      <c r="GS170" s="50"/>
      <c r="GT170" s="50"/>
      <c r="GV170" s="8"/>
      <c r="GW170" s="8" t="s">
        <v>83</v>
      </c>
      <c r="GX170" s="8"/>
      <c r="GY170" s="50"/>
      <c r="GZ170" s="8"/>
      <c r="HA170" s="8"/>
      <c r="HB170" s="50"/>
      <c r="HC170" s="8"/>
      <c r="HD170" s="8"/>
      <c r="HE170" s="181"/>
    </row>
    <row r="171" spans="1:213" s="1" customFormat="1" ht="15">
      <c r="A171" s="66"/>
      <c r="B171" s="67" t="s">
        <v>84</v>
      </c>
      <c r="C171" s="581" t="s">
        <v>85</v>
      </c>
      <c r="D171" s="581"/>
      <c r="E171" s="581"/>
      <c r="F171" s="581"/>
      <c r="G171" s="581"/>
      <c r="H171" s="68"/>
      <c r="I171" s="69"/>
      <c r="J171" s="69"/>
      <c r="K171" s="69"/>
      <c r="L171" s="70"/>
      <c r="M171" s="69"/>
      <c r="N171" s="70"/>
      <c r="O171" s="69"/>
      <c r="P171" s="83">
        <v>289.27999999999997</v>
      </c>
      <c r="GO171" s="50"/>
      <c r="GP171" s="50"/>
      <c r="GQ171" s="50"/>
      <c r="GR171" s="50"/>
      <c r="GS171" s="50"/>
      <c r="GT171" s="50"/>
      <c r="GV171" s="8" t="s">
        <v>85</v>
      </c>
      <c r="GW171" s="8"/>
      <c r="GX171" s="8"/>
      <c r="GY171" s="50"/>
      <c r="GZ171" s="8"/>
      <c r="HA171" s="8"/>
      <c r="HB171" s="50"/>
      <c r="HC171" s="8"/>
      <c r="HD171" s="8"/>
      <c r="HE171" s="181"/>
    </row>
    <row r="172" spans="1:213" s="1" customFormat="1" ht="15">
      <c r="A172" s="73"/>
      <c r="B172" s="67" t="s">
        <v>1929</v>
      </c>
      <c r="C172" s="581" t="s">
        <v>1930</v>
      </c>
      <c r="D172" s="581"/>
      <c r="E172" s="581"/>
      <c r="F172" s="581"/>
      <c r="G172" s="581"/>
      <c r="H172" s="68" t="s">
        <v>91</v>
      </c>
      <c r="I172" s="127">
        <v>6.0000000000000001E-3</v>
      </c>
      <c r="J172" s="69"/>
      <c r="K172" s="127">
        <v>6.0000000000000001E-3</v>
      </c>
      <c r="L172" s="95">
        <v>150.04</v>
      </c>
      <c r="M172" s="76">
        <v>1.31</v>
      </c>
      <c r="N172" s="77">
        <v>196.55</v>
      </c>
      <c r="O172" s="69"/>
      <c r="P172" s="71">
        <v>1.18</v>
      </c>
      <c r="GO172" s="50"/>
      <c r="GP172" s="50"/>
      <c r="GQ172" s="50"/>
      <c r="GR172" s="50"/>
      <c r="GS172" s="50"/>
      <c r="GT172" s="50"/>
      <c r="GV172" s="8"/>
      <c r="GW172" s="8" t="s">
        <v>1930</v>
      </c>
      <c r="GX172" s="8"/>
      <c r="GY172" s="50"/>
      <c r="GZ172" s="8"/>
      <c r="HA172" s="8"/>
      <c r="HB172" s="50"/>
      <c r="HC172" s="8"/>
      <c r="HD172" s="8"/>
      <c r="HE172" s="181"/>
    </row>
    <row r="173" spans="1:213" s="1" customFormat="1" ht="15">
      <c r="A173" s="73"/>
      <c r="B173" s="67" t="s">
        <v>1609</v>
      </c>
      <c r="C173" s="581" t="s">
        <v>1610</v>
      </c>
      <c r="D173" s="581"/>
      <c r="E173" s="581"/>
      <c r="F173" s="581"/>
      <c r="G173" s="581"/>
      <c r="H173" s="68" t="s">
        <v>91</v>
      </c>
      <c r="I173" s="127">
        <v>1E-3</v>
      </c>
      <c r="J173" s="69"/>
      <c r="K173" s="127">
        <v>1E-3</v>
      </c>
      <c r="L173" s="95">
        <v>187.38</v>
      </c>
      <c r="M173" s="76">
        <v>0.96</v>
      </c>
      <c r="N173" s="77">
        <v>179.88</v>
      </c>
      <c r="O173" s="69"/>
      <c r="P173" s="71">
        <v>0.18</v>
      </c>
      <c r="GO173" s="50"/>
      <c r="GP173" s="50"/>
      <c r="GQ173" s="50"/>
      <c r="GR173" s="50"/>
      <c r="GS173" s="50"/>
      <c r="GT173" s="50"/>
      <c r="GV173" s="8"/>
      <c r="GW173" s="8" t="s">
        <v>1610</v>
      </c>
      <c r="GX173" s="8"/>
      <c r="GY173" s="50"/>
      <c r="GZ173" s="8"/>
      <c r="HA173" s="8"/>
      <c r="HB173" s="50"/>
      <c r="HC173" s="8"/>
      <c r="HD173" s="8"/>
      <c r="HE173" s="181"/>
    </row>
    <row r="174" spans="1:213" s="1" customFormat="1" ht="15">
      <c r="A174" s="73"/>
      <c r="B174" s="67" t="s">
        <v>363</v>
      </c>
      <c r="C174" s="581" t="s">
        <v>364</v>
      </c>
      <c r="D174" s="581"/>
      <c r="E174" s="581"/>
      <c r="F174" s="581"/>
      <c r="G174" s="581"/>
      <c r="H174" s="68" t="s">
        <v>365</v>
      </c>
      <c r="I174" s="128">
        <v>2.0799999999999999E-2</v>
      </c>
      <c r="J174" s="69"/>
      <c r="K174" s="128">
        <v>2.0799999999999999E-2</v>
      </c>
      <c r="L174" s="129"/>
      <c r="M174" s="130"/>
      <c r="N174" s="77">
        <v>3.93</v>
      </c>
      <c r="O174" s="69"/>
      <c r="P174" s="71">
        <v>0.08</v>
      </c>
      <c r="GO174" s="50"/>
      <c r="GP174" s="50"/>
      <c r="GQ174" s="50"/>
      <c r="GR174" s="50"/>
      <c r="GS174" s="50"/>
      <c r="GT174" s="50"/>
      <c r="GV174" s="8"/>
      <c r="GW174" s="8" t="s">
        <v>364</v>
      </c>
      <c r="GX174" s="8"/>
      <c r="GY174" s="50"/>
      <c r="GZ174" s="8"/>
      <c r="HA174" s="8"/>
      <c r="HB174" s="50"/>
      <c r="HC174" s="8"/>
      <c r="HD174" s="8"/>
      <c r="HE174" s="181"/>
    </row>
    <row r="175" spans="1:213" s="1" customFormat="1" ht="34.5">
      <c r="A175" s="73"/>
      <c r="B175" s="67" t="s">
        <v>1931</v>
      </c>
      <c r="C175" s="581" t="s">
        <v>1932</v>
      </c>
      <c r="D175" s="581"/>
      <c r="E175" s="581"/>
      <c r="F175" s="581"/>
      <c r="G175" s="581"/>
      <c r="H175" s="68" t="s">
        <v>183</v>
      </c>
      <c r="I175" s="82">
        <v>1</v>
      </c>
      <c r="J175" s="69"/>
      <c r="K175" s="82">
        <v>1</v>
      </c>
      <c r="L175" s="95">
        <v>5.87</v>
      </c>
      <c r="M175" s="76">
        <v>1.44</v>
      </c>
      <c r="N175" s="77">
        <v>8.4499999999999993</v>
      </c>
      <c r="O175" s="69"/>
      <c r="P175" s="71">
        <v>8.4499999999999993</v>
      </c>
      <c r="GO175" s="50"/>
      <c r="GP175" s="50"/>
      <c r="GQ175" s="50"/>
      <c r="GR175" s="50"/>
      <c r="GS175" s="50"/>
      <c r="GT175" s="50"/>
      <c r="GV175" s="8"/>
      <c r="GW175" s="8" t="s">
        <v>1932</v>
      </c>
      <c r="GX175" s="8"/>
      <c r="GY175" s="50"/>
      <c r="GZ175" s="8"/>
      <c r="HA175" s="8"/>
      <c r="HB175" s="50"/>
      <c r="HC175" s="8"/>
      <c r="HD175" s="8"/>
      <c r="HE175" s="181"/>
    </row>
    <row r="176" spans="1:213" s="1" customFormat="1" ht="23.25">
      <c r="A176" s="73"/>
      <c r="B176" s="67" t="s">
        <v>89</v>
      </c>
      <c r="C176" s="581" t="s">
        <v>90</v>
      </c>
      <c r="D176" s="581"/>
      <c r="E176" s="581"/>
      <c r="F176" s="581"/>
      <c r="G176" s="581"/>
      <c r="H176" s="68" t="s">
        <v>91</v>
      </c>
      <c r="I176" s="96">
        <v>7.0000000000000007E-2</v>
      </c>
      <c r="J176" s="69"/>
      <c r="K176" s="96">
        <v>7.0000000000000007E-2</v>
      </c>
      <c r="L176" s="95">
        <v>155.63</v>
      </c>
      <c r="M176" s="76">
        <v>1.19</v>
      </c>
      <c r="N176" s="77">
        <v>185.2</v>
      </c>
      <c r="O176" s="69"/>
      <c r="P176" s="71">
        <v>12.96</v>
      </c>
      <c r="GO176" s="50"/>
      <c r="GP176" s="50"/>
      <c r="GQ176" s="50"/>
      <c r="GR176" s="50"/>
      <c r="GS176" s="50"/>
      <c r="GT176" s="50"/>
      <c r="GV176" s="8"/>
      <c r="GW176" s="8" t="s">
        <v>90</v>
      </c>
      <c r="GX176" s="8"/>
      <c r="GY176" s="50"/>
      <c r="GZ176" s="8"/>
      <c r="HA176" s="8"/>
      <c r="HB176" s="50"/>
      <c r="HC176" s="8"/>
      <c r="HD176" s="8"/>
      <c r="HE176" s="181"/>
    </row>
    <row r="177" spans="1:213" s="1" customFormat="1" ht="15">
      <c r="A177" s="73"/>
      <c r="B177" s="67" t="s">
        <v>114</v>
      </c>
      <c r="C177" s="581" t="s">
        <v>115</v>
      </c>
      <c r="D177" s="581"/>
      <c r="E177" s="581"/>
      <c r="F177" s="581"/>
      <c r="G177" s="581"/>
      <c r="H177" s="68" t="s">
        <v>91</v>
      </c>
      <c r="I177" s="127">
        <v>4.9000000000000002E-2</v>
      </c>
      <c r="J177" s="69"/>
      <c r="K177" s="127">
        <v>4.9000000000000002E-2</v>
      </c>
      <c r="L177" s="95">
        <v>174.93</v>
      </c>
      <c r="M177" s="76">
        <v>1.1499999999999999</v>
      </c>
      <c r="N177" s="77">
        <v>201.17</v>
      </c>
      <c r="O177" s="69"/>
      <c r="P177" s="71">
        <v>9.86</v>
      </c>
      <c r="GO177" s="50"/>
      <c r="GP177" s="50"/>
      <c r="GQ177" s="50"/>
      <c r="GR177" s="50"/>
      <c r="GS177" s="50"/>
      <c r="GT177" s="50"/>
      <c r="GV177" s="8"/>
      <c r="GW177" s="8" t="s">
        <v>115</v>
      </c>
      <c r="GX177" s="8"/>
      <c r="GY177" s="50"/>
      <c r="GZ177" s="8"/>
      <c r="HA177" s="8"/>
      <c r="HB177" s="50"/>
      <c r="HC177" s="8"/>
      <c r="HD177" s="8"/>
      <c r="HE177" s="181"/>
    </row>
    <row r="178" spans="1:213" s="1" customFormat="1" ht="15">
      <c r="A178" s="73"/>
      <c r="B178" s="67" t="s">
        <v>1858</v>
      </c>
      <c r="C178" s="581" t="s">
        <v>1859</v>
      </c>
      <c r="D178" s="581"/>
      <c r="E178" s="581"/>
      <c r="F178" s="581"/>
      <c r="G178" s="581"/>
      <c r="H178" s="68" t="s">
        <v>126</v>
      </c>
      <c r="I178" s="127">
        <v>1.4E-2</v>
      </c>
      <c r="J178" s="69"/>
      <c r="K178" s="127">
        <v>1.4E-2</v>
      </c>
      <c r="L178" s="95">
        <v>41.71</v>
      </c>
      <c r="M178" s="186">
        <v>1.3</v>
      </c>
      <c r="N178" s="77">
        <v>54.22</v>
      </c>
      <c r="O178" s="69"/>
      <c r="P178" s="71">
        <v>0.76</v>
      </c>
      <c r="GO178" s="50"/>
      <c r="GP178" s="50"/>
      <c r="GQ178" s="50"/>
      <c r="GR178" s="50"/>
      <c r="GS178" s="50"/>
      <c r="GT178" s="50"/>
      <c r="GV178" s="8"/>
      <c r="GW178" s="8" t="s">
        <v>1859</v>
      </c>
      <c r="GX178" s="8"/>
      <c r="GY178" s="50"/>
      <c r="GZ178" s="8"/>
      <c r="HA178" s="8"/>
      <c r="HB178" s="50"/>
      <c r="HC178" s="8"/>
      <c r="HD178" s="8"/>
      <c r="HE178" s="181"/>
    </row>
    <row r="179" spans="1:213" s="1" customFormat="1" ht="15">
      <c r="A179" s="73"/>
      <c r="B179" s="67" t="s">
        <v>1933</v>
      </c>
      <c r="C179" s="581" t="s">
        <v>1934</v>
      </c>
      <c r="D179" s="581"/>
      <c r="E179" s="581"/>
      <c r="F179" s="581"/>
      <c r="G179" s="581"/>
      <c r="H179" s="68" t="s">
        <v>91</v>
      </c>
      <c r="I179" s="127">
        <v>1E-3</v>
      </c>
      <c r="J179" s="69"/>
      <c r="K179" s="127">
        <v>1E-3</v>
      </c>
      <c r="L179" s="95">
        <v>395.65</v>
      </c>
      <c r="M179" s="76">
        <v>2.21</v>
      </c>
      <c r="N179" s="77">
        <v>874.39</v>
      </c>
      <c r="O179" s="69"/>
      <c r="P179" s="71">
        <v>0.87</v>
      </c>
      <c r="GO179" s="50"/>
      <c r="GP179" s="50"/>
      <c r="GQ179" s="50"/>
      <c r="GR179" s="50"/>
      <c r="GS179" s="50"/>
      <c r="GT179" s="50"/>
      <c r="GV179" s="8"/>
      <c r="GW179" s="8" t="s">
        <v>1934</v>
      </c>
      <c r="GX179" s="8"/>
      <c r="GY179" s="50"/>
      <c r="GZ179" s="8"/>
      <c r="HA179" s="8"/>
      <c r="HB179" s="50"/>
      <c r="HC179" s="8"/>
      <c r="HD179" s="8"/>
      <c r="HE179" s="181"/>
    </row>
    <row r="180" spans="1:213" s="1" customFormat="1" ht="23.25">
      <c r="A180" s="73"/>
      <c r="B180" s="67" t="s">
        <v>1935</v>
      </c>
      <c r="C180" s="581" t="s">
        <v>1936</v>
      </c>
      <c r="D180" s="581"/>
      <c r="E180" s="581"/>
      <c r="F180" s="581"/>
      <c r="G180" s="581"/>
      <c r="H180" s="68" t="s">
        <v>88</v>
      </c>
      <c r="I180" s="127">
        <v>1E-3</v>
      </c>
      <c r="J180" s="69"/>
      <c r="K180" s="127">
        <v>1E-3</v>
      </c>
      <c r="L180" s="75">
        <v>105278.81</v>
      </c>
      <c r="M180" s="76">
        <v>1.33</v>
      </c>
      <c r="N180" s="77">
        <v>140020.82</v>
      </c>
      <c r="O180" s="69"/>
      <c r="P180" s="71">
        <v>140.02000000000001</v>
      </c>
      <c r="GO180" s="50"/>
      <c r="GP180" s="50"/>
      <c r="GQ180" s="50"/>
      <c r="GR180" s="50"/>
      <c r="GS180" s="50"/>
      <c r="GT180" s="50"/>
      <c r="GV180" s="8"/>
      <c r="GW180" s="8" t="s">
        <v>1936</v>
      </c>
      <c r="GX180" s="8"/>
      <c r="GY180" s="50"/>
      <c r="GZ180" s="8"/>
      <c r="HA180" s="8"/>
      <c r="HB180" s="50"/>
      <c r="HC180" s="8"/>
      <c r="HD180" s="8"/>
      <c r="HE180" s="181"/>
    </row>
    <row r="181" spans="1:213" s="1" customFormat="1" ht="15">
      <c r="A181" s="73"/>
      <c r="B181" s="67" t="s">
        <v>97</v>
      </c>
      <c r="C181" s="581" t="s">
        <v>98</v>
      </c>
      <c r="D181" s="581"/>
      <c r="E181" s="581"/>
      <c r="F181" s="581"/>
      <c r="G181" s="581"/>
      <c r="H181" s="68" t="s">
        <v>91</v>
      </c>
      <c r="I181" s="127">
        <v>3.5999999999999997E-2</v>
      </c>
      <c r="J181" s="69"/>
      <c r="K181" s="127">
        <v>3.5999999999999997E-2</v>
      </c>
      <c r="L181" s="95">
        <v>79.88</v>
      </c>
      <c r="M181" s="76">
        <v>1.48</v>
      </c>
      <c r="N181" s="77">
        <v>118.22</v>
      </c>
      <c r="O181" s="69"/>
      <c r="P181" s="71">
        <v>4.26</v>
      </c>
      <c r="GO181" s="50"/>
      <c r="GP181" s="50"/>
      <c r="GQ181" s="50"/>
      <c r="GR181" s="50"/>
      <c r="GS181" s="50"/>
      <c r="GT181" s="50"/>
      <c r="GV181" s="8"/>
      <c r="GW181" s="8" t="s">
        <v>98</v>
      </c>
      <c r="GX181" s="8"/>
      <c r="GY181" s="50"/>
      <c r="GZ181" s="8"/>
      <c r="HA181" s="8"/>
      <c r="HB181" s="50"/>
      <c r="HC181" s="8"/>
      <c r="HD181" s="8"/>
      <c r="HE181" s="181"/>
    </row>
    <row r="182" spans="1:213" s="1" customFormat="1" ht="15">
      <c r="A182" s="73"/>
      <c r="B182" s="67" t="s">
        <v>1937</v>
      </c>
      <c r="C182" s="581" t="s">
        <v>1938</v>
      </c>
      <c r="D182" s="581"/>
      <c r="E182" s="581"/>
      <c r="F182" s="581"/>
      <c r="G182" s="581"/>
      <c r="H182" s="68" t="s">
        <v>91</v>
      </c>
      <c r="I182" s="127">
        <v>6.0000000000000001E-3</v>
      </c>
      <c r="J182" s="69"/>
      <c r="K182" s="127">
        <v>6.0000000000000001E-3</v>
      </c>
      <c r="L182" s="95">
        <v>157.44</v>
      </c>
      <c r="M182" s="76">
        <v>1.1399999999999999</v>
      </c>
      <c r="N182" s="77">
        <v>179.48</v>
      </c>
      <c r="O182" s="69"/>
      <c r="P182" s="71">
        <v>1.08</v>
      </c>
      <c r="GO182" s="50"/>
      <c r="GP182" s="50"/>
      <c r="GQ182" s="50"/>
      <c r="GR182" s="50"/>
      <c r="GS182" s="50"/>
      <c r="GT182" s="50"/>
      <c r="GV182" s="8"/>
      <c r="GW182" s="8" t="s">
        <v>1938</v>
      </c>
      <c r="GX182" s="8"/>
      <c r="GY182" s="50"/>
      <c r="GZ182" s="8"/>
      <c r="HA182" s="8"/>
      <c r="HB182" s="50"/>
      <c r="HC182" s="8"/>
      <c r="HD182" s="8"/>
      <c r="HE182" s="181"/>
    </row>
    <row r="183" spans="1:213" s="1" customFormat="1" ht="15">
      <c r="A183" s="73"/>
      <c r="B183" s="67" t="s">
        <v>239</v>
      </c>
      <c r="C183" s="581" t="s">
        <v>240</v>
      </c>
      <c r="D183" s="581"/>
      <c r="E183" s="581"/>
      <c r="F183" s="581"/>
      <c r="G183" s="581"/>
      <c r="H183" s="68" t="s">
        <v>241</v>
      </c>
      <c r="I183" s="74">
        <v>0.1</v>
      </c>
      <c r="J183" s="69"/>
      <c r="K183" s="74">
        <v>0.1</v>
      </c>
      <c r="L183" s="95">
        <v>944.69</v>
      </c>
      <c r="M183" s="76">
        <v>1.1599999999999999</v>
      </c>
      <c r="N183" s="77">
        <v>1095.8399999999999</v>
      </c>
      <c r="O183" s="69"/>
      <c r="P183" s="71">
        <v>109.58</v>
      </c>
      <c r="GO183" s="50"/>
      <c r="GP183" s="50"/>
      <c r="GQ183" s="50"/>
      <c r="GR183" s="50"/>
      <c r="GS183" s="50"/>
      <c r="GT183" s="50"/>
      <c r="GV183" s="8"/>
      <c r="GW183" s="8" t="s">
        <v>240</v>
      </c>
      <c r="GX183" s="8"/>
      <c r="GY183" s="50"/>
      <c r="GZ183" s="8"/>
      <c r="HA183" s="8"/>
      <c r="HB183" s="50"/>
      <c r="HC183" s="8"/>
      <c r="HD183" s="8"/>
      <c r="HE183" s="181"/>
    </row>
    <row r="184" spans="1:213" s="1" customFormat="1" ht="15">
      <c r="A184" s="79"/>
      <c r="B184" s="65"/>
      <c r="C184" s="579" t="s">
        <v>99</v>
      </c>
      <c r="D184" s="579"/>
      <c r="E184" s="579"/>
      <c r="F184" s="579"/>
      <c r="G184" s="579"/>
      <c r="H184" s="53"/>
      <c r="I184" s="54"/>
      <c r="J184" s="54"/>
      <c r="K184" s="54"/>
      <c r="L184" s="57"/>
      <c r="M184" s="54"/>
      <c r="N184" s="80"/>
      <c r="O184" s="54"/>
      <c r="P184" s="81">
        <v>1559.74</v>
      </c>
      <c r="GO184" s="50"/>
      <c r="GP184" s="50"/>
      <c r="GQ184" s="50"/>
      <c r="GR184" s="50"/>
      <c r="GS184" s="50"/>
      <c r="GT184" s="50"/>
      <c r="GV184" s="8"/>
      <c r="GW184" s="8"/>
      <c r="GX184" s="8"/>
      <c r="GY184" s="50" t="s">
        <v>99</v>
      </c>
      <c r="GZ184" s="8"/>
      <c r="HA184" s="8"/>
      <c r="HB184" s="50"/>
      <c r="HC184" s="8"/>
      <c r="HD184" s="8"/>
      <c r="HE184" s="181"/>
    </row>
    <row r="185" spans="1:213" s="1" customFormat="1" ht="15">
      <c r="A185" s="78" t="s">
        <v>146</v>
      </c>
      <c r="B185" s="67" t="s">
        <v>101</v>
      </c>
      <c r="C185" s="581" t="s">
        <v>102</v>
      </c>
      <c r="D185" s="581"/>
      <c r="E185" s="581"/>
      <c r="F185" s="581"/>
      <c r="G185" s="581"/>
      <c r="H185" s="68" t="s">
        <v>103</v>
      </c>
      <c r="I185" s="82">
        <v>2</v>
      </c>
      <c r="J185" s="69"/>
      <c r="K185" s="82">
        <v>2</v>
      </c>
      <c r="L185" s="70"/>
      <c r="M185" s="69"/>
      <c r="N185" s="70"/>
      <c r="O185" s="69"/>
      <c r="P185" s="83">
        <v>21.13</v>
      </c>
      <c r="GO185" s="50"/>
      <c r="GP185" s="50"/>
      <c r="GQ185" s="50"/>
      <c r="GR185" s="50"/>
      <c r="GS185" s="50"/>
      <c r="GT185" s="50"/>
      <c r="GV185" s="8"/>
      <c r="GW185" s="8"/>
      <c r="GX185" s="8"/>
      <c r="GY185" s="50"/>
      <c r="GZ185" s="8" t="s">
        <v>102</v>
      </c>
      <c r="HA185" s="8"/>
      <c r="HB185" s="50"/>
      <c r="HC185" s="8"/>
      <c r="HD185" s="8"/>
      <c r="HE185" s="181"/>
    </row>
    <row r="186" spans="1:213" s="1" customFormat="1" ht="15">
      <c r="A186" s="78"/>
      <c r="B186" s="67"/>
      <c r="C186" s="581" t="s">
        <v>104</v>
      </c>
      <c r="D186" s="581"/>
      <c r="E186" s="581"/>
      <c r="F186" s="581"/>
      <c r="G186" s="581"/>
      <c r="H186" s="68"/>
      <c r="I186" s="69"/>
      <c r="J186" s="69"/>
      <c r="K186" s="69"/>
      <c r="L186" s="70"/>
      <c r="M186" s="69"/>
      <c r="N186" s="70"/>
      <c r="O186" s="69"/>
      <c r="P186" s="71">
        <v>1267.94</v>
      </c>
      <c r="GO186" s="50"/>
      <c r="GP186" s="50"/>
      <c r="GQ186" s="50"/>
      <c r="GR186" s="50"/>
      <c r="GS186" s="50"/>
      <c r="GT186" s="50"/>
      <c r="GV186" s="8"/>
      <c r="GW186" s="8"/>
      <c r="GX186" s="8"/>
      <c r="GY186" s="50"/>
      <c r="GZ186" s="8"/>
      <c r="HA186" s="8" t="s">
        <v>104</v>
      </c>
      <c r="HB186" s="50"/>
      <c r="HC186" s="8"/>
      <c r="HD186" s="8"/>
      <c r="HE186" s="181"/>
    </row>
    <row r="187" spans="1:213" s="1" customFormat="1" ht="15">
      <c r="A187" s="78"/>
      <c r="B187" s="67" t="s">
        <v>105</v>
      </c>
      <c r="C187" s="581" t="s">
        <v>106</v>
      </c>
      <c r="D187" s="581"/>
      <c r="E187" s="581"/>
      <c r="F187" s="581"/>
      <c r="G187" s="581"/>
      <c r="H187" s="68" t="s">
        <v>103</v>
      </c>
      <c r="I187" s="82">
        <v>98</v>
      </c>
      <c r="J187" s="69"/>
      <c r="K187" s="82">
        <v>98</v>
      </c>
      <c r="L187" s="70"/>
      <c r="M187" s="69"/>
      <c r="N187" s="70"/>
      <c r="O187" s="69"/>
      <c r="P187" s="71">
        <v>1242.58</v>
      </c>
      <c r="GO187" s="50"/>
      <c r="GP187" s="50"/>
      <c r="GQ187" s="50"/>
      <c r="GR187" s="50"/>
      <c r="GS187" s="50"/>
      <c r="GT187" s="50"/>
      <c r="GV187" s="8"/>
      <c r="GW187" s="8"/>
      <c r="GX187" s="8"/>
      <c r="GY187" s="50"/>
      <c r="GZ187" s="8"/>
      <c r="HA187" s="8" t="s">
        <v>106</v>
      </c>
      <c r="HB187" s="50"/>
      <c r="HC187" s="8"/>
      <c r="HD187" s="8"/>
      <c r="HE187" s="181"/>
    </row>
    <row r="188" spans="1:213" s="1" customFormat="1" ht="15">
      <c r="A188" s="78"/>
      <c r="B188" s="67" t="s">
        <v>107</v>
      </c>
      <c r="C188" s="581" t="s">
        <v>108</v>
      </c>
      <c r="D188" s="581"/>
      <c r="E188" s="581"/>
      <c r="F188" s="581"/>
      <c r="G188" s="581"/>
      <c r="H188" s="68" t="s">
        <v>103</v>
      </c>
      <c r="I188" s="82">
        <v>51</v>
      </c>
      <c r="J188" s="69"/>
      <c r="K188" s="82">
        <v>51</v>
      </c>
      <c r="L188" s="70"/>
      <c r="M188" s="69"/>
      <c r="N188" s="70"/>
      <c r="O188" s="69"/>
      <c r="P188" s="83">
        <v>646.65</v>
      </c>
      <c r="GO188" s="50"/>
      <c r="GP188" s="50"/>
      <c r="GQ188" s="50"/>
      <c r="GR188" s="50"/>
      <c r="GS188" s="50"/>
      <c r="GT188" s="50"/>
      <c r="GV188" s="8"/>
      <c r="GW188" s="8"/>
      <c r="GX188" s="8"/>
      <c r="GY188" s="50"/>
      <c r="GZ188" s="8"/>
      <c r="HA188" s="8" t="s">
        <v>108</v>
      </c>
      <c r="HB188" s="50"/>
      <c r="HC188" s="8"/>
      <c r="HD188" s="8"/>
      <c r="HE188" s="181"/>
    </row>
    <row r="189" spans="1:213" s="1" customFormat="1" ht="15">
      <c r="A189" s="84"/>
      <c r="B189" s="85"/>
      <c r="C189" s="579" t="s">
        <v>109</v>
      </c>
      <c r="D189" s="579"/>
      <c r="E189" s="579"/>
      <c r="F189" s="579"/>
      <c r="G189" s="579"/>
      <c r="H189" s="53"/>
      <c r="I189" s="54"/>
      <c r="J189" s="54"/>
      <c r="K189" s="54"/>
      <c r="L189" s="57"/>
      <c r="M189" s="54"/>
      <c r="N189" s="80">
        <v>3470.1</v>
      </c>
      <c r="O189" s="54"/>
      <c r="P189" s="81">
        <v>3470.1</v>
      </c>
      <c r="GO189" s="50"/>
      <c r="GP189" s="50"/>
      <c r="GQ189" s="50"/>
      <c r="GR189" s="50"/>
      <c r="GS189" s="50"/>
      <c r="GT189" s="50"/>
      <c r="GV189" s="8"/>
      <c r="GW189" s="8"/>
      <c r="GX189" s="8"/>
      <c r="GY189" s="50"/>
      <c r="GZ189" s="8"/>
      <c r="HA189" s="8"/>
      <c r="HB189" s="50" t="s">
        <v>109</v>
      </c>
      <c r="HC189" s="8"/>
      <c r="HD189" s="8"/>
      <c r="HE189" s="181"/>
    </row>
    <row r="190" spans="1:213" s="1" customFormat="1" ht="0.75" customHeight="1">
      <c r="A190" s="86"/>
      <c r="B190" s="87"/>
      <c r="C190" s="87"/>
      <c r="D190" s="87"/>
      <c r="E190" s="87"/>
      <c r="F190" s="87"/>
      <c r="G190" s="87"/>
      <c r="H190" s="88"/>
      <c r="I190" s="89"/>
      <c r="J190" s="89"/>
      <c r="K190" s="89"/>
      <c r="L190" s="90"/>
      <c r="M190" s="89"/>
      <c r="N190" s="90"/>
      <c r="O190" s="89"/>
      <c r="P190" s="91"/>
      <c r="GO190" s="50"/>
      <c r="GP190" s="50"/>
      <c r="GQ190" s="50"/>
      <c r="GR190" s="50"/>
      <c r="GS190" s="50"/>
      <c r="GT190" s="50"/>
      <c r="GV190" s="8"/>
      <c r="GW190" s="8"/>
      <c r="GX190" s="8"/>
      <c r="GY190" s="50"/>
      <c r="GZ190" s="8"/>
      <c r="HA190" s="8"/>
      <c r="HB190" s="50"/>
      <c r="HC190" s="8"/>
      <c r="HD190" s="8"/>
      <c r="HE190" s="181"/>
    </row>
    <row r="191" spans="1:213" s="483" customFormat="1" ht="33">
      <c r="A191" s="473" t="s">
        <v>2372</v>
      </c>
      <c r="B191" s="474" t="s">
        <v>2117</v>
      </c>
      <c r="C191" s="616" t="s">
        <v>2118</v>
      </c>
      <c r="D191" s="616"/>
      <c r="E191" s="616"/>
      <c r="F191" s="616"/>
      <c r="G191" s="616"/>
      <c r="H191" s="475" t="s">
        <v>61</v>
      </c>
      <c r="I191" s="476">
        <v>1</v>
      </c>
      <c r="J191" s="477">
        <v>1</v>
      </c>
      <c r="K191" s="477">
        <v>1</v>
      </c>
      <c r="L191" s="478"/>
      <c r="M191" s="476"/>
      <c r="N191" s="497">
        <v>982.95</v>
      </c>
      <c r="O191" s="476"/>
      <c r="P191" s="498">
        <v>982.95</v>
      </c>
      <c r="Q191" s="481"/>
      <c r="R191" s="482"/>
      <c r="GO191" s="484"/>
      <c r="GP191" s="484" t="s">
        <v>2118</v>
      </c>
      <c r="GQ191" s="484" t="s">
        <v>6</v>
      </c>
      <c r="GR191" s="484" t="s">
        <v>6</v>
      </c>
      <c r="GS191" s="484" t="s">
        <v>6</v>
      </c>
      <c r="GT191" s="484" t="s">
        <v>6</v>
      </c>
      <c r="GV191" s="485"/>
      <c r="GW191" s="485"/>
      <c r="GX191" s="485"/>
      <c r="GY191" s="484"/>
      <c r="GZ191" s="485"/>
      <c r="HA191" s="485"/>
      <c r="HB191" s="484"/>
      <c r="HC191" s="485"/>
      <c r="HD191" s="485"/>
      <c r="HE191" s="486"/>
    </row>
    <row r="192" spans="1:213" s="1" customFormat="1" ht="15">
      <c r="A192" s="84"/>
      <c r="B192" s="85"/>
      <c r="C192" s="579" t="s">
        <v>109</v>
      </c>
      <c r="D192" s="579"/>
      <c r="E192" s="579"/>
      <c r="F192" s="579"/>
      <c r="G192" s="579"/>
      <c r="H192" s="53"/>
      <c r="I192" s="54"/>
      <c r="J192" s="54"/>
      <c r="K192" s="54"/>
      <c r="L192" s="57"/>
      <c r="M192" s="54"/>
      <c r="N192" s="57"/>
      <c r="O192" s="54"/>
      <c r="P192" s="169">
        <v>982.95</v>
      </c>
      <c r="GO192" s="50"/>
      <c r="GP192" s="50"/>
      <c r="GQ192" s="50"/>
      <c r="GR192" s="50"/>
      <c r="GS192" s="50"/>
      <c r="GT192" s="50"/>
      <c r="GV192" s="8"/>
      <c r="GW192" s="8"/>
      <c r="GX192" s="8"/>
      <c r="GY192" s="50"/>
      <c r="GZ192" s="8"/>
      <c r="HA192" s="8"/>
      <c r="HB192" s="50" t="s">
        <v>109</v>
      </c>
      <c r="HC192" s="8"/>
      <c r="HD192" s="8"/>
      <c r="HE192" s="181"/>
    </row>
    <row r="193" spans="1:215" s="1" customFormat="1" ht="0.75" customHeight="1">
      <c r="A193" s="86"/>
      <c r="B193" s="87"/>
      <c r="C193" s="87"/>
      <c r="D193" s="87"/>
      <c r="E193" s="87"/>
      <c r="F193" s="87"/>
      <c r="G193" s="87"/>
      <c r="H193" s="88"/>
      <c r="I193" s="89"/>
      <c r="J193" s="89"/>
      <c r="K193" s="89"/>
      <c r="L193" s="90"/>
      <c r="M193" s="89"/>
      <c r="N193" s="90"/>
      <c r="O193" s="89"/>
      <c r="P193" s="91"/>
      <c r="GO193" s="50"/>
      <c r="GP193" s="50"/>
      <c r="GQ193" s="50"/>
      <c r="GR193" s="50"/>
      <c r="GS193" s="50"/>
      <c r="GT193" s="50"/>
      <c r="GV193" s="8"/>
      <c r="GW193" s="8"/>
      <c r="GX193" s="8"/>
      <c r="GY193" s="50"/>
      <c r="GZ193" s="8"/>
      <c r="HA193" s="8"/>
      <c r="HB193" s="50"/>
      <c r="HC193" s="8"/>
      <c r="HD193" s="8"/>
      <c r="HE193" s="181"/>
    </row>
    <row r="194" spans="1:215" s="1" customFormat="1" ht="15">
      <c r="A194" s="582" t="s">
        <v>2373</v>
      </c>
      <c r="B194" s="583"/>
      <c r="C194" s="583"/>
      <c r="D194" s="583"/>
      <c r="E194" s="583"/>
      <c r="F194" s="583"/>
      <c r="G194" s="583"/>
      <c r="H194" s="583"/>
      <c r="I194" s="583"/>
      <c r="J194" s="583"/>
      <c r="K194" s="583"/>
      <c r="L194" s="583"/>
      <c r="M194" s="583"/>
      <c r="N194" s="583"/>
      <c r="O194" s="583"/>
      <c r="P194" s="584"/>
      <c r="GO194" s="50"/>
      <c r="GP194" s="50"/>
      <c r="GQ194" s="50"/>
      <c r="GR194" s="50"/>
      <c r="GS194" s="50"/>
      <c r="GT194" s="50"/>
      <c r="GV194" s="8"/>
      <c r="GW194" s="8"/>
      <c r="GX194" s="8"/>
      <c r="GY194" s="50"/>
      <c r="GZ194" s="8"/>
      <c r="HA194" s="8"/>
      <c r="HB194" s="50"/>
      <c r="HC194" s="8"/>
      <c r="HD194" s="8"/>
      <c r="HE194" s="181"/>
      <c r="HF194" s="50" t="s">
        <v>2373</v>
      </c>
    </row>
    <row r="195" spans="1:215" s="1" customFormat="1" ht="15">
      <c r="A195" s="51" t="s">
        <v>147</v>
      </c>
      <c r="B195" s="52" t="s">
        <v>2167</v>
      </c>
      <c r="C195" s="580" t="s">
        <v>2168</v>
      </c>
      <c r="D195" s="580"/>
      <c r="E195" s="580"/>
      <c r="F195" s="580"/>
      <c r="G195" s="580"/>
      <c r="H195" s="53" t="s">
        <v>223</v>
      </c>
      <c r="I195" s="54">
        <v>0.23</v>
      </c>
      <c r="J195" s="55">
        <v>1</v>
      </c>
      <c r="K195" s="168">
        <v>0.23</v>
      </c>
      <c r="L195" s="57"/>
      <c r="M195" s="54"/>
      <c r="N195" s="57"/>
      <c r="O195" s="54"/>
      <c r="P195" s="58"/>
      <c r="Q195" s="59"/>
      <c r="R195" s="60"/>
      <c r="GO195" s="50"/>
      <c r="GP195" s="50" t="s">
        <v>2168</v>
      </c>
      <c r="GQ195" s="50" t="s">
        <v>6</v>
      </c>
      <c r="GR195" s="50" t="s">
        <v>6</v>
      </c>
      <c r="GS195" s="50" t="s">
        <v>6</v>
      </c>
      <c r="GT195" s="50" t="s">
        <v>6</v>
      </c>
      <c r="GV195" s="8"/>
      <c r="GW195" s="8"/>
      <c r="GX195" s="8"/>
      <c r="GY195" s="50"/>
      <c r="GZ195" s="8"/>
      <c r="HA195" s="8"/>
      <c r="HB195" s="50"/>
      <c r="HC195" s="8"/>
      <c r="HD195" s="8"/>
      <c r="HE195" s="181"/>
      <c r="HF195" s="50"/>
    </row>
    <row r="196" spans="1:215" s="1" customFormat="1" ht="15">
      <c r="A196" s="61"/>
      <c r="B196" s="62"/>
      <c r="C196" s="578" t="s">
        <v>2374</v>
      </c>
      <c r="D196" s="578"/>
      <c r="E196" s="578"/>
      <c r="F196" s="578"/>
      <c r="G196" s="578"/>
      <c r="H196" s="578"/>
      <c r="I196" s="578"/>
      <c r="J196" s="578"/>
      <c r="K196" s="578"/>
      <c r="L196" s="578"/>
      <c r="M196" s="578"/>
      <c r="N196" s="578"/>
      <c r="O196" s="578"/>
      <c r="P196" s="585"/>
      <c r="GO196" s="50"/>
      <c r="GP196" s="50"/>
      <c r="GQ196" s="50"/>
      <c r="GR196" s="50"/>
      <c r="GS196" s="50"/>
      <c r="GT196" s="50"/>
      <c r="GV196" s="8"/>
      <c r="GW196" s="8"/>
      <c r="GX196" s="8"/>
      <c r="GY196" s="50"/>
      <c r="GZ196" s="8"/>
      <c r="HA196" s="8"/>
      <c r="HB196" s="50"/>
      <c r="HC196" s="8"/>
      <c r="HD196" s="8"/>
      <c r="HE196" s="181"/>
      <c r="HF196" s="50"/>
      <c r="HG196" s="63" t="s">
        <v>2374</v>
      </c>
    </row>
    <row r="197" spans="1:215" s="1" customFormat="1" ht="23.25">
      <c r="A197" s="64"/>
      <c r="B197" s="65" t="s">
        <v>62</v>
      </c>
      <c r="C197" s="572" t="s">
        <v>63</v>
      </c>
      <c r="D197" s="572"/>
      <c r="E197" s="572"/>
      <c r="F197" s="572"/>
      <c r="G197" s="572"/>
      <c r="H197" s="572"/>
      <c r="I197" s="572"/>
      <c r="J197" s="572"/>
      <c r="K197" s="572"/>
      <c r="L197" s="572"/>
      <c r="M197" s="572"/>
      <c r="N197" s="572"/>
      <c r="O197" s="572"/>
      <c r="P197" s="587"/>
      <c r="GO197" s="50"/>
      <c r="GP197" s="50"/>
      <c r="GQ197" s="50"/>
      <c r="GR197" s="50"/>
      <c r="GS197" s="50"/>
      <c r="GT197" s="50"/>
      <c r="GU197" s="63" t="s">
        <v>63</v>
      </c>
      <c r="GV197" s="8"/>
      <c r="GW197" s="8"/>
      <c r="GX197" s="8"/>
      <c r="GY197" s="50"/>
      <c r="GZ197" s="8"/>
      <c r="HA197" s="8"/>
      <c r="HB197" s="50"/>
      <c r="HC197" s="8"/>
      <c r="HD197" s="8"/>
      <c r="HE197" s="181"/>
      <c r="HF197" s="50"/>
    </row>
    <row r="198" spans="1:215" s="1" customFormat="1" ht="15">
      <c r="A198" s="66"/>
      <c r="B198" s="67" t="s">
        <v>58</v>
      </c>
      <c r="C198" s="581" t="s">
        <v>66</v>
      </c>
      <c r="D198" s="581"/>
      <c r="E198" s="581"/>
      <c r="F198" s="581"/>
      <c r="G198" s="581"/>
      <c r="H198" s="68" t="s">
        <v>67</v>
      </c>
      <c r="I198" s="69"/>
      <c r="J198" s="69"/>
      <c r="K198" s="172">
        <v>7.6617600000000001</v>
      </c>
      <c r="L198" s="70"/>
      <c r="M198" s="69"/>
      <c r="N198" s="70"/>
      <c r="O198" s="69"/>
      <c r="P198" s="71">
        <v>5973.03</v>
      </c>
      <c r="GO198" s="50"/>
      <c r="GP198" s="50"/>
      <c r="GQ198" s="50"/>
      <c r="GR198" s="50"/>
      <c r="GS198" s="50"/>
      <c r="GT198" s="50"/>
      <c r="GV198" s="8" t="s">
        <v>66</v>
      </c>
      <c r="GW198" s="8"/>
      <c r="GX198" s="8"/>
      <c r="GY198" s="50"/>
      <c r="GZ198" s="8"/>
      <c r="HA198" s="8"/>
      <c r="HB198" s="50"/>
      <c r="HC198" s="8"/>
      <c r="HD198" s="8"/>
      <c r="HE198" s="181"/>
      <c r="HF198" s="50"/>
    </row>
    <row r="199" spans="1:215" s="1" customFormat="1" ht="15">
      <c r="A199" s="73"/>
      <c r="B199" s="67" t="s">
        <v>226</v>
      </c>
      <c r="C199" s="581" t="s">
        <v>227</v>
      </c>
      <c r="D199" s="581"/>
      <c r="E199" s="581"/>
      <c r="F199" s="581"/>
      <c r="G199" s="581"/>
      <c r="H199" s="68" t="s">
        <v>67</v>
      </c>
      <c r="I199" s="96">
        <v>27.76</v>
      </c>
      <c r="J199" s="74">
        <v>1.2</v>
      </c>
      <c r="K199" s="172">
        <v>7.6617600000000001</v>
      </c>
      <c r="L199" s="129"/>
      <c r="M199" s="130"/>
      <c r="N199" s="77">
        <v>779.59</v>
      </c>
      <c r="O199" s="69"/>
      <c r="P199" s="71">
        <v>5973.03</v>
      </c>
      <c r="GO199" s="50"/>
      <c r="GP199" s="50"/>
      <c r="GQ199" s="50"/>
      <c r="GR199" s="50"/>
      <c r="GS199" s="50"/>
      <c r="GT199" s="50"/>
      <c r="GV199" s="8"/>
      <c r="GW199" s="8" t="s">
        <v>227</v>
      </c>
      <c r="GX199" s="8"/>
      <c r="GY199" s="50"/>
      <c r="GZ199" s="8"/>
      <c r="HA199" s="8"/>
      <c r="HB199" s="50"/>
      <c r="HC199" s="8"/>
      <c r="HD199" s="8"/>
      <c r="HE199" s="181"/>
      <c r="HF199" s="50"/>
    </row>
    <row r="200" spans="1:215" s="1" customFormat="1" ht="15">
      <c r="A200" s="66"/>
      <c r="B200" s="67" t="s">
        <v>70</v>
      </c>
      <c r="C200" s="581" t="s">
        <v>71</v>
      </c>
      <c r="D200" s="581"/>
      <c r="E200" s="581"/>
      <c r="F200" s="581"/>
      <c r="G200" s="581"/>
      <c r="H200" s="68"/>
      <c r="I200" s="69"/>
      <c r="J200" s="69"/>
      <c r="K200" s="69"/>
      <c r="L200" s="70"/>
      <c r="M200" s="69"/>
      <c r="N200" s="70"/>
      <c r="O200" s="69"/>
      <c r="P200" s="83">
        <v>212.22</v>
      </c>
      <c r="GO200" s="50"/>
      <c r="GP200" s="50"/>
      <c r="GQ200" s="50"/>
      <c r="GR200" s="50"/>
      <c r="GS200" s="50"/>
      <c r="GT200" s="50"/>
      <c r="GV200" s="8" t="s">
        <v>71</v>
      </c>
      <c r="GW200" s="8"/>
      <c r="GX200" s="8"/>
      <c r="GY200" s="50"/>
      <c r="GZ200" s="8"/>
      <c r="HA200" s="8"/>
      <c r="HB200" s="50"/>
      <c r="HC200" s="8"/>
      <c r="HD200" s="8"/>
      <c r="HE200" s="181"/>
      <c r="HF200" s="50"/>
    </row>
    <row r="201" spans="1:215" s="1" customFormat="1" ht="15">
      <c r="A201" s="66"/>
      <c r="B201" s="67"/>
      <c r="C201" s="581" t="s">
        <v>72</v>
      </c>
      <c r="D201" s="581"/>
      <c r="E201" s="581"/>
      <c r="F201" s="581"/>
      <c r="G201" s="581"/>
      <c r="H201" s="68" t="s">
        <v>67</v>
      </c>
      <c r="I201" s="69"/>
      <c r="J201" s="69"/>
      <c r="K201" s="172">
        <v>9.9360000000000004E-2</v>
      </c>
      <c r="L201" s="70"/>
      <c r="M201" s="69"/>
      <c r="N201" s="70"/>
      <c r="O201" s="69"/>
      <c r="P201" s="83">
        <v>92.84</v>
      </c>
      <c r="GO201" s="50"/>
      <c r="GP201" s="50"/>
      <c r="GQ201" s="50"/>
      <c r="GR201" s="50"/>
      <c r="GS201" s="50"/>
      <c r="GT201" s="50"/>
      <c r="GV201" s="8" t="s">
        <v>72</v>
      </c>
      <c r="GW201" s="8"/>
      <c r="GX201" s="8"/>
      <c r="GY201" s="50"/>
      <c r="GZ201" s="8"/>
      <c r="HA201" s="8"/>
      <c r="HB201" s="50"/>
      <c r="HC201" s="8"/>
      <c r="HD201" s="8"/>
      <c r="HE201" s="181"/>
      <c r="HF201" s="50"/>
    </row>
    <row r="202" spans="1:215" s="1" customFormat="1" ht="15">
      <c r="A202" s="73"/>
      <c r="B202" s="67" t="s">
        <v>73</v>
      </c>
      <c r="C202" s="581" t="s">
        <v>74</v>
      </c>
      <c r="D202" s="581"/>
      <c r="E202" s="581"/>
      <c r="F202" s="581"/>
      <c r="G202" s="581"/>
      <c r="H202" s="68" t="s">
        <v>75</v>
      </c>
      <c r="I202" s="96">
        <v>0.18</v>
      </c>
      <c r="J202" s="74">
        <v>1.2</v>
      </c>
      <c r="K202" s="172">
        <v>4.9680000000000002E-2</v>
      </c>
      <c r="L202" s="129"/>
      <c r="M202" s="130"/>
      <c r="N202" s="77">
        <v>2027.59</v>
      </c>
      <c r="O202" s="69"/>
      <c r="P202" s="71">
        <v>100.73</v>
      </c>
      <c r="GO202" s="50"/>
      <c r="GP202" s="50"/>
      <c r="GQ202" s="50"/>
      <c r="GR202" s="50"/>
      <c r="GS202" s="50"/>
      <c r="GT202" s="50"/>
      <c r="GV202" s="8"/>
      <c r="GW202" s="8" t="s">
        <v>74</v>
      </c>
      <c r="GX202" s="8"/>
      <c r="GY202" s="50"/>
      <c r="GZ202" s="8"/>
      <c r="HA202" s="8"/>
      <c r="HB202" s="50"/>
      <c r="HC202" s="8"/>
      <c r="HD202" s="8"/>
      <c r="HE202" s="181"/>
      <c r="HF202" s="50"/>
    </row>
    <row r="203" spans="1:215" s="1" customFormat="1" ht="15">
      <c r="A203" s="78"/>
      <c r="B203" s="67" t="s">
        <v>76</v>
      </c>
      <c r="C203" s="581" t="s">
        <v>77</v>
      </c>
      <c r="D203" s="581"/>
      <c r="E203" s="581"/>
      <c r="F203" s="581"/>
      <c r="G203" s="581"/>
      <c r="H203" s="68" t="s">
        <v>67</v>
      </c>
      <c r="I203" s="96">
        <v>0.18</v>
      </c>
      <c r="J203" s="74">
        <v>1.2</v>
      </c>
      <c r="K203" s="172">
        <v>4.9680000000000002E-2</v>
      </c>
      <c r="L203" s="70"/>
      <c r="M203" s="69"/>
      <c r="N203" s="77">
        <v>1071.2</v>
      </c>
      <c r="O203" s="69"/>
      <c r="P203" s="83">
        <v>53.22</v>
      </c>
      <c r="GO203" s="50"/>
      <c r="GP203" s="50"/>
      <c r="GQ203" s="50"/>
      <c r="GR203" s="50"/>
      <c r="GS203" s="50"/>
      <c r="GT203" s="50"/>
      <c r="GV203" s="8"/>
      <c r="GW203" s="8"/>
      <c r="GX203" s="8" t="s">
        <v>77</v>
      </c>
      <c r="GY203" s="50"/>
      <c r="GZ203" s="8"/>
      <c r="HA203" s="8"/>
      <c r="HB203" s="50"/>
      <c r="HC203" s="8"/>
      <c r="HD203" s="8"/>
      <c r="HE203" s="181"/>
      <c r="HF203" s="50"/>
    </row>
    <row r="204" spans="1:215" s="1" customFormat="1" ht="15">
      <c r="A204" s="73"/>
      <c r="B204" s="67" t="s">
        <v>78</v>
      </c>
      <c r="C204" s="581" t="s">
        <v>79</v>
      </c>
      <c r="D204" s="581"/>
      <c r="E204" s="581"/>
      <c r="F204" s="581"/>
      <c r="G204" s="581"/>
      <c r="H204" s="68" t="s">
        <v>75</v>
      </c>
      <c r="I204" s="96">
        <v>0.18</v>
      </c>
      <c r="J204" s="74">
        <v>1.2</v>
      </c>
      <c r="K204" s="172">
        <v>4.9680000000000002E-2</v>
      </c>
      <c r="L204" s="95">
        <v>477.92</v>
      </c>
      <c r="M204" s="76">
        <v>1.46</v>
      </c>
      <c r="N204" s="77">
        <v>697.76</v>
      </c>
      <c r="O204" s="69"/>
      <c r="P204" s="71">
        <v>34.659999999999997</v>
      </c>
      <c r="GO204" s="50"/>
      <c r="GP204" s="50"/>
      <c r="GQ204" s="50"/>
      <c r="GR204" s="50"/>
      <c r="GS204" s="50"/>
      <c r="GT204" s="50"/>
      <c r="GV204" s="8"/>
      <c r="GW204" s="8" t="s">
        <v>79</v>
      </c>
      <c r="GX204" s="8"/>
      <c r="GY204" s="50"/>
      <c r="GZ204" s="8"/>
      <c r="HA204" s="8"/>
      <c r="HB204" s="50"/>
      <c r="HC204" s="8"/>
      <c r="HD204" s="8"/>
      <c r="HE204" s="181"/>
      <c r="HF204" s="50"/>
    </row>
    <row r="205" spans="1:215" s="1" customFormat="1" ht="15">
      <c r="A205" s="78"/>
      <c r="B205" s="67" t="s">
        <v>80</v>
      </c>
      <c r="C205" s="581" t="s">
        <v>81</v>
      </c>
      <c r="D205" s="581"/>
      <c r="E205" s="581"/>
      <c r="F205" s="581"/>
      <c r="G205" s="581"/>
      <c r="H205" s="68" t="s">
        <v>67</v>
      </c>
      <c r="I205" s="96">
        <v>0.18</v>
      </c>
      <c r="J205" s="74">
        <v>1.2</v>
      </c>
      <c r="K205" s="172">
        <v>4.9680000000000002E-2</v>
      </c>
      <c r="L205" s="70"/>
      <c r="M205" s="69"/>
      <c r="N205" s="173">
        <v>797.45</v>
      </c>
      <c r="O205" s="69"/>
      <c r="P205" s="83">
        <v>39.619999999999997</v>
      </c>
      <c r="GO205" s="50"/>
      <c r="GP205" s="50"/>
      <c r="GQ205" s="50"/>
      <c r="GR205" s="50"/>
      <c r="GS205" s="50"/>
      <c r="GT205" s="50"/>
      <c r="GV205" s="8"/>
      <c r="GW205" s="8"/>
      <c r="GX205" s="8" t="s">
        <v>81</v>
      </c>
      <c r="GY205" s="50"/>
      <c r="GZ205" s="8"/>
      <c r="HA205" s="8"/>
      <c r="HB205" s="50"/>
      <c r="HC205" s="8"/>
      <c r="HD205" s="8"/>
      <c r="HE205" s="181"/>
      <c r="HF205" s="50"/>
    </row>
    <row r="206" spans="1:215" s="1" customFormat="1" ht="23.25">
      <c r="A206" s="73"/>
      <c r="B206" s="67" t="s">
        <v>82</v>
      </c>
      <c r="C206" s="581" t="s">
        <v>83</v>
      </c>
      <c r="D206" s="581"/>
      <c r="E206" s="581"/>
      <c r="F206" s="581"/>
      <c r="G206" s="581"/>
      <c r="H206" s="68" t="s">
        <v>75</v>
      </c>
      <c r="I206" s="96">
        <v>14.32</v>
      </c>
      <c r="J206" s="74">
        <v>1.2</v>
      </c>
      <c r="K206" s="172">
        <v>3.9523199999999998</v>
      </c>
      <c r="L206" s="129"/>
      <c r="M206" s="130"/>
      <c r="N206" s="77">
        <v>19.440000000000001</v>
      </c>
      <c r="O206" s="69"/>
      <c r="P206" s="71">
        <v>76.83</v>
      </c>
      <c r="GO206" s="50"/>
      <c r="GP206" s="50"/>
      <c r="GQ206" s="50"/>
      <c r="GR206" s="50"/>
      <c r="GS206" s="50"/>
      <c r="GT206" s="50"/>
      <c r="GV206" s="8"/>
      <c r="GW206" s="8" t="s">
        <v>83</v>
      </c>
      <c r="GX206" s="8"/>
      <c r="GY206" s="50"/>
      <c r="GZ206" s="8"/>
      <c r="HA206" s="8"/>
      <c r="HB206" s="50"/>
      <c r="HC206" s="8"/>
      <c r="HD206" s="8"/>
      <c r="HE206" s="181"/>
      <c r="HF206" s="50"/>
    </row>
    <row r="207" spans="1:215" s="1" customFormat="1" ht="15">
      <c r="A207" s="66"/>
      <c r="B207" s="67" t="s">
        <v>84</v>
      </c>
      <c r="C207" s="581" t="s">
        <v>85</v>
      </c>
      <c r="D207" s="581"/>
      <c r="E207" s="581"/>
      <c r="F207" s="581"/>
      <c r="G207" s="581"/>
      <c r="H207" s="68"/>
      <c r="I207" s="69"/>
      <c r="J207" s="69"/>
      <c r="K207" s="69"/>
      <c r="L207" s="70"/>
      <c r="M207" s="69"/>
      <c r="N207" s="70"/>
      <c r="O207" s="69"/>
      <c r="P207" s="71">
        <v>1270</v>
      </c>
      <c r="GO207" s="50"/>
      <c r="GP207" s="50"/>
      <c r="GQ207" s="50"/>
      <c r="GR207" s="50"/>
      <c r="GS207" s="50"/>
      <c r="GT207" s="50"/>
      <c r="GV207" s="8" t="s">
        <v>85</v>
      </c>
      <c r="GW207" s="8"/>
      <c r="GX207" s="8"/>
      <c r="GY207" s="50"/>
      <c r="GZ207" s="8"/>
      <c r="HA207" s="8"/>
      <c r="HB207" s="50"/>
      <c r="HC207" s="8"/>
      <c r="HD207" s="8"/>
      <c r="HE207" s="181"/>
      <c r="HF207" s="50"/>
    </row>
    <row r="208" spans="1:215" s="1" customFormat="1" ht="15">
      <c r="A208" s="73"/>
      <c r="B208" s="67" t="s">
        <v>363</v>
      </c>
      <c r="C208" s="581" t="s">
        <v>364</v>
      </c>
      <c r="D208" s="581"/>
      <c r="E208" s="581"/>
      <c r="F208" s="581"/>
      <c r="G208" s="581"/>
      <c r="H208" s="68" t="s">
        <v>365</v>
      </c>
      <c r="I208" s="127">
        <v>0.56799999999999995</v>
      </c>
      <c r="J208" s="69"/>
      <c r="K208" s="172">
        <v>0.13064000000000001</v>
      </c>
      <c r="L208" s="129"/>
      <c r="M208" s="130"/>
      <c r="N208" s="77">
        <v>3.93</v>
      </c>
      <c r="O208" s="69"/>
      <c r="P208" s="71">
        <v>0.51</v>
      </c>
      <c r="GO208" s="50"/>
      <c r="GP208" s="50"/>
      <c r="GQ208" s="50"/>
      <c r="GR208" s="50"/>
      <c r="GS208" s="50"/>
      <c r="GT208" s="50"/>
      <c r="GV208" s="8"/>
      <c r="GW208" s="8" t="s">
        <v>364</v>
      </c>
      <c r="GX208" s="8"/>
      <c r="GY208" s="50"/>
      <c r="GZ208" s="8"/>
      <c r="HA208" s="8"/>
      <c r="HB208" s="50"/>
      <c r="HC208" s="8"/>
      <c r="HD208" s="8"/>
      <c r="HE208" s="181"/>
      <c r="HF208" s="50"/>
    </row>
    <row r="209" spans="1:215" s="1" customFormat="1" ht="23.25">
      <c r="A209" s="73"/>
      <c r="B209" s="67" t="s">
        <v>89</v>
      </c>
      <c r="C209" s="581" t="s">
        <v>90</v>
      </c>
      <c r="D209" s="581"/>
      <c r="E209" s="581"/>
      <c r="F209" s="581"/>
      <c r="G209" s="581"/>
      <c r="H209" s="68" t="s">
        <v>91</v>
      </c>
      <c r="I209" s="96">
        <v>1.05</v>
      </c>
      <c r="J209" s="69"/>
      <c r="K209" s="128">
        <v>0.24149999999999999</v>
      </c>
      <c r="L209" s="95">
        <v>155.63</v>
      </c>
      <c r="M209" s="76">
        <v>1.19</v>
      </c>
      <c r="N209" s="77">
        <v>185.2</v>
      </c>
      <c r="O209" s="69"/>
      <c r="P209" s="71">
        <v>44.73</v>
      </c>
      <c r="GO209" s="50"/>
      <c r="GP209" s="50"/>
      <c r="GQ209" s="50"/>
      <c r="GR209" s="50"/>
      <c r="GS209" s="50"/>
      <c r="GT209" s="50"/>
      <c r="GV209" s="8"/>
      <c r="GW209" s="8" t="s">
        <v>90</v>
      </c>
      <c r="GX209" s="8"/>
      <c r="GY209" s="50"/>
      <c r="GZ209" s="8"/>
      <c r="HA209" s="8"/>
      <c r="HB209" s="50"/>
      <c r="HC209" s="8"/>
      <c r="HD209" s="8"/>
      <c r="HE209" s="181"/>
      <c r="HF209" s="50"/>
    </row>
    <row r="210" spans="1:215" s="1" customFormat="1" ht="15">
      <c r="A210" s="73"/>
      <c r="B210" s="67" t="s">
        <v>1746</v>
      </c>
      <c r="C210" s="581" t="s">
        <v>1747</v>
      </c>
      <c r="D210" s="581"/>
      <c r="E210" s="581"/>
      <c r="F210" s="581"/>
      <c r="G210" s="581"/>
      <c r="H210" s="68" t="s">
        <v>88</v>
      </c>
      <c r="I210" s="172">
        <v>2.1800000000000001E-3</v>
      </c>
      <c r="J210" s="69"/>
      <c r="K210" s="72">
        <v>5.0140000000000004E-4</v>
      </c>
      <c r="L210" s="75">
        <v>127406</v>
      </c>
      <c r="M210" s="186">
        <v>1.3</v>
      </c>
      <c r="N210" s="77">
        <v>165627.79999999999</v>
      </c>
      <c r="O210" s="69"/>
      <c r="P210" s="71">
        <v>83.05</v>
      </c>
      <c r="GO210" s="50"/>
      <c r="GP210" s="50"/>
      <c r="GQ210" s="50"/>
      <c r="GR210" s="50"/>
      <c r="GS210" s="50"/>
      <c r="GT210" s="50"/>
      <c r="GV210" s="8"/>
      <c r="GW210" s="8" t="s">
        <v>1747</v>
      </c>
      <c r="GX210" s="8"/>
      <c r="GY210" s="50"/>
      <c r="GZ210" s="8"/>
      <c r="HA210" s="8"/>
      <c r="HB210" s="50"/>
      <c r="HC210" s="8"/>
      <c r="HD210" s="8"/>
      <c r="HE210" s="181"/>
      <c r="HF210" s="50"/>
    </row>
    <row r="211" spans="1:215" s="1" customFormat="1" ht="23.25">
      <c r="A211" s="73"/>
      <c r="B211" s="67" t="s">
        <v>95</v>
      </c>
      <c r="C211" s="581" t="s">
        <v>96</v>
      </c>
      <c r="D211" s="581"/>
      <c r="E211" s="581"/>
      <c r="F211" s="581"/>
      <c r="G211" s="581"/>
      <c r="H211" s="68" t="s">
        <v>88</v>
      </c>
      <c r="I211" s="128">
        <v>5.1499999999999997E-2</v>
      </c>
      <c r="J211" s="69"/>
      <c r="K211" s="94">
        <v>1.1845E-2</v>
      </c>
      <c r="L211" s="75">
        <v>70310.45</v>
      </c>
      <c r="M211" s="76">
        <v>0.99</v>
      </c>
      <c r="N211" s="77">
        <v>69607.350000000006</v>
      </c>
      <c r="O211" s="69"/>
      <c r="P211" s="71">
        <v>824.5</v>
      </c>
      <c r="GO211" s="50"/>
      <c r="GP211" s="50"/>
      <c r="GQ211" s="50"/>
      <c r="GR211" s="50"/>
      <c r="GS211" s="50"/>
      <c r="GT211" s="50"/>
      <c r="GV211" s="8"/>
      <c r="GW211" s="8" t="s">
        <v>96</v>
      </c>
      <c r="GX211" s="8"/>
      <c r="GY211" s="50"/>
      <c r="GZ211" s="8"/>
      <c r="HA211" s="8"/>
      <c r="HB211" s="50"/>
      <c r="HC211" s="8"/>
      <c r="HD211" s="8"/>
      <c r="HE211" s="181"/>
      <c r="HF211" s="50"/>
    </row>
    <row r="212" spans="1:215" s="1" customFormat="1" ht="15">
      <c r="A212" s="73"/>
      <c r="B212" s="67" t="s">
        <v>2170</v>
      </c>
      <c r="C212" s="581" t="s">
        <v>2171</v>
      </c>
      <c r="D212" s="581"/>
      <c r="E212" s="581"/>
      <c r="F212" s="581"/>
      <c r="G212" s="581"/>
      <c r="H212" s="68" t="s">
        <v>183</v>
      </c>
      <c r="I212" s="74">
        <v>2.5</v>
      </c>
      <c r="J212" s="69"/>
      <c r="K212" s="127">
        <v>0.57499999999999996</v>
      </c>
      <c r="L212" s="95">
        <v>272.01</v>
      </c>
      <c r="M212" s="76">
        <v>1.1599999999999999</v>
      </c>
      <c r="N212" s="77">
        <v>315.52999999999997</v>
      </c>
      <c r="O212" s="69"/>
      <c r="P212" s="71">
        <v>181.43</v>
      </c>
      <c r="GO212" s="50"/>
      <c r="GP212" s="50"/>
      <c r="GQ212" s="50"/>
      <c r="GR212" s="50"/>
      <c r="GS212" s="50"/>
      <c r="GT212" s="50"/>
      <c r="GV212" s="8"/>
      <c r="GW212" s="8" t="s">
        <v>2171</v>
      </c>
      <c r="GX212" s="8"/>
      <c r="GY212" s="50"/>
      <c r="GZ212" s="8"/>
      <c r="HA212" s="8"/>
      <c r="HB212" s="50"/>
      <c r="HC212" s="8"/>
      <c r="HD212" s="8"/>
      <c r="HE212" s="181"/>
      <c r="HF212" s="50"/>
    </row>
    <row r="213" spans="1:215" s="1" customFormat="1" ht="15">
      <c r="A213" s="73"/>
      <c r="B213" s="67" t="s">
        <v>239</v>
      </c>
      <c r="C213" s="581" t="s">
        <v>240</v>
      </c>
      <c r="D213" s="581"/>
      <c r="E213" s="581"/>
      <c r="F213" s="581"/>
      <c r="G213" s="581"/>
      <c r="H213" s="68" t="s">
        <v>241</v>
      </c>
      <c r="I213" s="74">
        <v>0.5</v>
      </c>
      <c r="J213" s="69"/>
      <c r="K213" s="127">
        <v>0.115</v>
      </c>
      <c r="L213" s="95">
        <v>944.69</v>
      </c>
      <c r="M213" s="76">
        <v>1.1599999999999999</v>
      </c>
      <c r="N213" s="77">
        <v>1095.8399999999999</v>
      </c>
      <c r="O213" s="69"/>
      <c r="P213" s="71">
        <v>126.02</v>
      </c>
      <c r="GO213" s="50"/>
      <c r="GP213" s="50"/>
      <c r="GQ213" s="50"/>
      <c r="GR213" s="50"/>
      <c r="GS213" s="50"/>
      <c r="GT213" s="50"/>
      <c r="GV213" s="8"/>
      <c r="GW213" s="8" t="s">
        <v>240</v>
      </c>
      <c r="GX213" s="8"/>
      <c r="GY213" s="50"/>
      <c r="GZ213" s="8"/>
      <c r="HA213" s="8"/>
      <c r="HB213" s="50"/>
      <c r="HC213" s="8"/>
      <c r="HD213" s="8"/>
      <c r="HE213" s="181"/>
      <c r="HF213" s="50"/>
    </row>
    <row r="214" spans="1:215" s="1" customFormat="1" ht="15">
      <c r="A214" s="73"/>
      <c r="B214" s="67" t="s">
        <v>2172</v>
      </c>
      <c r="C214" s="581" t="s">
        <v>2173</v>
      </c>
      <c r="D214" s="581"/>
      <c r="E214" s="581"/>
      <c r="F214" s="581"/>
      <c r="G214" s="581"/>
      <c r="H214" s="68" t="s">
        <v>318</v>
      </c>
      <c r="I214" s="96">
        <v>0.01</v>
      </c>
      <c r="J214" s="69"/>
      <c r="K214" s="128">
        <v>2.3E-3</v>
      </c>
      <c r="L214" s="75">
        <v>3658.94</v>
      </c>
      <c r="M214" s="76">
        <v>1.1599999999999999</v>
      </c>
      <c r="N214" s="77">
        <v>4244.37</v>
      </c>
      <c r="O214" s="69"/>
      <c r="P214" s="71">
        <v>9.76</v>
      </c>
      <c r="GO214" s="50"/>
      <c r="GP214" s="50"/>
      <c r="GQ214" s="50"/>
      <c r="GR214" s="50"/>
      <c r="GS214" s="50"/>
      <c r="GT214" s="50"/>
      <c r="GV214" s="8"/>
      <c r="GW214" s="8" t="s">
        <v>2173</v>
      </c>
      <c r="GX214" s="8"/>
      <c r="GY214" s="50"/>
      <c r="GZ214" s="8"/>
      <c r="HA214" s="8"/>
      <c r="HB214" s="50"/>
      <c r="HC214" s="8"/>
      <c r="HD214" s="8"/>
      <c r="HE214" s="181"/>
      <c r="HF214" s="50"/>
    </row>
    <row r="215" spans="1:215" s="1" customFormat="1" ht="15">
      <c r="A215" s="79"/>
      <c r="B215" s="65"/>
      <c r="C215" s="579" t="s">
        <v>99</v>
      </c>
      <c r="D215" s="579"/>
      <c r="E215" s="579"/>
      <c r="F215" s="579"/>
      <c r="G215" s="579"/>
      <c r="H215" s="53"/>
      <c r="I215" s="54"/>
      <c r="J215" s="54"/>
      <c r="K215" s="54"/>
      <c r="L215" s="57"/>
      <c r="M215" s="54"/>
      <c r="N215" s="80"/>
      <c r="O215" s="54"/>
      <c r="P215" s="81">
        <v>7548.09</v>
      </c>
      <c r="GO215" s="50"/>
      <c r="GP215" s="50"/>
      <c r="GQ215" s="50"/>
      <c r="GR215" s="50"/>
      <c r="GS215" s="50"/>
      <c r="GT215" s="50"/>
      <c r="GV215" s="8"/>
      <c r="GW215" s="8"/>
      <c r="GX215" s="8"/>
      <c r="GY215" s="50" t="s">
        <v>99</v>
      </c>
      <c r="GZ215" s="8"/>
      <c r="HA215" s="8"/>
      <c r="HB215" s="50"/>
      <c r="HC215" s="8"/>
      <c r="HD215" s="8"/>
      <c r="HE215" s="181"/>
      <c r="HF215" s="50"/>
    </row>
    <row r="216" spans="1:215" s="1" customFormat="1" ht="15">
      <c r="A216" s="78" t="s">
        <v>186</v>
      </c>
      <c r="B216" s="67" t="s">
        <v>101</v>
      </c>
      <c r="C216" s="581" t="s">
        <v>102</v>
      </c>
      <c r="D216" s="581"/>
      <c r="E216" s="581"/>
      <c r="F216" s="581"/>
      <c r="G216" s="581"/>
      <c r="H216" s="68" t="s">
        <v>103</v>
      </c>
      <c r="I216" s="82">
        <v>2</v>
      </c>
      <c r="J216" s="69"/>
      <c r="K216" s="82">
        <v>2</v>
      </c>
      <c r="L216" s="70"/>
      <c r="M216" s="69"/>
      <c r="N216" s="70"/>
      <c r="O216" s="69"/>
      <c r="P216" s="83">
        <v>99.55</v>
      </c>
      <c r="GO216" s="50"/>
      <c r="GP216" s="50"/>
      <c r="GQ216" s="50"/>
      <c r="GR216" s="50"/>
      <c r="GS216" s="50"/>
      <c r="GT216" s="50"/>
      <c r="GV216" s="8"/>
      <c r="GW216" s="8"/>
      <c r="GX216" s="8"/>
      <c r="GY216" s="50"/>
      <c r="GZ216" s="8" t="s">
        <v>102</v>
      </c>
      <c r="HA216" s="8"/>
      <c r="HB216" s="50"/>
      <c r="HC216" s="8"/>
      <c r="HD216" s="8"/>
      <c r="HE216" s="181"/>
      <c r="HF216" s="50"/>
    </row>
    <row r="217" spans="1:215" s="1" customFormat="1" ht="15">
      <c r="A217" s="78"/>
      <c r="B217" s="67"/>
      <c r="C217" s="581" t="s">
        <v>104</v>
      </c>
      <c r="D217" s="581"/>
      <c r="E217" s="581"/>
      <c r="F217" s="581"/>
      <c r="G217" s="581"/>
      <c r="H217" s="68"/>
      <c r="I217" s="69"/>
      <c r="J217" s="69"/>
      <c r="K217" s="69"/>
      <c r="L217" s="70"/>
      <c r="M217" s="69"/>
      <c r="N217" s="70"/>
      <c r="O217" s="69"/>
      <c r="P217" s="71">
        <v>6065.87</v>
      </c>
      <c r="GO217" s="50"/>
      <c r="GP217" s="50"/>
      <c r="GQ217" s="50"/>
      <c r="GR217" s="50"/>
      <c r="GS217" s="50"/>
      <c r="GT217" s="50"/>
      <c r="GV217" s="8"/>
      <c r="GW217" s="8"/>
      <c r="GX217" s="8"/>
      <c r="GY217" s="50"/>
      <c r="GZ217" s="8"/>
      <c r="HA217" s="8" t="s">
        <v>104</v>
      </c>
      <c r="HB217" s="50"/>
      <c r="HC217" s="8"/>
      <c r="HD217" s="8"/>
      <c r="HE217" s="181"/>
      <c r="HF217" s="50"/>
    </row>
    <row r="218" spans="1:215" s="1" customFormat="1" ht="15">
      <c r="A218" s="78"/>
      <c r="B218" s="67" t="s">
        <v>105</v>
      </c>
      <c r="C218" s="581" t="s">
        <v>106</v>
      </c>
      <c r="D218" s="581"/>
      <c r="E218" s="581"/>
      <c r="F218" s="581"/>
      <c r="G218" s="581"/>
      <c r="H218" s="68" t="s">
        <v>103</v>
      </c>
      <c r="I218" s="82">
        <v>98</v>
      </c>
      <c r="J218" s="69"/>
      <c r="K218" s="82">
        <v>98</v>
      </c>
      <c r="L218" s="70"/>
      <c r="M218" s="69"/>
      <c r="N218" s="70"/>
      <c r="O218" s="69"/>
      <c r="P218" s="71">
        <v>5944.55</v>
      </c>
      <c r="GO218" s="50"/>
      <c r="GP218" s="50"/>
      <c r="GQ218" s="50"/>
      <c r="GR218" s="50"/>
      <c r="GS218" s="50"/>
      <c r="GT218" s="50"/>
      <c r="GV218" s="8"/>
      <c r="GW218" s="8"/>
      <c r="GX218" s="8"/>
      <c r="GY218" s="50"/>
      <c r="GZ218" s="8"/>
      <c r="HA218" s="8" t="s">
        <v>106</v>
      </c>
      <c r="HB218" s="50"/>
      <c r="HC218" s="8"/>
      <c r="HD218" s="8"/>
      <c r="HE218" s="181"/>
      <c r="HF218" s="50"/>
    </row>
    <row r="219" spans="1:215" s="1" customFormat="1" ht="15">
      <c r="A219" s="78"/>
      <c r="B219" s="67" t="s">
        <v>107</v>
      </c>
      <c r="C219" s="581" t="s">
        <v>108</v>
      </c>
      <c r="D219" s="581"/>
      <c r="E219" s="581"/>
      <c r="F219" s="581"/>
      <c r="G219" s="581"/>
      <c r="H219" s="68" t="s">
        <v>103</v>
      </c>
      <c r="I219" s="82">
        <v>51</v>
      </c>
      <c r="J219" s="69"/>
      <c r="K219" s="82">
        <v>51</v>
      </c>
      <c r="L219" s="70"/>
      <c r="M219" s="69"/>
      <c r="N219" s="70"/>
      <c r="O219" s="69"/>
      <c r="P219" s="71">
        <v>3093.59</v>
      </c>
      <c r="GO219" s="50"/>
      <c r="GP219" s="50"/>
      <c r="GQ219" s="50"/>
      <c r="GR219" s="50"/>
      <c r="GS219" s="50"/>
      <c r="GT219" s="50"/>
      <c r="GV219" s="8"/>
      <c r="GW219" s="8"/>
      <c r="GX219" s="8"/>
      <c r="GY219" s="50"/>
      <c r="GZ219" s="8"/>
      <c r="HA219" s="8" t="s">
        <v>108</v>
      </c>
      <c r="HB219" s="50"/>
      <c r="HC219" s="8"/>
      <c r="HD219" s="8"/>
      <c r="HE219" s="181"/>
      <c r="HF219" s="50"/>
    </row>
    <row r="220" spans="1:215" s="1" customFormat="1" ht="15">
      <c r="A220" s="84"/>
      <c r="B220" s="85"/>
      <c r="C220" s="579" t="s">
        <v>109</v>
      </c>
      <c r="D220" s="579"/>
      <c r="E220" s="579"/>
      <c r="F220" s="579"/>
      <c r="G220" s="579"/>
      <c r="H220" s="53"/>
      <c r="I220" s="54"/>
      <c r="J220" s="54"/>
      <c r="K220" s="54"/>
      <c r="L220" s="57"/>
      <c r="M220" s="54"/>
      <c r="N220" s="80">
        <v>72546.87</v>
      </c>
      <c r="O220" s="54"/>
      <c r="P220" s="81">
        <v>16685.78</v>
      </c>
      <c r="GO220" s="50"/>
      <c r="GP220" s="50"/>
      <c r="GQ220" s="50"/>
      <c r="GR220" s="50"/>
      <c r="GS220" s="50"/>
      <c r="GT220" s="50"/>
      <c r="GV220" s="8"/>
      <c r="GW220" s="8"/>
      <c r="GX220" s="8"/>
      <c r="GY220" s="50"/>
      <c r="GZ220" s="8"/>
      <c r="HA220" s="8"/>
      <c r="HB220" s="50" t="s">
        <v>109</v>
      </c>
      <c r="HC220" s="8"/>
      <c r="HD220" s="8"/>
      <c r="HE220" s="181"/>
      <c r="HF220" s="50"/>
    </row>
    <row r="221" spans="1:215" s="1" customFormat="1" ht="0.75" customHeight="1">
      <c r="A221" s="86"/>
      <c r="B221" s="87"/>
      <c r="C221" s="87"/>
      <c r="D221" s="87"/>
      <c r="E221" s="87"/>
      <c r="F221" s="87"/>
      <c r="G221" s="87"/>
      <c r="H221" s="88"/>
      <c r="I221" s="89"/>
      <c r="J221" s="89"/>
      <c r="K221" s="89"/>
      <c r="L221" s="90"/>
      <c r="M221" s="89"/>
      <c r="N221" s="90"/>
      <c r="O221" s="89"/>
      <c r="P221" s="91"/>
      <c r="GO221" s="50"/>
      <c r="GP221" s="50"/>
      <c r="GQ221" s="50"/>
      <c r="GR221" s="50"/>
      <c r="GS221" s="50"/>
      <c r="GT221" s="50"/>
      <c r="GV221" s="8"/>
      <c r="GW221" s="8"/>
      <c r="GX221" s="8"/>
      <c r="GY221" s="50"/>
      <c r="GZ221" s="8"/>
      <c r="HA221" s="8"/>
      <c r="HB221" s="50"/>
      <c r="HC221" s="8"/>
      <c r="HD221" s="8"/>
      <c r="HE221" s="181"/>
      <c r="HF221" s="50"/>
    </row>
    <row r="222" spans="1:215" s="1" customFormat="1" ht="21">
      <c r="A222" s="51" t="s">
        <v>186</v>
      </c>
      <c r="B222" s="52" t="s">
        <v>2174</v>
      </c>
      <c r="C222" s="580" t="s">
        <v>2175</v>
      </c>
      <c r="D222" s="580"/>
      <c r="E222" s="580"/>
      <c r="F222" s="580"/>
      <c r="G222" s="580"/>
      <c r="H222" s="53" t="s">
        <v>183</v>
      </c>
      <c r="I222" s="54">
        <v>23.69</v>
      </c>
      <c r="J222" s="55">
        <v>1</v>
      </c>
      <c r="K222" s="168">
        <v>23.69</v>
      </c>
      <c r="L222" s="57"/>
      <c r="M222" s="54"/>
      <c r="N222" s="57"/>
      <c r="O222" s="54"/>
      <c r="P222" s="81">
        <v>8930.89</v>
      </c>
      <c r="Q222" s="59"/>
      <c r="R222" s="60"/>
      <c r="GO222" s="50"/>
      <c r="GP222" s="50" t="s">
        <v>2175</v>
      </c>
      <c r="GQ222" s="50" t="s">
        <v>6</v>
      </c>
      <c r="GR222" s="50" t="s">
        <v>6</v>
      </c>
      <c r="GS222" s="50" t="s">
        <v>6</v>
      </c>
      <c r="GT222" s="50" t="s">
        <v>6</v>
      </c>
      <c r="GV222" s="8"/>
      <c r="GW222" s="8"/>
      <c r="GX222" s="8"/>
      <c r="GY222" s="50"/>
      <c r="GZ222" s="8"/>
      <c r="HA222" s="8"/>
      <c r="HB222" s="50"/>
      <c r="HC222" s="8"/>
      <c r="HD222" s="8"/>
      <c r="HE222" s="181"/>
      <c r="HF222" s="50"/>
    </row>
    <row r="223" spans="1:215" s="1" customFormat="1" ht="15">
      <c r="A223" s="61"/>
      <c r="B223" s="62"/>
      <c r="C223" s="578" t="s">
        <v>2375</v>
      </c>
      <c r="D223" s="578"/>
      <c r="E223" s="578"/>
      <c r="F223" s="578"/>
      <c r="G223" s="578"/>
      <c r="H223" s="578"/>
      <c r="I223" s="578"/>
      <c r="J223" s="578"/>
      <c r="K223" s="578"/>
      <c r="L223" s="578"/>
      <c r="M223" s="578"/>
      <c r="N223" s="578"/>
      <c r="O223" s="578"/>
      <c r="P223" s="585"/>
      <c r="GO223" s="50"/>
      <c r="GP223" s="50"/>
      <c r="GQ223" s="50"/>
      <c r="GR223" s="50"/>
      <c r="GS223" s="50"/>
      <c r="GT223" s="50"/>
      <c r="GV223" s="8"/>
      <c r="GW223" s="8"/>
      <c r="GX223" s="8"/>
      <c r="GY223" s="50"/>
      <c r="GZ223" s="8"/>
      <c r="HA223" s="8"/>
      <c r="HB223" s="50"/>
      <c r="HC223" s="8"/>
      <c r="HD223" s="8"/>
      <c r="HE223" s="181"/>
      <c r="HF223" s="50"/>
      <c r="HG223" s="63" t="s">
        <v>2375</v>
      </c>
    </row>
    <row r="224" spans="1:215" s="1" customFormat="1" ht="22.5">
      <c r="A224" s="78" t="s">
        <v>186</v>
      </c>
      <c r="B224" s="67" t="s">
        <v>2174</v>
      </c>
      <c r="C224" s="581" t="s">
        <v>2177</v>
      </c>
      <c r="D224" s="581"/>
      <c r="E224" s="581"/>
      <c r="F224" s="581"/>
      <c r="G224" s="581"/>
      <c r="H224" s="68" t="s">
        <v>183</v>
      </c>
      <c r="I224" s="96">
        <v>23.69</v>
      </c>
      <c r="J224" s="69"/>
      <c r="K224" s="96">
        <v>23.69</v>
      </c>
      <c r="L224" s="70"/>
      <c r="M224" s="69"/>
      <c r="N224" s="173">
        <v>376.99</v>
      </c>
      <c r="O224" s="69"/>
      <c r="P224" s="71">
        <v>8930.89</v>
      </c>
      <c r="GO224" s="50"/>
      <c r="GP224" s="50"/>
      <c r="GQ224" s="50"/>
      <c r="GR224" s="50"/>
      <c r="GS224" s="50"/>
      <c r="GT224" s="50"/>
      <c r="GV224" s="8"/>
      <c r="GW224" s="8"/>
      <c r="GX224" s="8"/>
      <c r="GY224" s="50"/>
      <c r="GZ224" s="8"/>
      <c r="HA224" s="8"/>
      <c r="HB224" s="50"/>
      <c r="HC224" s="8" t="s">
        <v>2177</v>
      </c>
      <c r="HD224" s="8"/>
      <c r="HE224" s="181"/>
      <c r="HF224" s="50"/>
    </row>
    <row r="225" spans="1:215" s="1" customFormat="1" ht="34.5">
      <c r="A225" s="78" t="s">
        <v>1959</v>
      </c>
      <c r="B225" s="67" t="s">
        <v>2179</v>
      </c>
      <c r="C225" s="581" t="s">
        <v>2180</v>
      </c>
      <c r="D225" s="581"/>
      <c r="E225" s="581"/>
      <c r="F225" s="581"/>
      <c r="G225" s="581"/>
      <c r="H225" s="68" t="s">
        <v>88</v>
      </c>
      <c r="I225" s="69"/>
      <c r="J225" s="69"/>
      <c r="K225" s="128">
        <v>9.1999999999999998E-3</v>
      </c>
      <c r="L225" s="70"/>
      <c r="M225" s="69"/>
      <c r="N225" s="77">
        <v>6101.45</v>
      </c>
      <c r="O225" s="69"/>
      <c r="P225" s="83">
        <v>56.13</v>
      </c>
      <c r="GO225" s="50"/>
      <c r="GP225" s="50"/>
      <c r="GQ225" s="50"/>
      <c r="GR225" s="50"/>
      <c r="GS225" s="50"/>
      <c r="GT225" s="50"/>
      <c r="GV225" s="8"/>
      <c r="GW225" s="8"/>
      <c r="GX225" s="8"/>
      <c r="GY225" s="50"/>
      <c r="GZ225" s="8"/>
      <c r="HA225" s="8"/>
      <c r="HB225" s="50"/>
      <c r="HC225" s="8"/>
      <c r="HD225" s="8" t="s">
        <v>2180</v>
      </c>
      <c r="HE225" s="181"/>
      <c r="HF225" s="50"/>
    </row>
    <row r="226" spans="1:215" s="1" customFormat="1" ht="33.75">
      <c r="A226" s="78" t="s">
        <v>1962</v>
      </c>
      <c r="B226" s="67" t="s">
        <v>2182</v>
      </c>
      <c r="C226" s="581" t="s">
        <v>1496</v>
      </c>
      <c r="D226" s="581"/>
      <c r="E226" s="581"/>
      <c r="F226" s="581"/>
      <c r="G226" s="581"/>
      <c r="H226" s="68" t="s">
        <v>88</v>
      </c>
      <c r="I226" s="69"/>
      <c r="J226" s="69"/>
      <c r="K226" s="128">
        <v>9.1999999999999998E-3</v>
      </c>
      <c r="L226" s="70"/>
      <c r="M226" s="69"/>
      <c r="N226" s="173">
        <v>900.28</v>
      </c>
      <c r="O226" s="69"/>
      <c r="P226" s="83">
        <v>8.2799999999999994</v>
      </c>
      <c r="GO226" s="50"/>
      <c r="GP226" s="50"/>
      <c r="GQ226" s="50"/>
      <c r="GR226" s="50"/>
      <c r="GS226" s="50"/>
      <c r="GT226" s="50"/>
      <c r="GV226" s="8"/>
      <c r="GW226" s="8"/>
      <c r="GX226" s="8"/>
      <c r="GY226" s="50"/>
      <c r="GZ226" s="8"/>
      <c r="HA226" s="8"/>
      <c r="HB226" s="50"/>
      <c r="HC226" s="8"/>
      <c r="HD226" s="8" t="s">
        <v>1496</v>
      </c>
      <c r="HE226" s="181"/>
      <c r="HF226" s="50"/>
    </row>
    <row r="227" spans="1:215" s="1" customFormat="1" ht="68.25">
      <c r="A227" s="78" t="s">
        <v>2376</v>
      </c>
      <c r="B227" s="67" t="s">
        <v>2184</v>
      </c>
      <c r="C227" s="581" t="s">
        <v>2185</v>
      </c>
      <c r="D227" s="581"/>
      <c r="E227" s="581"/>
      <c r="F227" s="581"/>
      <c r="G227" s="581"/>
      <c r="H227" s="68" t="s">
        <v>88</v>
      </c>
      <c r="I227" s="69"/>
      <c r="J227" s="69"/>
      <c r="K227" s="128">
        <v>9.1999999999999998E-3</v>
      </c>
      <c r="L227" s="70"/>
      <c r="M227" s="69"/>
      <c r="N227" s="173">
        <v>991.2</v>
      </c>
      <c r="O227" s="69"/>
      <c r="P227" s="83">
        <v>9.1199999999999992</v>
      </c>
      <c r="GO227" s="50"/>
      <c r="GP227" s="50"/>
      <c r="GQ227" s="50"/>
      <c r="GR227" s="50"/>
      <c r="GS227" s="50"/>
      <c r="GT227" s="50"/>
      <c r="GV227" s="8"/>
      <c r="GW227" s="8"/>
      <c r="GX227" s="8"/>
      <c r="GY227" s="50"/>
      <c r="GZ227" s="8"/>
      <c r="HA227" s="8"/>
      <c r="HB227" s="50"/>
      <c r="HC227" s="8"/>
      <c r="HD227" s="8" t="s">
        <v>2185</v>
      </c>
      <c r="HE227" s="181"/>
      <c r="HF227" s="50"/>
    </row>
    <row r="228" spans="1:215" s="1" customFormat="1" ht="33.75">
      <c r="A228" s="78" t="s">
        <v>2377</v>
      </c>
      <c r="B228" s="67" t="s">
        <v>2187</v>
      </c>
      <c r="C228" s="581" t="s">
        <v>1503</v>
      </c>
      <c r="D228" s="581"/>
      <c r="E228" s="581"/>
      <c r="F228" s="581"/>
      <c r="G228" s="581"/>
      <c r="H228" s="68" t="s">
        <v>88</v>
      </c>
      <c r="I228" s="69"/>
      <c r="J228" s="69"/>
      <c r="K228" s="128">
        <v>9.1999999999999998E-3</v>
      </c>
      <c r="L228" s="70"/>
      <c r="M228" s="69"/>
      <c r="N228" s="173">
        <v>636.91999999999996</v>
      </c>
      <c r="O228" s="69"/>
      <c r="P228" s="83">
        <v>5.86</v>
      </c>
      <c r="GO228" s="50"/>
      <c r="GP228" s="50"/>
      <c r="GQ228" s="50"/>
      <c r="GR228" s="50"/>
      <c r="GS228" s="50"/>
      <c r="GT228" s="50"/>
      <c r="GV228" s="8"/>
      <c r="GW228" s="8"/>
      <c r="GX228" s="8"/>
      <c r="GY228" s="50"/>
      <c r="GZ228" s="8"/>
      <c r="HA228" s="8"/>
      <c r="HB228" s="50"/>
      <c r="HC228" s="8"/>
      <c r="HD228" s="8" t="s">
        <v>1503</v>
      </c>
      <c r="HE228" s="181"/>
      <c r="HF228" s="50"/>
    </row>
    <row r="229" spans="1:215" s="1" customFormat="1" ht="15">
      <c r="A229" s="84"/>
      <c r="B229" s="85"/>
      <c r="C229" s="579" t="s">
        <v>109</v>
      </c>
      <c r="D229" s="579"/>
      <c r="E229" s="579"/>
      <c r="F229" s="579"/>
      <c r="G229" s="579"/>
      <c r="H229" s="53"/>
      <c r="I229" s="54"/>
      <c r="J229" s="54"/>
      <c r="K229" s="54"/>
      <c r="L229" s="57"/>
      <c r="M229" s="54"/>
      <c r="N229" s="57"/>
      <c r="O229" s="54"/>
      <c r="P229" s="81">
        <v>9010.2800000000007</v>
      </c>
      <c r="GO229" s="50"/>
      <c r="GP229" s="50"/>
      <c r="GQ229" s="50"/>
      <c r="GR229" s="50"/>
      <c r="GS229" s="50"/>
      <c r="GT229" s="50"/>
      <c r="GV229" s="8"/>
      <c r="GW229" s="8"/>
      <c r="GX229" s="8"/>
      <c r="GY229" s="50"/>
      <c r="GZ229" s="8"/>
      <c r="HA229" s="8"/>
      <c r="HB229" s="50" t="s">
        <v>109</v>
      </c>
      <c r="HC229" s="8"/>
      <c r="HD229" s="8"/>
      <c r="HE229" s="181"/>
      <c r="HF229" s="50"/>
    </row>
    <row r="230" spans="1:215" s="1" customFormat="1" ht="0.75" customHeight="1">
      <c r="A230" s="86"/>
      <c r="B230" s="87"/>
      <c r="C230" s="87"/>
      <c r="D230" s="87"/>
      <c r="E230" s="87"/>
      <c r="F230" s="87"/>
      <c r="G230" s="87"/>
      <c r="H230" s="88"/>
      <c r="I230" s="89"/>
      <c r="J230" s="89"/>
      <c r="K230" s="89"/>
      <c r="L230" s="90"/>
      <c r="M230" s="89"/>
      <c r="N230" s="90"/>
      <c r="O230" s="89"/>
      <c r="P230" s="91"/>
      <c r="GO230" s="50"/>
      <c r="GP230" s="50"/>
      <c r="GQ230" s="50"/>
      <c r="GR230" s="50"/>
      <c r="GS230" s="50"/>
      <c r="GT230" s="50"/>
      <c r="GV230" s="8"/>
      <c r="GW230" s="8"/>
      <c r="GX230" s="8"/>
      <c r="GY230" s="50"/>
      <c r="GZ230" s="8"/>
      <c r="HA230" s="8"/>
      <c r="HB230" s="50"/>
      <c r="HC230" s="8"/>
      <c r="HD230" s="8"/>
      <c r="HE230" s="181"/>
      <c r="HF230" s="50"/>
    </row>
    <row r="231" spans="1:215" s="1" customFormat="1" ht="22.5">
      <c r="A231" s="51" t="s">
        <v>626</v>
      </c>
      <c r="B231" s="52" t="s">
        <v>2192</v>
      </c>
      <c r="C231" s="580" t="s">
        <v>2193</v>
      </c>
      <c r="D231" s="580"/>
      <c r="E231" s="580"/>
      <c r="F231" s="580"/>
      <c r="G231" s="580"/>
      <c r="H231" s="53" t="s">
        <v>126</v>
      </c>
      <c r="I231" s="54">
        <v>0.12</v>
      </c>
      <c r="J231" s="55">
        <v>1</v>
      </c>
      <c r="K231" s="168">
        <v>0.12</v>
      </c>
      <c r="L231" s="80">
        <v>1462.23</v>
      </c>
      <c r="M231" s="168">
        <v>1.26</v>
      </c>
      <c r="N231" s="80">
        <v>1842.41</v>
      </c>
      <c r="O231" s="54"/>
      <c r="P231" s="169">
        <v>221.09</v>
      </c>
      <c r="Q231" s="59"/>
      <c r="R231" s="60"/>
      <c r="GO231" s="50"/>
      <c r="GP231" s="50" t="s">
        <v>2193</v>
      </c>
      <c r="GQ231" s="50" t="s">
        <v>6</v>
      </c>
      <c r="GR231" s="50" t="s">
        <v>6</v>
      </c>
      <c r="GS231" s="50" t="s">
        <v>6</v>
      </c>
      <c r="GT231" s="50" t="s">
        <v>6</v>
      </c>
      <c r="GV231" s="8"/>
      <c r="GW231" s="8"/>
      <c r="GX231" s="8"/>
      <c r="GY231" s="50"/>
      <c r="GZ231" s="8"/>
      <c r="HA231" s="8"/>
      <c r="HB231" s="50"/>
      <c r="HC231" s="8"/>
      <c r="HD231" s="8"/>
      <c r="HE231" s="181"/>
      <c r="HF231" s="50"/>
    </row>
    <row r="232" spans="1:215" s="1" customFormat="1" ht="15">
      <c r="A232" s="61"/>
      <c r="B232" s="62"/>
      <c r="C232" s="578" t="s">
        <v>1541</v>
      </c>
      <c r="D232" s="578"/>
      <c r="E232" s="578"/>
      <c r="F232" s="578"/>
      <c r="G232" s="578"/>
      <c r="H232" s="578"/>
      <c r="I232" s="578"/>
      <c r="J232" s="578"/>
      <c r="K232" s="578"/>
      <c r="L232" s="578"/>
      <c r="M232" s="578"/>
      <c r="N232" s="578"/>
      <c r="O232" s="578"/>
      <c r="P232" s="585"/>
      <c r="GO232" s="50"/>
      <c r="GP232" s="50"/>
      <c r="GQ232" s="50"/>
      <c r="GR232" s="50"/>
      <c r="GS232" s="50"/>
      <c r="GT232" s="50"/>
      <c r="GV232" s="8"/>
      <c r="GW232" s="8"/>
      <c r="GX232" s="8"/>
      <c r="GY232" s="50"/>
      <c r="GZ232" s="8"/>
      <c r="HA232" s="8"/>
      <c r="HB232" s="50"/>
      <c r="HC232" s="8"/>
      <c r="HD232" s="8"/>
      <c r="HE232" s="181"/>
      <c r="HF232" s="50"/>
      <c r="HG232" s="63" t="s">
        <v>1541</v>
      </c>
    </row>
    <row r="233" spans="1:215" s="1" customFormat="1" ht="15">
      <c r="A233" s="84"/>
      <c r="B233" s="85"/>
      <c r="C233" s="579" t="s">
        <v>109</v>
      </c>
      <c r="D233" s="579"/>
      <c r="E233" s="579"/>
      <c r="F233" s="579"/>
      <c r="G233" s="579"/>
      <c r="H233" s="53"/>
      <c r="I233" s="54"/>
      <c r="J233" s="54"/>
      <c r="K233" s="54"/>
      <c r="L233" s="57"/>
      <c r="M233" s="54"/>
      <c r="N233" s="57"/>
      <c r="O233" s="54"/>
      <c r="P233" s="169">
        <v>221.09</v>
      </c>
      <c r="GO233" s="50"/>
      <c r="GP233" s="50"/>
      <c r="GQ233" s="50"/>
      <c r="GR233" s="50"/>
      <c r="GS233" s="50"/>
      <c r="GT233" s="50"/>
      <c r="GV233" s="8"/>
      <c r="GW233" s="8"/>
      <c r="GX233" s="8"/>
      <c r="GY233" s="50"/>
      <c r="GZ233" s="8"/>
      <c r="HA233" s="8"/>
      <c r="HB233" s="50" t="s">
        <v>109</v>
      </c>
      <c r="HC233" s="8"/>
      <c r="HD233" s="8"/>
      <c r="HE233" s="181"/>
      <c r="HF233" s="50"/>
    </row>
    <row r="234" spans="1:215" s="1" customFormat="1" ht="0.75" customHeight="1">
      <c r="A234" s="86"/>
      <c r="B234" s="87"/>
      <c r="C234" s="87"/>
      <c r="D234" s="87"/>
      <c r="E234" s="87"/>
      <c r="F234" s="87"/>
      <c r="G234" s="87"/>
      <c r="H234" s="88"/>
      <c r="I234" s="89"/>
      <c r="J234" s="89"/>
      <c r="K234" s="89"/>
      <c r="L234" s="90"/>
      <c r="M234" s="89"/>
      <c r="N234" s="90"/>
      <c r="O234" s="89"/>
      <c r="P234" s="91"/>
      <c r="GO234" s="50"/>
      <c r="GP234" s="50"/>
      <c r="GQ234" s="50"/>
      <c r="GR234" s="50"/>
      <c r="GS234" s="50"/>
      <c r="GT234" s="50"/>
      <c r="GV234" s="8"/>
      <c r="GW234" s="8"/>
      <c r="GX234" s="8"/>
      <c r="GY234" s="50"/>
      <c r="GZ234" s="8"/>
      <c r="HA234" s="8"/>
      <c r="HB234" s="50"/>
      <c r="HC234" s="8"/>
      <c r="HD234" s="8"/>
      <c r="HE234" s="181"/>
      <c r="HF234" s="50"/>
    </row>
    <row r="235" spans="1:215" s="1" customFormat="1" ht="15">
      <c r="A235" s="51" t="s">
        <v>1971</v>
      </c>
      <c r="B235" s="52" t="s">
        <v>2188</v>
      </c>
      <c r="C235" s="580" t="s">
        <v>2189</v>
      </c>
      <c r="D235" s="580"/>
      <c r="E235" s="580"/>
      <c r="F235" s="580"/>
      <c r="G235" s="580"/>
      <c r="H235" s="53" t="s">
        <v>91</v>
      </c>
      <c r="I235" s="54">
        <v>0.245</v>
      </c>
      <c r="J235" s="55">
        <v>1</v>
      </c>
      <c r="K235" s="188">
        <v>0.245</v>
      </c>
      <c r="L235" s="93">
        <v>44.55</v>
      </c>
      <c r="M235" s="165">
        <v>1.3</v>
      </c>
      <c r="N235" s="93">
        <v>57.92</v>
      </c>
      <c r="O235" s="54"/>
      <c r="P235" s="169">
        <v>14.19</v>
      </c>
      <c r="Q235" s="59"/>
      <c r="R235" s="60"/>
      <c r="GO235" s="50"/>
      <c r="GP235" s="50" t="s">
        <v>2189</v>
      </c>
      <c r="GQ235" s="50" t="s">
        <v>6</v>
      </c>
      <c r="GR235" s="50" t="s">
        <v>6</v>
      </c>
      <c r="GS235" s="50" t="s">
        <v>6</v>
      </c>
      <c r="GT235" s="50" t="s">
        <v>6</v>
      </c>
      <c r="GV235" s="8"/>
      <c r="GW235" s="8"/>
      <c r="GX235" s="8"/>
      <c r="GY235" s="50"/>
      <c r="GZ235" s="8"/>
      <c r="HA235" s="8"/>
      <c r="HB235" s="50"/>
      <c r="HC235" s="8"/>
      <c r="HD235" s="8"/>
      <c r="HE235" s="181"/>
      <c r="HF235" s="50"/>
    </row>
    <row r="236" spans="1:215" s="1" customFormat="1" ht="15">
      <c r="A236" s="61"/>
      <c r="B236" s="62"/>
      <c r="C236" s="578" t="s">
        <v>2378</v>
      </c>
      <c r="D236" s="578"/>
      <c r="E236" s="578"/>
      <c r="F236" s="578"/>
      <c r="G236" s="578"/>
      <c r="H236" s="578"/>
      <c r="I236" s="578"/>
      <c r="J236" s="578"/>
      <c r="K236" s="578"/>
      <c r="L236" s="578"/>
      <c r="M236" s="578"/>
      <c r="N236" s="578"/>
      <c r="O236" s="578"/>
      <c r="P236" s="585"/>
      <c r="GO236" s="50"/>
      <c r="GP236" s="50"/>
      <c r="GQ236" s="50"/>
      <c r="GR236" s="50"/>
      <c r="GS236" s="50"/>
      <c r="GT236" s="50"/>
      <c r="GV236" s="8"/>
      <c r="GW236" s="8"/>
      <c r="GX236" s="8"/>
      <c r="GY236" s="50"/>
      <c r="GZ236" s="8"/>
      <c r="HA236" s="8"/>
      <c r="HB236" s="50"/>
      <c r="HC236" s="8"/>
      <c r="HD236" s="8"/>
      <c r="HE236" s="181"/>
      <c r="HF236" s="50"/>
      <c r="HG236" s="63" t="s">
        <v>2378</v>
      </c>
    </row>
    <row r="237" spans="1:215" s="1" customFormat="1" ht="15">
      <c r="A237" s="84"/>
      <c r="B237" s="85"/>
      <c r="C237" s="579" t="s">
        <v>109</v>
      </c>
      <c r="D237" s="579"/>
      <c r="E237" s="579"/>
      <c r="F237" s="579"/>
      <c r="G237" s="579"/>
      <c r="H237" s="53"/>
      <c r="I237" s="54"/>
      <c r="J237" s="54"/>
      <c r="K237" s="54"/>
      <c r="L237" s="57"/>
      <c r="M237" s="54"/>
      <c r="N237" s="57"/>
      <c r="O237" s="54"/>
      <c r="P237" s="169">
        <v>14.19</v>
      </c>
      <c r="GO237" s="50"/>
      <c r="GP237" s="50"/>
      <c r="GQ237" s="50"/>
      <c r="GR237" s="50"/>
      <c r="GS237" s="50"/>
      <c r="GT237" s="50"/>
      <c r="GV237" s="8"/>
      <c r="GW237" s="8"/>
      <c r="GX237" s="8"/>
      <c r="GY237" s="50"/>
      <c r="GZ237" s="8"/>
      <c r="HA237" s="8"/>
      <c r="HB237" s="50" t="s">
        <v>109</v>
      </c>
      <c r="HC237" s="8"/>
      <c r="HD237" s="8"/>
      <c r="HE237" s="181"/>
      <c r="HF237" s="50"/>
    </row>
    <row r="238" spans="1:215" s="1" customFormat="1" ht="0.75" customHeight="1">
      <c r="A238" s="86"/>
      <c r="B238" s="87"/>
      <c r="C238" s="87"/>
      <c r="D238" s="87"/>
      <c r="E238" s="87"/>
      <c r="F238" s="87"/>
      <c r="G238" s="87"/>
      <c r="H238" s="88"/>
      <c r="I238" s="89"/>
      <c r="J238" s="89"/>
      <c r="K238" s="89"/>
      <c r="L238" s="90"/>
      <c r="M238" s="89"/>
      <c r="N238" s="90"/>
      <c r="O238" s="89"/>
      <c r="P238" s="91"/>
      <c r="GO238" s="50"/>
      <c r="GP238" s="50"/>
      <c r="GQ238" s="50"/>
      <c r="GR238" s="50"/>
      <c r="GS238" s="50"/>
      <c r="GT238" s="50"/>
      <c r="GV238" s="8"/>
      <c r="GW238" s="8"/>
      <c r="GX238" s="8"/>
      <c r="GY238" s="50"/>
      <c r="GZ238" s="8"/>
      <c r="HA238" s="8"/>
      <c r="HB238" s="50"/>
      <c r="HC238" s="8"/>
      <c r="HD238" s="8"/>
      <c r="HE238" s="181"/>
      <c r="HF238" s="50"/>
    </row>
    <row r="239" spans="1:215" s="1" customFormat="1" ht="43.5">
      <c r="A239" s="51" t="s">
        <v>187</v>
      </c>
      <c r="B239" s="52" t="s">
        <v>2195</v>
      </c>
      <c r="C239" s="580" t="s">
        <v>2196</v>
      </c>
      <c r="D239" s="580"/>
      <c r="E239" s="580"/>
      <c r="F239" s="580"/>
      <c r="G239" s="580"/>
      <c r="H239" s="53" t="s">
        <v>223</v>
      </c>
      <c r="I239" s="54">
        <v>0.23</v>
      </c>
      <c r="J239" s="55">
        <v>1</v>
      </c>
      <c r="K239" s="168">
        <v>0.23</v>
      </c>
      <c r="L239" s="57"/>
      <c r="M239" s="54"/>
      <c r="N239" s="57"/>
      <c r="O239" s="54"/>
      <c r="P239" s="58"/>
      <c r="Q239" s="59"/>
      <c r="R239" s="60"/>
      <c r="GO239" s="50"/>
      <c r="GP239" s="50" t="s">
        <v>2196</v>
      </c>
      <c r="GQ239" s="50" t="s">
        <v>6</v>
      </c>
      <c r="GR239" s="50" t="s">
        <v>6</v>
      </c>
      <c r="GS239" s="50" t="s">
        <v>6</v>
      </c>
      <c r="GT239" s="50" t="s">
        <v>6</v>
      </c>
      <c r="GV239" s="8"/>
      <c r="GW239" s="8"/>
      <c r="GX239" s="8"/>
      <c r="GY239" s="50"/>
      <c r="GZ239" s="8"/>
      <c r="HA239" s="8"/>
      <c r="HB239" s="50"/>
      <c r="HC239" s="8"/>
      <c r="HD239" s="8"/>
      <c r="HE239" s="181"/>
      <c r="HF239" s="50"/>
    </row>
    <row r="240" spans="1:215" s="1" customFormat="1" ht="15">
      <c r="A240" s="61"/>
      <c r="B240" s="62"/>
      <c r="C240" s="578" t="s">
        <v>2379</v>
      </c>
      <c r="D240" s="578"/>
      <c r="E240" s="578"/>
      <c r="F240" s="578"/>
      <c r="G240" s="578"/>
      <c r="H240" s="578"/>
      <c r="I240" s="578"/>
      <c r="J240" s="578"/>
      <c r="K240" s="578"/>
      <c r="L240" s="578"/>
      <c r="M240" s="578"/>
      <c r="N240" s="578"/>
      <c r="O240" s="578"/>
      <c r="P240" s="585"/>
      <c r="GO240" s="50"/>
      <c r="GP240" s="50"/>
      <c r="GQ240" s="50"/>
      <c r="GR240" s="50"/>
      <c r="GS240" s="50"/>
      <c r="GT240" s="50"/>
      <c r="GV240" s="8"/>
      <c r="GW240" s="8"/>
      <c r="GX240" s="8"/>
      <c r="GY240" s="50"/>
      <c r="GZ240" s="8"/>
      <c r="HA240" s="8"/>
      <c r="HB240" s="50"/>
      <c r="HC240" s="8"/>
      <c r="HD240" s="8"/>
      <c r="HE240" s="181"/>
      <c r="HF240" s="50"/>
      <c r="HG240" s="63" t="s">
        <v>2379</v>
      </c>
    </row>
    <row r="241" spans="1:214" s="1" customFormat="1" ht="23.25">
      <c r="A241" s="64"/>
      <c r="B241" s="65" t="s">
        <v>62</v>
      </c>
      <c r="C241" s="572" t="s">
        <v>63</v>
      </c>
      <c r="D241" s="572"/>
      <c r="E241" s="572"/>
      <c r="F241" s="572"/>
      <c r="G241" s="572"/>
      <c r="H241" s="572"/>
      <c r="I241" s="572"/>
      <c r="J241" s="572"/>
      <c r="K241" s="572"/>
      <c r="L241" s="572"/>
      <c r="M241" s="572"/>
      <c r="N241" s="572"/>
      <c r="O241" s="572"/>
      <c r="P241" s="587"/>
      <c r="GO241" s="50"/>
      <c r="GP241" s="50"/>
      <c r="GQ241" s="50"/>
      <c r="GR241" s="50"/>
      <c r="GS241" s="50"/>
      <c r="GT241" s="50"/>
      <c r="GU241" s="63" t="s">
        <v>63</v>
      </c>
      <c r="GV241" s="8"/>
      <c r="GW241" s="8"/>
      <c r="GX241" s="8"/>
      <c r="GY241" s="50"/>
      <c r="GZ241" s="8"/>
      <c r="HA241" s="8"/>
      <c r="HB241" s="50"/>
      <c r="HC241" s="8"/>
      <c r="HD241" s="8"/>
      <c r="HE241" s="181"/>
      <c r="HF241" s="50"/>
    </row>
    <row r="242" spans="1:214" s="1" customFormat="1" ht="15">
      <c r="A242" s="66"/>
      <c r="B242" s="67" t="s">
        <v>58</v>
      </c>
      <c r="C242" s="581" t="s">
        <v>66</v>
      </c>
      <c r="D242" s="581"/>
      <c r="E242" s="581"/>
      <c r="F242" s="581"/>
      <c r="G242" s="581"/>
      <c r="H242" s="68" t="s">
        <v>67</v>
      </c>
      <c r="I242" s="69"/>
      <c r="J242" s="69"/>
      <c r="K242" s="172">
        <v>1.73604</v>
      </c>
      <c r="L242" s="70"/>
      <c r="M242" s="69"/>
      <c r="N242" s="70"/>
      <c r="O242" s="69"/>
      <c r="P242" s="71">
        <v>1353.4</v>
      </c>
      <c r="GO242" s="50"/>
      <c r="GP242" s="50"/>
      <c r="GQ242" s="50"/>
      <c r="GR242" s="50"/>
      <c r="GS242" s="50"/>
      <c r="GT242" s="50"/>
      <c r="GV242" s="8" t="s">
        <v>66</v>
      </c>
      <c r="GW242" s="8"/>
      <c r="GX242" s="8"/>
      <c r="GY242" s="50"/>
      <c r="GZ242" s="8"/>
      <c r="HA242" s="8"/>
      <c r="HB242" s="50"/>
      <c r="HC242" s="8"/>
      <c r="HD242" s="8"/>
      <c r="HE242" s="181"/>
      <c r="HF242" s="50"/>
    </row>
    <row r="243" spans="1:214" s="1" customFormat="1" ht="15">
      <c r="A243" s="73"/>
      <c r="B243" s="67" t="s">
        <v>226</v>
      </c>
      <c r="C243" s="581" t="s">
        <v>227</v>
      </c>
      <c r="D243" s="581"/>
      <c r="E243" s="581"/>
      <c r="F243" s="581"/>
      <c r="G243" s="581"/>
      <c r="H243" s="68" t="s">
        <v>67</v>
      </c>
      <c r="I243" s="96">
        <v>6.29</v>
      </c>
      <c r="J243" s="74">
        <v>1.2</v>
      </c>
      <c r="K243" s="172">
        <v>1.73604</v>
      </c>
      <c r="L243" s="129"/>
      <c r="M243" s="130"/>
      <c r="N243" s="77">
        <v>779.59</v>
      </c>
      <c r="O243" s="69"/>
      <c r="P243" s="71">
        <v>1353.4</v>
      </c>
      <c r="GO243" s="50"/>
      <c r="GP243" s="50"/>
      <c r="GQ243" s="50"/>
      <c r="GR243" s="50"/>
      <c r="GS243" s="50"/>
      <c r="GT243" s="50"/>
      <c r="GV243" s="8"/>
      <c r="GW243" s="8" t="s">
        <v>227</v>
      </c>
      <c r="GX243" s="8"/>
      <c r="GY243" s="50"/>
      <c r="GZ243" s="8"/>
      <c r="HA243" s="8"/>
      <c r="HB243" s="50"/>
      <c r="HC243" s="8"/>
      <c r="HD243" s="8"/>
      <c r="HE243" s="181"/>
      <c r="HF243" s="50"/>
    </row>
    <row r="244" spans="1:214" s="1" customFormat="1" ht="15">
      <c r="A244" s="66"/>
      <c r="B244" s="67" t="s">
        <v>70</v>
      </c>
      <c r="C244" s="581" t="s">
        <v>71</v>
      </c>
      <c r="D244" s="581"/>
      <c r="E244" s="581"/>
      <c r="F244" s="581"/>
      <c r="G244" s="581"/>
      <c r="H244" s="68"/>
      <c r="I244" s="69"/>
      <c r="J244" s="69"/>
      <c r="K244" s="69"/>
      <c r="L244" s="70"/>
      <c r="M244" s="69"/>
      <c r="N244" s="70"/>
      <c r="O244" s="69"/>
      <c r="P244" s="83">
        <v>22.57</v>
      </c>
      <c r="GO244" s="50"/>
      <c r="GP244" s="50"/>
      <c r="GQ244" s="50"/>
      <c r="GR244" s="50"/>
      <c r="GS244" s="50"/>
      <c r="GT244" s="50"/>
      <c r="GV244" s="8" t="s">
        <v>71</v>
      </c>
      <c r="GW244" s="8"/>
      <c r="GX244" s="8"/>
      <c r="GY244" s="50"/>
      <c r="GZ244" s="8"/>
      <c r="HA244" s="8"/>
      <c r="HB244" s="50"/>
      <c r="HC244" s="8"/>
      <c r="HD244" s="8"/>
      <c r="HE244" s="181"/>
      <c r="HF244" s="50"/>
    </row>
    <row r="245" spans="1:214" s="1" customFormat="1" ht="15">
      <c r="A245" s="66"/>
      <c r="B245" s="67"/>
      <c r="C245" s="581" t="s">
        <v>72</v>
      </c>
      <c r="D245" s="581"/>
      <c r="E245" s="581"/>
      <c r="F245" s="581"/>
      <c r="G245" s="581"/>
      <c r="H245" s="68" t="s">
        <v>67</v>
      </c>
      <c r="I245" s="69"/>
      <c r="J245" s="69"/>
      <c r="K245" s="172">
        <v>1.6559999999999998E-2</v>
      </c>
      <c r="L245" s="70"/>
      <c r="M245" s="69"/>
      <c r="N245" s="70"/>
      <c r="O245" s="69"/>
      <c r="P245" s="83">
        <v>15.47</v>
      </c>
      <c r="GO245" s="50"/>
      <c r="GP245" s="50"/>
      <c r="GQ245" s="50"/>
      <c r="GR245" s="50"/>
      <c r="GS245" s="50"/>
      <c r="GT245" s="50"/>
      <c r="GV245" s="8" t="s">
        <v>72</v>
      </c>
      <c r="GW245" s="8"/>
      <c r="GX245" s="8"/>
      <c r="GY245" s="50"/>
      <c r="GZ245" s="8"/>
      <c r="HA245" s="8"/>
      <c r="HB245" s="50"/>
      <c r="HC245" s="8"/>
      <c r="HD245" s="8"/>
      <c r="HE245" s="181"/>
      <c r="HF245" s="50"/>
    </row>
    <row r="246" spans="1:214" s="1" customFormat="1" ht="15">
      <c r="A246" s="73"/>
      <c r="B246" s="67" t="s">
        <v>73</v>
      </c>
      <c r="C246" s="581" t="s">
        <v>74</v>
      </c>
      <c r="D246" s="581"/>
      <c r="E246" s="581"/>
      <c r="F246" s="581"/>
      <c r="G246" s="581"/>
      <c r="H246" s="68" t="s">
        <v>75</v>
      </c>
      <c r="I246" s="96">
        <v>0.03</v>
      </c>
      <c r="J246" s="74">
        <v>1.2</v>
      </c>
      <c r="K246" s="172">
        <v>8.2799999999999992E-3</v>
      </c>
      <c r="L246" s="129"/>
      <c r="M246" s="130"/>
      <c r="N246" s="77">
        <v>2027.59</v>
      </c>
      <c r="O246" s="69"/>
      <c r="P246" s="71">
        <v>16.79</v>
      </c>
      <c r="GO246" s="50"/>
      <c r="GP246" s="50"/>
      <c r="GQ246" s="50"/>
      <c r="GR246" s="50"/>
      <c r="GS246" s="50"/>
      <c r="GT246" s="50"/>
      <c r="GV246" s="8"/>
      <c r="GW246" s="8" t="s">
        <v>74</v>
      </c>
      <c r="GX246" s="8"/>
      <c r="GY246" s="50"/>
      <c r="GZ246" s="8"/>
      <c r="HA246" s="8"/>
      <c r="HB246" s="50"/>
      <c r="HC246" s="8"/>
      <c r="HD246" s="8"/>
      <c r="HE246" s="181"/>
      <c r="HF246" s="50"/>
    </row>
    <row r="247" spans="1:214" s="1" customFormat="1" ht="15">
      <c r="A247" s="78"/>
      <c r="B247" s="67" t="s">
        <v>76</v>
      </c>
      <c r="C247" s="581" t="s">
        <v>77</v>
      </c>
      <c r="D247" s="581"/>
      <c r="E247" s="581"/>
      <c r="F247" s="581"/>
      <c r="G247" s="581"/>
      <c r="H247" s="68" t="s">
        <v>67</v>
      </c>
      <c r="I247" s="96">
        <v>0.03</v>
      </c>
      <c r="J247" s="74">
        <v>1.2</v>
      </c>
      <c r="K247" s="172">
        <v>8.2799999999999992E-3</v>
      </c>
      <c r="L247" s="70"/>
      <c r="M247" s="69"/>
      <c r="N247" s="77">
        <v>1071.2</v>
      </c>
      <c r="O247" s="69"/>
      <c r="P247" s="83">
        <v>8.8699999999999992</v>
      </c>
      <c r="GO247" s="50"/>
      <c r="GP247" s="50"/>
      <c r="GQ247" s="50"/>
      <c r="GR247" s="50"/>
      <c r="GS247" s="50"/>
      <c r="GT247" s="50"/>
      <c r="GV247" s="8"/>
      <c r="GW247" s="8"/>
      <c r="GX247" s="8" t="s">
        <v>77</v>
      </c>
      <c r="GY247" s="50"/>
      <c r="GZ247" s="8"/>
      <c r="HA247" s="8"/>
      <c r="HB247" s="50"/>
      <c r="HC247" s="8"/>
      <c r="HD247" s="8"/>
      <c r="HE247" s="181"/>
      <c r="HF247" s="50"/>
    </row>
    <row r="248" spans="1:214" s="1" customFormat="1" ht="15">
      <c r="A248" s="73"/>
      <c r="B248" s="67" t="s">
        <v>78</v>
      </c>
      <c r="C248" s="581" t="s">
        <v>79</v>
      </c>
      <c r="D248" s="581"/>
      <c r="E248" s="581"/>
      <c r="F248" s="581"/>
      <c r="G248" s="581"/>
      <c r="H248" s="68" t="s">
        <v>75</v>
      </c>
      <c r="I248" s="96">
        <v>0.03</v>
      </c>
      <c r="J248" s="74">
        <v>1.2</v>
      </c>
      <c r="K248" s="172">
        <v>8.2799999999999992E-3</v>
      </c>
      <c r="L248" s="95">
        <v>477.92</v>
      </c>
      <c r="M248" s="76">
        <v>1.46</v>
      </c>
      <c r="N248" s="77">
        <v>697.76</v>
      </c>
      <c r="O248" s="69"/>
      <c r="P248" s="71">
        <v>5.78</v>
      </c>
      <c r="GO248" s="50"/>
      <c r="GP248" s="50"/>
      <c r="GQ248" s="50"/>
      <c r="GR248" s="50"/>
      <c r="GS248" s="50"/>
      <c r="GT248" s="50"/>
      <c r="GV248" s="8"/>
      <c r="GW248" s="8" t="s">
        <v>79</v>
      </c>
      <c r="GX248" s="8"/>
      <c r="GY248" s="50"/>
      <c r="GZ248" s="8"/>
      <c r="HA248" s="8"/>
      <c r="HB248" s="50"/>
      <c r="HC248" s="8"/>
      <c r="HD248" s="8"/>
      <c r="HE248" s="181"/>
      <c r="HF248" s="50"/>
    </row>
    <row r="249" spans="1:214" s="1" customFormat="1" ht="15">
      <c r="A249" s="78"/>
      <c r="B249" s="67" t="s">
        <v>80</v>
      </c>
      <c r="C249" s="581" t="s">
        <v>81</v>
      </c>
      <c r="D249" s="581"/>
      <c r="E249" s="581"/>
      <c r="F249" s="581"/>
      <c r="G249" s="581"/>
      <c r="H249" s="68" t="s">
        <v>67</v>
      </c>
      <c r="I249" s="96">
        <v>0.03</v>
      </c>
      <c r="J249" s="74">
        <v>1.2</v>
      </c>
      <c r="K249" s="172">
        <v>8.2799999999999992E-3</v>
      </c>
      <c r="L249" s="70"/>
      <c r="M249" s="69"/>
      <c r="N249" s="173">
        <v>797.45</v>
      </c>
      <c r="O249" s="69"/>
      <c r="P249" s="83">
        <v>6.6</v>
      </c>
      <c r="GO249" s="50"/>
      <c r="GP249" s="50"/>
      <c r="GQ249" s="50"/>
      <c r="GR249" s="50"/>
      <c r="GS249" s="50"/>
      <c r="GT249" s="50"/>
      <c r="GV249" s="8"/>
      <c r="GW249" s="8"/>
      <c r="GX249" s="8" t="s">
        <v>81</v>
      </c>
      <c r="GY249" s="50"/>
      <c r="GZ249" s="8"/>
      <c r="HA249" s="8"/>
      <c r="HB249" s="50"/>
      <c r="HC249" s="8"/>
      <c r="HD249" s="8"/>
      <c r="HE249" s="181"/>
      <c r="HF249" s="50"/>
    </row>
    <row r="250" spans="1:214" s="1" customFormat="1" ht="15">
      <c r="A250" s="66"/>
      <c r="B250" s="67" t="s">
        <v>84</v>
      </c>
      <c r="C250" s="581" t="s">
        <v>85</v>
      </c>
      <c r="D250" s="581"/>
      <c r="E250" s="581"/>
      <c r="F250" s="581"/>
      <c r="G250" s="581"/>
      <c r="H250" s="68"/>
      <c r="I250" s="69"/>
      <c r="J250" s="69"/>
      <c r="K250" s="69"/>
      <c r="L250" s="70"/>
      <c r="M250" s="69"/>
      <c r="N250" s="70"/>
      <c r="O250" s="69"/>
      <c r="P250" s="83">
        <v>96.64</v>
      </c>
      <c r="GO250" s="50"/>
      <c r="GP250" s="50"/>
      <c r="GQ250" s="50"/>
      <c r="GR250" s="50"/>
      <c r="GS250" s="50"/>
      <c r="GT250" s="50"/>
      <c r="GV250" s="8" t="s">
        <v>85</v>
      </c>
      <c r="GW250" s="8"/>
      <c r="GX250" s="8"/>
      <c r="GY250" s="50"/>
      <c r="GZ250" s="8"/>
      <c r="HA250" s="8"/>
      <c r="HB250" s="50"/>
      <c r="HC250" s="8"/>
      <c r="HD250" s="8"/>
      <c r="HE250" s="181"/>
      <c r="HF250" s="50"/>
    </row>
    <row r="251" spans="1:214" s="1" customFormat="1" ht="34.5">
      <c r="A251" s="73"/>
      <c r="B251" s="67" t="s">
        <v>1931</v>
      </c>
      <c r="C251" s="581" t="s">
        <v>1932</v>
      </c>
      <c r="D251" s="581"/>
      <c r="E251" s="581"/>
      <c r="F251" s="581"/>
      <c r="G251" s="581"/>
      <c r="H251" s="68" t="s">
        <v>183</v>
      </c>
      <c r="I251" s="96">
        <v>26.67</v>
      </c>
      <c r="J251" s="69"/>
      <c r="K251" s="128">
        <v>6.1341000000000001</v>
      </c>
      <c r="L251" s="95">
        <v>5.87</v>
      </c>
      <c r="M251" s="76">
        <v>1.44</v>
      </c>
      <c r="N251" s="77">
        <v>8.4499999999999993</v>
      </c>
      <c r="O251" s="69"/>
      <c r="P251" s="71">
        <v>51.83</v>
      </c>
      <c r="GO251" s="50"/>
      <c r="GP251" s="50"/>
      <c r="GQ251" s="50"/>
      <c r="GR251" s="50"/>
      <c r="GS251" s="50"/>
      <c r="GT251" s="50"/>
      <c r="GV251" s="8"/>
      <c r="GW251" s="8" t="s">
        <v>1932</v>
      </c>
      <c r="GX251" s="8"/>
      <c r="GY251" s="50"/>
      <c r="GZ251" s="8"/>
      <c r="HA251" s="8"/>
      <c r="HB251" s="50"/>
      <c r="HC251" s="8"/>
      <c r="HD251" s="8"/>
      <c r="HE251" s="181"/>
      <c r="HF251" s="50"/>
    </row>
    <row r="252" spans="1:214" s="1" customFormat="1" ht="15">
      <c r="A252" s="73"/>
      <c r="B252" s="67" t="s">
        <v>2197</v>
      </c>
      <c r="C252" s="581" t="s">
        <v>2198</v>
      </c>
      <c r="D252" s="581"/>
      <c r="E252" s="581"/>
      <c r="F252" s="581"/>
      <c r="G252" s="581"/>
      <c r="H252" s="68" t="s">
        <v>88</v>
      </c>
      <c r="I252" s="172">
        <v>1.0499999999999999E-3</v>
      </c>
      <c r="J252" s="69"/>
      <c r="K252" s="72">
        <v>2.4149999999999999E-4</v>
      </c>
      <c r="L252" s="75">
        <v>43821.53</v>
      </c>
      <c r="M252" s="76">
        <v>1.44</v>
      </c>
      <c r="N252" s="77">
        <v>63103</v>
      </c>
      <c r="O252" s="69"/>
      <c r="P252" s="71">
        <v>15.24</v>
      </c>
      <c r="GO252" s="50"/>
      <c r="GP252" s="50"/>
      <c r="GQ252" s="50"/>
      <c r="GR252" s="50"/>
      <c r="GS252" s="50"/>
      <c r="GT252" s="50"/>
      <c r="GV252" s="8"/>
      <c r="GW252" s="8" t="s">
        <v>2198</v>
      </c>
      <c r="GX252" s="8"/>
      <c r="GY252" s="50"/>
      <c r="GZ252" s="8"/>
      <c r="HA252" s="8"/>
      <c r="HB252" s="50"/>
      <c r="HC252" s="8"/>
      <c r="HD252" s="8"/>
      <c r="HE252" s="181"/>
      <c r="HF252" s="50"/>
    </row>
    <row r="253" spans="1:214" s="1" customFormat="1" ht="15">
      <c r="A253" s="73"/>
      <c r="B253" s="67" t="s">
        <v>97</v>
      </c>
      <c r="C253" s="581" t="s">
        <v>98</v>
      </c>
      <c r="D253" s="581"/>
      <c r="E253" s="581"/>
      <c r="F253" s="581"/>
      <c r="G253" s="581"/>
      <c r="H253" s="68" t="s">
        <v>91</v>
      </c>
      <c r="I253" s="96">
        <v>0.02</v>
      </c>
      <c r="J253" s="69"/>
      <c r="K253" s="128">
        <v>4.5999999999999999E-3</v>
      </c>
      <c r="L253" s="95">
        <v>79.88</v>
      </c>
      <c r="M253" s="76">
        <v>1.48</v>
      </c>
      <c r="N253" s="77">
        <v>118.22</v>
      </c>
      <c r="O253" s="69"/>
      <c r="P253" s="71">
        <v>0.54</v>
      </c>
      <c r="GO253" s="50"/>
      <c r="GP253" s="50"/>
      <c r="GQ253" s="50"/>
      <c r="GR253" s="50"/>
      <c r="GS253" s="50"/>
      <c r="GT253" s="50"/>
      <c r="GV253" s="8"/>
      <c r="GW253" s="8" t="s">
        <v>98</v>
      </c>
      <c r="GX253" s="8"/>
      <c r="GY253" s="50"/>
      <c r="GZ253" s="8"/>
      <c r="HA253" s="8"/>
      <c r="HB253" s="50"/>
      <c r="HC253" s="8"/>
      <c r="HD253" s="8"/>
      <c r="HE253" s="181"/>
      <c r="HF253" s="50"/>
    </row>
    <row r="254" spans="1:214" s="1" customFormat="1" ht="15">
      <c r="A254" s="73"/>
      <c r="B254" s="67" t="s">
        <v>2199</v>
      </c>
      <c r="C254" s="581" t="s">
        <v>2200</v>
      </c>
      <c r="D254" s="581"/>
      <c r="E254" s="581"/>
      <c r="F254" s="581"/>
      <c r="G254" s="581"/>
      <c r="H254" s="68" t="s">
        <v>126</v>
      </c>
      <c r="I254" s="96">
        <v>0.05</v>
      </c>
      <c r="J254" s="69"/>
      <c r="K254" s="128">
        <v>1.15E-2</v>
      </c>
      <c r="L254" s="75">
        <v>1289.92</v>
      </c>
      <c r="M254" s="76">
        <v>1.26</v>
      </c>
      <c r="N254" s="77">
        <v>1625.3</v>
      </c>
      <c r="O254" s="69"/>
      <c r="P254" s="71">
        <v>18.690000000000001</v>
      </c>
      <c r="GO254" s="50"/>
      <c r="GP254" s="50"/>
      <c r="GQ254" s="50"/>
      <c r="GR254" s="50"/>
      <c r="GS254" s="50"/>
      <c r="GT254" s="50"/>
      <c r="GV254" s="8"/>
      <c r="GW254" s="8" t="s">
        <v>2200</v>
      </c>
      <c r="GX254" s="8"/>
      <c r="GY254" s="50"/>
      <c r="GZ254" s="8"/>
      <c r="HA254" s="8"/>
      <c r="HB254" s="50"/>
      <c r="HC254" s="8"/>
      <c r="HD254" s="8"/>
      <c r="HE254" s="181"/>
      <c r="HF254" s="50"/>
    </row>
    <row r="255" spans="1:214" s="1" customFormat="1" ht="15">
      <c r="A255" s="73"/>
      <c r="B255" s="67" t="s">
        <v>2201</v>
      </c>
      <c r="C255" s="581" t="s">
        <v>2202</v>
      </c>
      <c r="D255" s="581"/>
      <c r="E255" s="581"/>
      <c r="F255" s="581"/>
      <c r="G255" s="581"/>
      <c r="H255" s="68" t="s">
        <v>318</v>
      </c>
      <c r="I255" s="128">
        <v>1.2200000000000001E-2</v>
      </c>
      <c r="J255" s="69"/>
      <c r="K255" s="94">
        <v>2.8059999999999999E-3</v>
      </c>
      <c r="L255" s="75">
        <v>2316.7800000000002</v>
      </c>
      <c r="M255" s="76">
        <v>1.59</v>
      </c>
      <c r="N255" s="77">
        <v>3683.68</v>
      </c>
      <c r="O255" s="69"/>
      <c r="P255" s="71">
        <v>10.34</v>
      </c>
      <c r="GO255" s="50"/>
      <c r="GP255" s="50"/>
      <c r="GQ255" s="50"/>
      <c r="GR255" s="50"/>
      <c r="GS255" s="50"/>
      <c r="GT255" s="50"/>
      <c r="GV255" s="8"/>
      <c r="GW255" s="8" t="s">
        <v>2202</v>
      </c>
      <c r="GX255" s="8"/>
      <c r="GY255" s="50"/>
      <c r="GZ255" s="8"/>
      <c r="HA255" s="8"/>
      <c r="HB255" s="50"/>
      <c r="HC255" s="8"/>
      <c r="HD255" s="8"/>
      <c r="HE255" s="181"/>
      <c r="HF255" s="50"/>
    </row>
    <row r="256" spans="1:214" s="1" customFormat="1" ht="15">
      <c r="A256" s="79"/>
      <c r="B256" s="65"/>
      <c r="C256" s="579" t="s">
        <v>99</v>
      </c>
      <c r="D256" s="579"/>
      <c r="E256" s="579"/>
      <c r="F256" s="579"/>
      <c r="G256" s="579"/>
      <c r="H256" s="53"/>
      <c r="I256" s="54"/>
      <c r="J256" s="54"/>
      <c r="K256" s="54"/>
      <c r="L256" s="57"/>
      <c r="M256" s="54"/>
      <c r="N256" s="80"/>
      <c r="O256" s="54"/>
      <c r="P256" s="81">
        <v>1488.08</v>
      </c>
      <c r="GO256" s="50"/>
      <c r="GP256" s="50"/>
      <c r="GQ256" s="50"/>
      <c r="GR256" s="50"/>
      <c r="GS256" s="50"/>
      <c r="GT256" s="50"/>
      <c r="GV256" s="8"/>
      <c r="GW256" s="8"/>
      <c r="GX256" s="8"/>
      <c r="GY256" s="50" t="s">
        <v>99</v>
      </c>
      <c r="GZ256" s="8"/>
      <c r="HA256" s="8"/>
      <c r="HB256" s="50"/>
      <c r="HC256" s="8"/>
      <c r="HD256" s="8"/>
      <c r="HE256" s="181"/>
      <c r="HF256" s="50"/>
    </row>
    <row r="257" spans="1:215" s="1" customFormat="1" ht="15">
      <c r="A257" s="78" t="s">
        <v>194</v>
      </c>
      <c r="B257" s="67" t="s">
        <v>101</v>
      </c>
      <c r="C257" s="581" t="s">
        <v>102</v>
      </c>
      <c r="D257" s="581"/>
      <c r="E257" s="581"/>
      <c r="F257" s="581"/>
      <c r="G257" s="581"/>
      <c r="H257" s="68" t="s">
        <v>103</v>
      </c>
      <c r="I257" s="82">
        <v>2</v>
      </c>
      <c r="J257" s="69"/>
      <c r="K257" s="82">
        <v>2</v>
      </c>
      <c r="L257" s="70"/>
      <c r="M257" s="69"/>
      <c r="N257" s="70"/>
      <c r="O257" s="69"/>
      <c r="P257" s="83">
        <v>22.56</v>
      </c>
      <c r="GO257" s="50"/>
      <c r="GP257" s="50"/>
      <c r="GQ257" s="50"/>
      <c r="GR257" s="50"/>
      <c r="GS257" s="50"/>
      <c r="GT257" s="50"/>
      <c r="GV257" s="8"/>
      <c r="GW257" s="8"/>
      <c r="GX257" s="8"/>
      <c r="GY257" s="50"/>
      <c r="GZ257" s="8" t="s">
        <v>102</v>
      </c>
      <c r="HA257" s="8"/>
      <c r="HB257" s="50"/>
      <c r="HC257" s="8"/>
      <c r="HD257" s="8"/>
      <c r="HE257" s="181"/>
      <c r="HF257" s="50"/>
    </row>
    <row r="258" spans="1:215" s="1" customFormat="1" ht="15">
      <c r="A258" s="78"/>
      <c r="B258" s="67"/>
      <c r="C258" s="581" t="s">
        <v>104</v>
      </c>
      <c r="D258" s="581"/>
      <c r="E258" s="581"/>
      <c r="F258" s="581"/>
      <c r="G258" s="581"/>
      <c r="H258" s="68"/>
      <c r="I258" s="69"/>
      <c r="J258" s="69"/>
      <c r="K258" s="69"/>
      <c r="L258" s="70"/>
      <c r="M258" s="69"/>
      <c r="N258" s="70"/>
      <c r="O258" s="69"/>
      <c r="P258" s="71">
        <v>1368.87</v>
      </c>
      <c r="GO258" s="50"/>
      <c r="GP258" s="50"/>
      <c r="GQ258" s="50"/>
      <c r="GR258" s="50"/>
      <c r="GS258" s="50"/>
      <c r="GT258" s="50"/>
      <c r="GV258" s="8"/>
      <c r="GW258" s="8"/>
      <c r="GX258" s="8"/>
      <c r="GY258" s="50"/>
      <c r="GZ258" s="8"/>
      <c r="HA258" s="8" t="s">
        <v>104</v>
      </c>
      <c r="HB258" s="50"/>
      <c r="HC258" s="8"/>
      <c r="HD258" s="8"/>
      <c r="HE258" s="181"/>
      <c r="HF258" s="50"/>
    </row>
    <row r="259" spans="1:215" s="1" customFormat="1" ht="15">
      <c r="A259" s="78"/>
      <c r="B259" s="67" t="s">
        <v>105</v>
      </c>
      <c r="C259" s="581" t="s">
        <v>106</v>
      </c>
      <c r="D259" s="581"/>
      <c r="E259" s="581"/>
      <c r="F259" s="581"/>
      <c r="G259" s="581"/>
      <c r="H259" s="68" t="s">
        <v>103</v>
      </c>
      <c r="I259" s="82">
        <v>98</v>
      </c>
      <c r="J259" s="69"/>
      <c r="K259" s="82">
        <v>98</v>
      </c>
      <c r="L259" s="70"/>
      <c r="M259" s="69"/>
      <c r="N259" s="70"/>
      <c r="O259" s="69"/>
      <c r="P259" s="71">
        <v>1341.49</v>
      </c>
      <c r="GO259" s="50"/>
      <c r="GP259" s="50"/>
      <c r="GQ259" s="50"/>
      <c r="GR259" s="50"/>
      <c r="GS259" s="50"/>
      <c r="GT259" s="50"/>
      <c r="GV259" s="8"/>
      <c r="GW259" s="8"/>
      <c r="GX259" s="8"/>
      <c r="GY259" s="50"/>
      <c r="GZ259" s="8"/>
      <c r="HA259" s="8" t="s">
        <v>106</v>
      </c>
      <c r="HB259" s="50"/>
      <c r="HC259" s="8"/>
      <c r="HD259" s="8"/>
      <c r="HE259" s="181"/>
      <c r="HF259" s="50"/>
    </row>
    <row r="260" spans="1:215" s="1" customFormat="1" ht="15">
      <c r="A260" s="78"/>
      <c r="B260" s="67" t="s">
        <v>107</v>
      </c>
      <c r="C260" s="581" t="s">
        <v>108</v>
      </c>
      <c r="D260" s="581"/>
      <c r="E260" s="581"/>
      <c r="F260" s="581"/>
      <c r="G260" s="581"/>
      <c r="H260" s="68" t="s">
        <v>103</v>
      </c>
      <c r="I260" s="82">
        <v>51</v>
      </c>
      <c r="J260" s="69"/>
      <c r="K260" s="82">
        <v>51</v>
      </c>
      <c r="L260" s="70"/>
      <c r="M260" s="69"/>
      <c r="N260" s="70"/>
      <c r="O260" s="69"/>
      <c r="P260" s="83">
        <v>698.12</v>
      </c>
      <c r="GO260" s="50"/>
      <c r="GP260" s="50"/>
      <c r="GQ260" s="50"/>
      <c r="GR260" s="50"/>
      <c r="GS260" s="50"/>
      <c r="GT260" s="50"/>
      <c r="GV260" s="8"/>
      <c r="GW260" s="8"/>
      <c r="GX260" s="8"/>
      <c r="GY260" s="50"/>
      <c r="GZ260" s="8"/>
      <c r="HA260" s="8" t="s">
        <v>108</v>
      </c>
      <c r="HB260" s="50"/>
      <c r="HC260" s="8"/>
      <c r="HD260" s="8"/>
      <c r="HE260" s="181"/>
      <c r="HF260" s="50"/>
    </row>
    <row r="261" spans="1:215" s="1" customFormat="1" ht="15">
      <c r="A261" s="84"/>
      <c r="B261" s="85"/>
      <c r="C261" s="579" t="s">
        <v>109</v>
      </c>
      <c r="D261" s="579"/>
      <c r="E261" s="579"/>
      <c r="F261" s="579"/>
      <c r="G261" s="579"/>
      <c r="H261" s="53"/>
      <c r="I261" s="54"/>
      <c r="J261" s="54"/>
      <c r="K261" s="54"/>
      <c r="L261" s="57"/>
      <c r="M261" s="54"/>
      <c r="N261" s="80">
        <v>15435.87</v>
      </c>
      <c r="O261" s="54"/>
      <c r="P261" s="81">
        <v>3550.25</v>
      </c>
      <c r="GO261" s="50"/>
      <c r="GP261" s="50"/>
      <c r="GQ261" s="50"/>
      <c r="GR261" s="50"/>
      <c r="GS261" s="50"/>
      <c r="GT261" s="50"/>
      <c r="GV261" s="8"/>
      <c r="GW261" s="8"/>
      <c r="GX261" s="8"/>
      <c r="GY261" s="50"/>
      <c r="GZ261" s="8"/>
      <c r="HA261" s="8"/>
      <c r="HB261" s="50" t="s">
        <v>109</v>
      </c>
      <c r="HC261" s="8"/>
      <c r="HD261" s="8"/>
      <c r="HE261" s="181"/>
      <c r="HF261" s="50"/>
    </row>
    <row r="262" spans="1:215" s="1" customFormat="1" ht="0.75" customHeight="1">
      <c r="A262" s="86"/>
      <c r="B262" s="87"/>
      <c r="C262" s="87"/>
      <c r="D262" s="87"/>
      <c r="E262" s="87"/>
      <c r="F262" s="87"/>
      <c r="G262" s="87"/>
      <c r="H262" s="88"/>
      <c r="I262" s="89"/>
      <c r="J262" s="89"/>
      <c r="K262" s="89"/>
      <c r="L262" s="90"/>
      <c r="M262" s="89"/>
      <c r="N262" s="90"/>
      <c r="O262" s="89"/>
      <c r="P262" s="91"/>
      <c r="GO262" s="50"/>
      <c r="GP262" s="50"/>
      <c r="GQ262" s="50"/>
      <c r="GR262" s="50"/>
      <c r="GS262" s="50"/>
      <c r="GT262" s="50"/>
      <c r="GV262" s="8"/>
      <c r="GW262" s="8"/>
      <c r="GX262" s="8"/>
      <c r="GY262" s="50"/>
      <c r="GZ262" s="8"/>
      <c r="HA262" s="8"/>
      <c r="HB262" s="50"/>
      <c r="HC262" s="8"/>
      <c r="HD262" s="8"/>
      <c r="HE262" s="181"/>
      <c r="HF262" s="50"/>
    </row>
    <row r="263" spans="1:215" s="1" customFormat="1" ht="15">
      <c r="A263" s="51" t="s">
        <v>194</v>
      </c>
      <c r="B263" s="52" t="s">
        <v>2259</v>
      </c>
      <c r="C263" s="580" t="s">
        <v>2260</v>
      </c>
      <c r="D263" s="580"/>
      <c r="E263" s="580"/>
      <c r="F263" s="580"/>
      <c r="G263" s="580"/>
      <c r="H263" s="53" t="s">
        <v>1864</v>
      </c>
      <c r="I263" s="54">
        <v>4.0800000000000003E-3</v>
      </c>
      <c r="J263" s="55">
        <v>1</v>
      </c>
      <c r="K263" s="92">
        <v>4.0800000000000003E-3</v>
      </c>
      <c r="L263" s="57"/>
      <c r="M263" s="54"/>
      <c r="N263" s="57"/>
      <c r="O263" s="54"/>
      <c r="P263" s="169">
        <v>785.68</v>
      </c>
      <c r="Q263" s="59"/>
      <c r="R263" s="60"/>
      <c r="GO263" s="50"/>
      <c r="GP263" s="50" t="s">
        <v>2260</v>
      </c>
      <c r="GQ263" s="50" t="s">
        <v>6</v>
      </c>
      <c r="GR263" s="50" t="s">
        <v>6</v>
      </c>
      <c r="GS263" s="50" t="s">
        <v>6</v>
      </c>
      <c r="GT263" s="50" t="s">
        <v>6</v>
      </c>
      <c r="GV263" s="8"/>
      <c r="GW263" s="8"/>
      <c r="GX263" s="8"/>
      <c r="GY263" s="50"/>
      <c r="GZ263" s="8"/>
      <c r="HA263" s="8"/>
      <c r="HB263" s="50"/>
      <c r="HC263" s="8"/>
      <c r="HD263" s="8"/>
      <c r="HE263" s="181"/>
      <c r="HF263" s="50"/>
    </row>
    <row r="264" spans="1:215" s="1" customFormat="1" ht="15">
      <c r="A264" s="61"/>
      <c r="B264" s="62"/>
      <c r="C264" s="578" t="s">
        <v>2380</v>
      </c>
      <c r="D264" s="578"/>
      <c r="E264" s="578"/>
      <c r="F264" s="578"/>
      <c r="G264" s="578"/>
      <c r="H264" s="578"/>
      <c r="I264" s="578"/>
      <c r="J264" s="578"/>
      <c r="K264" s="578"/>
      <c r="L264" s="578"/>
      <c r="M264" s="578"/>
      <c r="N264" s="578"/>
      <c r="O264" s="578"/>
      <c r="P264" s="585"/>
      <c r="GO264" s="50"/>
      <c r="GP264" s="50"/>
      <c r="GQ264" s="50"/>
      <c r="GR264" s="50"/>
      <c r="GS264" s="50"/>
      <c r="GT264" s="50"/>
      <c r="GV264" s="8"/>
      <c r="GW264" s="8"/>
      <c r="GX264" s="8"/>
      <c r="GY264" s="50"/>
      <c r="GZ264" s="8"/>
      <c r="HA264" s="8"/>
      <c r="HB264" s="50"/>
      <c r="HC264" s="8"/>
      <c r="HD264" s="8"/>
      <c r="HE264" s="181"/>
      <c r="HF264" s="50"/>
      <c r="HG264" s="63" t="s">
        <v>2380</v>
      </c>
    </row>
    <row r="265" spans="1:215" s="1" customFormat="1" ht="15">
      <c r="A265" s="78" t="s">
        <v>194</v>
      </c>
      <c r="B265" s="67" t="s">
        <v>2259</v>
      </c>
      <c r="C265" s="581" t="s">
        <v>2262</v>
      </c>
      <c r="D265" s="581"/>
      <c r="E265" s="581"/>
      <c r="F265" s="581"/>
      <c r="G265" s="581"/>
      <c r="H265" s="68" t="s">
        <v>1864</v>
      </c>
      <c r="I265" s="172">
        <v>4.0800000000000003E-3</v>
      </c>
      <c r="J265" s="69"/>
      <c r="K265" s="172">
        <v>4.0800000000000003E-3</v>
      </c>
      <c r="L265" s="77">
        <v>156559.43</v>
      </c>
      <c r="M265" s="96">
        <v>1.23</v>
      </c>
      <c r="N265" s="77">
        <v>192568.1</v>
      </c>
      <c r="O265" s="69"/>
      <c r="P265" s="83">
        <v>785.68</v>
      </c>
      <c r="GO265" s="50"/>
      <c r="GP265" s="50"/>
      <c r="GQ265" s="50"/>
      <c r="GR265" s="50"/>
      <c r="GS265" s="50"/>
      <c r="GT265" s="50"/>
      <c r="GV265" s="8"/>
      <c r="GW265" s="8"/>
      <c r="GX265" s="8"/>
      <c r="GY265" s="50"/>
      <c r="GZ265" s="8"/>
      <c r="HA265" s="8"/>
      <c r="HB265" s="50"/>
      <c r="HC265" s="8" t="s">
        <v>2262</v>
      </c>
      <c r="HD265" s="8"/>
      <c r="HE265" s="181"/>
      <c r="HF265" s="50"/>
    </row>
    <row r="266" spans="1:215" s="1" customFormat="1" ht="68.25">
      <c r="A266" s="78" t="s">
        <v>2381</v>
      </c>
      <c r="B266" s="67" t="s">
        <v>2264</v>
      </c>
      <c r="C266" s="581" t="s">
        <v>1961</v>
      </c>
      <c r="D266" s="581"/>
      <c r="E266" s="581"/>
      <c r="F266" s="581"/>
      <c r="G266" s="581"/>
      <c r="H266" s="68" t="s">
        <v>88</v>
      </c>
      <c r="I266" s="69"/>
      <c r="J266" s="69"/>
      <c r="K266" s="128">
        <v>1.4E-3</v>
      </c>
      <c r="L266" s="70"/>
      <c r="M266" s="69"/>
      <c r="N266" s="77">
        <v>1621.6</v>
      </c>
      <c r="O266" s="69"/>
      <c r="P266" s="83">
        <v>2.27</v>
      </c>
      <c r="GO266" s="50"/>
      <c r="GP266" s="50"/>
      <c r="GQ266" s="50"/>
      <c r="GR266" s="50"/>
      <c r="GS266" s="50"/>
      <c r="GT266" s="50"/>
      <c r="GV266" s="8"/>
      <c r="GW266" s="8"/>
      <c r="GX266" s="8"/>
      <c r="GY266" s="50"/>
      <c r="GZ266" s="8"/>
      <c r="HA266" s="8"/>
      <c r="HB266" s="50"/>
      <c r="HC266" s="8"/>
      <c r="HD266" s="8" t="s">
        <v>1961</v>
      </c>
      <c r="HE266" s="181"/>
      <c r="HF266" s="50"/>
    </row>
    <row r="267" spans="1:215" s="1" customFormat="1" ht="68.25">
      <c r="A267" s="78" t="s">
        <v>2382</v>
      </c>
      <c r="B267" s="67" t="s">
        <v>2266</v>
      </c>
      <c r="C267" s="581" t="s">
        <v>1964</v>
      </c>
      <c r="D267" s="581"/>
      <c r="E267" s="581"/>
      <c r="F267" s="581"/>
      <c r="G267" s="581"/>
      <c r="H267" s="68" t="s">
        <v>88</v>
      </c>
      <c r="I267" s="69"/>
      <c r="J267" s="69"/>
      <c r="K267" s="128">
        <v>1.4E-3</v>
      </c>
      <c r="L267" s="70"/>
      <c r="M267" s="69"/>
      <c r="N267" s="77">
        <v>1111.47</v>
      </c>
      <c r="O267" s="82">
        <v>-1</v>
      </c>
      <c r="P267" s="83">
        <v>-1.56</v>
      </c>
      <c r="GO267" s="50"/>
      <c r="GP267" s="50"/>
      <c r="GQ267" s="50"/>
      <c r="GR267" s="50"/>
      <c r="GS267" s="50"/>
      <c r="GT267" s="50"/>
      <c r="GV267" s="8"/>
      <c r="GW267" s="8"/>
      <c r="GX267" s="8"/>
      <c r="GY267" s="50"/>
      <c r="GZ267" s="8"/>
      <c r="HA267" s="8"/>
      <c r="HB267" s="50"/>
      <c r="HC267" s="8"/>
      <c r="HD267" s="8" t="s">
        <v>1964</v>
      </c>
      <c r="HE267" s="181"/>
      <c r="HF267" s="50"/>
    </row>
    <row r="268" spans="1:215" s="1" customFormat="1" ht="15">
      <c r="A268" s="84"/>
      <c r="B268" s="85"/>
      <c r="C268" s="579" t="s">
        <v>109</v>
      </c>
      <c r="D268" s="579"/>
      <c r="E268" s="579"/>
      <c r="F268" s="579"/>
      <c r="G268" s="579"/>
      <c r="H268" s="53"/>
      <c r="I268" s="54"/>
      <c r="J268" s="54"/>
      <c r="K268" s="54"/>
      <c r="L268" s="57"/>
      <c r="M268" s="54"/>
      <c r="N268" s="57"/>
      <c r="O268" s="54"/>
      <c r="P268" s="169">
        <v>786.39</v>
      </c>
      <c r="GO268" s="50"/>
      <c r="GP268" s="50"/>
      <c r="GQ268" s="50"/>
      <c r="GR268" s="50"/>
      <c r="GS268" s="50"/>
      <c r="GT268" s="50"/>
      <c r="GV268" s="8"/>
      <c r="GW268" s="8"/>
      <c r="GX268" s="8"/>
      <c r="GY268" s="50"/>
      <c r="GZ268" s="8"/>
      <c r="HA268" s="8"/>
      <c r="HB268" s="50" t="s">
        <v>109</v>
      </c>
      <c r="HC268" s="8"/>
      <c r="HD268" s="8"/>
      <c r="HE268" s="181"/>
      <c r="HF268" s="50"/>
    </row>
    <row r="269" spans="1:215" s="1" customFormat="1" ht="0.75" customHeight="1">
      <c r="A269" s="86"/>
      <c r="B269" s="87"/>
      <c r="C269" s="87"/>
      <c r="D269" s="87"/>
      <c r="E269" s="87"/>
      <c r="F269" s="87"/>
      <c r="G269" s="87"/>
      <c r="H269" s="88"/>
      <c r="I269" s="89"/>
      <c r="J269" s="89"/>
      <c r="K269" s="89"/>
      <c r="L269" s="90"/>
      <c r="M269" s="89"/>
      <c r="N269" s="90"/>
      <c r="O269" s="89"/>
      <c r="P269" s="91"/>
      <c r="GO269" s="50"/>
      <c r="GP269" s="50"/>
      <c r="GQ269" s="50"/>
      <c r="GR269" s="50"/>
      <c r="GS269" s="50"/>
      <c r="GT269" s="50"/>
      <c r="GV269" s="8"/>
      <c r="GW269" s="8"/>
      <c r="GX269" s="8"/>
      <c r="GY269" s="50"/>
      <c r="GZ269" s="8"/>
      <c r="HA269" s="8"/>
      <c r="HB269" s="50"/>
      <c r="HC269" s="8"/>
      <c r="HD269" s="8"/>
      <c r="HE269" s="181"/>
      <c r="HF269" s="50"/>
    </row>
    <row r="270" spans="1:215" s="1" customFormat="1" ht="15">
      <c r="A270" s="51" t="s">
        <v>1988</v>
      </c>
      <c r="B270" s="52" t="s">
        <v>2250</v>
      </c>
      <c r="C270" s="580" t="s">
        <v>2251</v>
      </c>
      <c r="D270" s="580"/>
      <c r="E270" s="580"/>
      <c r="F270" s="580"/>
      <c r="G270" s="580"/>
      <c r="H270" s="53" t="s">
        <v>1864</v>
      </c>
      <c r="I270" s="54">
        <v>4.0800000000000003E-3</v>
      </c>
      <c r="J270" s="55">
        <v>1</v>
      </c>
      <c r="K270" s="92">
        <v>4.0800000000000003E-3</v>
      </c>
      <c r="L270" s="57"/>
      <c r="M270" s="54"/>
      <c r="N270" s="57"/>
      <c r="O270" s="54"/>
      <c r="P270" s="169">
        <v>565.54</v>
      </c>
      <c r="Q270" s="59"/>
      <c r="R270" s="60"/>
      <c r="GO270" s="50"/>
      <c r="GP270" s="50" t="s">
        <v>2251</v>
      </c>
      <c r="GQ270" s="50" t="s">
        <v>6</v>
      </c>
      <c r="GR270" s="50" t="s">
        <v>6</v>
      </c>
      <c r="GS270" s="50" t="s">
        <v>6</v>
      </c>
      <c r="GT270" s="50" t="s">
        <v>6</v>
      </c>
      <c r="GV270" s="8"/>
      <c r="GW270" s="8"/>
      <c r="GX270" s="8"/>
      <c r="GY270" s="50"/>
      <c r="GZ270" s="8"/>
      <c r="HA270" s="8"/>
      <c r="HB270" s="50"/>
      <c r="HC270" s="8"/>
      <c r="HD270" s="8"/>
      <c r="HE270" s="181"/>
      <c r="HF270" s="50"/>
    </row>
    <row r="271" spans="1:215" s="1" customFormat="1" ht="15">
      <c r="A271" s="61"/>
      <c r="B271" s="62"/>
      <c r="C271" s="578" t="s">
        <v>2380</v>
      </c>
      <c r="D271" s="578"/>
      <c r="E271" s="578"/>
      <c r="F271" s="578"/>
      <c r="G271" s="578"/>
      <c r="H271" s="578"/>
      <c r="I271" s="578"/>
      <c r="J271" s="578"/>
      <c r="K271" s="578"/>
      <c r="L271" s="578"/>
      <c r="M271" s="578"/>
      <c r="N271" s="578"/>
      <c r="O271" s="578"/>
      <c r="P271" s="585"/>
      <c r="GO271" s="50"/>
      <c r="GP271" s="50"/>
      <c r="GQ271" s="50"/>
      <c r="GR271" s="50"/>
      <c r="GS271" s="50"/>
      <c r="GT271" s="50"/>
      <c r="GV271" s="8"/>
      <c r="GW271" s="8"/>
      <c r="GX271" s="8"/>
      <c r="GY271" s="50"/>
      <c r="GZ271" s="8"/>
      <c r="HA271" s="8"/>
      <c r="HB271" s="50"/>
      <c r="HC271" s="8"/>
      <c r="HD271" s="8"/>
      <c r="HE271" s="181"/>
      <c r="HF271" s="50"/>
      <c r="HG271" s="63" t="s">
        <v>2380</v>
      </c>
    </row>
    <row r="272" spans="1:215" s="1" customFormat="1" ht="15">
      <c r="A272" s="78" t="s">
        <v>1988</v>
      </c>
      <c r="B272" s="67" t="s">
        <v>2250</v>
      </c>
      <c r="C272" s="581" t="s">
        <v>2253</v>
      </c>
      <c r="D272" s="581"/>
      <c r="E272" s="581"/>
      <c r="F272" s="581"/>
      <c r="G272" s="581"/>
      <c r="H272" s="68" t="s">
        <v>1864</v>
      </c>
      <c r="I272" s="172">
        <v>4.0800000000000003E-3</v>
      </c>
      <c r="J272" s="69"/>
      <c r="K272" s="172">
        <v>4.0800000000000003E-3</v>
      </c>
      <c r="L272" s="77">
        <v>112692.85</v>
      </c>
      <c r="M272" s="96">
        <v>1.23</v>
      </c>
      <c r="N272" s="77">
        <v>138612.21</v>
      </c>
      <c r="O272" s="69"/>
      <c r="P272" s="83">
        <v>565.54</v>
      </c>
      <c r="GO272" s="50"/>
      <c r="GP272" s="50"/>
      <c r="GQ272" s="50"/>
      <c r="GR272" s="50"/>
      <c r="GS272" s="50"/>
      <c r="GT272" s="50"/>
      <c r="GV272" s="8"/>
      <c r="GW272" s="8"/>
      <c r="GX272" s="8"/>
      <c r="GY272" s="50"/>
      <c r="GZ272" s="8"/>
      <c r="HA272" s="8"/>
      <c r="HB272" s="50"/>
      <c r="HC272" s="8" t="s">
        <v>2253</v>
      </c>
      <c r="HD272" s="8"/>
      <c r="HE272" s="181"/>
      <c r="HF272" s="50"/>
    </row>
    <row r="273" spans="1:215" s="1" customFormat="1" ht="68.25">
      <c r="A273" s="78" t="s">
        <v>2383</v>
      </c>
      <c r="B273" s="67" t="s">
        <v>2255</v>
      </c>
      <c r="C273" s="581" t="s">
        <v>1961</v>
      </c>
      <c r="D273" s="581"/>
      <c r="E273" s="581"/>
      <c r="F273" s="581"/>
      <c r="G273" s="581"/>
      <c r="H273" s="68" t="s">
        <v>88</v>
      </c>
      <c r="I273" s="69"/>
      <c r="J273" s="69"/>
      <c r="K273" s="128">
        <v>1.1999999999999999E-3</v>
      </c>
      <c r="L273" s="70"/>
      <c r="M273" s="69"/>
      <c r="N273" s="77">
        <v>1621.6</v>
      </c>
      <c r="O273" s="69"/>
      <c r="P273" s="83">
        <v>1.95</v>
      </c>
      <c r="GO273" s="50"/>
      <c r="GP273" s="50"/>
      <c r="GQ273" s="50"/>
      <c r="GR273" s="50"/>
      <c r="GS273" s="50"/>
      <c r="GT273" s="50"/>
      <c r="GV273" s="8"/>
      <c r="GW273" s="8"/>
      <c r="GX273" s="8"/>
      <c r="GY273" s="50"/>
      <c r="GZ273" s="8"/>
      <c r="HA273" s="8"/>
      <c r="HB273" s="50"/>
      <c r="HC273" s="8"/>
      <c r="HD273" s="8" t="s">
        <v>1961</v>
      </c>
      <c r="HE273" s="181"/>
      <c r="HF273" s="50"/>
    </row>
    <row r="274" spans="1:215" s="1" customFormat="1" ht="68.25">
      <c r="A274" s="78" t="s">
        <v>2384</v>
      </c>
      <c r="B274" s="67" t="s">
        <v>2257</v>
      </c>
      <c r="C274" s="581" t="s">
        <v>1964</v>
      </c>
      <c r="D274" s="581"/>
      <c r="E274" s="581"/>
      <c r="F274" s="581"/>
      <c r="G274" s="581"/>
      <c r="H274" s="68" t="s">
        <v>88</v>
      </c>
      <c r="I274" s="69"/>
      <c r="J274" s="69"/>
      <c r="K274" s="128">
        <v>1.1999999999999999E-3</v>
      </c>
      <c r="L274" s="70"/>
      <c r="M274" s="69"/>
      <c r="N274" s="77">
        <v>1111.47</v>
      </c>
      <c r="O274" s="82">
        <v>-1</v>
      </c>
      <c r="P274" s="83">
        <v>-1.33</v>
      </c>
      <c r="GO274" s="50"/>
      <c r="GP274" s="50"/>
      <c r="GQ274" s="50"/>
      <c r="GR274" s="50"/>
      <c r="GS274" s="50"/>
      <c r="GT274" s="50"/>
      <c r="GV274" s="8"/>
      <c r="GW274" s="8"/>
      <c r="GX274" s="8"/>
      <c r="GY274" s="50"/>
      <c r="GZ274" s="8"/>
      <c r="HA274" s="8"/>
      <c r="HB274" s="50"/>
      <c r="HC274" s="8"/>
      <c r="HD274" s="8" t="s">
        <v>1964</v>
      </c>
      <c r="HE274" s="181"/>
      <c r="HF274" s="50"/>
    </row>
    <row r="275" spans="1:215" s="1" customFormat="1" ht="15">
      <c r="A275" s="84"/>
      <c r="B275" s="85"/>
      <c r="C275" s="579" t="s">
        <v>109</v>
      </c>
      <c r="D275" s="579"/>
      <c r="E275" s="579"/>
      <c r="F275" s="579"/>
      <c r="G275" s="579"/>
      <c r="H275" s="53"/>
      <c r="I275" s="54"/>
      <c r="J275" s="54"/>
      <c r="K275" s="54"/>
      <c r="L275" s="57"/>
      <c r="M275" s="54"/>
      <c r="N275" s="57"/>
      <c r="O275" s="54"/>
      <c r="P275" s="169">
        <v>566.16</v>
      </c>
      <c r="GO275" s="50"/>
      <c r="GP275" s="50"/>
      <c r="GQ275" s="50"/>
      <c r="GR275" s="50"/>
      <c r="GS275" s="50"/>
      <c r="GT275" s="50"/>
      <c r="GV275" s="8"/>
      <c r="GW275" s="8"/>
      <c r="GX275" s="8"/>
      <c r="GY275" s="50"/>
      <c r="GZ275" s="8"/>
      <c r="HA275" s="8"/>
      <c r="HB275" s="50" t="s">
        <v>109</v>
      </c>
      <c r="HC275" s="8"/>
      <c r="HD275" s="8"/>
      <c r="HE275" s="181"/>
      <c r="HF275" s="50"/>
    </row>
    <row r="276" spans="1:215" s="1" customFormat="1" ht="0.75" customHeight="1">
      <c r="A276" s="86"/>
      <c r="B276" s="87"/>
      <c r="C276" s="87"/>
      <c r="D276" s="87"/>
      <c r="E276" s="87"/>
      <c r="F276" s="87"/>
      <c r="G276" s="87"/>
      <c r="H276" s="88"/>
      <c r="I276" s="89"/>
      <c r="J276" s="89"/>
      <c r="K276" s="89"/>
      <c r="L276" s="90"/>
      <c r="M276" s="89"/>
      <c r="N276" s="90"/>
      <c r="O276" s="89"/>
      <c r="P276" s="91"/>
      <c r="GO276" s="50"/>
      <c r="GP276" s="50"/>
      <c r="GQ276" s="50"/>
      <c r="GR276" s="50"/>
      <c r="GS276" s="50"/>
      <c r="GT276" s="50"/>
      <c r="GV276" s="8"/>
      <c r="GW276" s="8"/>
      <c r="GX276" s="8"/>
      <c r="GY276" s="50"/>
      <c r="GZ276" s="8"/>
      <c r="HA276" s="8"/>
      <c r="HB276" s="50"/>
      <c r="HC276" s="8"/>
      <c r="HD276" s="8"/>
      <c r="HE276" s="181"/>
      <c r="HF276" s="50"/>
    </row>
    <row r="277" spans="1:215" s="1" customFormat="1" ht="15">
      <c r="A277" s="51" t="s">
        <v>1990</v>
      </c>
      <c r="B277" s="52" t="s">
        <v>2241</v>
      </c>
      <c r="C277" s="580" t="s">
        <v>2242</v>
      </c>
      <c r="D277" s="580"/>
      <c r="E277" s="580"/>
      <c r="F277" s="580"/>
      <c r="G277" s="580"/>
      <c r="H277" s="53" t="s">
        <v>1864</v>
      </c>
      <c r="I277" s="54">
        <v>1.0200000000000001E-2</v>
      </c>
      <c r="J277" s="55">
        <v>1</v>
      </c>
      <c r="K277" s="182">
        <v>1.0200000000000001E-2</v>
      </c>
      <c r="L277" s="57"/>
      <c r="M277" s="54"/>
      <c r="N277" s="57"/>
      <c r="O277" s="54"/>
      <c r="P277" s="81">
        <v>1094.8699999999999</v>
      </c>
      <c r="Q277" s="59"/>
      <c r="R277" s="60"/>
      <c r="GO277" s="50"/>
      <c r="GP277" s="50" t="s">
        <v>2242</v>
      </c>
      <c r="GQ277" s="50" t="s">
        <v>6</v>
      </c>
      <c r="GR277" s="50" t="s">
        <v>6</v>
      </c>
      <c r="GS277" s="50" t="s">
        <v>6</v>
      </c>
      <c r="GT277" s="50" t="s">
        <v>6</v>
      </c>
      <c r="GV277" s="8"/>
      <c r="GW277" s="8"/>
      <c r="GX277" s="8"/>
      <c r="GY277" s="50"/>
      <c r="GZ277" s="8"/>
      <c r="HA277" s="8"/>
      <c r="HB277" s="50"/>
      <c r="HC277" s="8"/>
      <c r="HD277" s="8"/>
      <c r="HE277" s="181"/>
      <c r="HF277" s="50"/>
    </row>
    <row r="278" spans="1:215" s="1" customFormat="1" ht="15">
      <c r="A278" s="61"/>
      <c r="B278" s="62"/>
      <c r="C278" s="578" t="s">
        <v>2385</v>
      </c>
      <c r="D278" s="578"/>
      <c r="E278" s="578"/>
      <c r="F278" s="578"/>
      <c r="G278" s="578"/>
      <c r="H278" s="578"/>
      <c r="I278" s="578"/>
      <c r="J278" s="578"/>
      <c r="K278" s="578"/>
      <c r="L278" s="578"/>
      <c r="M278" s="578"/>
      <c r="N278" s="578"/>
      <c r="O278" s="578"/>
      <c r="P278" s="585"/>
      <c r="GO278" s="50"/>
      <c r="GP278" s="50"/>
      <c r="GQ278" s="50"/>
      <c r="GR278" s="50"/>
      <c r="GS278" s="50"/>
      <c r="GT278" s="50"/>
      <c r="GV278" s="8"/>
      <c r="GW278" s="8"/>
      <c r="GX278" s="8"/>
      <c r="GY278" s="50"/>
      <c r="GZ278" s="8"/>
      <c r="HA278" s="8"/>
      <c r="HB278" s="50"/>
      <c r="HC278" s="8"/>
      <c r="HD278" s="8"/>
      <c r="HE278" s="181"/>
      <c r="HF278" s="50"/>
      <c r="HG278" s="63" t="s">
        <v>2385</v>
      </c>
    </row>
    <row r="279" spans="1:215" s="1" customFormat="1" ht="15">
      <c r="A279" s="78" t="s">
        <v>1990</v>
      </c>
      <c r="B279" s="67" t="s">
        <v>2241</v>
      </c>
      <c r="C279" s="581" t="s">
        <v>2244</v>
      </c>
      <c r="D279" s="581"/>
      <c r="E279" s="581"/>
      <c r="F279" s="581"/>
      <c r="G279" s="581"/>
      <c r="H279" s="68" t="s">
        <v>1864</v>
      </c>
      <c r="I279" s="128">
        <v>1.0200000000000001E-2</v>
      </c>
      <c r="J279" s="69"/>
      <c r="K279" s="128">
        <v>1.0200000000000001E-2</v>
      </c>
      <c r="L279" s="77">
        <v>87268.63</v>
      </c>
      <c r="M279" s="96">
        <v>1.23</v>
      </c>
      <c r="N279" s="77">
        <v>107340.41</v>
      </c>
      <c r="O279" s="69"/>
      <c r="P279" s="71">
        <v>1094.8699999999999</v>
      </c>
      <c r="GO279" s="50"/>
      <c r="GP279" s="50"/>
      <c r="GQ279" s="50"/>
      <c r="GR279" s="50"/>
      <c r="GS279" s="50"/>
      <c r="GT279" s="50"/>
      <c r="GV279" s="8"/>
      <c r="GW279" s="8"/>
      <c r="GX279" s="8"/>
      <c r="GY279" s="50"/>
      <c r="GZ279" s="8"/>
      <c r="HA279" s="8"/>
      <c r="HB279" s="50"/>
      <c r="HC279" s="8" t="s">
        <v>2244</v>
      </c>
      <c r="HD279" s="8"/>
      <c r="HE279" s="181"/>
      <c r="HF279" s="50"/>
    </row>
    <row r="280" spans="1:215" s="1" customFormat="1" ht="68.25">
      <c r="A280" s="78" t="s">
        <v>2386</v>
      </c>
      <c r="B280" s="67" t="s">
        <v>2246</v>
      </c>
      <c r="C280" s="581" t="s">
        <v>1961</v>
      </c>
      <c r="D280" s="581"/>
      <c r="E280" s="581"/>
      <c r="F280" s="581"/>
      <c r="G280" s="581"/>
      <c r="H280" s="68" t="s">
        <v>88</v>
      </c>
      <c r="I280" s="69"/>
      <c r="J280" s="69"/>
      <c r="K280" s="128">
        <v>2.5000000000000001E-3</v>
      </c>
      <c r="L280" s="70"/>
      <c r="M280" s="69"/>
      <c r="N280" s="77">
        <v>1621.6</v>
      </c>
      <c r="O280" s="69"/>
      <c r="P280" s="83">
        <v>4.05</v>
      </c>
      <c r="GO280" s="50"/>
      <c r="GP280" s="50"/>
      <c r="GQ280" s="50"/>
      <c r="GR280" s="50"/>
      <c r="GS280" s="50"/>
      <c r="GT280" s="50"/>
      <c r="GV280" s="8"/>
      <c r="GW280" s="8"/>
      <c r="GX280" s="8"/>
      <c r="GY280" s="50"/>
      <c r="GZ280" s="8"/>
      <c r="HA280" s="8"/>
      <c r="HB280" s="50"/>
      <c r="HC280" s="8"/>
      <c r="HD280" s="8" t="s">
        <v>1961</v>
      </c>
      <c r="HE280" s="181"/>
      <c r="HF280" s="50"/>
    </row>
    <row r="281" spans="1:215" s="1" customFormat="1" ht="68.25">
      <c r="A281" s="78" t="s">
        <v>2387</v>
      </c>
      <c r="B281" s="67" t="s">
        <v>2248</v>
      </c>
      <c r="C281" s="581" t="s">
        <v>1964</v>
      </c>
      <c r="D281" s="581"/>
      <c r="E281" s="581"/>
      <c r="F281" s="581"/>
      <c r="G281" s="581"/>
      <c r="H281" s="68" t="s">
        <v>88</v>
      </c>
      <c r="I281" s="69"/>
      <c r="J281" s="69"/>
      <c r="K281" s="128">
        <v>2.5000000000000001E-3</v>
      </c>
      <c r="L281" s="70"/>
      <c r="M281" s="69"/>
      <c r="N281" s="77">
        <v>1111.47</v>
      </c>
      <c r="O281" s="82">
        <v>-1</v>
      </c>
      <c r="P281" s="83">
        <v>-2.78</v>
      </c>
      <c r="GO281" s="50"/>
      <c r="GP281" s="50"/>
      <c r="GQ281" s="50"/>
      <c r="GR281" s="50"/>
      <c r="GS281" s="50"/>
      <c r="GT281" s="50"/>
      <c r="GV281" s="8"/>
      <c r="GW281" s="8"/>
      <c r="GX281" s="8"/>
      <c r="GY281" s="50"/>
      <c r="GZ281" s="8"/>
      <c r="HA281" s="8"/>
      <c r="HB281" s="50"/>
      <c r="HC281" s="8"/>
      <c r="HD281" s="8" t="s">
        <v>1964</v>
      </c>
      <c r="HE281" s="181"/>
      <c r="HF281" s="50"/>
    </row>
    <row r="282" spans="1:215" s="1" customFormat="1" ht="15">
      <c r="A282" s="84"/>
      <c r="B282" s="85"/>
      <c r="C282" s="579" t="s">
        <v>109</v>
      </c>
      <c r="D282" s="579"/>
      <c r="E282" s="579"/>
      <c r="F282" s="579"/>
      <c r="G282" s="579"/>
      <c r="H282" s="53"/>
      <c r="I282" s="54"/>
      <c r="J282" s="54"/>
      <c r="K282" s="54"/>
      <c r="L282" s="57"/>
      <c r="M282" s="54"/>
      <c r="N282" s="57"/>
      <c r="O282" s="54"/>
      <c r="P282" s="81">
        <v>1096.1400000000001</v>
      </c>
      <c r="GO282" s="50"/>
      <c r="GP282" s="50"/>
      <c r="GQ282" s="50"/>
      <c r="GR282" s="50"/>
      <c r="GS282" s="50"/>
      <c r="GT282" s="50"/>
      <c r="GV282" s="8"/>
      <c r="GW282" s="8"/>
      <c r="GX282" s="8"/>
      <c r="GY282" s="50"/>
      <c r="GZ282" s="8"/>
      <c r="HA282" s="8"/>
      <c r="HB282" s="50" t="s">
        <v>109</v>
      </c>
      <c r="HC282" s="8"/>
      <c r="HD282" s="8"/>
      <c r="HE282" s="181"/>
      <c r="HF282" s="50"/>
    </row>
    <row r="283" spans="1:215" s="1" customFormat="1" ht="0.75" customHeight="1">
      <c r="A283" s="86"/>
      <c r="B283" s="87"/>
      <c r="C283" s="87"/>
      <c r="D283" s="87"/>
      <c r="E283" s="87"/>
      <c r="F283" s="87"/>
      <c r="G283" s="87"/>
      <c r="H283" s="88"/>
      <c r="I283" s="89"/>
      <c r="J283" s="89"/>
      <c r="K283" s="89"/>
      <c r="L283" s="90"/>
      <c r="M283" s="89"/>
      <c r="N283" s="90"/>
      <c r="O283" s="89"/>
      <c r="P283" s="91"/>
      <c r="GO283" s="50"/>
      <c r="GP283" s="50"/>
      <c r="GQ283" s="50"/>
      <c r="GR283" s="50"/>
      <c r="GS283" s="50"/>
      <c r="GT283" s="50"/>
      <c r="GV283" s="8"/>
      <c r="GW283" s="8"/>
      <c r="GX283" s="8"/>
      <c r="GY283" s="50"/>
      <c r="GZ283" s="8"/>
      <c r="HA283" s="8"/>
      <c r="HB283" s="50"/>
      <c r="HC283" s="8"/>
      <c r="HD283" s="8"/>
      <c r="HE283" s="181"/>
      <c r="HF283" s="50"/>
    </row>
    <row r="284" spans="1:215" s="1" customFormat="1" ht="21">
      <c r="A284" s="51" t="s">
        <v>1993</v>
      </c>
      <c r="B284" s="52" t="s">
        <v>2388</v>
      </c>
      <c r="C284" s="580" t="s">
        <v>2389</v>
      </c>
      <c r="D284" s="580"/>
      <c r="E284" s="580"/>
      <c r="F284" s="580"/>
      <c r="G284" s="580"/>
      <c r="H284" s="53" t="s">
        <v>183</v>
      </c>
      <c r="I284" s="54">
        <v>5.0999999999999996</v>
      </c>
      <c r="J284" s="55">
        <v>1</v>
      </c>
      <c r="K284" s="165">
        <v>5.0999999999999996</v>
      </c>
      <c r="L284" s="57"/>
      <c r="M284" s="54"/>
      <c r="N284" s="57"/>
      <c r="O284" s="54"/>
      <c r="P284" s="81">
        <v>1029.44</v>
      </c>
      <c r="Q284" s="59"/>
      <c r="R284" s="60"/>
      <c r="GO284" s="50"/>
      <c r="GP284" s="50" t="s">
        <v>2389</v>
      </c>
      <c r="GQ284" s="50" t="s">
        <v>6</v>
      </c>
      <c r="GR284" s="50" t="s">
        <v>6</v>
      </c>
      <c r="GS284" s="50" t="s">
        <v>6</v>
      </c>
      <c r="GT284" s="50" t="s">
        <v>6</v>
      </c>
      <c r="GV284" s="8"/>
      <c r="GW284" s="8"/>
      <c r="GX284" s="8"/>
      <c r="GY284" s="50"/>
      <c r="GZ284" s="8"/>
      <c r="HA284" s="8"/>
      <c r="HB284" s="50"/>
      <c r="HC284" s="8"/>
      <c r="HD284" s="8"/>
      <c r="HE284" s="181"/>
      <c r="HF284" s="50"/>
    </row>
    <row r="285" spans="1:215" s="1" customFormat="1" ht="15">
      <c r="A285" s="61"/>
      <c r="B285" s="62"/>
      <c r="C285" s="578" t="s">
        <v>2390</v>
      </c>
      <c r="D285" s="578"/>
      <c r="E285" s="578"/>
      <c r="F285" s="578"/>
      <c r="G285" s="578"/>
      <c r="H285" s="578"/>
      <c r="I285" s="578"/>
      <c r="J285" s="578"/>
      <c r="K285" s="578"/>
      <c r="L285" s="578"/>
      <c r="M285" s="578"/>
      <c r="N285" s="578"/>
      <c r="O285" s="578"/>
      <c r="P285" s="585"/>
      <c r="GO285" s="50"/>
      <c r="GP285" s="50"/>
      <c r="GQ285" s="50"/>
      <c r="GR285" s="50"/>
      <c r="GS285" s="50"/>
      <c r="GT285" s="50"/>
      <c r="GV285" s="8"/>
      <c r="GW285" s="8"/>
      <c r="GX285" s="8"/>
      <c r="GY285" s="50"/>
      <c r="GZ285" s="8"/>
      <c r="HA285" s="8"/>
      <c r="HB285" s="50"/>
      <c r="HC285" s="8"/>
      <c r="HD285" s="8"/>
      <c r="HE285" s="181"/>
      <c r="HF285" s="50"/>
      <c r="HG285" s="63" t="s">
        <v>2390</v>
      </c>
    </row>
    <row r="286" spans="1:215" s="1" customFormat="1" ht="22.5">
      <c r="A286" s="78" t="s">
        <v>1993</v>
      </c>
      <c r="B286" s="67" t="s">
        <v>2388</v>
      </c>
      <c r="C286" s="581" t="s">
        <v>2391</v>
      </c>
      <c r="D286" s="581"/>
      <c r="E286" s="581"/>
      <c r="F286" s="581"/>
      <c r="G286" s="581"/>
      <c r="H286" s="68" t="s">
        <v>183</v>
      </c>
      <c r="I286" s="74">
        <v>5.0999999999999996</v>
      </c>
      <c r="J286" s="69"/>
      <c r="K286" s="74">
        <v>5.0999999999999996</v>
      </c>
      <c r="L286" s="70"/>
      <c r="M286" s="69"/>
      <c r="N286" s="173">
        <v>201.85</v>
      </c>
      <c r="O286" s="69"/>
      <c r="P286" s="71">
        <v>1029.44</v>
      </c>
      <c r="GO286" s="50"/>
      <c r="GP286" s="50"/>
      <c r="GQ286" s="50"/>
      <c r="GR286" s="50"/>
      <c r="GS286" s="50"/>
      <c r="GT286" s="50"/>
      <c r="GV286" s="8"/>
      <c r="GW286" s="8"/>
      <c r="GX286" s="8"/>
      <c r="GY286" s="50"/>
      <c r="GZ286" s="8"/>
      <c r="HA286" s="8"/>
      <c r="HB286" s="50"/>
      <c r="HC286" s="8" t="s">
        <v>2391</v>
      </c>
      <c r="HD286" s="8"/>
      <c r="HE286" s="181"/>
      <c r="HF286" s="50"/>
    </row>
    <row r="287" spans="1:215" s="1" customFormat="1" ht="34.5">
      <c r="A287" s="78" t="s">
        <v>2392</v>
      </c>
      <c r="B287" s="67" t="s">
        <v>2393</v>
      </c>
      <c r="C287" s="581" t="s">
        <v>2394</v>
      </c>
      <c r="D287" s="581"/>
      <c r="E287" s="581"/>
      <c r="F287" s="581"/>
      <c r="G287" s="581"/>
      <c r="H287" s="68" t="s">
        <v>88</v>
      </c>
      <c r="I287" s="69"/>
      <c r="J287" s="69"/>
      <c r="K287" s="128">
        <v>5.0000000000000001E-4</v>
      </c>
      <c r="L287" s="70"/>
      <c r="M287" s="69"/>
      <c r="N287" s="77">
        <v>10366.18</v>
      </c>
      <c r="O287" s="69"/>
      <c r="P287" s="83">
        <v>5.18</v>
      </c>
      <c r="GO287" s="50"/>
      <c r="GP287" s="50"/>
      <c r="GQ287" s="50"/>
      <c r="GR287" s="50"/>
      <c r="GS287" s="50"/>
      <c r="GT287" s="50"/>
      <c r="GV287" s="8"/>
      <c r="GW287" s="8"/>
      <c r="GX287" s="8"/>
      <c r="GY287" s="50"/>
      <c r="GZ287" s="8"/>
      <c r="HA287" s="8"/>
      <c r="HB287" s="50"/>
      <c r="HC287" s="8"/>
      <c r="HD287" s="8" t="s">
        <v>2394</v>
      </c>
      <c r="HE287" s="181"/>
      <c r="HF287" s="50"/>
    </row>
    <row r="288" spans="1:215" s="1" customFormat="1" ht="33.75">
      <c r="A288" s="78" t="s">
        <v>2395</v>
      </c>
      <c r="B288" s="67" t="s">
        <v>2396</v>
      </c>
      <c r="C288" s="581" t="s">
        <v>1496</v>
      </c>
      <c r="D288" s="581"/>
      <c r="E288" s="581"/>
      <c r="F288" s="581"/>
      <c r="G288" s="581"/>
      <c r="H288" s="68" t="s">
        <v>88</v>
      </c>
      <c r="I288" s="69"/>
      <c r="J288" s="69"/>
      <c r="K288" s="128">
        <v>5.0000000000000001E-4</v>
      </c>
      <c r="L288" s="70"/>
      <c r="M288" s="69"/>
      <c r="N288" s="173">
        <v>900.28</v>
      </c>
      <c r="O288" s="69"/>
      <c r="P288" s="83">
        <v>0.45</v>
      </c>
      <c r="GO288" s="50"/>
      <c r="GP288" s="50"/>
      <c r="GQ288" s="50"/>
      <c r="GR288" s="50"/>
      <c r="GS288" s="50"/>
      <c r="GT288" s="50"/>
      <c r="GV288" s="8"/>
      <c r="GW288" s="8"/>
      <c r="GX288" s="8"/>
      <c r="GY288" s="50"/>
      <c r="GZ288" s="8"/>
      <c r="HA288" s="8"/>
      <c r="HB288" s="50"/>
      <c r="HC288" s="8"/>
      <c r="HD288" s="8" t="s">
        <v>1496</v>
      </c>
      <c r="HE288" s="181"/>
      <c r="HF288" s="50"/>
    </row>
    <row r="289" spans="1:215" s="1" customFormat="1" ht="68.25">
      <c r="A289" s="78" t="s">
        <v>2397</v>
      </c>
      <c r="B289" s="67" t="s">
        <v>2398</v>
      </c>
      <c r="C289" s="581" t="s">
        <v>2399</v>
      </c>
      <c r="D289" s="581"/>
      <c r="E289" s="581"/>
      <c r="F289" s="581"/>
      <c r="G289" s="581"/>
      <c r="H289" s="68" t="s">
        <v>88</v>
      </c>
      <c r="I289" s="69"/>
      <c r="J289" s="69"/>
      <c r="K289" s="128">
        <v>5.0000000000000001E-4</v>
      </c>
      <c r="L289" s="70"/>
      <c r="M289" s="69"/>
      <c r="N289" s="77">
        <v>1736.47</v>
      </c>
      <c r="O289" s="69"/>
      <c r="P289" s="83">
        <v>0.87</v>
      </c>
      <c r="GO289" s="50"/>
      <c r="GP289" s="50"/>
      <c r="GQ289" s="50"/>
      <c r="GR289" s="50"/>
      <c r="GS289" s="50"/>
      <c r="GT289" s="50"/>
      <c r="GV289" s="8"/>
      <c r="GW289" s="8"/>
      <c r="GX289" s="8"/>
      <c r="GY289" s="50"/>
      <c r="GZ289" s="8"/>
      <c r="HA289" s="8"/>
      <c r="HB289" s="50"/>
      <c r="HC289" s="8"/>
      <c r="HD289" s="8" t="s">
        <v>2399</v>
      </c>
      <c r="HE289" s="181"/>
      <c r="HF289" s="50"/>
    </row>
    <row r="290" spans="1:215" s="1" customFormat="1" ht="33.75">
      <c r="A290" s="78" t="s">
        <v>2400</v>
      </c>
      <c r="B290" s="67" t="s">
        <v>2401</v>
      </c>
      <c r="C290" s="581" t="s">
        <v>1503</v>
      </c>
      <c r="D290" s="581"/>
      <c r="E290" s="581"/>
      <c r="F290" s="581"/>
      <c r="G290" s="581"/>
      <c r="H290" s="68" t="s">
        <v>88</v>
      </c>
      <c r="I290" s="69"/>
      <c r="J290" s="69"/>
      <c r="K290" s="128">
        <v>5.0000000000000001E-4</v>
      </c>
      <c r="L290" s="70"/>
      <c r="M290" s="69"/>
      <c r="N290" s="173">
        <v>636.91999999999996</v>
      </c>
      <c r="O290" s="69"/>
      <c r="P290" s="83">
        <v>0.32</v>
      </c>
      <c r="GO290" s="50"/>
      <c r="GP290" s="50"/>
      <c r="GQ290" s="50"/>
      <c r="GR290" s="50"/>
      <c r="GS290" s="50"/>
      <c r="GT290" s="50"/>
      <c r="GV290" s="8"/>
      <c r="GW290" s="8"/>
      <c r="GX290" s="8"/>
      <c r="GY290" s="50"/>
      <c r="GZ290" s="8"/>
      <c r="HA290" s="8"/>
      <c r="HB290" s="50"/>
      <c r="HC290" s="8"/>
      <c r="HD290" s="8" t="s">
        <v>1503</v>
      </c>
      <c r="HE290" s="181"/>
      <c r="HF290" s="50"/>
    </row>
    <row r="291" spans="1:215" s="1" customFormat="1" ht="15">
      <c r="A291" s="84"/>
      <c r="B291" s="85"/>
      <c r="C291" s="579" t="s">
        <v>109</v>
      </c>
      <c r="D291" s="579"/>
      <c r="E291" s="579"/>
      <c r="F291" s="579"/>
      <c r="G291" s="579"/>
      <c r="H291" s="53"/>
      <c r="I291" s="54"/>
      <c r="J291" s="54"/>
      <c r="K291" s="54"/>
      <c r="L291" s="57"/>
      <c r="M291" s="54"/>
      <c r="N291" s="57"/>
      <c r="O291" s="54"/>
      <c r="P291" s="81">
        <v>1036.26</v>
      </c>
      <c r="GO291" s="50"/>
      <c r="GP291" s="50"/>
      <c r="GQ291" s="50"/>
      <c r="GR291" s="50"/>
      <c r="GS291" s="50"/>
      <c r="GT291" s="50"/>
      <c r="GV291" s="8"/>
      <c r="GW291" s="8"/>
      <c r="GX291" s="8"/>
      <c r="GY291" s="50"/>
      <c r="GZ291" s="8"/>
      <c r="HA291" s="8"/>
      <c r="HB291" s="50" t="s">
        <v>109</v>
      </c>
      <c r="HC291" s="8"/>
      <c r="HD291" s="8"/>
      <c r="HE291" s="181"/>
      <c r="HF291" s="50"/>
    </row>
    <row r="292" spans="1:215" s="1" customFormat="1" ht="0.75" customHeight="1">
      <c r="A292" s="86"/>
      <c r="B292" s="87"/>
      <c r="C292" s="87"/>
      <c r="D292" s="87"/>
      <c r="E292" s="87"/>
      <c r="F292" s="87"/>
      <c r="G292" s="87"/>
      <c r="H292" s="88"/>
      <c r="I292" s="89"/>
      <c r="J292" s="89"/>
      <c r="K292" s="89"/>
      <c r="L292" s="90"/>
      <c r="M292" s="89"/>
      <c r="N292" s="90"/>
      <c r="O292" s="89"/>
      <c r="P292" s="91"/>
      <c r="GO292" s="50"/>
      <c r="GP292" s="50"/>
      <c r="GQ292" s="50"/>
      <c r="GR292" s="50"/>
      <c r="GS292" s="50"/>
      <c r="GT292" s="50"/>
      <c r="GV292" s="8"/>
      <c r="GW292" s="8"/>
      <c r="GX292" s="8"/>
      <c r="GY292" s="50"/>
      <c r="GZ292" s="8"/>
      <c r="HA292" s="8"/>
      <c r="HB292" s="50"/>
      <c r="HC292" s="8"/>
      <c r="HD292" s="8"/>
      <c r="HE292" s="181"/>
      <c r="HF292" s="50"/>
    </row>
    <row r="293" spans="1:215" s="1" customFormat="1" ht="15">
      <c r="A293" s="582" t="s">
        <v>2402</v>
      </c>
      <c r="B293" s="583"/>
      <c r="C293" s="583"/>
      <c r="D293" s="583"/>
      <c r="E293" s="583"/>
      <c r="F293" s="583"/>
      <c r="G293" s="583"/>
      <c r="H293" s="583"/>
      <c r="I293" s="583"/>
      <c r="J293" s="583"/>
      <c r="K293" s="583"/>
      <c r="L293" s="583"/>
      <c r="M293" s="583"/>
      <c r="N293" s="583"/>
      <c r="O293" s="583"/>
      <c r="P293" s="584"/>
      <c r="GO293" s="50"/>
      <c r="GP293" s="50"/>
      <c r="GQ293" s="50"/>
      <c r="GR293" s="50"/>
      <c r="GS293" s="50"/>
      <c r="GT293" s="50"/>
      <c r="GV293" s="8"/>
      <c r="GW293" s="8"/>
      <c r="GX293" s="8"/>
      <c r="GY293" s="50"/>
      <c r="GZ293" s="8"/>
      <c r="HA293" s="8"/>
      <c r="HB293" s="50"/>
      <c r="HC293" s="8"/>
      <c r="HD293" s="8"/>
      <c r="HE293" s="181"/>
      <c r="HF293" s="50" t="s">
        <v>2402</v>
      </c>
    </row>
    <row r="294" spans="1:215" s="1" customFormat="1" ht="33">
      <c r="A294" s="51" t="s">
        <v>195</v>
      </c>
      <c r="B294" s="52" t="s">
        <v>1950</v>
      </c>
      <c r="C294" s="580" t="s">
        <v>1951</v>
      </c>
      <c r="D294" s="580"/>
      <c r="E294" s="580"/>
      <c r="F294" s="580"/>
      <c r="G294" s="580"/>
      <c r="H294" s="53" t="s">
        <v>223</v>
      </c>
      <c r="I294" s="54">
        <v>1.7</v>
      </c>
      <c r="J294" s="55">
        <v>1</v>
      </c>
      <c r="K294" s="165">
        <v>1.7</v>
      </c>
      <c r="L294" s="57"/>
      <c r="M294" s="54"/>
      <c r="N294" s="57"/>
      <c r="O294" s="54"/>
      <c r="P294" s="58"/>
      <c r="Q294" s="59"/>
      <c r="R294" s="60"/>
      <c r="GO294" s="50"/>
      <c r="GP294" s="50" t="s">
        <v>1951</v>
      </c>
      <c r="GQ294" s="50" t="s">
        <v>6</v>
      </c>
      <c r="GR294" s="50" t="s">
        <v>6</v>
      </c>
      <c r="GS294" s="50" t="s">
        <v>6</v>
      </c>
      <c r="GT294" s="50" t="s">
        <v>6</v>
      </c>
      <c r="GV294" s="8"/>
      <c r="GW294" s="8"/>
      <c r="GX294" s="8"/>
      <c r="GY294" s="50"/>
      <c r="GZ294" s="8"/>
      <c r="HA294" s="8"/>
      <c r="HB294" s="50"/>
      <c r="HC294" s="8"/>
      <c r="HD294" s="8"/>
      <c r="HE294" s="181"/>
      <c r="HF294" s="50"/>
    </row>
    <row r="295" spans="1:215" s="1" customFormat="1" ht="15">
      <c r="A295" s="61"/>
      <c r="B295" s="62"/>
      <c r="C295" s="578" t="s">
        <v>2403</v>
      </c>
      <c r="D295" s="578"/>
      <c r="E295" s="578"/>
      <c r="F295" s="578"/>
      <c r="G295" s="578"/>
      <c r="H295" s="578"/>
      <c r="I295" s="578"/>
      <c r="J295" s="578"/>
      <c r="K295" s="578"/>
      <c r="L295" s="578"/>
      <c r="M295" s="578"/>
      <c r="N295" s="578"/>
      <c r="O295" s="578"/>
      <c r="P295" s="585"/>
      <c r="GO295" s="50"/>
      <c r="GP295" s="50"/>
      <c r="GQ295" s="50"/>
      <c r="GR295" s="50"/>
      <c r="GS295" s="50"/>
      <c r="GT295" s="50"/>
      <c r="GV295" s="8"/>
      <c r="GW295" s="8"/>
      <c r="GX295" s="8"/>
      <c r="GY295" s="50"/>
      <c r="GZ295" s="8"/>
      <c r="HA295" s="8"/>
      <c r="HB295" s="50"/>
      <c r="HC295" s="8"/>
      <c r="HD295" s="8"/>
      <c r="HE295" s="181"/>
      <c r="HF295" s="50"/>
      <c r="HG295" s="63" t="s">
        <v>2403</v>
      </c>
    </row>
    <row r="296" spans="1:215" s="1" customFormat="1" ht="23.25">
      <c r="A296" s="64"/>
      <c r="B296" s="65" t="s">
        <v>62</v>
      </c>
      <c r="C296" s="572" t="s">
        <v>63</v>
      </c>
      <c r="D296" s="572"/>
      <c r="E296" s="572"/>
      <c r="F296" s="572"/>
      <c r="G296" s="572"/>
      <c r="H296" s="572"/>
      <c r="I296" s="572"/>
      <c r="J296" s="572"/>
      <c r="K296" s="572"/>
      <c r="L296" s="572"/>
      <c r="M296" s="572"/>
      <c r="N296" s="572"/>
      <c r="O296" s="572"/>
      <c r="P296" s="587"/>
      <c r="GO296" s="50"/>
      <c r="GP296" s="50"/>
      <c r="GQ296" s="50"/>
      <c r="GR296" s="50"/>
      <c r="GS296" s="50"/>
      <c r="GT296" s="50"/>
      <c r="GU296" s="63" t="s">
        <v>63</v>
      </c>
      <c r="GV296" s="8"/>
      <c r="GW296" s="8"/>
      <c r="GX296" s="8"/>
      <c r="GY296" s="50"/>
      <c r="GZ296" s="8"/>
      <c r="HA296" s="8"/>
      <c r="HB296" s="50"/>
      <c r="HC296" s="8"/>
      <c r="HD296" s="8"/>
      <c r="HE296" s="181"/>
      <c r="HF296" s="50"/>
    </row>
    <row r="297" spans="1:215" s="1" customFormat="1" ht="15">
      <c r="A297" s="66"/>
      <c r="B297" s="67" t="s">
        <v>58</v>
      </c>
      <c r="C297" s="581" t="s">
        <v>66</v>
      </c>
      <c r="D297" s="581"/>
      <c r="E297" s="581"/>
      <c r="F297" s="581"/>
      <c r="G297" s="581"/>
      <c r="H297" s="68" t="s">
        <v>67</v>
      </c>
      <c r="I297" s="69"/>
      <c r="J297" s="69"/>
      <c r="K297" s="128">
        <v>28.723199999999999</v>
      </c>
      <c r="L297" s="70"/>
      <c r="M297" s="69"/>
      <c r="N297" s="70"/>
      <c r="O297" s="69"/>
      <c r="P297" s="71">
        <v>22392.32</v>
      </c>
      <c r="GO297" s="50"/>
      <c r="GP297" s="50"/>
      <c r="GQ297" s="50"/>
      <c r="GR297" s="50"/>
      <c r="GS297" s="50"/>
      <c r="GT297" s="50"/>
      <c r="GV297" s="8" t="s">
        <v>66</v>
      </c>
      <c r="GW297" s="8"/>
      <c r="GX297" s="8"/>
      <c r="GY297" s="50"/>
      <c r="GZ297" s="8"/>
      <c r="HA297" s="8"/>
      <c r="HB297" s="50"/>
      <c r="HC297" s="8"/>
      <c r="HD297" s="8"/>
      <c r="HE297" s="181"/>
      <c r="HF297" s="50"/>
    </row>
    <row r="298" spans="1:215" s="1" customFormat="1" ht="15">
      <c r="A298" s="73"/>
      <c r="B298" s="67" t="s">
        <v>226</v>
      </c>
      <c r="C298" s="581" t="s">
        <v>227</v>
      </c>
      <c r="D298" s="581"/>
      <c r="E298" s="581"/>
      <c r="F298" s="581"/>
      <c r="G298" s="581"/>
      <c r="H298" s="68" t="s">
        <v>67</v>
      </c>
      <c r="I298" s="96">
        <v>14.08</v>
      </c>
      <c r="J298" s="74">
        <v>1.2</v>
      </c>
      <c r="K298" s="128">
        <v>28.723199999999999</v>
      </c>
      <c r="L298" s="129"/>
      <c r="M298" s="130"/>
      <c r="N298" s="77">
        <v>779.59</v>
      </c>
      <c r="O298" s="69"/>
      <c r="P298" s="71">
        <v>22392.32</v>
      </c>
      <c r="GO298" s="50"/>
      <c r="GP298" s="50"/>
      <c r="GQ298" s="50"/>
      <c r="GR298" s="50"/>
      <c r="GS298" s="50"/>
      <c r="GT298" s="50"/>
      <c r="GV298" s="8"/>
      <c r="GW298" s="8" t="s">
        <v>227</v>
      </c>
      <c r="GX298" s="8"/>
      <c r="GY298" s="50"/>
      <c r="GZ298" s="8"/>
      <c r="HA298" s="8"/>
      <c r="HB298" s="50"/>
      <c r="HC298" s="8"/>
      <c r="HD298" s="8"/>
      <c r="HE298" s="181"/>
      <c r="HF298" s="50"/>
    </row>
    <row r="299" spans="1:215" s="1" customFormat="1" ht="15">
      <c r="A299" s="66"/>
      <c r="B299" s="67" t="s">
        <v>70</v>
      </c>
      <c r="C299" s="581" t="s">
        <v>71</v>
      </c>
      <c r="D299" s="581"/>
      <c r="E299" s="581"/>
      <c r="F299" s="581"/>
      <c r="G299" s="581"/>
      <c r="H299" s="68"/>
      <c r="I299" s="69"/>
      <c r="J299" s="69"/>
      <c r="K299" s="69"/>
      <c r="L299" s="70"/>
      <c r="M299" s="69"/>
      <c r="N299" s="70"/>
      <c r="O299" s="69"/>
      <c r="P299" s="71">
        <v>1228.46</v>
      </c>
      <c r="GO299" s="50"/>
      <c r="GP299" s="50"/>
      <c r="GQ299" s="50"/>
      <c r="GR299" s="50"/>
      <c r="GS299" s="50"/>
      <c r="GT299" s="50"/>
      <c r="GV299" s="8" t="s">
        <v>71</v>
      </c>
      <c r="GW299" s="8"/>
      <c r="GX299" s="8"/>
      <c r="GY299" s="50"/>
      <c r="GZ299" s="8"/>
      <c r="HA299" s="8"/>
      <c r="HB299" s="50"/>
      <c r="HC299" s="8"/>
      <c r="HD299" s="8"/>
      <c r="HE299" s="181"/>
      <c r="HF299" s="50"/>
    </row>
    <row r="300" spans="1:215" s="1" customFormat="1" ht="15">
      <c r="A300" s="66"/>
      <c r="B300" s="67"/>
      <c r="C300" s="581" t="s">
        <v>72</v>
      </c>
      <c r="D300" s="581"/>
      <c r="E300" s="581"/>
      <c r="F300" s="581"/>
      <c r="G300" s="581"/>
      <c r="H300" s="68" t="s">
        <v>67</v>
      </c>
      <c r="I300" s="69"/>
      <c r="J300" s="69"/>
      <c r="K300" s="127">
        <v>0.81599999999999995</v>
      </c>
      <c r="L300" s="70"/>
      <c r="M300" s="69"/>
      <c r="N300" s="70"/>
      <c r="O300" s="69"/>
      <c r="P300" s="83">
        <v>762.41</v>
      </c>
      <c r="GO300" s="50"/>
      <c r="GP300" s="50"/>
      <c r="GQ300" s="50"/>
      <c r="GR300" s="50"/>
      <c r="GS300" s="50"/>
      <c r="GT300" s="50"/>
      <c r="GV300" s="8" t="s">
        <v>72</v>
      </c>
      <c r="GW300" s="8"/>
      <c r="GX300" s="8"/>
      <c r="GY300" s="50"/>
      <c r="GZ300" s="8"/>
      <c r="HA300" s="8"/>
      <c r="HB300" s="50"/>
      <c r="HC300" s="8"/>
      <c r="HD300" s="8"/>
      <c r="HE300" s="181"/>
      <c r="HF300" s="50"/>
    </row>
    <row r="301" spans="1:215" s="1" customFormat="1" ht="15">
      <c r="A301" s="73"/>
      <c r="B301" s="67" t="s">
        <v>73</v>
      </c>
      <c r="C301" s="581" t="s">
        <v>74</v>
      </c>
      <c r="D301" s="581"/>
      <c r="E301" s="581"/>
      <c r="F301" s="581"/>
      <c r="G301" s="581"/>
      <c r="H301" s="68" t="s">
        <v>75</v>
      </c>
      <c r="I301" s="74">
        <v>0.2</v>
      </c>
      <c r="J301" s="74">
        <v>1.2</v>
      </c>
      <c r="K301" s="127">
        <v>0.40799999999999997</v>
      </c>
      <c r="L301" s="129"/>
      <c r="M301" s="130"/>
      <c r="N301" s="77">
        <v>2027.59</v>
      </c>
      <c r="O301" s="69"/>
      <c r="P301" s="71">
        <v>827.26</v>
      </c>
      <c r="GO301" s="50"/>
      <c r="GP301" s="50"/>
      <c r="GQ301" s="50"/>
      <c r="GR301" s="50"/>
      <c r="GS301" s="50"/>
      <c r="GT301" s="50"/>
      <c r="GV301" s="8"/>
      <c r="GW301" s="8" t="s">
        <v>74</v>
      </c>
      <c r="GX301" s="8"/>
      <c r="GY301" s="50"/>
      <c r="GZ301" s="8"/>
      <c r="HA301" s="8"/>
      <c r="HB301" s="50"/>
      <c r="HC301" s="8"/>
      <c r="HD301" s="8"/>
      <c r="HE301" s="181"/>
      <c r="HF301" s="50"/>
    </row>
    <row r="302" spans="1:215" s="1" customFormat="1" ht="15">
      <c r="A302" s="78"/>
      <c r="B302" s="67" t="s">
        <v>76</v>
      </c>
      <c r="C302" s="581" t="s">
        <v>77</v>
      </c>
      <c r="D302" s="581"/>
      <c r="E302" s="581"/>
      <c r="F302" s="581"/>
      <c r="G302" s="581"/>
      <c r="H302" s="68" t="s">
        <v>67</v>
      </c>
      <c r="I302" s="74">
        <v>0.2</v>
      </c>
      <c r="J302" s="74">
        <v>1.2</v>
      </c>
      <c r="K302" s="127">
        <v>0.40799999999999997</v>
      </c>
      <c r="L302" s="70"/>
      <c r="M302" s="69"/>
      <c r="N302" s="77">
        <v>1071.2</v>
      </c>
      <c r="O302" s="69"/>
      <c r="P302" s="83">
        <v>437.05</v>
      </c>
      <c r="GO302" s="50"/>
      <c r="GP302" s="50"/>
      <c r="GQ302" s="50"/>
      <c r="GR302" s="50"/>
      <c r="GS302" s="50"/>
      <c r="GT302" s="50"/>
      <c r="GV302" s="8"/>
      <c r="GW302" s="8"/>
      <c r="GX302" s="8" t="s">
        <v>77</v>
      </c>
      <c r="GY302" s="50"/>
      <c r="GZ302" s="8"/>
      <c r="HA302" s="8"/>
      <c r="HB302" s="50"/>
      <c r="HC302" s="8"/>
      <c r="HD302" s="8"/>
      <c r="HE302" s="181"/>
      <c r="HF302" s="50"/>
    </row>
    <row r="303" spans="1:215" s="1" customFormat="1" ht="15">
      <c r="A303" s="73"/>
      <c r="B303" s="67" t="s">
        <v>150</v>
      </c>
      <c r="C303" s="581" t="s">
        <v>151</v>
      </c>
      <c r="D303" s="581"/>
      <c r="E303" s="581"/>
      <c r="F303" s="581"/>
      <c r="G303" s="581"/>
      <c r="H303" s="68" t="s">
        <v>75</v>
      </c>
      <c r="I303" s="96">
        <v>3.34</v>
      </c>
      <c r="J303" s="74">
        <v>1.2</v>
      </c>
      <c r="K303" s="128">
        <v>6.8136000000000001</v>
      </c>
      <c r="L303" s="95">
        <v>1.75</v>
      </c>
      <c r="M303" s="76">
        <v>1.84</v>
      </c>
      <c r="N303" s="77">
        <v>3.22</v>
      </c>
      <c r="O303" s="69"/>
      <c r="P303" s="71">
        <v>21.94</v>
      </c>
      <c r="GO303" s="50"/>
      <c r="GP303" s="50"/>
      <c r="GQ303" s="50"/>
      <c r="GR303" s="50"/>
      <c r="GS303" s="50"/>
      <c r="GT303" s="50"/>
      <c r="GV303" s="8"/>
      <c r="GW303" s="8" t="s">
        <v>151</v>
      </c>
      <c r="GX303" s="8"/>
      <c r="GY303" s="50"/>
      <c r="GZ303" s="8"/>
      <c r="HA303" s="8"/>
      <c r="HB303" s="50"/>
      <c r="HC303" s="8"/>
      <c r="HD303" s="8"/>
      <c r="HE303" s="181"/>
      <c r="HF303" s="50"/>
    </row>
    <row r="304" spans="1:215" s="1" customFormat="1" ht="15">
      <c r="A304" s="73"/>
      <c r="B304" s="67" t="s">
        <v>394</v>
      </c>
      <c r="C304" s="581" t="s">
        <v>395</v>
      </c>
      <c r="D304" s="581"/>
      <c r="E304" s="581"/>
      <c r="F304" s="581"/>
      <c r="G304" s="581"/>
      <c r="H304" s="68" t="s">
        <v>75</v>
      </c>
      <c r="I304" s="96">
        <v>3.34</v>
      </c>
      <c r="J304" s="74">
        <v>1.2</v>
      </c>
      <c r="K304" s="128">
        <v>6.8136000000000001</v>
      </c>
      <c r="L304" s="95">
        <v>8.84</v>
      </c>
      <c r="M304" s="76">
        <v>1.57</v>
      </c>
      <c r="N304" s="77">
        <v>13.88</v>
      </c>
      <c r="O304" s="69"/>
      <c r="P304" s="71">
        <v>94.57</v>
      </c>
      <c r="GO304" s="50"/>
      <c r="GP304" s="50"/>
      <c r="GQ304" s="50"/>
      <c r="GR304" s="50"/>
      <c r="GS304" s="50"/>
      <c r="GT304" s="50"/>
      <c r="GV304" s="8"/>
      <c r="GW304" s="8" t="s">
        <v>395</v>
      </c>
      <c r="GX304" s="8"/>
      <c r="GY304" s="50"/>
      <c r="GZ304" s="8"/>
      <c r="HA304" s="8"/>
      <c r="HB304" s="50"/>
      <c r="HC304" s="8"/>
      <c r="HD304" s="8"/>
      <c r="HE304" s="181"/>
      <c r="HF304" s="50"/>
    </row>
    <row r="305" spans="1:215" s="1" customFormat="1" ht="15">
      <c r="A305" s="73"/>
      <c r="B305" s="67" t="s">
        <v>78</v>
      </c>
      <c r="C305" s="581" t="s">
        <v>79</v>
      </c>
      <c r="D305" s="581"/>
      <c r="E305" s="581"/>
      <c r="F305" s="581"/>
      <c r="G305" s="581"/>
      <c r="H305" s="68" t="s">
        <v>75</v>
      </c>
      <c r="I305" s="74">
        <v>0.2</v>
      </c>
      <c r="J305" s="74">
        <v>1.2</v>
      </c>
      <c r="K305" s="127">
        <v>0.40799999999999997</v>
      </c>
      <c r="L305" s="95">
        <v>477.92</v>
      </c>
      <c r="M305" s="76">
        <v>1.46</v>
      </c>
      <c r="N305" s="77">
        <v>697.76</v>
      </c>
      <c r="O305" s="69"/>
      <c r="P305" s="71">
        <v>284.69</v>
      </c>
      <c r="GO305" s="50"/>
      <c r="GP305" s="50"/>
      <c r="GQ305" s="50"/>
      <c r="GR305" s="50"/>
      <c r="GS305" s="50"/>
      <c r="GT305" s="50"/>
      <c r="GV305" s="8"/>
      <c r="GW305" s="8" t="s">
        <v>79</v>
      </c>
      <c r="GX305" s="8"/>
      <c r="GY305" s="50"/>
      <c r="GZ305" s="8"/>
      <c r="HA305" s="8"/>
      <c r="HB305" s="50"/>
      <c r="HC305" s="8"/>
      <c r="HD305" s="8"/>
      <c r="HE305" s="181"/>
      <c r="HF305" s="50"/>
    </row>
    <row r="306" spans="1:215" s="1" customFormat="1" ht="15">
      <c r="A306" s="78"/>
      <c r="B306" s="67" t="s">
        <v>80</v>
      </c>
      <c r="C306" s="581" t="s">
        <v>81</v>
      </c>
      <c r="D306" s="581"/>
      <c r="E306" s="581"/>
      <c r="F306" s="581"/>
      <c r="G306" s="581"/>
      <c r="H306" s="68" t="s">
        <v>67</v>
      </c>
      <c r="I306" s="74">
        <v>0.2</v>
      </c>
      <c r="J306" s="74">
        <v>1.2</v>
      </c>
      <c r="K306" s="127">
        <v>0.40799999999999997</v>
      </c>
      <c r="L306" s="70"/>
      <c r="M306" s="69"/>
      <c r="N306" s="173">
        <v>797.45</v>
      </c>
      <c r="O306" s="69"/>
      <c r="P306" s="83">
        <v>325.36</v>
      </c>
      <c r="GO306" s="50"/>
      <c r="GP306" s="50"/>
      <c r="GQ306" s="50"/>
      <c r="GR306" s="50"/>
      <c r="GS306" s="50"/>
      <c r="GT306" s="50"/>
      <c r="GV306" s="8"/>
      <c r="GW306" s="8"/>
      <c r="GX306" s="8" t="s">
        <v>81</v>
      </c>
      <c r="GY306" s="50"/>
      <c r="GZ306" s="8"/>
      <c r="HA306" s="8"/>
      <c r="HB306" s="50"/>
      <c r="HC306" s="8"/>
      <c r="HD306" s="8"/>
      <c r="HE306" s="181"/>
      <c r="HF306" s="50"/>
    </row>
    <row r="307" spans="1:215" s="1" customFormat="1" ht="15">
      <c r="A307" s="66"/>
      <c r="B307" s="67" t="s">
        <v>84</v>
      </c>
      <c r="C307" s="581" t="s">
        <v>85</v>
      </c>
      <c r="D307" s="581"/>
      <c r="E307" s="581"/>
      <c r="F307" s="581"/>
      <c r="G307" s="581"/>
      <c r="H307" s="68"/>
      <c r="I307" s="69"/>
      <c r="J307" s="69"/>
      <c r="K307" s="69"/>
      <c r="L307" s="70"/>
      <c r="M307" s="69"/>
      <c r="N307" s="70"/>
      <c r="O307" s="69"/>
      <c r="P307" s="83">
        <v>934.71</v>
      </c>
      <c r="GO307" s="50"/>
      <c r="GP307" s="50"/>
      <c r="GQ307" s="50"/>
      <c r="GR307" s="50"/>
      <c r="GS307" s="50"/>
      <c r="GT307" s="50"/>
      <c r="GV307" s="8" t="s">
        <v>85</v>
      </c>
      <c r="GW307" s="8"/>
      <c r="GX307" s="8"/>
      <c r="GY307" s="50"/>
      <c r="GZ307" s="8"/>
      <c r="HA307" s="8"/>
      <c r="HB307" s="50"/>
      <c r="HC307" s="8"/>
      <c r="HD307" s="8"/>
      <c r="HE307" s="181"/>
      <c r="HF307" s="50"/>
    </row>
    <row r="308" spans="1:215" s="1" customFormat="1" ht="34.5">
      <c r="A308" s="73"/>
      <c r="B308" s="67" t="s">
        <v>396</v>
      </c>
      <c r="C308" s="581" t="s">
        <v>397</v>
      </c>
      <c r="D308" s="581"/>
      <c r="E308" s="581"/>
      <c r="F308" s="581"/>
      <c r="G308" s="581"/>
      <c r="H308" s="68" t="s">
        <v>376</v>
      </c>
      <c r="I308" s="127">
        <v>0.245</v>
      </c>
      <c r="J308" s="69"/>
      <c r="K308" s="128">
        <v>0.41649999999999998</v>
      </c>
      <c r="L308" s="95">
        <v>37.71</v>
      </c>
      <c r="M308" s="186">
        <v>1.6</v>
      </c>
      <c r="N308" s="77">
        <v>60.34</v>
      </c>
      <c r="O308" s="69"/>
      <c r="P308" s="71">
        <v>25.13</v>
      </c>
      <c r="GO308" s="50"/>
      <c r="GP308" s="50"/>
      <c r="GQ308" s="50"/>
      <c r="GR308" s="50"/>
      <c r="GS308" s="50"/>
      <c r="GT308" s="50"/>
      <c r="GV308" s="8"/>
      <c r="GW308" s="8" t="s">
        <v>397</v>
      </c>
      <c r="GX308" s="8"/>
      <c r="GY308" s="50"/>
      <c r="GZ308" s="8"/>
      <c r="HA308" s="8"/>
      <c r="HB308" s="50"/>
      <c r="HC308" s="8"/>
      <c r="HD308" s="8"/>
      <c r="HE308" s="181"/>
      <c r="HF308" s="50"/>
    </row>
    <row r="309" spans="1:215" s="1" customFormat="1" ht="34.5">
      <c r="A309" s="73"/>
      <c r="B309" s="67" t="s">
        <v>1953</v>
      </c>
      <c r="C309" s="581" t="s">
        <v>1954</v>
      </c>
      <c r="D309" s="581"/>
      <c r="E309" s="581"/>
      <c r="F309" s="581"/>
      <c r="G309" s="581"/>
      <c r="H309" s="68" t="s">
        <v>88</v>
      </c>
      <c r="I309" s="172">
        <v>6.2E-4</v>
      </c>
      <c r="J309" s="69"/>
      <c r="K309" s="94">
        <v>1.054E-3</v>
      </c>
      <c r="L309" s="75">
        <v>99190.96</v>
      </c>
      <c r="M309" s="186">
        <v>1.3</v>
      </c>
      <c r="N309" s="77">
        <v>128948.25</v>
      </c>
      <c r="O309" s="69"/>
      <c r="P309" s="71">
        <v>135.91</v>
      </c>
      <c r="GO309" s="50"/>
      <c r="GP309" s="50"/>
      <c r="GQ309" s="50"/>
      <c r="GR309" s="50"/>
      <c r="GS309" s="50"/>
      <c r="GT309" s="50"/>
      <c r="GV309" s="8"/>
      <c r="GW309" s="8" t="s">
        <v>1954</v>
      </c>
      <c r="GX309" s="8"/>
      <c r="GY309" s="50"/>
      <c r="GZ309" s="8"/>
      <c r="HA309" s="8"/>
      <c r="HB309" s="50"/>
      <c r="HC309" s="8"/>
      <c r="HD309" s="8"/>
      <c r="HE309" s="181"/>
      <c r="HF309" s="50"/>
    </row>
    <row r="310" spans="1:215" s="1" customFormat="1" ht="15">
      <c r="A310" s="73"/>
      <c r="B310" s="67" t="s">
        <v>398</v>
      </c>
      <c r="C310" s="581" t="s">
        <v>399</v>
      </c>
      <c r="D310" s="581"/>
      <c r="E310" s="581"/>
      <c r="F310" s="581"/>
      <c r="G310" s="581"/>
      <c r="H310" s="68" t="s">
        <v>91</v>
      </c>
      <c r="I310" s="96">
        <v>0.25</v>
      </c>
      <c r="J310" s="69"/>
      <c r="K310" s="127">
        <v>0.42499999999999999</v>
      </c>
      <c r="L310" s="95">
        <v>931.11</v>
      </c>
      <c r="M310" s="76">
        <v>1.62</v>
      </c>
      <c r="N310" s="77">
        <v>1508.4</v>
      </c>
      <c r="O310" s="69"/>
      <c r="P310" s="71">
        <v>641.07000000000005</v>
      </c>
      <c r="GO310" s="50"/>
      <c r="GP310" s="50"/>
      <c r="GQ310" s="50"/>
      <c r="GR310" s="50"/>
      <c r="GS310" s="50"/>
      <c r="GT310" s="50"/>
      <c r="GV310" s="8"/>
      <c r="GW310" s="8" t="s">
        <v>399</v>
      </c>
      <c r="GX310" s="8"/>
      <c r="GY310" s="50"/>
      <c r="GZ310" s="8"/>
      <c r="HA310" s="8"/>
      <c r="HB310" s="50"/>
      <c r="HC310" s="8"/>
      <c r="HD310" s="8"/>
      <c r="HE310" s="181"/>
      <c r="HF310" s="50"/>
    </row>
    <row r="311" spans="1:215" s="1" customFormat="1" ht="15">
      <c r="A311" s="73"/>
      <c r="B311" s="67" t="s">
        <v>400</v>
      </c>
      <c r="C311" s="581" t="s">
        <v>401</v>
      </c>
      <c r="D311" s="581"/>
      <c r="E311" s="581"/>
      <c r="F311" s="581"/>
      <c r="G311" s="581"/>
      <c r="H311" s="68" t="s">
        <v>88</v>
      </c>
      <c r="I311" s="172">
        <v>7.2000000000000005E-4</v>
      </c>
      <c r="J311" s="69"/>
      <c r="K311" s="94">
        <v>1.224E-3</v>
      </c>
      <c r="L311" s="75">
        <v>82698.14</v>
      </c>
      <c r="M311" s="76">
        <v>1.31</v>
      </c>
      <c r="N311" s="77">
        <v>108334.56</v>
      </c>
      <c r="O311" s="69"/>
      <c r="P311" s="71">
        <v>132.6</v>
      </c>
      <c r="GO311" s="50"/>
      <c r="GP311" s="50"/>
      <c r="GQ311" s="50"/>
      <c r="GR311" s="50"/>
      <c r="GS311" s="50"/>
      <c r="GT311" s="50"/>
      <c r="GV311" s="8"/>
      <c r="GW311" s="8" t="s">
        <v>401</v>
      </c>
      <c r="GX311" s="8"/>
      <c r="GY311" s="50"/>
      <c r="GZ311" s="8"/>
      <c r="HA311" s="8"/>
      <c r="HB311" s="50"/>
      <c r="HC311" s="8"/>
      <c r="HD311" s="8"/>
      <c r="HE311" s="181"/>
      <c r="HF311" s="50"/>
    </row>
    <row r="312" spans="1:215" s="1" customFormat="1" ht="15">
      <c r="A312" s="79"/>
      <c r="B312" s="65"/>
      <c r="C312" s="579" t="s">
        <v>99</v>
      </c>
      <c r="D312" s="579"/>
      <c r="E312" s="579"/>
      <c r="F312" s="579"/>
      <c r="G312" s="579"/>
      <c r="H312" s="53"/>
      <c r="I312" s="54"/>
      <c r="J312" s="54"/>
      <c r="K312" s="54"/>
      <c r="L312" s="57"/>
      <c r="M312" s="54"/>
      <c r="N312" s="80"/>
      <c r="O312" s="54"/>
      <c r="P312" s="81">
        <v>25317.9</v>
      </c>
      <c r="GO312" s="50"/>
      <c r="GP312" s="50"/>
      <c r="GQ312" s="50"/>
      <c r="GR312" s="50"/>
      <c r="GS312" s="50"/>
      <c r="GT312" s="50"/>
      <c r="GV312" s="8"/>
      <c r="GW312" s="8"/>
      <c r="GX312" s="8"/>
      <c r="GY312" s="50" t="s">
        <v>99</v>
      </c>
      <c r="GZ312" s="8"/>
      <c r="HA312" s="8"/>
      <c r="HB312" s="50"/>
      <c r="HC312" s="8"/>
      <c r="HD312" s="8"/>
      <c r="HE312" s="181"/>
      <c r="HF312" s="50"/>
    </row>
    <row r="313" spans="1:215" s="1" customFormat="1" ht="15">
      <c r="A313" s="78" t="s">
        <v>198</v>
      </c>
      <c r="B313" s="67" t="s">
        <v>101</v>
      </c>
      <c r="C313" s="581" t="s">
        <v>102</v>
      </c>
      <c r="D313" s="581"/>
      <c r="E313" s="581"/>
      <c r="F313" s="581"/>
      <c r="G313" s="581"/>
      <c r="H313" s="68" t="s">
        <v>103</v>
      </c>
      <c r="I313" s="82">
        <v>2</v>
      </c>
      <c r="J313" s="69"/>
      <c r="K313" s="82">
        <v>2</v>
      </c>
      <c r="L313" s="70"/>
      <c r="M313" s="69"/>
      <c r="N313" s="70"/>
      <c r="O313" s="69"/>
      <c r="P313" s="83">
        <v>373.21</v>
      </c>
      <c r="GO313" s="50"/>
      <c r="GP313" s="50"/>
      <c r="GQ313" s="50"/>
      <c r="GR313" s="50"/>
      <c r="GS313" s="50"/>
      <c r="GT313" s="50"/>
      <c r="GV313" s="8"/>
      <c r="GW313" s="8"/>
      <c r="GX313" s="8"/>
      <c r="GY313" s="50"/>
      <c r="GZ313" s="8" t="s">
        <v>102</v>
      </c>
      <c r="HA313" s="8"/>
      <c r="HB313" s="50"/>
      <c r="HC313" s="8"/>
      <c r="HD313" s="8"/>
      <c r="HE313" s="181"/>
      <c r="HF313" s="50"/>
    </row>
    <row r="314" spans="1:215" s="1" customFormat="1" ht="15">
      <c r="A314" s="78"/>
      <c r="B314" s="67"/>
      <c r="C314" s="581" t="s">
        <v>104</v>
      </c>
      <c r="D314" s="581"/>
      <c r="E314" s="581"/>
      <c r="F314" s="581"/>
      <c r="G314" s="581"/>
      <c r="H314" s="68"/>
      <c r="I314" s="69"/>
      <c r="J314" s="69"/>
      <c r="K314" s="69"/>
      <c r="L314" s="70"/>
      <c r="M314" s="69"/>
      <c r="N314" s="70"/>
      <c r="O314" s="69"/>
      <c r="P314" s="71">
        <v>23154.73</v>
      </c>
      <c r="GO314" s="50"/>
      <c r="GP314" s="50"/>
      <c r="GQ314" s="50"/>
      <c r="GR314" s="50"/>
      <c r="GS314" s="50"/>
      <c r="GT314" s="50"/>
      <c r="GV314" s="8"/>
      <c r="GW314" s="8"/>
      <c r="GX314" s="8"/>
      <c r="GY314" s="50"/>
      <c r="GZ314" s="8"/>
      <c r="HA314" s="8" t="s">
        <v>104</v>
      </c>
      <c r="HB314" s="50"/>
      <c r="HC314" s="8"/>
      <c r="HD314" s="8"/>
      <c r="HE314" s="181"/>
      <c r="HF314" s="50"/>
    </row>
    <row r="315" spans="1:215" s="1" customFormat="1" ht="15">
      <c r="A315" s="78"/>
      <c r="B315" s="67" t="s">
        <v>105</v>
      </c>
      <c r="C315" s="581" t="s">
        <v>106</v>
      </c>
      <c r="D315" s="581"/>
      <c r="E315" s="581"/>
      <c r="F315" s="581"/>
      <c r="G315" s="581"/>
      <c r="H315" s="68" t="s">
        <v>103</v>
      </c>
      <c r="I315" s="82">
        <v>98</v>
      </c>
      <c r="J315" s="69"/>
      <c r="K315" s="82">
        <v>98</v>
      </c>
      <c r="L315" s="70"/>
      <c r="M315" s="69"/>
      <c r="N315" s="70"/>
      <c r="O315" s="69"/>
      <c r="P315" s="71">
        <v>22691.64</v>
      </c>
      <c r="GO315" s="50"/>
      <c r="GP315" s="50"/>
      <c r="GQ315" s="50"/>
      <c r="GR315" s="50"/>
      <c r="GS315" s="50"/>
      <c r="GT315" s="50"/>
      <c r="GV315" s="8"/>
      <c r="GW315" s="8"/>
      <c r="GX315" s="8"/>
      <c r="GY315" s="50"/>
      <c r="GZ315" s="8"/>
      <c r="HA315" s="8" t="s">
        <v>106</v>
      </c>
      <c r="HB315" s="50"/>
      <c r="HC315" s="8"/>
      <c r="HD315" s="8"/>
      <c r="HE315" s="181"/>
      <c r="HF315" s="50"/>
    </row>
    <row r="316" spans="1:215" s="1" customFormat="1" ht="15">
      <c r="A316" s="78"/>
      <c r="B316" s="67" t="s">
        <v>107</v>
      </c>
      <c r="C316" s="581" t="s">
        <v>108</v>
      </c>
      <c r="D316" s="581"/>
      <c r="E316" s="581"/>
      <c r="F316" s="581"/>
      <c r="G316" s="581"/>
      <c r="H316" s="68" t="s">
        <v>103</v>
      </c>
      <c r="I316" s="82">
        <v>51</v>
      </c>
      <c r="J316" s="69"/>
      <c r="K316" s="82">
        <v>51</v>
      </c>
      <c r="L316" s="70"/>
      <c r="M316" s="69"/>
      <c r="N316" s="70"/>
      <c r="O316" s="69"/>
      <c r="P316" s="71">
        <v>11808.91</v>
      </c>
      <c r="GO316" s="50"/>
      <c r="GP316" s="50"/>
      <c r="GQ316" s="50"/>
      <c r="GR316" s="50"/>
      <c r="GS316" s="50"/>
      <c r="GT316" s="50"/>
      <c r="GV316" s="8"/>
      <c r="GW316" s="8"/>
      <c r="GX316" s="8"/>
      <c r="GY316" s="50"/>
      <c r="GZ316" s="8"/>
      <c r="HA316" s="8" t="s">
        <v>108</v>
      </c>
      <c r="HB316" s="50"/>
      <c r="HC316" s="8"/>
      <c r="HD316" s="8"/>
      <c r="HE316" s="181"/>
      <c r="HF316" s="50"/>
    </row>
    <row r="317" spans="1:215" s="1" customFormat="1" ht="15">
      <c r="A317" s="84"/>
      <c r="B317" s="85"/>
      <c r="C317" s="579" t="s">
        <v>109</v>
      </c>
      <c r="D317" s="579"/>
      <c r="E317" s="579"/>
      <c r="F317" s="579"/>
      <c r="G317" s="579"/>
      <c r="H317" s="53"/>
      <c r="I317" s="54"/>
      <c r="J317" s="54"/>
      <c r="K317" s="54"/>
      <c r="L317" s="57"/>
      <c r="M317" s="54"/>
      <c r="N317" s="80">
        <v>35406.86</v>
      </c>
      <c r="O317" s="54"/>
      <c r="P317" s="81">
        <v>60191.66</v>
      </c>
      <c r="GO317" s="50"/>
      <c r="GP317" s="50"/>
      <c r="GQ317" s="50"/>
      <c r="GR317" s="50"/>
      <c r="GS317" s="50"/>
      <c r="GT317" s="50"/>
      <c r="GV317" s="8"/>
      <c r="GW317" s="8"/>
      <c r="GX317" s="8"/>
      <c r="GY317" s="50"/>
      <c r="GZ317" s="8"/>
      <c r="HA317" s="8"/>
      <c r="HB317" s="50" t="s">
        <v>109</v>
      </c>
      <c r="HC317" s="8"/>
      <c r="HD317" s="8"/>
      <c r="HE317" s="181"/>
      <c r="HF317" s="50"/>
    </row>
    <row r="318" spans="1:215" s="1" customFormat="1" ht="0.75" customHeight="1">
      <c r="A318" s="86"/>
      <c r="B318" s="87"/>
      <c r="C318" s="87"/>
      <c r="D318" s="87"/>
      <c r="E318" s="87"/>
      <c r="F318" s="87"/>
      <c r="G318" s="87"/>
      <c r="H318" s="88"/>
      <c r="I318" s="89"/>
      <c r="J318" s="89"/>
      <c r="K318" s="89"/>
      <c r="L318" s="90"/>
      <c r="M318" s="89"/>
      <c r="N318" s="90"/>
      <c r="O318" s="89"/>
      <c r="P318" s="91"/>
      <c r="GO318" s="50"/>
      <c r="GP318" s="50"/>
      <c r="GQ318" s="50"/>
      <c r="GR318" s="50"/>
      <c r="GS318" s="50"/>
      <c r="GT318" s="50"/>
      <c r="GV318" s="8"/>
      <c r="GW318" s="8"/>
      <c r="GX318" s="8"/>
      <c r="GY318" s="50"/>
      <c r="GZ318" s="8"/>
      <c r="HA318" s="8"/>
      <c r="HB318" s="50"/>
      <c r="HC318" s="8"/>
      <c r="HD318" s="8"/>
      <c r="HE318" s="181"/>
      <c r="HF318" s="50"/>
    </row>
    <row r="319" spans="1:215" s="1" customFormat="1" ht="15">
      <c r="A319" s="51" t="s">
        <v>198</v>
      </c>
      <c r="B319" s="52" t="s">
        <v>2259</v>
      </c>
      <c r="C319" s="580" t="s">
        <v>2260</v>
      </c>
      <c r="D319" s="580"/>
      <c r="E319" s="580"/>
      <c r="F319" s="580"/>
      <c r="G319" s="580"/>
      <c r="H319" s="53" t="s">
        <v>1864</v>
      </c>
      <c r="I319" s="54">
        <v>7.1400000000000005E-2</v>
      </c>
      <c r="J319" s="55">
        <v>1</v>
      </c>
      <c r="K319" s="182">
        <v>7.1400000000000005E-2</v>
      </c>
      <c r="L319" s="57"/>
      <c r="M319" s="54"/>
      <c r="N319" s="57"/>
      <c r="O319" s="54"/>
      <c r="P319" s="81">
        <v>13749.36</v>
      </c>
      <c r="Q319" s="59"/>
      <c r="R319" s="60"/>
      <c r="GO319" s="50"/>
      <c r="GP319" s="50" t="s">
        <v>2260</v>
      </c>
      <c r="GQ319" s="50" t="s">
        <v>6</v>
      </c>
      <c r="GR319" s="50" t="s">
        <v>6</v>
      </c>
      <c r="GS319" s="50" t="s">
        <v>6</v>
      </c>
      <c r="GT319" s="50" t="s">
        <v>6</v>
      </c>
      <c r="GV319" s="8"/>
      <c r="GW319" s="8"/>
      <c r="GX319" s="8"/>
      <c r="GY319" s="50"/>
      <c r="GZ319" s="8"/>
      <c r="HA319" s="8"/>
      <c r="HB319" s="50"/>
      <c r="HC319" s="8"/>
      <c r="HD319" s="8"/>
      <c r="HE319" s="181"/>
      <c r="HF319" s="50"/>
    </row>
    <row r="320" spans="1:215" s="1" customFormat="1" ht="15">
      <c r="A320" s="61"/>
      <c r="B320" s="62"/>
      <c r="C320" s="578" t="s">
        <v>2404</v>
      </c>
      <c r="D320" s="578"/>
      <c r="E320" s="578"/>
      <c r="F320" s="578"/>
      <c r="G320" s="578"/>
      <c r="H320" s="578"/>
      <c r="I320" s="578"/>
      <c r="J320" s="578"/>
      <c r="K320" s="578"/>
      <c r="L320" s="578"/>
      <c r="M320" s="578"/>
      <c r="N320" s="578"/>
      <c r="O320" s="578"/>
      <c r="P320" s="585"/>
      <c r="GO320" s="50"/>
      <c r="GP320" s="50"/>
      <c r="GQ320" s="50"/>
      <c r="GR320" s="50"/>
      <c r="GS320" s="50"/>
      <c r="GT320" s="50"/>
      <c r="GV320" s="8"/>
      <c r="GW320" s="8"/>
      <c r="GX320" s="8"/>
      <c r="GY320" s="50"/>
      <c r="GZ320" s="8"/>
      <c r="HA320" s="8"/>
      <c r="HB320" s="50"/>
      <c r="HC320" s="8"/>
      <c r="HD320" s="8"/>
      <c r="HE320" s="181"/>
      <c r="HF320" s="50"/>
      <c r="HG320" s="63" t="s">
        <v>2404</v>
      </c>
    </row>
    <row r="321" spans="1:215" s="1" customFormat="1" ht="15">
      <c r="A321" s="78" t="s">
        <v>198</v>
      </c>
      <c r="B321" s="67" t="s">
        <v>2259</v>
      </c>
      <c r="C321" s="581" t="s">
        <v>2262</v>
      </c>
      <c r="D321" s="581"/>
      <c r="E321" s="581"/>
      <c r="F321" s="581"/>
      <c r="G321" s="581"/>
      <c r="H321" s="68" t="s">
        <v>1864</v>
      </c>
      <c r="I321" s="128">
        <v>7.1400000000000005E-2</v>
      </c>
      <c r="J321" s="69"/>
      <c r="K321" s="128">
        <v>7.1400000000000005E-2</v>
      </c>
      <c r="L321" s="77">
        <v>156559.43</v>
      </c>
      <c r="M321" s="96">
        <v>1.23</v>
      </c>
      <c r="N321" s="77">
        <v>192568.1</v>
      </c>
      <c r="O321" s="69"/>
      <c r="P321" s="71">
        <v>13749.36</v>
      </c>
      <c r="GO321" s="50"/>
      <c r="GP321" s="50"/>
      <c r="GQ321" s="50"/>
      <c r="GR321" s="50"/>
      <c r="GS321" s="50"/>
      <c r="GT321" s="50"/>
      <c r="GV321" s="8"/>
      <c r="GW321" s="8"/>
      <c r="GX321" s="8"/>
      <c r="GY321" s="50"/>
      <c r="GZ321" s="8"/>
      <c r="HA321" s="8"/>
      <c r="HB321" s="50"/>
      <c r="HC321" s="8" t="s">
        <v>2262</v>
      </c>
      <c r="HD321" s="8"/>
      <c r="HE321" s="181"/>
      <c r="HF321" s="50"/>
    </row>
    <row r="322" spans="1:215" s="1" customFormat="1" ht="68.25">
      <c r="A322" s="78" t="s">
        <v>2009</v>
      </c>
      <c r="B322" s="67" t="s">
        <v>2264</v>
      </c>
      <c r="C322" s="581" t="s">
        <v>1961</v>
      </c>
      <c r="D322" s="581"/>
      <c r="E322" s="581"/>
      <c r="F322" s="581"/>
      <c r="G322" s="581"/>
      <c r="H322" s="68" t="s">
        <v>88</v>
      </c>
      <c r="I322" s="69"/>
      <c r="J322" s="69"/>
      <c r="K322" s="128">
        <v>2.52E-2</v>
      </c>
      <c r="L322" s="70"/>
      <c r="M322" s="69"/>
      <c r="N322" s="77">
        <v>1621.6</v>
      </c>
      <c r="O322" s="69"/>
      <c r="P322" s="83">
        <v>40.86</v>
      </c>
      <c r="GO322" s="50"/>
      <c r="GP322" s="50"/>
      <c r="GQ322" s="50"/>
      <c r="GR322" s="50"/>
      <c r="GS322" s="50"/>
      <c r="GT322" s="50"/>
      <c r="GV322" s="8"/>
      <c r="GW322" s="8"/>
      <c r="GX322" s="8"/>
      <c r="GY322" s="50"/>
      <c r="GZ322" s="8"/>
      <c r="HA322" s="8"/>
      <c r="HB322" s="50"/>
      <c r="HC322" s="8"/>
      <c r="HD322" s="8" t="s">
        <v>1961</v>
      </c>
      <c r="HE322" s="181"/>
      <c r="HF322" s="50"/>
    </row>
    <row r="323" spans="1:215" s="1" customFormat="1" ht="68.25">
      <c r="A323" s="78" t="s">
        <v>2011</v>
      </c>
      <c r="B323" s="67" t="s">
        <v>2266</v>
      </c>
      <c r="C323" s="581" t="s">
        <v>1964</v>
      </c>
      <c r="D323" s="581"/>
      <c r="E323" s="581"/>
      <c r="F323" s="581"/>
      <c r="G323" s="581"/>
      <c r="H323" s="68" t="s">
        <v>88</v>
      </c>
      <c r="I323" s="69"/>
      <c r="J323" s="69"/>
      <c r="K323" s="128">
        <v>2.52E-2</v>
      </c>
      <c r="L323" s="70"/>
      <c r="M323" s="69"/>
      <c r="N323" s="77">
        <v>1111.47</v>
      </c>
      <c r="O323" s="82">
        <v>-1</v>
      </c>
      <c r="P323" s="83">
        <v>-28.01</v>
      </c>
      <c r="GO323" s="50"/>
      <c r="GP323" s="50"/>
      <c r="GQ323" s="50"/>
      <c r="GR323" s="50"/>
      <c r="GS323" s="50"/>
      <c r="GT323" s="50"/>
      <c r="GV323" s="8"/>
      <c r="GW323" s="8"/>
      <c r="GX323" s="8"/>
      <c r="GY323" s="50"/>
      <c r="GZ323" s="8"/>
      <c r="HA323" s="8"/>
      <c r="HB323" s="50"/>
      <c r="HC323" s="8"/>
      <c r="HD323" s="8" t="s">
        <v>1964</v>
      </c>
      <c r="HE323" s="181"/>
      <c r="HF323" s="50"/>
    </row>
    <row r="324" spans="1:215" s="1" customFormat="1" ht="15">
      <c r="A324" s="84"/>
      <c r="B324" s="85"/>
      <c r="C324" s="579" t="s">
        <v>109</v>
      </c>
      <c r="D324" s="579"/>
      <c r="E324" s="579"/>
      <c r="F324" s="579"/>
      <c r="G324" s="579"/>
      <c r="H324" s="53"/>
      <c r="I324" s="54"/>
      <c r="J324" s="54"/>
      <c r="K324" s="54"/>
      <c r="L324" s="57"/>
      <c r="M324" s="54"/>
      <c r="N324" s="57"/>
      <c r="O324" s="54"/>
      <c r="P324" s="81">
        <v>13762.21</v>
      </c>
      <c r="GO324" s="50"/>
      <c r="GP324" s="50"/>
      <c r="GQ324" s="50"/>
      <c r="GR324" s="50"/>
      <c r="GS324" s="50"/>
      <c r="GT324" s="50"/>
      <c r="GV324" s="8"/>
      <c r="GW324" s="8"/>
      <c r="GX324" s="8"/>
      <c r="GY324" s="50"/>
      <c r="GZ324" s="8"/>
      <c r="HA324" s="8"/>
      <c r="HB324" s="50" t="s">
        <v>109</v>
      </c>
      <c r="HC324" s="8"/>
      <c r="HD324" s="8"/>
      <c r="HE324" s="181"/>
      <c r="HF324" s="50"/>
    </row>
    <row r="325" spans="1:215" s="1" customFormat="1" ht="0.75" customHeight="1">
      <c r="A325" s="86"/>
      <c r="B325" s="87"/>
      <c r="C325" s="87"/>
      <c r="D325" s="87"/>
      <c r="E325" s="87"/>
      <c r="F325" s="87"/>
      <c r="G325" s="87"/>
      <c r="H325" s="88"/>
      <c r="I325" s="89"/>
      <c r="J325" s="89"/>
      <c r="K325" s="89"/>
      <c r="L325" s="90"/>
      <c r="M325" s="89"/>
      <c r="N325" s="90"/>
      <c r="O325" s="89"/>
      <c r="P325" s="91"/>
      <c r="GO325" s="50"/>
      <c r="GP325" s="50"/>
      <c r="GQ325" s="50"/>
      <c r="GR325" s="50"/>
      <c r="GS325" s="50"/>
      <c r="GT325" s="50"/>
      <c r="GV325" s="8"/>
      <c r="GW325" s="8"/>
      <c r="GX325" s="8"/>
      <c r="GY325" s="50"/>
      <c r="GZ325" s="8"/>
      <c r="HA325" s="8"/>
      <c r="HB325" s="50"/>
      <c r="HC325" s="8"/>
      <c r="HD325" s="8"/>
      <c r="HE325" s="181"/>
      <c r="HF325" s="50"/>
    </row>
    <row r="326" spans="1:215" s="1" customFormat="1" ht="15">
      <c r="A326" s="51" t="s">
        <v>2405</v>
      </c>
      <c r="B326" s="52" t="s">
        <v>2250</v>
      </c>
      <c r="C326" s="580" t="s">
        <v>2251</v>
      </c>
      <c r="D326" s="580"/>
      <c r="E326" s="580"/>
      <c r="F326" s="580"/>
      <c r="G326" s="580"/>
      <c r="H326" s="53" t="s">
        <v>1864</v>
      </c>
      <c r="I326" s="54">
        <v>7.1400000000000005E-2</v>
      </c>
      <c r="J326" s="55">
        <v>1</v>
      </c>
      <c r="K326" s="182">
        <v>7.1400000000000005E-2</v>
      </c>
      <c r="L326" s="57"/>
      <c r="M326" s="54"/>
      <c r="N326" s="57"/>
      <c r="O326" s="54"/>
      <c r="P326" s="81">
        <v>9896.91</v>
      </c>
      <c r="Q326" s="59"/>
      <c r="R326" s="60"/>
      <c r="GO326" s="50"/>
      <c r="GP326" s="50" t="s">
        <v>2251</v>
      </c>
      <c r="GQ326" s="50" t="s">
        <v>6</v>
      </c>
      <c r="GR326" s="50" t="s">
        <v>6</v>
      </c>
      <c r="GS326" s="50" t="s">
        <v>6</v>
      </c>
      <c r="GT326" s="50" t="s">
        <v>6</v>
      </c>
      <c r="GV326" s="8"/>
      <c r="GW326" s="8"/>
      <c r="GX326" s="8"/>
      <c r="GY326" s="50"/>
      <c r="GZ326" s="8"/>
      <c r="HA326" s="8"/>
      <c r="HB326" s="50"/>
      <c r="HC326" s="8"/>
      <c r="HD326" s="8"/>
      <c r="HE326" s="181"/>
      <c r="HF326" s="50"/>
    </row>
    <row r="327" spans="1:215" s="1" customFormat="1" ht="15">
      <c r="A327" s="61"/>
      <c r="B327" s="62"/>
      <c r="C327" s="578" t="s">
        <v>2404</v>
      </c>
      <c r="D327" s="578"/>
      <c r="E327" s="578"/>
      <c r="F327" s="578"/>
      <c r="G327" s="578"/>
      <c r="H327" s="578"/>
      <c r="I327" s="578"/>
      <c r="J327" s="578"/>
      <c r="K327" s="578"/>
      <c r="L327" s="578"/>
      <c r="M327" s="578"/>
      <c r="N327" s="578"/>
      <c r="O327" s="578"/>
      <c r="P327" s="585"/>
      <c r="GO327" s="50"/>
      <c r="GP327" s="50"/>
      <c r="GQ327" s="50"/>
      <c r="GR327" s="50"/>
      <c r="GS327" s="50"/>
      <c r="GT327" s="50"/>
      <c r="GV327" s="8"/>
      <c r="GW327" s="8"/>
      <c r="GX327" s="8"/>
      <c r="GY327" s="50"/>
      <c r="GZ327" s="8"/>
      <c r="HA327" s="8"/>
      <c r="HB327" s="50"/>
      <c r="HC327" s="8"/>
      <c r="HD327" s="8"/>
      <c r="HE327" s="181"/>
      <c r="HF327" s="50"/>
      <c r="HG327" s="63" t="s">
        <v>2404</v>
      </c>
    </row>
    <row r="328" spans="1:215" s="1" customFormat="1" ht="15">
      <c r="A328" s="78" t="s">
        <v>2405</v>
      </c>
      <c r="B328" s="67" t="s">
        <v>2250</v>
      </c>
      <c r="C328" s="581" t="s">
        <v>2253</v>
      </c>
      <c r="D328" s="581"/>
      <c r="E328" s="581"/>
      <c r="F328" s="581"/>
      <c r="G328" s="581"/>
      <c r="H328" s="68" t="s">
        <v>1864</v>
      </c>
      <c r="I328" s="128">
        <v>7.1400000000000005E-2</v>
      </c>
      <c r="J328" s="69"/>
      <c r="K328" s="128">
        <v>7.1400000000000005E-2</v>
      </c>
      <c r="L328" s="77">
        <v>112692.85</v>
      </c>
      <c r="M328" s="96">
        <v>1.23</v>
      </c>
      <c r="N328" s="77">
        <v>138612.21</v>
      </c>
      <c r="O328" s="69"/>
      <c r="P328" s="71">
        <v>9896.91</v>
      </c>
      <c r="GO328" s="50"/>
      <c r="GP328" s="50"/>
      <c r="GQ328" s="50"/>
      <c r="GR328" s="50"/>
      <c r="GS328" s="50"/>
      <c r="GT328" s="50"/>
      <c r="GV328" s="8"/>
      <c r="GW328" s="8"/>
      <c r="GX328" s="8"/>
      <c r="GY328" s="50"/>
      <c r="GZ328" s="8"/>
      <c r="HA328" s="8"/>
      <c r="HB328" s="50"/>
      <c r="HC328" s="8" t="s">
        <v>2253</v>
      </c>
      <c r="HD328" s="8"/>
      <c r="HE328" s="181"/>
      <c r="HF328" s="50"/>
    </row>
    <row r="329" spans="1:215" s="1" customFormat="1" ht="68.25">
      <c r="A329" s="78" t="s">
        <v>2406</v>
      </c>
      <c r="B329" s="67" t="s">
        <v>2255</v>
      </c>
      <c r="C329" s="581" t="s">
        <v>1961</v>
      </c>
      <c r="D329" s="581"/>
      <c r="E329" s="581"/>
      <c r="F329" s="581"/>
      <c r="G329" s="581"/>
      <c r="H329" s="68" t="s">
        <v>88</v>
      </c>
      <c r="I329" s="69"/>
      <c r="J329" s="69"/>
      <c r="K329" s="128">
        <v>2.06E-2</v>
      </c>
      <c r="L329" s="70"/>
      <c r="M329" s="69"/>
      <c r="N329" s="77">
        <v>1621.6</v>
      </c>
      <c r="O329" s="69"/>
      <c r="P329" s="83">
        <v>33.4</v>
      </c>
      <c r="GO329" s="50"/>
      <c r="GP329" s="50"/>
      <c r="GQ329" s="50"/>
      <c r="GR329" s="50"/>
      <c r="GS329" s="50"/>
      <c r="GT329" s="50"/>
      <c r="GV329" s="8"/>
      <c r="GW329" s="8"/>
      <c r="GX329" s="8"/>
      <c r="GY329" s="50"/>
      <c r="GZ329" s="8"/>
      <c r="HA329" s="8"/>
      <c r="HB329" s="50"/>
      <c r="HC329" s="8"/>
      <c r="HD329" s="8" t="s">
        <v>1961</v>
      </c>
      <c r="HE329" s="181"/>
      <c r="HF329" s="50"/>
    </row>
    <row r="330" spans="1:215" s="1" customFormat="1" ht="68.25">
      <c r="A330" s="78" t="s">
        <v>2407</v>
      </c>
      <c r="B330" s="67" t="s">
        <v>2257</v>
      </c>
      <c r="C330" s="581" t="s">
        <v>1964</v>
      </c>
      <c r="D330" s="581"/>
      <c r="E330" s="581"/>
      <c r="F330" s="581"/>
      <c r="G330" s="581"/>
      <c r="H330" s="68" t="s">
        <v>88</v>
      </c>
      <c r="I330" s="69"/>
      <c r="J330" s="69"/>
      <c r="K330" s="128">
        <v>2.06E-2</v>
      </c>
      <c r="L330" s="70"/>
      <c r="M330" s="69"/>
      <c r="N330" s="77">
        <v>1111.47</v>
      </c>
      <c r="O330" s="82">
        <v>-1</v>
      </c>
      <c r="P330" s="83">
        <v>-22.9</v>
      </c>
      <c r="GO330" s="50"/>
      <c r="GP330" s="50"/>
      <c r="GQ330" s="50"/>
      <c r="GR330" s="50"/>
      <c r="GS330" s="50"/>
      <c r="GT330" s="50"/>
      <c r="GV330" s="8"/>
      <c r="GW330" s="8"/>
      <c r="GX330" s="8"/>
      <c r="GY330" s="50"/>
      <c r="GZ330" s="8"/>
      <c r="HA330" s="8"/>
      <c r="HB330" s="50"/>
      <c r="HC330" s="8"/>
      <c r="HD330" s="8" t="s">
        <v>1964</v>
      </c>
      <c r="HE330" s="181"/>
      <c r="HF330" s="50"/>
    </row>
    <row r="331" spans="1:215" s="1" customFormat="1" ht="15">
      <c r="A331" s="84"/>
      <c r="B331" s="85"/>
      <c r="C331" s="579" t="s">
        <v>109</v>
      </c>
      <c r="D331" s="579"/>
      <c r="E331" s="579"/>
      <c r="F331" s="579"/>
      <c r="G331" s="579"/>
      <c r="H331" s="53"/>
      <c r="I331" s="54"/>
      <c r="J331" s="54"/>
      <c r="K331" s="54"/>
      <c r="L331" s="57"/>
      <c r="M331" s="54"/>
      <c r="N331" s="57"/>
      <c r="O331" s="54"/>
      <c r="P331" s="81">
        <v>9907.41</v>
      </c>
      <c r="GO331" s="50"/>
      <c r="GP331" s="50"/>
      <c r="GQ331" s="50"/>
      <c r="GR331" s="50"/>
      <c r="GS331" s="50"/>
      <c r="GT331" s="50"/>
      <c r="GV331" s="8"/>
      <c r="GW331" s="8"/>
      <c r="GX331" s="8"/>
      <c r="GY331" s="50"/>
      <c r="GZ331" s="8"/>
      <c r="HA331" s="8"/>
      <c r="HB331" s="50" t="s">
        <v>109</v>
      </c>
      <c r="HC331" s="8"/>
      <c r="HD331" s="8"/>
      <c r="HE331" s="181"/>
      <c r="HF331" s="50"/>
    </row>
    <row r="332" spans="1:215" s="1" customFormat="1" ht="0.75" customHeight="1">
      <c r="A332" s="86"/>
      <c r="B332" s="87"/>
      <c r="C332" s="87"/>
      <c r="D332" s="87"/>
      <c r="E332" s="87"/>
      <c r="F332" s="87"/>
      <c r="G332" s="87"/>
      <c r="H332" s="88"/>
      <c r="I332" s="89"/>
      <c r="J332" s="89"/>
      <c r="K332" s="89"/>
      <c r="L332" s="90"/>
      <c r="M332" s="89"/>
      <c r="N332" s="90"/>
      <c r="O332" s="89"/>
      <c r="P332" s="91"/>
      <c r="GO332" s="50"/>
      <c r="GP332" s="50"/>
      <c r="GQ332" s="50"/>
      <c r="GR332" s="50"/>
      <c r="GS332" s="50"/>
      <c r="GT332" s="50"/>
      <c r="GV332" s="8"/>
      <c r="GW332" s="8"/>
      <c r="GX332" s="8"/>
      <c r="GY332" s="50"/>
      <c r="GZ332" s="8"/>
      <c r="HA332" s="8"/>
      <c r="HB332" s="50"/>
      <c r="HC332" s="8"/>
      <c r="HD332" s="8"/>
      <c r="HE332" s="181"/>
      <c r="HF332" s="50"/>
    </row>
    <row r="333" spans="1:215" s="1" customFormat="1" ht="15">
      <c r="A333" s="51" t="s">
        <v>2408</v>
      </c>
      <c r="B333" s="52" t="s">
        <v>2241</v>
      </c>
      <c r="C333" s="580" t="s">
        <v>2242</v>
      </c>
      <c r="D333" s="580"/>
      <c r="E333" s="580"/>
      <c r="F333" s="580"/>
      <c r="G333" s="580"/>
      <c r="H333" s="53" t="s">
        <v>1864</v>
      </c>
      <c r="I333" s="54">
        <v>2.0400000000000001E-2</v>
      </c>
      <c r="J333" s="55">
        <v>1</v>
      </c>
      <c r="K333" s="182">
        <v>2.0400000000000001E-2</v>
      </c>
      <c r="L333" s="57"/>
      <c r="M333" s="54"/>
      <c r="N333" s="57"/>
      <c r="O333" s="54"/>
      <c r="P333" s="81">
        <v>2189.7399999999998</v>
      </c>
      <c r="Q333" s="59"/>
      <c r="R333" s="60"/>
      <c r="GO333" s="50"/>
      <c r="GP333" s="50" t="s">
        <v>2242</v>
      </c>
      <c r="GQ333" s="50" t="s">
        <v>6</v>
      </c>
      <c r="GR333" s="50" t="s">
        <v>6</v>
      </c>
      <c r="GS333" s="50" t="s">
        <v>6</v>
      </c>
      <c r="GT333" s="50" t="s">
        <v>6</v>
      </c>
      <c r="GV333" s="8"/>
      <c r="GW333" s="8"/>
      <c r="GX333" s="8"/>
      <c r="GY333" s="50"/>
      <c r="GZ333" s="8"/>
      <c r="HA333" s="8"/>
      <c r="HB333" s="50"/>
      <c r="HC333" s="8"/>
      <c r="HD333" s="8"/>
      <c r="HE333" s="181"/>
      <c r="HF333" s="50"/>
    </row>
    <row r="334" spans="1:215" s="1" customFormat="1" ht="15">
      <c r="A334" s="61"/>
      <c r="B334" s="62"/>
      <c r="C334" s="578" t="s">
        <v>2409</v>
      </c>
      <c r="D334" s="578"/>
      <c r="E334" s="578"/>
      <c r="F334" s="578"/>
      <c r="G334" s="578"/>
      <c r="H334" s="578"/>
      <c r="I334" s="578"/>
      <c r="J334" s="578"/>
      <c r="K334" s="578"/>
      <c r="L334" s="578"/>
      <c r="M334" s="578"/>
      <c r="N334" s="578"/>
      <c r="O334" s="578"/>
      <c r="P334" s="585"/>
      <c r="GO334" s="50"/>
      <c r="GP334" s="50"/>
      <c r="GQ334" s="50"/>
      <c r="GR334" s="50"/>
      <c r="GS334" s="50"/>
      <c r="GT334" s="50"/>
      <c r="GV334" s="8"/>
      <c r="GW334" s="8"/>
      <c r="GX334" s="8"/>
      <c r="GY334" s="50"/>
      <c r="GZ334" s="8"/>
      <c r="HA334" s="8"/>
      <c r="HB334" s="50"/>
      <c r="HC334" s="8"/>
      <c r="HD334" s="8"/>
      <c r="HE334" s="181"/>
      <c r="HF334" s="50"/>
      <c r="HG334" s="63" t="s">
        <v>2409</v>
      </c>
    </row>
    <row r="335" spans="1:215" s="1" customFormat="1" ht="15">
      <c r="A335" s="78" t="s">
        <v>2408</v>
      </c>
      <c r="B335" s="67" t="s">
        <v>2241</v>
      </c>
      <c r="C335" s="581" t="s">
        <v>2244</v>
      </c>
      <c r="D335" s="581"/>
      <c r="E335" s="581"/>
      <c r="F335" s="581"/>
      <c r="G335" s="581"/>
      <c r="H335" s="68" t="s">
        <v>1864</v>
      </c>
      <c r="I335" s="128">
        <v>2.0400000000000001E-2</v>
      </c>
      <c r="J335" s="69"/>
      <c r="K335" s="128">
        <v>2.0400000000000001E-2</v>
      </c>
      <c r="L335" s="77">
        <v>87268.63</v>
      </c>
      <c r="M335" s="96">
        <v>1.23</v>
      </c>
      <c r="N335" s="77">
        <v>107340.41</v>
      </c>
      <c r="O335" s="69"/>
      <c r="P335" s="71">
        <v>2189.7399999999998</v>
      </c>
      <c r="GO335" s="50"/>
      <c r="GP335" s="50"/>
      <c r="GQ335" s="50"/>
      <c r="GR335" s="50"/>
      <c r="GS335" s="50"/>
      <c r="GT335" s="50"/>
      <c r="GV335" s="8"/>
      <c r="GW335" s="8"/>
      <c r="GX335" s="8"/>
      <c r="GY335" s="50"/>
      <c r="GZ335" s="8"/>
      <c r="HA335" s="8"/>
      <c r="HB335" s="50"/>
      <c r="HC335" s="8" t="s">
        <v>2244</v>
      </c>
      <c r="HD335" s="8"/>
      <c r="HE335" s="181"/>
      <c r="HF335" s="50"/>
    </row>
    <row r="336" spans="1:215" s="1" customFormat="1" ht="68.25">
      <c r="A336" s="78" t="s">
        <v>2410</v>
      </c>
      <c r="B336" s="67" t="s">
        <v>2246</v>
      </c>
      <c r="C336" s="581" t="s">
        <v>1961</v>
      </c>
      <c r="D336" s="581"/>
      <c r="E336" s="581"/>
      <c r="F336" s="581"/>
      <c r="G336" s="581"/>
      <c r="H336" s="68" t="s">
        <v>88</v>
      </c>
      <c r="I336" s="69"/>
      <c r="J336" s="69"/>
      <c r="K336" s="127">
        <v>5.0000000000000001E-3</v>
      </c>
      <c r="L336" s="70"/>
      <c r="M336" s="69"/>
      <c r="N336" s="77">
        <v>1621.6</v>
      </c>
      <c r="O336" s="69"/>
      <c r="P336" s="83">
        <v>8.11</v>
      </c>
      <c r="GO336" s="50"/>
      <c r="GP336" s="50"/>
      <c r="GQ336" s="50"/>
      <c r="GR336" s="50"/>
      <c r="GS336" s="50"/>
      <c r="GT336" s="50"/>
      <c r="GV336" s="8"/>
      <c r="GW336" s="8"/>
      <c r="GX336" s="8"/>
      <c r="GY336" s="50"/>
      <c r="GZ336" s="8"/>
      <c r="HA336" s="8"/>
      <c r="HB336" s="50"/>
      <c r="HC336" s="8"/>
      <c r="HD336" s="8" t="s">
        <v>1961</v>
      </c>
      <c r="HE336" s="181"/>
      <c r="HF336" s="50"/>
    </row>
    <row r="337" spans="1:215" s="1" customFormat="1" ht="68.25">
      <c r="A337" s="78" t="s">
        <v>2411</v>
      </c>
      <c r="B337" s="67" t="s">
        <v>2248</v>
      </c>
      <c r="C337" s="581" t="s">
        <v>1964</v>
      </c>
      <c r="D337" s="581"/>
      <c r="E337" s="581"/>
      <c r="F337" s="581"/>
      <c r="G337" s="581"/>
      <c r="H337" s="68" t="s">
        <v>88</v>
      </c>
      <c r="I337" s="69"/>
      <c r="J337" s="69"/>
      <c r="K337" s="127">
        <v>5.0000000000000001E-3</v>
      </c>
      <c r="L337" s="70"/>
      <c r="M337" s="69"/>
      <c r="N337" s="77">
        <v>1111.47</v>
      </c>
      <c r="O337" s="82">
        <v>-1</v>
      </c>
      <c r="P337" s="83">
        <v>-5.56</v>
      </c>
      <c r="GO337" s="50"/>
      <c r="GP337" s="50"/>
      <c r="GQ337" s="50"/>
      <c r="GR337" s="50"/>
      <c r="GS337" s="50"/>
      <c r="GT337" s="50"/>
      <c r="GV337" s="8"/>
      <c r="GW337" s="8"/>
      <c r="GX337" s="8"/>
      <c r="GY337" s="50"/>
      <c r="GZ337" s="8"/>
      <c r="HA337" s="8"/>
      <c r="HB337" s="50"/>
      <c r="HC337" s="8"/>
      <c r="HD337" s="8" t="s">
        <v>1964</v>
      </c>
      <c r="HE337" s="181"/>
      <c r="HF337" s="50"/>
    </row>
    <row r="338" spans="1:215" s="1" customFormat="1" ht="15">
      <c r="A338" s="84"/>
      <c r="B338" s="85"/>
      <c r="C338" s="579" t="s">
        <v>109</v>
      </c>
      <c r="D338" s="579"/>
      <c r="E338" s="579"/>
      <c r="F338" s="579"/>
      <c r="G338" s="579"/>
      <c r="H338" s="53"/>
      <c r="I338" s="54"/>
      <c r="J338" s="54"/>
      <c r="K338" s="54"/>
      <c r="L338" s="57"/>
      <c r="M338" s="54"/>
      <c r="N338" s="57"/>
      <c r="O338" s="54"/>
      <c r="P338" s="81">
        <v>2192.29</v>
      </c>
      <c r="GO338" s="50"/>
      <c r="GP338" s="50"/>
      <c r="GQ338" s="50"/>
      <c r="GR338" s="50"/>
      <c r="GS338" s="50"/>
      <c r="GT338" s="50"/>
      <c r="GV338" s="8"/>
      <c r="GW338" s="8"/>
      <c r="GX338" s="8"/>
      <c r="GY338" s="50"/>
      <c r="GZ338" s="8"/>
      <c r="HA338" s="8"/>
      <c r="HB338" s="50" t="s">
        <v>109</v>
      </c>
      <c r="HC338" s="8"/>
      <c r="HD338" s="8"/>
      <c r="HE338" s="181"/>
      <c r="HF338" s="50"/>
    </row>
    <row r="339" spans="1:215" s="1" customFormat="1" ht="0.75" customHeight="1">
      <c r="A339" s="86"/>
      <c r="B339" s="87"/>
      <c r="C339" s="87"/>
      <c r="D339" s="87"/>
      <c r="E339" s="87"/>
      <c r="F339" s="87"/>
      <c r="G339" s="87"/>
      <c r="H339" s="88"/>
      <c r="I339" s="89"/>
      <c r="J339" s="89"/>
      <c r="K339" s="89"/>
      <c r="L339" s="90"/>
      <c r="M339" s="89"/>
      <c r="N339" s="90"/>
      <c r="O339" s="89"/>
      <c r="P339" s="91"/>
      <c r="GO339" s="50"/>
      <c r="GP339" s="50"/>
      <c r="GQ339" s="50"/>
      <c r="GR339" s="50"/>
      <c r="GS339" s="50"/>
      <c r="GT339" s="50"/>
      <c r="GV339" s="8"/>
      <c r="GW339" s="8"/>
      <c r="GX339" s="8"/>
      <c r="GY339" s="50"/>
      <c r="GZ339" s="8"/>
      <c r="HA339" s="8"/>
      <c r="HB339" s="50"/>
      <c r="HC339" s="8"/>
      <c r="HD339" s="8"/>
      <c r="HE339" s="181"/>
      <c r="HF339" s="50"/>
    </row>
    <row r="340" spans="1:215" s="1" customFormat="1" ht="21">
      <c r="A340" s="51" t="s">
        <v>2412</v>
      </c>
      <c r="B340" s="52" t="s">
        <v>2388</v>
      </c>
      <c r="C340" s="580" t="s">
        <v>2389</v>
      </c>
      <c r="D340" s="580"/>
      <c r="E340" s="580"/>
      <c r="F340" s="580"/>
      <c r="G340" s="580"/>
      <c r="H340" s="53" t="s">
        <v>183</v>
      </c>
      <c r="I340" s="54">
        <v>10.199999999999999</v>
      </c>
      <c r="J340" s="55">
        <v>1</v>
      </c>
      <c r="K340" s="165">
        <v>10.199999999999999</v>
      </c>
      <c r="L340" s="57"/>
      <c r="M340" s="54"/>
      <c r="N340" s="57"/>
      <c r="O340" s="54"/>
      <c r="P340" s="81">
        <v>2058.87</v>
      </c>
      <c r="Q340" s="59"/>
      <c r="R340" s="60"/>
      <c r="GO340" s="50"/>
      <c r="GP340" s="50" t="s">
        <v>2389</v>
      </c>
      <c r="GQ340" s="50" t="s">
        <v>6</v>
      </c>
      <c r="GR340" s="50" t="s">
        <v>6</v>
      </c>
      <c r="GS340" s="50" t="s">
        <v>6</v>
      </c>
      <c r="GT340" s="50" t="s">
        <v>6</v>
      </c>
      <c r="GV340" s="8"/>
      <c r="GW340" s="8"/>
      <c r="GX340" s="8"/>
      <c r="GY340" s="50"/>
      <c r="GZ340" s="8"/>
      <c r="HA340" s="8"/>
      <c r="HB340" s="50"/>
      <c r="HC340" s="8"/>
      <c r="HD340" s="8"/>
      <c r="HE340" s="181"/>
      <c r="HF340" s="50"/>
    </row>
    <row r="341" spans="1:215" s="1" customFormat="1" ht="15">
      <c r="A341" s="61"/>
      <c r="B341" s="62"/>
      <c r="C341" s="578" t="s">
        <v>2413</v>
      </c>
      <c r="D341" s="578"/>
      <c r="E341" s="578"/>
      <c r="F341" s="578"/>
      <c r="G341" s="578"/>
      <c r="H341" s="578"/>
      <c r="I341" s="578"/>
      <c r="J341" s="578"/>
      <c r="K341" s="578"/>
      <c r="L341" s="578"/>
      <c r="M341" s="578"/>
      <c r="N341" s="578"/>
      <c r="O341" s="578"/>
      <c r="P341" s="585"/>
      <c r="GO341" s="50"/>
      <c r="GP341" s="50"/>
      <c r="GQ341" s="50"/>
      <c r="GR341" s="50"/>
      <c r="GS341" s="50"/>
      <c r="GT341" s="50"/>
      <c r="GV341" s="8"/>
      <c r="GW341" s="8"/>
      <c r="GX341" s="8"/>
      <c r="GY341" s="50"/>
      <c r="GZ341" s="8"/>
      <c r="HA341" s="8"/>
      <c r="HB341" s="50"/>
      <c r="HC341" s="8"/>
      <c r="HD341" s="8"/>
      <c r="HE341" s="181"/>
      <c r="HF341" s="50"/>
      <c r="HG341" s="63" t="s">
        <v>2413</v>
      </c>
    </row>
    <row r="342" spans="1:215" s="1" customFormat="1" ht="22.5">
      <c r="A342" s="78" t="s">
        <v>2412</v>
      </c>
      <c r="B342" s="67" t="s">
        <v>2388</v>
      </c>
      <c r="C342" s="581" t="s">
        <v>2391</v>
      </c>
      <c r="D342" s="581"/>
      <c r="E342" s="581"/>
      <c r="F342" s="581"/>
      <c r="G342" s="581"/>
      <c r="H342" s="68" t="s">
        <v>183</v>
      </c>
      <c r="I342" s="74">
        <v>10.199999999999999</v>
      </c>
      <c r="J342" s="69"/>
      <c r="K342" s="74">
        <v>10.199999999999999</v>
      </c>
      <c r="L342" s="70"/>
      <c r="M342" s="69"/>
      <c r="N342" s="173">
        <v>201.85</v>
      </c>
      <c r="O342" s="69"/>
      <c r="P342" s="71">
        <v>2058.87</v>
      </c>
      <c r="GO342" s="50"/>
      <c r="GP342" s="50"/>
      <c r="GQ342" s="50"/>
      <c r="GR342" s="50"/>
      <c r="GS342" s="50"/>
      <c r="GT342" s="50"/>
      <c r="GV342" s="8"/>
      <c r="GW342" s="8"/>
      <c r="GX342" s="8"/>
      <c r="GY342" s="50"/>
      <c r="GZ342" s="8"/>
      <c r="HA342" s="8"/>
      <c r="HB342" s="50"/>
      <c r="HC342" s="8" t="s">
        <v>2391</v>
      </c>
      <c r="HD342" s="8"/>
      <c r="HE342" s="181"/>
      <c r="HF342" s="50"/>
    </row>
    <row r="343" spans="1:215" s="1" customFormat="1" ht="34.5">
      <c r="A343" s="78" t="s">
        <v>2414</v>
      </c>
      <c r="B343" s="67" t="s">
        <v>2393</v>
      </c>
      <c r="C343" s="581" t="s">
        <v>2394</v>
      </c>
      <c r="D343" s="581"/>
      <c r="E343" s="581"/>
      <c r="F343" s="581"/>
      <c r="G343" s="581"/>
      <c r="H343" s="68" t="s">
        <v>88</v>
      </c>
      <c r="I343" s="69"/>
      <c r="J343" s="69"/>
      <c r="K343" s="127">
        <v>1E-3</v>
      </c>
      <c r="L343" s="70"/>
      <c r="M343" s="69"/>
      <c r="N343" s="77">
        <v>10366.18</v>
      </c>
      <c r="O343" s="69"/>
      <c r="P343" s="83">
        <v>10.37</v>
      </c>
      <c r="GO343" s="50"/>
      <c r="GP343" s="50"/>
      <c r="GQ343" s="50"/>
      <c r="GR343" s="50"/>
      <c r="GS343" s="50"/>
      <c r="GT343" s="50"/>
      <c r="GV343" s="8"/>
      <c r="GW343" s="8"/>
      <c r="GX343" s="8"/>
      <c r="GY343" s="50"/>
      <c r="GZ343" s="8"/>
      <c r="HA343" s="8"/>
      <c r="HB343" s="50"/>
      <c r="HC343" s="8"/>
      <c r="HD343" s="8" t="s">
        <v>2394</v>
      </c>
      <c r="HE343" s="181"/>
      <c r="HF343" s="50"/>
    </row>
    <row r="344" spans="1:215" s="1" customFormat="1" ht="33.75">
      <c r="A344" s="78" t="s">
        <v>2415</v>
      </c>
      <c r="B344" s="67" t="s">
        <v>2396</v>
      </c>
      <c r="C344" s="581" t="s">
        <v>1496</v>
      </c>
      <c r="D344" s="581"/>
      <c r="E344" s="581"/>
      <c r="F344" s="581"/>
      <c r="G344" s="581"/>
      <c r="H344" s="68" t="s">
        <v>88</v>
      </c>
      <c r="I344" s="69"/>
      <c r="J344" s="69"/>
      <c r="K344" s="127">
        <v>1E-3</v>
      </c>
      <c r="L344" s="70"/>
      <c r="M344" s="69"/>
      <c r="N344" s="173">
        <v>900.28</v>
      </c>
      <c r="O344" s="69"/>
      <c r="P344" s="83">
        <v>0.9</v>
      </c>
      <c r="GO344" s="50"/>
      <c r="GP344" s="50"/>
      <c r="GQ344" s="50"/>
      <c r="GR344" s="50"/>
      <c r="GS344" s="50"/>
      <c r="GT344" s="50"/>
      <c r="GV344" s="8"/>
      <c r="GW344" s="8"/>
      <c r="GX344" s="8"/>
      <c r="GY344" s="50"/>
      <c r="GZ344" s="8"/>
      <c r="HA344" s="8"/>
      <c r="HB344" s="50"/>
      <c r="HC344" s="8"/>
      <c r="HD344" s="8" t="s">
        <v>1496</v>
      </c>
      <c r="HE344" s="181"/>
      <c r="HF344" s="50"/>
    </row>
    <row r="345" spans="1:215" s="1" customFormat="1" ht="68.25">
      <c r="A345" s="78" t="s">
        <v>2416</v>
      </c>
      <c r="B345" s="67" t="s">
        <v>2398</v>
      </c>
      <c r="C345" s="581" t="s">
        <v>2399</v>
      </c>
      <c r="D345" s="581"/>
      <c r="E345" s="581"/>
      <c r="F345" s="581"/>
      <c r="G345" s="581"/>
      <c r="H345" s="68" t="s">
        <v>88</v>
      </c>
      <c r="I345" s="69"/>
      <c r="J345" s="69"/>
      <c r="K345" s="127">
        <v>1E-3</v>
      </c>
      <c r="L345" s="70"/>
      <c r="M345" s="69"/>
      <c r="N345" s="77">
        <v>1736.47</v>
      </c>
      <c r="O345" s="69"/>
      <c r="P345" s="83">
        <v>1.74</v>
      </c>
      <c r="GO345" s="50"/>
      <c r="GP345" s="50"/>
      <c r="GQ345" s="50"/>
      <c r="GR345" s="50"/>
      <c r="GS345" s="50"/>
      <c r="GT345" s="50"/>
      <c r="GV345" s="8"/>
      <c r="GW345" s="8"/>
      <c r="GX345" s="8"/>
      <c r="GY345" s="50"/>
      <c r="GZ345" s="8"/>
      <c r="HA345" s="8"/>
      <c r="HB345" s="50"/>
      <c r="HC345" s="8"/>
      <c r="HD345" s="8" t="s">
        <v>2399</v>
      </c>
      <c r="HE345" s="181"/>
      <c r="HF345" s="50"/>
    </row>
    <row r="346" spans="1:215" s="1" customFormat="1" ht="33.75">
      <c r="A346" s="78" t="s">
        <v>2417</v>
      </c>
      <c r="B346" s="67" t="s">
        <v>2401</v>
      </c>
      <c r="C346" s="581" t="s">
        <v>1503</v>
      </c>
      <c r="D346" s="581"/>
      <c r="E346" s="581"/>
      <c r="F346" s="581"/>
      <c r="G346" s="581"/>
      <c r="H346" s="68" t="s">
        <v>88</v>
      </c>
      <c r="I346" s="69"/>
      <c r="J346" s="69"/>
      <c r="K346" s="127">
        <v>1E-3</v>
      </c>
      <c r="L346" s="70"/>
      <c r="M346" s="69"/>
      <c r="N346" s="173">
        <v>636.91999999999996</v>
      </c>
      <c r="O346" s="69"/>
      <c r="P346" s="83">
        <v>0.64</v>
      </c>
      <c r="GO346" s="50"/>
      <c r="GP346" s="50"/>
      <c r="GQ346" s="50"/>
      <c r="GR346" s="50"/>
      <c r="GS346" s="50"/>
      <c r="GT346" s="50"/>
      <c r="GV346" s="8"/>
      <c r="GW346" s="8"/>
      <c r="GX346" s="8"/>
      <c r="GY346" s="50"/>
      <c r="GZ346" s="8"/>
      <c r="HA346" s="8"/>
      <c r="HB346" s="50"/>
      <c r="HC346" s="8"/>
      <c r="HD346" s="8" t="s">
        <v>1503</v>
      </c>
      <c r="HE346" s="181"/>
      <c r="HF346" s="50"/>
    </row>
    <row r="347" spans="1:215" s="1" customFormat="1" ht="15">
      <c r="A347" s="84"/>
      <c r="B347" s="85"/>
      <c r="C347" s="579" t="s">
        <v>109</v>
      </c>
      <c r="D347" s="579"/>
      <c r="E347" s="579"/>
      <c r="F347" s="579"/>
      <c r="G347" s="579"/>
      <c r="H347" s="53"/>
      <c r="I347" s="54"/>
      <c r="J347" s="54"/>
      <c r="K347" s="54"/>
      <c r="L347" s="57"/>
      <c r="M347" s="54"/>
      <c r="N347" s="57"/>
      <c r="O347" s="54"/>
      <c r="P347" s="81">
        <v>2072.52</v>
      </c>
      <c r="GO347" s="50"/>
      <c r="GP347" s="50"/>
      <c r="GQ347" s="50"/>
      <c r="GR347" s="50"/>
      <c r="GS347" s="50"/>
      <c r="GT347" s="50"/>
      <c r="GV347" s="8"/>
      <c r="GW347" s="8"/>
      <c r="GX347" s="8"/>
      <c r="GY347" s="50"/>
      <c r="GZ347" s="8"/>
      <c r="HA347" s="8"/>
      <c r="HB347" s="50" t="s">
        <v>109</v>
      </c>
      <c r="HC347" s="8"/>
      <c r="HD347" s="8"/>
      <c r="HE347" s="181"/>
      <c r="HF347" s="50"/>
    </row>
    <row r="348" spans="1:215" s="1" customFormat="1" ht="0.75" customHeight="1">
      <c r="A348" s="86"/>
      <c r="B348" s="87"/>
      <c r="C348" s="87"/>
      <c r="D348" s="87"/>
      <c r="E348" s="87"/>
      <c r="F348" s="87"/>
      <c r="G348" s="87"/>
      <c r="H348" s="88"/>
      <c r="I348" s="89"/>
      <c r="J348" s="89"/>
      <c r="K348" s="89"/>
      <c r="L348" s="90"/>
      <c r="M348" s="89"/>
      <c r="N348" s="90"/>
      <c r="O348" s="89"/>
      <c r="P348" s="91"/>
      <c r="GO348" s="50"/>
      <c r="GP348" s="50"/>
      <c r="GQ348" s="50"/>
      <c r="GR348" s="50"/>
      <c r="GS348" s="50"/>
      <c r="GT348" s="50"/>
      <c r="GV348" s="8"/>
      <c r="GW348" s="8"/>
      <c r="GX348" s="8"/>
      <c r="GY348" s="50"/>
      <c r="GZ348" s="8"/>
      <c r="HA348" s="8"/>
      <c r="HB348" s="50"/>
      <c r="HC348" s="8"/>
      <c r="HD348" s="8"/>
      <c r="HE348" s="181"/>
      <c r="HF348" s="50"/>
    </row>
    <row r="349" spans="1:215" s="1" customFormat="1" ht="15">
      <c r="A349" s="582" t="s">
        <v>2418</v>
      </c>
      <c r="B349" s="583"/>
      <c r="C349" s="583"/>
      <c r="D349" s="583"/>
      <c r="E349" s="583"/>
      <c r="F349" s="583"/>
      <c r="G349" s="583"/>
      <c r="H349" s="583"/>
      <c r="I349" s="583"/>
      <c r="J349" s="583"/>
      <c r="K349" s="583"/>
      <c r="L349" s="583"/>
      <c r="M349" s="583"/>
      <c r="N349" s="583"/>
      <c r="O349" s="583"/>
      <c r="P349" s="584"/>
      <c r="GO349" s="50"/>
      <c r="GP349" s="50"/>
      <c r="GQ349" s="50"/>
      <c r="GR349" s="50"/>
      <c r="GS349" s="50"/>
      <c r="GT349" s="50"/>
      <c r="GV349" s="8"/>
      <c r="GW349" s="8"/>
      <c r="GX349" s="8"/>
      <c r="GY349" s="50"/>
      <c r="GZ349" s="8"/>
      <c r="HA349" s="8"/>
      <c r="HB349" s="50"/>
      <c r="HC349" s="8"/>
      <c r="HD349" s="8"/>
      <c r="HE349" s="181"/>
      <c r="HF349" s="50" t="s">
        <v>2418</v>
      </c>
    </row>
    <row r="350" spans="1:215" s="1" customFormat="1" ht="22.5">
      <c r="A350" s="51" t="s">
        <v>199</v>
      </c>
      <c r="B350" s="52" t="s">
        <v>391</v>
      </c>
      <c r="C350" s="580" t="s">
        <v>392</v>
      </c>
      <c r="D350" s="580"/>
      <c r="E350" s="580"/>
      <c r="F350" s="580"/>
      <c r="G350" s="580"/>
      <c r="H350" s="53" t="s">
        <v>223</v>
      </c>
      <c r="I350" s="54">
        <v>0.83</v>
      </c>
      <c r="J350" s="55">
        <v>1</v>
      </c>
      <c r="K350" s="168">
        <v>0.83</v>
      </c>
      <c r="L350" s="57"/>
      <c r="M350" s="54"/>
      <c r="N350" s="57"/>
      <c r="O350" s="54"/>
      <c r="P350" s="58"/>
      <c r="Q350" s="59"/>
      <c r="R350" s="60"/>
      <c r="GO350" s="50"/>
      <c r="GP350" s="50" t="s">
        <v>392</v>
      </c>
      <c r="GQ350" s="50" t="s">
        <v>6</v>
      </c>
      <c r="GR350" s="50" t="s">
        <v>6</v>
      </c>
      <c r="GS350" s="50" t="s">
        <v>6</v>
      </c>
      <c r="GT350" s="50" t="s">
        <v>6</v>
      </c>
      <c r="GV350" s="8"/>
      <c r="GW350" s="8"/>
      <c r="GX350" s="8"/>
      <c r="GY350" s="50"/>
      <c r="GZ350" s="8"/>
      <c r="HA350" s="8"/>
      <c r="HB350" s="50"/>
      <c r="HC350" s="8"/>
      <c r="HD350" s="8"/>
      <c r="HE350" s="181"/>
      <c r="HF350" s="50"/>
    </row>
    <row r="351" spans="1:215" s="1" customFormat="1" ht="15">
      <c r="A351" s="61"/>
      <c r="B351" s="62"/>
      <c r="C351" s="578" t="s">
        <v>2419</v>
      </c>
      <c r="D351" s="578"/>
      <c r="E351" s="578"/>
      <c r="F351" s="578"/>
      <c r="G351" s="578"/>
      <c r="H351" s="578"/>
      <c r="I351" s="578"/>
      <c r="J351" s="578"/>
      <c r="K351" s="578"/>
      <c r="L351" s="578"/>
      <c r="M351" s="578"/>
      <c r="N351" s="578"/>
      <c r="O351" s="578"/>
      <c r="P351" s="585"/>
      <c r="GO351" s="50"/>
      <c r="GP351" s="50"/>
      <c r="GQ351" s="50"/>
      <c r="GR351" s="50"/>
      <c r="GS351" s="50"/>
      <c r="GT351" s="50"/>
      <c r="GV351" s="8"/>
      <c r="GW351" s="8"/>
      <c r="GX351" s="8"/>
      <c r="GY351" s="50"/>
      <c r="GZ351" s="8"/>
      <c r="HA351" s="8"/>
      <c r="HB351" s="50"/>
      <c r="HC351" s="8"/>
      <c r="HD351" s="8"/>
      <c r="HE351" s="181"/>
      <c r="HF351" s="50"/>
      <c r="HG351" s="63" t="s">
        <v>2419</v>
      </c>
    </row>
    <row r="352" spans="1:215" s="1" customFormat="1" ht="23.25">
      <c r="A352" s="64"/>
      <c r="B352" s="65" t="s">
        <v>62</v>
      </c>
      <c r="C352" s="572" t="s">
        <v>63</v>
      </c>
      <c r="D352" s="572"/>
      <c r="E352" s="572"/>
      <c r="F352" s="572"/>
      <c r="G352" s="572"/>
      <c r="H352" s="572"/>
      <c r="I352" s="572"/>
      <c r="J352" s="572"/>
      <c r="K352" s="572"/>
      <c r="L352" s="572"/>
      <c r="M352" s="572"/>
      <c r="N352" s="572"/>
      <c r="O352" s="572"/>
      <c r="P352" s="587"/>
      <c r="GO352" s="50"/>
      <c r="GP352" s="50"/>
      <c r="GQ352" s="50"/>
      <c r="GR352" s="50"/>
      <c r="GS352" s="50"/>
      <c r="GT352" s="50"/>
      <c r="GU352" s="63" t="s">
        <v>63</v>
      </c>
      <c r="GV352" s="8"/>
      <c r="GW352" s="8"/>
      <c r="GX352" s="8"/>
      <c r="GY352" s="50"/>
      <c r="GZ352" s="8"/>
      <c r="HA352" s="8"/>
      <c r="HB352" s="50"/>
      <c r="HC352" s="8"/>
      <c r="HD352" s="8"/>
      <c r="HE352" s="181"/>
      <c r="HF352" s="50"/>
    </row>
    <row r="353" spans="1:214" s="1" customFormat="1" ht="15">
      <c r="A353" s="66"/>
      <c r="B353" s="67" t="s">
        <v>58</v>
      </c>
      <c r="C353" s="581" t="s">
        <v>66</v>
      </c>
      <c r="D353" s="581"/>
      <c r="E353" s="581"/>
      <c r="F353" s="581"/>
      <c r="G353" s="581"/>
      <c r="H353" s="68" t="s">
        <v>67</v>
      </c>
      <c r="I353" s="69"/>
      <c r="J353" s="69"/>
      <c r="K353" s="172">
        <v>9.8803199999999993</v>
      </c>
      <c r="L353" s="70"/>
      <c r="M353" s="69"/>
      <c r="N353" s="70"/>
      <c r="O353" s="69"/>
      <c r="P353" s="71">
        <v>7702.6</v>
      </c>
      <c r="GO353" s="50"/>
      <c r="GP353" s="50"/>
      <c r="GQ353" s="50"/>
      <c r="GR353" s="50"/>
      <c r="GS353" s="50"/>
      <c r="GT353" s="50"/>
      <c r="GV353" s="8" t="s">
        <v>66</v>
      </c>
      <c r="GW353" s="8"/>
      <c r="GX353" s="8"/>
      <c r="GY353" s="50"/>
      <c r="GZ353" s="8"/>
      <c r="HA353" s="8"/>
      <c r="HB353" s="50"/>
      <c r="HC353" s="8"/>
      <c r="HD353" s="8"/>
      <c r="HE353" s="181"/>
      <c r="HF353" s="50"/>
    </row>
    <row r="354" spans="1:214" s="1" customFormat="1" ht="15">
      <c r="A354" s="73"/>
      <c r="B354" s="67" t="s">
        <v>226</v>
      </c>
      <c r="C354" s="581" t="s">
        <v>227</v>
      </c>
      <c r="D354" s="581"/>
      <c r="E354" s="581"/>
      <c r="F354" s="581"/>
      <c r="G354" s="581"/>
      <c r="H354" s="68" t="s">
        <v>67</v>
      </c>
      <c r="I354" s="96">
        <v>9.92</v>
      </c>
      <c r="J354" s="74">
        <v>1.2</v>
      </c>
      <c r="K354" s="172">
        <v>9.8803199999999993</v>
      </c>
      <c r="L354" s="129"/>
      <c r="M354" s="130"/>
      <c r="N354" s="77">
        <v>779.59</v>
      </c>
      <c r="O354" s="69"/>
      <c r="P354" s="71">
        <v>7702.6</v>
      </c>
      <c r="GO354" s="50"/>
      <c r="GP354" s="50"/>
      <c r="GQ354" s="50"/>
      <c r="GR354" s="50"/>
      <c r="GS354" s="50"/>
      <c r="GT354" s="50"/>
      <c r="GV354" s="8"/>
      <c r="GW354" s="8" t="s">
        <v>227</v>
      </c>
      <c r="GX354" s="8"/>
      <c r="GY354" s="50"/>
      <c r="GZ354" s="8"/>
      <c r="HA354" s="8"/>
      <c r="HB354" s="50"/>
      <c r="HC354" s="8"/>
      <c r="HD354" s="8"/>
      <c r="HE354" s="181"/>
      <c r="HF354" s="50"/>
    </row>
    <row r="355" spans="1:214" s="1" customFormat="1" ht="15">
      <c r="A355" s="66"/>
      <c r="B355" s="67" t="s">
        <v>70</v>
      </c>
      <c r="C355" s="581" t="s">
        <v>71</v>
      </c>
      <c r="D355" s="581"/>
      <c r="E355" s="581"/>
      <c r="F355" s="581"/>
      <c r="G355" s="581"/>
      <c r="H355" s="68"/>
      <c r="I355" s="69"/>
      <c r="J355" s="69"/>
      <c r="K355" s="69"/>
      <c r="L355" s="70"/>
      <c r="M355" s="69"/>
      <c r="N355" s="70"/>
      <c r="O355" s="69"/>
      <c r="P355" s="83">
        <v>583.77</v>
      </c>
      <c r="GO355" s="50"/>
      <c r="GP355" s="50"/>
      <c r="GQ355" s="50"/>
      <c r="GR355" s="50"/>
      <c r="GS355" s="50"/>
      <c r="GT355" s="50"/>
      <c r="GV355" s="8" t="s">
        <v>71</v>
      </c>
      <c r="GW355" s="8"/>
      <c r="GX355" s="8"/>
      <c r="GY355" s="50"/>
      <c r="GZ355" s="8"/>
      <c r="HA355" s="8"/>
      <c r="HB355" s="50"/>
      <c r="HC355" s="8"/>
      <c r="HD355" s="8"/>
      <c r="HE355" s="181"/>
      <c r="HF355" s="50"/>
    </row>
    <row r="356" spans="1:214" s="1" customFormat="1" ht="15">
      <c r="A356" s="66"/>
      <c r="B356" s="67"/>
      <c r="C356" s="581" t="s">
        <v>72</v>
      </c>
      <c r="D356" s="581"/>
      <c r="E356" s="581"/>
      <c r="F356" s="581"/>
      <c r="G356" s="581"/>
      <c r="H356" s="68" t="s">
        <v>67</v>
      </c>
      <c r="I356" s="69"/>
      <c r="J356" s="69"/>
      <c r="K356" s="128">
        <v>0.39839999999999998</v>
      </c>
      <c r="L356" s="70"/>
      <c r="M356" s="69"/>
      <c r="N356" s="70"/>
      <c r="O356" s="69"/>
      <c r="P356" s="83">
        <v>372.23</v>
      </c>
      <c r="GO356" s="50"/>
      <c r="GP356" s="50"/>
      <c r="GQ356" s="50"/>
      <c r="GR356" s="50"/>
      <c r="GS356" s="50"/>
      <c r="GT356" s="50"/>
      <c r="GV356" s="8" t="s">
        <v>72</v>
      </c>
      <c r="GW356" s="8"/>
      <c r="GX356" s="8"/>
      <c r="GY356" s="50"/>
      <c r="GZ356" s="8"/>
      <c r="HA356" s="8"/>
      <c r="HB356" s="50"/>
      <c r="HC356" s="8"/>
      <c r="HD356" s="8"/>
      <c r="HE356" s="181"/>
      <c r="HF356" s="50"/>
    </row>
    <row r="357" spans="1:214" s="1" customFormat="1" ht="15">
      <c r="A357" s="73"/>
      <c r="B357" s="67" t="s">
        <v>73</v>
      </c>
      <c r="C357" s="581" t="s">
        <v>74</v>
      </c>
      <c r="D357" s="581"/>
      <c r="E357" s="581"/>
      <c r="F357" s="581"/>
      <c r="G357" s="581"/>
      <c r="H357" s="68" t="s">
        <v>75</v>
      </c>
      <c r="I357" s="74">
        <v>0.2</v>
      </c>
      <c r="J357" s="74">
        <v>1.2</v>
      </c>
      <c r="K357" s="128">
        <v>0.19919999999999999</v>
      </c>
      <c r="L357" s="129"/>
      <c r="M357" s="130"/>
      <c r="N357" s="77">
        <v>2027.59</v>
      </c>
      <c r="O357" s="69"/>
      <c r="P357" s="71">
        <v>403.9</v>
      </c>
      <c r="GO357" s="50"/>
      <c r="GP357" s="50"/>
      <c r="GQ357" s="50"/>
      <c r="GR357" s="50"/>
      <c r="GS357" s="50"/>
      <c r="GT357" s="50"/>
      <c r="GV357" s="8"/>
      <c r="GW357" s="8" t="s">
        <v>74</v>
      </c>
      <c r="GX357" s="8"/>
      <c r="GY357" s="50"/>
      <c r="GZ357" s="8"/>
      <c r="HA357" s="8"/>
      <c r="HB357" s="50"/>
      <c r="HC357" s="8"/>
      <c r="HD357" s="8"/>
      <c r="HE357" s="181"/>
      <c r="HF357" s="50"/>
    </row>
    <row r="358" spans="1:214" s="1" customFormat="1" ht="15">
      <c r="A358" s="78"/>
      <c r="B358" s="67" t="s">
        <v>76</v>
      </c>
      <c r="C358" s="581" t="s">
        <v>77</v>
      </c>
      <c r="D358" s="581"/>
      <c r="E358" s="581"/>
      <c r="F358" s="581"/>
      <c r="G358" s="581"/>
      <c r="H358" s="68" t="s">
        <v>67</v>
      </c>
      <c r="I358" s="74">
        <v>0.2</v>
      </c>
      <c r="J358" s="74">
        <v>1.2</v>
      </c>
      <c r="K358" s="128">
        <v>0.19919999999999999</v>
      </c>
      <c r="L358" s="70"/>
      <c r="M358" s="69"/>
      <c r="N358" s="77">
        <v>1071.2</v>
      </c>
      <c r="O358" s="69"/>
      <c r="P358" s="83">
        <v>213.38</v>
      </c>
      <c r="GO358" s="50"/>
      <c r="GP358" s="50"/>
      <c r="GQ358" s="50"/>
      <c r="GR358" s="50"/>
      <c r="GS358" s="50"/>
      <c r="GT358" s="50"/>
      <c r="GV358" s="8"/>
      <c r="GW358" s="8"/>
      <c r="GX358" s="8" t="s">
        <v>77</v>
      </c>
      <c r="GY358" s="50"/>
      <c r="GZ358" s="8"/>
      <c r="HA358" s="8"/>
      <c r="HB358" s="50"/>
      <c r="HC358" s="8"/>
      <c r="HD358" s="8"/>
      <c r="HE358" s="181"/>
      <c r="HF358" s="50"/>
    </row>
    <row r="359" spans="1:214" s="1" customFormat="1" ht="15">
      <c r="A359" s="73"/>
      <c r="B359" s="67" t="s">
        <v>150</v>
      </c>
      <c r="C359" s="581" t="s">
        <v>151</v>
      </c>
      <c r="D359" s="581"/>
      <c r="E359" s="581"/>
      <c r="F359" s="581"/>
      <c r="G359" s="581"/>
      <c r="H359" s="68" t="s">
        <v>75</v>
      </c>
      <c r="I359" s="74">
        <v>2.4</v>
      </c>
      <c r="J359" s="74">
        <v>1.2</v>
      </c>
      <c r="K359" s="128">
        <v>2.3904000000000001</v>
      </c>
      <c r="L359" s="95">
        <v>1.75</v>
      </c>
      <c r="M359" s="76">
        <v>1.84</v>
      </c>
      <c r="N359" s="77">
        <v>3.22</v>
      </c>
      <c r="O359" s="69"/>
      <c r="P359" s="71">
        <v>7.7</v>
      </c>
      <c r="GO359" s="50"/>
      <c r="GP359" s="50"/>
      <c r="GQ359" s="50"/>
      <c r="GR359" s="50"/>
      <c r="GS359" s="50"/>
      <c r="GT359" s="50"/>
      <c r="GV359" s="8"/>
      <c r="GW359" s="8" t="s">
        <v>151</v>
      </c>
      <c r="GX359" s="8"/>
      <c r="GY359" s="50"/>
      <c r="GZ359" s="8"/>
      <c r="HA359" s="8"/>
      <c r="HB359" s="50"/>
      <c r="HC359" s="8"/>
      <c r="HD359" s="8"/>
      <c r="HE359" s="181"/>
      <c r="HF359" s="50"/>
    </row>
    <row r="360" spans="1:214" s="1" customFormat="1" ht="15">
      <c r="A360" s="73"/>
      <c r="B360" s="67" t="s">
        <v>394</v>
      </c>
      <c r="C360" s="581" t="s">
        <v>395</v>
      </c>
      <c r="D360" s="581"/>
      <c r="E360" s="581"/>
      <c r="F360" s="581"/>
      <c r="G360" s="581"/>
      <c r="H360" s="68" t="s">
        <v>75</v>
      </c>
      <c r="I360" s="74">
        <v>2.4</v>
      </c>
      <c r="J360" s="74">
        <v>1.2</v>
      </c>
      <c r="K360" s="128">
        <v>2.3904000000000001</v>
      </c>
      <c r="L360" s="95">
        <v>8.84</v>
      </c>
      <c r="M360" s="76">
        <v>1.57</v>
      </c>
      <c r="N360" s="77">
        <v>13.88</v>
      </c>
      <c r="O360" s="69"/>
      <c r="P360" s="71">
        <v>33.18</v>
      </c>
      <c r="GO360" s="50"/>
      <c r="GP360" s="50"/>
      <c r="GQ360" s="50"/>
      <c r="GR360" s="50"/>
      <c r="GS360" s="50"/>
      <c r="GT360" s="50"/>
      <c r="GV360" s="8"/>
      <c r="GW360" s="8" t="s">
        <v>395</v>
      </c>
      <c r="GX360" s="8"/>
      <c r="GY360" s="50"/>
      <c r="GZ360" s="8"/>
      <c r="HA360" s="8"/>
      <c r="HB360" s="50"/>
      <c r="HC360" s="8"/>
      <c r="HD360" s="8"/>
      <c r="HE360" s="181"/>
      <c r="HF360" s="50"/>
    </row>
    <row r="361" spans="1:214" s="1" customFormat="1" ht="15">
      <c r="A361" s="73"/>
      <c r="B361" s="67" t="s">
        <v>78</v>
      </c>
      <c r="C361" s="581" t="s">
        <v>79</v>
      </c>
      <c r="D361" s="581"/>
      <c r="E361" s="581"/>
      <c r="F361" s="581"/>
      <c r="G361" s="581"/>
      <c r="H361" s="68" t="s">
        <v>75</v>
      </c>
      <c r="I361" s="74">
        <v>0.2</v>
      </c>
      <c r="J361" s="74">
        <v>1.2</v>
      </c>
      <c r="K361" s="128">
        <v>0.19919999999999999</v>
      </c>
      <c r="L361" s="95">
        <v>477.92</v>
      </c>
      <c r="M361" s="76">
        <v>1.46</v>
      </c>
      <c r="N361" s="77">
        <v>697.76</v>
      </c>
      <c r="O361" s="69"/>
      <c r="P361" s="71">
        <v>138.99</v>
      </c>
      <c r="GO361" s="50"/>
      <c r="GP361" s="50"/>
      <c r="GQ361" s="50"/>
      <c r="GR361" s="50"/>
      <c r="GS361" s="50"/>
      <c r="GT361" s="50"/>
      <c r="GV361" s="8"/>
      <c r="GW361" s="8" t="s">
        <v>79</v>
      </c>
      <c r="GX361" s="8"/>
      <c r="GY361" s="50"/>
      <c r="GZ361" s="8"/>
      <c r="HA361" s="8"/>
      <c r="HB361" s="50"/>
      <c r="HC361" s="8"/>
      <c r="HD361" s="8"/>
      <c r="HE361" s="181"/>
      <c r="HF361" s="50"/>
    </row>
    <row r="362" spans="1:214" s="1" customFormat="1" ht="15">
      <c r="A362" s="78"/>
      <c r="B362" s="67" t="s">
        <v>80</v>
      </c>
      <c r="C362" s="581" t="s">
        <v>81</v>
      </c>
      <c r="D362" s="581"/>
      <c r="E362" s="581"/>
      <c r="F362" s="581"/>
      <c r="G362" s="581"/>
      <c r="H362" s="68" t="s">
        <v>67</v>
      </c>
      <c r="I362" s="74">
        <v>0.2</v>
      </c>
      <c r="J362" s="74">
        <v>1.2</v>
      </c>
      <c r="K362" s="128">
        <v>0.19919999999999999</v>
      </c>
      <c r="L362" s="70"/>
      <c r="M362" s="69"/>
      <c r="N362" s="173">
        <v>797.45</v>
      </c>
      <c r="O362" s="69"/>
      <c r="P362" s="83">
        <v>158.85</v>
      </c>
      <c r="GO362" s="50"/>
      <c r="GP362" s="50"/>
      <c r="GQ362" s="50"/>
      <c r="GR362" s="50"/>
      <c r="GS362" s="50"/>
      <c r="GT362" s="50"/>
      <c r="GV362" s="8"/>
      <c r="GW362" s="8"/>
      <c r="GX362" s="8" t="s">
        <v>81</v>
      </c>
      <c r="GY362" s="50"/>
      <c r="GZ362" s="8"/>
      <c r="HA362" s="8"/>
      <c r="HB362" s="50"/>
      <c r="HC362" s="8"/>
      <c r="HD362" s="8"/>
      <c r="HE362" s="181"/>
      <c r="HF362" s="50"/>
    </row>
    <row r="363" spans="1:214" s="1" customFormat="1" ht="15">
      <c r="A363" s="66"/>
      <c r="B363" s="67" t="s">
        <v>84</v>
      </c>
      <c r="C363" s="581" t="s">
        <v>85</v>
      </c>
      <c r="D363" s="581"/>
      <c r="E363" s="581"/>
      <c r="F363" s="581"/>
      <c r="G363" s="581"/>
      <c r="H363" s="68"/>
      <c r="I363" s="69"/>
      <c r="J363" s="69"/>
      <c r="K363" s="69"/>
      <c r="L363" s="70"/>
      <c r="M363" s="69"/>
      <c r="N363" s="70"/>
      <c r="O363" s="69"/>
      <c r="P363" s="83">
        <v>636.20000000000005</v>
      </c>
      <c r="GO363" s="50"/>
      <c r="GP363" s="50"/>
      <c r="GQ363" s="50"/>
      <c r="GR363" s="50"/>
      <c r="GS363" s="50"/>
      <c r="GT363" s="50"/>
      <c r="GV363" s="8" t="s">
        <v>85</v>
      </c>
      <c r="GW363" s="8"/>
      <c r="GX363" s="8"/>
      <c r="GY363" s="50"/>
      <c r="GZ363" s="8"/>
      <c r="HA363" s="8"/>
      <c r="HB363" s="50"/>
      <c r="HC363" s="8"/>
      <c r="HD363" s="8"/>
      <c r="HE363" s="181"/>
      <c r="HF363" s="50"/>
    </row>
    <row r="364" spans="1:214" s="1" customFormat="1" ht="34.5">
      <c r="A364" s="73"/>
      <c r="B364" s="67" t="s">
        <v>396</v>
      </c>
      <c r="C364" s="581" t="s">
        <v>397</v>
      </c>
      <c r="D364" s="581"/>
      <c r="E364" s="581"/>
      <c r="F364" s="581"/>
      <c r="G364" s="581"/>
      <c r="H364" s="68" t="s">
        <v>376</v>
      </c>
      <c r="I364" s="127">
        <v>9.6000000000000002E-2</v>
      </c>
      <c r="J364" s="69"/>
      <c r="K364" s="172">
        <v>7.9680000000000001E-2</v>
      </c>
      <c r="L364" s="95">
        <v>37.71</v>
      </c>
      <c r="M364" s="186">
        <v>1.6</v>
      </c>
      <c r="N364" s="77">
        <v>60.34</v>
      </c>
      <c r="O364" s="69"/>
      <c r="P364" s="71">
        <v>4.8099999999999996</v>
      </c>
      <c r="GO364" s="50"/>
      <c r="GP364" s="50"/>
      <c r="GQ364" s="50"/>
      <c r="GR364" s="50"/>
      <c r="GS364" s="50"/>
      <c r="GT364" s="50"/>
      <c r="GV364" s="8"/>
      <c r="GW364" s="8" t="s">
        <v>397</v>
      </c>
      <c r="GX364" s="8"/>
      <c r="GY364" s="50"/>
      <c r="GZ364" s="8"/>
      <c r="HA364" s="8"/>
      <c r="HB364" s="50"/>
      <c r="HC364" s="8"/>
      <c r="HD364" s="8"/>
      <c r="HE364" s="181"/>
      <c r="HF364" s="50"/>
    </row>
    <row r="365" spans="1:214" s="1" customFormat="1" ht="15">
      <c r="A365" s="73"/>
      <c r="B365" s="67" t="s">
        <v>398</v>
      </c>
      <c r="C365" s="581" t="s">
        <v>399</v>
      </c>
      <c r="D365" s="581"/>
      <c r="E365" s="581"/>
      <c r="F365" s="581"/>
      <c r="G365" s="581"/>
      <c r="H365" s="68" t="s">
        <v>91</v>
      </c>
      <c r="I365" s="74">
        <v>0.5</v>
      </c>
      <c r="J365" s="69"/>
      <c r="K365" s="127">
        <v>0.41499999999999998</v>
      </c>
      <c r="L365" s="95">
        <v>931.11</v>
      </c>
      <c r="M365" s="76">
        <v>1.62</v>
      </c>
      <c r="N365" s="77">
        <v>1508.4</v>
      </c>
      <c r="O365" s="69"/>
      <c r="P365" s="71">
        <v>625.99</v>
      </c>
      <c r="GO365" s="50"/>
      <c r="GP365" s="50"/>
      <c r="GQ365" s="50"/>
      <c r="GR365" s="50"/>
      <c r="GS365" s="50"/>
      <c r="GT365" s="50"/>
      <c r="GV365" s="8"/>
      <c r="GW365" s="8" t="s">
        <v>399</v>
      </c>
      <c r="GX365" s="8"/>
      <c r="GY365" s="50"/>
      <c r="GZ365" s="8"/>
      <c r="HA365" s="8"/>
      <c r="HB365" s="50"/>
      <c r="HC365" s="8"/>
      <c r="HD365" s="8"/>
      <c r="HE365" s="181"/>
      <c r="HF365" s="50"/>
    </row>
    <row r="366" spans="1:214" s="1" customFormat="1" ht="15">
      <c r="A366" s="73"/>
      <c r="B366" s="67" t="s">
        <v>400</v>
      </c>
      <c r="C366" s="581" t="s">
        <v>401</v>
      </c>
      <c r="D366" s="581"/>
      <c r="E366" s="581"/>
      <c r="F366" s="581"/>
      <c r="G366" s="581"/>
      <c r="H366" s="68" t="s">
        <v>88</v>
      </c>
      <c r="I366" s="172">
        <v>6.0000000000000002E-5</v>
      </c>
      <c r="J366" s="69"/>
      <c r="K366" s="72">
        <v>4.9799999999999998E-5</v>
      </c>
      <c r="L366" s="75">
        <v>82698.14</v>
      </c>
      <c r="M366" s="76">
        <v>1.31</v>
      </c>
      <c r="N366" s="77">
        <v>108334.56</v>
      </c>
      <c r="O366" s="69"/>
      <c r="P366" s="71">
        <v>5.4</v>
      </c>
      <c r="GO366" s="50"/>
      <c r="GP366" s="50"/>
      <c r="GQ366" s="50"/>
      <c r="GR366" s="50"/>
      <c r="GS366" s="50"/>
      <c r="GT366" s="50"/>
      <c r="GV366" s="8"/>
      <c r="GW366" s="8" t="s">
        <v>401</v>
      </c>
      <c r="GX366" s="8"/>
      <c r="GY366" s="50"/>
      <c r="GZ366" s="8"/>
      <c r="HA366" s="8"/>
      <c r="HB366" s="50"/>
      <c r="HC366" s="8"/>
      <c r="HD366" s="8"/>
      <c r="HE366" s="181"/>
      <c r="HF366" s="50"/>
    </row>
    <row r="367" spans="1:214" s="1" customFormat="1" ht="15">
      <c r="A367" s="79"/>
      <c r="B367" s="65"/>
      <c r="C367" s="579" t="s">
        <v>99</v>
      </c>
      <c r="D367" s="579"/>
      <c r="E367" s="579"/>
      <c r="F367" s="579"/>
      <c r="G367" s="579"/>
      <c r="H367" s="53"/>
      <c r="I367" s="54"/>
      <c r="J367" s="54"/>
      <c r="K367" s="54"/>
      <c r="L367" s="57"/>
      <c r="M367" s="54"/>
      <c r="N367" s="80"/>
      <c r="O367" s="54"/>
      <c r="P367" s="81">
        <v>9294.7999999999993</v>
      </c>
      <c r="GO367" s="50"/>
      <c r="GP367" s="50"/>
      <c r="GQ367" s="50"/>
      <c r="GR367" s="50"/>
      <c r="GS367" s="50"/>
      <c r="GT367" s="50"/>
      <c r="GV367" s="8"/>
      <c r="GW367" s="8"/>
      <c r="GX367" s="8"/>
      <c r="GY367" s="50" t="s">
        <v>99</v>
      </c>
      <c r="GZ367" s="8"/>
      <c r="HA367" s="8"/>
      <c r="HB367" s="50"/>
      <c r="HC367" s="8"/>
      <c r="HD367" s="8"/>
      <c r="HE367" s="181"/>
      <c r="HF367" s="50"/>
    </row>
    <row r="368" spans="1:214" s="1" customFormat="1" ht="15">
      <c r="A368" s="78" t="s">
        <v>202</v>
      </c>
      <c r="B368" s="67" t="s">
        <v>101</v>
      </c>
      <c r="C368" s="581" t="s">
        <v>102</v>
      </c>
      <c r="D368" s="581"/>
      <c r="E368" s="581"/>
      <c r="F368" s="581"/>
      <c r="G368" s="581"/>
      <c r="H368" s="68" t="s">
        <v>103</v>
      </c>
      <c r="I368" s="82">
        <v>2</v>
      </c>
      <c r="J368" s="69"/>
      <c r="K368" s="82">
        <v>2</v>
      </c>
      <c r="L368" s="70"/>
      <c r="M368" s="69"/>
      <c r="N368" s="70"/>
      <c r="O368" s="69"/>
      <c r="P368" s="83">
        <v>128.38</v>
      </c>
      <c r="GO368" s="50"/>
      <c r="GP368" s="50"/>
      <c r="GQ368" s="50"/>
      <c r="GR368" s="50"/>
      <c r="GS368" s="50"/>
      <c r="GT368" s="50"/>
      <c r="GV368" s="8"/>
      <c r="GW368" s="8"/>
      <c r="GX368" s="8"/>
      <c r="GY368" s="50"/>
      <c r="GZ368" s="8" t="s">
        <v>102</v>
      </c>
      <c r="HA368" s="8"/>
      <c r="HB368" s="50"/>
      <c r="HC368" s="8"/>
      <c r="HD368" s="8"/>
      <c r="HE368" s="181"/>
      <c r="HF368" s="50"/>
    </row>
    <row r="369" spans="1:215" s="1" customFormat="1" ht="15">
      <c r="A369" s="78"/>
      <c r="B369" s="67"/>
      <c r="C369" s="581" t="s">
        <v>104</v>
      </c>
      <c r="D369" s="581"/>
      <c r="E369" s="581"/>
      <c r="F369" s="581"/>
      <c r="G369" s="581"/>
      <c r="H369" s="68"/>
      <c r="I369" s="69"/>
      <c r="J369" s="69"/>
      <c r="K369" s="69"/>
      <c r="L369" s="70"/>
      <c r="M369" s="69"/>
      <c r="N369" s="70"/>
      <c r="O369" s="69"/>
      <c r="P369" s="71">
        <v>8074.83</v>
      </c>
      <c r="GO369" s="50"/>
      <c r="GP369" s="50"/>
      <c r="GQ369" s="50"/>
      <c r="GR369" s="50"/>
      <c r="GS369" s="50"/>
      <c r="GT369" s="50"/>
      <c r="GV369" s="8"/>
      <c r="GW369" s="8"/>
      <c r="GX369" s="8"/>
      <c r="GY369" s="50"/>
      <c r="GZ369" s="8"/>
      <c r="HA369" s="8" t="s">
        <v>104</v>
      </c>
      <c r="HB369" s="50"/>
      <c r="HC369" s="8"/>
      <c r="HD369" s="8"/>
      <c r="HE369" s="181"/>
      <c r="HF369" s="50"/>
    </row>
    <row r="370" spans="1:215" s="1" customFormat="1" ht="15">
      <c r="A370" s="78"/>
      <c r="B370" s="67" t="s">
        <v>105</v>
      </c>
      <c r="C370" s="581" t="s">
        <v>106</v>
      </c>
      <c r="D370" s="581"/>
      <c r="E370" s="581"/>
      <c r="F370" s="581"/>
      <c r="G370" s="581"/>
      <c r="H370" s="68" t="s">
        <v>103</v>
      </c>
      <c r="I370" s="82">
        <v>98</v>
      </c>
      <c r="J370" s="69"/>
      <c r="K370" s="82">
        <v>98</v>
      </c>
      <c r="L370" s="70"/>
      <c r="M370" s="69"/>
      <c r="N370" s="70"/>
      <c r="O370" s="69"/>
      <c r="P370" s="71">
        <v>7913.33</v>
      </c>
      <c r="GO370" s="50"/>
      <c r="GP370" s="50"/>
      <c r="GQ370" s="50"/>
      <c r="GR370" s="50"/>
      <c r="GS370" s="50"/>
      <c r="GT370" s="50"/>
      <c r="GV370" s="8"/>
      <c r="GW370" s="8"/>
      <c r="GX370" s="8"/>
      <c r="GY370" s="50"/>
      <c r="GZ370" s="8"/>
      <c r="HA370" s="8" t="s">
        <v>106</v>
      </c>
      <c r="HB370" s="50"/>
      <c r="HC370" s="8"/>
      <c r="HD370" s="8"/>
      <c r="HE370" s="181"/>
      <c r="HF370" s="50"/>
    </row>
    <row r="371" spans="1:215" s="1" customFormat="1" ht="15">
      <c r="A371" s="78"/>
      <c r="B371" s="67" t="s">
        <v>107</v>
      </c>
      <c r="C371" s="581" t="s">
        <v>108</v>
      </c>
      <c r="D371" s="581"/>
      <c r="E371" s="581"/>
      <c r="F371" s="581"/>
      <c r="G371" s="581"/>
      <c r="H371" s="68" t="s">
        <v>103</v>
      </c>
      <c r="I371" s="82">
        <v>51</v>
      </c>
      <c r="J371" s="69"/>
      <c r="K371" s="82">
        <v>51</v>
      </c>
      <c r="L371" s="70"/>
      <c r="M371" s="69"/>
      <c r="N371" s="70"/>
      <c r="O371" s="69"/>
      <c r="P371" s="71">
        <v>4118.16</v>
      </c>
      <c r="GO371" s="50"/>
      <c r="GP371" s="50"/>
      <c r="GQ371" s="50"/>
      <c r="GR371" s="50"/>
      <c r="GS371" s="50"/>
      <c r="GT371" s="50"/>
      <c r="GV371" s="8"/>
      <c r="GW371" s="8"/>
      <c r="GX371" s="8"/>
      <c r="GY371" s="50"/>
      <c r="GZ371" s="8"/>
      <c r="HA371" s="8" t="s">
        <v>108</v>
      </c>
      <c r="HB371" s="50"/>
      <c r="HC371" s="8"/>
      <c r="HD371" s="8"/>
      <c r="HE371" s="181"/>
      <c r="HF371" s="50"/>
    </row>
    <row r="372" spans="1:215" s="1" customFormat="1" ht="15">
      <c r="A372" s="84"/>
      <c r="B372" s="85"/>
      <c r="C372" s="579" t="s">
        <v>109</v>
      </c>
      <c r="D372" s="579"/>
      <c r="E372" s="579"/>
      <c r="F372" s="579"/>
      <c r="G372" s="579"/>
      <c r="H372" s="53"/>
      <c r="I372" s="54"/>
      <c r="J372" s="54"/>
      <c r="K372" s="54"/>
      <c r="L372" s="57"/>
      <c r="M372" s="54"/>
      <c r="N372" s="80">
        <v>25849</v>
      </c>
      <c r="O372" s="54"/>
      <c r="P372" s="81">
        <v>21454.67</v>
      </c>
      <c r="GO372" s="50"/>
      <c r="GP372" s="50"/>
      <c r="GQ372" s="50"/>
      <c r="GR372" s="50"/>
      <c r="GS372" s="50"/>
      <c r="GT372" s="50"/>
      <c r="GV372" s="8"/>
      <c r="GW372" s="8"/>
      <c r="GX372" s="8"/>
      <c r="GY372" s="50"/>
      <c r="GZ372" s="8"/>
      <c r="HA372" s="8"/>
      <c r="HB372" s="50" t="s">
        <v>109</v>
      </c>
      <c r="HC372" s="8"/>
      <c r="HD372" s="8"/>
      <c r="HE372" s="181"/>
      <c r="HF372" s="50"/>
    </row>
    <row r="373" spans="1:215" s="1" customFormat="1" ht="0.75" customHeight="1">
      <c r="A373" s="86"/>
      <c r="B373" s="87"/>
      <c r="C373" s="87"/>
      <c r="D373" s="87"/>
      <c r="E373" s="87"/>
      <c r="F373" s="87"/>
      <c r="G373" s="87"/>
      <c r="H373" s="88"/>
      <c r="I373" s="89"/>
      <c r="J373" s="89"/>
      <c r="K373" s="89"/>
      <c r="L373" s="90"/>
      <c r="M373" s="89"/>
      <c r="N373" s="90"/>
      <c r="O373" s="89"/>
      <c r="P373" s="91"/>
      <c r="GO373" s="50"/>
      <c r="GP373" s="50"/>
      <c r="GQ373" s="50"/>
      <c r="GR373" s="50"/>
      <c r="GS373" s="50"/>
      <c r="GT373" s="50"/>
      <c r="GV373" s="8"/>
      <c r="GW373" s="8"/>
      <c r="GX373" s="8"/>
      <c r="GY373" s="50"/>
      <c r="GZ373" s="8"/>
      <c r="HA373" s="8"/>
      <c r="HB373" s="50"/>
      <c r="HC373" s="8"/>
      <c r="HD373" s="8"/>
      <c r="HE373" s="181"/>
      <c r="HF373" s="50"/>
    </row>
    <row r="374" spans="1:215" s="1" customFormat="1" ht="15">
      <c r="A374" s="51" t="s">
        <v>202</v>
      </c>
      <c r="B374" s="52" t="s">
        <v>2259</v>
      </c>
      <c r="C374" s="580" t="s">
        <v>2260</v>
      </c>
      <c r="D374" s="580"/>
      <c r="E374" s="580"/>
      <c r="F374" s="580"/>
      <c r="G374" s="580"/>
      <c r="H374" s="53" t="s">
        <v>1864</v>
      </c>
      <c r="I374" s="54">
        <v>1.4279999999999999E-2</v>
      </c>
      <c r="J374" s="55">
        <v>1</v>
      </c>
      <c r="K374" s="92">
        <v>1.4279999999999999E-2</v>
      </c>
      <c r="L374" s="57"/>
      <c r="M374" s="54"/>
      <c r="N374" s="57"/>
      <c r="O374" s="54"/>
      <c r="P374" s="81">
        <v>2749.87</v>
      </c>
      <c r="Q374" s="59"/>
      <c r="R374" s="60"/>
      <c r="GO374" s="50"/>
      <c r="GP374" s="50" t="s">
        <v>2260</v>
      </c>
      <c r="GQ374" s="50" t="s">
        <v>6</v>
      </c>
      <c r="GR374" s="50" t="s">
        <v>6</v>
      </c>
      <c r="GS374" s="50" t="s">
        <v>6</v>
      </c>
      <c r="GT374" s="50" t="s">
        <v>6</v>
      </c>
      <c r="GV374" s="8"/>
      <c r="GW374" s="8"/>
      <c r="GX374" s="8"/>
      <c r="GY374" s="50"/>
      <c r="GZ374" s="8"/>
      <c r="HA374" s="8"/>
      <c r="HB374" s="50"/>
      <c r="HC374" s="8"/>
      <c r="HD374" s="8"/>
      <c r="HE374" s="181"/>
      <c r="HF374" s="50"/>
    </row>
    <row r="375" spans="1:215" s="1" customFormat="1" ht="15">
      <c r="A375" s="61"/>
      <c r="B375" s="62"/>
      <c r="C375" s="578" t="s">
        <v>2420</v>
      </c>
      <c r="D375" s="578"/>
      <c r="E375" s="578"/>
      <c r="F375" s="578"/>
      <c r="G375" s="578"/>
      <c r="H375" s="578"/>
      <c r="I375" s="578"/>
      <c r="J375" s="578"/>
      <c r="K375" s="578"/>
      <c r="L375" s="578"/>
      <c r="M375" s="578"/>
      <c r="N375" s="578"/>
      <c r="O375" s="578"/>
      <c r="P375" s="585"/>
      <c r="GO375" s="50"/>
      <c r="GP375" s="50"/>
      <c r="GQ375" s="50"/>
      <c r="GR375" s="50"/>
      <c r="GS375" s="50"/>
      <c r="GT375" s="50"/>
      <c r="GV375" s="8"/>
      <c r="GW375" s="8"/>
      <c r="GX375" s="8"/>
      <c r="GY375" s="50"/>
      <c r="GZ375" s="8"/>
      <c r="HA375" s="8"/>
      <c r="HB375" s="50"/>
      <c r="HC375" s="8"/>
      <c r="HD375" s="8"/>
      <c r="HE375" s="181"/>
      <c r="HF375" s="50"/>
      <c r="HG375" s="63" t="s">
        <v>2420</v>
      </c>
    </row>
    <row r="376" spans="1:215" s="1" customFormat="1" ht="15">
      <c r="A376" s="78" t="s">
        <v>202</v>
      </c>
      <c r="B376" s="67" t="s">
        <v>2259</v>
      </c>
      <c r="C376" s="581" t="s">
        <v>2262</v>
      </c>
      <c r="D376" s="581"/>
      <c r="E376" s="581"/>
      <c r="F376" s="581"/>
      <c r="G376" s="581"/>
      <c r="H376" s="68" t="s">
        <v>1864</v>
      </c>
      <c r="I376" s="172">
        <v>1.4279999999999999E-2</v>
      </c>
      <c r="J376" s="69"/>
      <c r="K376" s="172">
        <v>1.4279999999999999E-2</v>
      </c>
      <c r="L376" s="77">
        <v>156559.43</v>
      </c>
      <c r="M376" s="96">
        <v>1.23</v>
      </c>
      <c r="N376" s="77">
        <v>192568.1</v>
      </c>
      <c r="O376" s="69"/>
      <c r="P376" s="71">
        <v>2749.87</v>
      </c>
      <c r="GO376" s="50"/>
      <c r="GP376" s="50"/>
      <c r="GQ376" s="50"/>
      <c r="GR376" s="50"/>
      <c r="GS376" s="50"/>
      <c r="GT376" s="50"/>
      <c r="GV376" s="8"/>
      <c r="GW376" s="8"/>
      <c r="GX376" s="8"/>
      <c r="GY376" s="50"/>
      <c r="GZ376" s="8"/>
      <c r="HA376" s="8"/>
      <c r="HB376" s="50"/>
      <c r="HC376" s="8" t="s">
        <v>2262</v>
      </c>
      <c r="HD376" s="8"/>
      <c r="HE376" s="181"/>
      <c r="HF376" s="50"/>
    </row>
    <row r="377" spans="1:215" s="1" customFormat="1" ht="68.25">
      <c r="A377" s="78" t="s">
        <v>2027</v>
      </c>
      <c r="B377" s="67" t="s">
        <v>2264</v>
      </c>
      <c r="C377" s="581" t="s">
        <v>1961</v>
      </c>
      <c r="D377" s="581"/>
      <c r="E377" s="581"/>
      <c r="F377" s="581"/>
      <c r="G377" s="581"/>
      <c r="H377" s="68" t="s">
        <v>88</v>
      </c>
      <c r="I377" s="69"/>
      <c r="J377" s="69"/>
      <c r="K377" s="127">
        <v>5.0000000000000001E-3</v>
      </c>
      <c r="L377" s="70"/>
      <c r="M377" s="69"/>
      <c r="N377" s="77">
        <v>1621.6</v>
      </c>
      <c r="O377" s="69"/>
      <c r="P377" s="83">
        <v>8.11</v>
      </c>
      <c r="GO377" s="50"/>
      <c r="GP377" s="50"/>
      <c r="GQ377" s="50"/>
      <c r="GR377" s="50"/>
      <c r="GS377" s="50"/>
      <c r="GT377" s="50"/>
      <c r="GV377" s="8"/>
      <c r="GW377" s="8"/>
      <c r="GX377" s="8"/>
      <c r="GY377" s="50"/>
      <c r="GZ377" s="8"/>
      <c r="HA377" s="8"/>
      <c r="HB377" s="50"/>
      <c r="HC377" s="8"/>
      <c r="HD377" s="8" t="s">
        <v>1961</v>
      </c>
      <c r="HE377" s="181"/>
      <c r="HF377" s="50"/>
    </row>
    <row r="378" spans="1:215" s="1" customFormat="1" ht="68.25">
      <c r="A378" s="78" t="s">
        <v>2029</v>
      </c>
      <c r="B378" s="67" t="s">
        <v>2266</v>
      </c>
      <c r="C378" s="581" t="s">
        <v>1964</v>
      </c>
      <c r="D378" s="581"/>
      <c r="E378" s="581"/>
      <c r="F378" s="581"/>
      <c r="G378" s="581"/>
      <c r="H378" s="68" t="s">
        <v>88</v>
      </c>
      <c r="I378" s="69"/>
      <c r="J378" s="69"/>
      <c r="K378" s="127">
        <v>5.0000000000000001E-3</v>
      </c>
      <c r="L378" s="70"/>
      <c r="M378" s="69"/>
      <c r="N378" s="77">
        <v>1111.47</v>
      </c>
      <c r="O378" s="82">
        <v>-1</v>
      </c>
      <c r="P378" s="83">
        <v>-5.56</v>
      </c>
      <c r="GO378" s="50"/>
      <c r="GP378" s="50"/>
      <c r="GQ378" s="50"/>
      <c r="GR378" s="50"/>
      <c r="GS378" s="50"/>
      <c r="GT378" s="50"/>
      <c r="GV378" s="8"/>
      <c r="GW378" s="8"/>
      <c r="GX378" s="8"/>
      <c r="GY378" s="50"/>
      <c r="GZ378" s="8"/>
      <c r="HA378" s="8"/>
      <c r="HB378" s="50"/>
      <c r="HC378" s="8"/>
      <c r="HD378" s="8" t="s">
        <v>1964</v>
      </c>
      <c r="HE378" s="181"/>
      <c r="HF378" s="50"/>
    </row>
    <row r="379" spans="1:215" s="1" customFormat="1" ht="15">
      <c r="A379" s="84"/>
      <c r="B379" s="85"/>
      <c r="C379" s="579" t="s">
        <v>109</v>
      </c>
      <c r="D379" s="579"/>
      <c r="E379" s="579"/>
      <c r="F379" s="579"/>
      <c r="G379" s="579"/>
      <c r="H379" s="53"/>
      <c r="I379" s="54"/>
      <c r="J379" s="54"/>
      <c r="K379" s="54"/>
      <c r="L379" s="57"/>
      <c r="M379" s="54"/>
      <c r="N379" s="57"/>
      <c r="O379" s="54"/>
      <c r="P379" s="81">
        <v>2752.42</v>
      </c>
      <c r="GO379" s="50"/>
      <c r="GP379" s="50"/>
      <c r="GQ379" s="50"/>
      <c r="GR379" s="50"/>
      <c r="GS379" s="50"/>
      <c r="GT379" s="50"/>
      <c r="GV379" s="8"/>
      <c r="GW379" s="8"/>
      <c r="GX379" s="8"/>
      <c r="GY379" s="50"/>
      <c r="GZ379" s="8"/>
      <c r="HA379" s="8"/>
      <c r="HB379" s="50" t="s">
        <v>109</v>
      </c>
      <c r="HC379" s="8"/>
      <c r="HD379" s="8"/>
      <c r="HE379" s="181"/>
      <c r="HF379" s="50"/>
    </row>
    <row r="380" spans="1:215" s="1" customFormat="1" ht="0.75" customHeight="1">
      <c r="A380" s="86"/>
      <c r="B380" s="87"/>
      <c r="C380" s="87"/>
      <c r="D380" s="87"/>
      <c r="E380" s="87"/>
      <c r="F380" s="87"/>
      <c r="G380" s="87"/>
      <c r="H380" s="88"/>
      <c r="I380" s="89"/>
      <c r="J380" s="89"/>
      <c r="K380" s="89"/>
      <c r="L380" s="90"/>
      <c r="M380" s="89"/>
      <c r="N380" s="90"/>
      <c r="O380" s="89"/>
      <c r="P380" s="91"/>
      <c r="GO380" s="50"/>
      <c r="GP380" s="50"/>
      <c r="GQ380" s="50"/>
      <c r="GR380" s="50"/>
      <c r="GS380" s="50"/>
      <c r="GT380" s="50"/>
      <c r="GV380" s="8"/>
      <c r="GW380" s="8"/>
      <c r="GX380" s="8"/>
      <c r="GY380" s="50"/>
      <c r="GZ380" s="8"/>
      <c r="HA380" s="8"/>
      <c r="HB380" s="50"/>
      <c r="HC380" s="8"/>
      <c r="HD380" s="8"/>
      <c r="HE380" s="181"/>
      <c r="HF380" s="50"/>
    </row>
    <row r="381" spans="1:215" s="1" customFormat="1" ht="15">
      <c r="A381" s="51" t="s">
        <v>2421</v>
      </c>
      <c r="B381" s="52" t="s">
        <v>2250</v>
      </c>
      <c r="C381" s="580" t="s">
        <v>2251</v>
      </c>
      <c r="D381" s="580"/>
      <c r="E381" s="580"/>
      <c r="F381" s="580"/>
      <c r="G381" s="580"/>
      <c r="H381" s="53" t="s">
        <v>1864</v>
      </c>
      <c r="I381" s="54">
        <v>1.4279999999999999E-2</v>
      </c>
      <c r="J381" s="55">
        <v>1</v>
      </c>
      <c r="K381" s="92">
        <v>1.4279999999999999E-2</v>
      </c>
      <c r="L381" s="57"/>
      <c r="M381" s="54"/>
      <c r="N381" s="57"/>
      <c r="O381" s="54"/>
      <c r="P381" s="81">
        <v>1979.38</v>
      </c>
      <c r="Q381" s="59"/>
      <c r="R381" s="60"/>
      <c r="GO381" s="50"/>
      <c r="GP381" s="50" t="s">
        <v>2251</v>
      </c>
      <c r="GQ381" s="50" t="s">
        <v>6</v>
      </c>
      <c r="GR381" s="50" t="s">
        <v>6</v>
      </c>
      <c r="GS381" s="50" t="s">
        <v>6</v>
      </c>
      <c r="GT381" s="50" t="s">
        <v>6</v>
      </c>
      <c r="GV381" s="8"/>
      <c r="GW381" s="8"/>
      <c r="GX381" s="8"/>
      <c r="GY381" s="50"/>
      <c r="GZ381" s="8"/>
      <c r="HA381" s="8"/>
      <c r="HB381" s="50"/>
      <c r="HC381" s="8"/>
      <c r="HD381" s="8"/>
      <c r="HE381" s="181"/>
      <c r="HF381" s="50"/>
    </row>
    <row r="382" spans="1:215" s="1" customFormat="1" ht="15">
      <c r="A382" s="61"/>
      <c r="B382" s="62"/>
      <c r="C382" s="578" t="s">
        <v>2420</v>
      </c>
      <c r="D382" s="578"/>
      <c r="E382" s="578"/>
      <c r="F382" s="578"/>
      <c r="G382" s="578"/>
      <c r="H382" s="578"/>
      <c r="I382" s="578"/>
      <c r="J382" s="578"/>
      <c r="K382" s="578"/>
      <c r="L382" s="578"/>
      <c r="M382" s="578"/>
      <c r="N382" s="578"/>
      <c r="O382" s="578"/>
      <c r="P382" s="585"/>
      <c r="GO382" s="50"/>
      <c r="GP382" s="50"/>
      <c r="GQ382" s="50"/>
      <c r="GR382" s="50"/>
      <c r="GS382" s="50"/>
      <c r="GT382" s="50"/>
      <c r="GV382" s="8"/>
      <c r="GW382" s="8"/>
      <c r="GX382" s="8"/>
      <c r="GY382" s="50"/>
      <c r="GZ382" s="8"/>
      <c r="HA382" s="8"/>
      <c r="HB382" s="50"/>
      <c r="HC382" s="8"/>
      <c r="HD382" s="8"/>
      <c r="HE382" s="181"/>
      <c r="HF382" s="50"/>
      <c r="HG382" s="63" t="s">
        <v>2420</v>
      </c>
    </row>
    <row r="383" spans="1:215" s="1" customFormat="1" ht="15">
      <c r="A383" s="78" t="s">
        <v>2421</v>
      </c>
      <c r="B383" s="67" t="s">
        <v>2250</v>
      </c>
      <c r="C383" s="581" t="s">
        <v>2253</v>
      </c>
      <c r="D383" s="581"/>
      <c r="E383" s="581"/>
      <c r="F383" s="581"/>
      <c r="G383" s="581"/>
      <c r="H383" s="68" t="s">
        <v>1864</v>
      </c>
      <c r="I383" s="172">
        <v>1.4279999999999999E-2</v>
      </c>
      <c r="J383" s="69"/>
      <c r="K383" s="172">
        <v>1.4279999999999999E-2</v>
      </c>
      <c r="L383" s="77">
        <v>112692.85</v>
      </c>
      <c r="M383" s="96">
        <v>1.23</v>
      </c>
      <c r="N383" s="77">
        <v>138612.21</v>
      </c>
      <c r="O383" s="69"/>
      <c r="P383" s="71">
        <v>1979.38</v>
      </c>
      <c r="GO383" s="50"/>
      <c r="GP383" s="50"/>
      <c r="GQ383" s="50"/>
      <c r="GR383" s="50"/>
      <c r="GS383" s="50"/>
      <c r="GT383" s="50"/>
      <c r="GV383" s="8"/>
      <c r="GW383" s="8"/>
      <c r="GX383" s="8"/>
      <c r="GY383" s="50"/>
      <c r="GZ383" s="8"/>
      <c r="HA383" s="8"/>
      <c r="HB383" s="50"/>
      <c r="HC383" s="8" t="s">
        <v>2253</v>
      </c>
      <c r="HD383" s="8"/>
      <c r="HE383" s="181"/>
      <c r="HF383" s="50"/>
    </row>
    <row r="384" spans="1:215" s="1" customFormat="1" ht="68.25">
      <c r="A384" s="78" t="s">
        <v>2422</v>
      </c>
      <c r="B384" s="67" t="s">
        <v>2255</v>
      </c>
      <c r="C384" s="581" t="s">
        <v>1961</v>
      </c>
      <c r="D384" s="581"/>
      <c r="E384" s="581"/>
      <c r="F384" s="581"/>
      <c r="G384" s="581"/>
      <c r="H384" s="68" t="s">
        <v>88</v>
      </c>
      <c r="I384" s="69"/>
      <c r="J384" s="69"/>
      <c r="K384" s="128">
        <v>4.1000000000000003E-3</v>
      </c>
      <c r="L384" s="70"/>
      <c r="M384" s="69"/>
      <c r="N384" s="77">
        <v>1621.6</v>
      </c>
      <c r="O384" s="69"/>
      <c r="P384" s="83">
        <v>6.65</v>
      </c>
      <c r="GO384" s="50"/>
      <c r="GP384" s="50"/>
      <c r="GQ384" s="50"/>
      <c r="GR384" s="50"/>
      <c r="GS384" s="50"/>
      <c r="GT384" s="50"/>
      <c r="GV384" s="8"/>
      <c r="GW384" s="8"/>
      <c r="GX384" s="8"/>
      <c r="GY384" s="50"/>
      <c r="GZ384" s="8"/>
      <c r="HA384" s="8"/>
      <c r="HB384" s="50"/>
      <c r="HC384" s="8"/>
      <c r="HD384" s="8" t="s">
        <v>1961</v>
      </c>
      <c r="HE384" s="181"/>
      <c r="HF384" s="50"/>
    </row>
    <row r="385" spans="1:215" s="1" customFormat="1" ht="68.25">
      <c r="A385" s="78" t="s">
        <v>2423</v>
      </c>
      <c r="B385" s="67" t="s">
        <v>2257</v>
      </c>
      <c r="C385" s="581" t="s">
        <v>1964</v>
      </c>
      <c r="D385" s="581"/>
      <c r="E385" s="581"/>
      <c r="F385" s="581"/>
      <c r="G385" s="581"/>
      <c r="H385" s="68" t="s">
        <v>88</v>
      </c>
      <c r="I385" s="69"/>
      <c r="J385" s="69"/>
      <c r="K385" s="128">
        <v>4.1000000000000003E-3</v>
      </c>
      <c r="L385" s="70"/>
      <c r="M385" s="69"/>
      <c r="N385" s="77">
        <v>1111.47</v>
      </c>
      <c r="O385" s="82">
        <v>-1</v>
      </c>
      <c r="P385" s="83">
        <v>-4.5599999999999996</v>
      </c>
      <c r="GO385" s="50"/>
      <c r="GP385" s="50"/>
      <c r="GQ385" s="50"/>
      <c r="GR385" s="50"/>
      <c r="GS385" s="50"/>
      <c r="GT385" s="50"/>
      <c r="GV385" s="8"/>
      <c r="GW385" s="8"/>
      <c r="GX385" s="8"/>
      <c r="GY385" s="50"/>
      <c r="GZ385" s="8"/>
      <c r="HA385" s="8"/>
      <c r="HB385" s="50"/>
      <c r="HC385" s="8"/>
      <c r="HD385" s="8" t="s">
        <v>1964</v>
      </c>
      <c r="HE385" s="181"/>
      <c r="HF385" s="50"/>
    </row>
    <row r="386" spans="1:215" s="1" customFormat="1" ht="15">
      <c r="A386" s="84"/>
      <c r="B386" s="85"/>
      <c r="C386" s="579" t="s">
        <v>109</v>
      </c>
      <c r="D386" s="579"/>
      <c r="E386" s="579"/>
      <c r="F386" s="579"/>
      <c r="G386" s="579"/>
      <c r="H386" s="53"/>
      <c r="I386" s="54"/>
      <c r="J386" s="54"/>
      <c r="K386" s="54"/>
      <c r="L386" s="57"/>
      <c r="M386" s="54"/>
      <c r="N386" s="57"/>
      <c r="O386" s="54"/>
      <c r="P386" s="81">
        <v>1981.47</v>
      </c>
      <c r="GO386" s="50"/>
      <c r="GP386" s="50"/>
      <c r="GQ386" s="50"/>
      <c r="GR386" s="50"/>
      <c r="GS386" s="50"/>
      <c r="GT386" s="50"/>
      <c r="GV386" s="8"/>
      <c r="GW386" s="8"/>
      <c r="GX386" s="8"/>
      <c r="GY386" s="50"/>
      <c r="GZ386" s="8"/>
      <c r="HA386" s="8"/>
      <c r="HB386" s="50" t="s">
        <v>109</v>
      </c>
      <c r="HC386" s="8"/>
      <c r="HD386" s="8"/>
      <c r="HE386" s="181"/>
      <c r="HF386" s="50"/>
    </row>
    <row r="387" spans="1:215" s="1" customFormat="1" ht="0.75" customHeight="1">
      <c r="A387" s="86"/>
      <c r="B387" s="87"/>
      <c r="C387" s="87"/>
      <c r="D387" s="87"/>
      <c r="E387" s="87"/>
      <c r="F387" s="87"/>
      <c r="G387" s="87"/>
      <c r="H387" s="88"/>
      <c r="I387" s="89"/>
      <c r="J387" s="89"/>
      <c r="K387" s="89"/>
      <c r="L387" s="90"/>
      <c r="M387" s="89"/>
      <c r="N387" s="90"/>
      <c r="O387" s="89"/>
      <c r="P387" s="91"/>
      <c r="GO387" s="50"/>
      <c r="GP387" s="50"/>
      <c r="GQ387" s="50"/>
      <c r="GR387" s="50"/>
      <c r="GS387" s="50"/>
      <c r="GT387" s="50"/>
      <c r="GV387" s="8"/>
      <c r="GW387" s="8"/>
      <c r="GX387" s="8"/>
      <c r="GY387" s="50"/>
      <c r="GZ387" s="8"/>
      <c r="HA387" s="8"/>
      <c r="HB387" s="50"/>
      <c r="HC387" s="8"/>
      <c r="HD387" s="8"/>
      <c r="HE387" s="181"/>
      <c r="HF387" s="50"/>
    </row>
    <row r="388" spans="1:215" s="1" customFormat="1" ht="21">
      <c r="A388" s="51" t="s">
        <v>2424</v>
      </c>
      <c r="B388" s="52" t="s">
        <v>2388</v>
      </c>
      <c r="C388" s="580" t="s">
        <v>2389</v>
      </c>
      <c r="D388" s="580"/>
      <c r="E388" s="580"/>
      <c r="F388" s="580"/>
      <c r="G388" s="580"/>
      <c r="H388" s="53" t="s">
        <v>183</v>
      </c>
      <c r="I388" s="54">
        <v>25.5</v>
      </c>
      <c r="J388" s="55">
        <v>1</v>
      </c>
      <c r="K388" s="165">
        <v>25.5</v>
      </c>
      <c r="L388" s="57"/>
      <c r="M388" s="54"/>
      <c r="N388" s="57"/>
      <c r="O388" s="54"/>
      <c r="P388" s="81">
        <v>5147.18</v>
      </c>
      <c r="Q388" s="59"/>
      <c r="R388" s="60"/>
      <c r="GO388" s="50"/>
      <c r="GP388" s="50" t="s">
        <v>2389</v>
      </c>
      <c r="GQ388" s="50" t="s">
        <v>6</v>
      </c>
      <c r="GR388" s="50" t="s">
        <v>6</v>
      </c>
      <c r="GS388" s="50" t="s">
        <v>6</v>
      </c>
      <c r="GT388" s="50" t="s">
        <v>6</v>
      </c>
      <c r="GV388" s="8"/>
      <c r="GW388" s="8"/>
      <c r="GX388" s="8"/>
      <c r="GY388" s="50"/>
      <c r="GZ388" s="8"/>
      <c r="HA388" s="8"/>
      <c r="HB388" s="50"/>
      <c r="HC388" s="8"/>
      <c r="HD388" s="8"/>
      <c r="HE388" s="181"/>
      <c r="HF388" s="50"/>
    </row>
    <row r="389" spans="1:215" s="1" customFormat="1" ht="15">
      <c r="A389" s="61"/>
      <c r="B389" s="62"/>
      <c r="C389" s="578" t="s">
        <v>2425</v>
      </c>
      <c r="D389" s="578"/>
      <c r="E389" s="578"/>
      <c r="F389" s="578"/>
      <c r="G389" s="578"/>
      <c r="H389" s="578"/>
      <c r="I389" s="578"/>
      <c r="J389" s="578"/>
      <c r="K389" s="578"/>
      <c r="L389" s="578"/>
      <c r="M389" s="578"/>
      <c r="N389" s="578"/>
      <c r="O389" s="578"/>
      <c r="P389" s="585"/>
      <c r="GO389" s="50"/>
      <c r="GP389" s="50"/>
      <c r="GQ389" s="50"/>
      <c r="GR389" s="50"/>
      <c r="GS389" s="50"/>
      <c r="GT389" s="50"/>
      <c r="GV389" s="8"/>
      <c r="GW389" s="8"/>
      <c r="GX389" s="8"/>
      <c r="GY389" s="50"/>
      <c r="GZ389" s="8"/>
      <c r="HA389" s="8"/>
      <c r="HB389" s="50"/>
      <c r="HC389" s="8"/>
      <c r="HD389" s="8"/>
      <c r="HE389" s="181"/>
      <c r="HF389" s="50"/>
      <c r="HG389" s="63" t="s">
        <v>2425</v>
      </c>
    </row>
    <row r="390" spans="1:215" s="1" customFormat="1" ht="22.5">
      <c r="A390" s="78" t="s">
        <v>2424</v>
      </c>
      <c r="B390" s="67" t="s">
        <v>2388</v>
      </c>
      <c r="C390" s="581" t="s">
        <v>2391</v>
      </c>
      <c r="D390" s="581"/>
      <c r="E390" s="581"/>
      <c r="F390" s="581"/>
      <c r="G390" s="581"/>
      <c r="H390" s="68" t="s">
        <v>183</v>
      </c>
      <c r="I390" s="74">
        <v>25.5</v>
      </c>
      <c r="J390" s="69"/>
      <c r="K390" s="74">
        <v>25.5</v>
      </c>
      <c r="L390" s="70"/>
      <c r="M390" s="69"/>
      <c r="N390" s="173">
        <v>201.85</v>
      </c>
      <c r="O390" s="69"/>
      <c r="P390" s="71">
        <v>5147.18</v>
      </c>
      <c r="GO390" s="50"/>
      <c r="GP390" s="50"/>
      <c r="GQ390" s="50"/>
      <c r="GR390" s="50"/>
      <c r="GS390" s="50"/>
      <c r="GT390" s="50"/>
      <c r="GV390" s="8"/>
      <c r="GW390" s="8"/>
      <c r="GX390" s="8"/>
      <c r="GY390" s="50"/>
      <c r="GZ390" s="8"/>
      <c r="HA390" s="8"/>
      <c r="HB390" s="50"/>
      <c r="HC390" s="8" t="s">
        <v>2391</v>
      </c>
      <c r="HD390" s="8"/>
      <c r="HE390" s="181"/>
      <c r="HF390" s="50"/>
    </row>
    <row r="391" spans="1:215" s="1" customFormat="1" ht="34.5">
      <c r="A391" s="78" t="s">
        <v>2426</v>
      </c>
      <c r="B391" s="67" t="s">
        <v>2393</v>
      </c>
      <c r="C391" s="581" t="s">
        <v>2394</v>
      </c>
      <c r="D391" s="581"/>
      <c r="E391" s="581"/>
      <c r="F391" s="581"/>
      <c r="G391" s="581"/>
      <c r="H391" s="68" t="s">
        <v>88</v>
      </c>
      <c r="I391" s="69"/>
      <c r="J391" s="69"/>
      <c r="K391" s="128">
        <v>2.3999999999999998E-3</v>
      </c>
      <c r="L391" s="70"/>
      <c r="M391" s="69"/>
      <c r="N391" s="77">
        <v>10366.18</v>
      </c>
      <c r="O391" s="69"/>
      <c r="P391" s="83">
        <v>24.88</v>
      </c>
      <c r="GO391" s="50"/>
      <c r="GP391" s="50"/>
      <c r="GQ391" s="50"/>
      <c r="GR391" s="50"/>
      <c r="GS391" s="50"/>
      <c r="GT391" s="50"/>
      <c r="GV391" s="8"/>
      <c r="GW391" s="8"/>
      <c r="GX391" s="8"/>
      <c r="GY391" s="50"/>
      <c r="GZ391" s="8"/>
      <c r="HA391" s="8"/>
      <c r="HB391" s="50"/>
      <c r="HC391" s="8"/>
      <c r="HD391" s="8" t="s">
        <v>2394</v>
      </c>
      <c r="HE391" s="181"/>
      <c r="HF391" s="50"/>
    </row>
    <row r="392" spans="1:215" s="1" customFormat="1" ht="33.75">
      <c r="A392" s="78" t="s">
        <v>2427</v>
      </c>
      <c r="B392" s="67" t="s">
        <v>2396</v>
      </c>
      <c r="C392" s="581" t="s">
        <v>1496</v>
      </c>
      <c r="D392" s="581"/>
      <c r="E392" s="581"/>
      <c r="F392" s="581"/>
      <c r="G392" s="581"/>
      <c r="H392" s="68" t="s">
        <v>88</v>
      </c>
      <c r="I392" s="69"/>
      <c r="J392" s="69"/>
      <c r="K392" s="128">
        <v>2.3999999999999998E-3</v>
      </c>
      <c r="L392" s="70"/>
      <c r="M392" s="69"/>
      <c r="N392" s="173">
        <v>900.28</v>
      </c>
      <c r="O392" s="69"/>
      <c r="P392" s="83">
        <v>2.16</v>
      </c>
      <c r="GO392" s="50"/>
      <c r="GP392" s="50"/>
      <c r="GQ392" s="50"/>
      <c r="GR392" s="50"/>
      <c r="GS392" s="50"/>
      <c r="GT392" s="50"/>
      <c r="GV392" s="8"/>
      <c r="GW392" s="8"/>
      <c r="GX392" s="8"/>
      <c r="GY392" s="50"/>
      <c r="GZ392" s="8"/>
      <c r="HA392" s="8"/>
      <c r="HB392" s="50"/>
      <c r="HC392" s="8"/>
      <c r="HD392" s="8" t="s">
        <v>1496</v>
      </c>
      <c r="HE392" s="181"/>
      <c r="HF392" s="50"/>
    </row>
    <row r="393" spans="1:215" s="1" customFormat="1" ht="68.25">
      <c r="A393" s="78" t="s">
        <v>2428</v>
      </c>
      <c r="B393" s="67" t="s">
        <v>2398</v>
      </c>
      <c r="C393" s="581" t="s">
        <v>2399</v>
      </c>
      <c r="D393" s="581"/>
      <c r="E393" s="581"/>
      <c r="F393" s="581"/>
      <c r="G393" s="581"/>
      <c r="H393" s="68" t="s">
        <v>88</v>
      </c>
      <c r="I393" s="69"/>
      <c r="J393" s="69"/>
      <c r="K393" s="128">
        <v>2.3999999999999998E-3</v>
      </c>
      <c r="L393" s="70"/>
      <c r="M393" s="69"/>
      <c r="N393" s="77">
        <v>1736.47</v>
      </c>
      <c r="O393" s="69"/>
      <c r="P393" s="83">
        <v>4.17</v>
      </c>
      <c r="GO393" s="50"/>
      <c r="GP393" s="50"/>
      <c r="GQ393" s="50"/>
      <c r="GR393" s="50"/>
      <c r="GS393" s="50"/>
      <c r="GT393" s="50"/>
      <c r="GV393" s="8"/>
      <c r="GW393" s="8"/>
      <c r="GX393" s="8"/>
      <c r="GY393" s="50"/>
      <c r="GZ393" s="8"/>
      <c r="HA393" s="8"/>
      <c r="HB393" s="50"/>
      <c r="HC393" s="8"/>
      <c r="HD393" s="8" t="s">
        <v>2399</v>
      </c>
      <c r="HE393" s="181"/>
      <c r="HF393" s="50"/>
    </row>
    <row r="394" spans="1:215" s="1" customFormat="1" ht="33.75">
      <c r="A394" s="78" t="s">
        <v>2429</v>
      </c>
      <c r="B394" s="67" t="s">
        <v>2401</v>
      </c>
      <c r="C394" s="581" t="s">
        <v>1503</v>
      </c>
      <c r="D394" s="581"/>
      <c r="E394" s="581"/>
      <c r="F394" s="581"/>
      <c r="G394" s="581"/>
      <c r="H394" s="68" t="s">
        <v>88</v>
      </c>
      <c r="I394" s="69"/>
      <c r="J394" s="69"/>
      <c r="K394" s="128">
        <v>2.3999999999999998E-3</v>
      </c>
      <c r="L394" s="70"/>
      <c r="M394" s="69"/>
      <c r="N394" s="173">
        <v>636.91999999999996</v>
      </c>
      <c r="O394" s="69"/>
      <c r="P394" s="83">
        <v>1.53</v>
      </c>
      <c r="GO394" s="50"/>
      <c r="GP394" s="50"/>
      <c r="GQ394" s="50"/>
      <c r="GR394" s="50"/>
      <c r="GS394" s="50"/>
      <c r="GT394" s="50"/>
      <c r="GV394" s="8"/>
      <c r="GW394" s="8"/>
      <c r="GX394" s="8"/>
      <c r="GY394" s="50"/>
      <c r="GZ394" s="8"/>
      <c r="HA394" s="8"/>
      <c r="HB394" s="50"/>
      <c r="HC394" s="8"/>
      <c r="HD394" s="8" t="s">
        <v>1503</v>
      </c>
      <c r="HE394" s="181"/>
      <c r="HF394" s="50"/>
    </row>
    <row r="395" spans="1:215" s="1" customFormat="1" ht="15">
      <c r="A395" s="84"/>
      <c r="B395" s="85"/>
      <c r="C395" s="579" t="s">
        <v>109</v>
      </c>
      <c r="D395" s="579"/>
      <c r="E395" s="579"/>
      <c r="F395" s="579"/>
      <c r="G395" s="579"/>
      <c r="H395" s="53"/>
      <c r="I395" s="54"/>
      <c r="J395" s="54"/>
      <c r="K395" s="54"/>
      <c r="L395" s="57"/>
      <c r="M395" s="54"/>
      <c r="N395" s="57"/>
      <c r="O395" s="54"/>
      <c r="P395" s="81">
        <v>5179.92</v>
      </c>
      <c r="GO395" s="50"/>
      <c r="GP395" s="50"/>
      <c r="GQ395" s="50"/>
      <c r="GR395" s="50"/>
      <c r="GS395" s="50"/>
      <c r="GT395" s="50"/>
      <c r="GV395" s="8"/>
      <c r="GW395" s="8"/>
      <c r="GX395" s="8"/>
      <c r="GY395" s="50"/>
      <c r="GZ395" s="8"/>
      <c r="HA395" s="8"/>
      <c r="HB395" s="50" t="s">
        <v>109</v>
      </c>
      <c r="HC395" s="8"/>
      <c r="HD395" s="8"/>
      <c r="HE395" s="181"/>
      <c r="HF395" s="50"/>
    </row>
    <row r="396" spans="1:215" s="1" customFormat="1" ht="0.75" customHeight="1">
      <c r="A396" s="86"/>
      <c r="B396" s="87"/>
      <c r="C396" s="87"/>
      <c r="D396" s="87"/>
      <c r="E396" s="87"/>
      <c r="F396" s="87"/>
      <c r="G396" s="87"/>
      <c r="H396" s="88"/>
      <c r="I396" s="89"/>
      <c r="J396" s="89"/>
      <c r="K396" s="89"/>
      <c r="L396" s="90"/>
      <c r="M396" s="89"/>
      <c r="N396" s="90"/>
      <c r="O396" s="89"/>
      <c r="P396" s="91"/>
      <c r="GO396" s="50"/>
      <c r="GP396" s="50"/>
      <c r="GQ396" s="50"/>
      <c r="GR396" s="50"/>
      <c r="GS396" s="50"/>
      <c r="GT396" s="50"/>
      <c r="GV396" s="8"/>
      <c r="GW396" s="8"/>
      <c r="GX396" s="8"/>
      <c r="GY396" s="50"/>
      <c r="GZ396" s="8"/>
      <c r="HA396" s="8"/>
      <c r="HB396" s="50"/>
      <c r="HC396" s="8"/>
      <c r="HD396" s="8"/>
      <c r="HE396" s="181"/>
      <c r="HF396" s="50"/>
    </row>
    <row r="397" spans="1:215" s="1" customFormat="1" ht="15">
      <c r="A397" s="51" t="s">
        <v>2430</v>
      </c>
      <c r="B397" s="52" t="s">
        <v>2241</v>
      </c>
      <c r="C397" s="580" t="s">
        <v>2242</v>
      </c>
      <c r="D397" s="580"/>
      <c r="E397" s="580"/>
      <c r="F397" s="580"/>
      <c r="G397" s="580"/>
      <c r="H397" s="53" t="s">
        <v>1864</v>
      </c>
      <c r="I397" s="54">
        <v>3.0599999999999999E-2</v>
      </c>
      <c r="J397" s="55">
        <v>1</v>
      </c>
      <c r="K397" s="182">
        <v>3.0599999999999999E-2</v>
      </c>
      <c r="L397" s="57"/>
      <c r="M397" s="54"/>
      <c r="N397" s="57"/>
      <c r="O397" s="54"/>
      <c r="P397" s="81">
        <v>3284.62</v>
      </c>
      <c r="Q397" s="59"/>
      <c r="R397" s="60"/>
      <c r="GO397" s="50"/>
      <c r="GP397" s="50" t="s">
        <v>2242</v>
      </c>
      <c r="GQ397" s="50" t="s">
        <v>6</v>
      </c>
      <c r="GR397" s="50" t="s">
        <v>6</v>
      </c>
      <c r="GS397" s="50" t="s">
        <v>6</v>
      </c>
      <c r="GT397" s="50" t="s">
        <v>6</v>
      </c>
      <c r="GV397" s="8"/>
      <c r="GW397" s="8"/>
      <c r="GX397" s="8"/>
      <c r="GY397" s="50"/>
      <c r="GZ397" s="8"/>
      <c r="HA397" s="8"/>
      <c r="HB397" s="50"/>
      <c r="HC397" s="8"/>
      <c r="HD397" s="8"/>
      <c r="HE397" s="181"/>
      <c r="HF397" s="50"/>
    </row>
    <row r="398" spans="1:215" s="1" customFormat="1" ht="15">
      <c r="A398" s="61"/>
      <c r="B398" s="62"/>
      <c r="C398" s="578" t="s">
        <v>2431</v>
      </c>
      <c r="D398" s="578"/>
      <c r="E398" s="578"/>
      <c r="F398" s="578"/>
      <c r="G398" s="578"/>
      <c r="H398" s="578"/>
      <c r="I398" s="578"/>
      <c r="J398" s="578"/>
      <c r="K398" s="578"/>
      <c r="L398" s="578"/>
      <c r="M398" s="578"/>
      <c r="N398" s="578"/>
      <c r="O398" s="578"/>
      <c r="P398" s="585"/>
      <c r="GO398" s="50"/>
      <c r="GP398" s="50"/>
      <c r="GQ398" s="50"/>
      <c r="GR398" s="50"/>
      <c r="GS398" s="50"/>
      <c r="GT398" s="50"/>
      <c r="GV398" s="8"/>
      <c r="GW398" s="8"/>
      <c r="GX398" s="8"/>
      <c r="GY398" s="50"/>
      <c r="GZ398" s="8"/>
      <c r="HA398" s="8"/>
      <c r="HB398" s="50"/>
      <c r="HC398" s="8"/>
      <c r="HD398" s="8"/>
      <c r="HE398" s="181"/>
      <c r="HF398" s="50"/>
      <c r="HG398" s="63" t="s">
        <v>2431</v>
      </c>
    </row>
    <row r="399" spans="1:215" s="1" customFormat="1" ht="15">
      <c r="A399" s="78" t="s">
        <v>2430</v>
      </c>
      <c r="B399" s="67" t="s">
        <v>2241</v>
      </c>
      <c r="C399" s="581" t="s">
        <v>2244</v>
      </c>
      <c r="D399" s="581"/>
      <c r="E399" s="581"/>
      <c r="F399" s="581"/>
      <c r="G399" s="581"/>
      <c r="H399" s="68" t="s">
        <v>1864</v>
      </c>
      <c r="I399" s="128">
        <v>3.0599999999999999E-2</v>
      </c>
      <c r="J399" s="69"/>
      <c r="K399" s="128">
        <v>3.0599999999999999E-2</v>
      </c>
      <c r="L399" s="77">
        <v>87268.63</v>
      </c>
      <c r="M399" s="96">
        <v>1.23</v>
      </c>
      <c r="N399" s="77">
        <v>107340.41</v>
      </c>
      <c r="O399" s="69"/>
      <c r="P399" s="71">
        <v>3284.62</v>
      </c>
      <c r="GO399" s="50"/>
      <c r="GP399" s="50"/>
      <c r="GQ399" s="50"/>
      <c r="GR399" s="50"/>
      <c r="GS399" s="50"/>
      <c r="GT399" s="50"/>
      <c r="GV399" s="8"/>
      <c r="GW399" s="8"/>
      <c r="GX399" s="8"/>
      <c r="GY399" s="50"/>
      <c r="GZ399" s="8"/>
      <c r="HA399" s="8"/>
      <c r="HB399" s="50"/>
      <c r="HC399" s="8" t="s">
        <v>2244</v>
      </c>
      <c r="HD399" s="8"/>
      <c r="HE399" s="181"/>
      <c r="HF399" s="50"/>
    </row>
    <row r="400" spans="1:215" s="1" customFormat="1" ht="68.25">
      <c r="A400" s="78" t="s">
        <v>2432</v>
      </c>
      <c r="B400" s="67" t="s">
        <v>2246</v>
      </c>
      <c r="C400" s="581" t="s">
        <v>1961</v>
      </c>
      <c r="D400" s="581"/>
      <c r="E400" s="581"/>
      <c r="F400" s="581"/>
      <c r="G400" s="581"/>
      <c r="H400" s="68" t="s">
        <v>88</v>
      </c>
      <c r="I400" s="69"/>
      <c r="J400" s="69"/>
      <c r="K400" s="128">
        <v>7.4000000000000003E-3</v>
      </c>
      <c r="L400" s="70"/>
      <c r="M400" s="69"/>
      <c r="N400" s="77">
        <v>1621.6</v>
      </c>
      <c r="O400" s="69"/>
      <c r="P400" s="83">
        <v>12</v>
      </c>
      <c r="GO400" s="50"/>
      <c r="GP400" s="50"/>
      <c r="GQ400" s="50"/>
      <c r="GR400" s="50"/>
      <c r="GS400" s="50"/>
      <c r="GT400" s="50"/>
      <c r="GV400" s="8"/>
      <c r="GW400" s="8"/>
      <c r="GX400" s="8"/>
      <c r="GY400" s="50"/>
      <c r="GZ400" s="8"/>
      <c r="HA400" s="8"/>
      <c r="HB400" s="50"/>
      <c r="HC400" s="8"/>
      <c r="HD400" s="8" t="s">
        <v>1961</v>
      </c>
      <c r="HE400" s="181"/>
      <c r="HF400" s="50"/>
    </row>
    <row r="401" spans="1:215" s="1" customFormat="1" ht="68.25">
      <c r="A401" s="78" t="s">
        <v>2433</v>
      </c>
      <c r="B401" s="67" t="s">
        <v>2248</v>
      </c>
      <c r="C401" s="581" t="s">
        <v>1964</v>
      </c>
      <c r="D401" s="581"/>
      <c r="E401" s="581"/>
      <c r="F401" s="581"/>
      <c r="G401" s="581"/>
      <c r="H401" s="68" t="s">
        <v>88</v>
      </c>
      <c r="I401" s="69"/>
      <c r="J401" s="69"/>
      <c r="K401" s="128">
        <v>7.4000000000000003E-3</v>
      </c>
      <c r="L401" s="70"/>
      <c r="M401" s="69"/>
      <c r="N401" s="77">
        <v>1111.47</v>
      </c>
      <c r="O401" s="82">
        <v>-1</v>
      </c>
      <c r="P401" s="83">
        <v>-8.2200000000000006</v>
      </c>
      <c r="GO401" s="50"/>
      <c r="GP401" s="50"/>
      <c r="GQ401" s="50"/>
      <c r="GR401" s="50"/>
      <c r="GS401" s="50"/>
      <c r="GT401" s="50"/>
      <c r="GV401" s="8"/>
      <c r="GW401" s="8"/>
      <c r="GX401" s="8"/>
      <c r="GY401" s="50"/>
      <c r="GZ401" s="8"/>
      <c r="HA401" s="8"/>
      <c r="HB401" s="50"/>
      <c r="HC401" s="8"/>
      <c r="HD401" s="8" t="s">
        <v>1964</v>
      </c>
      <c r="HE401" s="181"/>
      <c r="HF401" s="50"/>
    </row>
    <row r="402" spans="1:215" s="1" customFormat="1" ht="15">
      <c r="A402" s="84"/>
      <c r="B402" s="85"/>
      <c r="C402" s="579" t="s">
        <v>109</v>
      </c>
      <c r="D402" s="579"/>
      <c r="E402" s="579"/>
      <c r="F402" s="579"/>
      <c r="G402" s="579"/>
      <c r="H402" s="53"/>
      <c r="I402" s="54"/>
      <c r="J402" s="54"/>
      <c r="K402" s="54"/>
      <c r="L402" s="57"/>
      <c r="M402" s="54"/>
      <c r="N402" s="57"/>
      <c r="O402" s="54"/>
      <c r="P402" s="81">
        <v>3288.4</v>
      </c>
      <c r="GO402" s="50"/>
      <c r="GP402" s="50"/>
      <c r="GQ402" s="50"/>
      <c r="GR402" s="50"/>
      <c r="GS402" s="50"/>
      <c r="GT402" s="50"/>
      <c r="GV402" s="8"/>
      <c r="GW402" s="8"/>
      <c r="GX402" s="8"/>
      <c r="GY402" s="50"/>
      <c r="GZ402" s="8"/>
      <c r="HA402" s="8"/>
      <c r="HB402" s="50" t="s">
        <v>109</v>
      </c>
      <c r="HC402" s="8"/>
      <c r="HD402" s="8"/>
      <c r="HE402" s="181"/>
      <c r="HF402" s="50"/>
    </row>
    <row r="403" spans="1:215" s="1" customFormat="1" ht="0.75" customHeight="1">
      <c r="A403" s="86"/>
      <c r="B403" s="87"/>
      <c r="C403" s="87"/>
      <c r="D403" s="87"/>
      <c r="E403" s="87"/>
      <c r="F403" s="87"/>
      <c r="G403" s="87"/>
      <c r="H403" s="88"/>
      <c r="I403" s="89"/>
      <c r="J403" s="89"/>
      <c r="K403" s="89"/>
      <c r="L403" s="90"/>
      <c r="M403" s="89"/>
      <c r="N403" s="90"/>
      <c r="O403" s="89"/>
      <c r="P403" s="91"/>
      <c r="GO403" s="50"/>
      <c r="GP403" s="50"/>
      <c r="GQ403" s="50"/>
      <c r="GR403" s="50"/>
      <c r="GS403" s="50"/>
      <c r="GT403" s="50"/>
      <c r="GV403" s="8"/>
      <c r="GW403" s="8"/>
      <c r="GX403" s="8"/>
      <c r="GY403" s="50"/>
      <c r="GZ403" s="8"/>
      <c r="HA403" s="8"/>
      <c r="HB403" s="50"/>
      <c r="HC403" s="8"/>
      <c r="HD403" s="8"/>
      <c r="HE403" s="181"/>
      <c r="HF403" s="50"/>
    </row>
    <row r="404" spans="1:215" s="1" customFormat="1" ht="22.5">
      <c r="A404" s="51" t="s">
        <v>203</v>
      </c>
      <c r="B404" s="52" t="s">
        <v>2285</v>
      </c>
      <c r="C404" s="580" t="s">
        <v>2286</v>
      </c>
      <c r="D404" s="580"/>
      <c r="E404" s="580"/>
      <c r="F404" s="580"/>
      <c r="G404" s="580"/>
      <c r="H404" s="53" t="s">
        <v>223</v>
      </c>
      <c r="I404" s="54">
        <v>0.4</v>
      </c>
      <c r="J404" s="55">
        <v>1</v>
      </c>
      <c r="K404" s="165">
        <v>0.4</v>
      </c>
      <c r="L404" s="57"/>
      <c r="M404" s="54"/>
      <c r="N404" s="57"/>
      <c r="O404" s="54"/>
      <c r="P404" s="58"/>
      <c r="Q404" s="59"/>
      <c r="R404" s="60"/>
      <c r="GO404" s="50"/>
      <c r="GP404" s="50" t="s">
        <v>2286</v>
      </c>
      <c r="GQ404" s="50" t="s">
        <v>6</v>
      </c>
      <c r="GR404" s="50" t="s">
        <v>6</v>
      </c>
      <c r="GS404" s="50" t="s">
        <v>6</v>
      </c>
      <c r="GT404" s="50" t="s">
        <v>6</v>
      </c>
      <c r="GV404" s="8"/>
      <c r="GW404" s="8"/>
      <c r="GX404" s="8"/>
      <c r="GY404" s="50"/>
      <c r="GZ404" s="8"/>
      <c r="HA404" s="8"/>
      <c r="HB404" s="50"/>
      <c r="HC404" s="8"/>
      <c r="HD404" s="8"/>
      <c r="HE404" s="181"/>
      <c r="HF404" s="50"/>
    </row>
    <row r="405" spans="1:215" s="1" customFormat="1" ht="15">
      <c r="A405" s="61"/>
      <c r="B405" s="62"/>
      <c r="C405" s="578" t="s">
        <v>2434</v>
      </c>
      <c r="D405" s="578"/>
      <c r="E405" s="578"/>
      <c r="F405" s="578"/>
      <c r="G405" s="578"/>
      <c r="H405" s="578"/>
      <c r="I405" s="578"/>
      <c r="J405" s="578"/>
      <c r="K405" s="578"/>
      <c r="L405" s="578"/>
      <c r="M405" s="578"/>
      <c r="N405" s="578"/>
      <c r="O405" s="578"/>
      <c r="P405" s="585"/>
      <c r="GO405" s="50"/>
      <c r="GP405" s="50"/>
      <c r="GQ405" s="50"/>
      <c r="GR405" s="50"/>
      <c r="GS405" s="50"/>
      <c r="GT405" s="50"/>
      <c r="GV405" s="8"/>
      <c r="GW405" s="8"/>
      <c r="GX405" s="8"/>
      <c r="GY405" s="50"/>
      <c r="GZ405" s="8"/>
      <c r="HA405" s="8"/>
      <c r="HB405" s="50"/>
      <c r="HC405" s="8"/>
      <c r="HD405" s="8"/>
      <c r="HE405" s="181"/>
      <c r="HF405" s="50"/>
      <c r="HG405" s="63" t="s">
        <v>2434</v>
      </c>
    </row>
    <row r="406" spans="1:215" s="1" customFormat="1" ht="23.25">
      <c r="A406" s="64"/>
      <c r="B406" s="65" t="s">
        <v>62</v>
      </c>
      <c r="C406" s="572" t="s">
        <v>63</v>
      </c>
      <c r="D406" s="572"/>
      <c r="E406" s="572"/>
      <c r="F406" s="572"/>
      <c r="G406" s="572"/>
      <c r="H406" s="572"/>
      <c r="I406" s="572"/>
      <c r="J406" s="572"/>
      <c r="K406" s="572"/>
      <c r="L406" s="572"/>
      <c r="M406" s="572"/>
      <c r="N406" s="572"/>
      <c r="O406" s="572"/>
      <c r="P406" s="587"/>
      <c r="GO406" s="50"/>
      <c r="GP406" s="50"/>
      <c r="GQ406" s="50"/>
      <c r="GR406" s="50"/>
      <c r="GS406" s="50"/>
      <c r="GT406" s="50"/>
      <c r="GU406" s="63" t="s">
        <v>63</v>
      </c>
      <c r="GV406" s="8"/>
      <c r="GW406" s="8"/>
      <c r="GX406" s="8"/>
      <c r="GY406" s="50"/>
      <c r="GZ406" s="8"/>
      <c r="HA406" s="8"/>
      <c r="HB406" s="50"/>
      <c r="HC406" s="8"/>
      <c r="HD406" s="8"/>
      <c r="HE406" s="181"/>
      <c r="HF406" s="50"/>
    </row>
    <row r="407" spans="1:215" s="1" customFormat="1" ht="15">
      <c r="A407" s="66"/>
      <c r="B407" s="67" t="s">
        <v>58</v>
      </c>
      <c r="C407" s="581" t="s">
        <v>66</v>
      </c>
      <c r="D407" s="581"/>
      <c r="E407" s="581"/>
      <c r="F407" s="581"/>
      <c r="G407" s="581"/>
      <c r="H407" s="68" t="s">
        <v>67</v>
      </c>
      <c r="I407" s="69"/>
      <c r="J407" s="69"/>
      <c r="K407" s="128">
        <v>14.7072</v>
      </c>
      <c r="L407" s="70"/>
      <c r="M407" s="69"/>
      <c r="N407" s="70"/>
      <c r="O407" s="69"/>
      <c r="P407" s="71">
        <v>11465.59</v>
      </c>
      <c r="GO407" s="50"/>
      <c r="GP407" s="50"/>
      <c r="GQ407" s="50"/>
      <c r="GR407" s="50"/>
      <c r="GS407" s="50"/>
      <c r="GT407" s="50"/>
      <c r="GV407" s="8" t="s">
        <v>66</v>
      </c>
      <c r="GW407" s="8"/>
      <c r="GX407" s="8"/>
      <c r="GY407" s="50"/>
      <c r="GZ407" s="8"/>
      <c r="HA407" s="8"/>
      <c r="HB407" s="50"/>
      <c r="HC407" s="8"/>
      <c r="HD407" s="8"/>
      <c r="HE407" s="181"/>
      <c r="HF407" s="50"/>
    </row>
    <row r="408" spans="1:215" s="1" customFormat="1" ht="15">
      <c r="A408" s="73"/>
      <c r="B408" s="67" t="s">
        <v>226</v>
      </c>
      <c r="C408" s="581" t="s">
        <v>227</v>
      </c>
      <c r="D408" s="581"/>
      <c r="E408" s="581"/>
      <c r="F408" s="581"/>
      <c r="G408" s="581"/>
      <c r="H408" s="68" t="s">
        <v>67</v>
      </c>
      <c r="I408" s="96">
        <v>30.64</v>
      </c>
      <c r="J408" s="74">
        <v>1.2</v>
      </c>
      <c r="K408" s="128">
        <v>14.7072</v>
      </c>
      <c r="L408" s="129"/>
      <c r="M408" s="130"/>
      <c r="N408" s="77">
        <v>779.59</v>
      </c>
      <c r="O408" s="69"/>
      <c r="P408" s="71">
        <v>11465.59</v>
      </c>
      <c r="GO408" s="50"/>
      <c r="GP408" s="50"/>
      <c r="GQ408" s="50"/>
      <c r="GR408" s="50"/>
      <c r="GS408" s="50"/>
      <c r="GT408" s="50"/>
      <c r="GV408" s="8"/>
      <c r="GW408" s="8" t="s">
        <v>227</v>
      </c>
      <c r="GX408" s="8"/>
      <c r="GY408" s="50"/>
      <c r="GZ408" s="8"/>
      <c r="HA408" s="8"/>
      <c r="HB408" s="50"/>
      <c r="HC408" s="8"/>
      <c r="HD408" s="8"/>
      <c r="HE408" s="181"/>
      <c r="HF408" s="50"/>
    </row>
    <row r="409" spans="1:215" s="1" customFormat="1" ht="15">
      <c r="A409" s="66"/>
      <c r="B409" s="67" t="s">
        <v>70</v>
      </c>
      <c r="C409" s="581" t="s">
        <v>71</v>
      </c>
      <c r="D409" s="581"/>
      <c r="E409" s="581"/>
      <c r="F409" s="581"/>
      <c r="G409" s="581"/>
      <c r="H409" s="68"/>
      <c r="I409" s="69"/>
      <c r="J409" s="69"/>
      <c r="K409" s="69"/>
      <c r="L409" s="70"/>
      <c r="M409" s="69"/>
      <c r="N409" s="70"/>
      <c r="O409" s="69"/>
      <c r="P409" s="83">
        <v>255.41</v>
      </c>
      <c r="GO409" s="50"/>
      <c r="GP409" s="50"/>
      <c r="GQ409" s="50"/>
      <c r="GR409" s="50"/>
      <c r="GS409" s="50"/>
      <c r="GT409" s="50"/>
      <c r="GV409" s="8" t="s">
        <v>71</v>
      </c>
      <c r="GW409" s="8"/>
      <c r="GX409" s="8"/>
      <c r="GY409" s="50"/>
      <c r="GZ409" s="8"/>
      <c r="HA409" s="8"/>
      <c r="HB409" s="50"/>
      <c r="HC409" s="8"/>
      <c r="HD409" s="8"/>
      <c r="HE409" s="181"/>
      <c r="HF409" s="50"/>
    </row>
    <row r="410" spans="1:215" s="1" customFormat="1" ht="15">
      <c r="A410" s="66"/>
      <c r="B410" s="67"/>
      <c r="C410" s="581" t="s">
        <v>72</v>
      </c>
      <c r="D410" s="581"/>
      <c r="E410" s="581"/>
      <c r="F410" s="581"/>
      <c r="G410" s="581"/>
      <c r="H410" s="68" t="s">
        <v>67</v>
      </c>
      <c r="I410" s="69"/>
      <c r="J410" s="69"/>
      <c r="K410" s="128">
        <v>0.15359999999999999</v>
      </c>
      <c r="L410" s="70"/>
      <c r="M410" s="69"/>
      <c r="N410" s="70"/>
      <c r="O410" s="69"/>
      <c r="P410" s="83">
        <v>143.51</v>
      </c>
      <c r="GO410" s="50"/>
      <c r="GP410" s="50"/>
      <c r="GQ410" s="50"/>
      <c r="GR410" s="50"/>
      <c r="GS410" s="50"/>
      <c r="GT410" s="50"/>
      <c r="GV410" s="8" t="s">
        <v>72</v>
      </c>
      <c r="GW410" s="8"/>
      <c r="GX410" s="8"/>
      <c r="GY410" s="50"/>
      <c r="GZ410" s="8"/>
      <c r="HA410" s="8"/>
      <c r="HB410" s="50"/>
      <c r="HC410" s="8"/>
      <c r="HD410" s="8"/>
      <c r="HE410" s="181"/>
      <c r="HF410" s="50"/>
    </row>
    <row r="411" spans="1:215" s="1" customFormat="1" ht="15">
      <c r="A411" s="73"/>
      <c r="B411" s="67" t="s">
        <v>73</v>
      </c>
      <c r="C411" s="581" t="s">
        <v>74</v>
      </c>
      <c r="D411" s="581"/>
      <c r="E411" s="581"/>
      <c r="F411" s="581"/>
      <c r="G411" s="581"/>
      <c r="H411" s="68" t="s">
        <v>75</v>
      </c>
      <c r="I411" s="96">
        <v>0.16</v>
      </c>
      <c r="J411" s="74">
        <v>1.2</v>
      </c>
      <c r="K411" s="128">
        <v>7.6799999999999993E-2</v>
      </c>
      <c r="L411" s="129"/>
      <c r="M411" s="130"/>
      <c r="N411" s="77">
        <v>2027.59</v>
      </c>
      <c r="O411" s="69"/>
      <c r="P411" s="71">
        <v>155.72</v>
      </c>
      <c r="GO411" s="50"/>
      <c r="GP411" s="50"/>
      <c r="GQ411" s="50"/>
      <c r="GR411" s="50"/>
      <c r="GS411" s="50"/>
      <c r="GT411" s="50"/>
      <c r="GV411" s="8"/>
      <c r="GW411" s="8" t="s">
        <v>74</v>
      </c>
      <c r="GX411" s="8"/>
      <c r="GY411" s="50"/>
      <c r="GZ411" s="8"/>
      <c r="HA411" s="8"/>
      <c r="HB411" s="50"/>
      <c r="HC411" s="8"/>
      <c r="HD411" s="8"/>
      <c r="HE411" s="181"/>
      <c r="HF411" s="50"/>
    </row>
    <row r="412" spans="1:215" s="1" customFormat="1" ht="15">
      <c r="A412" s="78"/>
      <c r="B412" s="67" t="s">
        <v>76</v>
      </c>
      <c r="C412" s="581" t="s">
        <v>77</v>
      </c>
      <c r="D412" s="581"/>
      <c r="E412" s="581"/>
      <c r="F412" s="581"/>
      <c r="G412" s="581"/>
      <c r="H412" s="68" t="s">
        <v>67</v>
      </c>
      <c r="I412" s="96">
        <v>0.16</v>
      </c>
      <c r="J412" s="74">
        <v>1.2</v>
      </c>
      <c r="K412" s="128">
        <v>7.6799999999999993E-2</v>
      </c>
      <c r="L412" s="70"/>
      <c r="M412" s="69"/>
      <c r="N412" s="77">
        <v>1071.2</v>
      </c>
      <c r="O412" s="69"/>
      <c r="P412" s="83">
        <v>82.27</v>
      </c>
      <c r="GO412" s="50"/>
      <c r="GP412" s="50"/>
      <c r="GQ412" s="50"/>
      <c r="GR412" s="50"/>
      <c r="GS412" s="50"/>
      <c r="GT412" s="50"/>
      <c r="GV412" s="8"/>
      <c r="GW412" s="8"/>
      <c r="GX412" s="8" t="s">
        <v>77</v>
      </c>
      <c r="GY412" s="50"/>
      <c r="GZ412" s="8"/>
      <c r="HA412" s="8"/>
      <c r="HB412" s="50"/>
      <c r="HC412" s="8"/>
      <c r="HD412" s="8"/>
      <c r="HE412" s="181"/>
      <c r="HF412" s="50"/>
    </row>
    <row r="413" spans="1:215" s="1" customFormat="1" ht="15">
      <c r="A413" s="73"/>
      <c r="B413" s="67" t="s">
        <v>78</v>
      </c>
      <c r="C413" s="581" t="s">
        <v>79</v>
      </c>
      <c r="D413" s="581"/>
      <c r="E413" s="581"/>
      <c r="F413" s="581"/>
      <c r="G413" s="581"/>
      <c r="H413" s="68" t="s">
        <v>75</v>
      </c>
      <c r="I413" s="96">
        <v>0.16</v>
      </c>
      <c r="J413" s="74">
        <v>1.2</v>
      </c>
      <c r="K413" s="128">
        <v>7.6799999999999993E-2</v>
      </c>
      <c r="L413" s="95">
        <v>477.92</v>
      </c>
      <c r="M413" s="76">
        <v>1.46</v>
      </c>
      <c r="N413" s="77">
        <v>697.76</v>
      </c>
      <c r="O413" s="69"/>
      <c r="P413" s="71">
        <v>53.59</v>
      </c>
      <c r="GO413" s="50"/>
      <c r="GP413" s="50"/>
      <c r="GQ413" s="50"/>
      <c r="GR413" s="50"/>
      <c r="GS413" s="50"/>
      <c r="GT413" s="50"/>
      <c r="GV413" s="8"/>
      <c r="GW413" s="8" t="s">
        <v>79</v>
      </c>
      <c r="GX413" s="8"/>
      <c r="GY413" s="50"/>
      <c r="GZ413" s="8"/>
      <c r="HA413" s="8"/>
      <c r="HB413" s="50"/>
      <c r="HC413" s="8"/>
      <c r="HD413" s="8"/>
      <c r="HE413" s="181"/>
      <c r="HF413" s="50"/>
    </row>
    <row r="414" spans="1:215" s="1" customFormat="1" ht="15">
      <c r="A414" s="78"/>
      <c r="B414" s="67" t="s">
        <v>80</v>
      </c>
      <c r="C414" s="581" t="s">
        <v>81</v>
      </c>
      <c r="D414" s="581"/>
      <c r="E414" s="581"/>
      <c r="F414" s="581"/>
      <c r="G414" s="581"/>
      <c r="H414" s="68" t="s">
        <v>67</v>
      </c>
      <c r="I414" s="96">
        <v>0.16</v>
      </c>
      <c r="J414" s="74">
        <v>1.2</v>
      </c>
      <c r="K414" s="128">
        <v>7.6799999999999993E-2</v>
      </c>
      <c r="L414" s="70"/>
      <c r="M414" s="69"/>
      <c r="N414" s="173">
        <v>797.45</v>
      </c>
      <c r="O414" s="69"/>
      <c r="P414" s="83">
        <v>61.24</v>
      </c>
      <c r="GO414" s="50"/>
      <c r="GP414" s="50"/>
      <c r="GQ414" s="50"/>
      <c r="GR414" s="50"/>
      <c r="GS414" s="50"/>
      <c r="GT414" s="50"/>
      <c r="GV414" s="8"/>
      <c r="GW414" s="8"/>
      <c r="GX414" s="8" t="s">
        <v>81</v>
      </c>
      <c r="GY414" s="50"/>
      <c r="GZ414" s="8"/>
      <c r="HA414" s="8"/>
      <c r="HB414" s="50"/>
      <c r="HC414" s="8"/>
      <c r="HD414" s="8"/>
      <c r="HE414" s="181"/>
      <c r="HF414" s="50"/>
    </row>
    <row r="415" spans="1:215" s="1" customFormat="1" ht="23.25">
      <c r="A415" s="73"/>
      <c r="B415" s="67" t="s">
        <v>82</v>
      </c>
      <c r="C415" s="581" t="s">
        <v>83</v>
      </c>
      <c r="D415" s="581"/>
      <c r="E415" s="581"/>
      <c r="F415" s="581"/>
      <c r="G415" s="581"/>
      <c r="H415" s="68" t="s">
        <v>75</v>
      </c>
      <c r="I415" s="96">
        <v>4.9400000000000004</v>
      </c>
      <c r="J415" s="74">
        <v>1.2</v>
      </c>
      <c r="K415" s="128">
        <v>2.3712</v>
      </c>
      <c r="L415" s="129"/>
      <c r="M415" s="130"/>
      <c r="N415" s="77">
        <v>19.440000000000001</v>
      </c>
      <c r="O415" s="69"/>
      <c r="P415" s="71">
        <v>46.1</v>
      </c>
      <c r="GO415" s="50"/>
      <c r="GP415" s="50"/>
      <c r="GQ415" s="50"/>
      <c r="GR415" s="50"/>
      <c r="GS415" s="50"/>
      <c r="GT415" s="50"/>
      <c r="GV415" s="8"/>
      <c r="GW415" s="8" t="s">
        <v>83</v>
      </c>
      <c r="GX415" s="8"/>
      <c r="GY415" s="50"/>
      <c r="GZ415" s="8"/>
      <c r="HA415" s="8"/>
      <c r="HB415" s="50"/>
      <c r="HC415" s="8"/>
      <c r="HD415" s="8"/>
      <c r="HE415" s="181"/>
      <c r="HF415" s="50"/>
    </row>
    <row r="416" spans="1:215" s="1" customFormat="1" ht="15">
      <c r="A416" s="66"/>
      <c r="B416" s="67" t="s">
        <v>84</v>
      </c>
      <c r="C416" s="581" t="s">
        <v>85</v>
      </c>
      <c r="D416" s="581"/>
      <c r="E416" s="581"/>
      <c r="F416" s="581"/>
      <c r="G416" s="581"/>
      <c r="H416" s="68"/>
      <c r="I416" s="69"/>
      <c r="J416" s="69"/>
      <c r="K416" s="69"/>
      <c r="L416" s="70"/>
      <c r="M416" s="69"/>
      <c r="N416" s="70"/>
      <c r="O416" s="69"/>
      <c r="P416" s="83">
        <v>306.8</v>
      </c>
      <c r="GO416" s="50"/>
      <c r="GP416" s="50"/>
      <c r="GQ416" s="50"/>
      <c r="GR416" s="50"/>
      <c r="GS416" s="50"/>
      <c r="GT416" s="50"/>
      <c r="GV416" s="8" t="s">
        <v>85</v>
      </c>
      <c r="GW416" s="8"/>
      <c r="GX416" s="8"/>
      <c r="GY416" s="50"/>
      <c r="GZ416" s="8"/>
      <c r="HA416" s="8"/>
      <c r="HB416" s="50"/>
      <c r="HC416" s="8"/>
      <c r="HD416" s="8"/>
      <c r="HE416" s="181"/>
      <c r="HF416" s="50"/>
    </row>
    <row r="417" spans="1:215" s="1" customFormat="1" ht="15">
      <c r="A417" s="73"/>
      <c r="B417" s="67" t="s">
        <v>165</v>
      </c>
      <c r="C417" s="581" t="s">
        <v>166</v>
      </c>
      <c r="D417" s="581"/>
      <c r="E417" s="581"/>
      <c r="F417" s="581"/>
      <c r="G417" s="581"/>
      <c r="H417" s="68" t="s">
        <v>91</v>
      </c>
      <c r="I417" s="96">
        <v>0.55000000000000004</v>
      </c>
      <c r="J417" s="69"/>
      <c r="K417" s="96">
        <v>0.22</v>
      </c>
      <c r="L417" s="95">
        <v>177.09</v>
      </c>
      <c r="M417" s="76">
        <v>0.96</v>
      </c>
      <c r="N417" s="77">
        <v>170.01</v>
      </c>
      <c r="O417" s="69"/>
      <c r="P417" s="71">
        <v>37.4</v>
      </c>
      <c r="GO417" s="50"/>
      <c r="GP417" s="50"/>
      <c r="GQ417" s="50"/>
      <c r="GR417" s="50"/>
      <c r="GS417" s="50"/>
      <c r="GT417" s="50"/>
      <c r="GV417" s="8"/>
      <c r="GW417" s="8" t="s">
        <v>166</v>
      </c>
      <c r="GX417" s="8"/>
      <c r="GY417" s="50"/>
      <c r="GZ417" s="8"/>
      <c r="HA417" s="8"/>
      <c r="HB417" s="50"/>
      <c r="HC417" s="8"/>
      <c r="HD417" s="8"/>
      <c r="HE417" s="181"/>
      <c r="HF417" s="50"/>
    </row>
    <row r="418" spans="1:215" s="1" customFormat="1" ht="15">
      <c r="A418" s="73"/>
      <c r="B418" s="67" t="s">
        <v>363</v>
      </c>
      <c r="C418" s="581" t="s">
        <v>364</v>
      </c>
      <c r="D418" s="581"/>
      <c r="E418" s="581"/>
      <c r="F418" s="581"/>
      <c r="G418" s="581"/>
      <c r="H418" s="68" t="s">
        <v>365</v>
      </c>
      <c r="I418" s="128">
        <v>2.5428000000000002</v>
      </c>
      <c r="J418" s="69"/>
      <c r="K418" s="172">
        <v>1.01712</v>
      </c>
      <c r="L418" s="129"/>
      <c r="M418" s="130"/>
      <c r="N418" s="77">
        <v>3.93</v>
      </c>
      <c r="O418" s="69"/>
      <c r="P418" s="71">
        <v>4</v>
      </c>
      <c r="GO418" s="50"/>
      <c r="GP418" s="50"/>
      <c r="GQ418" s="50"/>
      <c r="GR418" s="50"/>
      <c r="GS418" s="50"/>
      <c r="GT418" s="50"/>
      <c r="GV418" s="8"/>
      <c r="GW418" s="8" t="s">
        <v>364</v>
      </c>
      <c r="GX418" s="8"/>
      <c r="GY418" s="50"/>
      <c r="GZ418" s="8"/>
      <c r="HA418" s="8"/>
      <c r="HB418" s="50"/>
      <c r="HC418" s="8"/>
      <c r="HD418" s="8"/>
      <c r="HE418" s="181"/>
      <c r="HF418" s="50"/>
    </row>
    <row r="419" spans="1:215" s="1" customFormat="1" ht="23.25">
      <c r="A419" s="73"/>
      <c r="B419" s="67" t="s">
        <v>89</v>
      </c>
      <c r="C419" s="581" t="s">
        <v>90</v>
      </c>
      <c r="D419" s="581"/>
      <c r="E419" s="581"/>
      <c r="F419" s="581"/>
      <c r="G419" s="581"/>
      <c r="H419" s="68" t="s">
        <v>91</v>
      </c>
      <c r="I419" s="82">
        <v>3</v>
      </c>
      <c r="J419" s="69"/>
      <c r="K419" s="74">
        <v>1.2</v>
      </c>
      <c r="L419" s="95">
        <v>155.63</v>
      </c>
      <c r="M419" s="76">
        <v>1.19</v>
      </c>
      <c r="N419" s="77">
        <v>185.2</v>
      </c>
      <c r="O419" s="69"/>
      <c r="P419" s="71">
        <v>222.24</v>
      </c>
      <c r="GO419" s="50"/>
      <c r="GP419" s="50"/>
      <c r="GQ419" s="50"/>
      <c r="GR419" s="50"/>
      <c r="GS419" s="50"/>
      <c r="GT419" s="50"/>
      <c r="GV419" s="8"/>
      <c r="GW419" s="8" t="s">
        <v>90</v>
      </c>
      <c r="GX419" s="8"/>
      <c r="GY419" s="50"/>
      <c r="GZ419" s="8"/>
      <c r="HA419" s="8"/>
      <c r="HB419" s="50"/>
      <c r="HC419" s="8"/>
      <c r="HD419" s="8"/>
      <c r="HE419" s="181"/>
      <c r="HF419" s="50"/>
    </row>
    <row r="420" spans="1:215" s="1" customFormat="1" ht="15">
      <c r="A420" s="73"/>
      <c r="B420" s="67" t="s">
        <v>1746</v>
      </c>
      <c r="C420" s="581" t="s">
        <v>1747</v>
      </c>
      <c r="D420" s="581"/>
      <c r="E420" s="581"/>
      <c r="F420" s="581"/>
      <c r="G420" s="581"/>
      <c r="H420" s="68" t="s">
        <v>88</v>
      </c>
      <c r="I420" s="172">
        <v>5.8E-4</v>
      </c>
      <c r="J420" s="69"/>
      <c r="K420" s="94">
        <v>2.32E-4</v>
      </c>
      <c r="L420" s="75">
        <v>127406</v>
      </c>
      <c r="M420" s="186">
        <v>1.3</v>
      </c>
      <c r="N420" s="77">
        <v>165627.79999999999</v>
      </c>
      <c r="O420" s="69"/>
      <c r="P420" s="71">
        <v>38.43</v>
      </c>
      <c r="GO420" s="50"/>
      <c r="GP420" s="50"/>
      <c r="GQ420" s="50"/>
      <c r="GR420" s="50"/>
      <c r="GS420" s="50"/>
      <c r="GT420" s="50"/>
      <c r="GV420" s="8"/>
      <c r="GW420" s="8" t="s">
        <v>1747</v>
      </c>
      <c r="GX420" s="8"/>
      <c r="GY420" s="50"/>
      <c r="GZ420" s="8"/>
      <c r="HA420" s="8"/>
      <c r="HB420" s="50"/>
      <c r="HC420" s="8"/>
      <c r="HD420" s="8"/>
      <c r="HE420" s="181"/>
      <c r="HF420" s="50"/>
    </row>
    <row r="421" spans="1:215" s="1" customFormat="1" ht="15">
      <c r="A421" s="73"/>
      <c r="B421" s="67" t="s">
        <v>97</v>
      </c>
      <c r="C421" s="581" t="s">
        <v>98</v>
      </c>
      <c r="D421" s="581"/>
      <c r="E421" s="581"/>
      <c r="F421" s="581"/>
      <c r="G421" s="581"/>
      <c r="H421" s="68" t="s">
        <v>91</v>
      </c>
      <c r="I421" s="74">
        <v>0.1</v>
      </c>
      <c r="J421" s="69"/>
      <c r="K421" s="96">
        <v>0.04</v>
      </c>
      <c r="L421" s="95">
        <v>79.88</v>
      </c>
      <c r="M421" s="76">
        <v>1.48</v>
      </c>
      <c r="N421" s="77">
        <v>118.22</v>
      </c>
      <c r="O421" s="69"/>
      <c r="P421" s="71">
        <v>4.7300000000000004</v>
      </c>
      <c r="GO421" s="50"/>
      <c r="GP421" s="50"/>
      <c r="GQ421" s="50"/>
      <c r="GR421" s="50"/>
      <c r="GS421" s="50"/>
      <c r="GT421" s="50"/>
      <c r="GV421" s="8"/>
      <c r="GW421" s="8" t="s">
        <v>98</v>
      </c>
      <c r="GX421" s="8"/>
      <c r="GY421" s="50"/>
      <c r="GZ421" s="8"/>
      <c r="HA421" s="8"/>
      <c r="HB421" s="50"/>
      <c r="HC421" s="8"/>
      <c r="HD421" s="8"/>
      <c r="HE421" s="181"/>
      <c r="HF421" s="50"/>
    </row>
    <row r="422" spans="1:215" s="1" customFormat="1" ht="15">
      <c r="A422" s="79"/>
      <c r="B422" s="65"/>
      <c r="C422" s="579" t="s">
        <v>99</v>
      </c>
      <c r="D422" s="579"/>
      <c r="E422" s="579"/>
      <c r="F422" s="579"/>
      <c r="G422" s="579"/>
      <c r="H422" s="53"/>
      <c r="I422" s="54"/>
      <c r="J422" s="54"/>
      <c r="K422" s="54"/>
      <c r="L422" s="57"/>
      <c r="M422" s="54"/>
      <c r="N422" s="80"/>
      <c r="O422" s="54"/>
      <c r="P422" s="81">
        <v>12171.31</v>
      </c>
      <c r="GO422" s="50"/>
      <c r="GP422" s="50"/>
      <c r="GQ422" s="50"/>
      <c r="GR422" s="50"/>
      <c r="GS422" s="50"/>
      <c r="GT422" s="50"/>
      <c r="GV422" s="8"/>
      <c r="GW422" s="8"/>
      <c r="GX422" s="8"/>
      <c r="GY422" s="50" t="s">
        <v>99</v>
      </c>
      <c r="GZ422" s="8"/>
      <c r="HA422" s="8"/>
      <c r="HB422" s="50"/>
      <c r="HC422" s="8"/>
      <c r="HD422" s="8"/>
      <c r="HE422" s="181"/>
      <c r="HF422" s="50"/>
    </row>
    <row r="423" spans="1:215" s="1" customFormat="1" ht="15">
      <c r="A423" s="78" t="s">
        <v>214</v>
      </c>
      <c r="B423" s="67" t="s">
        <v>101</v>
      </c>
      <c r="C423" s="581" t="s">
        <v>102</v>
      </c>
      <c r="D423" s="581"/>
      <c r="E423" s="581"/>
      <c r="F423" s="581"/>
      <c r="G423" s="581"/>
      <c r="H423" s="68" t="s">
        <v>103</v>
      </c>
      <c r="I423" s="82">
        <v>2</v>
      </c>
      <c r="J423" s="69"/>
      <c r="K423" s="82">
        <v>2</v>
      </c>
      <c r="L423" s="70"/>
      <c r="M423" s="69"/>
      <c r="N423" s="70"/>
      <c r="O423" s="69"/>
      <c r="P423" s="83">
        <v>191.09</v>
      </c>
      <c r="GO423" s="50"/>
      <c r="GP423" s="50"/>
      <c r="GQ423" s="50"/>
      <c r="GR423" s="50"/>
      <c r="GS423" s="50"/>
      <c r="GT423" s="50"/>
      <c r="GV423" s="8"/>
      <c r="GW423" s="8"/>
      <c r="GX423" s="8"/>
      <c r="GY423" s="50"/>
      <c r="GZ423" s="8" t="s">
        <v>102</v>
      </c>
      <c r="HA423" s="8"/>
      <c r="HB423" s="50"/>
      <c r="HC423" s="8"/>
      <c r="HD423" s="8"/>
      <c r="HE423" s="181"/>
      <c r="HF423" s="50"/>
    </row>
    <row r="424" spans="1:215" s="1" customFormat="1" ht="15">
      <c r="A424" s="78"/>
      <c r="B424" s="67"/>
      <c r="C424" s="581" t="s">
        <v>104</v>
      </c>
      <c r="D424" s="581"/>
      <c r="E424" s="581"/>
      <c r="F424" s="581"/>
      <c r="G424" s="581"/>
      <c r="H424" s="68"/>
      <c r="I424" s="69"/>
      <c r="J424" s="69"/>
      <c r="K424" s="69"/>
      <c r="L424" s="70"/>
      <c r="M424" s="69"/>
      <c r="N424" s="70"/>
      <c r="O424" s="69"/>
      <c r="P424" s="71">
        <v>11609.1</v>
      </c>
      <c r="GO424" s="50"/>
      <c r="GP424" s="50"/>
      <c r="GQ424" s="50"/>
      <c r="GR424" s="50"/>
      <c r="GS424" s="50"/>
      <c r="GT424" s="50"/>
      <c r="GV424" s="8"/>
      <c r="GW424" s="8"/>
      <c r="GX424" s="8"/>
      <c r="GY424" s="50"/>
      <c r="GZ424" s="8"/>
      <c r="HA424" s="8" t="s">
        <v>104</v>
      </c>
      <c r="HB424" s="50"/>
      <c r="HC424" s="8"/>
      <c r="HD424" s="8"/>
      <c r="HE424" s="181"/>
      <c r="HF424" s="50"/>
    </row>
    <row r="425" spans="1:215" s="1" customFormat="1" ht="15">
      <c r="A425" s="78"/>
      <c r="B425" s="67" t="s">
        <v>105</v>
      </c>
      <c r="C425" s="581" t="s">
        <v>106</v>
      </c>
      <c r="D425" s="581"/>
      <c r="E425" s="581"/>
      <c r="F425" s="581"/>
      <c r="G425" s="581"/>
      <c r="H425" s="68" t="s">
        <v>103</v>
      </c>
      <c r="I425" s="82">
        <v>98</v>
      </c>
      <c r="J425" s="69"/>
      <c r="K425" s="82">
        <v>98</v>
      </c>
      <c r="L425" s="70"/>
      <c r="M425" s="69"/>
      <c r="N425" s="70"/>
      <c r="O425" s="69"/>
      <c r="P425" s="71">
        <v>11376.92</v>
      </c>
      <c r="GO425" s="50"/>
      <c r="GP425" s="50"/>
      <c r="GQ425" s="50"/>
      <c r="GR425" s="50"/>
      <c r="GS425" s="50"/>
      <c r="GT425" s="50"/>
      <c r="GV425" s="8"/>
      <c r="GW425" s="8"/>
      <c r="GX425" s="8"/>
      <c r="GY425" s="50"/>
      <c r="GZ425" s="8"/>
      <c r="HA425" s="8" t="s">
        <v>106</v>
      </c>
      <c r="HB425" s="50"/>
      <c r="HC425" s="8"/>
      <c r="HD425" s="8"/>
      <c r="HE425" s="181"/>
      <c r="HF425" s="50"/>
    </row>
    <row r="426" spans="1:215" s="1" customFormat="1" ht="15">
      <c r="A426" s="78"/>
      <c r="B426" s="67" t="s">
        <v>107</v>
      </c>
      <c r="C426" s="581" t="s">
        <v>108</v>
      </c>
      <c r="D426" s="581"/>
      <c r="E426" s="581"/>
      <c r="F426" s="581"/>
      <c r="G426" s="581"/>
      <c r="H426" s="68" t="s">
        <v>103</v>
      </c>
      <c r="I426" s="82">
        <v>51</v>
      </c>
      <c r="J426" s="69"/>
      <c r="K426" s="82">
        <v>51</v>
      </c>
      <c r="L426" s="70"/>
      <c r="M426" s="69"/>
      <c r="N426" s="70"/>
      <c r="O426" s="69"/>
      <c r="P426" s="71">
        <v>5920.64</v>
      </c>
      <c r="GO426" s="50"/>
      <c r="GP426" s="50"/>
      <c r="GQ426" s="50"/>
      <c r="GR426" s="50"/>
      <c r="GS426" s="50"/>
      <c r="GT426" s="50"/>
      <c r="GV426" s="8"/>
      <c r="GW426" s="8"/>
      <c r="GX426" s="8"/>
      <c r="GY426" s="50"/>
      <c r="GZ426" s="8"/>
      <c r="HA426" s="8" t="s">
        <v>108</v>
      </c>
      <c r="HB426" s="50"/>
      <c r="HC426" s="8"/>
      <c r="HD426" s="8"/>
      <c r="HE426" s="181"/>
      <c r="HF426" s="50"/>
    </row>
    <row r="427" spans="1:215" s="1" customFormat="1" ht="15">
      <c r="A427" s="84"/>
      <c r="B427" s="85"/>
      <c r="C427" s="579" t="s">
        <v>109</v>
      </c>
      <c r="D427" s="579"/>
      <c r="E427" s="579"/>
      <c r="F427" s="579"/>
      <c r="G427" s="579"/>
      <c r="H427" s="53"/>
      <c r="I427" s="54"/>
      <c r="J427" s="54"/>
      <c r="K427" s="54"/>
      <c r="L427" s="57"/>
      <c r="M427" s="54"/>
      <c r="N427" s="80">
        <v>74149.899999999994</v>
      </c>
      <c r="O427" s="54"/>
      <c r="P427" s="81">
        <v>29659.96</v>
      </c>
      <c r="GO427" s="50"/>
      <c r="GP427" s="50"/>
      <c r="GQ427" s="50"/>
      <c r="GR427" s="50"/>
      <c r="GS427" s="50"/>
      <c r="GT427" s="50"/>
      <c r="GV427" s="8"/>
      <c r="GW427" s="8"/>
      <c r="GX427" s="8"/>
      <c r="GY427" s="50"/>
      <c r="GZ427" s="8"/>
      <c r="HA427" s="8"/>
      <c r="HB427" s="50" t="s">
        <v>109</v>
      </c>
      <c r="HC427" s="8"/>
      <c r="HD427" s="8"/>
      <c r="HE427" s="181"/>
      <c r="HF427" s="50"/>
    </row>
    <row r="428" spans="1:215" s="1" customFormat="1" ht="0.75" customHeight="1">
      <c r="A428" s="86"/>
      <c r="B428" s="87"/>
      <c r="C428" s="87"/>
      <c r="D428" s="87"/>
      <c r="E428" s="87"/>
      <c r="F428" s="87"/>
      <c r="G428" s="87"/>
      <c r="H428" s="88"/>
      <c r="I428" s="89"/>
      <c r="J428" s="89"/>
      <c r="K428" s="89"/>
      <c r="L428" s="90"/>
      <c r="M428" s="89"/>
      <c r="N428" s="90"/>
      <c r="O428" s="89"/>
      <c r="P428" s="91"/>
      <c r="GO428" s="50"/>
      <c r="GP428" s="50"/>
      <c r="GQ428" s="50"/>
      <c r="GR428" s="50"/>
      <c r="GS428" s="50"/>
      <c r="GT428" s="50"/>
      <c r="GV428" s="8"/>
      <c r="GW428" s="8"/>
      <c r="GX428" s="8"/>
      <c r="GY428" s="50"/>
      <c r="GZ428" s="8"/>
      <c r="HA428" s="8"/>
      <c r="HB428" s="50"/>
      <c r="HC428" s="8"/>
      <c r="HD428" s="8"/>
      <c r="HE428" s="181"/>
      <c r="HF428" s="50"/>
    </row>
    <row r="429" spans="1:215" s="1" customFormat="1" ht="22.5">
      <c r="A429" s="51" t="s">
        <v>214</v>
      </c>
      <c r="B429" s="52" t="s">
        <v>2289</v>
      </c>
      <c r="C429" s="580" t="s">
        <v>2290</v>
      </c>
      <c r="D429" s="580"/>
      <c r="E429" s="580"/>
      <c r="F429" s="580"/>
      <c r="G429" s="580"/>
      <c r="H429" s="53" t="s">
        <v>1864</v>
      </c>
      <c r="I429" s="54">
        <v>1.03E-2</v>
      </c>
      <c r="J429" s="55">
        <v>1</v>
      </c>
      <c r="K429" s="182">
        <v>1.03E-2</v>
      </c>
      <c r="L429" s="57"/>
      <c r="M429" s="54"/>
      <c r="N429" s="57"/>
      <c r="O429" s="54"/>
      <c r="P429" s="169">
        <v>157.30000000000001</v>
      </c>
      <c r="Q429" s="59"/>
      <c r="R429" s="60"/>
      <c r="GO429" s="50"/>
      <c r="GP429" s="50" t="s">
        <v>2290</v>
      </c>
      <c r="GQ429" s="50" t="s">
        <v>6</v>
      </c>
      <c r="GR429" s="50" t="s">
        <v>6</v>
      </c>
      <c r="GS429" s="50" t="s">
        <v>6</v>
      </c>
      <c r="GT429" s="50" t="s">
        <v>6</v>
      </c>
      <c r="GV429" s="8"/>
      <c r="GW429" s="8"/>
      <c r="GX429" s="8"/>
      <c r="GY429" s="50"/>
      <c r="GZ429" s="8"/>
      <c r="HA429" s="8"/>
      <c r="HB429" s="50"/>
      <c r="HC429" s="8"/>
      <c r="HD429" s="8"/>
      <c r="HE429" s="181"/>
      <c r="HF429" s="50"/>
    </row>
    <row r="430" spans="1:215" s="1" customFormat="1" ht="15">
      <c r="A430" s="61"/>
      <c r="B430" s="62"/>
      <c r="C430" s="578" t="s">
        <v>2435</v>
      </c>
      <c r="D430" s="578"/>
      <c r="E430" s="578"/>
      <c r="F430" s="578"/>
      <c r="G430" s="578"/>
      <c r="H430" s="578"/>
      <c r="I430" s="578"/>
      <c r="J430" s="578"/>
      <c r="K430" s="578"/>
      <c r="L430" s="578"/>
      <c r="M430" s="578"/>
      <c r="N430" s="578"/>
      <c r="O430" s="578"/>
      <c r="P430" s="585"/>
      <c r="GO430" s="50"/>
      <c r="GP430" s="50"/>
      <c r="GQ430" s="50"/>
      <c r="GR430" s="50"/>
      <c r="GS430" s="50"/>
      <c r="GT430" s="50"/>
      <c r="GV430" s="8"/>
      <c r="GW430" s="8"/>
      <c r="GX430" s="8"/>
      <c r="GY430" s="50"/>
      <c r="GZ430" s="8"/>
      <c r="HA430" s="8"/>
      <c r="HB430" s="50"/>
      <c r="HC430" s="8"/>
      <c r="HD430" s="8"/>
      <c r="HE430" s="181"/>
      <c r="HF430" s="50"/>
      <c r="HG430" s="63" t="s">
        <v>2435</v>
      </c>
    </row>
    <row r="431" spans="1:215" s="1" customFormat="1" ht="23.25">
      <c r="A431" s="78" t="s">
        <v>214</v>
      </c>
      <c r="B431" s="67" t="s">
        <v>2289</v>
      </c>
      <c r="C431" s="581" t="s">
        <v>2292</v>
      </c>
      <c r="D431" s="581"/>
      <c r="E431" s="581"/>
      <c r="F431" s="581"/>
      <c r="G431" s="581"/>
      <c r="H431" s="68" t="s">
        <v>1864</v>
      </c>
      <c r="I431" s="128">
        <v>1.03E-2</v>
      </c>
      <c r="J431" s="69"/>
      <c r="K431" s="128">
        <v>1.03E-2</v>
      </c>
      <c r="L431" s="77">
        <v>12621.67</v>
      </c>
      <c r="M431" s="96">
        <v>1.21</v>
      </c>
      <c r="N431" s="77">
        <v>15272.22</v>
      </c>
      <c r="O431" s="69"/>
      <c r="P431" s="83">
        <v>157.30000000000001</v>
      </c>
      <c r="GO431" s="50"/>
      <c r="GP431" s="50"/>
      <c r="GQ431" s="50"/>
      <c r="GR431" s="50"/>
      <c r="GS431" s="50"/>
      <c r="GT431" s="50"/>
      <c r="GV431" s="8"/>
      <c r="GW431" s="8"/>
      <c r="GX431" s="8"/>
      <c r="GY431" s="50"/>
      <c r="GZ431" s="8"/>
      <c r="HA431" s="8"/>
      <c r="HB431" s="50"/>
      <c r="HC431" s="8" t="s">
        <v>2292</v>
      </c>
      <c r="HD431" s="8"/>
      <c r="HE431" s="181"/>
      <c r="HF431" s="50"/>
    </row>
    <row r="432" spans="1:215" s="1" customFormat="1" ht="68.25">
      <c r="A432" s="78" t="s">
        <v>2436</v>
      </c>
      <c r="B432" s="67" t="s">
        <v>2294</v>
      </c>
      <c r="C432" s="581" t="s">
        <v>633</v>
      </c>
      <c r="D432" s="581"/>
      <c r="E432" s="581"/>
      <c r="F432" s="581"/>
      <c r="G432" s="581"/>
      <c r="H432" s="68" t="s">
        <v>88</v>
      </c>
      <c r="I432" s="69"/>
      <c r="J432" s="69"/>
      <c r="K432" s="128">
        <v>4.0000000000000002E-4</v>
      </c>
      <c r="L432" s="70"/>
      <c r="M432" s="69"/>
      <c r="N432" s="173">
        <v>972.96</v>
      </c>
      <c r="O432" s="69"/>
      <c r="P432" s="83">
        <v>0.39</v>
      </c>
      <c r="GO432" s="50"/>
      <c r="GP432" s="50"/>
      <c r="GQ432" s="50"/>
      <c r="GR432" s="50"/>
      <c r="GS432" s="50"/>
      <c r="GT432" s="50"/>
      <c r="GV432" s="8"/>
      <c r="GW432" s="8"/>
      <c r="GX432" s="8"/>
      <c r="GY432" s="50"/>
      <c r="GZ432" s="8"/>
      <c r="HA432" s="8"/>
      <c r="HB432" s="50"/>
      <c r="HC432" s="8"/>
      <c r="HD432" s="8" t="s">
        <v>633</v>
      </c>
      <c r="HE432" s="181"/>
      <c r="HF432" s="50"/>
    </row>
    <row r="433" spans="1:215" s="1" customFormat="1" ht="68.25">
      <c r="A433" s="78" t="s">
        <v>2437</v>
      </c>
      <c r="B433" s="67" t="s">
        <v>2296</v>
      </c>
      <c r="C433" s="581" t="s">
        <v>636</v>
      </c>
      <c r="D433" s="581"/>
      <c r="E433" s="581"/>
      <c r="F433" s="581"/>
      <c r="G433" s="581"/>
      <c r="H433" s="68" t="s">
        <v>88</v>
      </c>
      <c r="I433" s="69"/>
      <c r="J433" s="69"/>
      <c r="K433" s="128">
        <v>4.0000000000000002E-4</v>
      </c>
      <c r="L433" s="70"/>
      <c r="M433" s="69"/>
      <c r="N433" s="173">
        <v>666.88</v>
      </c>
      <c r="O433" s="82">
        <v>-1</v>
      </c>
      <c r="P433" s="83">
        <v>-0.27</v>
      </c>
      <c r="GO433" s="50"/>
      <c r="GP433" s="50"/>
      <c r="GQ433" s="50"/>
      <c r="GR433" s="50"/>
      <c r="GS433" s="50"/>
      <c r="GT433" s="50"/>
      <c r="GV433" s="8"/>
      <c r="GW433" s="8"/>
      <c r="GX433" s="8"/>
      <c r="GY433" s="50"/>
      <c r="GZ433" s="8"/>
      <c r="HA433" s="8"/>
      <c r="HB433" s="50"/>
      <c r="HC433" s="8"/>
      <c r="HD433" s="8" t="s">
        <v>636</v>
      </c>
      <c r="HE433" s="181"/>
      <c r="HF433" s="50"/>
    </row>
    <row r="434" spans="1:215" s="1" customFormat="1" ht="15">
      <c r="A434" s="84"/>
      <c r="B434" s="85"/>
      <c r="C434" s="579" t="s">
        <v>109</v>
      </c>
      <c r="D434" s="579"/>
      <c r="E434" s="579"/>
      <c r="F434" s="579"/>
      <c r="G434" s="579"/>
      <c r="H434" s="53"/>
      <c r="I434" s="54"/>
      <c r="J434" s="54"/>
      <c r="K434" s="54"/>
      <c r="L434" s="57"/>
      <c r="M434" s="54"/>
      <c r="N434" s="57"/>
      <c r="O434" s="54"/>
      <c r="P434" s="169">
        <v>157.41999999999999</v>
      </c>
      <c r="GO434" s="50"/>
      <c r="GP434" s="50"/>
      <c r="GQ434" s="50"/>
      <c r="GR434" s="50"/>
      <c r="GS434" s="50"/>
      <c r="GT434" s="50"/>
      <c r="GV434" s="8"/>
      <c r="GW434" s="8"/>
      <c r="GX434" s="8"/>
      <c r="GY434" s="50"/>
      <c r="GZ434" s="8"/>
      <c r="HA434" s="8"/>
      <c r="HB434" s="50" t="s">
        <v>109</v>
      </c>
      <c r="HC434" s="8"/>
      <c r="HD434" s="8"/>
      <c r="HE434" s="181"/>
      <c r="HF434" s="50"/>
    </row>
    <row r="435" spans="1:215" s="1" customFormat="1" ht="0.75" customHeight="1">
      <c r="A435" s="86"/>
      <c r="B435" s="87"/>
      <c r="C435" s="87"/>
      <c r="D435" s="87"/>
      <c r="E435" s="87"/>
      <c r="F435" s="87"/>
      <c r="G435" s="87"/>
      <c r="H435" s="88"/>
      <c r="I435" s="89"/>
      <c r="J435" s="89"/>
      <c r="K435" s="89"/>
      <c r="L435" s="90"/>
      <c r="M435" s="89"/>
      <c r="N435" s="90"/>
      <c r="O435" s="89"/>
      <c r="P435" s="91"/>
      <c r="GO435" s="50"/>
      <c r="GP435" s="50"/>
      <c r="GQ435" s="50"/>
      <c r="GR435" s="50"/>
      <c r="GS435" s="50"/>
      <c r="GT435" s="50"/>
      <c r="GV435" s="8"/>
      <c r="GW435" s="8"/>
      <c r="GX435" s="8"/>
      <c r="GY435" s="50"/>
      <c r="GZ435" s="8"/>
      <c r="HA435" s="8"/>
      <c r="HB435" s="50"/>
      <c r="HC435" s="8"/>
      <c r="HD435" s="8"/>
      <c r="HE435" s="181"/>
      <c r="HF435" s="50"/>
    </row>
    <row r="436" spans="1:215" s="1" customFormat="1" ht="22.5">
      <c r="A436" s="51" t="s">
        <v>665</v>
      </c>
      <c r="B436" s="52" t="s">
        <v>2298</v>
      </c>
      <c r="C436" s="580" t="s">
        <v>2299</v>
      </c>
      <c r="D436" s="580"/>
      <c r="E436" s="580"/>
      <c r="F436" s="580"/>
      <c r="G436" s="580"/>
      <c r="H436" s="53" t="s">
        <v>1864</v>
      </c>
      <c r="I436" s="54">
        <v>1.03E-2</v>
      </c>
      <c r="J436" s="55">
        <v>1</v>
      </c>
      <c r="K436" s="182">
        <v>1.03E-2</v>
      </c>
      <c r="L436" s="57"/>
      <c r="M436" s="54"/>
      <c r="N436" s="57"/>
      <c r="O436" s="54"/>
      <c r="P436" s="169">
        <v>254.36</v>
      </c>
      <c r="Q436" s="59"/>
      <c r="R436" s="60"/>
      <c r="GO436" s="50"/>
      <c r="GP436" s="50" t="s">
        <v>2299</v>
      </c>
      <c r="GQ436" s="50" t="s">
        <v>6</v>
      </c>
      <c r="GR436" s="50" t="s">
        <v>6</v>
      </c>
      <c r="GS436" s="50" t="s">
        <v>6</v>
      </c>
      <c r="GT436" s="50" t="s">
        <v>6</v>
      </c>
      <c r="GV436" s="8"/>
      <c r="GW436" s="8"/>
      <c r="GX436" s="8"/>
      <c r="GY436" s="50"/>
      <c r="GZ436" s="8"/>
      <c r="HA436" s="8"/>
      <c r="HB436" s="50"/>
      <c r="HC436" s="8"/>
      <c r="HD436" s="8"/>
      <c r="HE436" s="181"/>
      <c r="HF436" s="50"/>
    </row>
    <row r="437" spans="1:215" s="1" customFormat="1" ht="15">
      <c r="A437" s="61"/>
      <c r="B437" s="62"/>
      <c r="C437" s="578" t="s">
        <v>2435</v>
      </c>
      <c r="D437" s="578"/>
      <c r="E437" s="578"/>
      <c r="F437" s="578"/>
      <c r="G437" s="578"/>
      <c r="H437" s="578"/>
      <c r="I437" s="578"/>
      <c r="J437" s="578"/>
      <c r="K437" s="578"/>
      <c r="L437" s="578"/>
      <c r="M437" s="578"/>
      <c r="N437" s="578"/>
      <c r="O437" s="578"/>
      <c r="P437" s="585"/>
      <c r="GO437" s="50"/>
      <c r="GP437" s="50"/>
      <c r="GQ437" s="50"/>
      <c r="GR437" s="50"/>
      <c r="GS437" s="50"/>
      <c r="GT437" s="50"/>
      <c r="GV437" s="8"/>
      <c r="GW437" s="8"/>
      <c r="GX437" s="8"/>
      <c r="GY437" s="50"/>
      <c r="GZ437" s="8"/>
      <c r="HA437" s="8"/>
      <c r="HB437" s="50"/>
      <c r="HC437" s="8"/>
      <c r="HD437" s="8"/>
      <c r="HE437" s="181"/>
      <c r="HF437" s="50"/>
      <c r="HG437" s="63" t="s">
        <v>2435</v>
      </c>
    </row>
    <row r="438" spans="1:215" s="1" customFormat="1" ht="23.25">
      <c r="A438" s="78" t="s">
        <v>665</v>
      </c>
      <c r="B438" s="67" t="s">
        <v>2298</v>
      </c>
      <c r="C438" s="581" t="s">
        <v>2300</v>
      </c>
      <c r="D438" s="581"/>
      <c r="E438" s="581"/>
      <c r="F438" s="581"/>
      <c r="G438" s="581"/>
      <c r="H438" s="68" t="s">
        <v>1864</v>
      </c>
      <c r="I438" s="128">
        <v>1.03E-2</v>
      </c>
      <c r="J438" s="69"/>
      <c r="K438" s="128">
        <v>1.03E-2</v>
      </c>
      <c r="L438" s="77">
        <v>20409.5</v>
      </c>
      <c r="M438" s="96">
        <v>1.21</v>
      </c>
      <c r="N438" s="77">
        <v>24695.5</v>
      </c>
      <c r="O438" s="69"/>
      <c r="P438" s="83">
        <v>254.36</v>
      </c>
      <c r="GO438" s="50"/>
      <c r="GP438" s="50"/>
      <c r="GQ438" s="50"/>
      <c r="GR438" s="50"/>
      <c r="GS438" s="50"/>
      <c r="GT438" s="50"/>
      <c r="GV438" s="8"/>
      <c r="GW438" s="8"/>
      <c r="GX438" s="8"/>
      <c r="GY438" s="50"/>
      <c r="GZ438" s="8"/>
      <c r="HA438" s="8"/>
      <c r="HB438" s="50"/>
      <c r="HC438" s="8" t="s">
        <v>2300</v>
      </c>
      <c r="HD438" s="8"/>
      <c r="HE438" s="181"/>
      <c r="HF438" s="50"/>
    </row>
    <row r="439" spans="1:215" s="1" customFormat="1" ht="68.25">
      <c r="A439" s="78" t="s">
        <v>2438</v>
      </c>
      <c r="B439" s="67" t="s">
        <v>2302</v>
      </c>
      <c r="C439" s="581" t="s">
        <v>633</v>
      </c>
      <c r="D439" s="581"/>
      <c r="E439" s="581"/>
      <c r="F439" s="581"/>
      <c r="G439" s="581"/>
      <c r="H439" s="68" t="s">
        <v>88</v>
      </c>
      <c r="I439" s="69"/>
      <c r="J439" s="69"/>
      <c r="K439" s="128">
        <v>5.0000000000000001E-4</v>
      </c>
      <c r="L439" s="70"/>
      <c r="M439" s="69"/>
      <c r="N439" s="173">
        <v>972.96</v>
      </c>
      <c r="O439" s="69"/>
      <c r="P439" s="83">
        <v>0.49</v>
      </c>
      <c r="GO439" s="50"/>
      <c r="GP439" s="50"/>
      <c r="GQ439" s="50"/>
      <c r="GR439" s="50"/>
      <c r="GS439" s="50"/>
      <c r="GT439" s="50"/>
      <c r="GV439" s="8"/>
      <c r="GW439" s="8"/>
      <c r="GX439" s="8"/>
      <c r="GY439" s="50"/>
      <c r="GZ439" s="8"/>
      <c r="HA439" s="8"/>
      <c r="HB439" s="50"/>
      <c r="HC439" s="8"/>
      <c r="HD439" s="8" t="s">
        <v>633</v>
      </c>
      <c r="HE439" s="181"/>
      <c r="HF439" s="50"/>
    </row>
    <row r="440" spans="1:215" s="1" customFormat="1" ht="68.25">
      <c r="A440" s="78" t="s">
        <v>2439</v>
      </c>
      <c r="B440" s="67" t="s">
        <v>2304</v>
      </c>
      <c r="C440" s="581" t="s">
        <v>636</v>
      </c>
      <c r="D440" s="581"/>
      <c r="E440" s="581"/>
      <c r="F440" s="581"/>
      <c r="G440" s="581"/>
      <c r="H440" s="68" t="s">
        <v>88</v>
      </c>
      <c r="I440" s="69"/>
      <c r="J440" s="69"/>
      <c r="K440" s="128">
        <v>5.0000000000000001E-4</v>
      </c>
      <c r="L440" s="70"/>
      <c r="M440" s="69"/>
      <c r="N440" s="173">
        <v>666.88</v>
      </c>
      <c r="O440" s="82">
        <v>-1</v>
      </c>
      <c r="P440" s="83">
        <v>-0.33</v>
      </c>
      <c r="GO440" s="50"/>
      <c r="GP440" s="50"/>
      <c r="GQ440" s="50"/>
      <c r="GR440" s="50"/>
      <c r="GS440" s="50"/>
      <c r="GT440" s="50"/>
      <c r="GV440" s="8"/>
      <c r="GW440" s="8"/>
      <c r="GX440" s="8"/>
      <c r="GY440" s="50"/>
      <c r="GZ440" s="8"/>
      <c r="HA440" s="8"/>
      <c r="HB440" s="50"/>
      <c r="HC440" s="8"/>
      <c r="HD440" s="8" t="s">
        <v>636</v>
      </c>
      <c r="HE440" s="181"/>
      <c r="HF440" s="50"/>
    </row>
    <row r="441" spans="1:215" s="1" customFormat="1" ht="15">
      <c r="A441" s="84"/>
      <c r="B441" s="85"/>
      <c r="C441" s="579" t="s">
        <v>109</v>
      </c>
      <c r="D441" s="579"/>
      <c r="E441" s="579"/>
      <c r="F441" s="579"/>
      <c r="G441" s="579"/>
      <c r="H441" s="53"/>
      <c r="I441" s="54"/>
      <c r="J441" s="54"/>
      <c r="K441" s="54"/>
      <c r="L441" s="57"/>
      <c r="M441" s="54"/>
      <c r="N441" s="57"/>
      <c r="O441" s="54"/>
      <c r="P441" s="169">
        <v>254.52</v>
      </c>
      <c r="GO441" s="50"/>
      <c r="GP441" s="50"/>
      <c r="GQ441" s="50"/>
      <c r="GR441" s="50"/>
      <c r="GS441" s="50"/>
      <c r="GT441" s="50"/>
      <c r="GV441" s="8"/>
      <c r="GW441" s="8"/>
      <c r="GX441" s="8"/>
      <c r="GY441" s="50"/>
      <c r="GZ441" s="8"/>
      <c r="HA441" s="8"/>
      <c r="HB441" s="50" t="s">
        <v>109</v>
      </c>
      <c r="HC441" s="8"/>
      <c r="HD441" s="8"/>
      <c r="HE441" s="181"/>
      <c r="HF441" s="50"/>
    </row>
    <row r="442" spans="1:215" s="1" customFormat="1" ht="0.75" customHeight="1">
      <c r="A442" s="86"/>
      <c r="B442" s="87"/>
      <c r="C442" s="87"/>
      <c r="D442" s="87"/>
      <c r="E442" s="87"/>
      <c r="F442" s="87"/>
      <c r="G442" s="87"/>
      <c r="H442" s="88"/>
      <c r="I442" s="89"/>
      <c r="J442" s="89"/>
      <c r="K442" s="89"/>
      <c r="L442" s="90"/>
      <c r="M442" s="89"/>
      <c r="N442" s="90"/>
      <c r="O442" s="89"/>
      <c r="P442" s="91"/>
      <c r="GO442" s="50"/>
      <c r="GP442" s="50"/>
      <c r="GQ442" s="50"/>
      <c r="GR442" s="50"/>
      <c r="GS442" s="50"/>
      <c r="GT442" s="50"/>
      <c r="GV442" s="8"/>
      <c r="GW442" s="8"/>
      <c r="GX442" s="8"/>
      <c r="GY442" s="50"/>
      <c r="GZ442" s="8"/>
      <c r="HA442" s="8"/>
      <c r="HB442" s="50"/>
      <c r="HC442" s="8"/>
      <c r="HD442" s="8"/>
      <c r="HE442" s="181"/>
      <c r="HF442" s="50"/>
    </row>
    <row r="443" spans="1:215" s="1" customFormat="1" ht="22.5">
      <c r="A443" s="51" t="s">
        <v>667</v>
      </c>
      <c r="B443" s="52" t="s">
        <v>2306</v>
      </c>
      <c r="C443" s="580" t="s">
        <v>2307</v>
      </c>
      <c r="D443" s="580"/>
      <c r="E443" s="580"/>
      <c r="F443" s="580"/>
      <c r="G443" s="580"/>
      <c r="H443" s="53" t="s">
        <v>1864</v>
      </c>
      <c r="I443" s="54">
        <v>1.03E-2</v>
      </c>
      <c r="J443" s="55">
        <v>1</v>
      </c>
      <c r="K443" s="182">
        <v>1.03E-2</v>
      </c>
      <c r="L443" s="57"/>
      <c r="M443" s="54"/>
      <c r="N443" s="57"/>
      <c r="O443" s="54"/>
      <c r="P443" s="169">
        <v>596.91999999999996</v>
      </c>
      <c r="Q443" s="59"/>
      <c r="R443" s="60"/>
      <c r="GO443" s="50"/>
      <c r="GP443" s="50" t="s">
        <v>2307</v>
      </c>
      <c r="GQ443" s="50" t="s">
        <v>6</v>
      </c>
      <c r="GR443" s="50" t="s">
        <v>6</v>
      </c>
      <c r="GS443" s="50" t="s">
        <v>6</v>
      </c>
      <c r="GT443" s="50" t="s">
        <v>6</v>
      </c>
      <c r="GV443" s="8"/>
      <c r="GW443" s="8"/>
      <c r="GX443" s="8"/>
      <c r="GY443" s="50"/>
      <c r="GZ443" s="8"/>
      <c r="HA443" s="8"/>
      <c r="HB443" s="50"/>
      <c r="HC443" s="8"/>
      <c r="HD443" s="8"/>
      <c r="HE443" s="181"/>
      <c r="HF443" s="50"/>
    </row>
    <row r="444" spans="1:215" s="1" customFormat="1" ht="15">
      <c r="A444" s="61"/>
      <c r="B444" s="62"/>
      <c r="C444" s="578" t="s">
        <v>2435</v>
      </c>
      <c r="D444" s="578"/>
      <c r="E444" s="578"/>
      <c r="F444" s="578"/>
      <c r="G444" s="578"/>
      <c r="H444" s="578"/>
      <c r="I444" s="578"/>
      <c r="J444" s="578"/>
      <c r="K444" s="578"/>
      <c r="L444" s="578"/>
      <c r="M444" s="578"/>
      <c r="N444" s="578"/>
      <c r="O444" s="578"/>
      <c r="P444" s="585"/>
      <c r="GO444" s="50"/>
      <c r="GP444" s="50"/>
      <c r="GQ444" s="50"/>
      <c r="GR444" s="50"/>
      <c r="GS444" s="50"/>
      <c r="GT444" s="50"/>
      <c r="GV444" s="8"/>
      <c r="GW444" s="8"/>
      <c r="GX444" s="8"/>
      <c r="GY444" s="50"/>
      <c r="GZ444" s="8"/>
      <c r="HA444" s="8"/>
      <c r="HB444" s="50"/>
      <c r="HC444" s="8"/>
      <c r="HD444" s="8"/>
      <c r="HE444" s="181"/>
      <c r="HF444" s="50"/>
      <c r="HG444" s="63" t="s">
        <v>2435</v>
      </c>
    </row>
    <row r="445" spans="1:215" s="1" customFormat="1" ht="23.25">
      <c r="A445" s="78" t="s">
        <v>667</v>
      </c>
      <c r="B445" s="67" t="s">
        <v>2306</v>
      </c>
      <c r="C445" s="581" t="s">
        <v>2308</v>
      </c>
      <c r="D445" s="581"/>
      <c r="E445" s="581"/>
      <c r="F445" s="581"/>
      <c r="G445" s="581"/>
      <c r="H445" s="68" t="s">
        <v>1864</v>
      </c>
      <c r="I445" s="128">
        <v>1.03E-2</v>
      </c>
      <c r="J445" s="69"/>
      <c r="K445" s="128">
        <v>1.03E-2</v>
      </c>
      <c r="L445" s="77">
        <v>47895.5</v>
      </c>
      <c r="M445" s="96">
        <v>1.21</v>
      </c>
      <c r="N445" s="77">
        <v>57953.56</v>
      </c>
      <c r="O445" s="69"/>
      <c r="P445" s="83">
        <v>596.91999999999996</v>
      </c>
      <c r="GO445" s="50"/>
      <c r="GP445" s="50"/>
      <c r="GQ445" s="50"/>
      <c r="GR445" s="50"/>
      <c r="GS445" s="50"/>
      <c r="GT445" s="50"/>
      <c r="GV445" s="8"/>
      <c r="GW445" s="8"/>
      <c r="GX445" s="8"/>
      <c r="GY445" s="50"/>
      <c r="GZ445" s="8"/>
      <c r="HA445" s="8"/>
      <c r="HB445" s="50"/>
      <c r="HC445" s="8" t="s">
        <v>2308</v>
      </c>
      <c r="HD445" s="8"/>
      <c r="HE445" s="181"/>
      <c r="HF445" s="50"/>
    </row>
    <row r="446" spans="1:215" s="1" customFormat="1" ht="68.25">
      <c r="A446" s="78" t="s">
        <v>2440</v>
      </c>
      <c r="B446" s="67" t="s">
        <v>2310</v>
      </c>
      <c r="C446" s="581" t="s">
        <v>633</v>
      </c>
      <c r="D446" s="581"/>
      <c r="E446" s="581"/>
      <c r="F446" s="581"/>
      <c r="G446" s="581"/>
      <c r="H446" s="68" t="s">
        <v>88</v>
      </c>
      <c r="I446" s="69"/>
      <c r="J446" s="69"/>
      <c r="K446" s="128">
        <v>8.9999999999999998E-4</v>
      </c>
      <c r="L446" s="70"/>
      <c r="M446" s="69"/>
      <c r="N446" s="173">
        <v>972.96</v>
      </c>
      <c r="O446" s="69"/>
      <c r="P446" s="83">
        <v>0.88</v>
      </c>
      <c r="GO446" s="50"/>
      <c r="GP446" s="50"/>
      <c r="GQ446" s="50"/>
      <c r="GR446" s="50"/>
      <c r="GS446" s="50"/>
      <c r="GT446" s="50"/>
      <c r="GV446" s="8"/>
      <c r="GW446" s="8"/>
      <c r="GX446" s="8"/>
      <c r="GY446" s="50"/>
      <c r="GZ446" s="8"/>
      <c r="HA446" s="8"/>
      <c r="HB446" s="50"/>
      <c r="HC446" s="8"/>
      <c r="HD446" s="8" t="s">
        <v>633</v>
      </c>
      <c r="HE446" s="181"/>
      <c r="HF446" s="50"/>
    </row>
    <row r="447" spans="1:215" s="1" customFormat="1" ht="68.25">
      <c r="A447" s="78" t="s">
        <v>2441</v>
      </c>
      <c r="B447" s="67" t="s">
        <v>2312</v>
      </c>
      <c r="C447" s="581" t="s">
        <v>636</v>
      </c>
      <c r="D447" s="581"/>
      <c r="E447" s="581"/>
      <c r="F447" s="581"/>
      <c r="G447" s="581"/>
      <c r="H447" s="68" t="s">
        <v>88</v>
      </c>
      <c r="I447" s="69"/>
      <c r="J447" s="69"/>
      <c r="K447" s="128">
        <v>8.9999999999999998E-4</v>
      </c>
      <c r="L447" s="70"/>
      <c r="M447" s="69"/>
      <c r="N447" s="173">
        <v>666.88</v>
      </c>
      <c r="O447" s="82">
        <v>-1</v>
      </c>
      <c r="P447" s="83">
        <v>-0.6</v>
      </c>
      <c r="GO447" s="50"/>
      <c r="GP447" s="50"/>
      <c r="GQ447" s="50"/>
      <c r="GR447" s="50"/>
      <c r="GS447" s="50"/>
      <c r="GT447" s="50"/>
      <c r="GV447" s="8"/>
      <c r="GW447" s="8"/>
      <c r="GX447" s="8"/>
      <c r="GY447" s="50"/>
      <c r="GZ447" s="8"/>
      <c r="HA447" s="8"/>
      <c r="HB447" s="50"/>
      <c r="HC447" s="8"/>
      <c r="HD447" s="8" t="s">
        <v>636</v>
      </c>
      <c r="HE447" s="181"/>
      <c r="HF447" s="50"/>
    </row>
    <row r="448" spans="1:215" s="1" customFormat="1" ht="15">
      <c r="A448" s="84"/>
      <c r="B448" s="85"/>
      <c r="C448" s="579" t="s">
        <v>109</v>
      </c>
      <c r="D448" s="579"/>
      <c r="E448" s="579"/>
      <c r="F448" s="579"/>
      <c r="G448" s="579"/>
      <c r="H448" s="53"/>
      <c r="I448" s="54"/>
      <c r="J448" s="54"/>
      <c r="K448" s="54"/>
      <c r="L448" s="57"/>
      <c r="M448" s="54"/>
      <c r="N448" s="57"/>
      <c r="O448" s="54"/>
      <c r="P448" s="169">
        <v>597.20000000000005</v>
      </c>
      <c r="GO448" s="50"/>
      <c r="GP448" s="50"/>
      <c r="GQ448" s="50"/>
      <c r="GR448" s="50"/>
      <c r="GS448" s="50"/>
      <c r="GT448" s="50"/>
      <c r="GV448" s="8"/>
      <c r="GW448" s="8"/>
      <c r="GX448" s="8"/>
      <c r="GY448" s="50"/>
      <c r="GZ448" s="8"/>
      <c r="HA448" s="8"/>
      <c r="HB448" s="50" t="s">
        <v>109</v>
      </c>
      <c r="HC448" s="8"/>
      <c r="HD448" s="8"/>
      <c r="HE448" s="181"/>
      <c r="HF448" s="50"/>
    </row>
    <row r="449" spans="1:215" s="1" customFormat="1" ht="0.75" customHeight="1">
      <c r="A449" s="86"/>
      <c r="B449" s="87"/>
      <c r="C449" s="87"/>
      <c r="D449" s="87"/>
      <c r="E449" s="87"/>
      <c r="F449" s="87"/>
      <c r="G449" s="87"/>
      <c r="H449" s="88"/>
      <c r="I449" s="89"/>
      <c r="J449" s="89"/>
      <c r="K449" s="89"/>
      <c r="L449" s="90"/>
      <c r="M449" s="89"/>
      <c r="N449" s="90"/>
      <c r="O449" s="89"/>
      <c r="P449" s="91"/>
      <c r="GO449" s="50"/>
      <c r="GP449" s="50"/>
      <c r="GQ449" s="50"/>
      <c r="GR449" s="50"/>
      <c r="GS449" s="50"/>
      <c r="GT449" s="50"/>
      <c r="GV449" s="8"/>
      <c r="GW449" s="8"/>
      <c r="GX449" s="8"/>
      <c r="GY449" s="50"/>
      <c r="GZ449" s="8"/>
      <c r="HA449" s="8"/>
      <c r="HB449" s="50"/>
      <c r="HC449" s="8"/>
      <c r="HD449" s="8"/>
      <c r="HE449" s="181"/>
      <c r="HF449" s="50"/>
    </row>
    <row r="450" spans="1:215" s="1" customFormat="1" ht="22.5">
      <c r="A450" s="51" t="s">
        <v>670</v>
      </c>
      <c r="B450" s="52" t="s">
        <v>1906</v>
      </c>
      <c r="C450" s="580" t="s">
        <v>1907</v>
      </c>
      <c r="D450" s="580"/>
      <c r="E450" s="580"/>
      <c r="F450" s="580"/>
      <c r="G450" s="580"/>
      <c r="H450" s="53" t="s">
        <v>1864</v>
      </c>
      <c r="I450" s="54">
        <v>1.03E-2</v>
      </c>
      <c r="J450" s="55">
        <v>1</v>
      </c>
      <c r="K450" s="182">
        <v>1.03E-2</v>
      </c>
      <c r="L450" s="57"/>
      <c r="M450" s="54"/>
      <c r="N450" s="57"/>
      <c r="O450" s="54"/>
      <c r="P450" s="169">
        <v>383.06</v>
      </c>
      <c r="Q450" s="59"/>
      <c r="R450" s="60"/>
      <c r="GO450" s="50"/>
      <c r="GP450" s="50" t="s">
        <v>1907</v>
      </c>
      <c r="GQ450" s="50" t="s">
        <v>6</v>
      </c>
      <c r="GR450" s="50" t="s">
        <v>6</v>
      </c>
      <c r="GS450" s="50" t="s">
        <v>6</v>
      </c>
      <c r="GT450" s="50" t="s">
        <v>6</v>
      </c>
      <c r="GV450" s="8"/>
      <c r="GW450" s="8"/>
      <c r="GX450" s="8"/>
      <c r="GY450" s="50"/>
      <c r="GZ450" s="8"/>
      <c r="HA450" s="8"/>
      <c r="HB450" s="50"/>
      <c r="HC450" s="8"/>
      <c r="HD450" s="8"/>
      <c r="HE450" s="181"/>
      <c r="HF450" s="50"/>
    </row>
    <row r="451" spans="1:215" s="1" customFormat="1" ht="15">
      <c r="A451" s="61"/>
      <c r="B451" s="62"/>
      <c r="C451" s="578" t="s">
        <v>2435</v>
      </c>
      <c r="D451" s="578"/>
      <c r="E451" s="578"/>
      <c r="F451" s="578"/>
      <c r="G451" s="578"/>
      <c r="H451" s="578"/>
      <c r="I451" s="578"/>
      <c r="J451" s="578"/>
      <c r="K451" s="578"/>
      <c r="L451" s="578"/>
      <c r="M451" s="578"/>
      <c r="N451" s="578"/>
      <c r="O451" s="578"/>
      <c r="P451" s="585"/>
      <c r="GO451" s="50"/>
      <c r="GP451" s="50"/>
      <c r="GQ451" s="50"/>
      <c r="GR451" s="50"/>
      <c r="GS451" s="50"/>
      <c r="GT451" s="50"/>
      <c r="GV451" s="8"/>
      <c r="GW451" s="8"/>
      <c r="GX451" s="8"/>
      <c r="GY451" s="50"/>
      <c r="GZ451" s="8"/>
      <c r="HA451" s="8"/>
      <c r="HB451" s="50"/>
      <c r="HC451" s="8"/>
      <c r="HD451" s="8"/>
      <c r="HE451" s="181"/>
      <c r="HF451" s="50"/>
      <c r="HG451" s="63" t="s">
        <v>2435</v>
      </c>
    </row>
    <row r="452" spans="1:215" s="1" customFormat="1" ht="23.25">
      <c r="A452" s="78" t="s">
        <v>670</v>
      </c>
      <c r="B452" s="67" t="s">
        <v>1906</v>
      </c>
      <c r="C452" s="581" t="s">
        <v>1909</v>
      </c>
      <c r="D452" s="581"/>
      <c r="E452" s="581"/>
      <c r="F452" s="581"/>
      <c r="G452" s="581"/>
      <c r="H452" s="68" t="s">
        <v>1864</v>
      </c>
      <c r="I452" s="128">
        <v>1.03E-2</v>
      </c>
      <c r="J452" s="69"/>
      <c r="K452" s="128">
        <v>1.03E-2</v>
      </c>
      <c r="L452" s="77">
        <v>30735.43</v>
      </c>
      <c r="M452" s="96">
        <v>1.21</v>
      </c>
      <c r="N452" s="77">
        <v>37189.870000000003</v>
      </c>
      <c r="O452" s="69"/>
      <c r="P452" s="83">
        <v>383.06</v>
      </c>
      <c r="GO452" s="50"/>
      <c r="GP452" s="50"/>
      <c r="GQ452" s="50"/>
      <c r="GR452" s="50"/>
      <c r="GS452" s="50"/>
      <c r="GT452" s="50"/>
      <c r="GV452" s="8"/>
      <c r="GW452" s="8"/>
      <c r="GX452" s="8"/>
      <c r="GY452" s="50"/>
      <c r="GZ452" s="8"/>
      <c r="HA452" s="8"/>
      <c r="HB452" s="50"/>
      <c r="HC452" s="8" t="s">
        <v>1909</v>
      </c>
      <c r="HD452" s="8"/>
      <c r="HE452" s="181"/>
      <c r="HF452" s="50"/>
    </row>
    <row r="453" spans="1:215" s="1" customFormat="1" ht="68.25">
      <c r="A453" s="78" t="s">
        <v>675</v>
      </c>
      <c r="B453" s="67" t="s">
        <v>1910</v>
      </c>
      <c r="C453" s="581" t="s">
        <v>633</v>
      </c>
      <c r="D453" s="581"/>
      <c r="E453" s="581"/>
      <c r="F453" s="581"/>
      <c r="G453" s="581"/>
      <c r="H453" s="68" t="s">
        <v>88</v>
      </c>
      <c r="I453" s="69"/>
      <c r="J453" s="69"/>
      <c r="K453" s="128">
        <v>5.9999999999999995E-4</v>
      </c>
      <c r="L453" s="70"/>
      <c r="M453" s="69"/>
      <c r="N453" s="173">
        <v>972.96</v>
      </c>
      <c r="O453" s="69"/>
      <c r="P453" s="83">
        <v>0.57999999999999996</v>
      </c>
      <c r="GO453" s="50"/>
      <c r="GP453" s="50"/>
      <c r="GQ453" s="50"/>
      <c r="GR453" s="50"/>
      <c r="GS453" s="50"/>
      <c r="GT453" s="50"/>
      <c r="GV453" s="8"/>
      <c r="GW453" s="8"/>
      <c r="GX453" s="8"/>
      <c r="GY453" s="50"/>
      <c r="GZ453" s="8"/>
      <c r="HA453" s="8"/>
      <c r="HB453" s="50"/>
      <c r="HC453" s="8"/>
      <c r="HD453" s="8" t="s">
        <v>633</v>
      </c>
      <c r="HE453" s="181"/>
      <c r="HF453" s="50"/>
    </row>
    <row r="454" spans="1:215" s="1" customFormat="1" ht="68.25">
      <c r="A454" s="78" t="s">
        <v>677</v>
      </c>
      <c r="B454" s="67" t="s">
        <v>2316</v>
      </c>
      <c r="C454" s="581" t="s">
        <v>636</v>
      </c>
      <c r="D454" s="581"/>
      <c r="E454" s="581"/>
      <c r="F454" s="581"/>
      <c r="G454" s="581"/>
      <c r="H454" s="68" t="s">
        <v>88</v>
      </c>
      <c r="I454" s="69"/>
      <c r="J454" s="69"/>
      <c r="K454" s="128">
        <v>5.9999999999999995E-4</v>
      </c>
      <c r="L454" s="70"/>
      <c r="M454" s="69"/>
      <c r="N454" s="173">
        <v>666.88</v>
      </c>
      <c r="O454" s="82">
        <v>-1</v>
      </c>
      <c r="P454" s="83">
        <v>-0.4</v>
      </c>
      <c r="GO454" s="50"/>
      <c r="GP454" s="50"/>
      <c r="GQ454" s="50"/>
      <c r="GR454" s="50"/>
      <c r="GS454" s="50"/>
      <c r="GT454" s="50"/>
      <c r="GV454" s="8"/>
      <c r="GW454" s="8"/>
      <c r="GX454" s="8"/>
      <c r="GY454" s="50"/>
      <c r="GZ454" s="8"/>
      <c r="HA454" s="8"/>
      <c r="HB454" s="50"/>
      <c r="HC454" s="8"/>
      <c r="HD454" s="8" t="s">
        <v>636</v>
      </c>
      <c r="HE454" s="181"/>
      <c r="HF454" s="50"/>
    </row>
    <row r="455" spans="1:215" s="1" customFormat="1" ht="15">
      <c r="A455" s="84"/>
      <c r="B455" s="85"/>
      <c r="C455" s="579" t="s">
        <v>109</v>
      </c>
      <c r="D455" s="579"/>
      <c r="E455" s="579"/>
      <c r="F455" s="579"/>
      <c r="G455" s="579"/>
      <c r="H455" s="53"/>
      <c r="I455" s="54"/>
      <c r="J455" s="54"/>
      <c r="K455" s="54"/>
      <c r="L455" s="57"/>
      <c r="M455" s="54"/>
      <c r="N455" s="57"/>
      <c r="O455" s="54"/>
      <c r="P455" s="169">
        <v>383.24</v>
      </c>
      <c r="GO455" s="50"/>
      <c r="GP455" s="50"/>
      <c r="GQ455" s="50"/>
      <c r="GR455" s="50"/>
      <c r="GS455" s="50"/>
      <c r="GT455" s="50"/>
      <c r="GV455" s="8"/>
      <c r="GW455" s="8"/>
      <c r="GX455" s="8"/>
      <c r="GY455" s="50"/>
      <c r="GZ455" s="8"/>
      <c r="HA455" s="8"/>
      <c r="HB455" s="50" t="s">
        <v>109</v>
      </c>
      <c r="HC455" s="8"/>
      <c r="HD455" s="8"/>
      <c r="HE455" s="181"/>
      <c r="HF455" s="50"/>
    </row>
    <row r="456" spans="1:215" s="1" customFormat="1" ht="0.75" customHeight="1">
      <c r="A456" s="86"/>
      <c r="B456" s="87"/>
      <c r="C456" s="87"/>
      <c r="D456" s="87"/>
      <c r="E456" s="87"/>
      <c r="F456" s="87"/>
      <c r="G456" s="87"/>
      <c r="H456" s="88"/>
      <c r="I456" s="89"/>
      <c r="J456" s="89"/>
      <c r="K456" s="89"/>
      <c r="L456" s="90"/>
      <c r="M456" s="89"/>
      <c r="N456" s="90"/>
      <c r="O456" s="89"/>
      <c r="P456" s="91"/>
      <c r="GO456" s="50"/>
      <c r="GP456" s="50"/>
      <c r="GQ456" s="50"/>
      <c r="GR456" s="50"/>
      <c r="GS456" s="50"/>
      <c r="GT456" s="50"/>
      <c r="GV456" s="8"/>
      <c r="GW456" s="8"/>
      <c r="GX456" s="8"/>
      <c r="GY456" s="50"/>
      <c r="GZ456" s="8"/>
      <c r="HA456" s="8"/>
      <c r="HB456" s="50"/>
      <c r="HC456" s="8"/>
      <c r="HD456" s="8"/>
      <c r="HE456" s="181"/>
      <c r="HF456" s="50"/>
    </row>
    <row r="457" spans="1:215" s="1" customFormat="1" ht="22.5">
      <c r="A457" s="51" t="s">
        <v>215</v>
      </c>
      <c r="B457" s="52" t="s">
        <v>1980</v>
      </c>
      <c r="C457" s="580" t="s">
        <v>1981</v>
      </c>
      <c r="D457" s="580"/>
      <c r="E457" s="580"/>
      <c r="F457" s="580"/>
      <c r="G457" s="580"/>
      <c r="H457" s="53" t="s">
        <v>126</v>
      </c>
      <c r="I457" s="54">
        <v>0.22</v>
      </c>
      <c r="J457" s="55">
        <v>1</v>
      </c>
      <c r="K457" s="168">
        <v>0.22</v>
      </c>
      <c r="L457" s="57"/>
      <c r="M457" s="54"/>
      <c r="N457" s="57"/>
      <c r="O457" s="54"/>
      <c r="P457" s="58"/>
      <c r="Q457" s="59"/>
      <c r="R457" s="60"/>
      <c r="GO457" s="50"/>
      <c r="GP457" s="50" t="s">
        <v>1981</v>
      </c>
      <c r="GQ457" s="50" t="s">
        <v>6</v>
      </c>
      <c r="GR457" s="50" t="s">
        <v>6</v>
      </c>
      <c r="GS457" s="50" t="s">
        <v>6</v>
      </c>
      <c r="GT457" s="50" t="s">
        <v>6</v>
      </c>
      <c r="GV457" s="8"/>
      <c r="GW457" s="8"/>
      <c r="GX457" s="8"/>
      <c r="GY457" s="50"/>
      <c r="GZ457" s="8"/>
      <c r="HA457" s="8"/>
      <c r="HB457" s="50"/>
      <c r="HC457" s="8"/>
      <c r="HD457" s="8"/>
      <c r="HE457" s="181"/>
      <c r="HF457" s="50"/>
    </row>
    <row r="458" spans="1:215" s="1" customFormat="1" ht="15">
      <c r="A458" s="61"/>
      <c r="B458" s="62"/>
      <c r="C458" s="578" t="s">
        <v>2442</v>
      </c>
      <c r="D458" s="578"/>
      <c r="E458" s="578"/>
      <c r="F458" s="578"/>
      <c r="G458" s="578"/>
      <c r="H458" s="578"/>
      <c r="I458" s="578"/>
      <c r="J458" s="578"/>
      <c r="K458" s="578"/>
      <c r="L458" s="578"/>
      <c r="M458" s="578"/>
      <c r="N458" s="578"/>
      <c r="O458" s="578"/>
      <c r="P458" s="585"/>
      <c r="GO458" s="50"/>
      <c r="GP458" s="50"/>
      <c r="GQ458" s="50"/>
      <c r="GR458" s="50"/>
      <c r="GS458" s="50"/>
      <c r="GT458" s="50"/>
      <c r="GV458" s="8"/>
      <c r="GW458" s="8"/>
      <c r="GX458" s="8"/>
      <c r="GY458" s="50"/>
      <c r="GZ458" s="8"/>
      <c r="HA458" s="8"/>
      <c r="HB458" s="50"/>
      <c r="HC458" s="8"/>
      <c r="HD458" s="8"/>
      <c r="HE458" s="181"/>
      <c r="HF458" s="50"/>
      <c r="HG458" s="63" t="s">
        <v>2442</v>
      </c>
    </row>
    <row r="459" spans="1:215" s="1" customFormat="1" ht="23.25">
      <c r="A459" s="64"/>
      <c r="B459" s="65" t="s">
        <v>62</v>
      </c>
      <c r="C459" s="572" t="s">
        <v>63</v>
      </c>
      <c r="D459" s="572"/>
      <c r="E459" s="572"/>
      <c r="F459" s="572"/>
      <c r="G459" s="572"/>
      <c r="H459" s="572"/>
      <c r="I459" s="572"/>
      <c r="J459" s="572"/>
      <c r="K459" s="572"/>
      <c r="L459" s="572"/>
      <c r="M459" s="572"/>
      <c r="N459" s="572"/>
      <c r="O459" s="572"/>
      <c r="P459" s="587"/>
      <c r="GO459" s="50"/>
      <c r="GP459" s="50"/>
      <c r="GQ459" s="50"/>
      <c r="GR459" s="50"/>
      <c r="GS459" s="50"/>
      <c r="GT459" s="50"/>
      <c r="GU459" s="63" t="s">
        <v>63</v>
      </c>
      <c r="GV459" s="8"/>
      <c r="GW459" s="8"/>
      <c r="GX459" s="8"/>
      <c r="GY459" s="50"/>
      <c r="GZ459" s="8"/>
      <c r="HA459" s="8"/>
      <c r="HB459" s="50"/>
      <c r="HC459" s="8"/>
      <c r="HD459" s="8"/>
      <c r="HE459" s="181"/>
      <c r="HF459" s="50"/>
    </row>
    <row r="460" spans="1:215" s="1" customFormat="1" ht="15">
      <c r="A460" s="66"/>
      <c r="B460" s="67" t="s">
        <v>58</v>
      </c>
      <c r="C460" s="581" t="s">
        <v>66</v>
      </c>
      <c r="D460" s="581"/>
      <c r="E460" s="581"/>
      <c r="F460" s="581"/>
      <c r="G460" s="581"/>
      <c r="H460" s="68" t="s">
        <v>67</v>
      </c>
      <c r="I460" s="69"/>
      <c r="J460" s="69"/>
      <c r="K460" s="128">
        <v>4.0788000000000002</v>
      </c>
      <c r="L460" s="70"/>
      <c r="M460" s="69"/>
      <c r="N460" s="70"/>
      <c r="O460" s="69"/>
      <c r="P460" s="71">
        <v>3349.71</v>
      </c>
      <c r="GO460" s="50"/>
      <c r="GP460" s="50"/>
      <c r="GQ460" s="50"/>
      <c r="GR460" s="50"/>
      <c r="GS460" s="50"/>
      <c r="GT460" s="50"/>
      <c r="GV460" s="8" t="s">
        <v>66</v>
      </c>
      <c r="GW460" s="8"/>
      <c r="GX460" s="8"/>
      <c r="GY460" s="50"/>
      <c r="GZ460" s="8"/>
      <c r="HA460" s="8"/>
      <c r="HB460" s="50"/>
      <c r="HC460" s="8"/>
      <c r="HD460" s="8"/>
      <c r="HE460" s="181"/>
      <c r="HF460" s="50"/>
    </row>
    <row r="461" spans="1:215" s="1" customFormat="1" ht="15">
      <c r="A461" s="73"/>
      <c r="B461" s="67" t="s">
        <v>1619</v>
      </c>
      <c r="C461" s="581" t="s">
        <v>1620</v>
      </c>
      <c r="D461" s="581"/>
      <c r="E461" s="581"/>
      <c r="F461" s="581"/>
      <c r="G461" s="581"/>
      <c r="H461" s="68" t="s">
        <v>67</v>
      </c>
      <c r="I461" s="96">
        <v>15.45</v>
      </c>
      <c r="J461" s="74">
        <v>1.2</v>
      </c>
      <c r="K461" s="128">
        <v>4.0788000000000002</v>
      </c>
      <c r="L461" s="129"/>
      <c r="M461" s="130"/>
      <c r="N461" s="77">
        <v>821.25</v>
      </c>
      <c r="O461" s="69"/>
      <c r="P461" s="71">
        <v>3349.71</v>
      </c>
      <c r="GO461" s="50"/>
      <c r="GP461" s="50"/>
      <c r="GQ461" s="50"/>
      <c r="GR461" s="50"/>
      <c r="GS461" s="50"/>
      <c r="GT461" s="50"/>
      <c r="GV461" s="8"/>
      <c r="GW461" s="8" t="s">
        <v>1620</v>
      </c>
      <c r="GX461" s="8"/>
      <c r="GY461" s="50"/>
      <c r="GZ461" s="8"/>
      <c r="HA461" s="8"/>
      <c r="HB461" s="50"/>
      <c r="HC461" s="8"/>
      <c r="HD461" s="8"/>
      <c r="HE461" s="181"/>
      <c r="HF461" s="50"/>
    </row>
    <row r="462" spans="1:215" s="1" customFormat="1" ht="15">
      <c r="A462" s="66"/>
      <c r="B462" s="67" t="s">
        <v>70</v>
      </c>
      <c r="C462" s="581" t="s">
        <v>71</v>
      </c>
      <c r="D462" s="581"/>
      <c r="E462" s="581"/>
      <c r="F462" s="581"/>
      <c r="G462" s="581"/>
      <c r="H462" s="68"/>
      <c r="I462" s="69"/>
      <c r="J462" s="69"/>
      <c r="K462" s="69"/>
      <c r="L462" s="70"/>
      <c r="M462" s="69"/>
      <c r="N462" s="70"/>
      <c r="O462" s="69"/>
      <c r="P462" s="83">
        <v>7.19</v>
      </c>
      <c r="GO462" s="50"/>
      <c r="GP462" s="50"/>
      <c r="GQ462" s="50"/>
      <c r="GR462" s="50"/>
      <c r="GS462" s="50"/>
      <c r="GT462" s="50"/>
      <c r="GV462" s="8" t="s">
        <v>71</v>
      </c>
      <c r="GW462" s="8"/>
      <c r="GX462" s="8"/>
      <c r="GY462" s="50"/>
      <c r="GZ462" s="8"/>
      <c r="HA462" s="8"/>
      <c r="HB462" s="50"/>
      <c r="HC462" s="8"/>
      <c r="HD462" s="8"/>
      <c r="HE462" s="181"/>
      <c r="HF462" s="50"/>
    </row>
    <row r="463" spans="1:215" s="1" customFormat="1" ht="15">
      <c r="A463" s="66"/>
      <c r="B463" s="67"/>
      <c r="C463" s="581" t="s">
        <v>72</v>
      </c>
      <c r="D463" s="581"/>
      <c r="E463" s="581"/>
      <c r="F463" s="581"/>
      <c r="G463" s="581"/>
      <c r="H463" s="68" t="s">
        <v>67</v>
      </c>
      <c r="I463" s="69"/>
      <c r="J463" s="69"/>
      <c r="K463" s="172">
        <v>5.28E-3</v>
      </c>
      <c r="L463" s="70"/>
      <c r="M463" s="69"/>
      <c r="N463" s="70"/>
      <c r="O463" s="69"/>
      <c r="P463" s="83">
        <v>4.9400000000000004</v>
      </c>
      <c r="GO463" s="50"/>
      <c r="GP463" s="50"/>
      <c r="GQ463" s="50"/>
      <c r="GR463" s="50"/>
      <c r="GS463" s="50"/>
      <c r="GT463" s="50"/>
      <c r="GV463" s="8" t="s">
        <v>72</v>
      </c>
      <c r="GW463" s="8"/>
      <c r="GX463" s="8"/>
      <c r="GY463" s="50"/>
      <c r="GZ463" s="8"/>
      <c r="HA463" s="8"/>
      <c r="HB463" s="50"/>
      <c r="HC463" s="8"/>
      <c r="HD463" s="8"/>
      <c r="HE463" s="181"/>
      <c r="HF463" s="50"/>
    </row>
    <row r="464" spans="1:215" s="1" customFormat="1" ht="15">
      <c r="A464" s="73"/>
      <c r="B464" s="67" t="s">
        <v>73</v>
      </c>
      <c r="C464" s="581" t="s">
        <v>74</v>
      </c>
      <c r="D464" s="581"/>
      <c r="E464" s="581"/>
      <c r="F464" s="581"/>
      <c r="G464" s="581"/>
      <c r="H464" s="68" t="s">
        <v>75</v>
      </c>
      <c r="I464" s="96">
        <v>0.01</v>
      </c>
      <c r="J464" s="74">
        <v>1.2</v>
      </c>
      <c r="K464" s="172">
        <v>2.64E-3</v>
      </c>
      <c r="L464" s="129"/>
      <c r="M464" s="130"/>
      <c r="N464" s="77">
        <v>2027.59</v>
      </c>
      <c r="O464" s="69"/>
      <c r="P464" s="71">
        <v>5.35</v>
      </c>
      <c r="GO464" s="50"/>
      <c r="GP464" s="50"/>
      <c r="GQ464" s="50"/>
      <c r="GR464" s="50"/>
      <c r="GS464" s="50"/>
      <c r="GT464" s="50"/>
      <c r="GV464" s="8"/>
      <c r="GW464" s="8" t="s">
        <v>74</v>
      </c>
      <c r="GX464" s="8"/>
      <c r="GY464" s="50"/>
      <c r="GZ464" s="8"/>
      <c r="HA464" s="8"/>
      <c r="HB464" s="50"/>
      <c r="HC464" s="8"/>
      <c r="HD464" s="8"/>
      <c r="HE464" s="181"/>
      <c r="HF464" s="50"/>
    </row>
    <row r="465" spans="1:214" s="1" customFormat="1" ht="15">
      <c r="A465" s="78"/>
      <c r="B465" s="67" t="s">
        <v>76</v>
      </c>
      <c r="C465" s="581" t="s">
        <v>77</v>
      </c>
      <c r="D465" s="581"/>
      <c r="E465" s="581"/>
      <c r="F465" s="581"/>
      <c r="G465" s="581"/>
      <c r="H465" s="68" t="s">
        <v>67</v>
      </c>
      <c r="I465" s="96">
        <v>0.01</v>
      </c>
      <c r="J465" s="74">
        <v>1.2</v>
      </c>
      <c r="K465" s="172">
        <v>2.64E-3</v>
      </c>
      <c r="L465" s="70"/>
      <c r="M465" s="69"/>
      <c r="N465" s="77">
        <v>1071.2</v>
      </c>
      <c r="O465" s="69"/>
      <c r="P465" s="83">
        <v>2.83</v>
      </c>
      <c r="GO465" s="50"/>
      <c r="GP465" s="50"/>
      <c r="GQ465" s="50"/>
      <c r="GR465" s="50"/>
      <c r="GS465" s="50"/>
      <c r="GT465" s="50"/>
      <c r="GV465" s="8"/>
      <c r="GW465" s="8"/>
      <c r="GX465" s="8" t="s">
        <v>77</v>
      </c>
      <c r="GY465" s="50"/>
      <c r="GZ465" s="8"/>
      <c r="HA465" s="8"/>
      <c r="HB465" s="50"/>
      <c r="HC465" s="8"/>
      <c r="HD465" s="8"/>
      <c r="HE465" s="181"/>
      <c r="HF465" s="50"/>
    </row>
    <row r="466" spans="1:214" s="1" customFormat="1" ht="15">
      <c r="A466" s="73"/>
      <c r="B466" s="67" t="s">
        <v>78</v>
      </c>
      <c r="C466" s="581" t="s">
        <v>79</v>
      </c>
      <c r="D466" s="581"/>
      <c r="E466" s="581"/>
      <c r="F466" s="581"/>
      <c r="G466" s="581"/>
      <c r="H466" s="68" t="s">
        <v>75</v>
      </c>
      <c r="I466" s="96">
        <v>0.01</v>
      </c>
      <c r="J466" s="74">
        <v>1.2</v>
      </c>
      <c r="K466" s="172">
        <v>2.64E-3</v>
      </c>
      <c r="L466" s="95">
        <v>477.92</v>
      </c>
      <c r="M466" s="76">
        <v>1.46</v>
      </c>
      <c r="N466" s="77">
        <v>697.76</v>
      </c>
      <c r="O466" s="69"/>
      <c r="P466" s="71">
        <v>1.84</v>
      </c>
      <c r="GO466" s="50"/>
      <c r="GP466" s="50"/>
      <c r="GQ466" s="50"/>
      <c r="GR466" s="50"/>
      <c r="GS466" s="50"/>
      <c r="GT466" s="50"/>
      <c r="GV466" s="8"/>
      <c r="GW466" s="8" t="s">
        <v>79</v>
      </c>
      <c r="GX466" s="8"/>
      <c r="GY466" s="50"/>
      <c r="GZ466" s="8"/>
      <c r="HA466" s="8"/>
      <c r="HB466" s="50"/>
      <c r="HC466" s="8"/>
      <c r="HD466" s="8"/>
      <c r="HE466" s="181"/>
      <c r="HF466" s="50"/>
    </row>
    <row r="467" spans="1:214" s="1" customFormat="1" ht="15">
      <c r="A467" s="78"/>
      <c r="B467" s="67" t="s">
        <v>80</v>
      </c>
      <c r="C467" s="581" t="s">
        <v>81</v>
      </c>
      <c r="D467" s="581"/>
      <c r="E467" s="581"/>
      <c r="F467" s="581"/>
      <c r="G467" s="581"/>
      <c r="H467" s="68" t="s">
        <v>67</v>
      </c>
      <c r="I467" s="96">
        <v>0.01</v>
      </c>
      <c r="J467" s="74">
        <v>1.2</v>
      </c>
      <c r="K467" s="172">
        <v>2.64E-3</v>
      </c>
      <c r="L467" s="70"/>
      <c r="M467" s="69"/>
      <c r="N467" s="173">
        <v>797.45</v>
      </c>
      <c r="O467" s="69"/>
      <c r="P467" s="83">
        <v>2.11</v>
      </c>
      <c r="GO467" s="50"/>
      <c r="GP467" s="50"/>
      <c r="GQ467" s="50"/>
      <c r="GR467" s="50"/>
      <c r="GS467" s="50"/>
      <c r="GT467" s="50"/>
      <c r="GV467" s="8"/>
      <c r="GW467" s="8"/>
      <c r="GX467" s="8" t="s">
        <v>81</v>
      </c>
      <c r="GY467" s="50"/>
      <c r="GZ467" s="8"/>
      <c r="HA467" s="8"/>
      <c r="HB467" s="50"/>
      <c r="HC467" s="8"/>
      <c r="HD467" s="8"/>
      <c r="HE467" s="181"/>
      <c r="HF467" s="50"/>
    </row>
    <row r="468" spans="1:214" s="1" customFormat="1" ht="15">
      <c r="A468" s="66"/>
      <c r="B468" s="67" t="s">
        <v>84</v>
      </c>
      <c r="C468" s="581" t="s">
        <v>85</v>
      </c>
      <c r="D468" s="581"/>
      <c r="E468" s="581"/>
      <c r="F468" s="581"/>
      <c r="G468" s="581"/>
      <c r="H468" s="68"/>
      <c r="I468" s="69"/>
      <c r="J468" s="69"/>
      <c r="K468" s="69"/>
      <c r="L468" s="70"/>
      <c r="M468" s="69"/>
      <c r="N468" s="70"/>
      <c r="O468" s="69"/>
      <c r="P468" s="83">
        <v>240.13</v>
      </c>
      <c r="GO468" s="50"/>
      <c r="GP468" s="50"/>
      <c r="GQ468" s="50"/>
      <c r="GR468" s="50"/>
      <c r="GS468" s="50"/>
      <c r="GT468" s="50"/>
      <c r="GV468" s="8" t="s">
        <v>85</v>
      </c>
      <c r="GW468" s="8"/>
      <c r="GX468" s="8"/>
      <c r="GY468" s="50"/>
      <c r="GZ468" s="8"/>
      <c r="HA468" s="8"/>
      <c r="HB468" s="50"/>
      <c r="HC468" s="8"/>
      <c r="HD468" s="8"/>
      <c r="HE468" s="181"/>
      <c r="HF468" s="50"/>
    </row>
    <row r="469" spans="1:214" s="1" customFormat="1" ht="15">
      <c r="A469" s="73"/>
      <c r="B469" s="67" t="s">
        <v>1929</v>
      </c>
      <c r="C469" s="581" t="s">
        <v>1930</v>
      </c>
      <c r="D469" s="581"/>
      <c r="E469" s="581"/>
      <c r="F469" s="581"/>
      <c r="G469" s="581"/>
      <c r="H469" s="68" t="s">
        <v>91</v>
      </c>
      <c r="I469" s="74">
        <v>0.1</v>
      </c>
      <c r="J469" s="69"/>
      <c r="K469" s="127">
        <v>2.1999999999999999E-2</v>
      </c>
      <c r="L469" s="95">
        <v>150.04</v>
      </c>
      <c r="M469" s="76">
        <v>1.31</v>
      </c>
      <c r="N469" s="77">
        <v>196.55</v>
      </c>
      <c r="O469" s="69"/>
      <c r="P469" s="71">
        <v>4.32</v>
      </c>
      <c r="GO469" s="50"/>
      <c r="GP469" s="50"/>
      <c r="GQ469" s="50"/>
      <c r="GR469" s="50"/>
      <c r="GS469" s="50"/>
      <c r="GT469" s="50"/>
      <c r="GV469" s="8"/>
      <c r="GW469" s="8" t="s">
        <v>1930</v>
      </c>
      <c r="GX469" s="8"/>
      <c r="GY469" s="50"/>
      <c r="GZ469" s="8"/>
      <c r="HA469" s="8"/>
      <c r="HB469" s="50"/>
      <c r="HC469" s="8"/>
      <c r="HD469" s="8"/>
      <c r="HE469" s="181"/>
      <c r="HF469" s="50"/>
    </row>
    <row r="470" spans="1:214" s="1" customFormat="1" ht="15">
      <c r="A470" s="73"/>
      <c r="B470" s="67" t="s">
        <v>1609</v>
      </c>
      <c r="C470" s="581" t="s">
        <v>1610</v>
      </c>
      <c r="D470" s="581"/>
      <c r="E470" s="581"/>
      <c r="F470" s="581"/>
      <c r="G470" s="581"/>
      <c r="H470" s="68" t="s">
        <v>91</v>
      </c>
      <c r="I470" s="96">
        <v>0.02</v>
      </c>
      <c r="J470" s="69"/>
      <c r="K470" s="128">
        <v>4.4000000000000003E-3</v>
      </c>
      <c r="L470" s="95">
        <v>187.38</v>
      </c>
      <c r="M470" s="76">
        <v>0.96</v>
      </c>
      <c r="N470" s="77">
        <v>179.88</v>
      </c>
      <c r="O470" s="69"/>
      <c r="P470" s="71">
        <v>0.79</v>
      </c>
      <c r="GO470" s="50"/>
      <c r="GP470" s="50"/>
      <c r="GQ470" s="50"/>
      <c r="GR470" s="50"/>
      <c r="GS470" s="50"/>
      <c r="GT470" s="50"/>
      <c r="GV470" s="8"/>
      <c r="GW470" s="8" t="s">
        <v>1610</v>
      </c>
      <c r="GX470" s="8"/>
      <c r="GY470" s="50"/>
      <c r="GZ470" s="8"/>
      <c r="HA470" s="8"/>
      <c r="HB470" s="50"/>
      <c r="HC470" s="8"/>
      <c r="HD470" s="8"/>
      <c r="HE470" s="181"/>
      <c r="HF470" s="50"/>
    </row>
    <row r="471" spans="1:214" s="1" customFormat="1" ht="34.5">
      <c r="A471" s="73"/>
      <c r="B471" s="67" t="s">
        <v>1931</v>
      </c>
      <c r="C471" s="581" t="s">
        <v>1932</v>
      </c>
      <c r="D471" s="581"/>
      <c r="E471" s="581"/>
      <c r="F471" s="581"/>
      <c r="G471" s="581"/>
      <c r="H471" s="68" t="s">
        <v>183</v>
      </c>
      <c r="I471" s="96">
        <v>16.670000000000002</v>
      </c>
      <c r="J471" s="69"/>
      <c r="K471" s="128">
        <v>3.6674000000000002</v>
      </c>
      <c r="L471" s="95">
        <v>5.87</v>
      </c>
      <c r="M471" s="76">
        <v>1.44</v>
      </c>
      <c r="N471" s="77">
        <v>8.4499999999999993</v>
      </c>
      <c r="O471" s="69"/>
      <c r="P471" s="71">
        <v>30.99</v>
      </c>
      <c r="GO471" s="50"/>
      <c r="GP471" s="50"/>
      <c r="GQ471" s="50"/>
      <c r="GR471" s="50"/>
      <c r="GS471" s="50"/>
      <c r="GT471" s="50"/>
      <c r="GV471" s="8"/>
      <c r="GW471" s="8" t="s">
        <v>1932</v>
      </c>
      <c r="GX471" s="8"/>
      <c r="GY471" s="50"/>
      <c r="GZ471" s="8"/>
      <c r="HA471" s="8"/>
      <c r="HB471" s="50"/>
      <c r="HC471" s="8"/>
      <c r="HD471" s="8"/>
      <c r="HE471" s="181"/>
      <c r="HF471" s="50"/>
    </row>
    <row r="472" spans="1:214" s="1" customFormat="1" ht="34.5">
      <c r="A472" s="73"/>
      <c r="B472" s="67" t="s">
        <v>396</v>
      </c>
      <c r="C472" s="581" t="s">
        <v>397</v>
      </c>
      <c r="D472" s="581"/>
      <c r="E472" s="581"/>
      <c r="F472" s="581"/>
      <c r="G472" s="581"/>
      <c r="H472" s="68" t="s">
        <v>376</v>
      </c>
      <c r="I472" s="82">
        <v>1</v>
      </c>
      <c r="J472" s="69"/>
      <c r="K472" s="96">
        <v>0.22</v>
      </c>
      <c r="L472" s="95">
        <v>37.71</v>
      </c>
      <c r="M472" s="186">
        <v>1.6</v>
      </c>
      <c r="N472" s="77">
        <v>60.34</v>
      </c>
      <c r="O472" s="69"/>
      <c r="P472" s="71">
        <v>13.27</v>
      </c>
      <c r="GO472" s="50"/>
      <c r="GP472" s="50"/>
      <c r="GQ472" s="50"/>
      <c r="GR472" s="50"/>
      <c r="GS472" s="50"/>
      <c r="GT472" s="50"/>
      <c r="GV472" s="8"/>
      <c r="GW472" s="8" t="s">
        <v>397</v>
      </c>
      <c r="GX472" s="8"/>
      <c r="GY472" s="50"/>
      <c r="GZ472" s="8"/>
      <c r="HA472" s="8"/>
      <c r="HB472" s="50"/>
      <c r="HC472" s="8"/>
      <c r="HD472" s="8"/>
      <c r="HE472" s="181"/>
      <c r="HF472" s="50"/>
    </row>
    <row r="473" spans="1:214" s="1" customFormat="1" ht="15">
      <c r="A473" s="73"/>
      <c r="B473" s="67" t="s">
        <v>1933</v>
      </c>
      <c r="C473" s="581" t="s">
        <v>1934</v>
      </c>
      <c r="D473" s="581"/>
      <c r="E473" s="581"/>
      <c r="F473" s="581"/>
      <c r="G473" s="581"/>
      <c r="H473" s="68" t="s">
        <v>91</v>
      </c>
      <c r="I473" s="96">
        <v>0.01</v>
      </c>
      <c r="J473" s="69"/>
      <c r="K473" s="128">
        <v>2.2000000000000001E-3</v>
      </c>
      <c r="L473" s="95">
        <v>395.65</v>
      </c>
      <c r="M473" s="76">
        <v>2.21</v>
      </c>
      <c r="N473" s="77">
        <v>874.39</v>
      </c>
      <c r="O473" s="69"/>
      <c r="P473" s="71">
        <v>1.92</v>
      </c>
      <c r="GO473" s="50"/>
      <c r="GP473" s="50"/>
      <c r="GQ473" s="50"/>
      <c r="GR473" s="50"/>
      <c r="GS473" s="50"/>
      <c r="GT473" s="50"/>
      <c r="GV473" s="8"/>
      <c r="GW473" s="8" t="s">
        <v>1934</v>
      </c>
      <c r="GX473" s="8"/>
      <c r="GY473" s="50"/>
      <c r="GZ473" s="8"/>
      <c r="HA473" s="8"/>
      <c r="HB473" s="50"/>
      <c r="HC473" s="8"/>
      <c r="HD473" s="8"/>
      <c r="HE473" s="181"/>
      <c r="HF473" s="50"/>
    </row>
    <row r="474" spans="1:214" s="1" customFormat="1" ht="15">
      <c r="A474" s="73"/>
      <c r="B474" s="67" t="s">
        <v>398</v>
      </c>
      <c r="C474" s="581" t="s">
        <v>399</v>
      </c>
      <c r="D474" s="581"/>
      <c r="E474" s="581"/>
      <c r="F474" s="581"/>
      <c r="G474" s="581"/>
      <c r="H474" s="68" t="s">
        <v>91</v>
      </c>
      <c r="I474" s="96">
        <v>0.08</v>
      </c>
      <c r="J474" s="69"/>
      <c r="K474" s="128">
        <v>1.7600000000000001E-2</v>
      </c>
      <c r="L474" s="95">
        <v>931.11</v>
      </c>
      <c r="M474" s="76">
        <v>1.62</v>
      </c>
      <c r="N474" s="77">
        <v>1508.4</v>
      </c>
      <c r="O474" s="69"/>
      <c r="P474" s="71">
        <v>26.55</v>
      </c>
      <c r="GO474" s="50"/>
      <c r="GP474" s="50"/>
      <c r="GQ474" s="50"/>
      <c r="GR474" s="50"/>
      <c r="GS474" s="50"/>
      <c r="GT474" s="50"/>
      <c r="GV474" s="8"/>
      <c r="GW474" s="8" t="s">
        <v>399</v>
      </c>
      <c r="GX474" s="8"/>
      <c r="GY474" s="50"/>
      <c r="GZ474" s="8"/>
      <c r="HA474" s="8"/>
      <c r="HB474" s="50"/>
      <c r="HC474" s="8"/>
      <c r="HD474" s="8"/>
      <c r="HE474" s="181"/>
      <c r="HF474" s="50"/>
    </row>
    <row r="475" spans="1:214" s="1" customFormat="1" ht="15">
      <c r="A475" s="73"/>
      <c r="B475" s="67" t="s">
        <v>1983</v>
      </c>
      <c r="C475" s="581" t="s">
        <v>1984</v>
      </c>
      <c r="D475" s="581"/>
      <c r="E475" s="581"/>
      <c r="F475" s="581"/>
      <c r="G475" s="581"/>
      <c r="H475" s="68" t="s">
        <v>88</v>
      </c>
      <c r="I475" s="128">
        <v>1E-4</v>
      </c>
      <c r="J475" s="69"/>
      <c r="K475" s="94">
        <v>2.1999999999999999E-5</v>
      </c>
      <c r="L475" s="75">
        <v>308849.7</v>
      </c>
      <c r="M475" s="76">
        <v>1.1399999999999999</v>
      </c>
      <c r="N475" s="77">
        <v>352088.66</v>
      </c>
      <c r="O475" s="69"/>
      <c r="P475" s="71">
        <v>7.75</v>
      </c>
      <c r="GO475" s="50"/>
      <c r="GP475" s="50"/>
      <c r="GQ475" s="50"/>
      <c r="GR475" s="50"/>
      <c r="GS475" s="50"/>
      <c r="GT475" s="50"/>
      <c r="GV475" s="8"/>
      <c r="GW475" s="8" t="s">
        <v>1984</v>
      </c>
      <c r="GX475" s="8"/>
      <c r="GY475" s="50"/>
      <c r="GZ475" s="8"/>
      <c r="HA475" s="8"/>
      <c r="HB475" s="50"/>
      <c r="HC475" s="8"/>
      <c r="HD475" s="8"/>
      <c r="HE475" s="181"/>
      <c r="HF475" s="50"/>
    </row>
    <row r="476" spans="1:214" s="1" customFormat="1" ht="15">
      <c r="A476" s="73"/>
      <c r="B476" s="67" t="s">
        <v>184</v>
      </c>
      <c r="C476" s="581" t="s">
        <v>185</v>
      </c>
      <c r="D476" s="581"/>
      <c r="E476" s="581"/>
      <c r="F476" s="581"/>
      <c r="G476" s="581"/>
      <c r="H476" s="68" t="s">
        <v>126</v>
      </c>
      <c r="I476" s="96">
        <v>1.02</v>
      </c>
      <c r="J476" s="69"/>
      <c r="K476" s="128">
        <v>0.22439999999999999</v>
      </c>
      <c r="L476" s="95">
        <v>655.9</v>
      </c>
      <c r="M476" s="76">
        <v>1.05</v>
      </c>
      <c r="N476" s="77">
        <v>688.7</v>
      </c>
      <c r="O476" s="69"/>
      <c r="P476" s="71">
        <v>154.54</v>
      </c>
      <c r="GO476" s="50"/>
      <c r="GP476" s="50"/>
      <c r="GQ476" s="50"/>
      <c r="GR476" s="50"/>
      <c r="GS476" s="50"/>
      <c r="GT476" s="50"/>
      <c r="GV476" s="8"/>
      <c r="GW476" s="8" t="s">
        <v>185</v>
      </c>
      <c r="GX476" s="8"/>
      <c r="GY476" s="50"/>
      <c r="GZ476" s="8"/>
      <c r="HA476" s="8"/>
      <c r="HB476" s="50"/>
      <c r="HC476" s="8"/>
      <c r="HD476" s="8"/>
      <c r="HE476" s="181"/>
      <c r="HF476" s="50"/>
    </row>
    <row r="477" spans="1:214" s="1" customFormat="1" ht="15">
      <c r="A477" s="79"/>
      <c r="B477" s="65"/>
      <c r="C477" s="579" t="s">
        <v>99</v>
      </c>
      <c r="D477" s="579"/>
      <c r="E477" s="579"/>
      <c r="F477" s="579"/>
      <c r="G477" s="579"/>
      <c r="H477" s="53"/>
      <c r="I477" s="54"/>
      <c r="J477" s="54"/>
      <c r="K477" s="54"/>
      <c r="L477" s="57"/>
      <c r="M477" s="54"/>
      <c r="N477" s="80"/>
      <c r="O477" s="54"/>
      <c r="P477" s="81">
        <v>3601.97</v>
      </c>
      <c r="GO477" s="50"/>
      <c r="GP477" s="50"/>
      <c r="GQ477" s="50"/>
      <c r="GR477" s="50"/>
      <c r="GS477" s="50"/>
      <c r="GT477" s="50"/>
      <c r="GV477" s="8"/>
      <c r="GW477" s="8"/>
      <c r="GX477" s="8"/>
      <c r="GY477" s="50" t="s">
        <v>99</v>
      </c>
      <c r="GZ477" s="8"/>
      <c r="HA477" s="8"/>
      <c r="HB477" s="50"/>
      <c r="HC477" s="8"/>
      <c r="HD477" s="8"/>
      <c r="HE477" s="181"/>
      <c r="HF477" s="50"/>
    </row>
    <row r="478" spans="1:214" s="1" customFormat="1" ht="15">
      <c r="A478" s="78" t="s">
        <v>219</v>
      </c>
      <c r="B478" s="67" t="s">
        <v>101</v>
      </c>
      <c r="C478" s="581" t="s">
        <v>102</v>
      </c>
      <c r="D478" s="581"/>
      <c r="E478" s="581"/>
      <c r="F478" s="581"/>
      <c r="G478" s="581"/>
      <c r="H478" s="68" t="s">
        <v>103</v>
      </c>
      <c r="I478" s="82">
        <v>2</v>
      </c>
      <c r="J478" s="69"/>
      <c r="K478" s="82">
        <v>2</v>
      </c>
      <c r="L478" s="70"/>
      <c r="M478" s="69"/>
      <c r="N478" s="70"/>
      <c r="O478" s="69"/>
      <c r="P478" s="83">
        <v>55.83</v>
      </c>
      <c r="GO478" s="50"/>
      <c r="GP478" s="50"/>
      <c r="GQ478" s="50"/>
      <c r="GR478" s="50"/>
      <c r="GS478" s="50"/>
      <c r="GT478" s="50"/>
      <c r="GV478" s="8"/>
      <c r="GW478" s="8"/>
      <c r="GX478" s="8"/>
      <c r="GY478" s="50"/>
      <c r="GZ478" s="8" t="s">
        <v>102</v>
      </c>
      <c r="HA478" s="8"/>
      <c r="HB478" s="50"/>
      <c r="HC478" s="8"/>
      <c r="HD478" s="8"/>
      <c r="HE478" s="181"/>
      <c r="HF478" s="50"/>
    </row>
    <row r="479" spans="1:214" s="1" customFormat="1" ht="15">
      <c r="A479" s="78"/>
      <c r="B479" s="67"/>
      <c r="C479" s="581" t="s">
        <v>104</v>
      </c>
      <c r="D479" s="581"/>
      <c r="E479" s="581"/>
      <c r="F479" s="581"/>
      <c r="G479" s="581"/>
      <c r="H479" s="68"/>
      <c r="I479" s="69"/>
      <c r="J479" s="69"/>
      <c r="K479" s="69"/>
      <c r="L479" s="70"/>
      <c r="M479" s="69"/>
      <c r="N479" s="70"/>
      <c r="O479" s="69"/>
      <c r="P479" s="71">
        <v>3354.65</v>
      </c>
      <c r="GO479" s="50"/>
      <c r="GP479" s="50"/>
      <c r="GQ479" s="50"/>
      <c r="GR479" s="50"/>
      <c r="GS479" s="50"/>
      <c r="GT479" s="50"/>
      <c r="GV479" s="8"/>
      <c r="GW479" s="8"/>
      <c r="GX479" s="8"/>
      <c r="GY479" s="50"/>
      <c r="GZ479" s="8"/>
      <c r="HA479" s="8" t="s">
        <v>104</v>
      </c>
      <c r="HB479" s="50"/>
      <c r="HC479" s="8"/>
      <c r="HD479" s="8"/>
      <c r="HE479" s="181"/>
      <c r="HF479" s="50"/>
    </row>
    <row r="480" spans="1:214" s="1" customFormat="1" ht="15">
      <c r="A480" s="78"/>
      <c r="B480" s="67" t="s">
        <v>105</v>
      </c>
      <c r="C480" s="581" t="s">
        <v>106</v>
      </c>
      <c r="D480" s="581"/>
      <c r="E480" s="581"/>
      <c r="F480" s="581"/>
      <c r="G480" s="581"/>
      <c r="H480" s="68" t="s">
        <v>103</v>
      </c>
      <c r="I480" s="82">
        <v>98</v>
      </c>
      <c r="J480" s="69"/>
      <c r="K480" s="82">
        <v>98</v>
      </c>
      <c r="L480" s="70"/>
      <c r="M480" s="69"/>
      <c r="N480" s="70"/>
      <c r="O480" s="69"/>
      <c r="P480" s="71">
        <v>3287.56</v>
      </c>
      <c r="GO480" s="50"/>
      <c r="GP480" s="50"/>
      <c r="GQ480" s="50"/>
      <c r="GR480" s="50"/>
      <c r="GS480" s="50"/>
      <c r="GT480" s="50"/>
      <c r="GV480" s="8"/>
      <c r="GW480" s="8"/>
      <c r="GX480" s="8"/>
      <c r="GY480" s="50"/>
      <c r="GZ480" s="8"/>
      <c r="HA480" s="8" t="s">
        <v>106</v>
      </c>
      <c r="HB480" s="50"/>
      <c r="HC480" s="8"/>
      <c r="HD480" s="8"/>
      <c r="HE480" s="181"/>
      <c r="HF480" s="50"/>
    </row>
    <row r="481" spans="1:217" s="1" customFormat="1" ht="15">
      <c r="A481" s="78"/>
      <c r="B481" s="67" t="s">
        <v>107</v>
      </c>
      <c r="C481" s="581" t="s">
        <v>108</v>
      </c>
      <c r="D481" s="581"/>
      <c r="E481" s="581"/>
      <c r="F481" s="581"/>
      <c r="G481" s="581"/>
      <c r="H481" s="68" t="s">
        <v>103</v>
      </c>
      <c r="I481" s="82">
        <v>51</v>
      </c>
      <c r="J481" s="69"/>
      <c r="K481" s="82">
        <v>51</v>
      </c>
      <c r="L481" s="70"/>
      <c r="M481" s="69"/>
      <c r="N481" s="70"/>
      <c r="O481" s="69"/>
      <c r="P481" s="71">
        <v>1710.87</v>
      </c>
      <c r="GO481" s="50"/>
      <c r="GP481" s="50"/>
      <c r="GQ481" s="50"/>
      <c r="GR481" s="50"/>
      <c r="GS481" s="50"/>
      <c r="GT481" s="50"/>
      <c r="GV481" s="8"/>
      <c r="GW481" s="8"/>
      <c r="GX481" s="8"/>
      <c r="GY481" s="50"/>
      <c r="GZ481" s="8"/>
      <c r="HA481" s="8" t="s">
        <v>108</v>
      </c>
      <c r="HB481" s="50"/>
      <c r="HC481" s="8"/>
      <c r="HD481" s="8"/>
      <c r="HE481" s="181"/>
      <c r="HF481" s="50"/>
    </row>
    <row r="482" spans="1:217" s="1" customFormat="1" ht="15">
      <c r="A482" s="84"/>
      <c r="B482" s="85"/>
      <c r="C482" s="579" t="s">
        <v>109</v>
      </c>
      <c r="D482" s="579"/>
      <c r="E482" s="579"/>
      <c r="F482" s="579"/>
      <c r="G482" s="579"/>
      <c r="H482" s="53"/>
      <c r="I482" s="54"/>
      <c r="J482" s="54"/>
      <c r="K482" s="54"/>
      <c r="L482" s="57"/>
      <c r="M482" s="54"/>
      <c r="N482" s="80">
        <v>39346.5</v>
      </c>
      <c r="O482" s="54"/>
      <c r="P482" s="81">
        <v>8656.23</v>
      </c>
      <c r="GO482" s="50"/>
      <c r="GP482" s="50"/>
      <c r="GQ482" s="50"/>
      <c r="GR482" s="50"/>
      <c r="GS482" s="50"/>
      <c r="GT482" s="50"/>
      <c r="GV482" s="8"/>
      <c r="GW482" s="8"/>
      <c r="GX482" s="8"/>
      <c r="GY482" s="50"/>
      <c r="GZ482" s="8"/>
      <c r="HA482" s="8"/>
      <c r="HB482" s="50" t="s">
        <v>109</v>
      </c>
      <c r="HC482" s="8"/>
      <c r="HD482" s="8"/>
      <c r="HE482" s="181"/>
      <c r="HF482" s="50"/>
    </row>
    <row r="483" spans="1:217" s="1" customFormat="1" ht="0.75" customHeight="1">
      <c r="A483" s="86"/>
      <c r="B483" s="87"/>
      <c r="C483" s="87"/>
      <c r="D483" s="87"/>
      <c r="E483" s="87"/>
      <c r="F483" s="87"/>
      <c r="G483" s="87"/>
      <c r="H483" s="88"/>
      <c r="I483" s="89"/>
      <c r="J483" s="89"/>
      <c r="K483" s="89"/>
      <c r="L483" s="90"/>
      <c r="M483" s="89"/>
      <c r="N483" s="90"/>
      <c r="O483" s="89"/>
      <c r="P483" s="91"/>
      <c r="GO483" s="50"/>
      <c r="GP483" s="50"/>
      <c r="GQ483" s="50"/>
      <c r="GR483" s="50"/>
      <c r="GS483" s="50"/>
      <c r="GT483" s="50"/>
      <c r="GV483" s="8"/>
      <c r="GW483" s="8"/>
      <c r="GX483" s="8"/>
      <c r="GY483" s="50"/>
      <c r="GZ483" s="8"/>
      <c r="HA483" s="8"/>
      <c r="HB483" s="50"/>
      <c r="HC483" s="8"/>
      <c r="HD483" s="8"/>
      <c r="HE483" s="181"/>
      <c r="HF483" s="50"/>
    </row>
    <row r="484" spans="1:217" s="1" customFormat="1" ht="15">
      <c r="A484" s="51" t="s">
        <v>219</v>
      </c>
      <c r="B484" s="52" t="s">
        <v>2443</v>
      </c>
      <c r="C484" s="580" t="s">
        <v>2345</v>
      </c>
      <c r="D484" s="580"/>
      <c r="E484" s="580"/>
      <c r="F484" s="580"/>
      <c r="G484" s="580"/>
      <c r="H484" s="53" t="s">
        <v>126</v>
      </c>
      <c r="I484" s="54">
        <v>0.25</v>
      </c>
      <c r="J484" s="55">
        <v>1</v>
      </c>
      <c r="K484" s="168">
        <v>0.25</v>
      </c>
      <c r="L484" s="93">
        <v>235.73</v>
      </c>
      <c r="M484" s="168">
        <v>1.05</v>
      </c>
      <c r="N484" s="93">
        <v>247.52</v>
      </c>
      <c r="O484" s="54"/>
      <c r="P484" s="169">
        <v>61.88</v>
      </c>
      <c r="Q484" s="59"/>
      <c r="R484" s="60"/>
      <c r="GO484" s="50"/>
      <c r="GP484" s="50" t="s">
        <v>2345</v>
      </c>
      <c r="GQ484" s="50" t="s">
        <v>6</v>
      </c>
      <c r="GR484" s="50" t="s">
        <v>6</v>
      </c>
      <c r="GS484" s="50" t="s">
        <v>6</v>
      </c>
      <c r="GT484" s="50" t="s">
        <v>6</v>
      </c>
      <c r="GV484" s="8"/>
      <c r="GW484" s="8"/>
      <c r="GX484" s="8"/>
      <c r="GY484" s="50"/>
      <c r="GZ484" s="8"/>
      <c r="HA484" s="8"/>
      <c r="HB484" s="50"/>
      <c r="HC484" s="8"/>
      <c r="HD484" s="8"/>
      <c r="HE484" s="181"/>
      <c r="HF484" s="50"/>
    </row>
    <row r="485" spans="1:217" s="1" customFormat="1" ht="15">
      <c r="A485" s="61"/>
      <c r="B485" s="62"/>
      <c r="C485" s="578" t="s">
        <v>2444</v>
      </c>
      <c r="D485" s="578"/>
      <c r="E485" s="578"/>
      <c r="F485" s="578"/>
      <c r="G485" s="578"/>
      <c r="H485" s="578"/>
      <c r="I485" s="578"/>
      <c r="J485" s="578"/>
      <c r="K485" s="578"/>
      <c r="L485" s="578"/>
      <c r="M485" s="578"/>
      <c r="N485" s="578"/>
      <c r="O485" s="578"/>
      <c r="P485" s="585"/>
      <c r="GO485" s="50"/>
      <c r="GP485" s="50"/>
      <c r="GQ485" s="50"/>
      <c r="GR485" s="50"/>
      <c r="GS485" s="50"/>
      <c r="GT485" s="50"/>
      <c r="GV485" s="8"/>
      <c r="GW485" s="8"/>
      <c r="GX485" s="8"/>
      <c r="GY485" s="50"/>
      <c r="GZ485" s="8"/>
      <c r="HA485" s="8"/>
      <c r="HB485" s="50"/>
      <c r="HC485" s="8"/>
      <c r="HD485" s="8"/>
      <c r="HE485" s="181"/>
      <c r="HF485" s="50"/>
      <c r="HG485" s="63" t="s">
        <v>2444</v>
      </c>
    </row>
    <row r="486" spans="1:217" s="1" customFormat="1" ht="15">
      <c r="A486" s="84"/>
      <c r="B486" s="85"/>
      <c r="C486" s="579" t="s">
        <v>109</v>
      </c>
      <c r="D486" s="579"/>
      <c r="E486" s="579"/>
      <c r="F486" s="579"/>
      <c r="G486" s="579"/>
      <c r="H486" s="53"/>
      <c r="I486" s="54"/>
      <c r="J486" s="54"/>
      <c r="K486" s="54"/>
      <c r="L486" s="57"/>
      <c r="M486" s="54"/>
      <c r="N486" s="57"/>
      <c r="O486" s="54"/>
      <c r="P486" s="169">
        <v>61.88</v>
      </c>
      <c r="GO486" s="50"/>
      <c r="GP486" s="50"/>
      <c r="GQ486" s="50"/>
      <c r="GR486" s="50"/>
      <c r="GS486" s="50"/>
      <c r="GT486" s="50"/>
      <c r="GV486" s="8"/>
      <c r="GW486" s="8"/>
      <c r="GX486" s="8"/>
      <c r="GY486" s="50"/>
      <c r="GZ486" s="8"/>
      <c r="HA486" s="8"/>
      <c r="HB486" s="50" t="s">
        <v>109</v>
      </c>
      <c r="HC486" s="8"/>
      <c r="HD486" s="8"/>
      <c r="HE486" s="181"/>
      <c r="HF486" s="50"/>
    </row>
    <row r="487" spans="1:217" s="1" customFormat="1" ht="0.75" customHeight="1">
      <c r="A487" s="86"/>
      <c r="B487" s="87"/>
      <c r="C487" s="87"/>
      <c r="D487" s="87"/>
      <c r="E487" s="87"/>
      <c r="F487" s="87"/>
      <c r="G487" s="87"/>
      <c r="H487" s="88"/>
      <c r="I487" s="89"/>
      <c r="J487" s="89"/>
      <c r="K487" s="89"/>
      <c r="L487" s="90"/>
      <c r="M487" s="89"/>
      <c r="N487" s="90"/>
      <c r="O487" s="89"/>
      <c r="P487" s="91"/>
      <c r="GO487" s="50"/>
      <c r="GP487" s="50"/>
      <c r="GQ487" s="50"/>
      <c r="GR487" s="50"/>
      <c r="GS487" s="50"/>
      <c r="GT487" s="50"/>
      <c r="GV487" s="8"/>
      <c r="GW487" s="8"/>
      <c r="GX487" s="8"/>
      <c r="GY487" s="50"/>
      <c r="GZ487" s="8"/>
      <c r="HA487" s="8"/>
      <c r="HB487" s="50"/>
      <c r="HC487" s="8"/>
      <c r="HD487" s="8"/>
      <c r="HE487" s="181"/>
      <c r="HF487" s="50"/>
    </row>
    <row r="488" spans="1:217" s="1" customFormat="1" ht="0.75" customHeight="1">
      <c r="A488" s="97"/>
      <c r="B488" s="98"/>
      <c r="C488" s="99"/>
      <c r="D488" s="99"/>
      <c r="E488" s="99"/>
      <c r="F488" s="99"/>
      <c r="G488" s="99"/>
      <c r="H488" s="99"/>
      <c r="I488" s="99"/>
      <c r="J488" s="99"/>
      <c r="K488" s="100"/>
      <c r="L488" s="99"/>
      <c r="M488" s="99"/>
      <c r="N488" s="99"/>
      <c r="O488" s="99"/>
      <c r="P488" s="101"/>
      <c r="Q488" s="102"/>
      <c r="R488" s="103"/>
      <c r="GO488" s="50"/>
      <c r="GP488" s="50"/>
      <c r="GQ488" s="50"/>
      <c r="GR488" s="50"/>
      <c r="GS488" s="50"/>
      <c r="GT488" s="50"/>
      <c r="GV488" s="8"/>
      <c r="GW488" s="8"/>
      <c r="GX488" s="8"/>
      <c r="GY488" s="50"/>
      <c r="GZ488" s="8"/>
      <c r="HA488" s="8"/>
      <c r="HB488" s="50"/>
      <c r="HC488" s="8"/>
      <c r="HD488" s="8"/>
      <c r="HE488" s="181"/>
      <c r="HF488" s="50"/>
    </row>
    <row r="489" spans="1:217" s="1" customFormat="1" ht="15">
      <c r="A489" s="79"/>
      <c r="B489" s="104"/>
      <c r="C489" s="576" t="s">
        <v>530</v>
      </c>
      <c r="D489" s="576"/>
      <c r="E489" s="576"/>
      <c r="F489" s="576"/>
      <c r="G489" s="576"/>
      <c r="H489" s="576"/>
      <c r="I489" s="576"/>
      <c r="J489" s="576"/>
      <c r="K489" s="576"/>
      <c r="L489" s="576"/>
      <c r="M489" s="576"/>
      <c r="N489" s="576"/>
      <c r="O489" s="576"/>
      <c r="P489" s="105"/>
      <c r="Q489" s="106"/>
      <c r="R489" s="107"/>
      <c r="HH489" s="50" t="s">
        <v>530</v>
      </c>
    </row>
    <row r="490" spans="1:217" s="1" customFormat="1" ht="15">
      <c r="A490" s="79"/>
      <c r="B490" s="65"/>
      <c r="C490" s="578" t="s">
        <v>531</v>
      </c>
      <c r="D490" s="578"/>
      <c r="E490" s="578"/>
      <c r="F490" s="578"/>
      <c r="G490" s="578"/>
      <c r="H490" s="578"/>
      <c r="I490" s="578"/>
      <c r="J490" s="578"/>
      <c r="K490" s="578"/>
      <c r="L490" s="578"/>
      <c r="M490" s="578"/>
      <c r="N490" s="578"/>
      <c r="O490" s="578"/>
      <c r="P490" s="108">
        <v>155981.46</v>
      </c>
      <c r="Q490" s="106"/>
      <c r="R490" s="109"/>
      <c r="HH490" s="50"/>
      <c r="HI490" s="63" t="s">
        <v>531</v>
      </c>
    </row>
    <row r="491" spans="1:217" s="1" customFormat="1" ht="15">
      <c r="A491" s="79"/>
      <c r="B491" s="65"/>
      <c r="C491" s="578" t="s">
        <v>440</v>
      </c>
      <c r="D491" s="578"/>
      <c r="E491" s="578"/>
      <c r="F491" s="578"/>
      <c r="G491" s="578"/>
      <c r="H491" s="578"/>
      <c r="I491" s="578"/>
      <c r="J491" s="578"/>
      <c r="K491" s="578"/>
      <c r="L491" s="578"/>
      <c r="M491" s="578"/>
      <c r="N491" s="578"/>
      <c r="O491" s="578"/>
      <c r="P491" s="110"/>
      <c r="Q491" s="106"/>
      <c r="R491" s="109"/>
      <c r="HH491" s="50"/>
      <c r="HI491" s="63" t="s">
        <v>440</v>
      </c>
    </row>
    <row r="492" spans="1:217" s="1" customFormat="1" ht="15">
      <c r="A492" s="79"/>
      <c r="B492" s="65"/>
      <c r="C492" s="578" t="s">
        <v>441</v>
      </c>
      <c r="D492" s="578"/>
      <c r="E492" s="578"/>
      <c r="F492" s="578"/>
      <c r="G492" s="578"/>
      <c r="H492" s="578"/>
      <c r="I492" s="578"/>
      <c r="J492" s="578"/>
      <c r="K492" s="578"/>
      <c r="L492" s="578"/>
      <c r="M492" s="578"/>
      <c r="N492" s="578"/>
      <c r="O492" s="578"/>
      <c r="P492" s="108">
        <v>82352.92</v>
      </c>
      <c r="Q492" s="106"/>
      <c r="R492" s="109"/>
      <c r="HH492" s="50"/>
      <c r="HI492" s="63" t="s">
        <v>441</v>
      </c>
    </row>
    <row r="493" spans="1:217" s="1" customFormat="1" ht="15">
      <c r="A493" s="79"/>
      <c r="B493" s="65"/>
      <c r="C493" s="578" t="s">
        <v>442</v>
      </c>
      <c r="D493" s="578"/>
      <c r="E493" s="578"/>
      <c r="F493" s="578"/>
      <c r="G493" s="578"/>
      <c r="H493" s="578"/>
      <c r="I493" s="578"/>
      <c r="J493" s="578"/>
      <c r="K493" s="578"/>
      <c r="L493" s="578"/>
      <c r="M493" s="578"/>
      <c r="N493" s="578"/>
      <c r="O493" s="578"/>
      <c r="P493" s="108">
        <v>4101.3500000000004</v>
      </c>
      <c r="Q493" s="106"/>
      <c r="R493" s="109"/>
      <c r="HH493" s="50"/>
      <c r="HI493" s="63" t="s">
        <v>442</v>
      </c>
    </row>
    <row r="494" spans="1:217" s="1" customFormat="1" ht="15">
      <c r="A494" s="79"/>
      <c r="B494" s="65"/>
      <c r="C494" s="578" t="s">
        <v>443</v>
      </c>
      <c r="D494" s="578"/>
      <c r="E494" s="578"/>
      <c r="F494" s="578"/>
      <c r="G494" s="578"/>
      <c r="H494" s="578"/>
      <c r="I494" s="578"/>
      <c r="J494" s="578"/>
      <c r="K494" s="578"/>
      <c r="L494" s="578"/>
      <c r="M494" s="578"/>
      <c r="N494" s="578"/>
      <c r="O494" s="578"/>
      <c r="P494" s="108">
        <v>2647.76</v>
      </c>
      <c r="Q494" s="106"/>
      <c r="R494" s="109"/>
      <c r="HH494" s="50"/>
      <c r="HI494" s="63" t="s">
        <v>443</v>
      </c>
    </row>
    <row r="495" spans="1:217" s="1" customFormat="1" ht="15">
      <c r="A495" s="79"/>
      <c r="B495" s="65"/>
      <c r="C495" s="578" t="s">
        <v>444</v>
      </c>
      <c r="D495" s="578"/>
      <c r="E495" s="578"/>
      <c r="F495" s="578"/>
      <c r="G495" s="578"/>
      <c r="H495" s="578"/>
      <c r="I495" s="578"/>
      <c r="J495" s="578"/>
      <c r="K495" s="578"/>
      <c r="L495" s="578"/>
      <c r="M495" s="578"/>
      <c r="N495" s="578"/>
      <c r="O495" s="578"/>
      <c r="P495" s="108">
        <v>66879.429999999993</v>
      </c>
      <c r="Q495" s="106"/>
      <c r="R495" s="109"/>
      <c r="HH495" s="50"/>
      <c r="HI495" s="63" t="s">
        <v>444</v>
      </c>
    </row>
    <row r="496" spans="1:217" s="1" customFormat="1" ht="15">
      <c r="A496" s="79"/>
      <c r="B496" s="65"/>
      <c r="C496" s="578" t="s">
        <v>456</v>
      </c>
      <c r="D496" s="578"/>
      <c r="E496" s="578"/>
      <c r="F496" s="578"/>
      <c r="G496" s="578"/>
      <c r="H496" s="578"/>
      <c r="I496" s="578"/>
      <c r="J496" s="578"/>
      <c r="K496" s="578"/>
      <c r="L496" s="578"/>
      <c r="M496" s="578"/>
      <c r="N496" s="578"/>
      <c r="O496" s="578"/>
      <c r="P496" s="108">
        <v>282509.03999999998</v>
      </c>
      <c r="Q496" s="106"/>
      <c r="R496" s="109"/>
      <c r="HH496" s="50"/>
      <c r="HI496" s="63" t="s">
        <v>456</v>
      </c>
    </row>
    <row r="497" spans="1:220" s="1" customFormat="1" ht="15">
      <c r="A497" s="79"/>
      <c r="B497" s="65"/>
      <c r="C497" s="578" t="s">
        <v>440</v>
      </c>
      <c r="D497" s="578"/>
      <c r="E497" s="578"/>
      <c r="F497" s="578"/>
      <c r="G497" s="578"/>
      <c r="H497" s="578"/>
      <c r="I497" s="578"/>
      <c r="J497" s="578"/>
      <c r="K497" s="578"/>
      <c r="L497" s="578"/>
      <c r="M497" s="578"/>
      <c r="N497" s="578"/>
      <c r="O497" s="578"/>
      <c r="P497" s="110"/>
      <c r="Q497" s="106"/>
      <c r="R497" s="109"/>
      <c r="HH497" s="50"/>
      <c r="HI497" s="63" t="s">
        <v>440</v>
      </c>
    </row>
    <row r="498" spans="1:220" s="1" customFormat="1" ht="15">
      <c r="A498" s="79"/>
      <c r="B498" s="65"/>
      <c r="C498" s="578" t="s">
        <v>457</v>
      </c>
      <c r="D498" s="578"/>
      <c r="E498" s="578"/>
      <c r="F498" s="578"/>
      <c r="G498" s="578"/>
      <c r="H498" s="578"/>
      <c r="I498" s="578"/>
      <c r="J498" s="578"/>
      <c r="K498" s="578"/>
      <c r="L498" s="578"/>
      <c r="M498" s="578"/>
      <c r="N498" s="578"/>
      <c r="O498" s="578"/>
      <c r="P498" s="108">
        <v>82352.92</v>
      </c>
      <c r="Q498" s="106"/>
      <c r="R498" s="109"/>
      <c r="HH498" s="50"/>
      <c r="HI498" s="63" t="s">
        <v>457</v>
      </c>
    </row>
    <row r="499" spans="1:220" s="1" customFormat="1" ht="15">
      <c r="A499" s="79"/>
      <c r="B499" s="65"/>
      <c r="C499" s="578" t="s">
        <v>458</v>
      </c>
      <c r="D499" s="578"/>
      <c r="E499" s="578"/>
      <c r="F499" s="578"/>
      <c r="G499" s="578"/>
      <c r="H499" s="578"/>
      <c r="I499" s="578"/>
      <c r="J499" s="578"/>
      <c r="K499" s="578"/>
      <c r="L499" s="578"/>
      <c r="M499" s="578"/>
      <c r="N499" s="578"/>
      <c r="O499" s="578"/>
      <c r="P499" s="108">
        <v>4101.3500000000004</v>
      </c>
      <c r="Q499" s="106"/>
      <c r="R499" s="109"/>
      <c r="HH499" s="50"/>
      <c r="HI499" s="63" t="s">
        <v>458</v>
      </c>
    </row>
    <row r="500" spans="1:220" s="1" customFormat="1" ht="15">
      <c r="A500" s="79"/>
      <c r="B500" s="65"/>
      <c r="C500" s="578" t="s">
        <v>459</v>
      </c>
      <c r="D500" s="578"/>
      <c r="E500" s="578"/>
      <c r="F500" s="578"/>
      <c r="G500" s="578"/>
      <c r="H500" s="578"/>
      <c r="I500" s="578"/>
      <c r="J500" s="578"/>
      <c r="K500" s="578"/>
      <c r="L500" s="578"/>
      <c r="M500" s="578"/>
      <c r="N500" s="578"/>
      <c r="O500" s="578"/>
      <c r="P500" s="108">
        <v>2647.76</v>
      </c>
      <c r="Q500" s="106"/>
      <c r="R500" s="109"/>
      <c r="HH500" s="50"/>
      <c r="HI500" s="63" t="s">
        <v>459</v>
      </c>
    </row>
    <row r="501" spans="1:220" s="1" customFormat="1" ht="15">
      <c r="A501" s="79"/>
      <c r="B501" s="65"/>
      <c r="C501" s="578" t="s">
        <v>460</v>
      </c>
      <c r="D501" s="578"/>
      <c r="E501" s="578"/>
      <c r="F501" s="578"/>
      <c r="G501" s="578"/>
      <c r="H501" s="578"/>
      <c r="I501" s="578"/>
      <c r="J501" s="578"/>
      <c r="K501" s="578"/>
      <c r="L501" s="578"/>
      <c r="M501" s="578"/>
      <c r="N501" s="578"/>
      <c r="O501" s="578"/>
      <c r="P501" s="108">
        <v>66879.429999999993</v>
      </c>
      <c r="Q501" s="106"/>
      <c r="R501" s="109"/>
      <c r="HH501" s="50"/>
      <c r="HI501" s="63" t="s">
        <v>460</v>
      </c>
    </row>
    <row r="502" spans="1:220" s="1" customFormat="1" ht="15">
      <c r="A502" s="79"/>
      <c r="B502" s="65"/>
      <c r="C502" s="578" t="s">
        <v>461</v>
      </c>
      <c r="D502" s="578"/>
      <c r="E502" s="578"/>
      <c r="F502" s="578"/>
      <c r="G502" s="578"/>
      <c r="H502" s="578"/>
      <c r="I502" s="578"/>
      <c r="J502" s="578"/>
      <c r="K502" s="578"/>
      <c r="L502" s="578"/>
      <c r="M502" s="578"/>
      <c r="N502" s="578"/>
      <c r="O502" s="578"/>
      <c r="P502" s="108">
        <v>83024.72</v>
      </c>
      <c r="Q502" s="106"/>
      <c r="R502" s="109"/>
      <c r="HH502" s="50"/>
      <c r="HI502" s="63" t="s">
        <v>461</v>
      </c>
    </row>
    <row r="503" spans="1:220" s="1" customFormat="1" ht="15">
      <c r="A503" s="79"/>
      <c r="B503" s="65"/>
      <c r="C503" s="578" t="s">
        <v>462</v>
      </c>
      <c r="D503" s="578"/>
      <c r="E503" s="578"/>
      <c r="F503" s="578"/>
      <c r="G503" s="578"/>
      <c r="H503" s="578"/>
      <c r="I503" s="578"/>
      <c r="J503" s="578"/>
      <c r="K503" s="578"/>
      <c r="L503" s="578"/>
      <c r="M503" s="578"/>
      <c r="N503" s="578"/>
      <c r="O503" s="578"/>
      <c r="P503" s="108">
        <v>43502.86</v>
      </c>
      <c r="Q503" s="106"/>
      <c r="R503" s="109"/>
      <c r="HH503" s="50"/>
      <c r="HI503" s="63" t="s">
        <v>462</v>
      </c>
    </row>
    <row r="504" spans="1:220" s="1" customFormat="1" ht="15">
      <c r="A504" s="79"/>
      <c r="B504" s="65"/>
      <c r="C504" s="578" t="s">
        <v>1732</v>
      </c>
      <c r="D504" s="578"/>
      <c r="E504" s="578"/>
      <c r="F504" s="578"/>
      <c r="G504" s="578"/>
      <c r="H504" s="578"/>
      <c r="I504" s="578"/>
      <c r="J504" s="578"/>
      <c r="K504" s="578"/>
      <c r="L504" s="578"/>
      <c r="M504" s="578"/>
      <c r="N504" s="578"/>
      <c r="O504" s="578"/>
      <c r="P504" s="108">
        <v>12869.61</v>
      </c>
      <c r="Q504" s="106"/>
      <c r="R504" s="109"/>
      <c r="HH504" s="50"/>
      <c r="HI504" s="63" t="s">
        <v>1732</v>
      </c>
    </row>
    <row r="505" spans="1:220" s="1" customFormat="1" ht="15">
      <c r="A505" s="79"/>
      <c r="B505" s="65"/>
      <c r="C505" s="578" t="s">
        <v>1733</v>
      </c>
      <c r="D505" s="578"/>
      <c r="E505" s="578"/>
      <c r="F505" s="578"/>
      <c r="G505" s="578"/>
      <c r="H505" s="578"/>
      <c r="I505" s="578"/>
      <c r="J505" s="578"/>
      <c r="K505" s="578"/>
      <c r="L505" s="578"/>
      <c r="M505" s="578"/>
      <c r="N505" s="578"/>
      <c r="O505" s="578"/>
      <c r="P505" s="108">
        <v>12869.61</v>
      </c>
      <c r="Q505" s="106"/>
      <c r="R505" s="109"/>
      <c r="HH505" s="50"/>
      <c r="HI505" s="63" t="s">
        <v>1733</v>
      </c>
    </row>
    <row r="506" spans="1:220" s="1" customFormat="1" ht="15">
      <c r="A506" s="79"/>
      <c r="B506" s="65"/>
      <c r="C506" s="578" t="s">
        <v>532</v>
      </c>
      <c r="D506" s="578"/>
      <c r="E506" s="578"/>
      <c r="F506" s="578"/>
      <c r="G506" s="578"/>
      <c r="H506" s="578"/>
      <c r="I506" s="578"/>
      <c r="J506" s="578"/>
      <c r="K506" s="578"/>
      <c r="L506" s="578"/>
      <c r="M506" s="578"/>
      <c r="N506" s="578"/>
      <c r="O506" s="578"/>
      <c r="P506" s="108">
        <v>85000.68</v>
      </c>
      <c r="Q506" s="106"/>
      <c r="R506" s="109"/>
      <c r="HH506" s="50"/>
      <c r="HI506" s="63" t="s">
        <v>532</v>
      </c>
    </row>
    <row r="507" spans="1:220" s="1" customFormat="1" ht="15">
      <c r="A507" s="79"/>
      <c r="B507" s="65"/>
      <c r="C507" s="578" t="s">
        <v>533</v>
      </c>
      <c r="D507" s="578"/>
      <c r="E507" s="578"/>
      <c r="F507" s="578"/>
      <c r="G507" s="578"/>
      <c r="H507" s="578"/>
      <c r="I507" s="578"/>
      <c r="J507" s="578"/>
      <c r="K507" s="578"/>
      <c r="L507" s="578"/>
      <c r="M507" s="578"/>
      <c r="N507" s="578"/>
      <c r="O507" s="578"/>
      <c r="P507" s="108">
        <v>83024.72</v>
      </c>
      <c r="Q507" s="106"/>
      <c r="R507" s="109"/>
      <c r="HH507" s="50"/>
      <c r="HI507" s="63" t="s">
        <v>533</v>
      </c>
    </row>
    <row r="508" spans="1:220" s="1" customFormat="1" ht="15">
      <c r="A508" s="79"/>
      <c r="B508" s="65"/>
      <c r="C508" s="578" t="s">
        <v>534</v>
      </c>
      <c r="D508" s="578"/>
      <c r="E508" s="578"/>
      <c r="F508" s="578"/>
      <c r="G508" s="578"/>
      <c r="H508" s="578"/>
      <c r="I508" s="578"/>
      <c r="J508" s="578"/>
      <c r="K508" s="578"/>
      <c r="L508" s="578"/>
      <c r="M508" s="578"/>
      <c r="N508" s="578"/>
      <c r="O508" s="578"/>
      <c r="P508" s="108">
        <v>43502.86</v>
      </c>
      <c r="Q508" s="106"/>
      <c r="R508" s="109"/>
      <c r="HH508" s="50"/>
      <c r="HI508" s="63" t="s">
        <v>534</v>
      </c>
    </row>
    <row r="509" spans="1:220" s="1" customFormat="1" ht="15">
      <c r="A509" s="79"/>
      <c r="B509" s="104"/>
      <c r="C509" s="576" t="s">
        <v>535</v>
      </c>
      <c r="D509" s="576"/>
      <c r="E509" s="576"/>
      <c r="F509" s="576"/>
      <c r="G509" s="576"/>
      <c r="H509" s="576"/>
      <c r="I509" s="576"/>
      <c r="J509" s="576"/>
      <c r="K509" s="576"/>
      <c r="L509" s="576"/>
      <c r="M509" s="576"/>
      <c r="N509" s="576"/>
      <c r="O509" s="576"/>
      <c r="P509" s="111">
        <v>295378.65000000002</v>
      </c>
      <c r="HH509" s="50"/>
      <c r="HJ509" s="50" t="s">
        <v>535</v>
      </c>
    </row>
    <row r="510" spans="1:220" s="1" customFormat="1" ht="15">
      <c r="A510" s="79"/>
      <c r="B510" s="104"/>
      <c r="C510" s="576" t="s">
        <v>467</v>
      </c>
      <c r="D510" s="576"/>
      <c r="E510" s="576"/>
      <c r="F510" s="576"/>
      <c r="G510" s="576"/>
      <c r="H510" s="576"/>
      <c r="I510" s="576"/>
      <c r="J510" s="576"/>
      <c r="K510" s="576"/>
      <c r="L510" s="576"/>
      <c r="M510" s="576"/>
      <c r="N510" s="576"/>
      <c r="O510" s="576"/>
      <c r="P510" s="112"/>
      <c r="HK510" s="50" t="s">
        <v>467</v>
      </c>
    </row>
    <row r="511" spans="1:220" s="1" customFormat="1" ht="15">
      <c r="A511" s="79"/>
      <c r="B511" s="104"/>
      <c r="C511" s="577" t="s">
        <v>1162</v>
      </c>
      <c r="D511" s="577"/>
      <c r="E511" s="577"/>
      <c r="F511" s="577"/>
      <c r="G511" s="577"/>
      <c r="H511" s="577"/>
      <c r="I511" s="577"/>
      <c r="J511" s="577"/>
      <c r="K511" s="577"/>
      <c r="L511" s="577"/>
      <c r="M511" s="577"/>
      <c r="N511" s="577"/>
      <c r="O511" s="577"/>
      <c r="P511" s="108">
        <v>18951.38</v>
      </c>
      <c r="HK511" s="50"/>
      <c r="HL511" s="63" t="s">
        <v>1162</v>
      </c>
    </row>
    <row r="512" spans="1:220" s="1" customFormat="1" ht="15">
      <c r="A512" s="79"/>
      <c r="B512" s="104"/>
      <c r="C512" s="577" t="s">
        <v>1735</v>
      </c>
      <c r="D512" s="577"/>
      <c r="E512" s="577"/>
      <c r="F512" s="577"/>
      <c r="G512" s="577"/>
      <c r="H512" s="577"/>
      <c r="I512" s="577"/>
      <c r="J512" s="577"/>
      <c r="K512" s="577"/>
      <c r="L512" s="577"/>
      <c r="M512" s="577"/>
      <c r="N512" s="577"/>
      <c r="O512" s="577"/>
      <c r="P512" s="190">
        <v>982.95</v>
      </c>
      <c r="HK512" s="50"/>
      <c r="HL512" s="63" t="s">
        <v>1735</v>
      </c>
    </row>
    <row r="513" spans="1:245" s="1" customFormat="1" ht="15">
      <c r="A513" s="79"/>
      <c r="B513" s="104"/>
      <c r="C513" s="577" t="s">
        <v>468</v>
      </c>
      <c r="D513" s="577"/>
      <c r="E513" s="577"/>
      <c r="F513" s="577"/>
      <c r="G513" s="577"/>
      <c r="H513" s="577"/>
      <c r="I513" s="577"/>
      <c r="J513" s="577"/>
      <c r="K513" s="171">
        <v>106.31532</v>
      </c>
      <c r="L513" s="577"/>
      <c r="M513" s="577"/>
      <c r="N513" s="577"/>
      <c r="O513" s="577"/>
      <c r="P513" s="110"/>
      <c r="HK513" s="50"/>
      <c r="HM513" s="63" t="s">
        <v>468</v>
      </c>
    </row>
    <row r="514" spans="1:245" s="1" customFormat="1" ht="15">
      <c r="A514" s="79"/>
      <c r="B514" s="104"/>
      <c r="C514" s="577" t="s">
        <v>469</v>
      </c>
      <c r="D514" s="577"/>
      <c r="E514" s="577"/>
      <c r="F514" s="577"/>
      <c r="G514" s="577"/>
      <c r="H514" s="577"/>
      <c r="I514" s="577"/>
      <c r="J514" s="577"/>
      <c r="K514" s="189">
        <v>2.8620000000000001</v>
      </c>
      <c r="L514" s="577"/>
      <c r="M514" s="577"/>
      <c r="N514" s="577"/>
      <c r="O514" s="577"/>
      <c r="P514" s="110"/>
      <c r="HK514" s="50"/>
      <c r="HM514" s="63" t="s">
        <v>469</v>
      </c>
    </row>
    <row r="515" spans="1:245" s="1" customFormat="1" ht="15.75" hidden="1" customHeight="1">
      <c r="B515" s="114"/>
      <c r="C515" s="115"/>
      <c r="D515" s="115"/>
      <c r="E515" s="115"/>
      <c r="F515" s="115"/>
      <c r="G515" s="115"/>
      <c r="H515" s="115"/>
      <c r="I515" s="115"/>
      <c r="J515" s="115"/>
      <c r="K515" s="115"/>
      <c r="L515" s="115"/>
      <c r="M515" s="115"/>
      <c r="N515" s="116"/>
      <c r="O515" s="117"/>
      <c r="P515" s="118"/>
    </row>
    <row r="516" spans="1:245" s="121" customFormat="1" ht="14.25" customHeight="1">
      <c r="A516" s="119"/>
      <c r="B516" s="119"/>
      <c r="C516" s="119"/>
      <c r="D516" s="119"/>
      <c r="E516" s="119"/>
      <c r="F516" s="119"/>
      <c r="G516" s="119"/>
      <c r="H516" s="119"/>
      <c r="I516" s="119"/>
      <c r="J516" s="119"/>
      <c r="K516" s="119"/>
      <c r="L516" s="119"/>
      <c r="M516" s="119"/>
      <c r="N516" s="119"/>
      <c r="O516" s="119"/>
      <c r="P516" s="119"/>
      <c r="Q516" s="120"/>
      <c r="R516" s="120"/>
      <c r="AB516" s="122"/>
      <c r="AC516" s="122"/>
      <c r="AD516" s="122"/>
      <c r="AE516" s="122"/>
      <c r="AF516" s="122"/>
      <c r="AG516" s="122"/>
      <c r="AH516" s="122"/>
      <c r="AI516" s="122"/>
      <c r="AJ516" s="122"/>
      <c r="AK516" s="122"/>
      <c r="AL516" s="122"/>
      <c r="AM516" s="122"/>
      <c r="AN516" s="122"/>
      <c r="AO516" s="122"/>
      <c r="AP516" s="122"/>
      <c r="AQ516" s="122"/>
      <c r="AR516" s="122"/>
      <c r="AS516" s="122"/>
      <c r="AT516" s="122"/>
      <c r="AU516" s="122"/>
      <c r="AV516" s="122"/>
      <c r="AW516" s="122"/>
      <c r="AX516" s="122"/>
      <c r="AY516" s="122"/>
      <c r="AZ516" s="122"/>
      <c r="BA516" s="122"/>
      <c r="BB516" s="122"/>
      <c r="BC516" s="122"/>
      <c r="BD516" s="122"/>
      <c r="BE516" s="122"/>
      <c r="BF516" s="122"/>
      <c r="BG516" s="122"/>
      <c r="BH516" s="122"/>
      <c r="BI516" s="122"/>
      <c r="BJ516" s="122"/>
      <c r="BK516" s="122"/>
      <c r="BL516" s="122"/>
      <c r="BM516" s="122"/>
      <c r="BN516" s="122"/>
      <c r="BO516" s="122"/>
      <c r="BP516" s="122"/>
      <c r="BQ516" s="122"/>
      <c r="BR516" s="122"/>
      <c r="BS516" s="122"/>
      <c r="BT516" s="122"/>
      <c r="BU516" s="122"/>
      <c r="BV516" s="122"/>
      <c r="BW516" s="122"/>
      <c r="BX516" s="122"/>
      <c r="BY516" s="122"/>
      <c r="BZ516" s="122"/>
      <c r="CA516" s="122"/>
      <c r="CB516" s="122"/>
      <c r="CC516" s="122"/>
      <c r="CD516" s="122"/>
      <c r="CE516" s="122"/>
      <c r="CF516" s="122"/>
      <c r="CG516" s="122"/>
      <c r="CH516" s="122"/>
      <c r="CI516" s="122"/>
      <c r="CJ516" s="122"/>
      <c r="CK516" s="122"/>
      <c r="CL516" s="122"/>
      <c r="CM516" s="122"/>
      <c r="CN516" s="122"/>
      <c r="CO516" s="122"/>
      <c r="CP516" s="122"/>
      <c r="CQ516" s="122"/>
      <c r="CR516" s="122"/>
      <c r="CS516" s="122"/>
      <c r="CT516" s="122"/>
      <c r="CU516" s="122"/>
      <c r="CV516" s="122"/>
      <c r="CW516" s="122"/>
      <c r="CX516" s="122"/>
      <c r="CY516" s="122"/>
      <c r="CZ516" s="122"/>
      <c r="DA516" s="122"/>
      <c r="DB516" s="122"/>
      <c r="DC516" s="122"/>
      <c r="DD516" s="122"/>
      <c r="DE516" s="122"/>
      <c r="DF516" s="122"/>
      <c r="DG516" s="122"/>
      <c r="DH516" s="122"/>
      <c r="DI516" s="122"/>
      <c r="DJ516" s="122"/>
      <c r="DK516" s="122"/>
      <c r="DL516" s="122"/>
      <c r="DM516" s="122"/>
      <c r="DN516" s="122"/>
      <c r="DO516" s="122"/>
      <c r="DP516" s="122"/>
      <c r="DQ516" s="122"/>
      <c r="DR516" s="122"/>
      <c r="DS516" s="122"/>
      <c r="DT516" s="122"/>
      <c r="DU516" s="122"/>
      <c r="DV516" s="122"/>
      <c r="DW516" s="122"/>
      <c r="DX516" s="122"/>
      <c r="DY516" s="122"/>
      <c r="DZ516" s="122"/>
      <c r="EA516" s="122"/>
      <c r="EB516" s="122"/>
      <c r="EC516" s="122"/>
      <c r="ED516" s="122"/>
      <c r="EE516" s="122"/>
      <c r="EF516" s="122"/>
      <c r="EG516" s="122"/>
      <c r="EH516" s="122"/>
      <c r="EI516" s="122"/>
      <c r="EJ516" s="122"/>
      <c r="EK516" s="122"/>
      <c r="EL516" s="122"/>
      <c r="EM516" s="122"/>
      <c r="EN516" s="122"/>
      <c r="EO516" s="122"/>
      <c r="EP516" s="122"/>
      <c r="EQ516" s="122"/>
      <c r="ER516" s="122"/>
      <c r="ES516" s="122"/>
      <c r="ET516" s="122"/>
      <c r="EU516" s="122"/>
      <c r="EV516" s="122"/>
      <c r="EW516" s="122"/>
      <c r="EX516" s="122"/>
      <c r="EY516" s="122"/>
      <c r="EZ516" s="122"/>
      <c r="FA516" s="122"/>
      <c r="FB516" s="122"/>
      <c r="FC516" s="122"/>
      <c r="FD516" s="122"/>
      <c r="FE516" s="122"/>
      <c r="FF516" s="122"/>
      <c r="FG516" s="122"/>
      <c r="FH516" s="122"/>
      <c r="FI516" s="122"/>
      <c r="FJ516" s="122"/>
      <c r="FK516" s="122"/>
      <c r="FL516" s="122"/>
      <c r="FM516" s="122"/>
      <c r="FN516" s="122"/>
      <c r="FO516" s="122"/>
      <c r="FP516" s="122"/>
      <c r="FQ516" s="122"/>
      <c r="FR516" s="122"/>
      <c r="FS516" s="122"/>
      <c r="FT516" s="122"/>
      <c r="FU516" s="122"/>
      <c r="FV516" s="122"/>
      <c r="FW516" s="122"/>
      <c r="FX516" s="122"/>
      <c r="FY516" s="122"/>
      <c r="FZ516" s="122"/>
      <c r="GA516" s="122"/>
      <c r="GB516" s="122"/>
      <c r="GC516" s="122"/>
      <c r="GD516" s="122"/>
      <c r="GE516" s="122"/>
      <c r="GF516" s="122"/>
      <c r="GG516" s="122"/>
      <c r="GH516" s="122"/>
      <c r="GI516" s="122"/>
      <c r="GJ516" s="122"/>
      <c r="GK516" s="122"/>
      <c r="GL516" s="122"/>
      <c r="GM516" s="122"/>
      <c r="GN516" s="122"/>
      <c r="GO516" s="122"/>
      <c r="GP516" s="122"/>
      <c r="GQ516" s="122"/>
      <c r="GR516" s="122"/>
      <c r="GS516" s="122"/>
      <c r="GT516" s="122"/>
      <c r="GU516" s="122"/>
      <c r="GV516" s="122"/>
      <c r="GW516" s="122"/>
      <c r="GX516" s="122"/>
      <c r="GY516" s="122"/>
      <c r="GZ516" s="122"/>
      <c r="HA516" s="122"/>
      <c r="HB516" s="122"/>
      <c r="HC516" s="122"/>
      <c r="HD516" s="122"/>
      <c r="HE516" s="122"/>
      <c r="HF516" s="122"/>
      <c r="HG516" s="122"/>
      <c r="HH516" s="122"/>
      <c r="HI516" s="122"/>
      <c r="HJ516" s="122"/>
      <c r="HK516" s="122"/>
      <c r="HL516" s="122"/>
      <c r="HM516" s="122"/>
      <c r="HN516" s="122"/>
      <c r="HO516" s="122"/>
      <c r="HP516" s="122"/>
      <c r="HQ516" s="122"/>
      <c r="HR516" s="122"/>
      <c r="HS516" s="122"/>
      <c r="HT516" s="122"/>
      <c r="HU516" s="122"/>
      <c r="HV516" s="122"/>
      <c r="HW516" s="122"/>
      <c r="HX516" s="122"/>
      <c r="HY516" s="122"/>
      <c r="HZ516" s="122"/>
      <c r="IA516" s="122"/>
      <c r="IB516" s="122"/>
      <c r="IC516" s="122"/>
      <c r="ID516" s="122"/>
      <c r="IE516" s="122"/>
      <c r="IF516" s="122"/>
      <c r="IG516" s="122"/>
      <c r="IH516" s="122"/>
      <c r="II516" s="122"/>
      <c r="IJ516" s="122"/>
      <c r="IK516" s="122"/>
    </row>
    <row r="517" spans="1:245" s="23" customFormat="1" ht="15">
      <c r="A517" s="4"/>
      <c r="B517" s="123" t="s">
        <v>536</v>
      </c>
      <c r="C517" s="574"/>
      <c r="D517" s="574"/>
      <c r="E517" s="574"/>
      <c r="F517" s="574"/>
      <c r="G517" s="574"/>
      <c r="H517" s="574"/>
      <c r="I517" s="575" t="s">
        <v>537</v>
      </c>
      <c r="J517" s="575"/>
      <c r="K517" s="575"/>
      <c r="L517" s="575"/>
      <c r="M517" s="575"/>
      <c r="N517" s="575"/>
      <c r="O517" s="1"/>
      <c r="P517" s="1"/>
      <c r="Q517" s="11"/>
      <c r="R517" s="11"/>
      <c r="S517" s="1"/>
      <c r="T517" s="1"/>
      <c r="U517" s="1"/>
      <c r="V517" s="1"/>
      <c r="W517" s="1"/>
      <c r="X517" s="1"/>
      <c r="Y517" s="1"/>
      <c r="Z517" s="1"/>
      <c r="AA517" s="1"/>
      <c r="AB517" s="8"/>
      <c r="AC517" s="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  <c r="AY517" s="8"/>
      <c r="AZ517" s="8"/>
      <c r="BA517" s="8"/>
      <c r="BB517" s="8"/>
      <c r="BC517" s="8"/>
      <c r="BD517" s="8"/>
      <c r="BE517" s="8"/>
      <c r="BF517" s="8"/>
      <c r="BG517" s="8"/>
      <c r="BH517" s="8"/>
      <c r="BI517" s="8"/>
      <c r="BJ517" s="8"/>
      <c r="BK517" s="8"/>
      <c r="BL517" s="8"/>
      <c r="BM517" s="8"/>
      <c r="BN517" s="8"/>
      <c r="BO517" s="8"/>
      <c r="BP517" s="8"/>
      <c r="BQ517" s="8"/>
      <c r="BR517" s="8"/>
      <c r="BS517" s="8"/>
      <c r="BT517" s="8"/>
      <c r="BU517" s="8"/>
      <c r="BV517" s="8"/>
      <c r="BW517" s="8"/>
      <c r="BX517" s="8"/>
      <c r="BY517" s="8"/>
      <c r="BZ517" s="8"/>
      <c r="CA517" s="8"/>
      <c r="CB517" s="8"/>
      <c r="CC517" s="8"/>
      <c r="CD517" s="8"/>
      <c r="CE517" s="8"/>
      <c r="CF517" s="8"/>
      <c r="CG517" s="8"/>
      <c r="CH517" s="8"/>
      <c r="CI517" s="8"/>
      <c r="CJ517" s="8"/>
      <c r="CK517" s="8"/>
      <c r="CL517" s="8"/>
      <c r="CM517" s="8"/>
      <c r="CN517" s="8"/>
      <c r="CO517" s="8"/>
      <c r="CP517" s="8"/>
      <c r="CQ517" s="8"/>
      <c r="CR517" s="8"/>
      <c r="CS517" s="8"/>
      <c r="CT517" s="8"/>
      <c r="CU517" s="8"/>
      <c r="CV517" s="8"/>
      <c r="CW517" s="8"/>
      <c r="CX517" s="8"/>
      <c r="CY517" s="8"/>
      <c r="CZ517" s="8"/>
      <c r="DA517" s="8"/>
      <c r="DB517" s="8"/>
      <c r="DC517" s="8"/>
      <c r="DD517" s="8"/>
      <c r="DE517" s="8"/>
      <c r="DF517" s="8"/>
      <c r="DG517" s="8"/>
      <c r="DH517" s="8"/>
      <c r="DI517" s="8"/>
      <c r="DJ517" s="8"/>
      <c r="DK517" s="8"/>
      <c r="DL517" s="8"/>
      <c r="DM517" s="8"/>
      <c r="DN517" s="8"/>
      <c r="DO517" s="8"/>
      <c r="DP517" s="8"/>
      <c r="DQ517" s="8"/>
      <c r="DR517" s="8"/>
      <c r="DS517" s="8"/>
      <c r="DT517" s="8"/>
      <c r="DU517" s="8"/>
      <c r="DV517" s="8"/>
      <c r="DW517" s="8"/>
      <c r="DX517" s="8"/>
      <c r="DY517" s="8"/>
      <c r="DZ517" s="8"/>
      <c r="EA517" s="8"/>
      <c r="EB517" s="8"/>
      <c r="EC517" s="8"/>
      <c r="ED517" s="8"/>
      <c r="EE517" s="8"/>
      <c r="EF517" s="8"/>
      <c r="EG517" s="8"/>
      <c r="EH517" s="8"/>
      <c r="EI517" s="8"/>
      <c r="EJ517" s="8"/>
      <c r="EK517" s="8"/>
      <c r="EL517" s="8"/>
      <c r="EM517" s="8"/>
      <c r="EN517" s="8"/>
      <c r="EO517" s="8"/>
      <c r="EP517" s="8"/>
      <c r="EQ517" s="8"/>
      <c r="ER517" s="8"/>
      <c r="ES517" s="8"/>
      <c r="ET517" s="8"/>
      <c r="EU517" s="8"/>
      <c r="EV517" s="8"/>
      <c r="EW517" s="8"/>
      <c r="EX517" s="8"/>
      <c r="EY517" s="8"/>
      <c r="EZ517" s="8"/>
      <c r="FA517" s="8"/>
      <c r="FB517" s="8"/>
      <c r="FC517" s="8"/>
      <c r="FD517" s="8"/>
      <c r="FE517" s="8"/>
      <c r="FF517" s="8"/>
      <c r="FG517" s="8"/>
      <c r="FH517" s="8"/>
      <c r="FI517" s="8"/>
      <c r="FJ517" s="8"/>
      <c r="FK517" s="8"/>
      <c r="FL517" s="8"/>
      <c r="FM517" s="8"/>
      <c r="FN517" s="8"/>
      <c r="FO517" s="8"/>
      <c r="FP517" s="8"/>
      <c r="FQ517" s="8"/>
      <c r="FR517" s="8"/>
      <c r="FS517" s="8"/>
      <c r="FT517" s="8"/>
      <c r="FU517" s="8"/>
      <c r="FV517" s="8"/>
      <c r="FW517" s="8"/>
      <c r="FX517" s="8"/>
      <c r="FY517" s="8"/>
      <c r="FZ517" s="8"/>
      <c r="GA517" s="8"/>
      <c r="GB517" s="8"/>
      <c r="GC517" s="8"/>
      <c r="GD517" s="8"/>
      <c r="GE517" s="8"/>
      <c r="GF517" s="8"/>
      <c r="GG517" s="8"/>
      <c r="GH517" s="8"/>
      <c r="GI517" s="8"/>
      <c r="GJ517" s="8"/>
      <c r="GK517" s="8"/>
      <c r="GL517" s="8"/>
      <c r="GM517" s="8"/>
      <c r="GN517" s="8"/>
      <c r="GO517" s="8"/>
      <c r="GP517" s="8"/>
      <c r="GQ517" s="8"/>
      <c r="GR517" s="8"/>
      <c r="GS517" s="8"/>
      <c r="GT517" s="8"/>
      <c r="GU517" s="8"/>
      <c r="GV517" s="8"/>
      <c r="GW517" s="8"/>
      <c r="GX517" s="8"/>
      <c r="GY517" s="8"/>
      <c r="GZ517" s="8"/>
      <c r="HA517" s="8"/>
      <c r="HB517" s="8"/>
      <c r="HC517" s="8"/>
      <c r="HD517" s="8"/>
      <c r="HE517" s="8"/>
      <c r="HF517" s="8"/>
      <c r="HG517" s="8"/>
      <c r="HH517" s="8"/>
      <c r="HI517" s="8"/>
      <c r="HJ517" s="8"/>
      <c r="HK517" s="8"/>
      <c r="HL517" s="8"/>
      <c r="HM517" s="8"/>
      <c r="HN517" s="8" t="s">
        <v>6</v>
      </c>
      <c r="HO517" s="8" t="s">
        <v>6</v>
      </c>
      <c r="HP517" s="8" t="s">
        <v>6</v>
      </c>
      <c r="HQ517" s="8" t="s">
        <v>6</v>
      </c>
      <c r="HR517" s="8" t="s">
        <v>6</v>
      </c>
      <c r="HS517" s="8" t="s">
        <v>6</v>
      </c>
      <c r="HT517" s="8" t="s">
        <v>537</v>
      </c>
      <c r="HU517" s="8" t="s">
        <v>6</v>
      </c>
      <c r="HV517" s="8" t="s">
        <v>6</v>
      </c>
      <c r="HW517" s="8" t="s">
        <v>6</v>
      </c>
      <c r="HX517" s="8" t="s">
        <v>6</v>
      </c>
      <c r="HY517" s="8" t="s">
        <v>6</v>
      </c>
      <c r="HZ517" s="8"/>
      <c r="IA517" s="8"/>
      <c r="IB517" s="8"/>
      <c r="IC517" s="8"/>
      <c r="ID517" s="8"/>
      <c r="IE517" s="8"/>
      <c r="IF517" s="8"/>
      <c r="IG517" s="8"/>
      <c r="IH517" s="8"/>
      <c r="II517" s="8"/>
      <c r="IJ517" s="8"/>
      <c r="IK517" s="8"/>
    </row>
    <row r="518" spans="1:245" s="124" customFormat="1" ht="16.5" customHeight="1">
      <c r="A518" s="13"/>
      <c r="B518" s="123"/>
      <c r="C518" s="571" t="s">
        <v>538</v>
      </c>
      <c r="D518" s="571"/>
      <c r="E518" s="571"/>
      <c r="F518" s="571"/>
      <c r="G518" s="571"/>
      <c r="H518" s="571"/>
      <c r="I518" s="571"/>
      <c r="J518" s="571"/>
      <c r="K518" s="571"/>
      <c r="L518" s="571"/>
      <c r="M518" s="571"/>
      <c r="N518" s="571"/>
      <c r="Q518" s="5"/>
      <c r="R518" s="5"/>
      <c r="AB518" s="125"/>
      <c r="AC518" s="125"/>
      <c r="AD518" s="125"/>
      <c r="AE518" s="125"/>
      <c r="AF518" s="125"/>
      <c r="AG518" s="125"/>
      <c r="AH518" s="125"/>
      <c r="AI518" s="125"/>
      <c r="AJ518" s="125"/>
      <c r="AK518" s="125"/>
      <c r="AL518" s="125"/>
      <c r="AM518" s="125"/>
      <c r="AN518" s="125"/>
      <c r="AO518" s="125"/>
      <c r="AP518" s="125"/>
      <c r="AQ518" s="125"/>
      <c r="AR518" s="125"/>
      <c r="AS518" s="125"/>
      <c r="AT518" s="125"/>
      <c r="AU518" s="125"/>
      <c r="AV518" s="125"/>
      <c r="AW518" s="125"/>
      <c r="AX518" s="125"/>
      <c r="AY518" s="125"/>
      <c r="AZ518" s="125"/>
      <c r="BA518" s="125"/>
      <c r="BB518" s="125"/>
      <c r="BC518" s="125"/>
      <c r="BD518" s="125"/>
      <c r="BE518" s="125"/>
      <c r="BF518" s="125"/>
      <c r="BG518" s="125"/>
      <c r="BH518" s="125"/>
      <c r="BI518" s="125"/>
      <c r="BJ518" s="125"/>
      <c r="BK518" s="125"/>
      <c r="BL518" s="125"/>
      <c r="BM518" s="125"/>
      <c r="BN518" s="125"/>
      <c r="BO518" s="125"/>
      <c r="BP518" s="125"/>
      <c r="BQ518" s="125"/>
      <c r="BR518" s="125"/>
      <c r="BS518" s="125"/>
      <c r="BT518" s="125"/>
      <c r="BU518" s="125"/>
      <c r="BV518" s="125"/>
      <c r="BW518" s="125"/>
      <c r="BX518" s="125"/>
      <c r="BY518" s="125"/>
      <c r="BZ518" s="125"/>
      <c r="CA518" s="125"/>
      <c r="CB518" s="125"/>
      <c r="CC518" s="125"/>
      <c r="CD518" s="125"/>
      <c r="CE518" s="125"/>
      <c r="CF518" s="125"/>
      <c r="CG518" s="125"/>
      <c r="CH518" s="125"/>
      <c r="CI518" s="125"/>
      <c r="CJ518" s="125"/>
      <c r="CK518" s="125"/>
      <c r="CL518" s="125"/>
      <c r="CM518" s="125"/>
      <c r="CN518" s="125"/>
      <c r="CO518" s="125"/>
      <c r="CP518" s="125"/>
      <c r="CQ518" s="125"/>
      <c r="CR518" s="125"/>
      <c r="CS518" s="125"/>
      <c r="CT518" s="125"/>
      <c r="CU518" s="125"/>
      <c r="CV518" s="125"/>
      <c r="CW518" s="125"/>
      <c r="CX518" s="125"/>
      <c r="CY518" s="125"/>
      <c r="CZ518" s="125"/>
      <c r="DA518" s="125"/>
      <c r="DB518" s="125"/>
      <c r="DC518" s="125"/>
      <c r="DD518" s="125"/>
      <c r="DE518" s="125"/>
      <c r="DF518" s="125"/>
      <c r="DG518" s="125"/>
      <c r="DH518" s="125"/>
      <c r="DI518" s="125"/>
      <c r="DJ518" s="125"/>
      <c r="DK518" s="125"/>
      <c r="DL518" s="125"/>
      <c r="DM518" s="125"/>
      <c r="DN518" s="125"/>
      <c r="DO518" s="125"/>
      <c r="DP518" s="125"/>
      <c r="DQ518" s="125"/>
      <c r="DR518" s="125"/>
      <c r="DS518" s="125"/>
      <c r="DT518" s="125"/>
      <c r="DU518" s="125"/>
      <c r="DV518" s="125"/>
      <c r="DW518" s="125"/>
      <c r="DX518" s="125"/>
      <c r="DY518" s="125"/>
      <c r="DZ518" s="125"/>
      <c r="EA518" s="125"/>
      <c r="EB518" s="125"/>
      <c r="EC518" s="125"/>
      <c r="ED518" s="125"/>
      <c r="EE518" s="125"/>
      <c r="EF518" s="125"/>
      <c r="EG518" s="125"/>
      <c r="EH518" s="125"/>
      <c r="EI518" s="125"/>
      <c r="EJ518" s="125"/>
      <c r="EK518" s="125"/>
      <c r="EL518" s="125"/>
      <c r="EM518" s="125"/>
      <c r="EN518" s="125"/>
      <c r="EO518" s="125"/>
      <c r="EP518" s="125"/>
      <c r="EQ518" s="125"/>
      <c r="ER518" s="125"/>
      <c r="ES518" s="125"/>
      <c r="ET518" s="125"/>
      <c r="EU518" s="125"/>
      <c r="EV518" s="125"/>
      <c r="EW518" s="125"/>
      <c r="EX518" s="125"/>
      <c r="EY518" s="125"/>
      <c r="EZ518" s="125"/>
      <c r="FA518" s="125"/>
      <c r="FB518" s="125"/>
      <c r="FC518" s="125"/>
      <c r="FD518" s="125"/>
      <c r="FE518" s="125"/>
      <c r="FF518" s="125"/>
      <c r="FG518" s="125"/>
      <c r="FH518" s="125"/>
      <c r="FI518" s="125"/>
      <c r="FJ518" s="125"/>
      <c r="FK518" s="125"/>
      <c r="FL518" s="125"/>
      <c r="FM518" s="125"/>
      <c r="FN518" s="125"/>
      <c r="FO518" s="125"/>
      <c r="FP518" s="125"/>
      <c r="FQ518" s="125"/>
      <c r="FR518" s="125"/>
      <c r="FS518" s="125"/>
      <c r="FT518" s="125"/>
      <c r="FU518" s="125"/>
      <c r="FV518" s="125"/>
      <c r="FW518" s="125"/>
      <c r="FX518" s="125"/>
      <c r="FY518" s="125"/>
      <c r="FZ518" s="125"/>
      <c r="GA518" s="125"/>
      <c r="GB518" s="125"/>
      <c r="GC518" s="125"/>
      <c r="GD518" s="125"/>
      <c r="GE518" s="125"/>
      <c r="GF518" s="125"/>
      <c r="GG518" s="125"/>
      <c r="GH518" s="125"/>
      <c r="GI518" s="125"/>
      <c r="GJ518" s="125"/>
      <c r="GK518" s="125"/>
      <c r="GL518" s="125"/>
      <c r="GM518" s="125"/>
      <c r="GN518" s="125"/>
      <c r="GO518" s="125"/>
      <c r="GP518" s="125"/>
      <c r="GQ518" s="125"/>
      <c r="GR518" s="125"/>
      <c r="GS518" s="125"/>
      <c r="GT518" s="125"/>
      <c r="GU518" s="125"/>
      <c r="GV518" s="125"/>
      <c r="GW518" s="125"/>
      <c r="GX518" s="125"/>
      <c r="GY518" s="125"/>
      <c r="GZ518" s="125"/>
      <c r="HA518" s="125"/>
      <c r="HB518" s="125"/>
      <c r="HC518" s="125"/>
      <c r="HD518" s="125"/>
      <c r="HE518" s="125"/>
      <c r="HF518" s="125"/>
      <c r="HG518" s="125"/>
      <c r="HH518" s="125"/>
      <c r="HI518" s="125"/>
      <c r="HJ518" s="125"/>
      <c r="HK518" s="125"/>
      <c r="HL518" s="125"/>
      <c r="HM518" s="125"/>
      <c r="HN518" s="125"/>
      <c r="HO518" s="125"/>
      <c r="HP518" s="125"/>
      <c r="HQ518" s="125"/>
      <c r="HR518" s="125"/>
      <c r="HS518" s="125"/>
      <c r="HT518" s="125"/>
      <c r="HU518" s="125"/>
      <c r="HV518" s="125"/>
      <c r="HW518" s="125"/>
      <c r="HX518" s="125"/>
      <c r="HY518" s="125"/>
      <c r="HZ518" s="125"/>
      <c r="IA518" s="125"/>
      <c r="IB518" s="125"/>
      <c r="IC518" s="125"/>
      <c r="ID518" s="125"/>
      <c r="IE518" s="125"/>
      <c r="IF518" s="125"/>
      <c r="IG518" s="125"/>
      <c r="IH518" s="125"/>
      <c r="II518" s="125"/>
      <c r="IJ518" s="125"/>
      <c r="IK518" s="125"/>
    </row>
    <row r="519" spans="1:245" s="23" customFormat="1" ht="15">
      <c r="A519" s="4"/>
      <c r="B519" s="123" t="s">
        <v>539</v>
      </c>
      <c r="C519" s="574"/>
      <c r="D519" s="574"/>
      <c r="E519" s="574"/>
      <c r="F519" s="574"/>
      <c r="G519" s="574"/>
      <c r="H519" s="574"/>
      <c r="I519" s="575" t="s">
        <v>540</v>
      </c>
      <c r="J519" s="575"/>
      <c r="K519" s="575"/>
      <c r="L519" s="575"/>
      <c r="M519" s="575"/>
      <c r="N519" s="575"/>
      <c r="O519" s="1"/>
      <c r="P519" s="1"/>
      <c r="Q519" s="11"/>
      <c r="R519" s="11"/>
      <c r="S519" s="1"/>
      <c r="T519" s="1"/>
      <c r="U519" s="1"/>
      <c r="V519" s="1"/>
      <c r="W519" s="1"/>
      <c r="X519" s="1"/>
      <c r="Y519" s="1"/>
      <c r="Z519" s="1"/>
      <c r="AA519" s="1"/>
      <c r="AB519" s="8"/>
      <c r="AC519" s="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  <c r="AY519" s="8"/>
      <c r="AZ519" s="8"/>
      <c r="BA519" s="8"/>
      <c r="BB519" s="8"/>
      <c r="BC519" s="8"/>
      <c r="BD519" s="8"/>
      <c r="BE519" s="8"/>
      <c r="BF519" s="8"/>
      <c r="BG519" s="8"/>
      <c r="BH519" s="8"/>
      <c r="BI519" s="8"/>
      <c r="BJ519" s="8"/>
      <c r="BK519" s="8"/>
      <c r="BL519" s="8"/>
      <c r="BM519" s="8"/>
      <c r="BN519" s="8"/>
      <c r="BO519" s="8"/>
      <c r="BP519" s="8"/>
      <c r="BQ519" s="8"/>
      <c r="BR519" s="8"/>
      <c r="BS519" s="8"/>
      <c r="BT519" s="8"/>
      <c r="BU519" s="8"/>
      <c r="BV519" s="8"/>
      <c r="BW519" s="8"/>
      <c r="BX519" s="8"/>
      <c r="BY519" s="8"/>
      <c r="BZ519" s="8"/>
      <c r="CA519" s="8"/>
      <c r="CB519" s="8"/>
      <c r="CC519" s="8"/>
      <c r="CD519" s="8"/>
      <c r="CE519" s="8"/>
      <c r="CF519" s="8"/>
      <c r="CG519" s="8"/>
      <c r="CH519" s="8"/>
      <c r="CI519" s="8"/>
      <c r="CJ519" s="8"/>
      <c r="CK519" s="8"/>
      <c r="CL519" s="8"/>
      <c r="CM519" s="8"/>
      <c r="CN519" s="8"/>
      <c r="CO519" s="8"/>
      <c r="CP519" s="8"/>
      <c r="CQ519" s="8"/>
      <c r="CR519" s="8"/>
      <c r="CS519" s="8"/>
      <c r="CT519" s="8"/>
      <c r="CU519" s="8"/>
      <c r="CV519" s="8"/>
      <c r="CW519" s="8"/>
      <c r="CX519" s="8"/>
      <c r="CY519" s="8"/>
      <c r="CZ519" s="8"/>
      <c r="DA519" s="8"/>
      <c r="DB519" s="8"/>
      <c r="DC519" s="8"/>
      <c r="DD519" s="8"/>
      <c r="DE519" s="8"/>
      <c r="DF519" s="8"/>
      <c r="DG519" s="8"/>
      <c r="DH519" s="8"/>
      <c r="DI519" s="8"/>
      <c r="DJ519" s="8"/>
      <c r="DK519" s="8"/>
      <c r="DL519" s="8"/>
      <c r="DM519" s="8"/>
      <c r="DN519" s="8"/>
      <c r="DO519" s="8"/>
      <c r="DP519" s="8"/>
      <c r="DQ519" s="8"/>
      <c r="DR519" s="8"/>
      <c r="DS519" s="8"/>
      <c r="DT519" s="8"/>
      <c r="DU519" s="8"/>
      <c r="DV519" s="8"/>
      <c r="DW519" s="8"/>
      <c r="DX519" s="8"/>
      <c r="DY519" s="8"/>
      <c r="DZ519" s="8"/>
      <c r="EA519" s="8"/>
      <c r="EB519" s="8"/>
      <c r="EC519" s="8"/>
      <c r="ED519" s="8"/>
      <c r="EE519" s="8"/>
      <c r="EF519" s="8"/>
      <c r="EG519" s="8"/>
      <c r="EH519" s="8"/>
      <c r="EI519" s="8"/>
      <c r="EJ519" s="8"/>
      <c r="EK519" s="8"/>
      <c r="EL519" s="8"/>
      <c r="EM519" s="8"/>
      <c r="EN519" s="8"/>
      <c r="EO519" s="8"/>
      <c r="EP519" s="8"/>
      <c r="EQ519" s="8"/>
      <c r="ER519" s="8"/>
      <c r="ES519" s="8"/>
      <c r="ET519" s="8"/>
      <c r="EU519" s="8"/>
      <c r="EV519" s="8"/>
      <c r="EW519" s="8"/>
      <c r="EX519" s="8"/>
      <c r="EY519" s="8"/>
      <c r="EZ519" s="8"/>
      <c r="FA519" s="8"/>
      <c r="FB519" s="8"/>
      <c r="FC519" s="8"/>
      <c r="FD519" s="8"/>
      <c r="FE519" s="8"/>
      <c r="FF519" s="8"/>
      <c r="FG519" s="8"/>
      <c r="FH519" s="8"/>
      <c r="FI519" s="8"/>
      <c r="FJ519" s="8"/>
      <c r="FK519" s="8"/>
      <c r="FL519" s="8"/>
      <c r="FM519" s="8"/>
      <c r="FN519" s="8"/>
      <c r="FO519" s="8"/>
      <c r="FP519" s="8"/>
      <c r="FQ519" s="8"/>
      <c r="FR519" s="8"/>
      <c r="FS519" s="8"/>
      <c r="FT519" s="8"/>
      <c r="FU519" s="8"/>
      <c r="FV519" s="8"/>
      <c r="FW519" s="8"/>
      <c r="FX519" s="8"/>
      <c r="FY519" s="8"/>
      <c r="FZ519" s="8"/>
      <c r="GA519" s="8"/>
      <c r="GB519" s="8"/>
      <c r="GC519" s="8"/>
      <c r="GD519" s="8"/>
      <c r="GE519" s="8"/>
      <c r="GF519" s="8"/>
      <c r="GG519" s="8"/>
      <c r="GH519" s="8"/>
      <c r="GI519" s="8"/>
      <c r="GJ519" s="8"/>
      <c r="GK519" s="8"/>
      <c r="GL519" s="8"/>
      <c r="GM519" s="8"/>
      <c r="GN519" s="8"/>
      <c r="GO519" s="8"/>
      <c r="GP519" s="8"/>
      <c r="GQ519" s="8"/>
      <c r="GR519" s="8"/>
      <c r="GS519" s="8"/>
      <c r="GT519" s="8"/>
      <c r="GU519" s="8"/>
      <c r="GV519" s="8"/>
      <c r="GW519" s="8"/>
      <c r="GX519" s="8"/>
      <c r="GY519" s="8"/>
      <c r="GZ519" s="8"/>
      <c r="HA519" s="8"/>
      <c r="HB519" s="8"/>
      <c r="HC519" s="8"/>
      <c r="HD519" s="8"/>
      <c r="HE519" s="8"/>
      <c r="HF519" s="8"/>
      <c r="HG519" s="8"/>
      <c r="HH519" s="8"/>
      <c r="HI519" s="8"/>
      <c r="HJ519" s="8"/>
      <c r="HK519" s="8"/>
      <c r="HL519" s="8"/>
      <c r="HM519" s="8"/>
      <c r="HN519" s="8"/>
      <c r="HO519" s="8"/>
      <c r="HP519" s="8"/>
      <c r="HQ519" s="8"/>
      <c r="HR519" s="8"/>
      <c r="HS519" s="8"/>
      <c r="HT519" s="8"/>
      <c r="HU519" s="8"/>
      <c r="HV519" s="8"/>
      <c r="HW519" s="8"/>
      <c r="HX519" s="8"/>
      <c r="HY519" s="8"/>
      <c r="HZ519" s="8" t="s">
        <v>6</v>
      </c>
      <c r="IA519" s="8" t="s">
        <v>6</v>
      </c>
      <c r="IB519" s="8" t="s">
        <v>6</v>
      </c>
      <c r="IC519" s="8" t="s">
        <v>6</v>
      </c>
      <c r="ID519" s="8" t="s">
        <v>6</v>
      </c>
      <c r="IE519" s="8" t="s">
        <v>6</v>
      </c>
      <c r="IF519" s="8" t="s">
        <v>540</v>
      </c>
      <c r="IG519" s="8" t="s">
        <v>6</v>
      </c>
      <c r="IH519" s="8" t="s">
        <v>6</v>
      </c>
      <c r="II519" s="8" t="s">
        <v>6</v>
      </c>
      <c r="IJ519" s="8" t="s">
        <v>6</v>
      </c>
      <c r="IK519" s="8" t="s">
        <v>6</v>
      </c>
    </row>
    <row r="520" spans="1:245" s="124" customFormat="1" ht="16.5" customHeight="1">
      <c r="A520" s="13"/>
      <c r="C520" s="571" t="s">
        <v>538</v>
      </c>
      <c r="D520" s="571"/>
      <c r="E520" s="571"/>
      <c r="F520" s="571"/>
      <c r="G520" s="571"/>
      <c r="H520" s="571"/>
      <c r="I520" s="571"/>
      <c r="J520" s="571"/>
      <c r="K520" s="571"/>
      <c r="L520" s="571"/>
      <c r="M520" s="571"/>
      <c r="N520" s="571"/>
      <c r="Q520" s="5"/>
      <c r="R520" s="5"/>
      <c r="AB520" s="125"/>
      <c r="AC520" s="125"/>
      <c r="AD520" s="125"/>
      <c r="AE520" s="125"/>
      <c r="AF520" s="125"/>
      <c r="AG520" s="125"/>
      <c r="AH520" s="125"/>
      <c r="AI520" s="125"/>
      <c r="AJ520" s="125"/>
      <c r="AK520" s="125"/>
      <c r="AL520" s="125"/>
      <c r="AM520" s="125"/>
      <c r="AN520" s="125"/>
      <c r="AO520" s="125"/>
      <c r="AP520" s="125"/>
      <c r="AQ520" s="125"/>
      <c r="AR520" s="125"/>
      <c r="AS520" s="125"/>
      <c r="AT520" s="125"/>
      <c r="AU520" s="125"/>
      <c r="AV520" s="125"/>
      <c r="AW520" s="125"/>
      <c r="AX520" s="125"/>
      <c r="AY520" s="125"/>
      <c r="AZ520" s="125"/>
      <c r="BA520" s="125"/>
      <c r="BB520" s="125"/>
      <c r="BC520" s="125"/>
      <c r="BD520" s="125"/>
      <c r="BE520" s="125"/>
      <c r="BF520" s="125"/>
      <c r="BG520" s="125"/>
      <c r="BH520" s="125"/>
      <c r="BI520" s="125"/>
      <c r="BJ520" s="125"/>
      <c r="BK520" s="125"/>
      <c r="BL520" s="125"/>
      <c r="BM520" s="125"/>
      <c r="BN520" s="125"/>
      <c r="BO520" s="125"/>
      <c r="BP520" s="125"/>
      <c r="BQ520" s="125"/>
      <c r="BR520" s="125"/>
      <c r="BS520" s="125"/>
      <c r="BT520" s="125"/>
      <c r="BU520" s="125"/>
      <c r="BV520" s="125"/>
      <c r="BW520" s="125"/>
      <c r="BX520" s="125"/>
      <c r="BY520" s="125"/>
      <c r="BZ520" s="125"/>
      <c r="CA520" s="125"/>
      <c r="CB520" s="125"/>
      <c r="CC520" s="125"/>
      <c r="CD520" s="125"/>
      <c r="CE520" s="125"/>
      <c r="CF520" s="125"/>
      <c r="CG520" s="125"/>
      <c r="CH520" s="125"/>
      <c r="CI520" s="125"/>
      <c r="CJ520" s="125"/>
      <c r="CK520" s="125"/>
      <c r="CL520" s="125"/>
      <c r="CM520" s="125"/>
      <c r="CN520" s="125"/>
      <c r="CO520" s="125"/>
      <c r="CP520" s="125"/>
      <c r="CQ520" s="125"/>
      <c r="CR520" s="125"/>
      <c r="CS520" s="125"/>
      <c r="CT520" s="125"/>
      <c r="CU520" s="125"/>
      <c r="CV520" s="125"/>
      <c r="CW520" s="125"/>
      <c r="CX520" s="125"/>
      <c r="CY520" s="125"/>
      <c r="CZ520" s="125"/>
      <c r="DA520" s="125"/>
      <c r="DB520" s="125"/>
      <c r="DC520" s="125"/>
      <c r="DD520" s="125"/>
      <c r="DE520" s="125"/>
      <c r="DF520" s="125"/>
      <c r="DG520" s="125"/>
      <c r="DH520" s="125"/>
      <c r="DI520" s="125"/>
      <c r="DJ520" s="125"/>
      <c r="DK520" s="125"/>
      <c r="DL520" s="125"/>
      <c r="DM520" s="125"/>
      <c r="DN520" s="125"/>
      <c r="DO520" s="125"/>
      <c r="DP520" s="125"/>
      <c r="DQ520" s="125"/>
      <c r="DR520" s="125"/>
      <c r="DS520" s="125"/>
      <c r="DT520" s="125"/>
      <c r="DU520" s="125"/>
      <c r="DV520" s="125"/>
      <c r="DW520" s="125"/>
      <c r="DX520" s="125"/>
      <c r="DY520" s="125"/>
      <c r="DZ520" s="125"/>
      <c r="EA520" s="125"/>
      <c r="EB520" s="125"/>
      <c r="EC520" s="125"/>
      <c r="ED520" s="125"/>
      <c r="EE520" s="125"/>
      <c r="EF520" s="125"/>
      <c r="EG520" s="125"/>
      <c r="EH520" s="125"/>
      <c r="EI520" s="125"/>
      <c r="EJ520" s="125"/>
      <c r="EK520" s="125"/>
      <c r="EL520" s="125"/>
      <c r="EM520" s="125"/>
      <c r="EN520" s="125"/>
      <c r="EO520" s="125"/>
      <c r="EP520" s="125"/>
      <c r="EQ520" s="125"/>
      <c r="ER520" s="125"/>
      <c r="ES520" s="125"/>
      <c r="ET520" s="125"/>
      <c r="EU520" s="125"/>
      <c r="EV520" s="125"/>
      <c r="EW520" s="125"/>
      <c r="EX520" s="125"/>
      <c r="EY520" s="125"/>
      <c r="EZ520" s="125"/>
      <c r="FA520" s="125"/>
      <c r="FB520" s="125"/>
      <c r="FC520" s="125"/>
      <c r="FD520" s="125"/>
      <c r="FE520" s="125"/>
      <c r="FF520" s="125"/>
      <c r="FG520" s="125"/>
      <c r="FH520" s="125"/>
      <c r="FI520" s="125"/>
      <c r="FJ520" s="125"/>
      <c r="FK520" s="125"/>
      <c r="FL520" s="125"/>
      <c r="FM520" s="125"/>
      <c r="FN520" s="125"/>
      <c r="FO520" s="125"/>
      <c r="FP520" s="125"/>
      <c r="FQ520" s="125"/>
      <c r="FR520" s="125"/>
      <c r="FS520" s="125"/>
      <c r="FT520" s="125"/>
      <c r="FU520" s="125"/>
      <c r="FV520" s="125"/>
      <c r="FW520" s="125"/>
      <c r="FX520" s="125"/>
      <c r="FY520" s="125"/>
      <c r="FZ520" s="125"/>
      <c r="GA520" s="125"/>
      <c r="GB520" s="125"/>
      <c r="GC520" s="125"/>
      <c r="GD520" s="125"/>
      <c r="GE520" s="125"/>
      <c r="GF520" s="125"/>
      <c r="GG520" s="125"/>
      <c r="GH520" s="125"/>
      <c r="GI520" s="125"/>
      <c r="GJ520" s="125"/>
      <c r="GK520" s="125"/>
      <c r="GL520" s="125"/>
      <c r="GM520" s="125"/>
      <c r="GN520" s="125"/>
      <c r="GO520" s="125"/>
      <c r="GP520" s="125"/>
      <c r="GQ520" s="125"/>
      <c r="GR520" s="125"/>
      <c r="GS520" s="125"/>
      <c r="GT520" s="125"/>
      <c r="GU520" s="125"/>
      <c r="GV520" s="125"/>
      <c r="GW520" s="125"/>
      <c r="GX520" s="125"/>
      <c r="GY520" s="125"/>
      <c r="GZ520" s="125"/>
      <c r="HA520" s="125"/>
      <c r="HB520" s="125"/>
      <c r="HC520" s="125"/>
      <c r="HD520" s="125"/>
      <c r="HE520" s="125"/>
      <c r="HF520" s="125"/>
      <c r="HG520" s="125"/>
      <c r="HH520" s="125"/>
      <c r="HI520" s="125"/>
      <c r="HJ520" s="125"/>
      <c r="HK520" s="125"/>
      <c r="HL520" s="125"/>
      <c r="HM520" s="125"/>
      <c r="HN520" s="125"/>
      <c r="HO520" s="125"/>
      <c r="HP520" s="125"/>
      <c r="HQ520" s="125"/>
      <c r="HR520" s="125"/>
      <c r="HS520" s="125"/>
      <c r="HT520" s="125"/>
      <c r="HU520" s="125"/>
      <c r="HV520" s="125"/>
      <c r="HW520" s="125"/>
      <c r="HX520" s="125"/>
      <c r="HY520" s="125"/>
      <c r="HZ520" s="125"/>
      <c r="IA520" s="125"/>
      <c r="IB520" s="125"/>
      <c r="IC520" s="125"/>
      <c r="ID520" s="125"/>
      <c r="IE520" s="125"/>
      <c r="IF520" s="125"/>
      <c r="IG520" s="125"/>
      <c r="IH520" s="125"/>
      <c r="II520" s="125"/>
      <c r="IJ520" s="125"/>
      <c r="IK520" s="125"/>
    </row>
    <row r="521" spans="1:245" s="1" customFormat="1" ht="13.5" customHeight="1"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</row>
    <row r="522" spans="1:245" s="1" customFormat="1" ht="27" customHeight="1">
      <c r="A522" s="572" t="s">
        <v>541</v>
      </c>
      <c r="B522" s="573"/>
      <c r="C522" s="573"/>
      <c r="D522" s="573"/>
      <c r="E522" s="573"/>
      <c r="F522" s="573"/>
      <c r="G522" s="573"/>
      <c r="H522" s="573"/>
      <c r="I522" s="573"/>
      <c r="J522" s="573"/>
      <c r="K522" s="573"/>
      <c r="L522" s="573"/>
      <c r="M522" s="573"/>
      <c r="N522" s="573"/>
      <c r="O522" s="573"/>
      <c r="P522" s="573"/>
    </row>
    <row r="523" spans="1:245" s="1" customFormat="1" ht="16.5" customHeight="1">
      <c r="A523" s="572" t="s">
        <v>542</v>
      </c>
      <c r="B523" s="572"/>
      <c r="C523" s="572"/>
      <c r="D523" s="572"/>
      <c r="E523" s="572"/>
      <c r="F523" s="572"/>
      <c r="G523" s="572"/>
      <c r="H523" s="572"/>
      <c r="I523" s="572"/>
      <c r="J523" s="572"/>
      <c r="K523" s="572"/>
      <c r="L523" s="572"/>
      <c r="M523" s="572"/>
      <c r="N523" s="572"/>
      <c r="O523" s="572"/>
      <c r="P523" s="572"/>
    </row>
    <row r="524" spans="1:245" s="1" customFormat="1" ht="14.25" customHeight="1">
      <c r="A524" s="572" t="s">
        <v>543</v>
      </c>
      <c r="B524" s="572"/>
      <c r="C524" s="572"/>
      <c r="D524" s="572"/>
      <c r="E524" s="572"/>
      <c r="F524" s="572"/>
      <c r="G524" s="572"/>
      <c r="H524" s="572"/>
      <c r="I524" s="572"/>
      <c r="J524" s="572"/>
      <c r="K524" s="572"/>
      <c r="L524" s="572"/>
      <c r="M524" s="572"/>
      <c r="N524" s="572"/>
      <c r="O524" s="572"/>
      <c r="P524" s="572"/>
    </row>
    <row r="525" spans="1:245" s="1" customFormat="1" ht="15">
      <c r="A525" s="126"/>
    </row>
  </sheetData>
  <mergeCells count="483">
    <mergeCell ref="A7:F7"/>
    <mergeCell ref="G7:P7"/>
    <mergeCell ref="A8:F8"/>
    <mergeCell ref="G8:P8"/>
    <mergeCell ref="A9:F9"/>
    <mergeCell ref="G9:P9"/>
    <mergeCell ref="A4:F4"/>
    <mergeCell ref="G4:P4"/>
    <mergeCell ref="A5:F5"/>
    <mergeCell ref="G5:P5"/>
    <mergeCell ref="A6:F6"/>
    <mergeCell ref="G6:P6"/>
    <mergeCell ref="A14:P14"/>
    <mergeCell ref="A16:P16"/>
    <mergeCell ref="A17:P17"/>
    <mergeCell ref="A18:P18"/>
    <mergeCell ref="A20:P20"/>
    <mergeCell ref="A10:F10"/>
    <mergeCell ref="G10:P10"/>
    <mergeCell ref="A11:F11"/>
    <mergeCell ref="G11:P11"/>
    <mergeCell ref="A13:P13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C43:G43"/>
    <mergeCell ref="C44:G44"/>
    <mergeCell ref="C45:G45"/>
    <mergeCell ref="C46:G46"/>
    <mergeCell ref="C47:G47"/>
    <mergeCell ref="C38:G38"/>
    <mergeCell ref="A39:P39"/>
    <mergeCell ref="C40:G40"/>
    <mergeCell ref="C41:P41"/>
    <mergeCell ref="C42:G42"/>
    <mergeCell ref="C53:G53"/>
    <mergeCell ref="C54:G54"/>
    <mergeCell ref="C55:G55"/>
    <mergeCell ref="C56:G56"/>
    <mergeCell ref="C57:G57"/>
    <mergeCell ref="C48:G48"/>
    <mergeCell ref="C49:G49"/>
    <mergeCell ref="C50:G50"/>
    <mergeCell ref="C51:G51"/>
    <mergeCell ref="C52:G52"/>
    <mergeCell ref="C64:G64"/>
    <mergeCell ref="C65:P65"/>
    <mergeCell ref="C66:G66"/>
    <mergeCell ref="C67:G67"/>
    <mergeCell ref="C68:G68"/>
    <mergeCell ref="C58:G58"/>
    <mergeCell ref="C59:G59"/>
    <mergeCell ref="C60:G60"/>
    <mergeCell ref="C61:G61"/>
    <mergeCell ref="C62:G62"/>
    <mergeCell ref="C74:G74"/>
    <mergeCell ref="C75:G75"/>
    <mergeCell ref="C76:G76"/>
    <mergeCell ref="C77:G77"/>
    <mergeCell ref="C79:G79"/>
    <mergeCell ref="C69:G69"/>
    <mergeCell ref="C70:G70"/>
    <mergeCell ref="C71:G71"/>
    <mergeCell ref="C72:G72"/>
    <mergeCell ref="C73:G73"/>
    <mergeCell ref="C85:G85"/>
    <mergeCell ref="C86:G86"/>
    <mergeCell ref="C87:G87"/>
    <mergeCell ref="C88:G88"/>
    <mergeCell ref="C89:G89"/>
    <mergeCell ref="C80:P80"/>
    <mergeCell ref="C81:G81"/>
    <mergeCell ref="C82:G82"/>
    <mergeCell ref="C83:G83"/>
    <mergeCell ref="C84:G84"/>
    <mergeCell ref="C95:G95"/>
    <mergeCell ref="C96:G96"/>
    <mergeCell ref="C98:G98"/>
    <mergeCell ref="C99:G99"/>
    <mergeCell ref="C100:G100"/>
    <mergeCell ref="C90:G90"/>
    <mergeCell ref="C91:G91"/>
    <mergeCell ref="C92:G92"/>
    <mergeCell ref="C93:G93"/>
    <mergeCell ref="C94:G94"/>
    <mergeCell ref="C107:G107"/>
    <mergeCell ref="C108:G108"/>
    <mergeCell ref="C109:G109"/>
    <mergeCell ref="C110:G110"/>
    <mergeCell ref="C111:G111"/>
    <mergeCell ref="C101:G101"/>
    <mergeCell ref="C102:G102"/>
    <mergeCell ref="C104:G104"/>
    <mergeCell ref="C105:P105"/>
    <mergeCell ref="C106:G106"/>
    <mergeCell ref="C117:G117"/>
    <mergeCell ref="C118:G118"/>
    <mergeCell ref="C119:G119"/>
    <mergeCell ref="C120:G120"/>
    <mergeCell ref="C121:G121"/>
    <mergeCell ref="C112:G112"/>
    <mergeCell ref="C113:G113"/>
    <mergeCell ref="C114:G114"/>
    <mergeCell ref="C115:G115"/>
    <mergeCell ref="C116:G116"/>
    <mergeCell ref="C128:G128"/>
    <mergeCell ref="C129:G129"/>
    <mergeCell ref="C130:G130"/>
    <mergeCell ref="C132:G132"/>
    <mergeCell ref="C133:P133"/>
    <mergeCell ref="C122:G122"/>
    <mergeCell ref="C124:G124"/>
    <mergeCell ref="C125:G125"/>
    <mergeCell ref="C126:G126"/>
    <mergeCell ref="C127:G127"/>
    <mergeCell ref="C139:G139"/>
    <mergeCell ref="C140:G140"/>
    <mergeCell ref="C141:G141"/>
    <mergeCell ref="C142:G142"/>
    <mergeCell ref="C143:G143"/>
    <mergeCell ref="C134:G134"/>
    <mergeCell ref="C135:G135"/>
    <mergeCell ref="C136:G136"/>
    <mergeCell ref="C137:G137"/>
    <mergeCell ref="C138:G138"/>
    <mergeCell ref="C149:G149"/>
    <mergeCell ref="C150:G150"/>
    <mergeCell ref="C151:G151"/>
    <mergeCell ref="C152:G152"/>
    <mergeCell ref="C153:G153"/>
    <mergeCell ref="C144:G144"/>
    <mergeCell ref="C145:G145"/>
    <mergeCell ref="C146:G146"/>
    <mergeCell ref="C147:G147"/>
    <mergeCell ref="C148:G148"/>
    <mergeCell ref="C160:G160"/>
    <mergeCell ref="C161:G161"/>
    <mergeCell ref="C162:G162"/>
    <mergeCell ref="C163:G163"/>
    <mergeCell ref="C165:G165"/>
    <mergeCell ref="C154:G154"/>
    <mergeCell ref="C155:G155"/>
    <mergeCell ref="C156:G156"/>
    <mergeCell ref="C157:G157"/>
    <mergeCell ref="C159:G159"/>
    <mergeCell ref="C171:G171"/>
    <mergeCell ref="C172:G172"/>
    <mergeCell ref="C173:G173"/>
    <mergeCell ref="C174:G174"/>
    <mergeCell ref="C175:G175"/>
    <mergeCell ref="C166:P166"/>
    <mergeCell ref="C167:G167"/>
    <mergeCell ref="C168:G168"/>
    <mergeCell ref="C169:G169"/>
    <mergeCell ref="C170:G170"/>
    <mergeCell ref="C181:G181"/>
    <mergeCell ref="C182:G182"/>
    <mergeCell ref="C183:G183"/>
    <mergeCell ref="C184:G184"/>
    <mergeCell ref="C185:G185"/>
    <mergeCell ref="C176:G176"/>
    <mergeCell ref="C177:G177"/>
    <mergeCell ref="C178:G178"/>
    <mergeCell ref="C179:G179"/>
    <mergeCell ref="C180:G180"/>
    <mergeCell ref="C192:G192"/>
    <mergeCell ref="A194:P194"/>
    <mergeCell ref="C195:G195"/>
    <mergeCell ref="C196:P196"/>
    <mergeCell ref="C197:P197"/>
    <mergeCell ref="C186:G186"/>
    <mergeCell ref="C187:G187"/>
    <mergeCell ref="C188:G188"/>
    <mergeCell ref="C189:G189"/>
    <mergeCell ref="C191:G191"/>
    <mergeCell ref="C203:G203"/>
    <mergeCell ref="C204:G204"/>
    <mergeCell ref="C205:G205"/>
    <mergeCell ref="C206:G206"/>
    <mergeCell ref="C207:G207"/>
    <mergeCell ref="C198:G198"/>
    <mergeCell ref="C199:G199"/>
    <mergeCell ref="C200:G200"/>
    <mergeCell ref="C201:G201"/>
    <mergeCell ref="C202:G202"/>
    <mergeCell ref="C213:G213"/>
    <mergeCell ref="C214:G214"/>
    <mergeCell ref="C215:G215"/>
    <mergeCell ref="C216:G216"/>
    <mergeCell ref="C217:G217"/>
    <mergeCell ref="C208:G208"/>
    <mergeCell ref="C209:G209"/>
    <mergeCell ref="C210:G210"/>
    <mergeCell ref="C211:G211"/>
    <mergeCell ref="C212:G212"/>
    <mergeCell ref="C224:G224"/>
    <mergeCell ref="C225:G225"/>
    <mergeCell ref="C226:G226"/>
    <mergeCell ref="C227:G227"/>
    <mergeCell ref="C228:G228"/>
    <mergeCell ref="C218:G218"/>
    <mergeCell ref="C219:G219"/>
    <mergeCell ref="C220:G220"/>
    <mergeCell ref="C222:G222"/>
    <mergeCell ref="C223:P223"/>
    <mergeCell ref="C236:P236"/>
    <mergeCell ref="C237:G237"/>
    <mergeCell ref="C239:G239"/>
    <mergeCell ref="C240:P240"/>
    <mergeCell ref="C241:P241"/>
    <mergeCell ref="C229:G229"/>
    <mergeCell ref="C231:G231"/>
    <mergeCell ref="C232:P232"/>
    <mergeCell ref="C233:G233"/>
    <mergeCell ref="C235:G235"/>
    <mergeCell ref="C247:G247"/>
    <mergeCell ref="C248:G248"/>
    <mergeCell ref="C249:G249"/>
    <mergeCell ref="C250:G250"/>
    <mergeCell ref="C251:G251"/>
    <mergeCell ref="C242:G242"/>
    <mergeCell ref="C243:G243"/>
    <mergeCell ref="C244:G244"/>
    <mergeCell ref="C245:G245"/>
    <mergeCell ref="C246:G246"/>
    <mergeCell ref="C257:G257"/>
    <mergeCell ref="C258:G258"/>
    <mergeCell ref="C259:G259"/>
    <mergeCell ref="C260:G260"/>
    <mergeCell ref="C261:G261"/>
    <mergeCell ref="C252:G252"/>
    <mergeCell ref="C253:G253"/>
    <mergeCell ref="C254:G254"/>
    <mergeCell ref="C255:G255"/>
    <mergeCell ref="C256:G256"/>
    <mergeCell ref="C268:G268"/>
    <mergeCell ref="C270:G270"/>
    <mergeCell ref="C271:P271"/>
    <mergeCell ref="C272:G272"/>
    <mergeCell ref="C273:G273"/>
    <mergeCell ref="C263:G263"/>
    <mergeCell ref="C264:P264"/>
    <mergeCell ref="C265:G265"/>
    <mergeCell ref="C266:G266"/>
    <mergeCell ref="C267:G267"/>
    <mergeCell ref="C280:G280"/>
    <mergeCell ref="C281:G281"/>
    <mergeCell ref="C282:G282"/>
    <mergeCell ref="C284:G284"/>
    <mergeCell ref="C285:P285"/>
    <mergeCell ref="C274:G274"/>
    <mergeCell ref="C275:G275"/>
    <mergeCell ref="C277:G277"/>
    <mergeCell ref="C278:P278"/>
    <mergeCell ref="C279:G279"/>
    <mergeCell ref="C291:G291"/>
    <mergeCell ref="A293:P293"/>
    <mergeCell ref="C294:G294"/>
    <mergeCell ref="C295:P295"/>
    <mergeCell ref="C296:P296"/>
    <mergeCell ref="C286:G286"/>
    <mergeCell ref="C287:G287"/>
    <mergeCell ref="C288:G288"/>
    <mergeCell ref="C289:G289"/>
    <mergeCell ref="C290:G290"/>
    <mergeCell ref="C302:G302"/>
    <mergeCell ref="C303:G303"/>
    <mergeCell ref="C304:G304"/>
    <mergeCell ref="C305:G305"/>
    <mergeCell ref="C306:G306"/>
    <mergeCell ref="C297:G297"/>
    <mergeCell ref="C298:G298"/>
    <mergeCell ref="C299:G299"/>
    <mergeCell ref="C300:G300"/>
    <mergeCell ref="C301:G301"/>
    <mergeCell ref="C312:G312"/>
    <mergeCell ref="C313:G313"/>
    <mergeCell ref="C314:G314"/>
    <mergeCell ref="C315:G315"/>
    <mergeCell ref="C316:G316"/>
    <mergeCell ref="C307:G307"/>
    <mergeCell ref="C308:G308"/>
    <mergeCell ref="C309:G309"/>
    <mergeCell ref="C310:G310"/>
    <mergeCell ref="C311:G311"/>
    <mergeCell ref="C323:G323"/>
    <mergeCell ref="C324:G324"/>
    <mergeCell ref="C326:G326"/>
    <mergeCell ref="C327:P327"/>
    <mergeCell ref="C328:G328"/>
    <mergeCell ref="C317:G317"/>
    <mergeCell ref="C319:G319"/>
    <mergeCell ref="C320:P320"/>
    <mergeCell ref="C321:G321"/>
    <mergeCell ref="C322:G322"/>
    <mergeCell ref="C335:G335"/>
    <mergeCell ref="C336:G336"/>
    <mergeCell ref="C337:G337"/>
    <mergeCell ref="C338:G338"/>
    <mergeCell ref="C340:G340"/>
    <mergeCell ref="C329:G329"/>
    <mergeCell ref="C330:G330"/>
    <mergeCell ref="C331:G331"/>
    <mergeCell ref="C333:G333"/>
    <mergeCell ref="C334:P334"/>
    <mergeCell ref="C346:G346"/>
    <mergeCell ref="C347:G347"/>
    <mergeCell ref="A349:P349"/>
    <mergeCell ref="C350:G350"/>
    <mergeCell ref="C351:P351"/>
    <mergeCell ref="C341:P341"/>
    <mergeCell ref="C342:G342"/>
    <mergeCell ref="C343:G343"/>
    <mergeCell ref="C344:G344"/>
    <mergeCell ref="C345:G345"/>
    <mergeCell ref="C357:G357"/>
    <mergeCell ref="C358:G358"/>
    <mergeCell ref="C359:G359"/>
    <mergeCell ref="C360:G360"/>
    <mergeCell ref="C361:G361"/>
    <mergeCell ref="C352:P352"/>
    <mergeCell ref="C353:G353"/>
    <mergeCell ref="C354:G354"/>
    <mergeCell ref="C355:G355"/>
    <mergeCell ref="C356:G356"/>
    <mergeCell ref="C367:G367"/>
    <mergeCell ref="C368:G368"/>
    <mergeCell ref="C369:G369"/>
    <mergeCell ref="C370:G370"/>
    <mergeCell ref="C371:G371"/>
    <mergeCell ref="C362:G362"/>
    <mergeCell ref="C363:G363"/>
    <mergeCell ref="C364:G364"/>
    <mergeCell ref="C365:G365"/>
    <mergeCell ref="C366:G366"/>
    <mergeCell ref="C378:G378"/>
    <mergeCell ref="C379:G379"/>
    <mergeCell ref="C381:G381"/>
    <mergeCell ref="C382:P382"/>
    <mergeCell ref="C383:G383"/>
    <mergeCell ref="C372:G372"/>
    <mergeCell ref="C374:G374"/>
    <mergeCell ref="C375:P375"/>
    <mergeCell ref="C376:G376"/>
    <mergeCell ref="C377:G377"/>
    <mergeCell ref="C390:G390"/>
    <mergeCell ref="C391:G391"/>
    <mergeCell ref="C392:G392"/>
    <mergeCell ref="C393:G393"/>
    <mergeCell ref="C394:G394"/>
    <mergeCell ref="C384:G384"/>
    <mergeCell ref="C385:G385"/>
    <mergeCell ref="C386:G386"/>
    <mergeCell ref="C388:G388"/>
    <mergeCell ref="C389:P389"/>
    <mergeCell ref="C401:G401"/>
    <mergeCell ref="C402:G402"/>
    <mergeCell ref="C404:G404"/>
    <mergeCell ref="C405:P405"/>
    <mergeCell ref="C406:P406"/>
    <mergeCell ref="C395:G395"/>
    <mergeCell ref="C397:G397"/>
    <mergeCell ref="C398:P398"/>
    <mergeCell ref="C399:G399"/>
    <mergeCell ref="C400:G400"/>
    <mergeCell ref="C412:G412"/>
    <mergeCell ref="C413:G413"/>
    <mergeCell ref="C414:G414"/>
    <mergeCell ref="C415:G415"/>
    <mergeCell ref="C416:G416"/>
    <mergeCell ref="C407:G407"/>
    <mergeCell ref="C408:G408"/>
    <mergeCell ref="C409:G409"/>
    <mergeCell ref="C410:G410"/>
    <mergeCell ref="C411:G411"/>
    <mergeCell ref="C422:G422"/>
    <mergeCell ref="C423:G423"/>
    <mergeCell ref="C424:G424"/>
    <mergeCell ref="C425:G425"/>
    <mergeCell ref="C426:G426"/>
    <mergeCell ref="C417:G417"/>
    <mergeCell ref="C418:G418"/>
    <mergeCell ref="C419:G419"/>
    <mergeCell ref="C420:G420"/>
    <mergeCell ref="C421:G421"/>
    <mergeCell ref="C433:G433"/>
    <mergeCell ref="C434:G434"/>
    <mergeCell ref="C436:G436"/>
    <mergeCell ref="C437:P437"/>
    <mergeCell ref="C438:G438"/>
    <mergeCell ref="C427:G427"/>
    <mergeCell ref="C429:G429"/>
    <mergeCell ref="C430:P430"/>
    <mergeCell ref="C431:G431"/>
    <mergeCell ref="C432:G432"/>
    <mergeCell ref="C445:G445"/>
    <mergeCell ref="C446:G446"/>
    <mergeCell ref="C447:G447"/>
    <mergeCell ref="C448:G448"/>
    <mergeCell ref="C450:G450"/>
    <mergeCell ref="C439:G439"/>
    <mergeCell ref="C440:G440"/>
    <mergeCell ref="C441:G441"/>
    <mergeCell ref="C443:G443"/>
    <mergeCell ref="C444:P444"/>
    <mergeCell ref="C457:G457"/>
    <mergeCell ref="C458:P458"/>
    <mergeCell ref="C459:P459"/>
    <mergeCell ref="C460:G460"/>
    <mergeCell ref="C461:G461"/>
    <mergeCell ref="C451:P451"/>
    <mergeCell ref="C452:G452"/>
    <mergeCell ref="C453:G453"/>
    <mergeCell ref="C454:G454"/>
    <mergeCell ref="C455:G455"/>
    <mergeCell ref="C467:G467"/>
    <mergeCell ref="C468:G468"/>
    <mergeCell ref="C469:G469"/>
    <mergeCell ref="C470:G470"/>
    <mergeCell ref="C471:G471"/>
    <mergeCell ref="C462:G462"/>
    <mergeCell ref="C463:G463"/>
    <mergeCell ref="C464:G464"/>
    <mergeCell ref="C465:G465"/>
    <mergeCell ref="C466:G466"/>
    <mergeCell ref="C477:G477"/>
    <mergeCell ref="C478:G478"/>
    <mergeCell ref="C479:G479"/>
    <mergeCell ref="C480:G480"/>
    <mergeCell ref="C481:G481"/>
    <mergeCell ref="C472:G472"/>
    <mergeCell ref="C473:G473"/>
    <mergeCell ref="C474:G474"/>
    <mergeCell ref="C475:G475"/>
    <mergeCell ref="C476:G476"/>
    <mergeCell ref="C490:O490"/>
    <mergeCell ref="C491:O491"/>
    <mergeCell ref="C492:O492"/>
    <mergeCell ref="C493:O493"/>
    <mergeCell ref="C494:O494"/>
    <mergeCell ref="C482:G482"/>
    <mergeCell ref="C484:G484"/>
    <mergeCell ref="C485:P485"/>
    <mergeCell ref="C486:G486"/>
    <mergeCell ref="C489:O489"/>
    <mergeCell ref="C500:O500"/>
    <mergeCell ref="C501:O501"/>
    <mergeCell ref="C502:O502"/>
    <mergeCell ref="C503:O503"/>
    <mergeCell ref="C504:O504"/>
    <mergeCell ref="C495:O495"/>
    <mergeCell ref="C496:O496"/>
    <mergeCell ref="C497:O497"/>
    <mergeCell ref="C498:O498"/>
    <mergeCell ref="C499:O499"/>
    <mergeCell ref="C510:O510"/>
    <mergeCell ref="C511:O511"/>
    <mergeCell ref="C512:O512"/>
    <mergeCell ref="C513:J513"/>
    <mergeCell ref="L513:O513"/>
    <mergeCell ref="C505:O505"/>
    <mergeCell ref="C506:O506"/>
    <mergeCell ref="C507:O507"/>
    <mergeCell ref="C508:O508"/>
    <mergeCell ref="C509:O509"/>
    <mergeCell ref="A524:P524"/>
    <mergeCell ref="C519:H519"/>
    <mergeCell ref="I519:N519"/>
    <mergeCell ref="C520:N520"/>
    <mergeCell ref="A522:P522"/>
    <mergeCell ref="A523:P523"/>
    <mergeCell ref="C514:J514"/>
    <mergeCell ref="L514:O514"/>
    <mergeCell ref="C517:H517"/>
    <mergeCell ref="I517:N517"/>
    <mergeCell ref="C518:N518"/>
  </mergeCells>
  <printOptions horizontalCentered="1"/>
  <pageMargins left="0.78740155696868896" right="0.31496062874794001" top="0.31496062874794001" bottom="0.31496062874794001" header="0.19685038924217199" footer="0.19685038924217199"/>
  <pageSetup paperSize="9" scale="32" fitToHeight="0" orientation="portrait" r:id="rId1"/>
  <headerFooter>
    <oddFooter>&amp;RСтраница &amp;P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IP407"/>
  <sheetViews>
    <sheetView view="pageBreakPreview" topLeftCell="A10" zoomScale="60" zoomScaleNormal="100" workbookViewId="0">
      <selection activeCell="A13" sqref="A13:P13"/>
    </sheetView>
  </sheetViews>
  <sheetFormatPr defaultColWidth="9.140625" defaultRowHeight="11.25" customHeight="1"/>
  <cols>
    <col min="1" max="1" width="9.7109375" style="2" customWidth="1"/>
    <col min="2" max="2" width="20.5703125" style="126" customWidth="1"/>
    <col min="3" max="3" width="8" style="126" customWidth="1"/>
    <col min="4" max="4" width="13.28515625" style="126" customWidth="1"/>
    <col min="5" max="5" width="8.140625" style="126" customWidth="1"/>
    <col min="6" max="6" width="9.5703125" style="126" customWidth="1"/>
    <col min="7" max="7" width="6.140625" style="126" customWidth="1"/>
    <col min="8" max="8" width="8.85546875" style="126" customWidth="1"/>
    <col min="9" max="9" width="10.7109375" style="126" customWidth="1"/>
    <col min="10" max="10" width="11.7109375" style="126" customWidth="1"/>
    <col min="11" max="11" width="14.7109375" style="126" customWidth="1"/>
    <col min="12" max="12" width="17" style="126" customWidth="1"/>
    <col min="13" max="13" width="11.5703125" style="126" customWidth="1"/>
    <col min="14" max="14" width="17" style="126" customWidth="1"/>
    <col min="15" max="15" width="13" style="126" customWidth="1"/>
    <col min="16" max="16" width="17" style="126" customWidth="1"/>
    <col min="17" max="17" width="69" style="11" hidden="1" customWidth="1"/>
    <col min="18" max="18" width="126.7109375" style="11" hidden="1" customWidth="1"/>
    <col min="19" max="27" width="9.140625" style="126"/>
    <col min="28" max="33" width="69.28515625" style="63" hidden="1" customWidth="1"/>
    <col min="34" max="43" width="127.7109375" style="63" hidden="1" customWidth="1"/>
    <col min="44" max="49" width="69.28515625" style="63" hidden="1" customWidth="1"/>
    <col min="50" max="59" width="127.7109375" style="63" hidden="1" customWidth="1"/>
    <col min="60" max="65" width="69.28515625" style="63" hidden="1" customWidth="1"/>
    <col min="66" max="75" width="127.7109375" style="63" hidden="1" customWidth="1"/>
    <col min="76" max="81" width="69.28515625" style="63" hidden="1" customWidth="1"/>
    <col min="82" max="91" width="127.7109375" style="63" hidden="1" customWidth="1"/>
    <col min="92" max="97" width="69.28515625" style="63" hidden="1" customWidth="1"/>
    <col min="98" max="107" width="127.7109375" style="63" hidden="1" customWidth="1"/>
    <col min="108" max="113" width="69.28515625" style="63" hidden="1" customWidth="1"/>
    <col min="114" max="123" width="127.7109375" style="63" hidden="1" customWidth="1"/>
    <col min="124" max="129" width="69.28515625" style="63" hidden="1" customWidth="1"/>
    <col min="130" max="139" width="127.7109375" style="63" hidden="1" customWidth="1"/>
    <col min="140" max="187" width="197" style="63" hidden="1" customWidth="1"/>
    <col min="188" max="192" width="59.5703125" style="63" hidden="1" customWidth="1"/>
    <col min="193" max="196" width="39" style="63" hidden="1" customWidth="1"/>
    <col min="197" max="197" width="197" style="63" hidden="1" customWidth="1"/>
    <col min="198" max="202" width="45.140625" style="63" hidden="1" customWidth="1"/>
    <col min="203" max="203" width="166.7109375" style="63" hidden="1" customWidth="1"/>
    <col min="204" max="210" width="45.140625" style="63" hidden="1" customWidth="1"/>
    <col min="211" max="211" width="166.7109375" style="63" hidden="1" customWidth="1"/>
    <col min="212" max="212" width="197" style="63" hidden="1" customWidth="1"/>
    <col min="213" max="214" width="45.140625" style="63" hidden="1" customWidth="1"/>
    <col min="215" max="219" width="149.7109375" style="63" hidden="1" customWidth="1"/>
    <col min="220" max="220" width="76.42578125" style="63" hidden="1" customWidth="1"/>
    <col min="221" max="225" width="149.7109375" style="63" hidden="1" customWidth="1"/>
    <col min="226" max="226" width="76.42578125" style="63" hidden="1" customWidth="1"/>
    <col min="227" max="232" width="54" style="63" hidden="1" customWidth="1"/>
    <col min="233" max="238" width="82.7109375" style="63" hidden="1" customWidth="1"/>
    <col min="239" max="244" width="54" style="63" hidden="1" customWidth="1"/>
    <col min="245" max="250" width="82.7109375" style="63" hidden="1" customWidth="1"/>
    <col min="251" max="16384" width="9.140625" style="126"/>
  </cols>
  <sheetData>
    <row r="1" spans="1:250" s="1" customFormat="1" ht="1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3" t="s">
        <v>0</v>
      </c>
    </row>
    <row r="2" spans="1:250" s="1" customFormat="1" ht="11.25" customHeight="1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P2" s="3" t="s">
        <v>1</v>
      </c>
    </row>
    <row r="3" spans="1:250" s="1" customFormat="1" ht="1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P3" s="3"/>
    </row>
    <row r="4" spans="1:250" s="6" customFormat="1" ht="15" customHeight="1">
      <c r="A4" s="581" t="s">
        <v>2</v>
      </c>
      <c r="B4" s="581"/>
      <c r="C4" s="581"/>
      <c r="D4" s="581"/>
      <c r="E4" s="581"/>
      <c r="F4" s="581"/>
      <c r="G4" s="610" t="s">
        <v>3</v>
      </c>
      <c r="H4" s="610"/>
      <c r="I4" s="610"/>
      <c r="J4" s="610"/>
      <c r="K4" s="610"/>
      <c r="L4" s="610"/>
      <c r="M4" s="610"/>
      <c r="N4" s="610"/>
      <c r="O4" s="610"/>
      <c r="P4" s="610"/>
      <c r="Q4" s="5"/>
      <c r="R4" s="5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7"/>
      <c r="GB4" s="7"/>
      <c r="GC4" s="7"/>
      <c r="GD4" s="7"/>
      <c r="GE4" s="7"/>
      <c r="GF4" s="7"/>
      <c r="GG4" s="7"/>
      <c r="GH4" s="7"/>
      <c r="GI4" s="7"/>
      <c r="GJ4" s="7"/>
      <c r="GK4" s="7"/>
      <c r="GL4" s="7"/>
      <c r="GM4" s="7"/>
      <c r="GN4" s="7"/>
      <c r="GO4" s="7"/>
      <c r="GP4" s="7"/>
      <c r="GQ4" s="7"/>
      <c r="GR4" s="7"/>
      <c r="GS4" s="7"/>
      <c r="GT4" s="7"/>
      <c r="GU4" s="7"/>
      <c r="GV4" s="7"/>
      <c r="GW4" s="7"/>
      <c r="GX4" s="7"/>
      <c r="GY4" s="7"/>
      <c r="GZ4" s="7"/>
      <c r="HA4" s="7"/>
      <c r="HB4" s="7"/>
      <c r="HC4" s="7"/>
      <c r="HD4" s="7"/>
      <c r="HE4" s="7"/>
      <c r="HF4" s="7"/>
      <c r="HG4" s="7"/>
      <c r="HH4" s="7"/>
      <c r="HI4" s="7"/>
      <c r="HJ4" s="7"/>
      <c r="HK4" s="7"/>
      <c r="HL4" s="7"/>
      <c r="HM4" s="7"/>
      <c r="HN4" s="7"/>
      <c r="HO4" s="7"/>
      <c r="HP4" s="7"/>
      <c r="HQ4" s="7"/>
      <c r="HR4" s="7"/>
      <c r="HS4" s="7"/>
      <c r="HT4" s="7"/>
      <c r="HU4" s="7"/>
      <c r="HV4" s="7"/>
      <c r="HW4" s="7"/>
      <c r="HX4" s="7"/>
      <c r="HY4" s="7"/>
      <c r="HZ4" s="7"/>
      <c r="IA4" s="7"/>
      <c r="IB4" s="7"/>
      <c r="IC4" s="7"/>
      <c r="ID4" s="7"/>
      <c r="IE4" s="7"/>
      <c r="IF4" s="7"/>
      <c r="IG4" s="7"/>
      <c r="IH4" s="7"/>
      <c r="II4" s="7"/>
      <c r="IJ4" s="7"/>
      <c r="IK4" s="7"/>
      <c r="IL4" s="7"/>
      <c r="IM4" s="7"/>
      <c r="IN4" s="7"/>
      <c r="IO4" s="7"/>
      <c r="IP4" s="7"/>
    </row>
    <row r="5" spans="1:250" s="1" customFormat="1" ht="33.75" customHeight="1">
      <c r="A5" s="581" t="s">
        <v>4</v>
      </c>
      <c r="B5" s="581"/>
      <c r="C5" s="581"/>
      <c r="D5" s="581"/>
      <c r="E5" s="581"/>
      <c r="F5" s="581"/>
      <c r="G5" s="608" t="s">
        <v>5</v>
      </c>
      <c r="H5" s="608"/>
      <c r="I5" s="608"/>
      <c r="J5" s="608"/>
      <c r="K5" s="608"/>
      <c r="L5" s="608"/>
      <c r="M5" s="608"/>
      <c r="N5" s="608"/>
      <c r="O5" s="608"/>
      <c r="P5" s="608"/>
      <c r="AB5" s="8" t="s">
        <v>4</v>
      </c>
      <c r="AC5" s="8" t="s">
        <v>6</v>
      </c>
      <c r="AD5" s="8" t="s">
        <v>6</v>
      </c>
      <c r="AE5" s="8" t="s">
        <v>6</v>
      </c>
      <c r="AF5" s="8" t="s">
        <v>6</v>
      </c>
      <c r="AG5" s="8" t="s">
        <v>6</v>
      </c>
      <c r="AH5" s="8" t="s">
        <v>5</v>
      </c>
      <c r="AI5" s="8" t="s">
        <v>6</v>
      </c>
      <c r="AJ5" s="8" t="s">
        <v>6</v>
      </c>
      <c r="AK5" s="8" t="s">
        <v>6</v>
      </c>
      <c r="AL5" s="8" t="s">
        <v>6</v>
      </c>
      <c r="AM5" s="8" t="s">
        <v>6</v>
      </c>
      <c r="AN5" s="8" t="s">
        <v>6</v>
      </c>
      <c r="AO5" s="8" t="s">
        <v>6</v>
      </c>
      <c r="AP5" s="8" t="s">
        <v>6</v>
      </c>
      <c r="AQ5" s="8" t="s">
        <v>6</v>
      </c>
    </row>
    <row r="6" spans="1:250" s="1" customFormat="1" ht="56.25" customHeight="1">
      <c r="A6" s="581" t="s">
        <v>7</v>
      </c>
      <c r="B6" s="581"/>
      <c r="C6" s="581"/>
      <c r="D6" s="581"/>
      <c r="E6" s="581"/>
      <c r="F6" s="581"/>
      <c r="G6" s="608" t="s">
        <v>8</v>
      </c>
      <c r="H6" s="608"/>
      <c r="I6" s="608"/>
      <c r="J6" s="608"/>
      <c r="K6" s="608"/>
      <c r="L6" s="608"/>
      <c r="M6" s="608"/>
      <c r="N6" s="608"/>
      <c r="O6" s="608"/>
      <c r="P6" s="608"/>
      <c r="Q6" s="9" t="s">
        <v>7</v>
      </c>
      <c r="R6" s="10" t="s">
        <v>8</v>
      </c>
      <c r="S6" s="8"/>
      <c r="T6" s="8"/>
      <c r="U6" s="8"/>
      <c r="V6" s="8"/>
      <c r="W6" s="8"/>
      <c r="X6" s="8"/>
      <c r="Y6" s="8"/>
      <c r="Z6" s="8"/>
      <c r="AA6" s="8"/>
      <c r="AR6" s="8" t="s">
        <v>7</v>
      </c>
      <c r="AS6" s="8" t="s">
        <v>6</v>
      </c>
      <c r="AT6" s="8" t="s">
        <v>6</v>
      </c>
      <c r="AU6" s="8" t="s">
        <v>6</v>
      </c>
      <c r="AV6" s="8" t="s">
        <v>6</v>
      </c>
      <c r="AW6" s="8" t="s">
        <v>6</v>
      </c>
      <c r="AX6" s="8" t="s">
        <v>8</v>
      </c>
      <c r="AY6" s="8" t="s">
        <v>6</v>
      </c>
      <c r="AZ6" s="8" t="s">
        <v>6</v>
      </c>
      <c r="BA6" s="8" t="s">
        <v>6</v>
      </c>
      <c r="BB6" s="8" t="s">
        <v>6</v>
      </c>
      <c r="BC6" s="8" t="s">
        <v>6</v>
      </c>
      <c r="BD6" s="8" t="s">
        <v>6</v>
      </c>
      <c r="BE6" s="8" t="s">
        <v>6</v>
      </c>
      <c r="BF6" s="8" t="s">
        <v>6</v>
      </c>
      <c r="BG6" s="8" t="s">
        <v>6</v>
      </c>
    </row>
    <row r="7" spans="1:250" s="1" customFormat="1" ht="78.75" customHeight="1">
      <c r="A7" s="609" t="s">
        <v>9</v>
      </c>
      <c r="B7" s="609"/>
      <c r="C7" s="609"/>
      <c r="D7" s="609"/>
      <c r="E7" s="609"/>
      <c r="F7" s="609"/>
      <c r="G7" s="608" t="s">
        <v>10</v>
      </c>
      <c r="H7" s="608"/>
      <c r="I7" s="608"/>
      <c r="J7" s="608"/>
      <c r="K7" s="608"/>
      <c r="L7" s="608"/>
      <c r="M7" s="608"/>
      <c r="N7" s="608"/>
      <c r="O7" s="608"/>
      <c r="P7" s="608"/>
      <c r="Q7" s="9" t="s">
        <v>9</v>
      </c>
      <c r="R7" s="10" t="s">
        <v>10</v>
      </c>
      <c r="S7" s="8"/>
      <c r="T7" s="8"/>
      <c r="U7" s="8"/>
      <c r="V7" s="8"/>
      <c r="W7" s="8"/>
      <c r="X7" s="8"/>
      <c r="Y7" s="8"/>
      <c r="Z7" s="8"/>
      <c r="AA7" s="8"/>
      <c r="BH7" s="8" t="s">
        <v>9</v>
      </c>
      <c r="BI7" s="8" t="s">
        <v>6</v>
      </c>
      <c r="BJ7" s="8" t="s">
        <v>6</v>
      </c>
      <c r="BK7" s="8" t="s">
        <v>6</v>
      </c>
      <c r="BL7" s="8" t="s">
        <v>6</v>
      </c>
      <c r="BM7" s="8" t="s">
        <v>6</v>
      </c>
      <c r="BN7" s="8" t="s">
        <v>10</v>
      </c>
      <c r="BO7" s="8" t="s">
        <v>6</v>
      </c>
      <c r="BP7" s="8" t="s">
        <v>6</v>
      </c>
      <c r="BQ7" s="8" t="s">
        <v>6</v>
      </c>
      <c r="BR7" s="8" t="s">
        <v>6</v>
      </c>
      <c r="BS7" s="8" t="s">
        <v>6</v>
      </c>
      <c r="BT7" s="8" t="s">
        <v>6</v>
      </c>
      <c r="BU7" s="8" t="s">
        <v>6</v>
      </c>
      <c r="BV7" s="8" t="s">
        <v>6</v>
      </c>
      <c r="BW7" s="8" t="s">
        <v>6</v>
      </c>
    </row>
    <row r="8" spans="1:250" s="1" customFormat="1" ht="33.75" customHeight="1">
      <c r="A8" s="581" t="s">
        <v>11</v>
      </c>
      <c r="B8" s="581"/>
      <c r="C8" s="581"/>
      <c r="D8" s="581"/>
      <c r="E8" s="581"/>
      <c r="F8" s="581"/>
      <c r="G8" s="608" t="s">
        <v>12</v>
      </c>
      <c r="H8" s="608"/>
      <c r="I8" s="608"/>
      <c r="J8" s="608"/>
      <c r="K8" s="608"/>
      <c r="L8" s="608"/>
      <c r="M8" s="608"/>
      <c r="N8" s="608"/>
      <c r="O8" s="608"/>
      <c r="P8" s="608"/>
      <c r="Q8" s="9" t="s">
        <v>11</v>
      </c>
      <c r="R8" s="10" t="s">
        <v>12</v>
      </c>
      <c r="S8" s="8"/>
      <c r="T8" s="8"/>
      <c r="U8" s="8"/>
      <c r="V8" s="8"/>
      <c r="W8" s="8"/>
      <c r="X8" s="8"/>
      <c r="Y8" s="8"/>
      <c r="Z8" s="8"/>
      <c r="AA8" s="8"/>
      <c r="BX8" s="8" t="s">
        <v>11</v>
      </c>
      <c r="BY8" s="8" t="s">
        <v>6</v>
      </c>
      <c r="BZ8" s="8" t="s">
        <v>6</v>
      </c>
      <c r="CA8" s="8" t="s">
        <v>6</v>
      </c>
      <c r="CB8" s="8" t="s">
        <v>6</v>
      </c>
      <c r="CC8" s="8" t="s">
        <v>6</v>
      </c>
      <c r="CD8" s="8" t="s">
        <v>12</v>
      </c>
      <c r="CE8" s="8" t="s">
        <v>6</v>
      </c>
      <c r="CF8" s="8" t="s">
        <v>6</v>
      </c>
      <c r="CG8" s="8" t="s">
        <v>6</v>
      </c>
      <c r="CH8" s="8" t="s">
        <v>6</v>
      </c>
      <c r="CI8" s="8" t="s">
        <v>6</v>
      </c>
      <c r="CJ8" s="8" t="s">
        <v>6</v>
      </c>
      <c r="CK8" s="8" t="s">
        <v>6</v>
      </c>
      <c r="CL8" s="8" t="s">
        <v>6</v>
      </c>
      <c r="CM8" s="8" t="s">
        <v>6</v>
      </c>
    </row>
    <row r="9" spans="1:250" s="1" customFormat="1" ht="11.25" customHeight="1">
      <c r="A9" s="581" t="s">
        <v>13</v>
      </c>
      <c r="B9" s="581"/>
      <c r="C9" s="581"/>
      <c r="D9" s="581"/>
      <c r="E9" s="581"/>
      <c r="F9" s="581"/>
      <c r="G9" s="608"/>
      <c r="H9" s="608"/>
      <c r="I9" s="608"/>
      <c r="J9" s="608"/>
      <c r="K9" s="608"/>
      <c r="L9" s="608"/>
      <c r="M9" s="608"/>
      <c r="N9" s="608"/>
      <c r="O9" s="608"/>
      <c r="P9" s="608"/>
      <c r="CN9" s="8" t="s">
        <v>13</v>
      </c>
      <c r="CO9" s="8" t="s">
        <v>6</v>
      </c>
      <c r="CP9" s="8" t="s">
        <v>6</v>
      </c>
      <c r="CQ9" s="8" t="s">
        <v>6</v>
      </c>
      <c r="CR9" s="8" t="s">
        <v>6</v>
      </c>
      <c r="CS9" s="8" t="s">
        <v>6</v>
      </c>
      <c r="CT9" s="8" t="s">
        <v>6</v>
      </c>
      <c r="CU9" s="8" t="s">
        <v>6</v>
      </c>
      <c r="CV9" s="8" t="s">
        <v>6</v>
      </c>
      <c r="CW9" s="8" t="s">
        <v>6</v>
      </c>
      <c r="CX9" s="8" t="s">
        <v>6</v>
      </c>
      <c r="CY9" s="8" t="s">
        <v>6</v>
      </c>
      <c r="CZ9" s="8" t="s">
        <v>6</v>
      </c>
      <c r="DA9" s="8" t="s">
        <v>6</v>
      </c>
      <c r="DB9" s="8" t="s">
        <v>6</v>
      </c>
      <c r="DC9" s="8" t="s">
        <v>6</v>
      </c>
    </row>
    <row r="10" spans="1:250" s="1" customFormat="1" ht="11.25" customHeight="1">
      <c r="A10" s="581" t="s">
        <v>14</v>
      </c>
      <c r="B10" s="581"/>
      <c r="C10" s="581"/>
      <c r="D10" s="581"/>
      <c r="E10" s="581"/>
      <c r="F10" s="581"/>
      <c r="G10" s="608" t="s">
        <v>15</v>
      </c>
      <c r="H10" s="608"/>
      <c r="I10" s="608"/>
      <c r="J10" s="608"/>
      <c r="K10" s="608"/>
      <c r="L10" s="608"/>
      <c r="M10" s="608"/>
      <c r="N10" s="608"/>
      <c r="O10" s="608"/>
      <c r="P10" s="608"/>
      <c r="R10" s="11" t="s">
        <v>15</v>
      </c>
      <c r="DD10" s="8" t="s">
        <v>14</v>
      </c>
      <c r="DE10" s="8" t="s">
        <v>6</v>
      </c>
      <c r="DF10" s="8" t="s">
        <v>6</v>
      </c>
      <c r="DG10" s="8" t="s">
        <v>6</v>
      </c>
      <c r="DH10" s="8" t="s">
        <v>6</v>
      </c>
      <c r="DI10" s="8" t="s">
        <v>6</v>
      </c>
      <c r="DJ10" s="8" t="s">
        <v>15</v>
      </c>
      <c r="DK10" s="8" t="s">
        <v>6</v>
      </c>
      <c r="DL10" s="8" t="s">
        <v>6</v>
      </c>
      <c r="DM10" s="8" t="s">
        <v>6</v>
      </c>
      <c r="DN10" s="8" t="s">
        <v>6</v>
      </c>
      <c r="DO10" s="8" t="s">
        <v>6</v>
      </c>
      <c r="DP10" s="8" t="s">
        <v>6</v>
      </c>
      <c r="DQ10" s="8" t="s">
        <v>6</v>
      </c>
      <c r="DR10" s="8" t="s">
        <v>6</v>
      </c>
      <c r="DS10" s="8" t="s">
        <v>6</v>
      </c>
    </row>
    <row r="11" spans="1:250" s="1" customFormat="1" ht="15">
      <c r="A11" s="581" t="s">
        <v>16</v>
      </c>
      <c r="B11" s="581"/>
      <c r="C11" s="581"/>
      <c r="D11" s="581"/>
      <c r="E11" s="581"/>
      <c r="F11" s="581"/>
      <c r="G11" s="608" t="s">
        <v>17</v>
      </c>
      <c r="H11" s="608"/>
      <c r="I11" s="608"/>
      <c r="J11" s="608"/>
      <c r="K11" s="608"/>
      <c r="L11" s="608"/>
      <c r="M11" s="608"/>
      <c r="N11" s="608"/>
      <c r="O11" s="608"/>
      <c r="P11" s="608"/>
      <c r="R11" s="11" t="s">
        <v>17</v>
      </c>
      <c r="DT11" s="8" t="s">
        <v>16</v>
      </c>
      <c r="DU11" s="8" t="s">
        <v>6</v>
      </c>
      <c r="DV11" s="8" t="s">
        <v>6</v>
      </c>
      <c r="DW11" s="8" t="s">
        <v>6</v>
      </c>
      <c r="DX11" s="8" t="s">
        <v>6</v>
      </c>
      <c r="DY11" s="8" t="s">
        <v>6</v>
      </c>
      <c r="DZ11" s="8" t="s">
        <v>17</v>
      </c>
      <c r="EA11" s="8" t="s">
        <v>6</v>
      </c>
      <c r="EB11" s="8" t="s">
        <v>6</v>
      </c>
      <c r="EC11" s="8" t="s">
        <v>6</v>
      </c>
      <c r="ED11" s="8" t="s">
        <v>6</v>
      </c>
      <c r="EE11" s="8" t="s">
        <v>6</v>
      </c>
      <c r="EF11" s="8" t="s">
        <v>6</v>
      </c>
      <c r="EG11" s="8" t="s">
        <v>6</v>
      </c>
      <c r="EH11" s="8" t="s">
        <v>6</v>
      </c>
      <c r="EI11" s="8" t="s">
        <v>6</v>
      </c>
    </row>
    <row r="12" spans="1:250" s="1" customFormat="1" ht="24" customHeight="1">
      <c r="A12" s="12"/>
      <c r="B12" s="4"/>
      <c r="C12" s="4"/>
      <c r="D12" s="4"/>
      <c r="E12" s="4"/>
      <c r="F12" s="13"/>
      <c r="G12" s="14"/>
      <c r="H12" s="14"/>
      <c r="I12" s="14"/>
      <c r="J12" s="14"/>
      <c r="K12" s="14"/>
      <c r="L12" s="14"/>
      <c r="M12" s="14"/>
      <c r="N12" s="14"/>
      <c r="O12" s="14"/>
      <c r="P12" s="14"/>
    </row>
    <row r="13" spans="1:250" s="1" customFormat="1" ht="39.75" customHeight="1">
      <c r="A13" s="606" t="s">
        <v>3577</v>
      </c>
      <c r="B13" s="606"/>
      <c r="C13" s="606"/>
      <c r="D13" s="606"/>
      <c r="E13" s="606"/>
      <c r="F13" s="606"/>
      <c r="G13" s="606"/>
      <c r="H13" s="606"/>
      <c r="I13" s="606"/>
      <c r="J13" s="606"/>
      <c r="K13" s="606"/>
      <c r="L13" s="606"/>
      <c r="M13" s="606"/>
      <c r="N13" s="606"/>
      <c r="O13" s="606"/>
      <c r="P13" s="606"/>
      <c r="EJ13" s="8" t="s">
        <v>18</v>
      </c>
      <c r="EK13" s="8" t="s">
        <v>6</v>
      </c>
      <c r="EL13" s="8" t="s">
        <v>6</v>
      </c>
      <c r="EM13" s="8" t="s">
        <v>6</v>
      </c>
      <c r="EN13" s="8" t="s">
        <v>6</v>
      </c>
      <c r="EO13" s="8" t="s">
        <v>6</v>
      </c>
      <c r="EP13" s="8" t="s">
        <v>6</v>
      </c>
      <c r="EQ13" s="8" t="s">
        <v>6</v>
      </c>
      <c r="ER13" s="8" t="s">
        <v>6</v>
      </c>
      <c r="ES13" s="8" t="s">
        <v>6</v>
      </c>
      <c r="ET13" s="8" t="s">
        <v>6</v>
      </c>
      <c r="EU13" s="8" t="s">
        <v>6</v>
      </c>
      <c r="EV13" s="8" t="s">
        <v>6</v>
      </c>
      <c r="EW13" s="8" t="s">
        <v>6</v>
      </c>
      <c r="EX13" s="8" t="s">
        <v>6</v>
      </c>
      <c r="EY13" s="8" t="s">
        <v>6</v>
      </c>
    </row>
    <row r="14" spans="1:250" s="1" customFormat="1" ht="15">
      <c r="A14" s="591" t="s">
        <v>19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</row>
    <row r="15" spans="1:250" s="1" customFormat="1" ht="8.25" customHeight="1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</row>
    <row r="16" spans="1:250" s="1" customFormat="1" ht="15">
      <c r="A16" s="606" t="s">
        <v>18</v>
      </c>
      <c r="B16" s="606"/>
      <c r="C16" s="606"/>
      <c r="D16" s="606"/>
      <c r="E16" s="606"/>
      <c r="F16" s="606"/>
      <c r="G16" s="606"/>
      <c r="H16" s="606"/>
      <c r="I16" s="606"/>
      <c r="J16" s="606"/>
      <c r="K16" s="606"/>
      <c r="L16" s="606"/>
      <c r="M16" s="606"/>
      <c r="N16" s="606"/>
      <c r="O16" s="606"/>
      <c r="P16" s="606"/>
      <c r="EZ16" s="8" t="s">
        <v>18</v>
      </c>
      <c r="FA16" s="8" t="s">
        <v>6</v>
      </c>
      <c r="FB16" s="8" t="s">
        <v>6</v>
      </c>
      <c r="FC16" s="8" t="s">
        <v>6</v>
      </c>
      <c r="FD16" s="8" t="s">
        <v>6</v>
      </c>
      <c r="FE16" s="8" t="s">
        <v>6</v>
      </c>
      <c r="FF16" s="8" t="s">
        <v>6</v>
      </c>
      <c r="FG16" s="8" t="s">
        <v>6</v>
      </c>
      <c r="FH16" s="8" t="s">
        <v>6</v>
      </c>
      <c r="FI16" s="8" t="s">
        <v>6</v>
      </c>
      <c r="FJ16" s="8" t="s">
        <v>6</v>
      </c>
      <c r="FK16" s="8" t="s">
        <v>6</v>
      </c>
      <c r="FL16" s="8" t="s">
        <v>6</v>
      </c>
      <c r="FM16" s="8" t="s">
        <v>6</v>
      </c>
      <c r="FN16" s="8" t="s">
        <v>6</v>
      </c>
      <c r="FO16" s="8" t="s">
        <v>6</v>
      </c>
    </row>
    <row r="17" spans="1:196" s="1" customFormat="1" ht="15">
      <c r="A17" s="591" t="s">
        <v>20</v>
      </c>
      <c r="B17" s="591"/>
      <c r="C17" s="591"/>
      <c r="D17" s="591"/>
      <c r="E17" s="591"/>
      <c r="F17" s="591"/>
      <c r="G17" s="591"/>
      <c r="H17" s="591"/>
      <c r="I17" s="591"/>
      <c r="J17" s="591"/>
      <c r="K17" s="591"/>
      <c r="L17" s="591"/>
      <c r="M17" s="591"/>
      <c r="N17" s="591"/>
      <c r="O17" s="591"/>
      <c r="P17" s="591"/>
    </row>
    <row r="18" spans="1:196" s="1" customFormat="1" ht="22.5" customHeight="1">
      <c r="A18" s="607" t="s">
        <v>2445</v>
      </c>
      <c r="B18" s="607"/>
      <c r="C18" s="607"/>
      <c r="D18" s="607"/>
      <c r="E18" s="607"/>
      <c r="F18" s="607"/>
      <c r="G18" s="607"/>
      <c r="H18" s="607"/>
      <c r="I18" s="607"/>
      <c r="J18" s="607"/>
      <c r="K18" s="607"/>
      <c r="L18" s="607"/>
      <c r="M18" s="607"/>
      <c r="N18" s="607"/>
      <c r="O18" s="607"/>
      <c r="P18" s="607"/>
    </row>
    <row r="19" spans="1:196" s="1" customFormat="1" ht="8.25" customHeight="1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</row>
    <row r="20" spans="1:196" s="1" customFormat="1" ht="15">
      <c r="A20" s="606" t="s">
        <v>2446</v>
      </c>
      <c r="B20" s="606"/>
      <c r="C20" s="606"/>
      <c r="D20" s="606"/>
      <c r="E20" s="606"/>
      <c r="F20" s="606"/>
      <c r="G20" s="606"/>
      <c r="H20" s="606"/>
      <c r="I20" s="606"/>
      <c r="J20" s="606"/>
      <c r="K20" s="606"/>
      <c r="L20" s="606"/>
      <c r="M20" s="606"/>
      <c r="N20" s="606"/>
      <c r="O20" s="606"/>
      <c r="P20" s="606"/>
      <c r="FP20" s="8" t="s">
        <v>2446</v>
      </c>
      <c r="FQ20" s="8" t="s">
        <v>6</v>
      </c>
      <c r="FR20" s="8" t="s">
        <v>6</v>
      </c>
      <c r="FS20" s="8" t="s">
        <v>6</v>
      </c>
      <c r="FT20" s="8" t="s">
        <v>6</v>
      </c>
      <c r="FU20" s="8" t="s">
        <v>6</v>
      </c>
      <c r="FV20" s="8" t="s">
        <v>6</v>
      </c>
      <c r="FW20" s="8" t="s">
        <v>6</v>
      </c>
      <c r="FX20" s="8" t="s">
        <v>6</v>
      </c>
      <c r="FY20" s="8" t="s">
        <v>6</v>
      </c>
      <c r="FZ20" s="8" t="s">
        <v>6</v>
      </c>
      <c r="GA20" s="8" t="s">
        <v>6</v>
      </c>
      <c r="GB20" s="8" t="s">
        <v>6</v>
      </c>
      <c r="GC20" s="8" t="s">
        <v>6</v>
      </c>
      <c r="GD20" s="8" t="s">
        <v>6</v>
      </c>
      <c r="GE20" s="8" t="s">
        <v>6</v>
      </c>
    </row>
    <row r="21" spans="1:196" s="1" customFormat="1" ht="15" customHeight="1">
      <c r="A21" s="591" t="s">
        <v>23</v>
      </c>
      <c r="B21" s="591"/>
      <c r="C21" s="591"/>
      <c r="D21" s="591"/>
      <c r="E21" s="591"/>
      <c r="F21" s="591"/>
      <c r="G21" s="591"/>
      <c r="H21" s="591"/>
      <c r="I21" s="591"/>
      <c r="J21" s="591"/>
      <c r="K21" s="591"/>
      <c r="L21" s="591"/>
      <c r="M21" s="591"/>
      <c r="N21" s="591"/>
      <c r="O21" s="591"/>
      <c r="P21" s="591"/>
    </row>
    <row r="22" spans="1:196" s="1" customFormat="1" ht="15.75" customHeight="1">
      <c r="A22" s="4" t="s">
        <v>24</v>
      </c>
      <c r="B22" s="17" t="s">
        <v>25</v>
      </c>
      <c r="C22" s="2" t="s">
        <v>26</v>
      </c>
      <c r="D22" s="2"/>
      <c r="E22" s="2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</row>
    <row r="23" spans="1:196" s="1" customFormat="1" ht="15">
      <c r="A23" s="4" t="s">
        <v>27</v>
      </c>
      <c r="B23" s="592" t="s">
        <v>2447</v>
      </c>
      <c r="C23" s="592"/>
      <c r="D23" s="592"/>
      <c r="E23" s="592"/>
      <c r="F23" s="592"/>
      <c r="G23" s="18"/>
      <c r="H23" s="18"/>
      <c r="I23" s="18"/>
      <c r="J23" s="18"/>
      <c r="K23" s="18"/>
      <c r="L23" s="18"/>
      <c r="M23" s="18"/>
      <c r="N23" s="18"/>
      <c r="O23" s="18"/>
      <c r="P23" s="18"/>
      <c r="GF23" s="8" t="s">
        <v>2447</v>
      </c>
      <c r="GG23" s="8" t="s">
        <v>6</v>
      </c>
      <c r="GH23" s="8" t="s">
        <v>6</v>
      </c>
      <c r="GI23" s="8" t="s">
        <v>6</v>
      </c>
      <c r="GJ23" s="8" t="s">
        <v>6</v>
      </c>
    </row>
    <row r="24" spans="1:196" s="1" customFormat="1" ht="15">
      <c r="A24" s="4"/>
      <c r="B24" s="593" t="s">
        <v>29</v>
      </c>
      <c r="C24" s="593"/>
      <c r="D24" s="593"/>
      <c r="E24" s="593"/>
      <c r="F24" s="593"/>
      <c r="G24" s="19"/>
      <c r="H24" s="19"/>
      <c r="I24" s="19"/>
      <c r="J24" s="19"/>
      <c r="K24" s="19"/>
      <c r="L24" s="19"/>
      <c r="M24" s="19"/>
      <c r="N24" s="19"/>
      <c r="O24" s="20"/>
      <c r="P24" s="19"/>
    </row>
    <row r="25" spans="1:196" s="1" customFormat="1" ht="14.25" customHeight="1">
      <c r="A25" s="4"/>
      <c r="B25" s="4"/>
      <c r="C25" s="4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19"/>
      <c r="P25" s="19"/>
    </row>
    <row r="26" spans="1:196" s="1" customFormat="1" ht="15">
      <c r="A26" s="22" t="s">
        <v>30</v>
      </c>
      <c r="B26" s="23"/>
      <c r="C26" s="594"/>
      <c r="D26" s="594"/>
      <c r="E26" s="594"/>
      <c r="F26" s="594"/>
      <c r="G26" s="8"/>
      <c r="H26" s="8"/>
      <c r="I26" s="8"/>
      <c r="J26" s="8"/>
      <c r="K26" s="8"/>
      <c r="L26" s="8"/>
      <c r="M26" s="8"/>
      <c r="N26" s="8"/>
      <c r="O26" s="8"/>
      <c r="P26" s="8"/>
      <c r="GK26" s="8" t="s">
        <v>6</v>
      </c>
      <c r="GL26" s="8" t="s">
        <v>6</v>
      </c>
      <c r="GM26" s="8" t="s">
        <v>6</v>
      </c>
      <c r="GN26" s="8" t="s">
        <v>6</v>
      </c>
    </row>
    <row r="27" spans="1:196" s="1" customFormat="1" ht="14.25" customHeight="1">
      <c r="A27" s="4"/>
      <c r="B27" s="23"/>
      <c r="C27" s="24"/>
      <c r="D27" s="25"/>
      <c r="E27" s="25"/>
      <c r="F27" s="25"/>
      <c r="G27" s="26"/>
      <c r="H27" s="26"/>
      <c r="I27" s="26"/>
      <c r="J27" s="26"/>
      <c r="K27" s="26"/>
      <c r="L27" s="26"/>
      <c r="M27" s="26"/>
      <c r="N27" s="26"/>
      <c r="O27" s="26"/>
      <c r="P27" s="26"/>
    </row>
    <row r="28" spans="1:196" s="1" customFormat="1" ht="14.25" customHeight="1">
      <c r="A28" s="22" t="s">
        <v>31</v>
      </c>
      <c r="B28" s="23"/>
      <c r="C28" s="27"/>
      <c r="D28" s="28">
        <v>1311.17</v>
      </c>
      <c r="E28" s="29" t="s">
        <v>32</v>
      </c>
      <c r="G28" s="23"/>
      <c r="H28" s="23"/>
      <c r="I28" s="23"/>
      <c r="J28" s="23"/>
      <c r="K28" s="23"/>
      <c r="L28" s="23"/>
      <c r="M28" s="23"/>
      <c r="N28" s="30"/>
      <c r="O28" s="30"/>
      <c r="P28" s="23"/>
    </row>
    <row r="29" spans="1:196" s="1" customFormat="1" ht="14.25" customHeight="1">
      <c r="A29" s="4"/>
      <c r="B29" s="31" t="s">
        <v>33</v>
      </c>
      <c r="C29" s="32"/>
      <c r="D29" s="33"/>
      <c r="E29" s="29"/>
      <c r="G29" s="23"/>
      <c r="O29" s="34"/>
    </row>
    <row r="30" spans="1:196" s="1" customFormat="1" ht="14.25" customHeight="1">
      <c r="A30" s="4"/>
      <c r="B30" s="35" t="s">
        <v>34</v>
      </c>
      <c r="C30" s="27"/>
      <c r="D30" s="28">
        <v>0</v>
      </c>
      <c r="E30" s="29" t="s">
        <v>32</v>
      </c>
      <c r="I30" s="23"/>
      <c r="K30" s="23" t="s">
        <v>35</v>
      </c>
      <c r="L30" s="23"/>
      <c r="M30" s="23"/>
      <c r="N30" s="36"/>
      <c r="O30" s="28">
        <v>488.72</v>
      </c>
      <c r="P30" s="29" t="s">
        <v>32</v>
      </c>
      <c r="Q30" s="37"/>
      <c r="R30" s="37"/>
      <c r="S30" s="38"/>
    </row>
    <row r="31" spans="1:196" s="1" customFormat="1" ht="14.25" customHeight="1">
      <c r="A31" s="4"/>
      <c r="B31" s="35" t="s">
        <v>36</v>
      </c>
      <c r="C31" s="39"/>
      <c r="D31" s="40">
        <v>1311.17</v>
      </c>
      <c r="E31" s="29" t="s">
        <v>32</v>
      </c>
      <c r="I31" s="23"/>
      <c r="K31" s="23" t="s">
        <v>37</v>
      </c>
      <c r="L31" s="23"/>
      <c r="M31" s="23"/>
      <c r="N31" s="36"/>
      <c r="O31" s="28">
        <v>28.99</v>
      </c>
      <c r="P31" s="29" t="s">
        <v>32</v>
      </c>
      <c r="Q31" s="37"/>
      <c r="R31" s="37"/>
      <c r="S31" s="38"/>
    </row>
    <row r="32" spans="1:196" s="1" customFormat="1" ht="14.25" customHeight="1">
      <c r="A32" s="4"/>
      <c r="B32" s="35" t="s">
        <v>38</v>
      </c>
      <c r="C32" s="39"/>
      <c r="D32" s="40">
        <v>0</v>
      </c>
      <c r="E32" s="29" t="s">
        <v>32</v>
      </c>
      <c r="I32" s="23"/>
      <c r="K32" s="23" t="s">
        <v>39</v>
      </c>
      <c r="L32" s="23"/>
      <c r="M32" s="23"/>
      <c r="N32" s="41"/>
      <c r="O32" s="40">
        <v>426.53</v>
      </c>
      <c r="P32" s="42" t="s">
        <v>40</v>
      </c>
      <c r="Q32" s="43"/>
      <c r="R32" s="43"/>
      <c r="S32" s="44"/>
    </row>
    <row r="33" spans="1:206" s="1" customFormat="1" ht="14.25" customHeight="1">
      <c r="A33" s="4"/>
      <c r="B33" s="35" t="s">
        <v>41</v>
      </c>
      <c r="C33" s="39"/>
      <c r="D33" s="28">
        <v>0</v>
      </c>
      <c r="E33" s="29" t="s">
        <v>32</v>
      </c>
      <c r="I33" s="23"/>
      <c r="K33" s="23" t="s">
        <v>42</v>
      </c>
      <c r="L33" s="23"/>
      <c r="M33" s="23"/>
      <c r="N33" s="41"/>
      <c r="O33" s="40">
        <v>31.67</v>
      </c>
      <c r="P33" s="42" t="s">
        <v>40</v>
      </c>
      <c r="Q33" s="43"/>
      <c r="R33" s="43"/>
      <c r="S33" s="44"/>
    </row>
    <row r="34" spans="1:206" s="1" customFormat="1" ht="14.25" customHeight="1">
      <c r="A34" s="4"/>
      <c r="B34" s="23"/>
      <c r="D34" s="44"/>
      <c r="E34" s="29"/>
      <c r="H34" s="23"/>
      <c r="I34" s="23"/>
      <c r="J34" s="23"/>
      <c r="K34" s="23"/>
      <c r="L34" s="23"/>
      <c r="M34" s="23"/>
      <c r="N34" s="26"/>
      <c r="O34" s="26"/>
      <c r="P34" s="23"/>
    </row>
    <row r="35" spans="1:206" s="1" customFormat="1" ht="11.25" customHeight="1">
      <c r="A35" s="595" t="s">
        <v>43</v>
      </c>
      <c r="B35" s="596" t="s">
        <v>44</v>
      </c>
      <c r="C35" s="597" t="s">
        <v>45</v>
      </c>
      <c r="D35" s="598"/>
      <c r="E35" s="598"/>
      <c r="F35" s="598"/>
      <c r="G35" s="599"/>
      <c r="H35" s="596" t="s">
        <v>46</v>
      </c>
      <c r="I35" s="596" t="s">
        <v>47</v>
      </c>
      <c r="J35" s="596"/>
      <c r="K35" s="596"/>
      <c r="L35" s="597" t="s">
        <v>48</v>
      </c>
      <c r="M35" s="598"/>
      <c r="N35" s="598"/>
      <c r="O35" s="598"/>
      <c r="P35" s="599"/>
      <c r="Q35" s="46"/>
      <c r="R35" s="46"/>
    </row>
    <row r="36" spans="1:206" s="1" customFormat="1" ht="11.25" customHeight="1">
      <c r="A36" s="595"/>
      <c r="B36" s="596"/>
      <c r="C36" s="600"/>
      <c r="D36" s="601"/>
      <c r="E36" s="601"/>
      <c r="F36" s="601"/>
      <c r="G36" s="602"/>
      <c r="H36" s="596"/>
      <c r="I36" s="596"/>
      <c r="J36" s="596"/>
      <c r="K36" s="596"/>
      <c r="L36" s="603"/>
      <c r="M36" s="604"/>
      <c r="N36" s="604"/>
      <c r="O36" s="604"/>
      <c r="P36" s="605"/>
      <c r="Q36" s="46"/>
      <c r="R36" s="46"/>
    </row>
    <row r="37" spans="1:206" s="1" customFormat="1" ht="54" customHeight="1">
      <c r="A37" s="595"/>
      <c r="B37" s="596"/>
      <c r="C37" s="603"/>
      <c r="D37" s="604"/>
      <c r="E37" s="604"/>
      <c r="F37" s="604"/>
      <c r="G37" s="605"/>
      <c r="H37" s="596"/>
      <c r="I37" s="45" t="s">
        <v>49</v>
      </c>
      <c r="J37" s="45" t="s">
        <v>50</v>
      </c>
      <c r="K37" s="45" t="s">
        <v>51</v>
      </c>
      <c r="L37" s="45" t="s">
        <v>52</v>
      </c>
      <c r="M37" s="45" t="s">
        <v>53</v>
      </c>
      <c r="N37" s="45" t="s">
        <v>54</v>
      </c>
      <c r="O37" s="45" t="s">
        <v>50</v>
      </c>
      <c r="P37" s="45" t="s">
        <v>55</v>
      </c>
      <c r="Q37" s="46"/>
      <c r="R37" s="46"/>
    </row>
    <row r="38" spans="1:206" s="1" customFormat="1" ht="15">
      <c r="A38" s="47">
        <v>1</v>
      </c>
      <c r="B38" s="48">
        <v>2</v>
      </c>
      <c r="C38" s="588">
        <v>3</v>
      </c>
      <c r="D38" s="589"/>
      <c r="E38" s="589"/>
      <c r="F38" s="589"/>
      <c r="G38" s="590"/>
      <c r="H38" s="48">
        <v>4</v>
      </c>
      <c r="I38" s="48">
        <v>5</v>
      </c>
      <c r="J38" s="48">
        <v>6</v>
      </c>
      <c r="K38" s="48">
        <v>7</v>
      </c>
      <c r="L38" s="48">
        <v>8</v>
      </c>
      <c r="M38" s="48">
        <v>9</v>
      </c>
      <c r="N38" s="48">
        <v>10</v>
      </c>
      <c r="O38" s="48">
        <v>11</v>
      </c>
      <c r="P38" s="48">
        <v>12</v>
      </c>
      <c r="Q38" s="49"/>
      <c r="R38" s="49"/>
    </row>
    <row r="39" spans="1:206" s="1" customFormat="1" ht="15">
      <c r="A39" s="582" t="s">
        <v>1921</v>
      </c>
      <c r="B39" s="583"/>
      <c r="C39" s="583"/>
      <c r="D39" s="583"/>
      <c r="E39" s="583"/>
      <c r="F39" s="583"/>
      <c r="G39" s="583"/>
      <c r="H39" s="583"/>
      <c r="I39" s="583"/>
      <c r="J39" s="583"/>
      <c r="K39" s="583"/>
      <c r="L39" s="583"/>
      <c r="M39" s="583"/>
      <c r="N39" s="583"/>
      <c r="O39" s="583"/>
      <c r="P39" s="584"/>
      <c r="GO39" s="50" t="s">
        <v>1921</v>
      </c>
    </row>
    <row r="40" spans="1:206" s="1" customFormat="1" ht="22.5">
      <c r="A40" s="51" t="s">
        <v>58</v>
      </c>
      <c r="B40" s="52" t="s">
        <v>2448</v>
      </c>
      <c r="C40" s="580" t="s">
        <v>2449</v>
      </c>
      <c r="D40" s="580"/>
      <c r="E40" s="580"/>
      <c r="F40" s="580"/>
      <c r="G40" s="580"/>
      <c r="H40" s="53" t="s">
        <v>61</v>
      </c>
      <c r="I40" s="54">
        <v>1</v>
      </c>
      <c r="J40" s="55">
        <v>1</v>
      </c>
      <c r="K40" s="55">
        <v>1</v>
      </c>
      <c r="L40" s="57"/>
      <c r="M40" s="54"/>
      <c r="N40" s="57"/>
      <c r="O40" s="54"/>
      <c r="P40" s="58"/>
      <c r="Q40" s="59"/>
      <c r="R40" s="60"/>
      <c r="GO40" s="50"/>
      <c r="GP40" s="50" t="s">
        <v>2449</v>
      </c>
      <c r="GQ40" s="50" t="s">
        <v>6</v>
      </c>
      <c r="GR40" s="50" t="s">
        <v>6</v>
      </c>
      <c r="GS40" s="50" t="s">
        <v>6</v>
      </c>
      <c r="GT40" s="50" t="s">
        <v>6</v>
      </c>
    </row>
    <row r="41" spans="1:206" s="1" customFormat="1" ht="23.25">
      <c r="A41" s="64"/>
      <c r="B41" s="65" t="s">
        <v>62</v>
      </c>
      <c r="C41" s="572" t="s">
        <v>63</v>
      </c>
      <c r="D41" s="572"/>
      <c r="E41" s="572"/>
      <c r="F41" s="572"/>
      <c r="G41" s="572"/>
      <c r="H41" s="572"/>
      <c r="I41" s="572"/>
      <c r="J41" s="572"/>
      <c r="K41" s="572"/>
      <c r="L41" s="572"/>
      <c r="M41" s="572"/>
      <c r="N41" s="572"/>
      <c r="O41" s="572"/>
      <c r="P41" s="587"/>
      <c r="GO41" s="50"/>
      <c r="GP41" s="50"/>
      <c r="GQ41" s="50"/>
      <c r="GR41" s="50"/>
      <c r="GS41" s="50"/>
      <c r="GT41" s="50"/>
      <c r="GU41" s="63" t="s">
        <v>63</v>
      </c>
    </row>
    <row r="42" spans="1:206" s="1" customFormat="1" ht="15">
      <c r="A42" s="66"/>
      <c r="B42" s="67" t="s">
        <v>58</v>
      </c>
      <c r="C42" s="581" t="s">
        <v>66</v>
      </c>
      <c r="D42" s="581"/>
      <c r="E42" s="581"/>
      <c r="F42" s="581"/>
      <c r="G42" s="581"/>
      <c r="H42" s="68" t="s">
        <v>67</v>
      </c>
      <c r="I42" s="69"/>
      <c r="J42" s="69"/>
      <c r="K42" s="96">
        <v>9.84</v>
      </c>
      <c r="L42" s="70"/>
      <c r="M42" s="69"/>
      <c r="N42" s="70"/>
      <c r="O42" s="69"/>
      <c r="P42" s="71">
        <v>6968.49</v>
      </c>
      <c r="GO42" s="50"/>
      <c r="GP42" s="50"/>
      <c r="GQ42" s="50"/>
      <c r="GR42" s="50"/>
      <c r="GS42" s="50"/>
      <c r="GT42" s="50"/>
      <c r="GV42" s="8" t="s">
        <v>66</v>
      </c>
    </row>
    <row r="43" spans="1:206" s="1" customFormat="1" ht="15">
      <c r="A43" s="73"/>
      <c r="B43" s="67" t="s">
        <v>337</v>
      </c>
      <c r="C43" s="581" t="s">
        <v>338</v>
      </c>
      <c r="D43" s="581"/>
      <c r="E43" s="581"/>
      <c r="F43" s="581"/>
      <c r="G43" s="581"/>
      <c r="H43" s="68" t="s">
        <v>67</v>
      </c>
      <c r="I43" s="74">
        <v>8.1999999999999993</v>
      </c>
      <c r="J43" s="74">
        <v>1.2</v>
      </c>
      <c r="K43" s="96">
        <v>9.84</v>
      </c>
      <c r="L43" s="129"/>
      <c r="M43" s="130"/>
      <c r="N43" s="77">
        <v>708.18</v>
      </c>
      <c r="O43" s="69"/>
      <c r="P43" s="71">
        <v>6968.49</v>
      </c>
      <c r="GO43" s="50"/>
      <c r="GP43" s="50"/>
      <c r="GQ43" s="50"/>
      <c r="GR43" s="50"/>
      <c r="GS43" s="50"/>
      <c r="GT43" s="50"/>
      <c r="GV43" s="8"/>
      <c r="GW43" s="8" t="s">
        <v>338</v>
      </c>
    </row>
    <row r="44" spans="1:206" s="1" customFormat="1" ht="15">
      <c r="A44" s="66"/>
      <c r="B44" s="67" t="s">
        <v>70</v>
      </c>
      <c r="C44" s="581" t="s">
        <v>71</v>
      </c>
      <c r="D44" s="581"/>
      <c r="E44" s="581"/>
      <c r="F44" s="581"/>
      <c r="G44" s="581"/>
      <c r="H44" s="68"/>
      <c r="I44" s="69"/>
      <c r="J44" s="69"/>
      <c r="K44" s="69"/>
      <c r="L44" s="70"/>
      <c r="M44" s="69"/>
      <c r="N44" s="70"/>
      <c r="O44" s="69"/>
      <c r="P44" s="83">
        <v>791.11</v>
      </c>
      <c r="GO44" s="50"/>
      <c r="GP44" s="50"/>
      <c r="GQ44" s="50"/>
      <c r="GR44" s="50"/>
      <c r="GS44" s="50"/>
      <c r="GT44" s="50"/>
      <c r="GV44" s="8" t="s">
        <v>71</v>
      </c>
      <c r="GW44" s="8"/>
    </row>
    <row r="45" spans="1:206" s="1" customFormat="1" ht="15">
      <c r="A45" s="66"/>
      <c r="B45" s="67"/>
      <c r="C45" s="581" t="s">
        <v>72</v>
      </c>
      <c r="D45" s="581"/>
      <c r="E45" s="581"/>
      <c r="F45" s="581"/>
      <c r="G45" s="581"/>
      <c r="H45" s="68" t="s">
        <v>67</v>
      </c>
      <c r="I45" s="69"/>
      <c r="J45" s="69"/>
      <c r="K45" s="127">
        <v>0.39600000000000002</v>
      </c>
      <c r="L45" s="70"/>
      <c r="M45" s="69"/>
      <c r="N45" s="70"/>
      <c r="O45" s="69"/>
      <c r="P45" s="83">
        <v>362.92</v>
      </c>
      <c r="GO45" s="50"/>
      <c r="GP45" s="50"/>
      <c r="GQ45" s="50"/>
      <c r="GR45" s="50"/>
      <c r="GS45" s="50"/>
      <c r="GT45" s="50"/>
      <c r="GV45" s="8" t="s">
        <v>72</v>
      </c>
      <c r="GW45" s="8"/>
    </row>
    <row r="46" spans="1:206" s="1" customFormat="1" ht="15">
      <c r="A46" s="73"/>
      <c r="B46" s="67" t="s">
        <v>190</v>
      </c>
      <c r="C46" s="581" t="s">
        <v>191</v>
      </c>
      <c r="D46" s="581"/>
      <c r="E46" s="581"/>
      <c r="F46" s="581"/>
      <c r="G46" s="581"/>
      <c r="H46" s="68" t="s">
        <v>75</v>
      </c>
      <c r="I46" s="96">
        <v>1.33</v>
      </c>
      <c r="J46" s="74">
        <v>1.2</v>
      </c>
      <c r="K46" s="127">
        <v>1.5960000000000001</v>
      </c>
      <c r="L46" s="95">
        <v>6.62</v>
      </c>
      <c r="M46" s="76">
        <v>1.57</v>
      </c>
      <c r="N46" s="77">
        <v>10.39</v>
      </c>
      <c r="O46" s="69"/>
      <c r="P46" s="71">
        <v>16.579999999999998</v>
      </c>
      <c r="GO46" s="50"/>
      <c r="GP46" s="50"/>
      <c r="GQ46" s="50"/>
      <c r="GR46" s="50"/>
      <c r="GS46" s="50"/>
      <c r="GT46" s="50"/>
      <c r="GV46" s="8"/>
      <c r="GW46" s="8" t="s">
        <v>191</v>
      </c>
    </row>
    <row r="47" spans="1:206" s="1" customFormat="1" ht="34.5">
      <c r="A47" s="73"/>
      <c r="B47" s="67" t="s">
        <v>581</v>
      </c>
      <c r="C47" s="581" t="s">
        <v>582</v>
      </c>
      <c r="D47" s="581"/>
      <c r="E47" s="581"/>
      <c r="F47" s="581"/>
      <c r="G47" s="581"/>
      <c r="H47" s="68" t="s">
        <v>75</v>
      </c>
      <c r="I47" s="96">
        <v>0.33</v>
      </c>
      <c r="J47" s="74">
        <v>1.2</v>
      </c>
      <c r="K47" s="127">
        <v>0.39600000000000002</v>
      </c>
      <c r="L47" s="129"/>
      <c r="M47" s="130"/>
      <c r="N47" s="77">
        <v>1955.89</v>
      </c>
      <c r="O47" s="69"/>
      <c r="P47" s="71">
        <v>774.53</v>
      </c>
      <c r="GO47" s="50"/>
      <c r="GP47" s="50"/>
      <c r="GQ47" s="50"/>
      <c r="GR47" s="50"/>
      <c r="GS47" s="50"/>
      <c r="GT47" s="50"/>
      <c r="GV47" s="8"/>
      <c r="GW47" s="8" t="s">
        <v>582</v>
      </c>
    </row>
    <row r="48" spans="1:206" s="1" customFormat="1" ht="15">
      <c r="A48" s="78"/>
      <c r="B48" s="67" t="s">
        <v>212</v>
      </c>
      <c r="C48" s="581" t="s">
        <v>213</v>
      </c>
      <c r="D48" s="581"/>
      <c r="E48" s="581"/>
      <c r="F48" s="581"/>
      <c r="G48" s="581"/>
      <c r="H48" s="68" t="s">
        <v>67</v>
      </c>
      <c r="I48" s="96">
        <v>0.33</v>
      </c>
      <c r="J48" s="74">
        <v>1.2</v>
      </c>
      <c r="K48" s="127">
        <v>0.39600000000000002</v>
      </c>
      <c r="L48" s="70"/>
      <c r="M48" s="69"/>
      <c r="N48" s="173">
        <v>916.47</v>
      </c>
      <c r="O48" s="69"/>
      <c r="P48" s="83">
        <v>362.92</v>
      </c>
      <c r="GO48" s="50"/>
      <c r="GP48" s="50"/>
      <c r="GQ48" s="50"/>
      <c r="GR48" s="50"/>
      <c r="GS48" s="50"/>
      <c r="GT48" s="50"/>
      <c r="GV48" s="8"/>
      <c r="GW48" s="8"/>
      <c r="GX48" s="8" t="s">
        <v>213</v>
      </c>
    </row>
    <row r="49" spans="1:211" s="1" customFormat="1" ht="15">
      <c r="A49" s="66"/>
      <c r="B49" s="67" t="s">
        <v>84</v>
      </c>
      <c r="C49" s="581" t="s">
        <v>85</v>
      </c>
      <c r="D49" s="581"/>
      <c r="E49" s="581"/>
      <c r="F49" s="581"/>
      <c r="G49" s="581"/>
      <c r="H49" s="68"/>
      <c r="I49" s="69"/>
      <c r="J49" s="69"/>
      <c r="K49" s="69"/>
      <c r="L49" s="70"/>
      <c r="M49" s="69"/>
      <c r="N49" s="70"/>
      <c r="O49" s="69"/>
      <c r="P49" s="83">
        <v>889.4</v>
      </c>
      <c r="GO49" s="50"/>
      <c r="GP49" s="50"/>
      <c r="GQ49" s="50"/>
      <c r="GR49" s="50"/>
      <c r="GS49" s="50"/>
      <c r="GT49" s="50"/>
      <c r="GV49" s="8" t="s">
        <v>85</v>
      </c>
      <c r="GW49" s="8"/>
      <c r="GX49" s="8"/>
    </row>
    <row r="50" spans="1:211" s="1" customFormat="1" ht="15">
      <c r="A50" s="73"/>
      <c r="B50" s="67" t="s">
        <v>2450</v>
      </c>
      <c r="C50" s="581" t="s">
        <v>2451</v>
      </c>
      <c r="D50" s="581"/>
      <c r="E50" s="581"/>
      <c r="F50" s="581"/>
      <c r="G50" s="581"/>
      <c r="H50" s="68" t="s">
        <v>143</v>
      </c>
      <c r="I50" s="96">
        <v>0.45</v>
      </c>
      <c r="J50" s="69"/>
      <c r="K50" s="96">
        <v>0.45</v>
      </c>
      <c r="L50" s="95">
        <v>71.62</v>
      </c>
      <c r="M50" s="76">
        <v>2.21</v>
      </c>
      <c r="N50" s="77">
        <v>158.28</v>
      </c>
      <c r="O50" s="69"/>
      <c r="P50" s="71">
        <v>71.23</v>
      </c>
      <c r="GO50" s="50"/>
      <c r="GP50" s="50"/>
      <c r="GQ50" s="50"/>
      <c r="GR50" s="50"/>
      <c r="GS50" s="50"/>
      <c r="GT50" s="50"/>
      <c r="GV50" s="8"/>
      <c r="GW50" s="8" t="s">
        <v>2451</v>
      </c>
      <c r="GX50" s="8"/>
    </row>
    <row r="51" spans="1:211" s="1" customFormat="1" ht="23.25">
      <c r="A51" s="73"/>
      <c r="B51" s="67" t="s">
        <v>2452</v>
      </c>
      <c r="C51" s="581" t="s">
        <v>2453</v>
      </c>
      <c r="D51" s="581"/>
      <c r="E51" s="581"/>
      <c r="F51" s="581"/>
      <c r="G51" s="581"/>
      <c r="H51" s="68" t="s">
        <v>162</v>
      </c>
      <c r="I51" s="127">
        <v>8.0000000000000002E-3</v>
      </c>
      <c r="J51" s="69"/>
      <c r="K51" s="127">
        <v>8.0000000000000002E-3</v>
      </c>
      <c r="L51" s="75">
        <v>175456.94</v>
      </c>
      <c r="M51" s="76">
        <v>0.57999999999999996</v>
      </c>
      <c r="N51" s="77">
        <v>101765.03</v>
      </c>
      <c r="O51" s="69"/>
      <c r="P51" s="71">
        <v>814.12</v>
      </c>
      <c r="GO51" s="50"/>
      <c r="GP51" s="50"/>
      <c r="GQ51" s="50"/>
      <c r="GR51" s="50"/>
      <c r="GS51" s="50"/>
      <c r="GT51" s="50"/>
      <c r="GV51" s="8"/>
      <c r="GW51" s="8" t="s">
        <v>2453</v>
      </c>
      <c r="GX51" s="8"/>
    </row>
    <row r="52" spans="1:211" s="1" customFormat="1" ht="15">
      <c r="A52" s="73"/>
      <c r="B52" s="67" t="s">
        <v>2454</v>
      </c>
      <c r="C52" s="581" t="s">
        <v>2455</v>
      </c>
      <c r="D52" s="581"/>
      <c r="E52" s="581"/>
      <c r="F52" s="581"/>
      <c r="G52" s="581"/>
      <c r="H52" s="68" t="s">
        <v>91</v>
      </c>
      <c r="I52" s="127">
        <v>2.5000000000000001E-2</v>
      </c>
      <c r="J52" s="69"/>
      <c r="K52" s="127">
        <v>2.5000000000000001E-2</v>
      </c>
      <c r="L52" s="95">
        <v>105.25</v>
      </c>
      <c r="M52" s="76">
        <v>1.54</v>
      </c>
      <c r="N52" s="77">
        <v>162.09</v>
      </c>
      <c r="O52" s="69"/>
      <c r="P52" s="71">
        <v>4.05</v>
      </c>
      <c r="GO52" s="50"/>
      <c r="GP52" s="50"/>
      <c r="GQ52" s="50"/>
      <c r="GR52" s="50"/>
      <c r="GS52" s="50"/>
      <c r="GT52" s="50"/>
      <c r="GV52" s="8"/>
      <c r="GW52" s="8" t="s">
        <v>2455</v>
      </c>
      <c r="GX52" s="8"/>
    </row>
    <row r="53" spans="1:211" s="1" customFormat="1" ht="15">
      <c r="A53" s="79"/>
      <c r="B53" s="65"/>
      <c r="C53" s="579" t="s">
        <v>99</v>
      </c>
      <c r="D53" s="579"/>
      <c r="E53" s="579"/>
      <c r="F53" s="579"/>
      <c r="G53" s="579"/>
      <c r="H53" s="53"/>
      <c r="I53" s="54"/>
      <c r="J53" s="54"/>
      <c r="K53" s="54"/>
      <c r="L53" s="57"/>
      <c r="M53" s="54"/>
      <c r="N53" s="80"/>
      <c r="O53" s="54"/>
      <c r="P53" s="81">
        <v>9011.92</v>
      </c>
      <c r="GO53" s="50"/>
      <c r="GP53" s="50"/>
      <c r="GQ53" s="50"/>
      <c r="GR53" s="50"/>
      <c r="GS53" s="50"/>
      <c r="GT53" s="50"/>
      <c r="GV53" s="8"/>
      <c r="GW53" s="8"/>
      <c r="GX53" s="8"/>
      <c r="GY53" s="50" t="s">
        <v>99</v>
      </c>
    </row>
    <row r="54" spans="1:211" s="1" customFormat="1" ht="15">
      <c r="A54" s="78" t="s">
        <v>100</v>
      </c>
      <c r="B54" s="67" t="s">
        <v>101</v>
      </c>
      <c r="C54" s="581" t="s">
        <v>102</v>
      </c>
      <c r="D54" s="581"/>
      <c r="E54" s="581"/>
      <c r="F54" s="581"/>
      <c r="G54" s="581"/>
      <c r="H54" s="68" t="s">
        <v>103</v>
      </c>
      <c r="I54" s="82">
        <v>2</v>
      </c>
      <c r="J54" s="69"/>
      <c r="K54" s="82">
        <v>2</v>
      </c>
      <c r="L54" s="70"/>
      <c r="M54" s="69"/>
      <c r="N54" s="70"/>
      <c r="O54" s="69"/>
      <c r="P54" s="83">
        <v>116.14</v>
      </c>
      <c r="GO54" s="50"/>
      <c r="GP54" s="50"/>
      <c r="GQ54" s="50"/>
      <c r="GR54" s="50"/>
      <c r="GS54" s="50"/>
      <c r="GT54" s="50"/>
      <c r="GV54" s="8"/>
      <c r="GW54" s="8"/>
      <c r="GX54" s="8"/>
      <c r="GY54" s="50"/>
      <c r="GZ54" s="8" t="s">
        <v>102</v>
      </c>
    </row>
    <row r="55" spans="1:211" s="1" customFormat="1" ht="15">
      <c r="A55" s="78"/>
      <c r="B55" s="67"/>
      <c r="C55" s="581" t="s">
        <v>104</v>
      </c>
      <c r="D55" s="581"/>
      <c r="E55" s="581"/>
      <c r="F55" s="581"/>
      <c r="G55" s="581"/>
      <c r="H55" s="68"/>
      <c r="I55" s="69"/>
      <c r="J55" s="69"/>
      <c r="K55" s="69"/>
      <c r="L55" s="70"/>
      <c r="M55" s="69"/>
      <c r="N55" s="70"/>
      <c r="O55" s="69"/>
      <c r="P55" s="71">
        <v>7331.41</v>
      </c>
      <c r="GO55" s="50"/>
      <c r="GP55" s="50"/>
      <c r="GQ55" s="50"/>
      <c r="GR55" s="50"/>
      <c r="GS55" s="50"/>
      <c r="GT55" s="50"/>
      <c r="GV55" s="8"/>
      <c r="GW55" s="8"/>
      <c r="GX55" s="8"/>
      <c r="GY55" s="50"/>
      <c r="GZ55" s="8"/>
      <c r="HA55" s="8" t="s">
        <v>104</v>
      </c>
    </row>
    <row r="56" spans="1:211" s="1" customFormat="1" ht="15">
      <c r="A56" s="78"/>
      <c r="B56" s="67" t="s">
        <v>2087</v>
      </c>
      <c r="C56" s="581" t="s">
        <v>2088</v>
      </c>
      <c r="D56" s="581"/>
      <c r="E56" s="581"/>
      <c r="F56" s="581"/>
      <c r="G56" s="581"/>
      <c r="H56" s="68" t="s">
        <v>103</v>
      </c>
      <c r="I56" s="82">
        <v>91</v>
      </c>
      <c r="J56" s="69"/>
      <c r="K56" s="82">
        <v>91</v>
      </c>
      <c r="L56" s="70"/>
      <c r="M56" s="69"/>
      <c r="N56" s="70"/>
      <c r="O56" s="69"/>
      <c r="P56" s="71">
        <v>6671.58</v>
      </c>
      <c r="GO56" s="50"/>
      <c r="GP56" s="50"/>
      <c r="GQ56" s="50"/>
      <c r="GR56" s="50"/>
      <c r="GS56" s="50"/>
      <c r="GT56" s="50"/>
      <c r="GV56" s="8"/>
      <c r="GW56" s="8"/>
      <c r="GX56" s="8"/>
      <c r="GY56" s="50"/>
      <c r="GZ56" s="8"/>
      <c r="HA56" s="8" t="s">
        <v>2088</v>
      </c>
    </row>
    <row r="57" spans="1:211" s="1" customFormat="1" ht="15">
      <c r="A57" s="78"/>
      <c r="B57" s="67" t="s">
        <v>2089</v>
      </c>
      <c r="C57" s="581" t="s">
        <v>2090</v>
      </c>
      <c r="D57" s="581"/>
      <c r="E57" s="581"/>
      <c r="F57" s="581"/>
      <c r="G57" s="581"/>
      <c r="H57" s="68" t="s">
        <v>103</v>
      </c>
      <c r="I57" s="82">
        <v>46</v>
      </c>
      <c r="J57" s="69"/>
      <c r="K57" s="82">
        <v>46</v>
      </c>
      <c r="L57" s="70"/>
      <c r="M57" s="69"/>
      <c r="N57" s="70"/>
      <c r="O57" s="69"/>
      <c r="P57" s="71">
        <v>3372.45</v>
      </c>
      <c r="GO57" s="50"/>
      <c r="GP57" s="50"/>
      <c r="GQ57" s="50"/>
      <c r="GR57" s="50"/>
      <c r="GS57" s="50"/>
      <c r="GT57" s="50"/>
      <c r="GV57" s="8"/>
      <c r="GW57" s="8"/>
      <c r="GX57" s="8"/>
      <c r="GY57" s="50"/>
      <c r="GZ57" s="8"/>
      <c r="HA57" s="8" t="s">
        <v>2090</v>
      </c>
    </row>
    <row r="58" spans="1:211" s="1" customFormat="1" ht="15">
      <c r="A58" s="84"/>
      <c r="B58" s="85"/>
      <c r="C58" s="579" t="s">
        <v>109</v>
      </c>
      <c r="D58" s="579"/>
      <c r="E58" s="579"/>
      <c r="F58" s="579"/>
      <c r="G58" s="579"/>
      <c r="H58" s="53"/>
      <c r="I58" s="54"/>
      <c r="J58" s="54"/>
      <c r="K58" s="54"/>
      <c r="L58" s="57"/>
      <c r="M58" s="54"/>
      <c r="N58" s="80">
        <v>19172.09</v>
      </c>
      <c r="O58" s="54"/>
      <c r="P58" s="81">
        <v>19172.09</v>
      </c>
      <c r="GO58" s="50"/>
      <c r="GP58" s="50"/>
      <c r="GQ58" s="50"/>
      <c r="GR58" s="50"/>
      <c r="GS58" s="50"/>
      <c r="GT58" s="50"/>
      <c r="GV58" s="8"/>
      <c r="GW58" s="8"/>
      <c r="GX58" s="8"/>
      <c r="GY58" s="50"/>
      <c r="GZ58" s="8"/>
      <c r="HA58" s="8"/>
      <c r="HB58" s="50" t="s">
        <v>109</v>
      </c>
    </row>
    <row r="59" spans="1:211" s="1" customFormat="1" ht="0.75" customHeight="1">
      <c r="A59" s="86"/>
      <c r="B59" s="87"/>
      <c r="C59" s="87"/>
      <c r="D59" s="87"/>
      <c r="E59" s="87"/>
      <c r="F59" s="87"/>
      <c r="G59" s="87"/>
      <c r="H59" s="88"/>
      <c r="I59" s="89"/>
      <c r="J59" s="89"/>
      <c r="K59" s="89"/>
      <c r="L59" s="90"/>
      <c r="M59" s="89"/>
      <c r="N59" s="90"/>
      <c r="O59" s="89"/>
      <c r="P59" s="91"/>
      <c r="GO59" s="50"/>
      <c r="GP59" s="50"/>
      <c r="GQ59" s="50"/>
      <c r="GR59" s="50"/>
      <c r="GS59" s="50"/>
      <c r="GT59" s="50"/>
      <c r="GV59" s="8"/>
      <c r="GW59" s="8"/>
      <c r="GX59" s="8"/>
      <c r="GY59" s="50"/>
      <c r="GZ59" s="8"/>
      <c r="HA59" s="8"/>
      <c r="HB59" s="50"/>
    </row>
    <row r="60" spans="1:211" s="1" customFormat="1" ht="22.5">
      <c r="A60" s="51" t="s">
        <v>70</v>
      </c>
      <c r="B60" s="52" t="s">
        <v>1617</v>
      </c>
      <c r="C60" s="580" t="s">
        <v>1618</v>
      </c>
      <c r="D60" s="580"/>
      <c r="E60" s="580"/>
      <c r="F60" s="580"/>
      <c r="G60" s="580"/>
      <c r="H60" s="53" t="s">
        <v>61</v>
      </c>
      <c r="I60" s="54">
        <v>2</v>
      </c>
      <c r="J60" s="55">
        <v>1</v>
      </c>
      <c r="K60" s="55">
        <v>2</v>
      </c>
      <c r="L60" s="57"/>
      <c r="M60" s="54"/>
      <c r="N60" s="57"/>
      <c r="O60" s="54"/>
      <c r="P60" s="58"/>
      <c r="Q60" s="59"/>
      <c r="R60" s="60"/>
      <c r="GO60" s="50"/>
      <c r="GP60" s="50" t="s">
        <v>1618</v>
      </c>
      <c r="GQ60" s="50" t="s">
        <v>6</v>
      </c>
      <c r="GR60" s="50" t="s">
        <v>6</v>
      </c>
      <c r="GS60" s="50" t="s">
        <v>6</v>
      </c>
      <c r="GT60" s="50" t="s">
        <v>6</v>
      </c>
      <c r="GV60" s="8"/>
      <c r="GW60" s="8"/>
      <c r="GX60" s="8"/>
      <c r="GY60" s="50"/>
      <c r="GZ60" s="8"/>
      <c r="HA60" s="8"/>
      <c r="HB60" s="50"/>
    </row>
    <row r="61" spans="1:211" s="1" customFormat="1" ht="15">
      <c r="A61" s="61"/>
      <c r="B61" s="62"/>
      <c r="C61" s="578" t="s">
        <v>2122</v>
      </c>
      <c r="D61" s="578"/>
      <c r="E61" s="578"/>
      <c r="F61" s="578"/>
      <c r="G61" s="578"/>
      <c r="H61" s="578"/>
      <c r="I61" s="578"/>
      <c r="J61" s="578"/>
      <c r="K61" s="578"/>
      <c r="L61" s="578"/>
      <c r="M61" s="578"/>
      <c r="N61" s="578"/>
      <c r="O61" s="578"/>
      <c r="P61" s="585"/>
      <c r="GO61" s="50"/>
      <c r="GP61" s="50"/>
      <c r="GQ61" s="50"/>
      <c r="GR61" s="50"/>
      <c r="GS61" s="50"/>
      <c r="GT61" s="50"/>
      <c r="GV61" s="8"/>
      <c r="GW61" s="8"/>
      <c r="GX61" s="8"/>
      <c r="GY61" s="50"/>
      <c r="GZ61" s="8"/>
      <c r="HA61" s="8"/>
      <c r="HB61" s="50"/>
      <c r="HC61" s="63" t="s">
        <v>2122</v>
      </c>
    </row>
    <row r="62" spans="1:211" s="1" customFormat="1" ht="23.25">
      <c r="A62" s="64"/>
      <c r="B62" s="65" t="s">
        <v>62</v>
      </c>
      <c r="C62" s="572" t="s">
        <v>63</v>
      </c>
      <c r="D62" s="572"/>
      <c r="E62" s="572"/>
      <c r="F62" s="572"/>
      <c r="G62" s="572"/>
      <c r="H62" s="572"/>
      <c r="I62" s="572"/>
      <c r="J62" s="572"/>
      <c r="K62" s="572"/>
      <c r="L62" s="572"/>
      <c r="M62" s="572"/>
      <c r="N62" s="572"/>
      <c r="O62" s="572"/>
      <c r="P62" s="587"/>
      <c r="GO62" s="50"/>
      <c r="GP62" s="50"/>
      <c r="GQ62" s="50"/>
      <c r="GR62" s="50"/>
      <c r="GS62" s="50"/>
      <c r="GT62" s="50"/>
      <c r="GU62" s="63" t="s">
        <v>63</v>
      </c>
      <c r="GV62" s="8"/>
      <c r="GW62" s="8"/>
      <c r="GX62" s="8"/>
      <c r="GY62" s="50"/>
      <c r="GZ62" s="8"/>
      <c r="HA62" s="8"/>
      <c r="HB62" s="50"/>
    </row>
    <row r="63" spans="1:211" s="1" customFormat="1" ht="15">
      <c r="A63" s="66"/>
      <c r="B63" s="67" t="s">
        <v>58</v>
      </c>
      <c r="C63" s="581" t="s">
        <v>66</v>
      </c>
      <c r="D63" s="581"/>
      <c r="E63" s="581"/>
      <c r="F63" s="581"/>
      <c r="G63" s="581"/>
      <c r="H63" s="68" t="s">
        <v>67</v>
      </c>
      <c r="I63" s="69"/>
      <c r="J63" s="69"/>
      <c r="K63" s="127">
        <v>4.944</v>
      </c>
      <c r="L63" s="70"/>
      <c r="M63" s="69"/>
      <c r="N63" s="70"/>
      <c r="O63" s="69"/>
      <c r="P63" s="71">
        <v>4060.26</v>
      </c>
      <c r="GO63" s="50"/>
      <c r="GP63" s="50"/>
      <c r="GQ63" s="50"/>
      <c r="GR63" s="50"/>
      <c r="GS63" s="50"/>
      <c r="GT63" s="50"/>
      <c r="GV63" s="8" t="s">
        <v>66</v>
      </c>
      <c r="GW63" s="8"/>
      <c r="GX63" s="8"/>
      <c r="GY63" s="50"/>
      <c r="GZ63" s="8"/>
      <c r="HA63" s="8"/>
      <c r="HB63" s="50"/>
    </row>
    <row r="64" spans="1:211" s="1" customFormat="1" ht="15">
      <c r="A64" s="73"/>
      <c r="B64" s="67" t="s">
        <v>1619</v>
      </c>
      <c r="C64" s="581" t="s">
        <v>1620</v>
      </c>
      <c r="D64" s="581"/>
      <c r="E64" s="581"/>
      <c r="F64" s="581"/>
      <c r="G64" s="581"/>
      <c r="H64" s="68" t="s">
        <v>67</v>
      </c>
      <c r="I64" s="96">
        <v>2.06</v>
      </c>
      <c r="J64" s="74">
        <v>1.2</v>
      </c>
      <c r="K64" s="127">
        <v>4.944</v>
      </c>
      <c r="L64" s="129"/>
      <c r="M64" s="130"/>
      <c r="N64" s="77">
        <v>821.25</v>
      </c>
      <c r="O64" s="69"/>
      <c r="P64" s="71">
        <v>4060.26</v>
      </c>
      <c r="GO64" s="50"/>
      <c r="GP64" s="50"/>
      <c r="GQ64" s="50"/>
      <c r="GR64" s="50"/>
      <c r="GS64" s="50"/>
      <c r="GT64" s="50"/>
      <c r="GV64" s="8"/>
      <c r="GW64" s="8" t="s">
        <v>1620</v>
      </c>
      <c r="GX64" s="8"/>
      <c r="GY64" s="50"/>
      <c r="GZ64" s="8"/>
      <c r="HA64" s="8"/>
      <c r="HB64" s="50"/>
    </row>
    <row r="65" spans="1:210" s="1" customFormat="1" ht="15">
      <c r="A65" s="66"/>
      <c r="B65" s="67" t="s">
        <v>70</v>
      </c>
      <c r="C65" s="581" t="s">
        <v>71</v>
      </c>
      <c r="D65" s="581"/>
      <c r="E65" s="581"/>
      <c r="F65" s="581"/>
      <c r="G65" s="581"/>
      <c r="H65" s="68"/>
      <c r="I65" s="69"/>
      <c r="J65" s="69"/>
      <c r="K65" s="69"/>
      <c r="L65" s="70"/>
      <c r="M65" s="69"/>
      <c r="N65" s="70"/>
      <c r="O65" s="69"/>
      <c r="P65" s="83">
        <v>628.14</v>
      </c>
      <c r="GO65" s="50"/>
      <c r="GP65" s="50"/>
      <c r="GQ65" s="50"/>
      <c r="GR65" s="50"/>
      <c r="GS65" s="50"/>
      <c r="GT65" s="50"/>
      <c r="GV65" s="8" t="s">
        <v>71</v>
      </c>
      <c r="GW65" s="8"/>
      <c r="GX65" s="8"/>
      <c r="GY65" s="50"/>
      <c r="GZ65" s="8"/>
      <c r="HA65" s="8"/>
      <c r="HB65" s="50"/>
    </row>
    <row r="66" spans="1:210" s="1" customFormat="1" ht="15">
      <c r="A66" s="66"/>
      <c r="B66" s="67"/>
      <c r="C66" s="581" t="s">
        <v>72</v>
      </c>
      <c r="D66" s="581"/>
      <c r="E66" s="581"/>
      <c r="F66" s="581"/>
      <c r="G66" s="581"/>
      <c r="H66" s="68" t="s">
        <v>67</v>
      </c>
      <c r="I66" s="69"/>
      <c r="J66" s="69"/>
      <c r="K66" s="127">
        <v>0.74399999999999999</v>
      </c>
      <c r="L66" s="70"/>
      <c r="M66" s="69"/>
      <c r="N66" s="70"/>
      <c r="O66" s="69"/>
      <c r="P66" s="83">
        <v>632.72</v>
      </c>
      <c r="GO66" s="50"/>
      <c r="GP66" s="50"/>
      <c r="GQ66" s="50"/>
      <c r="GR66" s="50"/>
      <c r="GS66" s="50"/>
      <c r="GT66" s="50"/>
      <c r="GV66" s="8" t="s">
        <v>72</v>
      </c>
      <c r="GW66" s="8"/>
      <c r="GX66" s="8"/>
      <c r="GY66" s="50"/>
      <c r="GZ66" s="8"/>
      <c r="HA66" s="8"/>
      <c r="HB66" s="50"/>
    </row>
    <row r="67" spans="1:210" s="1" customFormat="1" ht="23.25">
      <c r="A67" s="73"/>
      <c r="B67" s="67" t="s">
        <v>1621</v>
      </c>
      <c r="C67" s="581" t="s">
        <v>1622</v>
      </c>
      <c r="D67" s="581"/>
      <c r="E67" s="581"/>
      <c r="F67" s="581"/>
      <c r="G67" s="581"/>
      <c r="H67" s="68" t="s">
        <v>75</v>
      </c>
      <c r="I67" s="96">
        <v>0.19</v>
      </c>
      <c r="J67" s="74">
        <v>1.2</v>
      </c>
      <c r="K67" s="127">
        <v>0.45600000000000002</v>
      </c>
      <c r="L67" s="95">
        <v>21.06</v>
      </c>
      <c r="M67" s="186">
        <v>1.5</v>
      </c>
      <c r="N67" s="77">
        <v>31.59</v>
      </c>
      <c r="O67" s="69"/>
      <c r="P67" s="71">
        <v>14.41</v>
      </c>
      <c r="GO67" s="50"/>
      <c r="GP67" s="50"/>
      <c r="GQ67" s="50"/>
      <c r="GR67" s="50"/>
      <c r="GS67" s="50"/>
      <c r="GT67" s="50"/>
      <c r="GV67" s="8"/>
      <c r="GW67" s="8" t="s">
        <v>1622</v>
      </c>
      <c r="GX67" s="8"/>
      <c r="GY67" s="50"/>
      <c r="GZ67" s="8"/>
      <c r="HA67" s="8"/>
      <c r="HB67" s="50"/>
    </row>
    <row r="68" spans="1:210" s="1" customFormat="1" ht="15">
      <c r="A68" s="73"/>
      <c r="B68" s="67" t="s">
        <v>73</v>
      </c>
      <c r="C68" s="581" t="s">
        <v>74</v>
      </c>
      <c r="D68" s="581"/>
      <c r="E68" s="581"/>
      <c r="F68" s="581"/>
      <c r="G68" s="581"/>
      <c r="H68" s="68" t="s">
        <v>75</v>
      </c>
      <c r="I68" s="96">
        <v>0.06</v>
      </c>
      <c r="J68" s="74">
        <v>1.2</v>
      </c>
      <c r="K68" s="127">
        <v>0.14399999999999999</v>
      </c>
      <c r="L68" s="129"/>
      <c r="M68" s="130"/>
      <c r="N68" s="77">
        <v>2027.59</v>
      </c>
      <c r="O68" s="69"/>
      <c r="P68" s="71">
        <v>291.97000000000003</v>
      </c>
      <c r="GO68" s="50"/>
      <c r="GP68" s="50"/>
      <c r="GQ68" s="50"/>
      <c r="GR68" s="50"/>
      <c r="GS68" s="50"/>
      <c r="GT68" s="50"/>
      <c r="GV68" s="8"/>
      <c r="GW68" s="8" t="s">
        <v>74</v>
      </c>
      <c r="GX68" s="8"/>
      <c r="GY68" s="50"/>
      <c r="GZ68" s="8"/>
      <c r="HA68" s="8"/>
      <c r="HB68" s="50"/>
    </row>
    <row r="69" spans="1:210" s="1" customFormat="1" ht="15">
      <c r="A69" s="78"/>
      <c r="B69" s="67" t="s">
        <v>76</v>
      </c>
      <c r="C69" s="581" t="s">
        <v>77</v>
      </c>
      <c r="D69" s="581"/>
      <c r="E69" s="581"/>
      <c r="F69" s="581"/>
      <c r="G69" s="581"/>
      <c r="H69" s="68" t="s">
        <v>67</v>
      </c>
      <c r="I69" s="96">
        <v>0.06</v>
      </c>
      <c r="J69" s="74">
        <v>1.2</v>
      </c>
      <c r="K69" s="127">
        <v>0.14399999999999999</v>
      </c>
      <c r="L69" s="70"/>
      <c r="M69" s="69"/>
      <c r="N69" s="77">
        <v>1071.2</v>
      </c>
      <c r="O69" s="69"/>
      <c r="P69" s="83">
        <v>154.25</v>
      </c>
      <c r="GO69" s="50"/>
      <c r="GP69" s="50"/>
      <c r="GQ69" s="50"/>
      <c r="GR69" s="50"/>
      <c r="GS69" s="50"/>
      <c r="GT69" s="50"/>
      <c r="GV69" s="8"/>
      <c r="GW69" s="8"/>
      <c r="GX69" s="8" t="s">
        <v>77</v>
      </c>
      <c r="GY69" s="50"/>
      <c r="GZ69" s="8"/>
      <c r="HA69" s="8"/>
      <c r="HB69" s="50"/>
    </row>
    <row r="70" spans="1:210" s="1" customFormat="1" ht="15">
      <c r="A70" s="73"/>
      <c r="B70" s="67" t="s">
        <v>78</v>
      </c>
      <c r="C70" s="581" t="s">
        <v>79</v>
      </c>
      <c r="D70" s="581"/>
      <c r="E70" s="581"/>
      <c r="F70" s="581"/>
      <c r="G70" s="581"/>
      <c r="H70" s="68" t="s">
        <v>75</v>
      </c>
      <c r="I70" s="96">
        <v>0.06</v>
      </c>
      <c r="J70" s="74">
        <v>1.2</v>
      </c>
      <c r="K70" s="127">
        <v>0.14399999999999999</v>
      </c>
      <c r="L70" s="95">
        <v>477.92</v>
      </c>
      <c r="M70" s="76">
        <v>1.46</v>
      </c>
      <c r="N70" s="77">
        <v>697.76</v>
      </c>
      <c r="O70" s="69"/>
      <c r="P70" s="71">
        <v>100.48</v>
      </c>
      <c r="GO70" s="50"/>
      <c r="GP70" s="50"/>
      <c r="GQ70" s="50"/>
      <c r="GR70" s="50"/>
      <c r="GS70" s="50"/>
      <c r="GT70" s="50"/>
      <c r="GV70" s="8"/>
      <c r="GW70" s="8" t="s">
        <v>79</v>
      </c>
      <c r="GX70" s="8"/>
      <c r="GY70" s="50"/>
      <c r="GZ70" s="8"/>
      <c r="HA70" s="8"/>
      <c r="HB70" s="50"/>
    </row>
    <row r="71" spans="1:210" s="1" customFormat="1" ht="15">
      <c r="A71" s="78"/>
      <c r="B71" s="67" t="s">
        <v>80</v>
      </c>
      <c r="C71" s="581" t="s">
        <v>81</v>
      </c>
      <c r="D71" s="581"/>
      <c r="E71" s="581"/>
      <c r="F71" s="581"/>
      <c r="G71" s="581"/>
      <c r="H71" s="68" t="s">
        <v>67</v>
      </c>
      <c r="I71" s="96">
        <v>0.06</v>
      </c>
      <c r="J71" s="74">
        <v>1.2</v>
      </c>
      <c r="K71" s="127">
        <v>0.14399999999999999</v>
      </c>
      <c r="L71" s="70"/>
      <c r="M71" s="69"/>
      <c r="N71" s="173">
        <v>797.45</v>
      </c>
      <c r="O71" s="69"/>
      <c r="P71" s="83">
        <v>114.83</v>
      </c>
      <c r="GO71" s="50"/>
      <c r="GP71" s="50"/>
      <c r="GQ71" s="50"/>
      <c r="GR71" s="50"/>
      <c r="GS71" s="50"/>
      <c r="GT71" s="50"/>
      <c r="GV71" s="8"/>
      <c r="GW71" s="8"/>
      <c r="GX71" s="8" t="s">
        <v>81</v>
      </c>
      <c r="GY71" s="50"/>
      <c r="GZ71" s="8"/>
      <c r="HA71" s="8"/>
      <c r="HB71" s="50"/>
    </row>
    <row r="72" spans="1:210" s="1" customFormat="1" ht="23.25">
      <c r="A72" s="73"/>
      <c r="B72" s="67" t="s">
        <v>82</v>
      </c>
      <c r="C72" s="581" t="s">
        <v>83</v>
      </c>
      <c r="D72" s="581"/>
      <c r="E72" s="581"/>
      <c r="F72" s="581"/>
      <c r="G72" s="581"/>
      <c r="H72" s="68" t="s">
        <v>75</v>
      </c>
      <c r="I72" s="96">
        <v>0.61</v>
      </c>
      <c r="J72" s="74">
        <v>1.2</v>
      </c>
      <c r="K72" s="127">
        <v>1.464</v>
      </c>
      <c r="L72" s="129"/>
      <c r="M72" s="130"/>
      <c r="N72" s="77">
        <v>19.440000000000001</v>
      </c>
      <c r="O72" s="69"/>
      <c r="P72" s="71">
        <v>28.46</v>
      </c>
      <c r="GO72" s="50"/>
      <c r="GP72" s="50"/>
      <c r="GQ72" s="50"/>
      <c r="GR72" s="50"/>
      <c r="GS72" s="50"/>
      <c r="GT72" s="50"/>
      <c r="GV72" s="8"/>
      <c r="GW72" s="8" t="s">
        <v>83</v>
      </c>
      <c r="GX72" s="8"/>
      <c r="GY72" s="50"/>
      <c r="GZ72" s="8"/>
      <c r="HA72" s="8"/>
      <c r="HB72" s="50"/>
    </row>
    <row r="73" spans="1:210" s="1" customFormat="1" ht="34.5">
      <c r="A73" s="73"/>
      <c r="B73" s="67" t="s">
        <v>583</v>
      </c>
      <c r="C73" s="581" t="s">
        <v>584</v>
      </c>
      <c r="D73" s="581"/>
      <c r="E73" s="581"/>
      <c r="F73" s="581"/>
      <c r="G73" s="581"/>
      <c r="H73" s="68" t="s">
        <v>75</v>
      </c>
      <c r="I73" s="96">
        <v>0.19</v>
      </c>
      <c r="J73" s="74">
        <v>1.2</v>
      </c>
      <c r="K73" s="127">
        <v>0.45600000000000002</v>
      </c>
      <c r="L73" s="129"/>
      <c r="M73" s="130"/>
      <c r="N73" s="77">
        <v>422.85</v>
      </c>
      <c r="O73" s="69"/>
      <c r="P73" s="71">
        <v>192.82</v>
      </c>
      <c r="GO73" s="50"/>
      <c r="GP73" s="50"/>
      <c r="GQ73" s="50"/>
      <c r="GR73" s="50"/>
      <c r="GS73" s="50"/>
      <c r="GT73" s="50"/>
      <c r="GV73" s="8"/>
      <c r="GW73" s="8" t="s">
        <v>584</v>
      </c>
      <c r="GX73" s="8"/>
      <c r="GY73" s="50"/>
      <c r="GZ73" s="8"/>
      <c r="HA73" s="8"/>
      <c r="HB73" s="50"/>
    </row>
    <row r="74" spans="1:210" s="1" customFormat="1" ht="15">
      <c r="A74" s="78"/>
      <c r="B74" s="67" t="s">
        <v>80</v>
      </c>
      <c r="C74" s="581" t="s">
        <v>81</v>
      </c>
      <c r="D74" s="581"/>
      <c r="E74" s="581"/>
      <c r="F74" s="581"/>
      <c r="G74" s="581"/>
      <c r="H74" s="68" t="s">
        <v>67</v>
      </c>
      <c r="I74" s="96">
        <v>0.19</v>
      </c>
      <c r="J74" s="74">
        <v>1.2</v>
      </c>
      <c r="K74" s="127">
        <v>0.45600000000000002</v>
      </c>
      <c r="L74" s="70"/>
      <c r="M74" s="69"/>
      <c r="N74" s="173">
        <v>797.45</v>
      </c>
      <c r="O74" s="69"/>
      <c r="P74" s="83">
        <v>363.64</v>
      </c>
      <c r="GO74" s="50"/>
      <c r="GP74" s="50"/>
      <c r="GQ74" s="50"/>
      <c r="GR74" s="50"/>
      <c r="GS74" s="50"/>
      <c r="GT74" s="50"/>
      <c r="GV74" s="8"/>
      <c r="GW74" s="8"/>
      <c r="GX74" s="8" t="s">
        <v>81</v>
      </c>
      <c r="GY74" s="50"/>
      <c r="GZ74" s="8"/>
      <c r="HA74" s="8"/>
      <c r="HB74" s="50"/>
    </row>
    <row r="75" spans="1:210" s="1" customFormat="1" ht="15">
      <c r="A75" s="66"/>
      <c r="B75" s="67" t="s">
        <v>84</v>
      </c>
      <c r="C75" s="581" t="s">
        <v>85</v>
      </c>
      <c r="D75" s="581"/>
      <c r="E75" s="581"/>
      <c r="F75" s="581"/>
      <c r="G75" s="581"/>
      <c r="H75" s="68"/>
      <c r="I75" s="69"/>
      <c r="J75" s="69"/>
      <c r="K75" s="69"/>
      <c r="L75" s="70"/>
      <c r="M75" s="69"/>
      <c r="N75" s="70"/>
      <c r="O75" s="69"/>
      <c r="P75" s="83">
        <v>82</v>
      </c>
      <c r="GO75" s="50"/>
      <c r="GP75" s="50"/>
      <c r="GQ75" s="50"/>
      <c r="GR75" s="50"/>
      <c r="GS75" s="50"/>
      <c r="GT75" s="50"/>
      <c r="GV75" s="8" t="s">
        <v>85</v>
      </c>
      <c r="GW75" s="8"/>
      <c r="GX75" s="8"/>
      <c r="GY75" s="50"/>
      <c r="GZ75" s="8"/>
      <c r="HA75" s="8"/>
      <c r="HB75" s="50"/>
    </row>
    <row r="76" spans="1:210" s="1" customFormat="1" ht="23.25">
      <c r="A76" s="73"/>
      <c r="B76" s="67" t="s">
        <v>89</v>
      </c>
      <c r="C76" s="581" t="s">
        <v>90</v>
      </c>
      <c r="D76" s="581"/>
      <c r="E76" s="581"/>
      <c r="F76" s="581"/>
      <c r="G76" s="581"/>
      <c r="H76" s="68" t="s">
        <v>91</v>
      </c>
      <c r="I76" s="74">
        <v>0.1</v>
      </c>
      <c r="J76" s="69"/>
      <c r="K76" s="74">
        <v>0.2</v>
      </c>
      <c r="L76" s="95">
        <v>155.63</v>
      </c>
      <c r="M76" s="76">
        <v>1.19</v>
      </c>
      <c r="N76" s="77">
        <v>185.2</v>
      </c>
      <c r="O76" s="69"/>
      <c r="P76" s="71">
        <v>37.04</v>
      </c>
      <c r="GO76" s="50"/>
      <c r="GP76" s="50"/>
      <c r="GQ76" s="50"/>
      <c r="GR76" s="50"/>
      <c r="GS76" s="50"/>
      <c r="GT76" s="50"/>
      <c r="GV76" s="8"/>
      <c r="GW76" s="8" t="s">
        <v>90</v>
      </c>
      <c r="GX76" s="8"/>
      <c r="GY76" s="50"/>
      <c r="GZ76" s="8"/>
      <c r="HA76" s="8"/>
      <c r="HB76" s="50"/>
    </row>
    <row r="77" spans="1:210" s="1" customFormat="1" ht="15">
      <c r="A77" s="73"/>
      <c r="B77" s="67" t="s">
        <v>114</v>
      </c>
      <c r="C77" s="581" t="s">
        <v>115</v>
      </c>
      <c r="D77" s="581"/>
      <c r="E77" s="581"/>
      <c r="F77" s="581"/>
      <c r="G77" s="581"/>
      <c r="H77" s="68" t="s">
        <v>91</v>
      </c>
      <c r="I77" s="74">
        <v>0.1</v>
      </c>
      <c r="J77" s="69"/>
      <c r="K77" s="74">
        <v>0.2</v>
      </c>
      <c r="L77" s="95">
        <v>174.93</v>
      </c>
      <c r="M77" s="76">
        <v>1.1499999999999999</v>
      </c>
      <c r="N77" s="77">
        <v>201.17</v>
      </c>
      <c r="O77" s="69"/>
      <c r="P77" s="71">
        <v>40.229999999999997</v>
      </c>
      <c r="GO77" s="50"/>
      <c r="GP77" s="50"/>
      <c r="GQ77" s="50"/>
      <c r="GR77" s="50"/>
      <c r="GS77" s="50"/>
      <c r="GT77" s="50"/>
      <c r="GV77" s="8"/>
      <c r="GW77" s="8" t="s">
        <v>115</v>
      </c>
      <c r="GX77" s="8"/>
      <c r="GY77" s="50"/>
      <c r="GZ77" s="8"/>
      <c r="HA77" s="8"/>
      <c r="HB77" s="50"/>
    </row>
    <row r="78" spans="1:210" s="1" customFormat="1" ht="15">
      <c r="A78" s="73"/>
      <c r="B78" s="67" t="s">
        <v>97</v>
      </c>
      <c r="C78" s="581" t="s">
        <v>98</v>
      </c>
      <c r="D78" s="581"/>
      <c r="E78" s="581"/>
      <c r="F78" s="581"/>
      <c r="G78" s="581"/>
      <c r="H78" s="68" t="s">
        <v>91</v>
      </c>
      <c r="I78" s="96">
        <v>0.02</v>
      </c>
      <c r="J78" s="69"/>
      <c r="K78" s="96">
        <v>0.04</v>
      </c>
      <c r="L78" s="95">
        <v>79.88</v>
      </c>
      <c r="M78" s="76">
        <v>1.48</v>
      </c>
      <c r="N78" s="77">
        <v>118.22</v>
      </c>
      <c r="O78" s="69"/>
      <c r="P78" s="71">
        <v>4.7300000000000004</v>
      </c>
      <c r="GO78" s="50"/>
      <c r="GP78" s="50"/>
      <c r="GQ78" s="50"/>
      <c r="GR78" s="50"/>
      <c r="GS78" s="50"/>
      <c r="GT78" s="50"/>
      <c r="GV78" s="8"/>
      <c r="GW78" s="8" t="s">
        <v>98</v>
      </c>
      <c r="GX78" s="8"/>
      <c r="GY78" s="50"/>
      <c r="GZ78" s="8"/>
      <c r="HA78" s="8"/>
      <c r="HB78" s="50"/>
    </row>
    <row r="79" spans="1:210" s="1" customFormat="1" ht="15">
      <c r="A79" s="79"/>
      <c r="B79" s="65"/>
      <c r="C79" s="579" t="s">
        <v>99</v>
      </c>
      <c r="D79" s="579"/>
      <c r="E79" s="579"/>
      <c r="F79" s="579"/>
      <c r="G79" s="579"/>
      <c r="H79" s="53"/>
      <c r="I79" s="54"/>
      <c r="J79" s="54"/>
      <c r="K79" s="54"/>
      <c r="L79" s="57"/>
      <c r="M79" s="54"/>
      <c r="N79" s="80"/>
      <c r="O79" s="54"/>
      <c r="P79" s="81">
        <v>5403.12</v>
      </c>
      <c r="GO79" s="50"/>
      <c r="GP79" s="50"/>
      <c r="GQ79" s="50"/>
      <c r="GR79" s="50"/>
      <c r="GS79" s="50"/>
      <c r="GT79" s="50"/>
      <c r="GV79" s="8"/>
      <c r="GW79" s="8"/>
      <c r="GX79" s="8"/>
      <c r="GY79" s="50" t="s">
        <v>99</v>
      </c>
      <c r="GZ79" s="8"/>
      <c r="HA79" s="8"/>
      <c r="HB79" s="50"/>
    </row>
    <row r="80" spans="1:210" s="1" customFormat="1" ht="15">
      <c r="A80" s="78" t="s">
        <v>116</v>
      </c>
      <c r="B80" s="67" t="s">
        <v>101</v>
      </c>
      <c r="C80" s="581" t="s">
        <v>102</v>
      </c>
      <c r="D80" s="581"/>
      <c r="E80" s="581"/>
      <c r="F80" s="581"/>
      <c r="G80" s="581"/>
      <c r="H80" s="68" t="s">
        <v>103</v>
      </c>
      <c r="I80" s="82">
        <v>2</v>
      </c>
      <c r="J80" s="69"/>
      <c r="K80" s="82">
        <v>2</v>
      </c>
      <c r="L80" s="70"/>
      <c r="M80" s="69"/>
      <c r="N80" s="70"/>
      <c r="O80" s="69"/>
      <c r="P80" s="83">
        <v>67.67</v>
      </c>
      <c r="GO80" s="50"/>
      <c r="GP80" s="50"/>
      <c r="GQ80" s="50"/>
      <c r="GR80" s="50"/>
      <c r="GS80" s="50"/>
      <c r="GT80" s="50"/>
      <c r="GV80" s="8"/>
      <c r="GW80" s="8"/>
      <c r="GX80" s="8"/>
      <c r="GY80" s="50"/>
      <c r="GZ80" s="8" t="s">
        <v>102</v>
      </c>
      <c r="HA80" s="8"/>
      <c r="HB80" s="50"/>
    </row>
    <row r="81" spans="1:210" s="1" customFormat="1" ht="15">
      <c r="A81" s="78"/>
      <c r="B81" s="67"/>
      <c r="C81" s="581" t="s">
        <v>104</v>
      </c>
      <c r="D81" s="581"/>
      <c r="E81" s="581"/>
      <c r="F81" s="581"/>
      <c r="G81" s="581"/>
      <c r="H81" s="68"/>
      <c r="I81" s="69"/>
      <c r="J81" s="69"/>
      <c r="K81" s="69"/>
      <c r="L81" s="70"/>
      <c r="M81" s="69"/>
      <c r="N81" s="70"/>
      <c r="O81" s="69"/>
      <c r="P81" s="71">
        <v>4692.9799999999996</v>
      </c>
      <c r="GO81" s="50"/>
      <c r="GP81" s="50"/>
      <c r="GQ81" s="50"/>
      <c r="GR81" s="50"/>
      <c r="GS81" s="50"/>
      <c r="GT81" s="50"/>
      <c r="GV81" s="8"/>
      <c r="GW81" s="8"/>
      <c r="GX81" s="8"/>
      <c r="GY81" s="50"/>
      <c r="GZ81" s="8"/>
      <c r="HA81" s="8" t="s">
        <v>104</v>
      </c>
      <c r="HB81" s="50"/>
    </row>
    <row r="82" spans="1:210" s="1" customFormat="1" ht="15">
      <c r="A82" s="78"/>
      <c r="B82" s="67" t="s">
        <v>105</v>
      </c>
      <c r="C82" s="581" t="s">
        <v>106</v>
      </c>
      <c r="D82" s="581"/>
      <c r="E82" s="581"/>
      <c r="F82" s="581"/>
      <c r="G82" s="581"/>
      <c r="H82" s="68" t="s">
        <v>103</v>
      </c>
      <c r="I82" s="82">
        <v>98</v>
      </c>
      <c r="J82" s="69"/>
      <c r="K82" s="82">
        <v>98</v>
      </c>
      <c r="L82" s="70"/>
      <c r="M82" s="69"/>
      <c r="N82" s="70"/>
      <c r="O82" s="69"/>
      <c r="P82" s="71">
        <v>4599.12</v>
      </c>
      <c r="GO82" s="50"/>
      <c r="GP82" s="50"/>
      <c r="GQ82" s="50"/>
      <c r="GR82" s="50"/>
      <c r="GS82" s="50"/>
      <c r="GT82" s="50"/>
      <c r="GV82" s="8"/>
      <c r="GW82" s="8"/>
      <c r="GX82" s="8"/>
      <c r="GY82" s="50"/>
      <c r="GZ82" s="8"/>
      <c r="HA82" s="8" t="s">
        <v>106</v>
      </c>
      <c r="HB82" s="50"/>
    </row>
    <row r="83" spans="1:210" s="1" customFormat="1" ht="15">
      <c r="A83" s="78"/>
      <c r="B83" s="67" t="s">
        <v>107</v>
      </c>
      <c r="C83" s="581" t="s">
        <v>108</v>
      </c>
      <c r="D83" s="581"/>
      <c r="E83" s="581"/>
      <c r="F83" s="581"/>
      <c r="G83" s="581"/>
      <c r="H83" s="68" t="s">
        <v>103</v>
      </c>
      <c r="I83" s="82">
        <v>51</v>
      </c>
      <c r="J83" s="69"/>
      <c r="K83" s="82">
        <v>51</v>
      </c>
      <c r="L83" s="70"/>
      <c r="M83" s="69"/>
      <c r="N83" s="70"/>
      <c r="O83" s="69"/>
      <c r="P83" s="71">
        <v>2393.42</v>
      </c>
      <c r="GO83" s="50"/>
      <c r="GP83" s="50"/>
      <c r="GQ83" s="50"/>
      <c r="GR83" s="50"/>
      <c r="GS83" s="50"/>
      <c r="GT83" s="50"/>
      <c r="GV83" s="8"/>
      <c r="GW83" s="8"/>
      <c r="GX83" s="8"/>
      <c r="GY83" s="50"/>
      <c r="GZ83" s="8"/>
      <c r="HA83" s="8" t="s">
        <v>108</v>
      </c>
      <c r="HB83" s="50"/>
    </row>
    <row r="84" spans="1:210" s="1" customFormat="1" ht="15">
      <c r="A84" s="84"/>
      <c r="B84" s="85"/>
      <c r="C84" s="579" t="s">
        <v>109</v>
      </c>
      <c r="D84" s="579"/>
      <c r="E84" s="579"/>
      <c r="F84" s="579"/>
      <c r="G84" s="579"/>
      <c r="H84" s="53"/>
      <c r="I84" s="54"/>
      <c r="J84" s="54"/>
      <c r="K84" s="54"/>
      <c r="L84" s="57"/>
      <c r="M84" s="54"/>
      <c r="N84" s="80">
        <v>6231.67</v>
      </c>
      <c r="O84" s="54"/>
      <c r="P84" s="81">
        <v>12463.33</v>
      </c>
      <c r="GO84" s="50"/>
      <c r="GP84" s="50"/>
      <c r="GQ84" s="50"/>
      <c r="GR84" s="50"/>
      <c r="GS84" s="50"/>
      <c r="GT84" s="50"/>
      <c r="GV84" s="8"/>
      <c r="GW84" s="8"/>
      <c r="GX84" s="8"/>
      <c r="GY84" s="50"/>
      <c r="GZ84" s="8"/>
      <c r="HA84" s="8"/>
      <c r="HB84" s="50" t="s">
        <v>109</v>
      </c>
    </row>
    <row r="85" spans="1:210" s="1" customFormat="1" ht="0.75" customHeight="1">
      <c r="A85" s="86"/>
      <c r="B85" s="87"/>
      <c r="C85" s="87"/>
      <c r="D85" s="87"/>
      <c r="E85" s="87"/>
      <c r="F85" s="87"/>
      <c r="G85" s="87"/>
      <c r="H85" s="88"/>
      <c r="I85" s="89"/>
      <c r="J85" s="89"/>
      <c r="K85" s="89"/>
      <c r="L85" s="90"/>
      <c r="M85" s="89"/>
      <c r="N85" s="90"/>
      <c r="O85" s="89"/>
      <c r="P85" s="91"/>
      <c r="GO85" s="50"/>
      <c r="GP85" s="50"/>
      <c r="GQ85" s="50"/>
      <c r="GR85" s="50"/>
      <c r="GS85" s="50"/>
      <c r="GT85" s="50"/>
      <c r="GV85" s="8"/>
      <c r="GW85" s="8"/>
      <c r="GX85" s="8"/>
      <c r="GY85" s="50"/>
      <c r="GZ85" s="8"/>
      <c r="HA85" s="8"/>
      <c r="HB85" s="50"/>
    </row>
    <row r="86" spans="1:210" s="1" customFormat="1" ht="15">
      <c r="A86" s="51" t="s">
        <v>117</v>
      </c>
      <c r="B86" s="52" t="s">
        <v>2456</v>
      </c>
      <c r="C86" s="580" t="s">
        <v>2457</v>
      </c>
      <c r="D86" s="580"/>
      <c r="E86" s="580"/>
      <c r="F86" s="580"/>
      <c r="G86" s="580"/>
      <c r="H86" s="53" t="s">
        <v>2458</v>
      </c>
      <c r="I86" s="54">
        <v>1</v>
      </c>
      <c r="J86" s="55">
        <v>1</v>
      </c>
      <c r="K86" s="55">
        <v>1</v>
      </c>
      <c r="L86" s="57"/>
      <c r="M86" s="54"/>
      <c r="N86" s="57"/>
      <c r="O86" s="54"/>
      <c r="P86" s="58"/>
      <c r="Q86" s="59"/>
      <c r="R86" s="60"/>
      <c r="GO86" s="50"/>
      <c r="GP86" s="50" t="s">
        <v>2457</v>
      </c>
      <c r="GQ86" s="50" t="s">
        <v>6</v>
      </c>
      <c r="GR86" s="50" t="s">
        <v>6</v>
      </c>
      <c r="GS86" s="50" t="s">
        <v>6</v>
      </c>
      <c r="GT86" s="50" t="s">
        <v>6</v>
      </c>
      <c r="GV86" s="8"/>
      <c r="GW86" s="8"/>
      <c r="GX86" s="8"/>
      <c r="GY86" s="50"/>
      <c r="GZ86" s="8"/>
      <c r="HA86" s="8"/>
      <c r="HB86" s="50"/>
    </row>
    <row r="87" spans="1:210" s="1" customFormat="1" ht="23.25">
      <c r="A87" s="64"/>
      <c r="B87" s="65" t="s">
        <v>62</v>
      </c>
      <c r="C87" s="572" t="s">
        <v>63</v>
      </c>
      <c r="D87" s="572"/>
      <c r="E87" s="572"/>
      <c r="F87" s="572"/>
      <c r="G87" s="572"/>
      <c r="H87" s="572"/>
      <c r="I87" s="572"/>
      <c r="J87" s="572"/>
      <c r="K87" s="572"/>
      <c r="L87" s="572"/>
      <c r="M87" s="572"/>
      <c r="N87" s="572"/>
      <c r="O87" s="572"/>
      <c r="P87" s="587"/>
      <c r="GO87" s="50"/>
      <c r="GP87" s="50"/>
      <c r="GQ87" s="50"/>
      <c r="GR87" s="50"/>
      <c r="GS87" s="50"/>
      <c r="GT87" s="50"/>
      <c r="GU87" s="63" t="s">
        <v>63</v>
      </c>
      <c r="GV87" s="8"/>
      <c r="GW87" s="8"/>
      <c r="GX87" s="8"/>
      <c r="GY87" s="50"/>
      <c r="GZ87" s="8"/>
      <c r="HA87" s="8"/>
      <c r="HB87" s="50"/>
    </row>
    <row r="88" spans="1:210" s="1" customFormat="1" ht="15">
      <c r="A88" s="66"/>
      <c r="B88" s="67" t="s">
        <v>58</v>
      </c>
      <c r="C88" s="581" t="s">
        <v>66</v>
      </c>
      <c r="D88" s="581"/>
      <c r="E88" s="581"/>
      <c r="F88" s="581"/>
      <c r="G88" s="581"/>
      <c r="H88" s="68" t="s">
        <v>67</v>
      </c>
      <c r="I88" s="69"/>
      <c r="J88" s="69"/>
      <c r="K88" s="96">
        <v>21.72</v>
      </c>
      <c r="L88" s="70"/>
      <c r="M88" s="69"/>
      <c r="N88" s="70"/>
      <c r="O88" s="69"/>
      <c r="P88" s="71">
        <v>16932.689999999999</v>
      </c>
      <c r="GO88" s="50"/>
      <c r="GP88" s="50"/>
      <c r="GQ88" s="50"/>
      <c r="GR88" s="50"/>
      <c r="GS88" s="50"/>
      <c r="GT88" s="50"/>
      <c r="GV88" s="8" t="s">
        <v>66</v>
      </c>
      <c r="GW88" s="8"/>
      <c r="GX88" s="8"/>
      <c r="GY88" s="50"/>
      <c r="GZ88" s="8"/>
      <c r="HA88" s="8"/>
      <c r="HB88" s="50"/>
    </row>
    <row r="89" spans="1:210" s="1" customFormat="1" ht="15">
      <c r="A89" s="73"/>
      <c r="B89" s="67" t="s">
        <v>226</v>
      </c>
      <c r="C89" s="581" t="s">
        <v>227</v>
      </c>
      <c r="D89" s="581"/>
      <c r="E89" s="581"/>
      <c r="F89" s="581"/>
      <c r="G89" s="581"/>
      <c r="H89" s="68" t="s">
        <v>67</v>
      </c>
      <c r="I89" s="74">
        <v>18.100000000000001</v>
      </c>
      <c r="J89" s="74">
        <v>1.2</v>
      </c>
      <c r="K89" s="96">
        <v>21.72</v>
      </c>
      <c r="L89" s="129"/>
      <c r="M89" s="130"/>
      <c r="N89" s="77">
        <v>779.59</v>
      </c>
      <c r="O89" s="69"/>
      <c r="P89" s="71">
        <v>16932.689999999999</v>
      </c>
      <c r="GO89" s="50"/>
      <c r="GP89" s="50"/>
      <c r="GQ89" s="50"/>
      <c r="GR89" s="50"/>
      <c r="GS89" s="50"/>
      <c r="GT89" s="50"/>
      <c r="GV89" s="8"/>
      <c r="GW89" s="8" t="s">
        <v>227</v>
      </c>
      <c r="GX89" s="8"/>
      <c r="GY89" s="50"/>
      <c r="GZ89" s="8"/>
      <c r="HA89" s="8"/>
      <c r="HB89" s="50"/>
    </row>
    <row r="90" spans="1:210" s="1" customFormat="1" ht="15">
      <c r="A90" s="66"/>
      <c r="B90" s="67" t="s">
        <v>84</v>
      </c>
      <c r="C90" s="581" t="s">
        <v>85</v>
      </c>
      <c r="D90" s="581"/>
      <c r="E90" s="581"/>
      <c r="F90" s="581"/>
      <c r="G90" s="581"/>
      <c r="H90" s="68"/>
      <c r="I90" s="69"/>
      <c r="J90" s="69"/>
      <c r="K90" s="69"/>
      <c r="L90" s="70"/>
      <c r="M90" s="69"/>
      <c r="N90" s="70"/>
      <c r="O90" s="69"/>
      <c r="P90" s="71">
        <v>15428.85</v>
      </c>
      <c r="GO90" s="50"/>
      <c r="GP90" s="50"/>
      <c r="GQ90" s="50"/>
      <c r="GR90" s="50"/>
      <c r="GS90" s="50"/>
      <c r="GT90" s="50"/>
      <c r="GV90" s="8" t="s">
        <v>85</v>
      </c>
      <c r="GW90" s="8"/>
      <c r="GX90" s="8"/>
      <c r="GY90" s="50"/>
      <c r="GZ90" s="8"/>
      <c r="HA90" s="8"/>
      <c r="HB90" s="50"/>
    </row>
    <row r="91" spans="1:210" s="1" customFormat="1" ht="15">
      <c r="A91" s="73"/>
      <c r="B91" s="67" t="s">
        <v>114</v>
      </c>
      <c r="C91" s="581" t="s">
        <v>115</v>
      </c>
      <c r="D91" s="581"/>
      <c r="E91" s="581"/>
      <c r="F91" s="581"/>
      <c r="G91" s="581"/>
      <c r="H91" s="68" t="s">
        <v>91</v>
      </c>
      <c r="I91" s="96">
        <v>0.67</v>
      </c>
      <c r="J91" s="69"/>
      <c r="K91" s="96">
        <v>0.67</v>
      </c>
      <c r="L91" s="95">
        <v>174.93</v>
      </c>
      <c r="M91" s="76">
        <v>1.1499999999999999</v>
      </c>
      <c r="N91" s="77">
        <v>201.17</v>
      </c>
      <c r="O91" s="69"/>
      <c r="P91" s="71">
        <v>134.78</v>
      </c>
      <c r="GO91" s="50"/>
      <c r="GP91" s="50"/>
      <c r="GQ91" s="50"/>
      <c r="GR91" s="50"/>
      <c r="GS91" s="50"/>
      <c r="GT91" s="50"/>
      <c r="GV91" s="8"/>
      <c r="GW91" s="8" t="s">
        <v>115</v>
      </c>
      <c r="GX91" s="8"/>
      <c r="GY91" s="50"/>
      <c r="GZ91" s="8"/>
      <c r="HA91" s="8"/>
      <c r="HB91" s="50"/>
    </row>
    <row r="92" spans="1:210" s="1" customFormat="1" ht="34.5">
      <c r="A92" s="73"/>
      <c r="B92" s="67" t="s">
        <v>2459</v>
      </c>
      <c r="C92" s="581" t="s">
        <v>2460</v>
      </c>
      <c r="D92" s="581"/>
      <c r="E92" s="581"/>
      <c r="F92" s="581"/>
      <c r="G92" s="581"/>
      <c r="H92" s="68" t="s">
        <v>88</v>
      </c>
      <c r="I92" s="172">
        <v>1.0000000000000001E-5</v>
      </c>
      <c r="J92" s="69"/>
      <c r="K92" s="172">
        <v>1.0000000000000001E-5</v>
      </c>
      <c r="L92" s="75">
        <v>110308.96</v>
      </c>
      <c r="M92" s="186">
        <v>1.3</v>
      </c>
      <c r="N92" s="77">
        <v>143401.65</v>
      </c>
      <c r="O92" s="69"/>
      <c r="P92" s="71">
        <v>1.43</v>
      </c>
      <c r="GO92" s="50"/>
      <c r="GP92" s="50"/>
      <c r="GQ92" s="50"/>
      <c r="GR92" s="50"/>
      <c r="GS92" s="50"/>
      <c r="GT92" s="50"/>
      <c r="GV92" s="8"/>
      <c r="GW92" s="8" t="s">
        <v>2460</v>
      </c>
      <c r="GX92" s="8"/>
      <c r="GY92" s="50"/>
      <c r="GZ92" s="8"/>
      <c r="HA92" s="8"/>
      <c r="HB92" s="50"/>
    </row>
    <row r="93" spans="1:210" s="1" customFormat="1" ht="15">
      <c r="A93" s="73"/>
      <c r="B93" s="67" t="s">
        <v>2461</v>
      </c>
      <c r="C93" s="581" t="s">
        <v>2462</v>
      </c>
      <c r="D93" s="581"/>
      <c r="E93" s="581"/>
      <c r="F93" s="581"/>
      <c r="G93" s="581"/>
      <c r="H93" s="68" t="s">
        <v>91</v>
      </c>
      <c r="I93" s="74">
        <v>0.1</v>
      </c>
      <c r="J93" s="69"/>
      <c r="K93" s="74">
        <v>0.1</v>
      </c>
      <c r="L93" s="95">
        <v>89.75</v>
      </c>
      <c r="M93" s="76">
        <v>1.33</v>
      </c>
      <c r="N93" s="77">
        <v>119.37</v>
      </c>
      <c r="O93" s="69"/>
      <c r="P93" s="71">
        <v>11.94</v>
      </c>
      <c r="GO93" s="50"/>
      <c r="GP93" s="50"/>
      <c r="GQ93" s="50"/>
      <c r="GR93" s="50"/>
      <c r="GS93" s="50"/>
      <c r="GT93" s="50"/>
      <c r="GV93" s="8"/>
      <c r="GW93" s="8" t="s">
        <v>2462</v>
      </c>
      <c r="GX93" s="8"/>
      <c r="GY93" s="50"/>
      <c r="GZ93" s="8"/>
      <c r="HA93" s="8"/>
      <c r="HB93" s="50"/>
    </row>
    <row r="94" spans="1:210" s="1" customFormat="1" ht="34.5">
      <c r="A94" s="73"/>
      <c r="B94" s="67" t="s">
        <v>2463</v>
      </c>
      <c r="C94" s="581" t="s">
        <v>2464</v>
      </c>
      <c r="D94" s="581"/>
      <c r="E94" s="581"/>
      <c r="F94" s="581"/>
      <c r="G94" s="581"/>
      <c r="H94" s="68" t="s">
        <v>376</v>
      </c>
      <c r="I94" s="74">
        <v>2.2000000000000002</v>
      </c>
      <c r="J94" s="69"/>
      <c r="K94" s="74">
        <v>2.2000000000000002</v>
      </c>
      <c r="L94" s="95">
        <v>502.86</v>
      </c>
      <c r="M94" s="76">
        <v>1.0900000000000001</v>
      </c>
      <c r="N94" s="77">
        <v>548.12</v>
      </c>
      <c r="O94" s="69"/>
      <c r="P94" s="71">
        <v>1205.8599999999999</v>
      </c>
      <c r="GO94" s="50"/>
      <c r="GP94" s="50"/>
      <c r="GQ94" s="50"/>
      <c r="GR94" s="50"/>
      <c r="GS94" s="50"/>
      <c r="GT94" s="50"/>
      <c r="GV94" s="8"/>
      <c r="GW94" s="8" t="s">
        <v>2464</v>
      </c>
      <c r="GX94" s="8"/>
      <c r="GY94" s="50"/>
      <c r="GZ94" s="8"/>
      <c r="HA94" s="8"/>
      <c r="HB94" s="50"/>
    </row>
    <row r="95" spans="1:210" s="1" customFormat="1" ht="15">
      <c r="A95" s="73"/>
      <c r="B95" s="67" t="s">
        <v>2465</v>
      </c>
      <c r="C95" s="581" t="s">
        <v>2466</v>
      </c>
      <c r="D95" s="581"/>
      <c r="E95" s="581"/>
      <c r="F95" s="581"/>
      <c r="G95" s="581"/>
      <c r="H95" s="68" t="s">
        <v>88</v>
      </c>
      <c r="I95" s="128">
        <v>2.5000000000000001E-3</v>
      </c>
      <c r="J95" s="69"/>
      <c r="K95" s="128">
        <v>2.5000000000000001E-3</v>
      </c>
      <c r="L95" s="75">
        <v>582607.53</v>
      </c>
      <c r="M95" s="76">
        <v>1.24</v>
      </c>
      <c r="N95" s="77">
        <v>722433.34</v>
      </c>
      <c r="O95" s="69"/>
      <c r="P95" s="71">
        <v>1806.08</v>
      </c>
      <c r="GO95" s="50"/>
      <c r="GP95" s="50"/>
      <c r="GQ95" s="50"/>
      <c r="GR95" s="50"/>
      <c r="GS95" s="50"/>
      <c r="GT95" s="50"/>
      <c r="GV95" s="8"/>
      <c r="GW95" s="8" t="s">
        <v>2466</v>
      </c>
      <c r="GX95" s="8"/>
      <c r="GY95" s="50"/>
      <c r="GZ95" s="8"/>
      <c r="HA95" s="8"/>
      <c r="HB95" s="50"/>
    </row>
    <row r="96" spans="1:210" s="1" customFormat="1" ht="34.5">
      <c r="A96" s="73"/>
      <c r="B96" s="67" t="s">
        <v>1516</v>
      </c>
      <c r="C96" s="581" t="s">
        <v>1517</v>
      </c>
      <c r="D96" s="581"/>
      <c r="E96" s="581"/>
      <c r="F96" s="581"/>
      <c r="G96" s="581"/>
      <c r="H96" s="68" t="s">
        <v>162</v>
      </c>
      <c r="I96" s="96">
        <v>0.02</v>
      </c>
      <c r="J96" s="69"/>
      <c r="K96" s="96">
        <v>0.02</v>
      </c>
      <c r="L96" s="75">
        <v>5764.42</v>
      </c>
      <c r="M96" s="76">
        <v>1.34</v>
      </c>
      <c r="N96" s="77">
        <v>7724.32</v>
      </c>
      <c r="O96" s="69"/>
      <c r="P96" s="71">
        <v>154.49</v>
      </c>
      <c r="GO96" s="50"/>
      <c r="GP96" s="50"/>
      <c r="GQ96" s="50"/>
      <c r="GR96" s="50"/>
      <c r="GS96" s="50"/>
      <c r="GT96" s="50"/>
      <c r="GV96" s="8"/>
      <c r="GW96" s="8" t="s">
        <v>1517</v>
      </c>
      <c r="GX96" s="8"/>
      <c r="GY96" s="50"/>
      <c r="GZ96" s="8"/>
      <c r="HA96" s="8"/>
      <c r="HB96" s="50"/>
    </row>
    <row r="97" spans="1:210" s="1" customFormat="1" ht="15">
      <c r="A97" s="73"/>
      <c r="B97" s="67" t="s">
        <v>2467</v>
      </c>
      <c r="C97" s="581" t="s">
        <v>2468</v>
      </c>
      <c r="D97" s="581"/>
      <c r="E97" s="581"/>
      <c r="F97" s="581"/>
      <c r="G97" s="581"/>
      <c r="H97" s="68" t="s">
        <v>126</v>
      </c>
      <c r="I97" s="96">
        <v>0.01</v>
      </c>
      <c r="J97" s="69"/>
      <c r="K97" s="96">
        <v>0.01</v>
      </c>
      <c r="L97" s="75">
        <v>1031.73</v>
      </c>
      <c r="M97" s="76">
        <v>1.1200000000000001</v>
      </c>
      <c r="N97" s="77">
        <v>1155.54</v>
      </c>
      <c r="O97" s="69"/>
      <c r="P97" s="71">
        <v>11.56</v>
      </c>
      <c r="GO97" s="50"/>
      <c r="GP97" s="50"/>
      <c r="GQ97" s="50"/>
      <c r="GR97" s="50"/>
      <c r="GS97" s="50"/>
      <c r="GT97" s="50"/>
      <c r="GV97" s="8"/>
      <c r="GW97" s="8" t="s">
        <v>2468</v>
      </c>
      <c r="GX97" s="8"/>
      <c r="GY97" s="50"/>
      <c r="GZ97" s="8"/>
      <c r="HA97" s="8"/>
      <c r="HB97" s="50"/>
    </row>
    <row r="98" spans="1:210" s="1" customFormat="1" ht="23.25">
      <c r="A98" s="73"/>
      <c r="B98" s="67" t="s">
        <v>2469</v>
      </c>
      <c r="C98" s="581" t="s">
        <v>2470</v>
      </c>
      <c r="D98" s="581"/>
      <c r="E98" s="581"/>
      <c r="F98" s="581"/>
      <c r="G98" s="581"/>
      <c r="H98" s="68" t="s">
        <v>61</v>
      </c>
      <c r="I98" s="82">
        <v>1</v>
      </c>
      <c r="J98" s="69"/>
      <c r="K98" s="82">
        <v>1</v>
      </c>
      <c r="L98" s="75">
        <v>2685.12</v>
      </c>
      <c r="M98" s="76">
        <v>1.1599999999999999</v>
      </c>
      <c r="N98" s="77">
        <v>3114.74</v>
      </c>
      <c r="O98" s="69"/>
      <c r="P98" s="71">
        <v>3114.74</v>
      </c>
      <c r="GO98" s="50"/>
      <c r="GP98" s="50"/>
      <c r="GQ98" s="50"/>
      <c r="GR98" s="50"/>
      <c r="GS98" s="50"/>
      <c r="GT98" s="50"/>
      <c r="GV98" s="8"/>
      <c r="GW98" s="8" t="s">
        <v>2470</v>
      </c>
      <c r="GX98" s="8"/>
      <c r="GY98" s="50"/>
      <c r="GZ98" s="8"/>
      <c r="HA98" s="8"/>
      <c r="HB98" s="50"/>
    </row>
    <row r="99" spans="1:210" s="1" customFormat="1" ht="15">
      <c r="A99" s="73"/>
      <c r="B99" s="67" t="s">
        <v>2471</v>
      </c>
      <c r="C99" s="581" t="s">
        <v>2472</v>
      </c>
      <c r="D99" s="581"/>
      <c r="E99" s="581"/>
      <c r="F99" s="581"/>
      <c r="G99" s="581"/>
      <c r="H99" s="68" t="s">
        <v>61</v>
      </c>
      <c r="I99" s="82">
        <v>4</v>
      </c>
      <c r="J99" s="69"/>
      <c r="K99" s="82">
        <v>4</v>
      </c>
      <c r="L99" s="95">
        <v>266.70999999999998</v>
      </c>
      <c r="M99" s="76">
        <v>1.1599999999999999</v>
      </c>
      <c r="N99" s="77">
        <v>309.38</v>
      </c>
      <c r="O99" s="69"/>
      <c r="P99" s="71">
        <v>1237.52</v>
      </c>
      <c r="GO99" s="50"/>
      <c r="GP99" s="50"/>
      <c r="GQ99" s="50"/>
      <c r="GR99" s="50"/>
      <c r="GS99" s="50"/>
      <c r="GT99" s="50"/>
      <c r="GV99" s="8"/>
      <c r="GW99" s="8" t="s">
        <v>2472</v>
      </c>
      <c r="GX99" s="8"/>
      <c r="GY99" s="50"/>
      <c r="GZ99" s="8"/>
      <c r="HA99" s="8"/>
      <c r="HB99" s="50"/>
    </row>
    <row r="100" spans="1:210" s="1" customFormat="1" ht="15">
      <c r="A100" s="73"/>
      <c r="B100" s="67" t="s">
        <v>2473</v>
      </c>
      <c r="C100" s="581" t="s">
        <v>2474</v>
      </c>
      <c r="D100" s="581"/>
      <c r="E100" s="581"/>
      <c r="F100" s="581"/>
      <c r="G100" s="581"/>
      <c r="H100" s="68" t="s">
        <v>1864</v>
      </c>
      <c r="I100" s="127">
        <v>4.4999999999999998E-2</v>
      </c>
      <c r="J100" s="69"/>
      <c r="K100" s="127">
        <v>4.4999999999999998E-2</v>
      </c>
      <c r="L100" s="75">
        <v>97200.68</v>
      </c>
      <c r="M100" s="76">
        <v>1.06</v>
      </c>
      <c r="N100" s="77">
        <v>103032.72</v>
      </c>
      <c r="O100" s="69"/>
      <c r="P100" s="71">
        <v>4636.47</v>
      </c>
      <c r="GO100" s="50"/>
      <c r="GP100" s="50"/>
      <c r="GQ100" s="50"/>
      <c r="GR100" s="50"/>
      <c r="GS100" s="50"/>
      <c r="GT100" s="50"/>
      <c r="GV100" s="8"/>
      <c r="GW100" s="8" t="s">
        <v>2474</v>
      </c>
      <c r="GX100" s="8"/>
      <c r="GY100" s="50"/>
      <c r="GZ100" s="8"/>
      <c r="HA100" s="8"/>
      <c r="HB100" s="50"/>
    </row>
    <row r="101" spans="1:210" s="1" customFormat="1" ht="15">
      <c r="A101" s="73"/>
      <c r="B101" s="67" t="s">
        <v>2475</v>
      </c>
      <c r="C101" s="581" t="s">
        <v>2476</v>
      </c>
      <c r="D101" s="581"/>
      <c r="E101" s="581"/>
      <c r="F101" s="581"/>
      <c r="G101" s="581"/>
      <c r="H101" s="68" t="s">
        <v>126</v>
      </c>
      <c r="I101" s="96">
        <v>0.01</v>
      </c>
      <c r="J101" s="69"/>
      <c r="K101" s="96">
        <v>0.01</v>
      </c>
      <c r="L101" s="75">
        <v>9455.36</v>
      </c>
      <c r="M101" s="76">
        <v>0.93</v>
      </c>
      <c r="N101" s="77">
        <v>8793.48</v>
      </c>
      <c r="O101" s="69"/>
      <c r="P101" s="71">
        <v>87.93</v>
      </c>
      <c r="GO101" s="50"/>
      <c r="GP101" s="50"/>
      <c r="GQ101" s="50"/>
      <c r="GR101" s="50"/>
      <c r="GS101" s="50"/>
      <c r="GT101" s="50"/>
      <c r="GV101" s="8"/>
      <c r="GW101" s="8" t="s">
        <v>2476</v>
      </c>
      <c r="GX101" s="8"/>
      <c r="GY101" s="50"/>
      <c r="GZ101" s="8"/>
      <c r="HA101" s="8"/>
      <c r="HB101" s="50"/>
    </row>
    <row r="102" spans="1:210" s="1" customFormat="1" ht="15">
      <c r="A102" s="73"/>
      <c r="B102" s="67" t="s">
        <v>2477</v>
      </c>
      <c r="C102" s="581" t="s">
        <v>2478</v>
      </c>
      <c r="D102" s="581"/>
      <c r="E102" s="581"/>
      <c r="F102" s="581"/>
      <c r="G102" s="581"/>
      <c r="H102" s="68" t="s">
        <v>61</v>
      </c>
      <c r="I102" s="82">
        <v>6</v>
      </c>
      <c r="J102" s="69"/>
      <c r="K102" s="82">
        <v>6</v>
      </c>
      <c r="L102" s="95">
        <v>29</v>
      </c>
      <c r="M102" s="76">
        <v>1.78</v>
      </c>
      <c r="N102" s="77">
        <v>51.62</v>
      </c>
      <c r="O102" s="69"/>
      <c r="P102" s="71">
        <v>309.72000000000003</v>
      </c>
      <c r="GO102" s="50"/>
      <c r="GP102" s="50"/>
      <c r="GQ102" s="50"/>
      <c r="GR102" s="50"/>
      <c r="GS102" s="50"/>
      <c r="GT102" s="50"/>
      <c r="GV102" s="8"/>
      <c r="GW102" s="8" t="s">
        <v>2478</v>
      </c>
      <c r="GX102" s="8"/>
      <c r="GY102" s="50"/>
      <c r="GZ102" s="8"/>
      <c r="HA102" s="8"/>
      <c r="HB102" s="50"/>
    </row>
    <row r="103" spans="1:210" s="1" customFormat="1" ht="23.25">
      <c r="A103" s="73"/>
      <c r="B103" s="67" t="s">
        <v>2479</v>
      </c>
      <c r="C103" s="581" t="s">
        <v>2480</v>
      </c>
      <c r="D103" s="581"/>
      <c r="E103" s="581"/>
      <c r="F103" s="581"/>
      <c r="G103" s="581"/>
      <c r="H103" s="68" t="s">
        <v>88</v>
      </c>
      <c r="I103" s="128">
        <v>1E-4</v>
      </c>
      <c r="J103" s="69"/>
      <c r="K103" s="128">
        <v>1E-4</v>
      </c>
      <c r="L103" s="75">
        <v>152088.12</v>
      </c>
      <c r="M103" s="76">
        <v>1.24</v>
      </c>
      <c r="N103" s="77">
        <v>188589.27</v>
      </c>
      <c r="O103" s="69"/>
      <c r="P103" s="71">
        <v>18.86</v>
      </c>
      <c r="GO103" s="50"/>
      <c r="GP103" s="50"/>
      <c r="GQ103" s="50"/>
      <c r="GR103" s="50"/>
      <c r="GS103" s="50"/>
      <c r="GT103" s="50"/>
      <c r="GV103" s="8"/>
      <c r="GW103" s="8" t="s">
        <v>2480</v>
      </c>
      <c r="GX103" s="8"/>
      <c r="GY103" s="50"/>
      <c r="GZ103" s="8"/>
      <c r="HA103" s="8"/>
      <c r="HB103" s="50"/>
    </row>
    <row r="104" spans="1:210" s="1" customFormat="1" ht="15">
      <c r="A104" s="73"/>
      <c r="B104" s="67" t="s">
        <v>2481</v>
      </c>
      <c r="C104" s="581" t="s">
        <v>2482</v>
      </c>
      <c r="D104" s="581"/>
      <c r="E104" s="581"/>
      <c r="F104" s="581"/>
      <c r="G104" s="581"/>
      <c r="H104" s="68" t="s">
        <v>61</v>
      </c>
      <c r="I104" s="82">
        <v>1</v>
      </c>
      <c r="J104" s="69"/>
      <c r="K104" s="82">
        <v>1</v>
      </c>
      <c r="L104" s="95">
        <v>237.25</v>
      </c>
      <c r="M104" s="76">
        <v>1.54</v>
      </c>
      <c r="N104" s="77">
        <v>365.37</v>
      </c>
      <c r="O104" s="69"/>
      <c r="P104" s="71">
        <v>365.37</v>
      </c>
      <c r="GO104" s="50"/>
      <c r="GP104" s="50"/>
      <c r="GQ104" s="50"/>
      <c r="GR104" s="50"/>
      <c r="GS104" s="50"/>
      <c r="GT104" s="50"/>
      <c r="GV104" s="8"/>
      <c r="GW104" s="8" t="s">
        <v>2482</v>
      </c>
      <c r="GX104" s="8"/>
      <c r="GY104" s="50"/>
      <c r="GZ104" s="8"/>
      <c r="HA104" s="8"/>
      <c r="HB104" s="50"/>
    </row>
    <row r="105" spans="1:210" s="1" customFormat="1" ht="34.5">
      <c r="A105" s="73"/>
      <c r="B105" s="67" t="s">
        <v>2483</v>
      </c>
      <c r="C105" s="581" t="s">
        <v>2484</v>
      </c>
      <c r="D105" s="581"/>
      <c r="E105" s="581"/>
      <c r="F105" s="581"/>
      <c r="G105" s="581"/>
      <c r="H105" s="68" t="s">
        <v>61</v>
      </c>
      <c r="I105" s="82">
        <v>1</v>
      </c>
      <c r="J105" s="69"/>
      <c r="K105" s="82">
        <v>1</v>
      </c>
      <c r="L105" s="95">
        <v>775.59</v>
      </c>
      <c r="M105" s="76">
        <v>1.54</v>
      </c>
      <c r="N105" s="77">
        <v>1194.4100000000001</v>
      </c>
      <c r="O105" s="69"/>
      <c r="P105" s="71">
        <v>1194.4100000000001</v>
      </c>
      <c r="GO105" s="50"/>
      <c r="GP105" s="50"/>
      <c r="GQ105" s="50"/>
      <c r="GR105" s="50"/>
      <c r="GS105" s="50"/>
      <c r="GT105" s="50"/>
      <c r="GV105" s="8"/>
      <c r="GW105" s="8" t="s">
        <v>2484</v>
      </c>
      <c r="GX105" s="8"/>
      <c r="GY105" s="50"/>
      <c r="GZ105" s="8"/>
      <c r="HA105" s="8"/>
      <c r="HB105" s="50"/>
    </row>
    <row r="106" spans="1:210" s="1" customFormat="1" ht="15">
      <c r="A106" s="73"/>
      <c r="B106" s="67" t="s">
        <v>2485</v>
      </c>
      <c r="C106" s="581" t="s">
        <v>2486</v>
      </c>
      <c r="D106" s="581"/>
      <c r="E106" s="581"/>
      <c r="F106" s="581"/>
      <c r="G106" s="581"/>
      <c r="H106" s="68" t="s">
        <v>61</v>
      </c>
      <c r="I106" s="82">
        <v>3</v>
      </c>
      <c r="J106" s="69"/>
      <c r="K106" s="82">
        <v>3</v>
      </c>
      <c r="L106" s="95">
        <v>179.64</v>
      </c>
      <c r="M106" s="186">
        <v>1.3</v>
      </c>
      <c r="N106" s="77">
        <v>233.53</v>
      </c>
      <c r="O106" s="69"/>
      <c r="P106" s="71">
        <v>700.59</v>
      </c>
      <c r="GO106" s="50"/>
      <c r="GP106" s="50"/>
      <c r="GQ106" s="50"/>
      <c r="GR106" s="50"/>
      <c r="GS106" s="50"/>
      <c r="GT106" s="50"/>
      <c r="GV106" s="8"/>
      <c r="GW106" s="8" t="s">
        <v>2486</v>
      </c>
      <c r="GX106" s="8"/>
      <c r="GY106" s="50"/>
      <c r="GZ106" s="8"/>
      <c r="HA106" s="8"/>
      <c r="HB106" s="50"/>
    </row>
    <row r="107" spans="1:210" s="1" customFormat="1" ht="15">
      <c r="A107" s="73"/>
      <c r="B107" s="67" t="s">
        <v>2487</v>
      </c>
      <c r="C107" s="581" t="s">
        <v>2488</v>
      </c>
      <c r="D107" s="581"/>
      <c r="E107" s="581"/>
      <c r="F107" s="581"/>
      <c r="G107" s="581"/>
      <c r="H107" s="68" t="s">
        <v>61</v>
      </c>
      <c r="I107" s="82">
        <v>2</v>
      </c>
      <c r="J107" s="69"/>
      <c r="K107" s="82">
        <v>2</v>
      </c>
      <c r="L107" s="95">
        <v>75.25</v>
      </c>
      <c r="M107" s="76">
        <v>1.22</v>
      </c>
      <c r="N107" s="77">
        <v>91.81</v>
      </c>
      <c r="O107" s="69"/>
      <c r="P107" s="71">
        <v>183.62</v>
      </c>
      <c r="GO107" s="50"/>
      <c r="GP107" s="50"/>
      <c r="GQ107" s="50"/>
      <c r="GR107" s="50"/>
      <c r="GS107" s="50"/>
      <c r="GT107" s="50"/>
      <c r="GV107" s="8"/>
      <c r="GW107" s="8" t="s">
        <v>2488</v>
      </c>
      <c r="GX107" s="8"/>
      <c r="GY107" s="50"/>
      <c r="GZ107" s="8"/>
      <c r="HA107" s="8"/>
      <c r="HB107" s="50"/>
    </row>
    <row r="108" spans="1:210" s="1" customFormat="1" ht="15">
      <c r="A108" s="73"/>
      <c r="B108" s="67" t="s">
        <v>2489</v>
      </c>
      <c r="C108" s="581" t="s">
        <v>2490</v>
      </c>
      <c r="D108" s="581"/>
      <c r="E108" s="581"/>
      <c r="F108" s="581"/>
      <c r="G108" s="581"/>
      <c r="H108" s="68" t="s">
        <v>126</v>
      </c>
      <c r="I108" s="96">
        <v>0.12</v>
      </c>
      <c r="J108" s="69"/>
      <c r="K108" s="96">
        <v>0.12</v>
      </c>
      <c r="L108" s="75">
        <v>1676.47</v>
      </c>
      <c r="M108" s="76">
        <v>1.26</v>
      </c>
      <c r="N108" s="77">
        <v>2112.35</v>
      </c>
      <c r="O108" s="69"/>
      <c r="P108" s="71">
        <v>253.48</v>
      </c>
      <c r="GO108" s="50"/>
      <c r="GP108" s="50"/>
      <c r="GQ108" s="50"/>
      <c r="GR108" s="50"/>
      <c r="GS108" s="50"/>
      <c r="GT108" s="50"/>
      <c r="GV108" s="8"/>
      <c r="GW108" s="8" t="s">
        <v>2490</v>
      </c>
      <c r="GX108" s="8"/>
      <c r="GY108" s="50"/>
      <c r="GZ108" s="8"/>
      <c r="HA108" s="8"/>
      <c r="HB108" s="50"/>
    </row>
    <row r="109" spans="1:210" s="1" customFormat="1" ht="15">
      <c r="A109" s="79"/>
      <c r="B109" s="65"/>
      <c r="C109" s="579" t="s">
        <v>99</v>
      </c>
      <c r="D109" s="579"/>
      <c r="E109" s="579"/>
      <c r="F109" s="579"/>
      <c r="G109" s="579"/>
      <c r="H109" s="53"/>
      <c r="I109" s="54"/>
      <c r="J109" s="54"/>
      <c r="K109" s="54"/>
      <c r="L109" s="57"/>
      <c r="M109" s="54"/>
      <c r="N109" s="80"/>
      <c r="O109" s="54"/>
      <c r="P109" s="81">
        <v>32361.54</v>
      </c>
      <c r="GO109" s="50"/>
      <c r="GP109" s="50"/>
      <c r="GQ109" s="50"/>
      <c r="GR109" s="50"/>
      <c r="GS109" s="50"/>
      <c r="GT109" s="50"/>
      <c r="GV109" s="8"/>
      <c r="GW109" s="8"/>
      <c r="GX109" s="8"/>
      <c r="GY109" s="50" t="s">
        <v>99</v>
      </c>
      <c r="GZ109" s="8"/>
      <c r="HA109" s="8"/>
      <c r="HB109" s="50"/>
    </row>
    <row r="110" spans="1:210" s="1" customFormat="1" ht="15">
      <c r="A110" s="78" t="s">
        <v>129</v>
      </c>
      <c r="B110" s="67" t="s">
        <v>101</v>
      </c>
      <c r="C110" s="581" t="s">
        <v>102</v>
      </c>
      <c r="D110" s="581"/>
      <c r="E110" s="581"/>
      <c r="F110" s="581"/>
      <c r="G110" s="581"/>
      <c r="H110" s="68" t="s">
        <v>103</v>
      </c>
      <c r="I110" s="82">
        <v>2</v>
      </c>
      <c r="J110" s="69"/>
      <c r="K110" s="82">
        <v>2</v>
      </c>
      <c r="L110" s="70"/>
      <c r="M110" s="69"/>
      <c r="N110" s="70"/>
      <c r="O110" s="69"/>
      <c r="P110" s="83">
        <v>282.20999999999998</v>
      </c>
      <c r="GO110" s="50"/>
      <c r="GP110" s="50"/>
      <c r="GQ110" s="50"/>
      <c r="GR110" s="50"/>
      <c r="GS110" s="50"/>
      <c r="GT110" s="50"/>
      <c r="GV110" s="8"/>
      <c r="GW110" s="8"/>
      <c r="GX110" s="8"/>
      <c r="GY110" s="50"/>
      <c r="GZ110" s="8" t="s">
        <v>102</v>
      </c>
      <c r="HA110" s="8"/>
      <c r="HB110" s="50"/>
    </row>
    <row r="111" spans="1:210" s="1" customFormat="1" ht="15">
      <c r="A111" s="78"/>
      <c r="B111" s="67"/>
      <c r="C111" s="581" t="s">
        <v>104</v>
      </c>
      <c r="D111" s="581"/>
      <c r="E111" s="581"/>
      <c r="F111" s="581"/>
      <c r="G111" s="581"/>
      <c r="H111" s="68"/>
      <c r="I111" s="69"/>
      <c r="J111" s="69"/>
      <c r="K111" s="69"/>
      <c r="L111" s="70"/>
      <c r="M111" s="69"/>
      <c r="N111" s="70"/>
      <c r="O111" s="69"/>
      <c r="P111" s="71">
        <v>16932.689999999999</v>
      </c>
      <c r="GO111" s="50"/>
      <c r="GP111" s="50"/>
      <c r="GQ111" s="50"/>
      <c r="GR111" s="50"/>
      <c r="GS111" s="50"/>
      <c r="GT111" s="50"/>
      <c r="GV111" s="8"/>
      <c r="GW111" s="8"/>
      <c r="GX111" s="8"/>
      <c r="GY111" s="50"/>
      <c r="GZ111" s="8"/>
      <c r="HA111" s="8" t="s">
        <v>104</v>
      </c>
      <c r="HB111" s="50"/>
    </row>
    <row r="112" spans="1:210" s="1" customFormat="1" ht="23.25">
      <c r="A112" s="78"/>
      <c r="B112" s="67" t="s">
        <v>2491</v>
      </c>
      <c r="C112" s="581" t="s">
        <v>2492</v>
      </c>
      <c r="D112" s="581"/>
      <c r="E112" s="581"/>
      <c r="F112" s="581"/>
      <c r="G112" s="581"/>
      <c r="H112" s="68" t="s">
        <v>103</v>
      </c>
      <c r="I112" s="82">
        <v>95</v>
      </c>
      <c r="J112" s="69"/>
      <c r="K112" s="82">
        <v>95</v>
      </c>
      <c r="L112" s="70"/>
      <c r="M112" s="69"/>
      <c r="N112" s="70"/>
      <c r="O112" s="69"/>
      <c r="P112" s="71">
        <v>16086.06</v>
      </c>
      <c r="GO112" s="50"/>
      <c r="GP112" s="50"/>
      <c r="GQ112" s="50"/>
      <c r="GR112" s="50"/>
      <c r="GS112" s="50"/>
      <c r="GT112" s="50"/>
      <c r="GV112" s="8"/>
      <c r="GW112" s="8"/>
      <c r="GX112" s="8"/>
      <c r="GY112" s="50"/>
      <c r="GZ112" s="8"/>
      <c r="HA112" s="8" t="s">
        <v>2492</v>
      </c>
      <c r="HB112" s="50"/>
    </row>
    <row r="113" spans="1:212" s="1" customFormat="1" ht="23.25">
      <c r="A113" s="78"/>
      <c r="B113" s="67" t="s">
        <v>2493</v>
      </c>
      <c r="C113" s="581" t="s">
        <v>2494</v>
      </c>
      <c r="D113" s="581"/>
      <c r="E113" s="581"/>
      <c r="F113" s="581"/>
      <c r="G113" s="581"/>
      <c r="H113" s="68" t="s">
        <v>103</v>
      </c>
      <c r="I113" s="82">
        <v>45</v>
      </c>
      <c r="J113" s="69"/>
      <c r="K113" s="82">
        <v>45</v>
      </c>
      <c r="L113" s="70"/>
      <c r="M113" s="69"/>
      <c r="N113" s="70"/>
      <c r="O113" s="69"/>
      <c r="P113" s="71">
        <v>7619.71</v>
      </c>
      <c r="GO113" s="50"/>
      <c r="GP113" s="50"/>
      <c r="GQ113" s="50"/>
      <c r="GR113" s="50"/>
      <c r="GS113" s="50"/>
      <c r="GT113" s="50"/>
      <c r="GV113" s="8"/>
      <c r="GW113" s="8"/>
      <c r="GX113" s="8"/>
      <c r="GY113" s="50"/>
      <c r="GZ113" s="8"/>
      <c r="HA113" s="8" t="s">
        <v>2494</v>
      </c>
      <c r="HB113" s="50"/>
    </row>
    <row r="114" spans="1:212" s="1" customFormat="1" ht="15">
      <c r="A114" s="84"/>
      <c r="B114" s="85"/>
      <c r="C114" s="579" t="s">
        <v>109</v>
      </c>
      <c r="D114" s="579"/>
      <c r="E114" s="579"/>
      <c r="F114" s="579"/>
      <c r="G114" s="579"/>
      <c r="H114" s="53"/>
      <c r="I114" s="54"/>
      <c r="J114" s="54"/>
      <c r="K114" s="54"/>
      <c r="L114" s="57"/>
      <c r="M114" s="54"/>
      <c r="N114" s="80">
        <v>56349.52</v>
      </c>
      <c r="O114" s="54"/>
      <c r="P114" s="81">
        <v>56349.52</v>
      </c>
      <c r="GO114" s="50"/>
      <c r="GP114" s="50"/>
      <c r="GQ114" s="50"/>
      <c r="GR114" s="50"/>
      <c r="GS114" s="50"/>
      <c r="GT114" s="50"/>
      <c r="GV114" s="8"/>
      <c r="GW114" s="8"/>
      <c r="GX114" s="8"/>
      <c r="GY114" s="50"/>
      <c r="GZ114" s="8"/>
      <c r="HA114" s="8"/>
      <c r="HB114" s="50" t="s">
        <v>109</v>
      </c>
    </row>
    <row r="115" spans="1:212" s="1" customFormat="1" ht="0.75" customHeight="1">
      <c r="A115" s="86"/>
      <c r="B115" s="87"/>
      <c r="C115" s="87"/>
      <c r="D115" s="87"/>
      <c r="E115" s="87"/>
      <c r="F115" s="87"/>
      <c r="G115" s="87"/>
      <c r="H115" s="88"/>
      <c r="I115" s="89"/>
      <c r="J115" s="89"/>
      <c r="K115" s="89"/>
      <c r="L115" s="90"/>
      <c r="M115" s="89"/>
      <c r="N115" s="90"/>
      <c r="O115" s="89"/>
      <c r="P115" s="91"/>
      <c r="GO115" s="50"/>
      <c r="GP115" s="50"/>
      <c r="GQ115" s="50"/>
      <c r="GR115" s="50"/>
      <c r="GS115" s="50"/>
      <c r="GT115" s="50"/>
      <c r="GV115" s="8"/>
      <c r="GW115" s="8"/>
      <c r="GX115" s="8"/>
      <c r="GY115" s="50"/>
      <c r="GZ115" s="8"/>
      <c r="HA115" s="8"/>
      <c r="HB115" s="50"/>
    </row>
    <row r="116" spans="1:212" s="1" customFormat="1" ht="15">
      <c r="A116" s="582" t="s">
        <v>2495</v>
      </c>
      <c r="B116" s="583"/>
      <c r="C116" s="583"/>
      <c r="D116" s="583"/>
      <c r="E116" s="583"/>
      <c r="F116" s="583"/>
      <c r="G116" s="583"/>
      <c r="H116" s="583"/>
      <c r="I116" s="583"/>
      <c r="J116" s="583"/>
      <c r="K116" s="583"/>
      <c r="L116" s="583"/>
      <c r="M116" s="583"/>
      <c r="N116" s="583"/>
      <c r="O116" s="583"/>
      <c r="P116" s="584"/>
      <c r="GO116" s="50"/>
      <c r="GP116" s="50"/>
      <c r="GQ116" s="50"/>
      <c r="GR116" s="50"/>
      <c r="GS116" s="50"/>
      <c r="GT116" s="50"/>
      <c r="GV116" s="8"/>
      <c r="GW116" s="8"/>
      <c r="GX116" s="8"/>
      <c r="GY116" s="50"/>
      <c r="GZ116" s="8"/>
      <c r="HA116" s="8"/>
      <c r="HB116" s="50"/>
      <c r="HD116" s="50" t="s">
        <v>2495</v>
      </c>
    </row>
    <row r="117" spans="1:212" s="1" customFormat="1" ht="33">
      <c r="A117" s="51" t="s">
        <v>84</v>
      </c>
      <c r="B117" s="52" t="s">
        <v>1950</v>
      </c>
      <c r="C117" s="580" t="s">
        <v>1951</v>
      </c>
      <c r="D117" s="580"/>
      <c r="E117" s="580"/>
      <c r="F117" s="580"/>
      <c r="G117" s="580"/>
      <c r="H117" s="53" t="s">
        <v>223</v>
      </c>
      <c r="I117" s="54">
        <v>0.59</v>
      </c>
      <c r="J117" s="55">
        <v>1</v>
      </c>
      <c r="K117" s="168">
        <v>0.59</v>
      </c>
      <c r="L117" s="57"/>
      <c r="M117" s="54"/>
      <c r="N117" s="57"/>
      <c r="O117" s="54"/>
      <c r="P117" s="58"/>
      <c r="Q117" s="59"/>
      <c r="R117" s="60"/>
      <c r="GO117" s="50"/>
      <c r="GP117" s="50" t="s">
        <v>1951</v>
      </c>
      <c r="GQ117" s="50" t="s">
        <v>6</v>
      </c>
      <c r="GR117" s="50" t="s">
        <v>6</v>
      </c>
      <c r="GS117" s="50" t="s">
        <v>6</v>
      </c>
      <c r="GT117" s="50" t="s">
        <v>6</v>
      </c>
      <c r="GV117" s="8"/>
      <c r="GW117" s="8"/>
      <c r="GX117" s="8"/>
      <c r="GY117" s="50"/>
      <c r="GZ117" s="8"/>
      <c r="HA117" s="8"/>
      <c r="HB117" s="50"/>
      <c r="HD117" s="50"/>
    </row>
    <row r="118" spans="1:212" s="1" customFormat="1" ht="15">
      <c r="A118" s="61"/>
      <c r="B118" s="62"/>
      <c r="C118" s="578" t="s">
        <v>2496</v>
      </c>
      <c r="D118" s="578"/>
      <c r="E118" s="578"/>
      <c r="F118" s="578"/>
      <c r="G118" s="578"/>
      <c r="H118" s="578"/>
      <c r="I118" s="578"/>
      <c r="J118" s="578"/>
      <c r="K118" s="578"/>
      <c r="L118" s="578"/>
      <c r="M118" s="578"/>
      <c r="N118" s="578"/>
      <c r="O118" s="578"/>
      <c r="P118" s="585"/>
      <c r="GO118" s="50"/>
      <c r="GP118" s="50"/>
      <c r="GQ118" s="50"/>
      <c r="GR118" s="50"/>
      <c r="GS118" s="50"/>
      <c r="GT118" s="50"/>
      <c r="GV118" s="8"/>
      <c r="GW118" s="8"/>
      <c r="GX118" s="8"/>
      <c r="GY118" s="50"/>
      <c r="GZ118" s="8"/>
      <c r="HA118" s="8"/>
      <c r="HB118" s="50"/>
      <c r="HC118" s="63" t="s">
        <v>2496</v>
      </c>
      <c r="HD118" s="50"/>
    </row>
    <row r="119" spans="1:212" s="1" customFormat="1" ht="23.25">
      <c r="A119" s="64"/>
      <c r="B119" s="65" t="s">
        <v>62</v>
      </c>
      <c r="C119" s="572" t="s">
        <v>63</v>
      </c>
      <c r="D119" s="572"/>
      <c r="E119" s="572"/>
      <c r="F119" s="572"/>
      <c r="G119" s="572"/>
      <c r="H119" s="572"/>
      <c r="I119" s="572"/>
      <c r="J119" s="572"/>
      <c r="K119" s="572"/>
      <c r="L119" s="572"/>
      <c r="M119" s="572"/>
      <c r="N119" s="572"/>
      <c r="O119" s="572"/>
      <c r="P119" s="587"/>
      <c r="GO119" s="50"/>
      <c r="GP119" s="50"/>
      <c r="GQ119" s="50"/>
      <c r="GR119" s="50"/>
      <c r="GS119" s="50"/>
      <c r="GT119" s="50"/>
      <c r="GU119" s="63" t="s">
        <v>63</v>
      </c>
      <c r="GV119" s="8"/>
      <c r="GW119" s="8"/>
      <c r="GX119" s="8"/>
      <c r="GY119" s="50"/>
      <c r="GZ119" s="8"/>
      <c r="HA119" s="8"/>
      <c r="HB119" s="50"/>
      <c r="HD119" s="50"/>
    </row>
    <row r="120" spans="1:212" s="1" customFormat="1" ht="15">
      <c r="A120" s="66"/>
      <c r="B120" s="67" t="s">
        <v>58</v>
      </c>
      <c r="C120" s="581" t="s">
        <v>66</v>
      </c>
      <c r="D120" s="581"/>
      <c r="E120" s="581"/>
      <c r="F120" s="581"/>
      <c r="G120" s="581"/>
      <c r="H120" s="68" t="s">
        <v>67</v>
      </c>
      <c r="I120" s="69"/>
      <c r="J120" s="69"/>
      <c r="K120" s="172">
        <v>9.9686400000000006</v>
      </c>
      <c r="L120" s="70"/>
      <c r="M120" s="69"/>
      <c r="N120" s="70"/>
      <c r="O120" s="69"/>
      <c r="P120" s="71">
        <v>7771.45</v>
      </c>
      <c r="GO120" s="50"/>
      <c r="GP120" s="50"/>
      <c r="GQ120" s="50"/>
      <c r="GR120" s="50"/>
      <c r="GS120" s="50"/>
      <c r="GT120" s="50"/>
      <c r="GV120" s="8" t="s">
        <v>66</v>
      </c>
      <c r="GW120" s="8"/>
      <c r="GX120" s="8"/>
      <c r="GY120" s="50"/>
      <c r="GZ120" s="8"/>
      <c r="HA120" s="8"/>
      <c r="HB120" s="50"/>
      <c r="HD120" s="50"/>
    </row>
    <row r="121" spans="1:212" s="1" customFormat="1" ht="15">
      <c r="A121" s="73"/>
      <c r="B121" s="67" t="s">
        <v>226</v>
      </c>
      <c r="C121" s="581" t="s">
        <v>227</v>
      </c>
      <c r="D121" s="581"/>
      <c r="E121" s="581"/>
      <c r="F121" s="581"/>
      <c r="G121" s="581"/>
      <c r="H121" s="68" t="s">
        <v>67</v>
      </c>
      <c r="I121" s="96">
        <v>14.08</v>
      </c>
      <c r="J121" s="74">
        <v>1.2</v>
      </c>
      <c r="K121" s="172">
        <v>9.9686400000000006</v>
      </c>
      <c r="L121" s="129"/>
      <c r="M121" s="130"/>
      <c r="N121" s="77">
        <v>779.59</v>
      </c>
      <c r="O121" s="69"/>
      <c r="P121" s="71">
        <v>7771.45</v>
      </c>
      <c r="GO121" s="50"/>
      <c r="GP121" s="50"/>
      <c r="GQ121" s="50"/>
      <c r="GR121" s="50"/>
      <c r="GS121" s="50"/>
      <c r="GT121" s="50"/>
      <c r="GV121" s="8"/>
      <c r="GW121" s="8" t="s">
        <v>227</v>
      </c>
      <c r="GX121" s="8"/>
      <c r="GY121" s="50"/>
      <c r="GZ121" s="8"/>
      <c r="HA121" s="8"/>
      <c r="HB121" s="50"/>
      <c r="HD121" s="50"/>
    </row>
    <row r="122" spans="1:212" s="1" customFormat="1" ht="15">
      <c r="A122" s="66"/>
      <c r="B122" s="67" t="s">
        <v>70</v>
      </c>
      <c r="C122" s="581" t="s">
        <v>71</v>
      </c>
      <c r="D122" s="581"/>
      <c r="E122" s="581"/>
      <c r="F122" s="581"/>
      <c r="G122" s="581"/>
      <c r="H122" s="68"/>
      <c r="I122" s="69"/>
      <c r="J122" s="69"/>
      <c r="K122" s="69"/>
      <c r="L122" s="70"/>
      <c r="M122" s="69"/>
      <c r="N122" s="70"/>
      <c r="O122" s="69"/>
      <c r="P122" s="83">
        <v>426.34</v>
      </c>
      <c r="GO122" s="50"/>
      <c r="GP122" s="50"/>
      <c r="GQ122" s="50"/>
      <c r="GR122" s="50"/>
      <c r="GS122" s="50"/>
      <c r="GT122" s="50"/>
      <c r="GV122" s="8" t="s">
        <v>71</v>
      </c>
      <c r="GW122" s="8"/>
      <c r="GX122" s="8"/>
      <c r="GY122" s="50"/>
      <c r="GZ122" s="8"/>
      <c r="HA122" s="8"/>
      <c r="HB122" s="50"/>
      <c r="HD122" s="50"/>
    </row>
    <row r="123" spans="1:212" s="1" customFormat="1" ht="15">
      <c r="A123" s="66"/>
      <c r="B123" s="67"/>
      <c r="C123" s="581" t="s">
        <v>72</v>
      </c>
      <c r="D123" s="581"/>
      <c r="E123" s="581"/>
      <c r="F123" s="581"/>
      <c r="G123" s="581"/>
      <c r="H123" s="68" t="s">
        <v>67</v>
      </c>
      <c r="I123" s="69"/>
      <c r="J123" s="69"/>
      <c r="K123" s="128">
        <v>0.28320000000000001</v>
      </c>
      <c r="L123" s="70"/>
      <c r="M123" s="69"/>
      <c r="N123" s="70"/>
      <c r="O123" s="69"/>
      <c r="P123" s="83">
        <v>264.60000000000002</v>
      </c>
      <c r="GO123" s="50"/>
      <c r="GP123" s="50"/>
      <c r="GQ123" s="50"/>
      <c r="GR123" s="50"/>
      <c r="GS123" s="50"/>
      <c r="GT123" s="50"/>
      <c r="GV123" s="8" t="s">
        <v>72</v>
      </c>
      <c r="GW123" s="8"/>
      <c r="GX123" s="8"/>
      <c r="GY123" s="50"/>
      <c r="GZ123" s="8"/>
      <c r="HA123" s="8"/>
      <c r="HB123" s="50"/>
      <c r="HD123" s="50"/>
    </row>
    <row r="124" spans="1:212" s="1" customFormat="1" ht="15">
      <c r="A124" s="73"/>
      <c r="B124" s="67" t="s">
        <v>73</v>
      </c>
      <c r="C124" s="581" t="s">
        <v>74</v>
      </c>
      <c r="D124" s="581"/>
      <c r="E124" s="581"/>
      <c r="F124" s="581"/>
      <c r="G124" s="581"/>
      <c r="H124" s="68" t="s">
        <v>75</v>
      </c>
      <c r="I124" s="74">
        <v>0.2</v>
      </c>
      <c r="J124" s="74">
        <v>1.2</v>
      </c>
      <c r="K124" s="128">
        <v>0.1416</v>
      </c>
      <c r="L124" s="129"/>
      <c r="M124" s="130"/>
      <c r="N124" s="77">
        <v>2027.59</v>
      </c>
      <c r="O124" s="69"/>
      <c r="P124" s="71">
        <v>287.11</v>
      </c>
      <c r="GO124" s="50"/>
      <c r="GP124" s="50"/>
      <c r="GQ124" s="50"/>
      <c r="GR124" s="50"/>
      <c r="GS124" s="50"/>
      <c r="GT124" s="50"/>
      <c r="GV124" s="8"/>
      <c r="GW124" s="8" t="s">
        <v>74</v>
      </c>
      <c r="GX124" s="8"/>
      <c r="GY124" s="50"/>
      <c r="GZ124" s="8"/>
      <c r="HA124" s="8"/>
      <c r="HB124" s="50"/>
      <c r="HD124" s="50"/>
    </row>
    <row r="125" spans="1:212" s="1" customFormat="1" ht="15">
      <c r="A125" s="78"/>
      <c r="B125" s="67" t="s">
        <v>76</v>
      </c>
      <c r="C125" s="581" t="s">
        <v>77</v>
      </c>
      <c r="D125" s="581"/>
      <c r="E125" s="581"/>
      <c r="F125" s="581"/>
      <c r="G125" s="581"/>
      <c r="H125" s="68" t="s">
        <v>67</v>
      </c>
      <c r="I125" s="74">
        <v>0.2</v>
      </c>
      <c r="J125" s="74">
        <v>1.2</v>
      </c>
      <c r="K125" s="128">
        <v>0.1416</v>
      </c>
      <c r="L125" s="70"/>
      <c r="M125" s="69"/>
      <c r="N125" s="77">
        <v>1071.2</v>
      </c>
      <c r="O125" s="69"/>
      <c r="P125" s="83">
        <v>151.68</v>
      </c>
      <c r="GO125" s="50"/>
      <c r="GP125" s="50"/>
      <c r="GQ125" s="50"/>
      <c r="GR125" s="50"/>
      <c r="GS125" s="50"/>
      <c r="GT125" s="50"/>
      <c r="GV125" s="8"/>
      <c r="GW125" s="8"/>
      <c r="GX125" s="8" t="s">
        <v>77</v>
      </c>
      <c r="GY125" s="50"/>
      <c r="GZ125" s="8"/>
      <c r="HA125" s="8"/>
      <c r="HB125" s="50"/>
      <c r="HD125" s="50"/>
    </row>
    <row r="126" spans="1:212" s="1" customFormat="1" ht="15">
      <c r="A126" s="73"/>
      <c r="B126" s="67" t="s">
        <v>150</v>
      </c>
      <c r="C126" s="581" t="s">
        <v>151</v>
      </c>
      <c r="D126" s="581"/>
      <c r="E126" s="581"/>
      <c r="F126" s="581"/>
      <c r="G126" s="581"/>
      <c r="H126" s="68" t="s">
        <v>75</v>
      </c>
      <c r="I126" s="96">
        <v>3.34</v>
      </c>
      <c r="J126" s="74">
        <v>1.2</v>
      </c>
      <c r="K126" s="172">
        <v>2.3647200000000002</v>
      </c>
      <c r="L126" s="95">
        <v>1.75</v>
      </c>
      <c r="M126" s="76">
        <v>1.84</v>
      </c>
      <c r="N126" s="77">
        <v>3.22</v>
      </c>
      <c r="O126" s="69"/>
      <c r="P126" s="71">
        <v>7.61</v>
      </c>
      <c r="GO126" s="50"/>
      <c r="GP126" s="50"/>
      <c r="GQ126" s="50"/>
      <c r="GR126" s="50"/>
      <c r="GS126" s="50"/>
      <c r="GT126" s="50"/>
      <c r="GV126" s="8"/>
      <c r="GW126" s="8" t="s">
        <v>151</v>
      </c>
      <c r="GX126" s="8"/>
      <c r="GY126" s="50"/>
      <c r="GZ126" s="8"/>
      <c r="HA126" s="8"/>
      <c r="HB126" s="50"/>
      <c r="HD126" s="50"/>
    </row>
    <row r="127" spans="1:212" s="1" customFormat="1" ht="15">
      <c r="A127" s="73"/>
      <c r="B127" s="67" t="s">
        <v>394</v>
      </c>
      <c r="C127" s="581" t="s">
        <v>395</v>
      </c>
      <c r="D127" s="581"/>
      <c r="E127" s="581"/>
      <c r="F127" s="581"/>
      <c r="G127" s="581"/>
      <c r="H127" s="68" t="s">
        <v>75</v>
      </c>
      <c r="I127" s="96">
        <v>3.34</v>
      </c>
      <c r="J127" s="74">
        <v>1.2</v>
      </c>
      <c r="K127" s="172">
        <v>2.3647200000000002</v>
      </c>
      <c r="L127" s="95">
        <v>8.84</v>
      </c>
      <c r="M127" s="76">
        <v>1.57</v>
      </c>
      <c r="N127" s="77">
        <v>13.88</v>
      </c>
      <c r="O127" s="69"/>
      <c r="P127" s="71">
        <v>32.82</v>
      </c>
      <c r="GO127" s="50"/>
      <c r="GP127" s="50"/>
      <c r="GQ127" s="50"/>
      <c r="GR127" s="50"/>
      <c r="GS127" s="50"/>
      <c r="GT127" s="50"/>
      <c r="GV127" s="8"/>
      <c r="GW127" s="8" t="s">
        <v>395</v>
      </c>
      <c r="GX127" s="8"/>
      <c r="GY127" s="50"/>
      <c r="GZ127" s="8"/>
      <c r="HA127" s="8"/>
      <c r="HB127" s="50"/>
      <c r="HD127" s="50"/>
    </row>
    <row r="128" spans="1:212" s="1" customFormat="1" ht="15">
      <c r="A128" s="73"/>
      <c r="B128" s="67" t="s">
        <v>78</v>
      </c>
      <c r="C128" s="581" t="s">
        <v>79</v>
      </c>
      <c r="D128" s="581"/>
      <c r="E128" s="581"/>
      <c r="F128" s="581"/>
      <c r="G128" s="581"/>
      <c r="H128" s="68" t="s">
        <v>75</v>
      </c>
      <c r="I128" s="74">
        <v>0.2</v>
      </c>
      <c r="J128" s="74">
        <v>1.2</v>
      </c>
      <c r="K128" s="128">
        <v>0.1416</v>
      </c>
      <c r="L128" s="95">
        <v>477.92</v>
      </c>
      <c r="M128" s="76">
        <v>1.46</v>
      </c>
      <c r="N128" s="77">
        <v>697.76</v>
      </c>
      <c r="O128" s="69"/>
      <c r="P128" s="71">
        <v>98.8</v>
      </c>
      <c r="GO128" s="50"/>
      <c r="GP128" s="50"/>
      <c r="GQ128" s="50"/>
      <c r="GR128" s="50"/>
      <c r="GS128" s="50"/>
      <c r="GT128" s="50"/>
      <c r="GV128" s="8"/>
      <c r="GW128" s="8" t="s">
        <v>79</v>
      </c>
      <c r="GX128" s="8"/>
      <c r="GY128" s="50"/>
      <c r="GZ128" s="8"/>
      <c r="HA128" s="8"/>
      <c r="HB128" s="50"/>
      <c r="HD128" s="50"/>
    </row>
    <row r="129" spans="1:213" s="1" customFormat="1" ht="15">
      <c r="A129" s="78"/>
      <c r="B129" s="67" t="s">
        <v>80</v>
      </c>
      <c r="C129" s="581" t="s">
        <v>81</v>
      </c>
      <c r="D129" s="581"/>
      <c r="E129" s="581"/>
      <c r="F129" s="581"/>
      <c r="G129" s="581"/>
      <c r="H129" s="68" t="s">
        <v>67</v>
      </c>
      <c r="I129" s="74">
        <v>0.2</v>
      </c>
      <c r="J129" s="74">
        <v>1.2</v>
      </c>
      <c r="K129" s="128">
        <v>0.1416</v>
      </c>
      <c r="L129" s="70"/>
      <c r="M129" s="69"/>
      <c r="N129" s="173">
        <v>797.45</v>
      </c>
      <c r="O129" s="69"/>
      <c r="P129" s="83">
        <v>112.92</v>
      </c>
      <c r="GO129" s="50"/>
      <c r="GP129" s="50"/>
      <c r="GQ129" s="50"/>
      <c r="GR129" s="50"/>
      <c r="GS129" s="50"/>
      <c r="GT129" s="50"/>
      <c r="GV129" s="8"/>
      <c r="GW129" s="8"/>
      <c r="GX129" s="8" t="s">
        <v>81</v>
      </c>
      <c r="GY129" s="50"/>
      <c r="GZ129" s="8"/>
      <c r="HA129" s="8"/>
      <c r="HB129" s="50"/>
      <c r="HD129" s="50"/>
    </row>
    <row r="130" spans="1:213" s="1" customFormat="1" ht="15">
      <c r="A130" s="66"/>
      <c r="B130" s="67" t="s">
        <v>84</v>
      </c>
      <c r="C130" s="581" t="s">
        <v>85</v>
      </c>
      <c r="D130" s="581"/>
      <c r="E130" s="581"/>
      <c r="F130" s="581"/>
      <c r="G130" s="581"/>
      <c r="H130" s="68"/>
      <c r="I130" s="69"/>
      <c r="J130" s="69"/>
      <c r="K130" s="69"/>
      <c r="L130" s="70"/>
      <c r="M130" s="69"/>
      <c r="N130" s="70"/>
      <c r="O130" s="69"/>
      <c r="P130" s="83">
        <v>324.39999999999998</v>
      </c>
      <c r="GO130" s="50"/>
      <c r="GP130" s="50"/>
      <c r="GQ130" s="50"/>
      <c r="GR130" s="50"/>
      <c r="GS130" s="50"/>
      <c r="GT130" s="50"/>
      <c r="GV130" s="8" t="s">
        <v>85</v>
      </c>
      <c r="GW130" s="8"/>
      <c r="GX130" s="8"/>
      <c r="GY130" s="50"/>
      <c r="GZ130" s="8"/>
      <c r="HA130" s="8"/>
      <c r="HB130" s="50"/>
      <c r="HD130" s="50"/>
    </row>
    <row r="131" spans="1:213" s="1" customFormat="1" ht="34.5">
      <c r="A131" s="73"/>
      <c r="B131" s="67" t="s">
        <v>396</v>
      </c>
      <c r="C131" s="581" t="s">
        <v>397</v>
      </c>
      <c r="D131" s="581"/>
      <c r="E131" s="581"/>
      <c r="F131" s="581"/>
      <c r="G131" s="581"/>
      <c r="H131" s="68" t="s">
        <v>376</v>
      </c>
      <c r="I131" s="127">
        <v>0.245</v>
      </c>
      <c r="J131" s="69"/>
      <c r="K131" s="172">
        <v>0.14455000000000001</v>
      </c>
      <c r="L131" s="95">
        <v>37.71</v>
      </c>
      <c r="M131" s="186">
        <v>1.6</v>
      </c>
      <c r="N131" s="77">
        <v>60.34</v>
      </c>
      <c r="O131" s="69"/>
      <c r="P131" s="71">
        <v>8.7200000000000006</v>
      </c>
      <c r="GO131" s="50"/>
      <c r="GP131" s="50"/>
      <c r="GQ131" s="50"/>
      <c r="GR131" s="50"/>
      <c r="GS131" s="50"/>
      <c r="GT131" s="50"/>
      <c r="GV131" s="8"/>
      <c r="GW131" s="8" t="s">
        <v>397</v>
      </c>
      <c r="GX131" s="8"/>
      <c r="GY131" s="50"/>
      <c r="GZ131" s="8"/>
      <c r="HA131" s="8"/>
      <c r="HB131" s="50"/>
      <c r="HD131" s="50"/>
    </row>
    <row r="132" spans="1:213" s="1" customFormat="1" ht="34.5">
      <c r="A132" s="73"/>
      <c r="B132" s="67" t="s">
        <v>1953</v>
      </c>
      <c r="C132" s="581" t="s">
        <v>1954</v>
      </c>
      <c r="D132" s="581"/>
      <c r="E132" s="581"/>
      <c r="F132" s="581"/>
      <c r="G132" s="581"/>
      <c r="H132" s="68" t="s">
        <v>88</v>
      </c>
      <c r="I132" s="172">
        <v>6.2E-4</v>
      </c>
      <c r="J132" s="69"/>
      <c r="K132" s="72">
        <v>3.658E-4</v>
      </c>
      <c r="L132" s="75">
        <v>99190.96</v>
      </c>
      <c r="M132" s="186">
        <v>1.3</v>
      </c>
      <c r="N132" s="77">
        <v>128948.25</v>
      </c>
      <c r="O132" s="69"/>
      <c r="P132" s="71">
        <v>47.17</v>
      </c>
      <c r="GO132" s="50"/>
      <c r="GP132" s="50"/>
      <c r="GQ132" s="50"/>
      <c r="GR132" s="50"/>
      <c r="GS132" s="50"/>
      <c r="GT132" s="50"/>
      <c r="GV132" s="8"/>
      <c r="GW132" s="8" t="s">
        <v>1954</v>
      </c>
      <c r="GX132" s="8"/>
      <c r="GY132" s="50"/>
      <c r="GZ132" s="8"/>
      <c r="HA132" s="8"/>
      <c r="HB132" s="50"/>
      <c r="HD132" s="50"/>
    </row>
    <row r="133" spans="1:213" s="1" customFormat="1" ht="23.25">
      <c r="A133" s="73"/>
      <c r="B133" s="67" t="s">
        <v>398</v>
      </c>
      <c r="C133" s="581" t="s">
        <v>399</v>
      </c>
      <c r="D133" s="581"/>
      <c r="E133" s="581"/>
      <c r="F133" s="581"/>
      <c r="G133" s="581"/>
      <c r="H133" s="68" t="s">
        <v>91</v>
      </c>
      <c r="I133" s="96">
        <v>0.25</v>
      </c>
      <c r="J133" s="69"/>
      <c r="K133" s="128">
        <v>0.14749999999999999</v>
      </c>
      <c r="L133" s="95">
        <v>931.11</v>
      </c>
      <c r="M133" s="76">
        <v>1.62</v>
      </c>
      <c r="N133" s="77">
        <v>1508.4</v>
      </c>
      <c r="O133" s="69"/>
      <c r="P133" s="71">
        <v>222.49</v>
      </c>
      <c r="GO133" s="50"/>
      <c r="GP133" s="50"/>
      <c r="GQ133" s="50"/>
      <c r="GR133" s="50"/>
      <c r="GS133" s="50"/>
      <c r="GT133" s="50"/>
      <c r="GV133" s="8"/>
      <c r="GW133" s="8" t="s">
        <v>399</v>
      </c>
      <c r="GX133" s="8"/>
      <c r="GY133" s="50"/>
      <c r="GZ133" s="8"/>
      <c r="HA133" s="8"/>
      <c r="HB133" s="50"/>
      <c r="HD133" s="50"/>
    </row>
    <row r="134" spans="1:213" s="1" customFormat="1" ht="15">
      <c r="A134" s="73"/>
      <c r="B134" s="67" t="s">
        <v>400</v>
      </c>
      <c r="C134" s="581" t="s">
        <v>401</v>
      </c>
      <c r="D134" s="581"/>
      <c r="E134" s="581"/>
      <c r="F134" s="581"/>
      <c r="G134" s="581"/>
      <c r="H134" s="68" t="s">
        <v>88</v>
      </c>
      <c r="I134" s="172">
        <v>7.2000000000000005E-4</v>
      </c>
      <c r="J134" s="69"/>
      <c r="K134" s="72">
        <v>4.2480000000000003E-4</v>
      </c>
      <c r="L134" s="75">
        <v>82698.14</v>
      </c>
      <c r="M134" s="76">
        <v>1.31</v>
      </c>
      <c r="N134" s="77">
        <v>108334.56</v>
      </c>
      <c r="O134" s="69"/>
      <c r="P134" s="71">
        <v>46.02</v>
      </c>
      <c r="GO134" s="50"/>
      <c r="GP134" s="50"/>
      <c r="GQ134" s="50"/>
      <c r="GR134" s="50"/>
      <c r="GS134" s="50"/>
      <c r="GT134" s="50"/>
      <c r="GV134" s="8"/>
      <c r="GW134" s="8" t="s">
        <v>401</v>
      </c>
      <c r="GX134" s="8"/>
      <c r="GY134" s="50"/>
      <c r="GZ134" s="8"/>
      <c r="HA134" s="8"/>
      <c r="HB134" s="50"/>
      <c r="HD134" s="50"/>
    </row>
    <row r="135" spans="1:213" s="1" customFormat="1" ht="15">
      <c r="A135" s="79"/>
      <c r="B135" s="65"/>
      <c r="C135" s="579" t="s">
        <v>99</v>
      </c>
      <c r="D135" s="579"/>
      <c r="E135" s="579"/>
      <c r="F135" s="579"/>
      <c r="G135" s="579"/>
      <c r="H135" s="53"/>
      <c r="I135" s="54"/>
      <c r="J135" s="54"/>
      <c r="K135" s="54"/>
      <c r="L135" s="57"/>
      <c r="M135" s="54"/>
      <c r="N135" s="80"/>
      <c r="O135" s="54"/>
      <c r="P135" s="81">
        <v>8786.7900000000009</v>
      </c>
      <c r="GO135" s="50"/>
      <c r="GP135" s="50"/>
      <c r="GQ135" s="50"/>
      <c r="GR135" s="50"/>
      <c r="GS135" s="50"/>
      <c r="GT135" s="50"/>
      <c r="GV135" s="8"/>
      <c r="GW135" s="8"/>
      <c r="GX135" s="8"/>
      <c r="GY135" s="50" t="s">
        <v>99</v>
      </c>
      <c r="GZ135" s="8"/>
      <c r="HA135" s="8"/>
      <c r="HB135" s="50"/>
      <c r="HD135" s="50"/>
    </row>
    <row r="136" spans="1:213" s="1" customFormat="1" ht="15">
      <c r="A136" s="78" t="s">
        <v>133</v>
      </c>
      <c r="B136" s="67" t="s">
        <v>101</v>
      </c>
      <c r="C136" s="581" t="s">
        <v>102</v>
      </c>
      <c r="D136" s="581"/>
      <c r="E136" s="581"/>
      <c r="F136" s="581"/>
      <c r="G136" s="581"/>
      <c r="H136" s="68" t="s">
        <v>103</v>
      </c>
      <c r="I136" s="82">
        <v>2</v>
      </c>
      <c r="J136" s="69"/>
      <c r="K136" s="82">
        <v>2</v>
      </c>
      <c r="L136" s="70"/>
      <c r="M136" s="69"/>
      <c r="N136" s="70"/>
      <c r="O136" s="69"/>
      <c r="P136" s="83">
        <v>129.52000000000001</v>
      </c>
      <c r="GO136" s="50"/>
      <c r="GP136" s="50"/>
      <c r="GQ136" s="50"/>
      <c r="GR136" s="50"/>
      <c r="GS136" s="50"/>
      <c r="GT136" s="50"/>
      <c r="GV136" s="8"/>
      <c r="GW136" s="8"/>
      <c r="GX136" s="8"/>
      <c r="GY136" s="50"/>
      <c r="GZ136" s="8" t="s">
        <v>102</v>
      </c>
      <c r="HA136" s="8"/>
      <c r="HB136" s="50"/>
      <c r="HD136" s="50"/>
    </row>
    <row r="137" spans="1:213" s="1" customFormat="1" ht="15">
      <c r="A137" s="78"/>
      <c r="B137" s="67"/>
      <c r="C137" s="581" t="s">
        <v>104</v>
      </c>
      <c r="D137" s="581"/>
      <c r="E137" s="581"/>
      <c r="F137" s="581"/>
      <c r="G137" s="581"/>
      <c r="H137" s="68"/>
      <c r="I137" s="69"/>
      <c r="J137" s="69"/>
      <c r="K137" s="69"/>
      <c r="L137" s="70"/>
      <c r="M137" s="69"/>
      <c r="N137" s="70"/>
      <c r="O137" s="69"/>
      <c r="P137" s="71">
        <v>8036.05</v>
      </c>
      <c r="GO137" s="50"/>
      <c r="GP137" s="50"/>
      <c r="GQ137" s="50"/>
      <c r="GR137" s="50"/>
      <c r="GS137" s="50"/>
      <c r="GT137" s="50"/>
      <c r="GV137" s="8"/>
      <c r="GW137" s="8"/>
      <c r="GX137" s="8"/>
      <c r="GY137" s="50"/>
      <c r="GZ137" s="8"/>
      <c r="HA137" s="8" t="s">
        <v>104</v>
      </c>
      <c r="HB137" s="50"/>
      <c r="HD137" s="50"/>
    </row>
    <row r="138" spans="1:213" s="1" customFormat="1" ht="15">
      <c r="A138" s="78"/>
      <c r="B138" s="67" t="s">
        <v>105</v>
      </c>
      <c r="C138" s="581" t="s">
        <v>106</v>
      </c>
      <c r="D138" s="581"/>
      <c r="E138" s="581"/>
      <c r="F138" s="581"/>
      <c r="G138" s="581"/>
      <c r="H138" s="68" t="s">
        <v>103</v>
      </c>
      <c r="I138" s="82">
        <v>98</v>
      </c>
      <c r="J138" s="69"/>
      <c r="K138" s="82">
        <v>98</v>
      </c>
      <c r="L138" s="70"/>
      <c r="M138" s="69"/>
      <c r="N138" s="70"/>
      <c r="O138" s="69"/>
      <c r="P138" s="71">
        <v>7875.33</v>
      </c>
      <c r="GO138" s="50"/>
      <c r="GP138" s="50"/>
      <c r="GQ138" s="50"/>
      <c r="GR138" s="50"/>
      <c r="GS138" s="50"/>
      <c r="GT138" s="50"/>
      <c r="GV138" s="8"/>
      <c r="GW138" s="8"/>
      <c r="GX138" s="8"/>
      <c r="GY138" s="50"/>
      <c r="GZ138" s="8"/>
      <c r="HA138" s="8" t="s">
        <v>106</v>
      </c>
      <c r="HB138" s="50"/>
      <c r="HD138" s="50"/>
    </row>
    <row r="139" spans="1:213" s="1" customFormat="1" ht="15">
      <c r="A139" s="78"/>
      <c r="B139" s="67" t="s">
        <v>107</v>
      </c>
      <c r="C139" s="581" t="s">
        <v>108</v>
      </c>
      <c r="D139" s="581"/>
      <c r="E139" s="581"/>
      <c r="F139" s="581"/>
      <c r="G139" s="581"/>
      <c r="H139" s="68" t="s">
        <v>103</v>
      </c>
      <c r="I139" s="82">
        <v>51</v>
      </c>
      <c r="J139" s="69"/>
      <c r="K139" s="82">
        <v>51</v>
      </c>
      <c r="L139" s="70"/>
      <c r="M139" s="69"/>
      <c r="N139" s="70"/>
      <c r="O139" s="69"/>
      <c r="P139" s="71">
        <v>4098.3900000000003</v>
      </c>
      <c r="GO139" s="50"/>
      <c r="GP139" s="50"/>
      <c r="GQ139" s="50"/>
      <c r="GR139" s="50"/>
      <c r="GS139" s="50"/>
      <c r="GT139" s="50"/>
      <c r="GV139" s="8"/>
      <c r="GW139" s="8"/>
      <c r="GX139" s="8"/>
      <c r="GY139" s="50"/>
      <c r="GZ139" s="8"/>
      <c r="HA139" s="8" t="s">
        <v>108</v>
      </c>
      <c r="HB139" s="50"/>
      <c r="HD139" s="50"/>
    </row>
    <row r="140" spans="1:213" s="1" customFormat="1" ht="15">
      <c r="A140" s="84"/>
      <c r="B140" s="85"/>
      <c r="C140" s="579" t="s">
        <v>109</v>
      </c>
      <c r="D140" s="579"/>
      <c r="E140" s="579"/>
      <c r="F140" s="579"/>
      <c r="G140" s="579"/>
      <c r="H140" s="53"/>
      <c r="I140" s="54"/>
      <c r="J140" s="54"/>
      <c r="K140" s="54"/>
      <c r="L140" s="57"/>
      <c r="M140" s="54"/>
      <c r="N140" s="80">
        <v>35406.83</v>
      </c>
      <c r="O140" s="54"/>
      <c r="P140" s="81">
        <v>20890.03</v>
      </c>
      <c r="GO140" s="50"/>
      <c r="GP140" s="50"/>
      <c r="GQ140" s="50"/>
      <c r="GR140" s="50"/>
      <c r="GS140" s="50"/>
      <c r="GT140" s="50"/>
      <c r="GV140" s="8"/>
      <c r="GW140" s="8"/>
      <c r="GX140" s="8"/>
      <c r="GY140" s="50"/>
      <c r="GZ140" s="8"/>
      <c r="HA140" s="8"/>
      <c r="HB140" s="50" t="s">
        <v>109</v>
      </c>
      <c r="HD140" s="50"/>
    </row>
    <row r="141" spans="1:213" s="1" customFormat="1" ht="0.75" customHeight="1">
      <c r="A141" s="86"/>
      <c r="B141" s="87"/>
      <c r="C141" s="87"/>
      <c r="D141" s="87"/>
      <c r="E141" s="87"/>
      <c r="F141" s="87"/>
      <c r="G141" s="87"/>
      <c r="H141" s="88"/>
      <c r="I141" s="89"/>
      <c r="J141" s="89"/>
      <c r="K141" s="89"/>
      <c r="L141" s="90"/>
      <c r="M141" s="89"/>
      <c r="N141" s="90"/>
      <c r="O141" s="89"/>
      <c r="P141" s="91"/>
      <c r="GO141" s="50"/>
      <c r="GP141" s="50"/>
      <c r="GQ141" s="50"/>
      <c r="GR141" s="50"/>
      <c r="GS141" s="50"/>
      <c r="GT141" s="50"/>
      <c r="GV141" s="8"/>
      <c r="GW141" s="8"/>
      <c r="GX141" s="8"/>
      <c r="GY141" s="50"/>
      <c r="GZ141" s="8"/>
      <c r="HA141" s="8"/>
      <c r="HB141" s="50"/>
      <c r="HD141" s="50"/>
    </row>
    <row r="142" spans="1:213" s="1" customFormat="1" ht="22.5">
      <c r="A142" s="51" t="s">
        <v>133</v>
      </c>
      <c r="B142" s="52" t="s">
        <v>2497</v>
      </c>
      <c r="C142" s="580" t="s">
        <v>2498</v>
      </c>
      <c r="D142" s="580"/>
      <c r="E142" s="580"/>
      <c r="F142" s="580"/>
      <c r="G142" s="580"/>
      <c r="H142" s="53" t="s">
        <v>1864</v>
      </c>
      <c r="I142" s="54">
        <v>2.0400000000000001E-2</v>
      </c>
      <c r="J142" s="55">
        <v>1</v>
      </c>
      <c r="K142" s="182">
        <v>2.0400000000000001E-2</v>
      </c>
      <c r="L142" s="57"/>
      <c r="M142" s="54"/>
      <c r="N142" s="57"/>
      <c r="O142" s="54"/>
      <c r="P142" s="169">
        <v>333.7</v>
      </c>
      <c r="Q142" s="59"/>
      <c r="R142" s="60"/>
      <c r="GO142" s="50"/>
      <c r="GP142" s="50" t="s">
        <v>2498</v>
      </c>
      <c r="GQ142" s="50" t="s">
        <v>6</v>
      </c>
      <c r="GR142" s="50" t="s">
        <v>6</v>
      </c>
      <c r="GS142" s="50" t="s">
        <v>6</v>
      </c>
      <c r="GT142" s="50" t="s">
        <v>6</v>
      </c>
      <c r="GV142" s="8"/>
      <c r="GW142" s="8"/>
      <c r="GX142" s="8"/>
      <c r="GY142" s="50"/>
      <c r="GZ142" s="8"/>
      <c r="HA142" s="8"/>
      <c r="HB142" s="50"/>
      <c r="HD142" s="50"/>
    </row>
    <row r="143" spans="1:213" s="1" customFormat="1" ht="15">
      <c r="A143" s="61"/>
      <c r="B143" s="62"/>
      <c r="C143" s="578" t="s">
        <v>2409</v>
      </c>
      <c r="D143" s="578"/>
      <c r="E143" s="578"/>
      <c r="F143" s="578"/>
      <c r="G143" s="578"/>
      <c r="H143" s="578"/>
      <c r="I143" s="578"/>
      <c r="J143" s="578"/>
      <c r="K143" s="578"/>
      <c r="L143" s="578"/>
      <c r="M143" s="578"/>
      <c r="N143" s="578"/>
      <c r="O143" s="578"/>
      <c r="P143" s="585"/>
      <c r="GO143" s="50"/>
      <c r="GP143" s="50"/>
      <c r="GQ143" s="50"/>
      <c r="GR143" s="50"/>
      <c r="GS143" s="50"/>
      <c r="GT143" s="50"/>
      <c r="GV143" s="8"/>
      <c r="GW143" s="8"/>
      <c r="GX143" s="8"/>
      <c r="GY143" s="50"/>
      <c r="GZ143" s="8"/>
      <c r="HA143" s="8"/>
      <c r="HB143" s="50"/>
      <c r="HC143" s="63" t="s">
        <v>2409</v>
      </c>
      <c r="HD143" s="50"/>
    </row>
    <row r="144" spans="1:213" s="1" customFormat="1" ht="15">
      <c r="A144" s="78" t="s">
        <v>133</v>
      </c>
      <c r="B144" s="67" t="s">
        <v>2497</v>
      </c>
      <c r="C144" s="581" t="s">
        <v>2499</v>
      </c>
      <c r="D144" s="581"/>
      <c r="E144" s="581"/>
      <c r="F144" s="581"/>
      <c r="G144" s="581"/>
      <c r="H144" s="68" t="s">
        <v>1864</v>
      </c>
      <c r="I144" s="128">
        <v>2.0400000000000001E-2</v>
      </c>
      <c r="J144" s="69"/>
      <c r="K144" s="128">
        <v>2.0400000000000001E-2</v>
      </c>
      <c r="L144" s="77">
        <v>15728.89</v>
      </c>
      <c r="M144" s="96">
        <v>1.04</v>
      </c>
      <c r="N144" s="77">
        <v>16358.05</v>
      </c>
      <c r="O144" s="69"/>
      <c r="P144" s="83">
        <v>333.7</v>
      </c>
      <c r="GO144" s="50"/>
      <c r="GP144" s="50"/>
      <c r="GQ144" s="50"/>
      <c r="GR144" s="50"/>
      <c r="GS144" s="50"/>
      <c r="GT144" s="50"/>
      <c r="GV144" s="8"/>
      <c r="GW144" s="8"/>
      <c r="GX144" s="8"/>
      <c r="GY144" s="50"/>
      <c r="GZ144" s="8"/>
      <c r="HA144" s="8"/>
      <c r="HB144" s="50"/>
      <c r="HD144" s="50"/>
      <c r="HE144" s="8" t="s">
        <v>2499</v>
      </c>
    </row>
    <row r="145" spans="1:214" s="1" customFormat="1" ht="68.25">
      <c r="A145" s="78" t="s">
        <v>2353</v>
      </c>
      <c r="B145" s="67" t="s">
        <v>2500</v>
      </c>
      <c r="C145" s="581" t="s">
        <v>1961</v>
      </c>
      <c r="D145" s="581"/>
      <c r="E145" s="581"/>
      <c r="F145" s="581"/>
      <c r="G145" s="581"/>
      <c r="H145" s="68" t="s">
        <v>88</v>
      </c>
      <c r="I145" s="69"/>
      <c r="J145" s="69"/>
      <c r="K145" s="128">
        <v>5.9999999999999995E-4</v>
      </c>
      <c r="L145" s="70"/>
      <c r="M145" s="69"/>
      <c r="N145" s="77">
        <v>1621.6</v>
      </c>
      <c r="O145" s="69"/>
      <c r="P145" s="83">
        <v>0.97</v>
      </c>
      <c r="GO145" s="50"/>
      <c r="GP145" s="50"/>
      <c r="GQ145" s="50"/>
      <c r="GR145" s="50"/>
      <c r="GS145" s="50"/>
      <c r="GT145" s="50"/>
      <c r="GV145" s="8"/>
      <c r="GW145" s="8"/>
      <c r="GX145" s="8"/>
      <c r="GY145" s="50"/>
      <c r="GZ145" s="8"/>
      <c r="HA145" s="8"/>
      <c r="HB145" s="50"/>
      <c r="HD145" s="50"/>
      <c r="HE145" s="8"/>
      <c r="HF145" s="8" t="s">
        <v>1961</v>
      </c>
    </row>
    <row r="146" spans="1:214" s="1" customFormat="1" ht="68.25">
      <c r="A146" s="78" t="s">
        <v>2356</v>
      </c>
      <c r="B146" s="67" t="s">
        <v>2501</v>
      </c>
      <c r="C146" s="581" t="s">
        <v>1964</v>
      </c>
      <c r="D146" s="581"/>
      <c r="E146" s="581"/>
      <c r="F146" s="581"/>
      <c r="G146" s="581"/>
      <c r="H146" s="68" t="s">
        <v>88</v>
      </c>
      <c r="I146" s="69"/>
      <c r="J146" s="69"/>
      <c r="K146" s="128">
        <v>5.9999999999999995E-4</v>
      </c>
      <c r="L146" s="70"/>
      <c r="M146" s="69"/>
      <c r="N146" s="77">
        <v>1111.47</v>
      </c>
      <c r="O146" s="82">
        <v>-1</v>
      </c>
      <c r="P146" s="83">
        <v>-0.67</v>
      </c>
      <c r="GO146" s="50"/>
      <c r="GP146" s="50"/>
      <c r="GQ146" s="50"/>
      <c r="GR146" s="50"/>
      <c r="GS146" s="50"/>
      <c r="GT146" s="50"/>
      <c r="GV146" s="8"/>
      <c r="GW146" s="8"/>
      <c r="GX146" s="8"/>
      <c r="GY146" s="50"/>
      <c r="GZ146" s="8"/>
      <c r="HA146" s="8"/>
      <c r="HB146" s="50"/>
      <c r="HD146" s="50"/>
      <c r="HE146" s="8"/>
      <c r="HF146" s="8" t="s">
        <v>1964</v>
      </c>
    </row>
    <row r="147" spans="1:214" s="1" customFormat="1" ht="15">
      <c r="A147" s="84"/>
      <c r="B147" s="85"/>
      <c r="C147" s="579" t="s">
        <v>109</v>
      </c>
      <c r="D147" s="579"/>
      <c r="E147" s="579"/>
      <c r="F147" s="579"/>
      <c r="G147" s="579"/>
      <c r="H147" s="53"/>
      <c r="I147" s="54"/>
      <c r="J147" s="54"/>
      <c r="K147" s="54"/>
      <c r="L147" s="57"/>
      <c r="M147" s="54"/>
      <c r="N147" s="57"/>
      <c r="O147" s="54"/>
      <c r="P147" s="169">
        <v>334</v>
      </c>
      <c r="GO147" s="50"/>
      <c r="GP147" s="50"/>
      <c r="GQ147" s="50"/>
      <c r="GR147" s="50"/>
      <c r="GS147" s="50"/>
      <c r="GT147" s="50"/>
      <c r="GV147" s="8"/>
      <c r="GW147" s="8"/>
      <c r="GX147" s="8"/>
      <c r="GY147" s="50"/>
      <c r="GZ147" s="8"/>
      <c r="HA147" s="8"/>
      <c r="HB147" s="50" t="s">
        <v>109</v>
      </c>
      <c r="HD147" s="50"/>
      <c r="HE147" s="8"/>
      <c r="HF147" s="8"/>
    </row>
    <row r="148" spans="1:214" s="1" customFormat="1" ht="0.75" customHeight="1">
      <c r="A148" s="86"/>
      <c r="B148" s="87"/>
      <c r="C148" s="87"/>
      <c r="D148" s="87"/>
      <c r="E148" s="87"/>
      <c r="F148" s="87"/>
      <c r="G148" s="87"/>
      <c r="H148" s="88"/>
      <c r="I148" s="89"/>
      <c r="J148" s="89"/>
      <c r="K148" s="89"/>
      <c r="L148" s="90"/>
      <c r="M148" s="89"/>
      <c r="N148" s="90"/>
      <c r="O148" s="89"/>
      <c r="P148" s="91"/>
      <c r="GO148" s="50"/>
      <c r="GP148" s="50"/>
      <c r="GQ148" s="50"/>
      <c r="GR148" s="50"/>
      <c r="GS148" s="50"/>
      <c r="GT148" s="50"/>
      <c r="GV148" s="8"/>
      <c r="GW148" s="8"/>
      <c r="GX148" s="8"/>
      <c r="GY148" s="50"/>
      <c r="GZ148" s="8"/>
      <c r="HA148" s="8"/>
      <c r="HB148" s="50"/>
      <c r="HD148" s="50"/>
      <c r="HE148" s="8"/>
      <c r="HF148" s="8"/>
    </row>
    <row r="149" spans="1:214" s="1" customFormat="1" ht="22.5">
      <c r="A149" s="51" t="s">
        <v>2078</v>
      </c>
      <c r="B149" s="52" t="s">
        <v>1972</v>
      </c>
      <c r="C149" s="580" t="s">
        <v>1973</v>
      </c>
      <c r="D149" s="580"/>
      <c r="E149" s="580"/>
      <c r="F149" s="580"/>
      <c r="G149" s="580"/>
      <c r="H149" s="53" t="s">
        <v>1864</v>
      </c>
      <c r="I149" s="54">
        <v>1.2239999999999999E-2</v>
      </c>
      <c r="J149" s="55">
        <v>1</v>
      </c>
      <c r="K149" s="92">
        <v>1.2239999999999999E-2</v>
      </c>
      <c r="L149" s="57"/>
      <c r="M149" s="54"/>
      <c r="N149" s="57"/>
      <c r="O149" s="54"/>
      <c r="P149" s="81">
        <v>1030.1099999999999</v>
      </c>
      <c r="Q149" s="59"/>
      <c r="R149" s="60"/>
      <c r="GO149" s="50"/>
      <c r="GP149" s="50" t="s">
        <v>1973</v>
      </c>
      <c r="GQ149" s="50" t="s">
        <v>6</v>
      </c>
      <c r="GR149" s="50" t="s">
        <v>6</v>
      </c>
      <c r="GS149" s="50" t="s">
        <v>6</v>
      </c>
      <c r="GT149" s="50" t="s">
        <v>6</v>
      </c>
      <c r="GV149" s="8"/>
      <c r="GW149" s="8"/>
      <c r="GX149" s="8"/>
      <c r="GY149" s="50"/>
      <c r="GZ149" s="8"/>
      <c r="HA149" s="8"/>
      <c r="HB149" s="50"/>
      <c r="HD149" s="50"/>
      <c r="HE149" s="8"/>
      <c r="HF149" s="8"/>
    </row>
    <row r="150" spans="1:214" s="1" customFormat="1" ht="15">
      <c r="A150" s="61"/>
      <c r="B150" s="62"/>
      <c r="C150" s="578" t="s">
        <v>2502</v>
      </c>
      <c r="D150" s="578"/>
      <c r="E150" s="578"/>
      <c r="F150" s="578"/>
      <c r="G150" s="578"/>
      <c r="H150" s="578"/>
      <c r="I150" s="578"/>
      <c r="J150" s="578"/>
      <c r="K150" s="578"/>
      <c r="L150" s="578"/>
      <c r="M150" s="578"/>
      <c r="N150" s="578"/>
      <c r="O150" s="578"/>
      <c r="P150" s="585"/>
      <c r="GO150" s="50"/>
      <c r="GP150" s="50"/>
      <c r="GQ150" s="50"/>
      <c r="GR150" s="50"/>
      <c r="GS150" s="50"/>
      <c r="GT150" s="50"/>
      <c r="GV150" s="8"/>
      <c r="GW150" s="8"/>
      <c r="GX150" s="8"/>
      <c r="GY150" s="50"/>
      <c r="GZ150" s="8"/>
      <c r="HA150" s="8"/>
      <c r="HB150" s="50"/>
      <c r="HC150" s="63" t="s">
        <v>2502</v>
      </c>
      <c r="HD150" s="50"/>
      <c r="HE150" s="8"/>
      <c r="HF150" s="8"/>
    </row>
    <row r="151" spans="1:214" s="1" customFormat="1" ht="23.25">
      <c r="A151" s="78" t="s">
        <v>2078</v>
      </c>
      <c r="B151" s="67" t="s">
        <v>1972</v>
      </c>
      <c r="C151" s="581" t="s">
        <v>1975</v>
      </c>
      <c r="D151" s="581"/>
      <c r="E151" s="581"/>
      <c r="F151" s="581"/>
      <c r="G151" s="581"/>
      <c r="H151" s="68" t="s">
        <v>1864</v>
      </c>
      <c r="I151" s="172">
        <v>1.2239999999999999E-2</v>
      </c>
      <c r="J151" s="69"/>
      <c r="K151" s="172">
        <v>1.2239999999999999E-2</v>
      </c>
      <c r="L151" s="77">
        <v>72551.44</v>
      </c>
      <c r="M151" s="96">
        <v>1.1599999999999999</v>
      </c>
      <c r="N151" s="77">
        <v>84159.67</v>
      </c>
      <c r="O151" s="69"/>
      <c r="P151" s="71">
        <v>1030.1099999999999</v>
      </c>
      <c r="GO151" s="50"/>
      <c r="GP151" s="50"/>
      <c r="GQ151" s="50"/>
      <c r="GR151" s="50"/>
      <c r="GS151" s="50"/>
      <c r="GT151" s="50"/>
      <c r="GV151" s="8"/>
      <c r="GW151" s="8"/>
      <c r="GX151" s="8"/>
      <c r="GY151" s="50"/>
      <c r="GZ151" s="8"/>
      <c r="HA151" s="8"/>
      <c r="HB151" s="50"/>
      <c r="HD151" s="50"/>
      <c r="HE151" s="8" t="s">
        <v>1975</v>
      </c>
      <c r="HF151" s="8"/>
    </row>
    <row r="152" spans="1:214" s="1" customFormat="1" ht="68.25">
      <c r="A152" s="78" t="s">
        <v>2503</v>
      </c>
      <c r="B152" s="67" t="s">
        <v>1977</v>
      </c>
      <c r="C152" s="581" t="s">
        <v>1961</v>
      </c>
      <c r="D152" s="581"/>
      <c r="E152" s="581"/>
      <c r="F152" s="581"/>
      <c r="G152" s="581"/>
      <c r="H152" s="68" t="s">
        <v>88</v>
      </c>
      <c r="I152" s="69"/>
      <c r="J152" s="69"/>
      <c r="K152" s="128">
        <v>2.8E-3</v>
      </c>
      <c r="L152" s="70"/>
      <c r="M152" s="69"/>
      <c r="N152" s="77">
        <v>1621.6</v>
      </c>
      <c r="O152" s="69"/>
      <c r="P152" s="83">
        <v>4.54</v>
      </c>
      <c r="GO152" s="50"/>
      <c r="GP152" s="50"/>
      <c r="GQ152" s="50"/>
      <c r="GR152" s="50"/>
      <c r="GS152" s="50"/>
      <c r="GT152" s="50"/>
      <c r="GV152" s="8"/>
      <c r="GW152" s="8"/>
      <c r="GX152" s="8"/>
      <c r="GY152" s="50"/>
      <c r="GZ152" s="8"/>
      <c r="HA152" s="8"/>
      <c r="HB152" s="50"/>
      <c r="HD152" s="50"/>
      <c r="HE152" s="8"/>
      <c r="HF152" s="8" t="s">
        <v>1961</v>
      </c>
    </row>
    <row r="153" spans="1:214" s="1" customFormat="1" ht="68.25">
      <c r="A153" s="78" t="s">
        <v>2504</v>
      </c>
      <c r="B153" s="67" t="s">
        <v>1979</v>
      </c>
      <c r="C153" s="581" t="s">
        <v>1964</v>
      </c>
      <c r="D153" s="581"/>
      <c r="E153" s="581"/>
      <c r="F153" s="581"/>
      <c r="G153" s="581"/>
      <c r="H153" s="68" t="s">
        <v>88</v>
      </c>
      <c r="I153" s="69"/>
      <c r="J153" s="69"/>
      <c r="K153" s="128">
        <v>2.8E-3</v>
      </c>
      <c r="L153" s="70"/>
      <c r="M153" s="69"/>
      <c r="N153" s="77">
        <v>1111.47</v>
      </c>
      <c r="O153" s="82">
        <v>-1</v>
      </c>
      <c r="P153" s="83">
        <v>-3.11</v>
      </c>
      <c r="GO153" s="50"/>
      <c r="GP153" s="50"/>
      <c r="GQ153" s="50"/>
      <c r="GR153" s="50"/>
      <c r="GS153" s="50"/>
      <c r="GT153" s="50"/>
      <c r="GV153" s="8"/>
      <c r="GW153" s="8"/>
      <c r="GX153" s="8"/>
      <c r="GY153" s="50"/>
      <c r="GZ153" s="8"/>
      <c r="HA153" s="8"/>
      <c r="HB153" s="50"/>
      <c r="HD153" s="50"/>
      <c r="HE153" s="8"/>
      <c r="HF153" s="8" t="s">
        <v>1964</v>
      </c>
    </row>
    <row r="154" spans="1:214" s="1" customFormat="1" ht="15">
      <c r="A154" s="84"/>
      <c r="B154" s="85"/>
      <c r="C154" s="579" t="s">
        <v>109</v>
      </c>
      <c r="D154" s="579"/>
      <c r="E154" s="579"/>
      <c r="F154" s="579"/>
      <c r="G154" s="579"/>
      <c r="H154" s="53"/>
      <c r="I154" s="54"/>
      <c r="J154" s="54"/>
      <c r="K154" s="54"/>
      <c r="L154" s="57"/>
      <c r="M154" s="54"/>
      <c r="N154" s="57"/>
      <c r="O154" s="54"/>
      <c r="P154" s="81">
        <v>1031.54</v>
      </c>
      <c r="GO154" s="50"/>
      <c r="GP154" s="50"/>
      <c r="GQ154" s="50"/>
      <c r="GR154" s="50"/>
      <c r="GS154" s="50"/>
      <c r="GT154" s="50"/>
      <c r="GV154" s="8"/>
      <c r="GW154" s="8"/>
      <c r="GX154" s="8"/>
      <c r="GY154" s="50"/>
      <c r="GZ154" s="8"/>
      <c r="HA154" s="8"/>
      <c r="HB154" s="50" t="s">
        <v>109</v>
      </c>
      <c r="HD154" s="50"/>
      <c r="HE154" s="8"/>
      <c r="HF154" s="8"/>
    </row>
    <row r="155" spans="1:214" s="1" customFormat="1" ht="0.75" customHeight="1">
      <c r="A155" s="86"/>
      <c r="B155" s="87"/>
      <c r="C155" s="87"/>
      <c r="D155" s="87"/>
      <c r="E155" s="87"/>
      <c r="F155" s="87"/>
      <c r="G155" s="87"/>
      <c r="H155" s="88"/>
      <c r="I155" s="89"/>
      <c r="J155" s="89"/>
      <c r="K155" s="89"/>
      <c r="L155" s="90"/>
      <c r="M155" s="89"/>
      <c r="N155" s="90"/>
      <c r="O155" s="89"/>
      <c r="P155" s="91"/>
      <c r="GO155" s="50"/>
      <c r="GP155" s="50"/>
      <c r="GQ155" s="50"/>
      <c r="GR155" s="50"/>
      <c r="GS155" s="50"/>
      <c r="GT155" s="50"/>
      <c r="GV155" s="8"/>
      <c r="GW155" s="8"/>
      <c r="GX155" s="8"/>
      <c r="GY155" s="50"/>
      <c r="GZ155" s="8"/>
      <c r="HA155" s="8"/>
      <c r="HB155" s="50"/>
      <c r="HD155" s="50"/>
      <c r="HE155" s="8"/>
      <c r="HF155" s="8"/>
    </row>
    <row r="156" spans="1:214" s="1" customFormat="1" ht="22.5">
      <c r="A156" s="51" t="s">
        <v>2505</v>
      </c>
      <c r="B156" s="52" t="s">
        <v>1862</v>
      </c>
      <c r="C156" s="580" t="s">
        <v>1863</v>
      </c>
      <c r="D156" s="580"/>
      <c r="E156" s="580"/>
      <c r="F156" s="580"/>
      <c r="G156" s="580"/>
      <c r="H156" s="53" t="s">
        <v>1864</v>
      </c>
      <c r="I156" s="54">
        <v>3.0599999999999998E-3</v>
      </c>
      <c r="J156" s="55">
        <v>1</v>
      </c>
      <c r="K156" s="92">
        <v>3.0599999999999998E-3</v>
      </c>
      <c r="L156" s="57"/>
      <c r="M156" s="54"/>
      <c r="N156" s="57"/>
      <c r="O156" s="54"/>
      <c r="P156" s="169">
        <v>467.06</v>
      </c>
      <c r="Q156" s="59"/>
      <c r="R156" s="60"/>
      <c r="GO156" s="50"/>
      <c r="GP156" s="50" t="s">
        <v>1863</v>
      </c>
      <c r="GQ156" s="50" t="s">
        <v>6</v>
      </c>
      <c r="GR156" s="50" t="s">
        <v>6</v>
      </c>
      <c r="GS156" s="50" t="s">
        <v>6</v>
      </c>
      <c r="GT156" s="50" t="s">
        <v>6</v>
      </c>
      <c r="GV156" s="8"/>
      <c r="GW156" s="8"/>
      <c r="GX156" s="8"/>
      <c r="GY156" s="50"/>
      <c r="GZ156" s="8"/>
      <c r="HA156" s="8"/>
      <c r="HB156" s="50"/>
      <c r="HD156" s="50"/>
      <c r="HE156" s="8"/>
      <c r="HF156" s="8"/>
    </row>
    <row r="157" spans="1:214" s="1" customFormat="1" ht="15">
      <c r="A157" s="61"/>
      <c r="B157" s="62"/>
      <c r="C157" s="578" t="s">
        <v>2506</v>
      </c>
      <c r="D157" s="578"/>
      <c r="E157" s="578"/>
      <c r="F157" s="578"/>
      <c r="G157" s="578"/>
      <c r="H157" s="578"/>
      <c r="I157" s="578"/>
      <c r="J157" s="578"/>
      <c r="K157" s="578"/>
      <c r="L157" s="578"/>
      <c r="M157" s="578"/>
      <c r="N157" s="578"/>
      <c r="O157" s="578"/>
      <c r="P157" s="585"/>
      <c r="GO157" s="50"/>
      <c r="GP157" s="50"/>
      <c r="GQ157" s="50"/>
      <c r="GR157" s="50"/>
      <c r="GS157" s="50"/>
      <c r="GT157" s="50"/>
      <c r="GV157" s="8"/>
      <c r="GW157" s="8"/>
      <c r="GX157" s="8"/>
      <c r="GY157" s="50"/>
      <c r="GZ157" s="8"/>
      <c r="HA157" s="8"/>
      <c r="HB157" s="50"/>
      <c r="HC157" s="63" t="s">
        <v>2506</v>
      </c>
      <c r="HD157" s="50"/>
      <c r="HE157" s="8"/>
      <c r="HF157" s="8"/>
    </row>
    <row r="158" spans="1:214" s="1" customFormat="1" ht="23.25">
      <c r="A158" s="78" t="s">
        <v>2505</v>
      </c>
      <c r="B158" s="67" t="s">
        <v>1862</v>
      </c>
      <c r="C158" s="581" t="s">
        <v>1866</v>
      </c>
      <c r="D158" s="581"/>
      <c r="E158" s="581"/>
      <c r="F158" s="581"/>
      <c r="G158" s="581"/>
      <c r="H158" s="68" t="s">
        <v>1864</v>
      </c>
      <c r="I158" s="172">
        <v>3.0599999999999998E-3</v>
      </c>
      <c r="J158" s="69"/>
      <c r="K158" s="172">
        <v>3.0599999999999998E-3</v>
      </c>
      <c r="L158" s="77">
        <v>126143.09</v>
      </c>
      <c r="M158" s="96">
        <v>1.21</v>
      </c>
      <c r="N158" s="77">
        <v>152633.14000000001</v>
      </c>
      <c r="O158" s="69"/>
      <c r="P158" s="83">
        <v>467.06</v>
      </c>
      <c r="GO158" s="50"/>
      <c r="GP158" s="50"/>
      <c r="GQ158" s="50"/>
      <c r="GR158" s="50"/>
      <c r="GS158" s="50"/>
      <c r="GT158" s="50"/>
      <c r="GV158" s="8"/>
      <c r="GW158" s="8"/>
      <c r="GX158" s="8"/>
      <c r="GY158" s="50"/>
      <c r="GZ158" s="8"/>
      <c r="HA158" s="8"/>
      <c r="HB158" s="50"/>
      <c r="HD158" s="50"/>
      <c r="HE158" s="8" t="s">
        <v>1866</v>
      </c>
      <c r="HF158" s="8"/>
    </row>
    <row r="159" spans="1:214" s="1" customFormat="1" ht="68.25">
      <c r="A159" s="78" t="s">
        <v>2507</v>
      </c>
      <c r="B159" s="67" t="s">
        <v>1868</v>
      </c>
      <c r="C159" s="581" t="s">
        <v>633</v>
      </c>
      <c r="D159" s="581"/>
      <c r="E159" s="581"/>
      <c r="F159" s="581"/>
      <c r="G159" s="581"/>
      <c r="H159" s="68" t="s">
        <v>88</v>
      </c>
      <c r="I159" s="69"/>
      <c r="J159" s="69"/>
      <c r="K159" s="128">
        <v>2.0000000000000001E-4</v>
      </c>
      <c r="L159" s="70"/>
      <c r="M159" s="69"/>
      <c r="N159" s="173">
        <v>972.96</v>
      </c>
      <c r="O159" s="69"/>
      <c r="P159" s="83">
        <v>0.19</v>
      </c>
      <c r="GO159" s="50"/>
      <c r="GP159" s="50"/>
      <c r="GQ159" s="50"/>
      <c r="GR159" s="50"/>
      <c r="GS159" s="50"/>
      <c r="GT159" s="50"/>
      <c r="GV159" s="8"/>
      <c r="GW159" s="8"/>
      <c r="GX159" s="8"/>
      <c r="GY159" s="50"/>
      <c r="GZ159" s="8"/>
      <c r="HA159" s="8"/>
      <c r="HB159" s="50"/>
      <c r="HD159" s="50"/>
      <c r="HE159" s="8"/>
      <c r="HF159" s="8" t="s">
        <v>633</v>
      </c>
    </row>
    <row r="160" spans="1:214" s="1" customFormat="1" ht="68.25">
      <c r="A160" s="78" t="s">
        <v>2508</v>
      </c>
      <c r="B160" s="67" t="s">
        <v>2509</v>
      </c>
      <c r="C160" s="581" t="s">
        <v>636</v>
      </c>
      <c r="D160" s="581"/>
      <c r="E160" s="581"/>
      <c r="F160" s="581"/>
      <c r="G160" s="581"/>
      <c r="H160" s="68" t="s">
        <v>88</v>
      </c>
      <c r="I160" s="69"/>
      <c r="J160" s="69"/>
      <c r="K160" s="128">
        <v>2.0000000000000001E-4</v>
      </c>
      <c r="L160" s="70"/>
      <c r="M160" s="69"/>
      <c r="N160" s="173">
        <v>666.88</v>
      </c>
      <c r="O160" s="82">
        <v>-1</v>
      </c>
      <c r="P160" s="83">
        <v>-0.13</v>
      </c>
      <c r="GO160" s="50"/>
      <c r="GP160" s="50"/>
      <c r="GQ160" s="50"/>
      <c r="GR160" s="50"/>
      <c r="GS160" s="50"/>
      <c r="GT160" s="50"/>
      <c r="GV160" s="8"/>
      <c r="GW160" s="8"/>
      <c r="GX160" s="8"/>
      <c r="GY160" s="50"/>
      <c r="GZ160" s="8"/>
      <c r="HA160" s="8"/>
      <c r="HB160" s="50"/>
      <c r="HD160" s="50"/>
      <c r="HE160" s="8"/>
      <c r="HF160" s="8" t="s">
        <v>636</v>
      </c>
    </row>
    <row r="161" spans="1:214" s="1" customFormat="1" ht="15">
      <c r="A161" s="84"/>
      <c r="B161" s="85"/>
      <c r="C161" s="579" t="s">
        <v>109</v>
      </c>
      <c r="D161" s="579"/>
      <c r="E161" s="579"/>
      <c r="F161" s="579"/>
      <c r="G161" s="579"/>
      <c r="H161" s="53"/>
      <c r="I161" s="54"/>
      <c r="J161" s="54"/>
      <c r="K161" s="54"/>
      <c r="L161" s="57"/>
      <c r="M161" s="54"/>
      <c r="N161" s="57"/>
      <c r="O161" s="54"/>
      <c r="P161" s="169">
        <v>467.12</v>
      </c>
      <c r="GO161" s="50"/>
      <c r="GP161" s="50"/>
      <c r="GQ161" s="50"/>
      <c r="GR161" s="50"/>
      <c r="GS161" s="50"/>
      <c r="GT161" s="50"/>
      <c r="GV161" s="8"/>
      <c r="GW161" s="8"/>
      <c r="GX161" s="8"/>
      <c r="GY161" s="50"/>
      <c r="GZ161" s="8"/>
      <c r="HA161" s="8"/>
      <c r="HB161" s="50" t="s">
        <v>109</v>
      </c>
      <c r="HD161" s="50"/>
      <c r="HE161" s="8"/>
      <c r="HF161" s="8"/>
    </row>
    <row r="162" spans="1:214" s="1" customFormat="1" ht="0.75" customHeight="1">
      <c r="A162" s="86"/>
      <c r="B162" s="87"/>
      <c r="C162" s="87"/>
      <c r="D162" s="87"/>
      <c r="E162" s="87"/>
      <c r="F162" s="87"/>
      <c r="G162" s="87"/>
      <c r="H162" s="88"/>
      <c r="I162" s="89"/>
      <c r="J162" s="89"/>
      <c r="K162" s="89"/>
      <c r="L162" s="90"/>
      <c r="M162" s="89"/>
      <c r="N162" s="90"/>
      <c r="O162" s="89"/>
      <c r="P162" s="91"/>
      <c r="GO162" s="50"/>
      <c r="GP162" s="50"/>
      <c r="GQ162" s="50"/>
      <c r="GR162" s="50"/>
      <c r="GS162" s="50"/>
      <c r="GT162" s="50"/>
      <c r="GV162" s="8"/>
      <c r="GW162" s="8"/>
      <c r="GX162" s="8"/>
      <c r="GY162" s="50"/>
      <c r="GZ162" s="8"/>
      <c r="HA162" s="8"/>
      <c r="HB162" s="50"/>
      <c r="HD162" s="50"/>
      <c r="HE162" s="8"/>
      <c r="HF162" s="8"/>
    </row>
    <row r="163" spans="1:214" s="1" customFormat="1" ht="22.5">
      <c r="A163" s="51" t="s">
        <v>2510</v>
      </c>
      <c r="B163" s="52" t="s">
        <v>2511</v>
      </c>
      <c r="C163" s="580" t="s">
        <v>2512</v>
      </c>
      <c r="D163" s="580"/>
      <c r="E163" s="580"/>
      <c r="F163" s="580"/>
      <c r="G163" s="580"/>
      <c r="H163" s="53" t="s">
        <v>1864</v>
      </c>
      <c r="I163" s="54">
        <v>2.4719999999999999E-2</v>
      </c>
      <c r="J163" s="55">
        <v>1</v>
      </c>
      <c r="K163" s="92">
        <v>2.4719999999999999E-2</v>
      </c>
      <c r="L163" s="57"/>
      <c r="M163" s="54"/>
      <c r="N163" s="57"/>
      <c r="O163" s="54"/>
      <c r="P163" s="81">
        <v>1437.34</v>
      </c>
      <c r="Q163" s="59"/>
      <c r="R163" s="60"/>
      <c r="GO163" s="50"/>
      <c r="GP163" s="50" t="s">
        <v>2512</v>
      </c>
      <c r="GQ163" s="50" t="s">
        <v>6</v>
      </c>
      <c r="GR163" s="50" t="s">
        <v>6</v>
      </c>
      <c r="GS163" s="50" t="s">
        <v>6</v>
      </c>
      <c r="GT163" s="50" t="s">
        <v>6</v>
      </c>
      <c r="GV163" s="8"/>
      <c r="GW163" s="8"/>
      <c r="GX163" s="8"/>
      <c r="GY163" s="50"/>
      <c r="GZ163" s="8"/>
      <c r="HA163" s="8"/>
      <c r="HB163" s="50"/>
      <c r="HD163" s="50"/>
      <c r="HE163" s="8"/>
      <c r="HF163" s="8"/>
    </row>
    <row r="164" spans="1:214" s="1" customFormat="1" ht="15">
      <c r="A164" s="61"/>
      <c r="B164" s="62"/>
      <c r="C164" s="578" t="s">
        <v>2513</v>
      </c>
      <c r="D164" s="578"/>
      <c r="E164" s="578"/>
      <c r="F164" s="578"/>
      <c r="G164" s="578"/>
      <c r="H164" s="578"/>
      <c r="I164" s="578"/>
      <c r="J164" s="578"/>
      <c r="K164" s="578"/>
      <c r="L164" s="578"/>
      <c r="M164" s="578"/>
      <c r="N164" s="578"/>
      <c r="O164" s="578"/>
      <c r="P164" s="585"/>
      <c r="GO164" s="50"/>
      <c r="GP164" s="50"/>
      <c r="GQ164" s="50"/>
      <c r="GR164" s="50"/>
      <c r="GS164" s="50"/>
      <c r="GT164" s="50"/>
      <c r="GV164" s="8"/>
      <c r="GW164" s="8"/>
      <c r="GX164" s="8"/>
      <c r="GY164" s="50"/>
      <c r="GZ164" s="8"/>
      <c r="HA164" s="8"/>
      <c r="HB164" s="50"/>
      <c r="HC164" s="63" t="s">
        <v>2513</v>
      </c>
      <c r="HD164" s="50"/>
      <c r="HE164" s="8"/>
      <c r="HF164" s="8"/>
    </row>
    <row r="165" spans="1:214" s="1" customFormat="1" ht="23.25">
      <c r="A165" s="78" t="s">
        <v>2510</v>
      </c>
      <c r="B165" s="67" t="s">
        <v>2511</v>
      </c>
      <c r="C165" s="581" t="s">
        <v>2514</v>
      </c>
      <c r="D165" s="581"/>
      <c r="E165" s="581"/>
      <c r="F165" s="581"/>
      <c r="G165" s="581"/>
      <c r="H165" s="68" t="s">
        <v>1864</v>
      </c>
      <c r="I165" s="172">
        <v>2.4719999999999999E-2</v>
      </c>
      <c r="J165" s="69"/>
      <c r="K165" s="172">
        <v>2.4719999999999999E-2</v>
      </c>
      <c r="L165" s="77">
        <v>48053.51</v>
      </c>
      <c r="M165" s="96">
        <v>1.21</v>
      </c>
      <c r="N165" s="77">
        <v>58144.75</v>
      </c>
      <c r="O165" s="69"/>
      <c r="P165" s="71">
        <v>1437.34</v>
      </c>
      <c r="GO165" s="50"/>
      <c r="GP165" s="50"/>
      <c r="GQ165" s="50"/>
      <c r="GR165" s="50"/>
      <c r="GS165" s="50"/>
      <c r="GT165" s="50"/>
      <c r="GV165" s="8"/>
      <c r="GW165" s="8"/>
      <c r="GX165" s="8"/>
      <c r="GY165" s="50"/>
      <c r="GZ165" s="8"/>
      <c r="HA165" s="8"/>
      <c r="HB165" s="50"/>
      <c r="HD165" s="50"/>
      <c r="HE165" s="8" t="s">
        <v>2514</v>
      </c>
      <c r="HF165" s="8"/>
    </row>
    <row r="166" spans="1:214" s="1" customFormat="1" ht="68.25">
      <c r="A166" s="78" t="s">
        <v>2515</v>
      </c>
      <c r="B166" s="67" t="s">
        <v>2516</v>
      </c>
      <c r="C166" s="581" t="s">
        <v>633</v>
      </c>
      <c r="D166" s="581"/>
      <c r="E166" s="581"/>
      <c r="F166" s="581"/>
      <c r="G166" s="581"/>
      <c r="H166" s="68" t="s">
        <v>88</v>
      </c>
      <c r="I166" s="69"/>
      <c r="J166" s="69"/>
      <c r="K166" s="128">
        <v>1.6000000000000001E-3</v>
      </c>
      <c r="L166" s="70"/>
      <c r="M166" s="69"/>
      <c r="N166" s="173">
        <v>972.96</v>
      </c>
      <c r="O166" s="69"/>
      <c r="P166" s="83">
        <v>1.56</v>
      </c>
      <c r="GO166" s="50"/>
      <c r="GP166" s="50"/>
      <c r="GQ166" s="50"/>
      <c r="GR166" s="50"/>
      <c r="GS166" s="50"/>
      <c r="GT166" s="50"/>
      <c r="GV166" s="8"/>
      <c r="GW166" s="8"/>
      <c r="GX166" s="8"/>
      <c r="GY166" s="50"/>
      <c r="GZ166" s="8"/>
      <c r="HA166" s="8"/>
      <c r="HB166" s="50"/>
      <c r="HD166" s="50"/>
      <c r="HE166" s="8"/>
      <c r="HF166" s="8" t="s">
        <v>633</v>
      </c>
    </row>
    <row r="167" spans="1:214" s="1" customFormat="1" ht="68.25">
      <c r="A167" s="78" t="s">
        <v>2517</v>
      </c>
      <c r="B167" s="67" t="s">
        <v>2518</v>
      </c>
      <c r="C167" s="581" t="s">
        <v>636</v>
      </c>
      <c r="D167" s="581"/>
      <c r="E167" s="581"/>
      <c r="F167" s="581"/>
      <c r="G167" s="581"/>
      <c r="H167" s="68" t="s">
        <v>88</v>
      </c>
      <c r="I167" s="69"/>
      <c r="J167" s="69"/>
      <c r="K167" s="128">
        <v>1.6000000000000001E-3</v>
      </c>
      <c r="L167" s="70"/>
      <c r="M167" s="69"/>
      <c r="N167" s="173">
        <v>666.88</v>
      </c>
      <c r="O167" s="82">
        <v>-1</v>
      </c>
      <c r="P167" s="83">
        <v>-1.07</v>
      </c>
      <c r="GO167" s="50"/>
      <c r="GP167" s="50"/>
      <c r="GQ167" s="50"/>
      <c r="GR167" s="50"/>
      <c r="GS167" s="50"/>
      <c r="GT167" s="50"/>
      <c r="GV167" s="8"/>
      <c r="GW167" s="8"/>
      <c r="GX167" s="8"/>
      <c r="GY167" s="50"/>
      <c r="GZ167" s="8"/>
      <c r="HA167" s="8"/>
      <c r="HB167" s="50"/>
      <c r="HD167" s="50"/>
      <c r="HE167" s="8"/>
      <c r="HF167" s="8" t="s">
        <v>636</v>
      </c>
    </row>
    <row r="168" spans="1:214" s="1" customFormat="1" ht="15">
      <c r="A168" s="84"/>
      <c r="B168" s="85"/>
      <c r="C168" s="579" t="s">
        <v>109</v>
      </c>
      <c r="D168" s="579"/>
      <c r="E168" s="579"/>
      <c r="F168" s="579"/>
      <c r="G168" s="579"/>
      <c r="H168" s="53"/>
      <c r="I168" s="54"/>
      <c r="J168" s="54"/>
      <c r="K168" s="54"/>
      <c r="L168" s="57"/>
      <c r="M168" s="54"/>
      <c r="N168" s="57"/>
      <c r="O168" s="54"/>
      <c r="P168" s="81">
        <v>1437.83</v>
      </c>
      <c r="GO168" s="50"/>
      <c r="GP168" s="50"/>
      <c r="GQ168" s="50"/>
      <c r="GR168" s="50"/>
      <c r="GS168" s="50"/>
      <c r="GT168" s="50"/>
      <c r="GV168" s="8"/>
      <c r="GW168" s="8"/>
      <c r="GX168" s="8"/>
      <c r="GY168" s="50"/>
      <c r="GZ168" s="8"/>
      <c r="HA168" s="8"/>
      <c r="HB168" s="50" t="s">
        <v>109</v>
      </c>
      <c r="HD168" s="50"/>
      <c r="HE168" s="8"/>
      <c r="HF168" s="8"/>
    </row>
    <row r="169" spans="1:214" s="1" customFormat="1" ht="0.75" customHeight="1">
      <c r="A169" s="86"/>
      <c r="B169" s="87"/>
      <c r="C169" s="87"/>
      <c r="D169" s="87"/>
      <c r="E169" s="87"/>
      <c r="F169" s="87"/>
      <c r="G169" s="87"/>
      <c r="H169" s="88"/>
      <c r="I169" s="89"/>
      <c r="J169" s="89"/>
      <c r="K169" s="89"/>
      <c r="L169" s="90"/>
      <c r="M169" s="89"/>
      <c r="N169" s="90"/>
      <c r="O169" s="89"/>
      <c r="P169" s="91"/>
      <c r="GO169" s="50"/>
      <c r="GP169" s="50"/>
      <c r="GQ169" s="50"/>
      <c r="GR169" s="50"/>
      <c r="GS169" s="50"/>
      <c r="GT169" s="50"/>
      <c r="GV169" s="8"/>
      <c r="GW169" s="8"/>
      <c r="GX169" s="8"/>
      <c r="GY169" s="50"/>
      <c r="GZ169" s="8"/>
      <c r="HA169" s="8"/>
      <c r="HB169" s="50"/>
      <c r="HD169" s="50"/>
      <c r="HE169" s="8"/>
      <c r="HF169" s="8"/>
    </row>
    <row r="170" spans="1:214" s="1" customFormat="1" ht="15">
      <c r="A170" s="582" t="s">
        <v>2519</v>
      </c>
      <c r="B170" s="583"/>
      <c r="C170" s="583"/>
      <c r="D170" s="583"/>
      <c r="E170" s="583"/>
      <c r="F170" s="583"/>
      <c r="G170" s="583"/>
      <c r="H170" s="583"/>
      <c r="I170" s="583"/>
      <c r="J170" s="583"/>
      <c r="K170" s="583"/>
      <c r="L170" s="583"/>
      <c r="M170" s="583"/>
      <c r="N170" s="583"/>
      <c r="O170" s="583"/>
      <c r="P170" s="584"/>
      <c r="GO170" s="50"/>
      <c r="GP170" s="50"/>
      <c r="GQ170" s="50"/>
      <c r="GR170" s="50"/>
      <c r="GS170" s="50"/>
      <c r="GT170" s="50"/>
      <c r="GV170" s="8"/>
      <c r="GW170" s="8"/>
      <c r="GX170" s="8"/>
      <c r="GY170" s="50"/>
      <c r="GZ170" s="8"/>
      <c r="HA170" s="8"/>
      <c r="HB170" s="50"/>
      <c r="HD170" s="50" t="s">
        <v>2519</v>
      </c>
      <c r="HE170" s="8"/>
      <c r="HF170" s="8"/>
    </row>
    <row r="171" spans="1:214" s="1" customFormat="1" ht="22.5">
      <c r="A171" s="51" t="s">
        <v>134</v>
      </c>
      <c r="B171" s="52" t="s">
        <v>391</v>
      </c>
      <c r="C171" s="580" t="s">
        <v>392</v>
      </c>
      <c r="D171" s="580"/>
      <c r="E171" s="580"/>
      <c r="F171" s="580"/>
      <c r="G171" s="580"/>
      <c r="H171" s="53" t="s">
        <v>223</v>
      </c>
      <c r="I171" s="54">
        <v>0.39</v>
      </c>
      <c r="J171" s="55">
        <v>1</v>
      </c>
      <c r="K171" s="168">
        <v>0.39</v>
      </c>
      <c r="L171" s="57"/>
      <c r="M171" s="54"/>
      <c r="N171" s="57"/>
      <c r="O171" s="54"/>
      <c r="P171" s="58"/>
      <c r="Q171" s="59"/>
      <c r="R171" s="60"/>
      <c r="GO171" s="50"/>
      <c r="GP171" s="50" t="s">
        <v>392</v>
      </c>
      <c r="GQ171" s="50" t="s">
        <v>6</v>
      </c>
      <c r="GR171" s="50" t="s">
        <v>6</v>
      </c>
      <c r="GS171" s="50" t="s">
        <v>6</v>
      </c>
      <c r="GT171" s="50" t="s">
        <v>6</v>
      </c>
      <c r="GV171" s="8"/>
      <c r="GW171" s="8"/>
      <c r="GX171" s="8"/>
      <c r="GY171" s="50"/>
      <c r="GZ171" s="8"/>
      <c r="HA171" s="8"/>
      <c r="HB171" s="50"/>
      <c r="HD171" s="50"/>
      <c r="HE171" s="8"/>
      <c r="HF171" s="8"/>
    </row>
    <row r="172" spans="1:214" s="1" customFormat="1" ht="15">
      <c r="A172" s="61"/>
      <c r="B172" s="62"/>
      <c r="C172" s="578" t="s">
        <v>2520</v>
      </c>
      <c r="D172" s="578"/>
      <c r="E172" s="578"/>
      <c r="F172" s="578"/>
      <c r="G172" s="578"/>
      <c r="H172" s="578"/>
      <c r="I172" s="578"/>
      <c r="J172" s="578"/>
      <c r="K172" s="578"/>
      <c r="L172" s="578"/>
      <c r="M172" s="578"/>
      <c r="N172" s="578"/>
      <c r="O172" s="578"/>
      <c r="P172" s="585"/>
      <c r="GO172" s="50"/>
      <c r="GP172" s="50"/>
      <c r="GQ172" s="50"/>
      <c r="GR172" s="50"/>
      <c r="GS172" s="50"/>
      <c r="GT172" s="50"/>
      <c r="GV172" s="8"/>
      <c r="GW172" s="8"/>
      <c r="GX172" s="8"/>
      <c r="GY172" s="50"/>
      <c r="GZ172" s="8"/>
      <c r="HA172" s="8"/>
      <c r="HB172" s="50"/>
      <c r="HC172" s="63" t="s">
        <v>2520</v>
      </c>
      <c r="HD172" s="50"/>
      <c r="HE172" s="8"/>
      <c r="HF172" s="8"/>
    </row>
    <row r="173" spans="1:214" s="1" customFormat="1" ht="23.25">
      <c r="A173" s="64"/>
      <c r="B173" s="65" t="s">
        <v>62</v>
      </c>
      <c r="C173" s="572" t="s">
        <v>63</v>
      </c>
      <c r="D173" s="572"/>
      <c r="E173" s="572"/>
      <c r="F173" s="572"/>
      <c r="G173" s="572"/>
      <c r="H173" s="572"/>
      <c r="I173" s="572"/>
      <c r="J173" s="572"/>
      <c r="K173" s="572"/>
      <c r="L173" s="572"/>
      <c r="M173" s="572"/>
      <c r="N173" s="572"/>
      <c r="O173" s="572"/>
      <c r="P173" s="587"/>
      <c r="GO173" s="50"/>
      <c r="GP173" s="50"/>
      <c r="GQ173" s="50"/>
      <c r="GR173" s="50"/>
      <c r="GS173" s="50"/>
      <c r="GT173" s="50"/>
      <c r="GU173" s="63" t="s">
        <v>63</v>
      </c>
      <c r="GV173" s="8"/>
      <c r="GW173" s="8"/>
      <c r="GX173" s="8"/>
      <c r="GY173" s="50"/>
      <c r="GZ173" s="8"/>
      <c r="HA173" s="8"/>
      <c r="HB173" s="50"/>
      <c r="HD173" s="50"/>
      <c r="HE173" s="8"/>
      <c r="HF173" s="8"/>
    </row>
    <row r="174" spans="1:214" s="1" customFormat="1" ht="15">
      <c r="A174" s="66"/>
      <c r="B174" s="67" t="s">
        <v>58</v>
      </c>
      <c r="C174" s="581" t="s">
        <v>66</v>
      </c>
      <c r="D174" s="581"/>
      <c r="E174" s="581"/>
      <c r="F174" s="581"/>
      <c r="G174" s="581"/>
      <c r="H174" s="68" t="s">
        <v>67</v>
      </c>
      <c r="I174" s="69"/>
      <c r="J174" s="69"/>
      <c r="K174" s="172">
        <v>4.6425599999999996</v>
      </c>
      <c r="L174" s="70"/>
      <c r="M174" s="69"/>
      <c r="N174" s="70"/>
      <c r="O174" s="69"/>
      <c r="P174" s="71">
        <v>3619.29</v>
      </c>
      <c r="GO174" s="50"/>
      <c r="GP174" s="50"/>
      <c r="GQ174" s="50"/>
      <c r="GR174" s="50"/>
      <c r="GS174" s="50"/>
      <c r="GT174" s="50"/>
      <c r="GV174" s="8" t="s">
        <v>66</v>
      </c>
      <c r="GW174" s="8"/>
      <c r="GX174" s="8"/>
      <c r="GY174" s="50"/>
      <c r="GZ174" s="8"/>
      <c r="HA174" s="8"/>
      <c r="HB174" s="50"/>
      <c r="HD174" s="50"/>
      <c r="HE174" s="8"/>
      <c r="HF174" s="8"/>
    </row>
    <row r="175" spans="1:214" s="1" customFormat="1" ht="15">
      <c r="A175" s="73"/>
      <c r="B175" s="67" t="s">
        <v>226</v>
      </c>
      <c r="C175" s="581" t="s">
        <v>227</v>
      </c>
      <c r="D175" s="581"/>
      <c r="E175" s="581"/>
      <c r="F175" s="581"/>
      <c r="G175" s="581"/>
      <c r="H175" s="68" t="s">
        <v>67</v>
      </c>
      <c r="I175" s="96">
        <v>9.92</v>
      </c>
      <c r="J175" s="74">
        <v>1.2</v>
      </c>
      <c r="K175" s="172">
        <v>4.6425599999999996</v>
      </c>
      <c r="L175" s="129"/>
      <c r="M175" s="130"/>
      <c r="N175" s="77">
        <v>779.59</v>
      </c>
      <c r="O175" s="69"/>
      <c r="P175" s="71">
        <v>3619.29</v>
      </c>
      <c r="GO175" s="50"/>
      <c r="GP175" s="50"/>
      <c r="GQ175" s="50"/>
      <c r="GR175" s="50"/>
      <c r="GS175" s="50"/>
      <c r="GT175" s="50"/>
      <c r="GV175" s="8"/>
      <c r="GW175" s="8" t="s">
        <v>227</v>
      </c>
      <c r="GX175" s="8"/>
      <c r="GY175" s="50"/>
      <c r="GZ175" s="8"/>
      <c r="HA175" s="8"/>
      <c r="HB175" s="50"/>
      <c r="HD175" s="50"/>
      <c r="HE175" s="8"/>
      <c r="HF175" s="8"/>
    </row>
    <row r="176" spans="1:214" s="1" customFormat="1" ht="15">
      <c r="A176" s="66"/>
      <c r="B176" s="67" t="s">
        <v>70</v>
      </c>
      <c r="C176" s="581" t="s">
        <v>71</v>
      </c>
      <c r="D176" s="581"/>
      <c r="E176" s="581"/>
      <c r="F176" s="581"/>
      <c r="G176" s="581"/>
      <c r="H176" s="68"/>
      <c r="I176" s="69"/>
      <c r="J176" s="69"/>
      <c r="K176" s="69"/>
      <c r="L176" s="70"/>
      <c r="M176" s="69"/>
      <c r="N176" s="70"/>
      <c r="O176" s="69"/>
      <c r="P176" s="83">
        <v>274.3</v>
      </c>
      <c r="GO176" s="50"/>
      <c r="GP176" s="50"/>
      <c r="GQ176" s="50"/>
      <c r="GR176" s="50"/>
      <c r="GS176" s="50"/>
      <c r="GT176" s="50"/>
      <c r="GV176" s="8" t="s">
        <v>71</v>
      </c>
      <c r="GW176" s="8"/>
      <c r="GX176" s="8"/>
      <c r="GY176" s="50"/>
      <c r="GZ176" s="8"/>
      <c r="HA176" s="8"/>
      <c r="HB176" s="50"/>
      <c r="HD176" s="50"/>
      <c r="HE176" s="8"/>
      <c r="HF176" s="8"/>
    </row>
    <row r="177" spans="1:214" s="1" customFormat="1" ht="15">
      <c r="A177" s="66"/>
      <c r="B177" s="67"/>
      <c r="C177" s="581" t="s">
        <v>72</v>
      </c>
      <c r="D177" s="581"/>
      <c r="E177" s="581"/>
      <c r="F177" s="581"/>
      <c r="G177" s="581"/>
      <c r="H177" s="68" t="s">
        <v>67</v>
      </c>
      <c r="I177" s="69"/>
      <c r="J177" s="69"/>
      <c r="K177" s="128">
        <v>0.18720000000000001</v>
      </c>
      <c r="L177" s="70"/>
      <c r="M177" s="69"/>
      <c r="N177" s="70"/>
      <c r="O177" s="69"/>
      <c r="P177" s="83">
        <v>174.9</v>
      </c>
      <c r="GO177" s="50"/>
      <c r="GP177" s="50"/>
      <c r="GQ177" s="50"/>
      <c r="GR177" s="50"/>
      <c r="GS177" s="50"/>
      <c r="GT177" s="50"/>
      <c r="GV177" s="8" t="s">
        <v>72</v>
      </c>
      <c r="GW177" s="8"/>
      <c r="GX177" s="8"/>
      <c r="GY177" s="50"/>
      <c r="GZ177" s="8"/>
      <c r="HA177" s="8"/>
      <c r="HB177" s="50"/>
      <c r="HD177" s="50"/>
      <c r="HE177" s="8"/>
      <c r="HF177" s="8"/>
    </row>
    <row r="178" spans="1:214" s="1" customFormat="1" ht="15">
      <c r="A178" s="73"/>
      <c r="B178" s="67" t="s">
        <v>73</v>
      </c>
      <c r="C178" s="581" t="s">
        <v>74</v>
      </c>
      <c r="D178" s="581"/>
      <c r="E178" s="581"/>
      <c r="F178" s="581"/>
      <c r="G178" s="581"/>
      <c r="H178" s="68" t="s">
        <v>75</v>
      </c>
      <c r="I178" s="74">
        <v>0.2</v>
      </c>
      <c r="J178" s="74">
        <v>1.2</v>
      </c>
      <c r="K178" s="128">
        <v>9.3600000000000003E-2</v>
      </c>
      <c r="L178" s="129"/>
      <c r="M178" s="130"/>
      <c r="N178" s="77">
        <v>2027.59</v>
      </c>
      <c r="O178" s="69"/>
      <c r="P178" s="71">
        <v>189.78</v>
      </c>
      <c r="GO178" s="50"/>
      <c r="GP178" s="50"/>
      <c r="GQ178" s="50"/>
      <c r="GR178" s="50"/>
      <c r="GS178" s="50"/>
      <c r="GT178" s="50"/>
      <c r="GV178" s="8"/>
      <c r="GW178" s="8" t="s">
        <v>74</v>
      </c>
      <c r="GX178" s="8"/>
      <c r="GY178" s="50"/>
      <c r="GZ178" s="8"/>
      <c r="HA178" s="8"/>
      <c r="HB178" s="50"/>
      <c r="HD178" s="50"/>
      <c r="HE178" s="8"/>
      <c r="HF178" s="8"/>
    </row>
    <row r="179" spans="1:214" s="1" customFormat="1" ht="15">
      <c r="A179" s="78"/>
      <c r="B179" s="67" t="s">
        <v>76</v>
      </c>
      <c r="C179" s="581" t="s">
        <v>77</v>
      </c>
      <c r="D179" s="581"/>
      <c r="E179" s="581"/>
      <c r="F179" s="581"/>
      <c r="G179" s="581"/>
      <c r="H179" s="68" t="s">
        <v>67</v>
      </c>
      <c r="I179" s="74">
        <v>0.2</v>
      </c>
      <c r="J179" s="74">
        <v>1.2</v>
      </c>
      <c r="K179" s="128">
        <v>9.3600000000000003E-2</v>
      </c>
      <c r="L179" s="70"/>
      <c r="M179" s="69"/>
      <c r="N179" s="77">
        <v>1071.2</v>
      </c>
      <c r="O179" s="69"/>
      <c r="P179" s="83">
        <v>100.26</v>
      </c>
      <c r="GO179" s="50"/>
      <c r="GP179" s="50"/>
      <c r="GQ179" s="50"/>
      <c r="GR179" s="50"/>
      <c r="GS179" s="50"/>
      <c r="GT179" s="50"/>
      <c r="GV179" s="8"/>
      <c r="GW179" s="8"/>
      <c r="GX179" s="8" t="s">
        <v>77</v>
      </c>
      <c r="GY179" s="50"/>
      <c r="GZ179" s="8"/>
      <c r="HA179" s="8"/>
      <c r="HB179" s="50"/>
      <c r="HD179" s="50"/>
      <c r="HE179" s="8"/>
      <c r="HF179" s="8"/>
    </row>
    <row r="180" spans="1:214" s="1" customFormat="1" ht="15">
      <c r="A180" s="73"/>
      <c r="B180" s="67" t="s">
        <v>150</v>
      </c>
      <c r="C180" s="581" t="s">
        <v>151</v>
      </c>
      <c r="D180" s="581"/>
      <c r="E180" s="581"/>
      <c r="F180" s="581"/>
      <c r="G180" s="581"/>
      <c r="H180" s="68" t="s">
        <v>75</v>
      </c>
      <c r="I180" s="74">
        <v>2.4</v>
      </c>
      <c r="J180" s="74">
        <v>1.2</v>
      </c>
      <c r="K180" s="128">
        <v>1.1232</v>
      </c>
      <c r="L180" s="95">
        <v>1.75</v>
      </c>
      <c r="M180" s="76">
        <v>1.84</v>
      </c>
      <c r="N180" s="77">
        <v>3.22</v>
      </c>
      <c r="O180" s="69"/>
      <c r="P180" s="71">
        <v>3.62</v>
      </c>
      <c r="GO180" s="50"/>
      <c r="GP180" s="50"/>
      <c r="GQ180" s="50"/>
      <c r="GR180" s="50"/>
      <c r="GS180" s="50"/>
      <c r="GT180" s="50"/>
      <c r="GV180" s="8"/>
      <c r="GW180" s="8" t="s">
        <v>151</v>
      </c>
      <c r="GX180" s="8"/>
      <c r="GY180" s="50"/>
      <c r="GZ180" s="8"/>
      <c r="HA180" s="8"/>
      <c r="HB180" s="50"/>
      <c r="HD180" s="50"/>
      <c r="HE180" s="8"/>
      <c r="HF180" s="8"/>
    </row>
    <row r="181" spans="1:214" s="1" customFormat="1" ht="15">
      <c r="A181" s="73"/>
      <c r="B181" s="67" t="s">
        <v>394</v>
      </c>
      <c r="C181" s="581" t="s">
        <v>395</v>
      </c>
      <c r="D181" s="581"/>
      <c r="E181" s="581"/>
      <c r="F181" s="581"/>
      <c r="G181" s="581"/>
      <c r="H181" s="68" t="s">
        <v>75</v>
      </c>
      <c r="I181" s="74">
        <v>2.4</v>
      </c>
      <c r="J181" s="74">
        <v>1.2</v>
      </c>
      <c r="K181" s="128">
        <v>1.1232</v>
      </c>
      <c r="L181" s="95">
        <v>8.84</v>
      </c>
      <c r="M181" s="76">
        <v>1.57</v>
      </c>
      <c r="N181" s="77">
        <v>13.88</v>
      </c>
      <c r="O181" s="69"/>
      <c r="P181" s="71">
        <v>15.59</v>
      </c>
      <c r="GO181" s="50"/>
      <c r="GP181" s="50"/>
      <c r="GQ181" s="50"/>
      <c r="GR181" s="50"/>
      <c r="GS181" s="50"/>
      <c r="GT181" s="50"/>
      <c r="GV181" s="8"/>
      <c r="GW181" s="8" t="s">
        <v>395</v>
      </c>
      <c r="GX181" s="8"/>
      <c r="GY181" s="50"/>
      <c r="GZ181" s="8"/>
      <c r="HA181" s="8"/>
      <c r="HB181" s="50"/>
      <c r="HD181" s="50"/>
      <c r="HE181" s="8"/>
      <c r="HF181" s="8"/>
    </row>
    <row r="182" spans="1:214" s="1" customFormat="1" ht="15">
      <c r="A182" s="73"/>
      <c r="B182" s="67" t="s">
        <v>78</v>
      </c>
      <c r="C182" s="581" t="s">
        <v>79</v>
      </c>
      <c r="D182" s="581"/>
      <c r="E182" s="581"/>
      <c r="F182" s="581"/>
      <c r="G182" s="581"/>
      <c r="H182" s="68" t="s">
        <v>75</v>
      </c>
      <c r="I182" s="74">
        <v>0.2</v>
      </c>
      <c r="J182" s="74">
        <v>1.2</v>
      </c>
      <c r="K182" s="128">
        <v>9.3600000000000003E-2</v>
      </c>
      <c r="L182" s="95">
        <v>477.92</v>
      </c>
      <c r="M182" s="76">
        <v>1.46</v>
      </c>
      <c r="N182" s="77">
        <v>697.76</v>
      </c>
      <c r="O182" s="69"/>
      <c r="P182" s="71">
        <v>65.31</v>
      </c>
      <c r="GO182" s="50"/>
      <c r="GP182" s="50"/>
      <c r="GQ182" s="50"/>
      <c r="GR182" s="50"/>
      <c r="GS182" s="50"/>
      <c r="GT182" s="50"/>
      <c r="GV182" s="8"/>
      <c r="GW182" s="8" t="s">
        <v>79</v>
      </c>
      <c r="GX182" s="8"/>
      <c r="GY182" s="50"/>
      <c r="GZ182" s="8"/>
      <c r="HA182" s="8"/>
      <c r="HB182" s="50"/>
      <c r="HD182" s="50"/>
      <c r="HE182" s="8"/>
      <c r="HF182" s="8"/>
    </row>
    <row r="183" spans="1:214" s="1" customFormat="1" ht="15">
      <c r="A183" s="78"/>
      <c r="B183" s="67" t="s">
        <v>80</v>
      </c>
      <c r="C183" s="581" t="s">
        <v>81</v>
      </c>
      <c r="D183" s="581"/>
      <c r="E183" s="581"/>
      <c r="F183" s="581"/>
      <c r="G183" s="581"/>
      <c r="H183" s="68" t="s">
        <v>67</v>
      </c>
      <c r="I183" s="74">
        <v>0.2</v>
      </c>
      <c r="J183" s="74">
        <v>1.2</v>
      </c>
      <c r="K183" s="128">
        <v>9.3600000000000003E-2</v>
      </c>
      <c r="L183" s="70"/>
      <c r="M183" s="69"/>
      <c r="N183" s="173">
        <v>797.45</v>
      </c>
      <c r="O183" s="69"/>
      <c r="P183" s="83">
        <v>74.64</v>
      </c>
      <c r="GO183" s="50"/>
      <c r="GP183" s="50"/>
      <c r="GQ183" s="50"/>
      <c r="GR183" s="50"/>
      <c r="GS183" s="50"/>
      <c r="GT183" s="50"/>
      <c r="GV183" s="8"/>
      <c r="GW183" s="8"/>
      <c r="GX183" s="8" t="s">
        <v>81</v>
      </c>
      <c r="GY183" s="50"/>
      <c r="GZ183" s="8"/>
      <c r="HA183" s="8"/>
      <c r="HB183" s="50"/>
      <c r="HD183" s="50"/>
      <c r="HE183" s="8"/>
      <c r="HF183" s="8"/>
    </row>
    <row r="184" spans="1:214" s="1" customFormat="1" ht="15">
      <c r="A184" s="66"/>
      <c r="B184" s="67" t="s">
        <v>84</v>
      </c>
      <c r="C184" s="581" t="s">
        <v>85</v>
      </c>
      <c r="D184" s="581"/>
      <c r="E184" s="581"/>
      <c r="F184" s="581"/>
      <c r="G184" s="581"/>
      <c r="H184" s="68"/>
      <c r="I184" s="69"/>
      <c r="J184" s="69"/>
      <c r="K184" s="69"/>
      <c r="L184" s="70"/>
      <c r="M184" s="69"/>
      <c r="N184" s="70"/>
      <c r="O184" s="69"/>
      <c r="P184" s="83">
        <v>298.94</v>
      </c>
      <c r="GO184" s="50"/>
      <c r="GP184" s="50"/>
      <c r="GQ184" s="50"/>
      <c r="GR184" s="50"/>
      <c r="GS184" s="50"/>
      <c r="GT184" s="50"/>
      <c r="GV184" s="8" t="s">
        <v>85</v>
      </c>
      <c r="GW184" s="8"/>
      <c r="GX184" s="8"/>
      <c r="GY184" s="50"/>
      <c r="GZ184" s="8"/>
      <c r="HA184" s="8"/>
      <c r="HB184" s="50"/>
      <c r="HD184" s="50"/>
      <c r="HE184" s="8"/>
      <c r="HF184" s="8"/>
    </row>
    <row r="185" spans="1:214" s="1" customFormat="1" ht="34.5">
      <c r="A185" s="73"/>
      <c r="B185" s="67" t="s">
        <v>396</v>
      </c>
      <c r="C185" s="581" t="s">
        <v>397</v>
      </c>
      <c r="D185" s="581"/>
      <c r="E185" s="581"/>
      <c r="F185" s="581"/>
      <c r="G185" s="581"/>
      <c r="H185" s="68" t="s">
        <v>376</v>
      </c>
      <c r="I185" s="127">
        <v>9.6000000000000002E-2</v>
      </c>
      <c r="J185" s="69"/>
      <c r="K185" s="172">
        <v>3.7440000000000001E-2</v>
      </c>
      <c r="L185" s="95">
        <v>37.71</v>
      </c>
      <c r="M185" s="186">
        <v>1.6</v>
      </c>
      <c r="N185" s="77">
        <v>60.34</v>
      </c>
      <c r="O185" s="69"/>
      <c r="P185" s="71">
        <v>2.2599999999999998</v>
      </c>
      <c r="GO185" s="50"/>
      <c r="GP185" s="50"/>
      <c r="GQ185" s="50"/>
      <c r="GR185" s="50"/>
      <c r="GS185" s="50"/>
      <c r="GT185" s="50"/>
      <c r="GV185" s="8"/>
      <c r="GW185" s="8" t="s">
        <v>397</v>
      </c>
      <c r="GX185" s="8"/>
      <c r="GY185" s="50"/>
      <c r="GZ185" s="8"/>
      <c r="HA185" s="8"/>
      <c r="HB185" s="50"/>
      <c r="HD185" s="50"/>
      <c r="HE185" s="8"/>
      <c r="HF185" s="8"/>
    </row>
    <row r="186" spans="1:214" s="1" customFormat="1" ht="23.25">
      <c r="A186" s="73"/>
      <c r="B186" s="67" t="s">
        <v>398</v>
      </c>
      <c r="C186" s="581" t="s">
        <v>399</v>
      </c>
      <c r="D186" s="581"/>
      <c r="E186" s="581"/>
      <c r="F186" s="581"/>
      <c r="G186" s="581"/>
      <c r="H186" s="68" t="s">
        <v>91</v>
      </c>
      <c r="I186" s="74">
        <v>0.5</v>
      </c>
      <c r="J186" s="69"/>
      <c r="K186" s="127">
        <v>0.19500000000000001</v>
      </c>
      <c r="L186" s="95">
        <v>931.11</v>
      </c>
      <c r="M186" s="76">
        <v>1.62</v>
      </c>
      <c r="N186" s="77">
        <v>1508.4</v>
      </c>
      <c r="O186" s="69"/>
      <c r="P186" s="71">
        <v>294.14</v>
      </c>
      <c r="GO186" s="50"/>
      <c r="GP186" s="50"/>
      <c r="GQ186" s="50"/>
      <c r="GR186" s="50"/>
      <c r="GS186" s="50"/>
      <c r="GT186" s="50"/>
      <c r="GV186" s="8"/>
      <c r="GW186" s="8" t="s">
        <v>399</v>
      </c>
      <c r="GX186" s="8"/>
      <c r="GY186" s="50"/>
      <c r="GZ186" s="8"/>
      <c r="HA186" s="8"/>
      <c r="HB186" s="50"/>
      <c r="HD186" s="50"/>
      <c r="HE186" s="8"/>
      <c r="HF186" s="8"/>
    </row>
    <row r="187" spans="1:214" s="1" customFormat="1" ht="15">
      <c r="A187" s="73"/>
      <c r="B187" s="67" t="s">
        <v>400</v>
      </c>
      <c r="C187" s="581" t="s">
        <v>401</v>
      </c>
      <c r="D187" s="581"/>
      <c r="E187" s="581"/>
      <c r="F187" s="581"/>
      <c r="G187" s="581"/>
      <c r="H187" s="68" t="s">
        <v>88</v>
      </c>
      <c r="I187" s="172">
        <v>6.0000000000000002E-5</v>
      </c>
      <c r="J187" s="69"/>
      <c r="K187" s="72">
        <v>2.34E-5</v>
      </c>
      <c r="L187" s="75">
        <v>82698.14</v>
      </c>
      <c r="M187" s="76">
        <v>1.31</v>
      </c>
      <c r="N187" s="77">
        <v>108334.56</v>
      </c>
      <c r="O187" s="69"/>
      <c r="P187" s="71">
        <v>2.54</v>
      </c>
      <c r="GO187" s="50"/>
      <c r="GP187" s="50"/>
      <c r="GQ187" s="50"/>
      <c r="GR187" s="50"/>
      <c r="GS187" s="50"/>
      <c r="GT187" s="50"/>
      <c r="GV187" s="8"/>
      <c r="GW187" s="8" t="s">
        <v>401</v>
      </c>
      <c r="GX187" s="8"/>
      <c r="GY187" s="50"/>
      <c r="GZ187" s="8"/>
      <c r="HA187" s="8"/>
      <c r="HB187" s="50"/>
      <c r="HD187" s="50"/>
      <c r="HE187" s="8"/>
      <c r="HF187" s="8"/>
    </row>
    <row r="188" spans="1:214" s="1" customFormat="1" ht="15">
      <c r="A188" s="79"/>
      <c r="B188" s="65"/>
      <c r="C188" s="579" t="s">
        <v>99</v>
      </c>
      <c r="D188" s="579"/>
      <c r="E188" s="579"/>
      <c r="F188" s="579"/>
      <c r="G188" s="579"/>
      <c r="H188" s="53"/>
      <c r="I188" s="54"/>
      <c r="J188" s="54"/>
      <c r="K188" s="54"/>
      <c r="L188" s="57"/>
      <c r="M188" s="54"/>
      <c r="N188" s="80"/>
      <c r="O188" s="54"/>
      <c r="P188" s="81">
        <v>4367.43</v>
      </c>
      <c r="GO188" s="50"/>
      <c r="GP188" s="50"/>
      <c r="GQ188" s="50"/>
      <c r="GR188" s="50"/>
      <c r="GS188" s="50"/>
      <c r="GT188" s="50"/>
      <c r="GV188" s="8"/>
      <c r="GW188" s="8"/>
      <c r="GX188" s="8"/>
      <c r="GY188" s="50" t="s">
        <v>99</v>
      </c>
      <c r="GZ188" s="8"/>
      <c r="HA188" s="8"/>
      <c r="HB188" s="50"/>
      <c r="HD188" s="50"/>
      <c r="HE188" s="8"/>
      <c r="HF188" s="8"/>
    </row>
    <row r="189" spans="1:214" s="1" customFormat="1" ht="15">
      <c r="A189" s="78" t="s">
        <v>137</v>
      </c>
      <c r="B189" s="67" t="s">
        <v>101</v>
      </c>
      <c r="C189" s="581" t="s">
        <v>102</v>
      </c>
      <c r="D189" s="581"/>
      <c r="E189" s="581"/>
      <c r="F189" s="581"/>
      <c r="G189" s="581"/>
      <c r="H189" s="68" t="s">
        <v>103</v>
      </c>
      <c r="I189" s="82">
        <v>2</v>
      </c>
      <c r="J189" s="69"/>
      <c r="K189" s="82">
        <v>2</v>
      </c>
      <c r="L189" s="70"/>
      <c r="M189" s="69"/>
      <c r="N189" s="70"/>
      <c r="O189" s="69"/>
      <c r="P189" s="83">
        <v>60.32</v>
      </c>
      <c r="GO189" s="50"/>
      <c r="GP189" s="50"/>
      <c r="GQ189" s="50"/>
      <c r="GR189" s="50"/>
      <c r="GS189" s="50"/>
      <c r="GT189" s="50"/>
      <c r="GV189" s="8"/>
      <c r="GW189" s="8"/>
      <c r="GX189" s="8"/>
      <c r="GY189" s="50"/>
      <c r="GZ189" s="8" t="s">
        <v>102</v>
      </c>
      <c r="HA189" s="8"/>
      <c r="HB189" s="50"/>
      <c r="HD189" s="50"/>
      <c r="HE189" s="8"/>
      <c r="HF189" s="8"/>
    </row>
    <row r="190" spans="1:214" s="1" customFormat="1" ht="15">
      <c r="A190" s="78"/>
      <c r="B190" s="67"/>
      <c r="C190" s="581" t="s">
        <v>104</v>
      </c>
      <c r="D190" s="581"/>
      <c r="E190" s="581"/>
      <c r="F190" s="581"/>
      <c r="G190" s="581"/>
      <c r="H190" s="68"/>
      <c r="I190" s="69"/>
      <c r="J190" s="69"/>
      <c r="K190" s="69"/>
      <c r="L190" s="70"/>
      <c r="M190" s="69"/>
      <c r="N190" s="70"/>
      <c r="O190" s="69"/>
      <c r="P190" s="71">
        <v>3794.19</v>
      </c>
      <c r="GO190" s="50"/>
      <c r="GP190" s="50"/>
      <c r="GQ190" s="50"/>
      <c r="GR190" s="50"/>
      <c r="GS190" s="50"/>
      <c r="GT190" s="50"/>
      <c r="GV190" s="8"/>
      <c r="GW190" s="8"/>
      <c r="GX190" s="8"/>
      <c r="GY190" s="50"/>
      <c r="GZ190" s="8"/>
      <c r="HA190" s="8" t="s">
        <v>104</v>
      </c>
      <c r="HB190" s="50"/>
      <c r="HD190" s="50"/>
      <c r="HE190" s="8"/>
      <c r="HF190" s="8"/>
    </row>
    <row r="191" spans="1:214" s="1" customFormat="1" ht="15">
      <c r="A191" s="78"/>
      <c r="B191" s="67" t="s">
        <v>105</v>
      </c>
      <c r="C191" s="581" t="s">
        <v>106</v>
      </c>
      <c r="D191" s="581"/>
      <c r="E191" s="581"/>
      <c r="F191" s="581"/>
      <c r="G191" s="581"/>
      <c r="H191" s="68" t="s">
        <v>103</v>
      </c>
      <c r="I191" s="82">
        <v>98</v>
      </c>
      <c r="J191" s="69"/>
      <c r="K191" s="82">
        <v>98</v>
      </c>
      <c r="L191" s="70"/>
      <c r="M191" s="69"/>
      <c r="N191" s="70"/>
      <c r="O191" s="69"/>
      <c r="P191" s="71">
        <v>3718.31</v>
      </c>
      <c r="GO191" s="50"/>
      <c r="GP191" s="50"/>
      <c r="GQ191" s="50"/>
      <c r="GR191" s="50"/>
      <c r="GS191" s="50"/>
      <c r="GT191" s="50"/>
      <c r="GV191" s="8"/>
      <c r="GW191" s="8"/>
      <c r="GX191" s="8"/>
      <c r="GY191" s="50"/>
      <c r="GZ191" s="8"/>
      <c r="HA191" s="8" t="s">
        <v>106</v>
      </c>
      <c r="HB191" s="50"/>
      <c r="HD191" s="50"/>
      <c r="HE191" s="8"/>
      <c r="HF191" s="8"/>
    </row>
    <row r="192" spans="1:214" s="1" customFormat="1" ht="15">
      <c r="A192" s="78"/>
      <c r="B192" s="67" t="s">
        <v>107</v>
      </c>
      <c r="C192" s="581" t="s">
        <v>108</v>
      </c>
      <c r="D192" s="581"/>
      <c r="E192" s="581"/>
      <c r="F192" s="581"/>
      <c r="G192" s="581"/>
      <c r="H192" s="68" t="s">
        <v>103</v>
      </c>
      <c r="I192" s="82">
        <v>51</v>
      </c>
      <c r="J192" s="69"/>
      <c r="K192" s="82">
        <v>51</v>
      </c>
      <c r="L192" s="70"/>
      <c r="M192" s="69"/>
      <c r="N192" s="70"/>
      <c r="O192" s="69"/>
      <c r="P192" s="71">
        <v>1935.04</v>
      </c>
      <c r="GO192" s="50"/>
      <c r="GP192" s="50"/>
      <c r="GQ192" s="50"/>
      <c r="GR192" s="50"/>
      <c r="GS192" s="50"/>
      <c r="GT192" s="50"/>
      <c r="GV192" s="8"/>
      <c r="GW192" s="8"/>
      <c r="GX192" s="8"/>
      <c r="GY192" s="50"/>
      <c r="GZ192" s="8"/>
      <c r="HA192" s="8" t="s">
        <v>108</v>
      </c>
      <c r="HB192" s="50"/>
      <c r="HD192" s="50"/>
      <c r="HE192" s="8"/>
      <c r="HF192" s="8"/>
    </row>
    <row r="193" spans="1:214" s="1" customFormat="1" ht="15">
      <c r="A193" s="84"/>
      <c r="B193" s="85"/>
      <c r="C193" s="579" t="s">
        <v>109</v>
      </c>
      <c r="D193" s="579"/>
      <c r="E193" s="579"/>
      <c r="F193" s="579"/>
      <c r="G193" s="579"/>
      <c r="H193" s="53"/>
      <c r="I193" s="54"/>
      <c r="J193" s="54"/>
      <c r="K193" s="54"/>
      <c r="L193" s="57"/>
      <c r="M193" s="54"/>
      <c r="N193" s="80">
        <v>25848.97</v>
      </c>
      <c r="O193" s="54"/>
      <c r="P193" s="81">
        <v>10081.1</v>
      </c>
      <c r="GO193" s="50"/>
      <c r="GP193" s="50"/>
      <c r="GQ193" s="50"/>
      <c r="GR193" s="50"/>
      <c r="GS193" s="50"/>
      <c r="GT193" s="50"/>
      <c r="GV193" s="8"/>
      <c r="GW193" s="8"/>
      <c r="GX193" s="8"/>
      <c r="GY193" s="50"/>
      <c r="GZ193" s="8"/>
      <c r="HA193" s="8"/>
      <c r="HB193" s="50" t="s">
        <v>109</v>
      </c>
      <c r="HD193" s="50"/>
      <c r="HE193" s="8"/>
      <c r="HF193" s="8"/>
    </row>
    <row r="194" spans="1:214" s="1" customFormat="1" ht="0.75" customHeight="1">
      <c r="A194" s="86"/>
      <c r="B194" s="87"/>
      <c r="C194" s="87"/>
      <c r="D194" s="87"/>
      <c r="E194" s="87"/>
      <c r="F194" s="87"/>
      <c r="G194" s="87"/>
      <c r="H194" s="88"/>
      <c r="I194" s="89"/>
      <c r="J194" s="89"/>
      <c r="K194" s="89"/>
      <c r="L194" s="90"/>
      <c r="M194" s="89"/>
      <c r="N194" s="90"/>
      <c r="O194" s="89"/>
      <c r="P194" s="91"/>
      <c r="GO194" s="50"/>
      <c r="GP194" s="50"/>
      <c r="GQ194" s="50"/>
      <c r="GR194" s="50"/>
      <c r="GS194" s="50"/>
      <c r="GT194" s="50"/>
      <c r="GV194" s="8"/>
      <c r="GW194" s="8"/>
      <c r="GX194" s="8"/>
      <c r="GY194" s="50"/>
      <c r="GZ194" s="8"/>
      <c r="HA194" s="8"/>
      <c r="HB194" s="50"/>
      <c r="HD194" s="50"/>
      <c r="HE194" s="8"/>
      <c r="HF194" s="8"/>
    </row>
    <row r="195" spans="1:214" s="1" customFormat="1" ht="22.5">
      <c r="A195" s="51" t="s">
        <v>137</v>
      </c>
      <c r="B195" s="52" t="s">
        <v>2497</v>
      </c>
      <c r="C195" s="580" t="s">
        <v>2498</v>
      </c>
      <c r="D195" s="580"/>
      <c r="E195" s="580"/>
      <c r="F195" s="580"/>
      <c r="G195" s="580"/>
      <c r="H195" s="53" t="s">
        <v>1864</v>
      </c>
      <c r="I195" s="54">
        <v>3.2640000000000002E-2</v>
      </c>
      <c r="J195" s="55">
        <v>1</v>
      </c>
      <c r="K195" s="92">
        <v>3.2640000000000002E-2</v>
      </c>
      <c r="L195" s="57"/>
      <c r="M195" s="54"/>
      <c r="N195" s="57"/>
      <c r="O195" s="54"/>
      <c r="P195" s="169">
        <v>533.92999999999995</v>
      </c>
      <c r="Q195" s="59"/>
      <c r="R195" s="60"/>
      <c r="GO195" s="50"/>
      <c r="GP195" s="50" t="s">
        <v>2498</v>
      </c>
      <c r="GQ195" s="50" t="s">
        <v>6</v>
      </c>
      <c r="GR195" s="50" t="s">
        <v>6</v>
      </c>
      <c r="GS195" s="50" t="s">
        <v>6</v>
      </c>
      <c r="GT195" s="50" t="s">
        <v>6</v>
      </c>
      <c r="GV195" s="8"/>
      <c r="GW195" s="8"/>
      <c r="GX195" s="8"/>
      <c r="GY195" s="50"/>
      <c r="GZ195" s="8"/>
      <c r="HA195" s="8"/>
      <c r="HB195" s="50"/>
      <c r="HD195" s="50"/>
      <c r="HE195" s="8"/>
      <c r="HF195" s="8"/>
    </row>
    <row r="196" spans="1:214" s="1" customFormat="1" ht="15">
      <c r="A196" s="61"/>
      <c r="B196" s="62"/>
      <c r="C196" s="578" t="s">
        <v>2521</v>
      </c>
      <c r="D196" s="578"/>
      <c r="E196" s="578"/>
      <c r="F196" s="578"/>
      <c r="G196" s="578"/>
      <c r="H196" s="578"/>
      <c r="I196" s="578"/>
      <c r="J196" s="578"/>
      <c r="K196" s="578"/>
      <c r="L196" s="578"/>
      <c r="M196" s="578"/>
      <c r="N196" s="578"/>
      <c r="O196" s="578"/>
      <c r="P196" s="585"/>
      <c r="GO196" s="50"/>
      <c r="GP196" s="50"/>
      <c r="GQ196" s="50"/>
      <c r="GR196" s="50"/>
      <c r="GS196" s="50"/>
      <c r="GT196" s="50"/>
      <c r="GV196" s="8"/>
      <c r="GW196" s="8"/>
      <c r="GX196" s="8"/>
      <c r="GY196" s="50"/>
      <c r="GZ196" s="8"/>
      <c r="HA196" s="8"/>
      <c r="HB196" s="50"/>
      <c r="HC196" s="63" t="s">
        <v>2521</v>
      </c>
      <c r="HD196" s="50"/>
      <c r="HE196" s="8"/>
      <c r="HF196" s="8"/>
    </row>
    <row r="197" spans="1:214" s="1" customFormat="1" ht="15">
      <c r="A197" s="78" t="s">
        <v>137</v>
      </c>
      <c r="B197" s="67" t="s">
        <v>2497</v>
      </c>
      <c r="C197" s="581" t="s">
        <v>2499</v>
      </c>
      <c r="D197" s="581"/>
      <c r="E197" s="581"/>
      <c r="F197" s="581"/>
      <c r="G197" s="581"/>
      <c r="H197" s="68" t="s">
        <v>1864</v>
      </c>
      <c r="I197" s="172">
        <v>3.2640000000000002E-2</v>
      </c>
      <c r="J197" s="69"/>
      <c r="K197" s="172">
        <v>3.2640000000000002E-2</v>
      </c>
      <c r="L197" s="77">
        <v>15728.89</v>
      </c>
      <c r="M197" s="96">
        <v>1.04</v>
      </c>
      <c r="N197" s="77">
        <v>16358.05</v>
      </c>
      <c r="O197" s="69"/>
      <c r="P197" s="83">
        <v>533.92999999999995</v>
      </c>
      <c r="GO197" s="50"/>
      <c r="GP197" s="50"/>
      <c r="GQ197" s="50"/>
      <c r="GR197" s="50"/>
      <c r="GS197" s="50"/>
      <c r="GT197" s="50"/>
      <c r="GV197" s="8"/>
      <c r="GW197" s="8"/>
      <c r="GX197" s="8"/>
      <c r="GY197" s="50"/>
      <c r="GZ197" s="8"/>
      <c r="HA197" s="8"/>
      <c r="HB197" s="50"/>
      <c r="HD197" s="50"/>
      <c r="HE197" s="8" t="s">
        <v>2499</v>
      </c>
      <c r="HF197" s="8"/>
    </row>
    <row r="198" spans="1:214" s="1" customFormat="1" ht="68.25">
      <c r="A198" s="78" t="s">
        <v>2368</v>
      </c>
      <c r="B198" s="67" t="s">
        <v>2500</v>
      </c>
      <c r="C198" s="581" t="s">
        <v>1961</v>
      </c>
      <c r="D198" s="581"/>
      <c r="E198" s="581"/>
      <c r="F198" s="581"/>
      <c r="G198" s="581"/>
      <c r="H198" s="68" t="s">
        <v>88</v>
      </c>
      <c r="I198" s="69"/>
      <c r="J198" s="69"/>
      <c r="K198" s="127">
        <v>1E-3</v>
      </c>
      <c r="L198" s="70"/>
      <c r="M198" s="69"/>
      <c r="N198" s="77">
        <v>1621.6</v>
      </c>
      <c r="O198" s="69"/>
      <c r="P198" s="83">
        <v>1.62</v>
      </c>
      <c r="GO198" s="50"/>
      <c r="GP198" s="50"/>
      <c r="GQ198" s="50"/>
      <c r="GR198" s="50"/>
      <c r="GS198" s="50"/>
      <c r="GT198" s="50"/>
      <c r="GV198" s="8"/>
      <c r="GW198" s="8"/>
      <c r="GX198" s="8"/>
      <c r="GY198" s="50"/>
      <c r="GZ198" s="8"/>
      <c r="HA198" s="8"/>
      <c r="HB198" s="50"/>
      <c r="HD198" s="50"/>
      <c r="HE198" s="8"/>
      <c r="HF198" s="8" t="s">
        <v>1961</v>
      </c>
    </row>
    <row r="199" spans="1:214" s="1" customFormat="1" ht="68.25">
      <c r="A199" s="78" t="s">
        <v>2370</v>
      </c>
      <c r="B199" s="67" t="s">
        <v>2522</v>
      </c>
      <c r="C199" s="581" t="s">
        <v>636</v>
      </c>
      <c r="D199" s="581"/>
      <c r="E199" s="581"/>
      <c r="F199" s="581"/>
      <c r="G199" s="581"/>
      <c r="H199" s="68" t="s">
        <v>88</v>
      </c>
      <c r="I199" s="69"/>
      <c r="J199" s="69"/>
      <c r="K199" s="127">
        <v>1E-3</v>
      </c>
      <c r="L199" s="70"/>
      <c r="M199" s="69"/>
      <c r="N199" s="173">
        <v>666.88</v>
      </c>
      <c r="O199" s="82">
        <v>-1</v>
      </c>
      <c r="P199" s="83">
        <v>-0.67</v>
      </c>
      <c r="GO199" s="50"/>
      <c r="GP199" s="50"/>
      <c r="GQ199" s="50"/>
      <c r="GR199" s="50"/>
      <c r="GS199" s="50"/>
      <c r="GT199" s="50"/>
      <c r="GV199" s="8"/>
      <c r="GW199" s="8"/>
      <c r="GX199" s="8"/>
      <c r="GY199" s="50"/>
      <c r="GZ199" s="8"/>
      <c r="HA199" s="8"/>
      <c r="HB199" s="50"/>
      <c r="HD199" s="50"/>
      <c r="HE199" s="8"/>
      <c r="HF199" s="8" t="s">
        <v>636</v>
      </c>
    </row>
    <row r="200" spans="1:214" s="1" customFormat="1" ht="15">
      <c r="A200" s="84"/>
      <c r="B200" s="85"/>
      <c r="C200" s="579" t="s">
        <v>109</v>
      </c>
      <c r="D200" s="579"/>
      <c r="E200" s="579"/>
      <c r="F200" s="579"/>
      <c r="G200" s="579"/>
      <c r="H200" s="53"/>
      <c r="I200" s="54"/>
      <c r="J200" s="54"/>
      <c r="K200" s="54"/>
      <c r="L200" s="57"/>
      <c r="M200" s="54"/>
      <c r="N200" s="57"/>
      <c r="O200" s="54"/>
      <c r="P200" s="169">
        <v>534.88</v>
      </c>
      <c r="GO200" s="50"/>
      <c r="GP200" s="50"/>
      <c r="GQ200" s="50"/>
      <c r="GR200" s="50"/>
      <c r="GS200" s="50"/>
      <c r="GT200" s="50"/>
      <c r="GV200" s="8"/>
      <c r="GW200" s="8"/>
      <c r="GX200" s="8"/>
      <c r="GY200" s="50"/>
      <c r="GZ200" s="8"/>
      <c r="HA200" s="8"/>
      <c r="HB200" s="50" t="s">
        <v>109</v>
      </c>
      <c r="HD200" s="50"/>
      <c r="HE200" s="8"/>
      <c r="HF200" s="8"/>
    </row>
    <row r="201" spans="1:214" s="1" customFormat="1" ht="0.75" customHeight="1">
      <c r="A201" s="86"/>
      <c r="B201" s="87"/>
      <c r="C201" s="87"/>
      <c r="D201" s="87"/>
      <c r="E201" s="87"/>
      <c r="F201" s="87"/>
      <c r="G201" s="87"/>
      <c r="H201" s="88"/>
      <c r="I201" s="89"/>
      <c r="J201" s="89"/>
      <c r="K201" s="89"/>
      <c r="L201" s="90"/>
      <c r="M201" s="89"/>
      <c r="N201" s="90"/>
      <c r="O201" s="89"/>
      <c r="P201" s="91"/>
      <c r="GO201" s="50"/>
      <c r="GP201" s="50"/>
      <c r="GQ201" s="50"/>
      <c r="GR201" s="50"/>
      <c r="GS201" s="50"/>
      <c r="GT201" s="50"/>
      <c r="GV201" s="8"/>
      <c r="GW201" s="8"/>
      <c r="GX201" s="8"/>
      <c r="GY201" s="50"/>
      <c r="GZ201" s="8"/>
      <c r="HA201" s="8"/>
      <c r="HB201" s="50"/>
      <c r="HD201" s="50"/>
      <c r="HE201" s="8"/>
      <c r="HF201" s="8"/>
    </row>
    <row r="202" spans="1:214" s="1" customFormat="1" ht="22.5">
      <c r="A202" s="51" t="s">
        <v>2094</v>
      </c>
      <c r="B202" s="52" t="s">
        <v>1862</v>
      </c>
      <c r="C202" s="580" t="s">
        <v>1863</v>
      </c>
      <c r="D202" s="580"/>
      <c r="E202" s="580"/>
      <c r="F202" s="580"/>
      <c r="G202" s="580"/>
      <c r="H202" s="53" t="s">
        <v>1864</v>
      </c>
      <c r="I202" s="54">
        <v>7.2100000000000003E-3</v>
      </c>
      <c r="J202" s="55">
        <v>1</v>
      </c>
      <c r="K202" s="92">
        <v>7.2100000000000003E-3</v>
      </c>
      <c r="L202" s="57"/>
      <c r="M202" s="54"/>
      <c r="N202" s="57"/>
      <c r="O202" s="54"/>
      <c r="P202" s="81">
        <v>1100.48</v>
      </c>
      <c r="Q202" s="59"/>
      <c r="R202" s="60"/>
      <c r="GO202" s="50"/>
      <c r="GP202" s="50" t="s">
        <v>1863</v>
      </c>
      <c r="GQ202" s="50" t="s">
        <v>6</v>
      </c>
      <c r="GR202" s="50" t="s">
        <v>6</v>
      </c>
      <c r="GS202" s="50" t="s">
        <v>6</v>
      </c>
      <c r="GT202" s="50" t="s">
        <v>6</v>
      </c>
      <c r="GV202" s="8"/>
      <c r="GW202" s="8"/>
      <c r="GX202" s="8"/>
      <c r="GY202" s="50"/>
      <c r="GZ202" s="8"/>
      <c r="HA202" s="8"/>
      <c r="HB202" s="50"/>
      <c r="HD202" s="50"/>
      <c r="HE202" s="8"/>
      <c r="HF202" s="8"/>
    </row>
    <row r="203" spans="1:214" s="1" customFormat="1" ht="15">
      <c r="A203" s="61"/>
      <c r="B203" s="62"/>
      <c r="C203" s="578" t="s">
        <v>2523</v>
      </c>
      <c r="D203" s="578"/>
      <c r="E203" s="578"/>
      <c r="F203" s="578"/>
      <c r="G203" s="578"/>
      <c r="H203" s="578"/>
      <c r="I203" s="578"/>
      <c r="J203" s="578"/>
      <c r="K203" s="578"/>
      <c r="L203" s="578"/>
      <c r="M203" s="578"/>
      <c r="N203" s="578"/>
      <c r="O203" s="578"/>
      <c r="P203" s="585"/>
      <c r="GO203" s="50"/>
      <c r="GP203" s="50"/>
      <c r="GQ203" s="50"/>
      <c r="GR203" s="50"/>
      <c r="GS203" s="50"/>
      <c r="GT203" s="50"/>
      <c r="GV203" s="8"/>
      <c r="GW203" s="8"/>
      <c r="GX203" s="8"/>
      <c r="GY203" s="50"/>
      <c r="GZ203" s="8"/>
      <c r="HA203" s="8"/>
      <c r="HB203" s="50"/>
      <c r="HC203" s="63" t="s">
        <v>2523</v>
      </c>
      <c r="HD203" s="50"/>
      <c r="HE203" s="8"/>
      <c r="HF203" s="8"/>
    </row>
    <row r="204" spans="1:214" s="1" customFormat="1" ht="23.25">
      <c r="A204" s="78" t="s">
        <v>2094</v>
      </c>
      <c r="B204" s="67" t="s">
        <v>1862</v>
      </c>
      <c r="C204" s="581" t="s">
        <v>1866</v>
      </c>
      <c r="D204" s="581"/>
      <c r="E204" s="581"/>
      <c r="F204" s="581"/>
      <c r="G204" s="581"/>
      <c r="H204" s="68" t="s">
        <v>1864</v>
      </c>
      <c r="I204" s="172">
        <v>7.2100000000000003E-3</v>
      </c>
      <c r="J204" s="69"/>
      <c r="K204" s="172">
        <v>7.2100000000000003E-3</v>
      </c>
      <c r="L204" s="77">
        <v>126143.09</v>
      </c>
      <c r="M204" s="96">
        <v>1.21</v>
      </c>
      <c r="N204" s="77">
        <v>152633.14000000001</v>
      </c>
      <c r="O204" s="69"/>
      <c r="P204" s="71">
        <v>1100.48</v>
      </c>
      <c r="GO204" s="50"/>
      <c r="GP204" s="50"/>
      <c r="GQ204" s="50"/>
      <c r="GR204" s="50"/>
      <c r="GS204" s="50"/>
      <c r="GT204" s="50"/>
      <c r="GV204" s="8"/>
      <c r="GW204" s="8"/>
      <c r="GX204" s="8"/>
      <c r="GY204" s="50"/>
      <c r="GZ204" s="8"/>
      <c r="HA204" s="8"/>
      <c r="HB204" s="50"/>
      <c r="HD204" s="50"/>
      <c r="HE204" s="8" t="s">
        <v>1866</v>
      </c>
      <c r="HF204" s="8"/>
    </row>
    <row r="205" spans="1:214" s="1" customFormat="1" ht="68.25">
      <c r="A205" s="78" t="s">
        <v>2524</v>
      </c>
      <c r="B205" s="67" t="s">
        <v>1868</v>
      </c>
      <c r="C205" s="581" t="s">
        <v>633</v>
      </c>
      <c r="D205" s="581"/>
      <c r="E205" s="581"/>
      <c r="F205" s="581"/>
      <c r="G205" s="581"/>
      <c r="H205" s="68" t="s">
        <v>88</v>
      </c>
      <c r="I205" s="69"/>
      <c r="J205" s="69"/>
      <c r="K205" s="128">
        <v>5.0000000000000001E-4</v>
      </c>
      <c r="L205" s="70"/>
      <c r="M205" s="69"/>
      <c r="N205" s="173">
        <v>972.96</v>
      </c>
      <c r="O205" s="69"/>
      <c r="P205" s="83">
        <v>0.49</v>
      </c>
      <c r="GO205" s="50"/>
      <c r="GP205" s="50"/>
      <c r="GQ205" s="50"/>
      <c r="GR205" s="50"/>
      <c r="GS205" s="50"/>
      <c r="GT205" s="50"/>
      <c r="GV205" s="8"/>
      <c r="GW205" s="8"/>
      <c r="GX205" s="8"/>
      <c r="GY205" s="50"/>
      <c r="GZ205" s="8"/>
      <c r="HA205" s="8"/>
      <c r="HB205" s="50"/>
      <c r="HD205" s="50"/>
      <c r="HE205" s="8"/>
      <c r="HF205" s="8" t="s">
        <v>633</v>
      </c>
    </row>
    <row r="206" spans="1:214" s="1" customFormat="1" ht="68.25">
      <c r="A206" s="78" t="s">
        <v>2525</v>
      </c>
      <c r="B206" s="67" t="s">
        <v>2509</v>
      </c>
      <c r="C206" s="581" t="s">
        <v>636</v>
      </c>
      <c r="D206" s="581"/>
      <c r="E206" s="581"/>
      <c r="F206" s="581"/>
      <c r="G206" s="581"/>
      <c r="H206" s="68" t="s">
        <v>88</v>
      </c>
      <c r="I206" s="69"/>
      <c r="J206" s="69"/>
      <c r="K206" s="128">
        <v>5.0000000000000001E-4</v>
      </c>
      <c r="L206" s="70"/>
      <c r="M206" s="69"/>
      <c r="N206" s="173">
        <v>666.88</v>
      </c>
      <c r="O206" s="82">
        <v>-1</v>
      </c>
      <c r="P206" s="83">
        <v>-0.33</v>
      </c>
      <c r="GO206" s="50"/>
      <c r="GP206" s="50"/>
      <c r="GQ206" s="50"/>
      <c r="GR206" s="50"/>
      <c r="GS206" s="50"/>
      <c r="GT206" s="50"/>
      <c r="GV206" s="8"/>
      <c r="GW206" s="8"/>
      <c r="GX206" s="8"/>
      <c r="GY206" s="50"/>
      <c r="GZ206" s="8"/>
      <c r="HA206" s="8"/>
      <c r="HB206" s="50"/>
      <c r="HD206" s="50"/>
      <c r="HE206" s="8"/>
      <c r="HF206" s="8" t="s">
        <v>636</v>
      </c>
    </row>
    <row r="207" spans="1:214" s="1" customFormat="1" ht="15">
      <c r="A207" s="84"/>
      <c r="B207" s="85"/>
      <c r="C207" s="579" t="s">
        <v>109</v>
      </c>
      <c r="D207" s="579"/>
      <c r="E207" s="579"/>
      <c r="F207" s="579"/>
      <c r="G207" s="579"/>
      <c r="H207" s="53"/>
      <c r="I207" s="54"/>
      <c r="J207" s="54"/>
      <c r="K207" s="54"/>
      <c r="L207" s="57"/>
      <c r="M207" s="54"/>
      <c r="N207" s="57"/>
      <c r="O207" s="54"/>
      <c r="P207" s="81">
        <v>1100.6400000000001</v>
      </c>
      <c r="GO207" s="50"/>
      <c r="GP207" s="50"/>
      <c r="GQ207" s="50"/>
      <c r="GR207" s="50"/>
      <c r="GS207" s="50"/>
      <c r="GT207" s="50"/>
      <c r="GV207" s="8"/>
      <c r="GW207" s="8"/>
      <c r="GX207" s="8"/>
      <c r="GY207" s="50"/>
      <c r="GZ207" s="8"/>
      <c r="HA207" s="8"/>
      <c r="HB207" s="50" t="s">
        <v>109</v>
      </c>
      <c r="HD207" s="50"/>
      <c r="HE207" s="8"/>
      <c r="HF207" s="8"/>
    </row>
    <row r="208" spans="1:214" s="1" customFormat="1" ht="0.75" customHeight="1">
      <c r="A208" s="86"/>
      <c r="B208" s="87"/>
      <c r="C208" s="87"/>
      <c r="D208" s="87"/>
      <c r="E208" s="87"/>
      <c r="F208" s="87"/>
      <c r="G208" s="87"/>
      <c r="H208" s="88"/>
      <c r="I208" s="89"/>
      <c r="J208" s="89"/>
      <c r="K208" s="89"/>
      <c r="L208" s="90"/>
      <c r="M208" s="89"/>
      <c r="N208" s="90"/>
      <c r="O208" s="89"/>
      <c r="P208" s="91"/>
      <c r="GO208" s="50"/>
      <c r="GP208" s="50"/>
      <c r="GQ208" s="50"/>
      <c r="GR208" s="50"/>
      <c r="GS208" s="50"/>
      <c r="GT208" s="50"/>
      <c r="GV208" s="8"/>
      <c r="GW208" s="8"/>
      <c r="GX208" s="8"/>
      <c r="GY208" s="50"/>
      <c r="GZ208" s="8"/>
      <c r="HA208" s="8"/>
      <c r="HB208" s="50"/>
      <c r="HD208" s="50"/>
      <c r="HE208" s="8"/>
      <c r="HF208" s="8"/>
    </row>
    <row r="209" spans="1:214" s="1" customFormat="1" ht="15">
      <c r="A209" s="582" t="s">
        <v>2526</v>
      </c>
      <c r="B209" s="583"/>
      <c r="C209" s="583"/>
      <c r="D209" s="583"/>
      <c r="E209" s="583"/>
      <c r="F209" s="583"/>
      <c r="G209" s="583"/>
      <c r="H209" s="583"/>
      <c r="I209" s="583"/>
      <c r="J209" s="583"/>
      <c r="K209" s="583"/>
      <c r="L209" s="583"/>
      <c r="M209" s="583"/>
      <c r="N209" s="583"/>
      <c r="O209" s="583"/>
      <c r="P209" s="584"/>
      <c r="GO209" s="50"/>
      <c r="GP209" s="50"/>
      <c r="GQ209" s="50"/>
      <c r="GR209" s="50"/>
      <c r="GS209" s="50"/>
      <c r="GT209" s="50"/>
      <c r="GV209" s="8"/>
      <c r="GW209" s="8"/>
      <c r="GX209" s="8"/>
      <c r="GY209" s="50"/>
      <c r="GZ209" s="8"/>
      <c r="HA209" s="8"/>
      <c r="HB209" s="50"/>
      <c r="HD209" s="50" t="s">
        <v>2526</v>
      </c>
      <c r="HE209" s="8"/>
      <c r="HF209" s="8"/>
    </row>
    <row r="210" spans="1:214" s="1" customFormat="1" ht="31.5">
      <c r="A210" s="51" t="s">
        <v>138</v>
      </c>
      <c r="B210" s="52" t="s">
        <v>2527</v>
      </c>
      <c r="C210" s="580" t="s">
        <v>2528</v>
      </c>
      <c r="D210" s="580"/>
      <c r="E210" s="580"/>
      <c r="F210" s="580"/>
      <c r="G210" s="580"/>
      <c r="H210" s="53" t="s">
        <v>2529</v>
      </c>
      <c r="I210" s="54">
        <v>0.08</v>
      </c>
      <c r="J210" s="55">
        <v>1</v>
      </c>
      <c r="K210" s="168">
        <v>0.08</v>
      </c>
      <c r="L210" s="57"/>
      <c r="M210" s="54"/>
      <c r="N210" s="57"/>
      <c r="O210" s="54"/>
      <c r="P210" s="58"/>
      <c r="Q210" s="59"/>
      <c r="R210" s="60"/>
      <c r="GO210" s="50"/>
      <c r="GP210" s="50" t="s">
        <v>2528</v>
      </c>
      <c r="GQ210" s="50" t="s">
        <v>6</v>
      </c>
      <c r="GR210" s="50" t="s">
        <v>6</v>
      </c>
      <c r="GS210" s="50" t="s">
        <v>6</v>
      </c>
      <c r="GT210" s="50" t="s">
        <v>6</v>
      </c>
      <c r="GV210" s="8"/>
      <c r="GW210" s="8"/>
      <c r="GX210" s="8"/>
      <c r="GY210" s="50"/>
      <c r="GZ210" s="8"/>
      <c r="HA210" s="8"/>
      <c r="HB210" s="50"/>
      <c r="HD210" s="50"/>
      <c r="HE210" s="8"/>
      <c r="HF210" s="8"/>
    </row>
    <row r="211" spans="1:214" s="1" customFormat="1" ht="15">
      <c r="A211" s="61"/>
      <c r="B211" s="62"/>
      <c r="C211" s="578" t="s">
        <v>2530</v>
      </c>
      <c r="D211" s="578"/>
      <c r="E211" s="578"/>
      <c r="F211" s="578"/>
      <c r="G211" s="578"/>
      <c r="H211" s="578"/>
      <c r="I211" s="578"/>
      <c r="J211" s="578"/>
      <c r="K211" s="578"/>
      <c r="L211" s="578"/>
      <c r="M211" s="578"/>
      <c r="N211" s="578"/>
      <c r="O211" s="578"/>
      <c r="P211" s="585"/>
      <c r="GO211" s="50"/>
      <c r="GP211" s="50"/>
      <c r="GQ211" s="50"/>
      <c r="GR211" s="50"/>
      <c r="GS211" s="50"/>
      <c r="GT211" s="50"/>
      <c r="GV211" s="8"/>
      <c r="GW211" s="8"/>
      <c r="GX211" s="8"/>
      <c r="GY211" s="50"/>
      <c r="GZ211" s="8"/>
      <c r="HA211" s="8"/>
      <c r="HB211" s="50"/>
      <c r="HC211" s="63" t="s">
        <v>2530</v>
      </c>
      <c r="HD211" s="50"/>
      <c r="HE211" s="8"/>
      <c r="HF211" s="8"/>
    </row>
    <row r="212" spans="1:214" s="1" customFormat="1" ht="23.25">
      <c r="A212" s="64"/>
      <c r="B212" s="65" t="s">
        <v>62</v>
      </c>
      <c r="C212" s="572" t="s">
        <v>63</v>
      </c>
      <c r="D212" s="572"/>
      <c r="E212" s="572"/>
      <c r="F212" s="572"/>
      <c r="G212" s="572"/>
      <c r="H212" s="572"/>
      <c r="I212" s="572"/>
      <c r="J212" s="572"/>
      <c r="K212" s="572"/>
      <c r="L212" s="572"/>
      <c r="M212" s="572"/>
      <c r="N212" s="572"/>
      <c r="O212" s="572"/>
      <c r="P212" s="587"/>
      <c r="GO212" s="50"/>
      <c r="GP212" s="50"/>
      <c r="GQ212" s="50"/>
      <c r="GR212" s="50"/>
      <c r="GS212" s="50"/>
      <c r="GT212" s="50"/>
      <c r="GU212" s="63" t="s">
        <v>63</v>
      </c>
      <c r="GV212" s="8"/>
      <c r="GW212" s="8"/>
      <c r="GX212" s="8"/>
      <c r="GY212" s="50"/>
      <c r="GZ212" s="8"/>
      <c r="HA212" s="8"/>
      <c r="HB212" s="50"/>
      <c r="HD212" s="50"/>
      <c r="HE212" s="8"/>
      <c r="HF212" s="8"/>
    </row>
    <row r="213" spans="1:214" s="1" customFormat="1" ht="15">
      <c r="A213" s="66"/>
      <c r="B213" s="67" t="s">
        <v>58</v>
      </c>
      <c r="C213" s="581" t="s">
        <v>66</v>
      </c>
      <c r="D213" s="581"/>
      <c r="E213" s="581"/>
      <c r="F213" s="581"/>
      <c r="G213" s="581"/>
      <c r="H213" s="68" t="s">
        <v>67</v>
      </c>
      <c r="I213" s="69"/>
      <c r="J213" s="69"/>
      <c r="K213" s="127">
        <v>2.3039999999999998</v>
      </c>
      <c r="L213" s="70"/>
      <c r="M213" s="69"/>
      <c r="N213" s="70"/>
      <c r="O213" s="69"/>
      <c r="P213" s="71">
        <v>1837.32</v>
      </c>
      <c r="GO213" s="50"/>
      <c r="GP213" s="50"/>
      <c r="GQ213" s="50"/>
      <c r="GR213" s="50"/>
      <c r="GS213" s="50"/>
      <c r="GT213" s="50"/>
      <c r="GV213" s="8" t="s">
        <v>66</v>
      </c>
      <c r="GW213" s="8"/>
      <c r="GX213" s="8"/>
      <c r="GY213" s="50"/>
      <c r="GZ213" s="8"/>
      <c r="HA213" s="8"/>
      <c r="HB213" s="50"/>
      <c r="HD213" s="50"/>
      <c r="HE213" s="8"/>
      <c r="HF213" s="8"/>
    </row>
    <row r="214" spans="1:214" s="1" customFormat="1" ht="15">
      <c r="A214" s="73"/>
      <c r="B214" s="67" t="s">
        <v>68</v>
      </c>
      <c r="C214" s="581" t="s">
        <v>69</v>
      </c>
      <c r="D214" s="581"/>
      <c r="E214" s="581"/>
      <c r="F214" s="581"/>
      <c r="G214" s="581"/>
      <c r="H214" s="68" t="s">
        <v>67</v>
      </c>
      <c r="I214" s="82">
        <v>24</v>
      </c>
      <c r="J214" s="74">
        <v>1.2</v>
      </c>
      <c r="K214" s="127">
        <v>2.3039999999999998</v>
      </c>
      <c r="L214" s="129"/>
      <c r="M214" s="130"/>
      <c r="N214" s="77">
        <v>797.45</v>
      </c>
      <c r="O214" s="69"/>
      <c r="P214" s="71">
        <v>1837.32</v>
      </c>
      <c r="GO214" s="50"/>
      <c r="GP214" s="50"/>
      <c r="GQ214" s="50"/>
      <c r="GR214" s="50"/>
      <c r="GS214" s="50"/>
      <c r="GT214" s="50"/>
      <c r="GV214" s="8"/>
      <c r="GW214" s="8" t="s">
        <v>69</v>
      </c>
      <c r="GX214" s="8"/>
      <c r="GY214" s="50"/>
      <c r="GZ214" s="8"/>
      <c r="HA214" s="8"/>
      <c r="HB214" s="50"/>
      <c r="HD214" s="50"/>
      <c r="HE214" s="8"/>
      <c r="HF214" s="8"/>
    </row>
    <row r="215" spans="1:214" s="1" customFormat="1" ht="15">
      <c r="A215" s="79"/>
      <c r="B215" s="65"/>
      <c r="C215" s="579" t="s">
        <v>99</v>
      </c>
      <c r="D215" s="579"/>
      <c r="E215" s="579"/>
      <c r="F215" s="579"/>
      <c r="G215" s="579"/>
      <c r="H215" s="53"/>
      <c r="I215" s="54"/>
      <c r="J215" s="54"/>
      <c r="K215" s="54"/>
      <c r="L215" s="57"/>
      <c r="M215" s="54"/>
      <c r="N215" s="80"/>
      <c r="O215" s="54"/>
      <c r="P215" s="81">
        <v>1837.32</v>
      </c>
      <c r="GO215" s="50"/>
      <c r="GP215" s="50"/>
      <c r="GQ215" s="50"/>
      <c r="GR215" s="50"/>
      <c r="GS215" s="50"/>
      <c r="GT215" s="50"/>
      <c r="GV215" s="8"/>
      <c r="GW215" s="8"/>
      <c r="GX215" s="8"/>
      <c r="GY215" s="50" t="s">
        <v>99</v>
      </c>
      <c r="GZ215" s="8"/>
      <c r="HA215" s="8"/>
      <c r="HB215" s="50"/>
      <c r="HD215" s="50"/>
      <c r="HE215" s="8"/>
      <c r="HF215" s="8"/>
    </row>
    <row r="216" spans="1:214" s="1" customFormat="1" ht="15">
      <c r="A216" s="78" t="s">
        <v>146</v>
      </c>
      <c r="B216" s="67" t="s">
        <v>101</v>
      </c>
      <c r="C216" s="581" t="s">
        <v>102</v>
      </c>
      <c r="D216" s="581"/>
      <c r="E216" s="581"/>
      <c r="F216" s="581"/>
      <c r="G216" s="581"/>
      <c r="H216" s="68" t="s">
        <v>103</v>
      </c>
      <c r="I216" s="82">
        <v>2</v>
      </c>
      <c r="J216" s="69"/>
      <c r="K216" s="82">
        <v>2</v>
      </c>
      <c r="L216" s="70"/>
      <c r="M216" s="69"/>
      <c r="N216" s="70"/>
      <c r="O216" s="69"/>
      <c r="P216" s="83">
        <v>30.62</v>
      </c>
      <c r="GO216" s="50"/>
      <c r="GP216" s="50"/>
      <c r="GQ216" s="50"/>
      <c r="GR216" s="50"/>
      <c r="GS216" s="50"/>
      <c r="GT216" s="50"/>
      <c r="GV216" s="8"/>
      <c r="GW216" s="8"/>
      <c r="GX216" s="8"/>
      <c r="GY216" s="50"/>
      <c r="GZ216" s="8" t="s">
        <v>102</v>
      </c>
      <c r="HA216" s="8"/>
      <c r="HB216" s="50"/>
      <c r="HD216" s="50"/>
      <c r="HE216" s="8"/>
      <c r="HF216" s="8"/>
    </row>
    <row r="217" spans="1:214" s="1" customFormat="1" ht="15">
      <c r="A217" s="78"/>
      <c r="B217" s="67"/>
      <c r="C217" s="581" t="s">
        <v>104</v>
      </c>
      <c r="D217" s="581"/>
      <c r="E217" s="581"/>
      <c r="F217" s="581"/>
      <c r="G217" s="581"/>
      <c r="H217" s="68"/>
      <c r="I217" s="69"/>
      <c r="J217" s="69"/>
      <c r="K217" s="69"/>
      <c r="L217" s="70"/>
      <c r="M217" s="69"/>
      <c r="N217" s="70"/>
      <c r="O217" s="69"/>
      <c r="P217" s="71">
        <v>1837.32</v>
      </c>
      <c r="GO217" s="50"/>
      <c r="GP217" s="50"/>
      <c r="GQ217" s="50"/>
      <c r="GR217" s="50"/>
      <c r="GS217" s="50"/>
      <c r="GT217" s="50"/>
      <c r="GV217" s="8"/>
      <c r="GW217" s="8"/>
      <c r="GX217" s="8"/>
      <c r="GY217" s="50"/>
      <c r="GZ217" s="8"/>
      <c r="HA217" s="8" t="s">
        <v>104</v>
      </c>
      <c r="HB217" s="50"/>
      <c r="HD217" s="50"/>
      <c r="HE217" s="8"/>
      <c r="HF217" s="8"/>
    </row>
    <row r="218" spans="1:214" s="1" customFormat="1" ht="15">
      <c r="A218" s="78"/>
      <c r="B218" s="67" t="s">
        <v>2087</v>
      </c>
      <c r="C218" s="581" t="s">
        <v>2088</v>
      </c>
      <c r="D218" s="581"/>
      <c r="E218" s="581"/>
      <c r="F218" s="581"/>
      <c r="G218" s="581"/>
      <c r="H218" s="68" t="s">
        <v>103</v>
      </c>
      <c r="I218" s="82">
        <v>91</v>
      </c>
      <c r="J218" s="69"/>
      <c r="K218" s="82">
        <v>91</v>
      </c>
      <c r="L218" s="70"/>
      <c r="M218" s="69"/>
      <c r="N218" s="70"/>
      <c r="O218" s="69"/>
      <c r="P218" s="71">
        <v>1671.96</v>
      </c>
      <c r="GO218" s="50"/>
      <c r="GP218" s="50"/>
      <c r="GQ218" s="50"/>
      <c r="GR218" s="50"/>
      <c r="GS218" s="50"/>
      <c r="GT218" s="50"/>
      <c r="GV218" s="8"/>
      <c r="GW218" s="8"/>
      <c r="GX218" s="8"/>
      <c r="GY218" s="50"/>
      <c r="GZ218" s="8"/>
      <c r="HA218" s="8" t="s">
        <v>2088</v>
      </c>
      <c r="HB218" s="50"/>
      <c r="HD218" s="50"/>
      <c r="HE218" s="8"/>
      <c r="HF218" s="8"/>
    </row>
    <row r="219" spans="1:214" s="1" customFormat="1" ht="15">
      <c r="A219" s="78"/>
      <c r="B219" s="67" t="s">
        <v>2089</v>
      </c>
      <c r="C219" s="581" t="s">
        <v>2090</v>
      </c>
      <c r="D219" s="581"/>
      <c r="E219" s="581"/>
      <c r="F219" s="581"/>
      <c r="G219" s="581"/>
      <c r="H219" s="68" t="s">
        <v>103</v>
      </c>
      <c r="I219" s="82">
        <v>46</v>
      </c>
      <c r="J219" s="69"/>
      <c r="K219" s="82">
        <v>46</v>
      </c>
      <c r="L219" s="70"/>
      <c r="M219" s="69"/>
      <c r="N219" s="70"/>
      <c r="O219" s="69"/>
      <c r="P219" s="83">
        <v>845.17</v>
      </c>
      <c r="GO219" s="50"/>
      <c r="GP219" s="50"/>
      <c r="GQ219" s="50"/>
      <c r="GR219" s="50"/>
      <c r="GS219" s="50"/>
      <c r="GT219" s="50"/>
      <c r="GV219" s="8"/>
      <c r="GW219" s="8"/>
      <c r="GX219" s="8"/>
      <c r="GY219" s="50"/>
      <c r="GZ219" s="8"/>
      <c r="HA219" s="8" t="s">
        <v>2090</v>
      </c>
      <c r="HB219" s="50"/>
      <c r="HD219" s="50"/>
      <c r="HE219" s="8"/>
      <c r="HF219" s="8"/>
    </row>
    <row r="220" spans="1:214" s="1" customFormat="1" ht="15">
      <c r="A220" s="84"/>
      <c r="B220" s="85"/>
      <c r="C220" s="579" t="s">
        <v>109</v>
      </c>
      <c r="D220" s="579"/>
      <c r="E220" s="579"/>
      <c r="F220" s="579"/>
      <c r="G220" s="579"/>
      <c r="H220" s="53"/>
      <c r="I220" s="54"/>
      <c r="J220" s="54"/>
      <c r="K220" s="54"/>
      <c r="L220" s="57"/>
      <c r="M220" s="54"/>
      <c r="N220" s="80">
        <v>54813.38</v>
      </c>
      <c r="O220" s="54"/>
      <c r="P220" s="81">
        <v>4385.07</v>
      </c>
      <c r="GO220" s="50"/>
      <c r="GP220" s="50"/>
      <c r="GQ220" s="50"/>
      <c r="GR220" s="50"/>
      <c r="GS220" s="50"/>
      <c r="GT220" s="50"/>
      <c r="GV220" s="8"/>
      <c r="GW220" s="8"/>
      <c r="GX220" s="8"/>
      <c r="GY220" s="50"/>
      <c r="GZ220" s="8"/>
      <c r="HA220" s="8"/>
      <c r="HB220" s="50" t="s">
        <v>109</v>
      </c>
      <c r="HD220" s="50"/>
      <c r="HE220" s="8"/>
      <c r="HF220" s="8"/>
    </row>
    <row r="221" spans="1:214" s="1" customFormat="1" ht="0.75" customHeight="1">
      <c r="A221" s="86"/>
      <c r="B221" s="87"/>
      <c r="C221" s="87"/>
      <c r="D221" s="87"/>
      <c r="E221" s="87"/>
      <c r="F221" s="87"/>
      <c r="G221" s="87"/>
      <c r="H221" s="88"/>
      <c r="I221" s="89"/>
      <c r="J221" s="89"/>
      <c r="K221" s="89"/>
      <c r="L221" s="90"/>
      <c r="M221" s="89"/>
      <c r="N221" s="90"/>
      <c r="O221" s="89"/>
      <c r="P221" s="91"/>
      <c r="GO221" s="50"/>
      <c r="GP221" s="50"/>
      <c r="GQ221" s="50"/>
      <c r="GR221" s="50"/>
      <c r="GS221" s="50"/>
      <c r="GT221" s="50"/>
      <c r="GV221" s="8"/>
      <c r="GW221" s="8"/>
      <c r="GX221" s="8"/>
      <c r="GY221" s="50"/>
      <c r="GZ221" s="8"/>
      <c r="HA221" s="8"/>
      <c r="HB221" s="50"/>
      <c r="HD221" s="50"/>
      <c r="HE221" s="8"/>
      <c r="HF221" s="8"/>
    </row>
    <row r="222" spans="1:214" s="1" customFormat="1" ht="21">
      <c r="A222" s="51" t="s">
        <v>146</v>
      </c>
      <c r="B222" s="52" t="s">
        <v>2531</v>
      </c>
      <c r="C222" s="580" t="s">
        <v>2532</v>
      </c>
      <c r="D222" s="580"/>
      <c r="E222" s="580"/>
      <c r="F222" s="580"/>
      <c r="G222" s="580"/>
      <c r="H222" s="53" t="s">
        <v>61</v>
      </c>
      <c r="I222" s="54">
        <v>3</v>
      </c>
      <c r="J222" s="55">
        <v>1</v>
      </c>
      <c r="K222" s="55">
        <v>3</v>
      </c>
      <c r="L222" s="57"/>
      <c r="M222" s="54"/>
      <c r="N222" s="93">
        <v>249.05</v>
      </c>
      <c r="O222" s="54"/>
      <c r="P222" s="169">
        <v>747.15</v>
      </c>
      <c r="Q222" s="59"/>
      <c r="R222" s="60"/>
      <c r="GO222" s="50"/>
      <c r="GP222" s="50" t="s">
        <v>2532</v>
      </c>
      <c r="GQ222" s="50" t="s">
        <v>6</v>
      </c>
      <c r="GR222" s="50" t="s">
        <v>6</v>
      </c>
      <c r="GS222" s="50" t="s">
        <v>6</v>
      </c>
      <c r="GT222" s="50" t="s">
        <v>6</v>
      </c>
      <c r="GV222" s="8"/>
      <c r="GW222" s="8"/>
      <c r="GX222" s="8"/>
      <c r="GY222" s="50"/>
      <c r="GZ222" s="8"/>
      <c r="HA222" s="8"/>
      <c r="HB222" s="50"/>
      <c r="HD222" s="50"/>
      <c r="HE222" s="8"/>
      <c r="HF222" s="8"/>
    </row>
    <row r="223" spans="1:214" s="1" customFormat="1" ht="15">
      <c r="A223" s="84"/>
      <c r="B223" s="85"/>
      <c r="C223" s="579" t="s">
        <v>109</v>
      </c>
      <c r="D223" s="579"/>
      <c r="E223" s="579"/>
      <c r="F223" s="579"/>
      <c r="G223" s="579"/>
      <c r="H223" s="53"/>
      <c r="I223" s="54"/>
      <c r="J223" s="54"/>
      <c r="K223" s="54"/>
      <c r="L223" s="57"/>
      <c r="M223" s="54"/>
      <c r="N223" s="57"/>
      <c r="O223" s="54"/>
      <c r="P223" s="169">
        <v>747.15</v>
      </c>
      <c r="GO223" s="50"/>
      <c r="GP223" s="50"/>
      <c r="GQ223" s="50"/>
      <c r="GR223" s="50"/>
      <c r="GS223" s="50"/>
      <c r="GT223" s="50"/>
      <c r="GV223" s="8"/>
      <c r="GW223" s="8"/>
      <c r="GX223" s="8"/>
      <c r="GY223" s="50"/>
      <c r="GZ223" s="8"/>
      <c r="HA223" s="8"/>
      <c r="HB223" s="50" t="s">
        <v>109</v>
      </c>
      <c r="HD223" s="50"/>
      <c r="HE223" s="8"/>
      <c r="HF223" s="8"/>
    </row>
    <row r="224" spans="1:214" s="1" customFormat="1" ht="0.75" customHeight="1">
      <c r="A224" s="86"/>
      <c r="B224" s="87"/>
      <c r="C224" s="87"/>
      <c r="D224" s="87"/>
      <c r="E224" s="87"/>
      <c r="F224" s="87"/>
      <c r="G224" s="87"/>
      <c r="H224" s="88"/>
      <c r="I224" s="89"/>
      <c r="J224" s="89"/>
      <c r="K224" s="89"/>
      <c r="L224" s="90"/>
      <c r="M224" s="89"/>
      <c r="N224" s="90"/>
      <c r="O224" s="89"/>
      <c r="P224" s="91"/>
      <c r="GO224" s="50"/>
      <c r="GP224" s="50"/>
      <c r="GQ224" s="50"/>
      <c r="GR224" s="50"/>
      <c r="GS224" s="50"/>
      <c r="GT224" s="50"/>
      <c r="GV224" s="8"/>
      <c r="GW224" s="8"/>
      <c r="GX224" s="8"/>
      <c r="GY224" s="50"/>
      <c r="GZ224" s="8"/>
      <c r="HA224" s="8"/>
      <c r="HB224" s="50"/>
      <c r="HD224" s="50"/>
      <c r="HE224" s="8"/>
      <c r="HF224" s="8"/>
    </row>
    <row r="225" spans="1:214" s="1" customFormat="1" ht="31.5">
      <c r="A225" s="51" t="s">
        <v>147</v>
      </c>
      <c r="B225" s="52" t="s">
        <v>2533</v>
      </c>
      <c r="C225" s="580" t="s">
        <v>2534</v>
      </c>
      <c r="D225" s="580"/>
      <c r="E225" s="580"/>
      <c r="F225" s="580"/>
      <c r="G225" s="580"/>
      <c r="H225" s="53" t="s">
        <v>2529</v>
      </c>
      <c r="I225" s="54">
        <v>0.02</v>
      </c>
      <c r="J225" s="55">
        <v>1</v>
      </c>
      <c r="K225" s="168">
        <v>0.02</v>
      </c>
      <c r="L225" s="57"/>
      <c r="M225" s="54"/>
      <c r="N225" s="57"/>
      <c r="O225" s="54"/>
      <c r="P225" s="58"/>
      <c r="Q225" s="59"/>
      <c r="R225" s="60"/>
      <c r="GO225" s="50"/>
      <c r="GP225" s="50" t="s">
        <v>2534</v>
      </c>
      <c r="GQ225" s="50" t="s">
        <v>6</v>
      </c>
      <c r="GR225" s="50" t="s">
        <v>6</v>
      </c>
      <c r="GS225" s="50" t="s">
        <v>6</v>
      </c>
      <c r="GT225" s="50" t="s">
        <v>6</v>
      </c>
      <c r="GV225" s="8"/>
      <c r="GW225" s="8"/>
      <c r="GX225" s="8"/>
      <c r="GY225" s="50"/>
      <c r="GZ225" s="8"/>
      <c r="HA225" s="8"/>
      <c r="HB225" s="50"/>
      <c r="HD225" s="50"/>
      <c r="HE225" s="8"/>
      <c r="HF225" s="8"/>
    </row>
    <row r="226" spans="1:214" s="1" customFormat="1" ht="15">
      <c r="A226" s="61"/>
      <c r="B226" s="62"/>
      <c r="C226" s="578" t="s">
        <v>2535</v>
      </c>
      <c r="D226" s="578"/>
      <c r="E226" s="578"/>
      <c r="F226" s="578"/>
      <c r="G226" s="578"/>
      <c r="H226" s="578"/>
      <c r="I226" s="578"/>
      <c r="J226" s="578"/>
      <c r="K226" s="578"/>
      <c r="L226" s="578"/>
      <c r="M226" s="578"/>
      <c r="N226" s="578"/>
      <c r="O226" s="578"/>
      <c r="P226" s="585"/>
      <c r="GO226" s="50"/>
      <c r="GP226" s="50"/>
      <c r="GQ226" s="50"/>
      <c r="GR226" s="50"/>
      <c r="GS226" s="50"/>
      <c r="GT226" s="50"/>
      <c r="GV226" s="8"/>
      <c r="GW226" s="8"/>
      <c r="GX226" s="8"/>
      <c r="GY226" s="50"/>
      <c r="GZ226" s="8"/>
      <c r="HA226" s="8"/>
      <c r="HB226" s="50"/>
      <c r="HC226" s="63" t="s">
        <v>2535</v>
      </c>
      <c r="HD226" s="50"/>
      <c r="HE226" s="8"/>
      <c r="HF226" s="8"/>
    </row>
    <row r="227" spans="1:214" s="1" customFormat="1" ht="23.25">
      <c r="A227" s="64"/>
      <c r="B227" s="65" t="s">
        <v>62</v>
      </c>
      <c r="C227" s="572" t="s">
        <v>63</v>
      </c>
      <c r="D227" s="572"/>
      <c r="E227" s="572"/>
      <c r="F227" s="572"/>
      <c r="G227" s="572"/>
      <c r="H227" s="572"/>
      <c r="I227" s="572"/>
      <c r="J227" s="572"/>
      <c r="K227" s="572"/>
      <c r="L227" s="572"/>
      <c r="M227" s="572"/>
      <c r="N227" s="572"/>
      <c r="O227" s="572"/>
      <c r="P227" s="587"/>
      <c r="GO227" s="50"/>
      <c r="GP227" s="50"/>
      <c r="GQ227" s="50"/>
      <c r="GR227" s="50"/>
      <c r="GS227" s="50"/>
      <c r="GT227" s="50"/>
      <c r="GU227" s="63" t="s">
        <v>63</v>
      </c>
      <c r="GV227" s="8"/>
      <c r="GW227" s="8"/>
      <c r="GX227" s="8"/>
      <c r="GY227" s="50"/>
      <c r="GZ227" s="8"/>
      <c r="HA227" s="8"/>
      <c r="HB227" s="50"/>
      <c r="HD227" s="50"/>
      <c r="HE227" s="8"/>
      <c r="HF227" s="8"/>
    </row>
    <row r="228" spans="1:214" s="1" customFormat="1" ht="15">
      <c r="A228" s="64"/>
      <c r="B228" s="65" t="s">
        <v>2536</v>
      </c>
      <c r="C228" s="572" t="s">
        <v>2537</v>
      </c>
      <c r="D228" s="572"/>
      <c r="E228" s="572"/>
      <c r="F228" s="572"/>
      <c r="G228" s="572"/>
      <c r="H228" s="572"/>
      <c r="I228" s="572"/>
      <c r="J228" s="572"/>
      <c r="K228" s="572"/>
      <c r="L228" s="572"/>
      <c r="M228" s="572"/>
      <c r="N228" s="572"/>
      <c r="O228" s="572"/>
      <c r="P228" s="587"/>
      <c r="GO228" s="50"/>
      <c r="GP228" s="50"/>
      <c r="GQ228" s="50"/>
      <c r="GR228" s="50"/>
      <c r="GS228" s="50"/>
      <c r="GT228" s="50"/>
      <c r="GU228" s="63" t="s">
        <v>2537</v>
      </c>
      <c r="GV228" s="8"/>
      <c r="GW228" s="8"/>
      <c r="GX228" s="8"/>
      <c r="GY228" s="50"/>
      <c r="GZ228" s="8"/>
      <c r="HA228" s="8"/>
      <c r="HB228" s="50"/>
      <c r="HD228" s="50"/>
      <c r="HE228" s="8"/>
      <c r="HF228" s="8"/>
    </row>
    <row r="229" spans="1:214" s="1" customFormat="1" ht="15">
      <c r="A229" s="66"/>
      <c r="B229" s="67" t="s">
        <v>58</v>
      </c>
      <c r="C229" s="581" t="s">
        <v>66</v>
      </c>
      <c r="D229" s="581"/>
      <c r="E229" s="581"/>
      <c r="F229" s="581"/>
      <c r="G229" s="581"/>
      <c r="H229" s="68" t="s">
        <v>67</v>
      </c>
      <c r="I229" s="69"/>
      <c r="J229" s="69"/>
      <c r="K229" s="128">
        <v>0.2016</v>
      </c>
      <c r="L229" s="70"/>
      <c r="M229" s="69"/>
      <c r="N229" s="70"/>
      <c r="O229" s="69"/>
      <c r="P229" s="83">
        <v>160.77000000000001</v>
      </c>
      <c r="GO229" s="50"/>
      <c r="GP229" s="50"/>
      <c r="GQ229" s="50"/>
      <c r="GR229" s="50"/>
      <c r="GS229" s="50"/>
      <c r="GT229" s="50"/>
      <c r="GV229" s="8" t="s">
        <v>66</v>
      </c>
      <c r="GW229" s="8"/>
      <c r="GX229" s="8"/>
      <c r="GY229" s="50"/>
      <c r="GZ229" s="8"/>
      <c r="HA229" s="8"/>
      <c r="HB229" s="50"/>
      <c r="HD229" s="50"/>
      <c r="HE229" s="8"/>
      <c r="HF229" s="8"/>
    </row>
    <row r="230" spans="1:214" s="1" customFormat="1" ht="15">
      <c r="A230" s="73"/>
      <c r="B230" s="67" t="s">
        <v>68</v>
      </c>
      <c r="C230" s="581" t="s">
        <v>69</v>
      </c>
      <c r="D230" s="581"/>
      <c r="E230" s="581"/>
      <c r="F230" s="581"/>
      <c r="G230" s="581"/>
      <c r="H230" s="68" t="s">
        <v>67</v>
      </c>
      <c r="I230" s="74">
        <v>2.1</v>
      </c>
      <c r="J230" s="74">
        <v>4.8</v>
      </c>
      <c r="K230" s="128">
        <v>0.2016</v>
      </c>
      <c r="L230" s="129"/>
      <c r="M230" s="130"/>
      <c r="N230" s="77">
        <v>797.45</v>
      </c>
      <c r="O230" s="69"/>
      <c r="P230" s="71">
        <v>160.77000000000001</v>
      </c>
      <c r="GO230" s="50"/>
      <c r="GP230" s="50"/>
      <c r="GQ230" s="50"/>
      <c r="GR230" s="50"/>
      <c r="GS230" s="50"/>
      <c r="GT230" s="50"/>
      <c r="GV230" s="8"/>
      <c r="GW230" s="8" t="s">
        <v>69</v>
      </c>
      <c r="GX230" s="8"/>
      <c r="GY230" s="50"/>
      <c r="GZ230" s="8"/>
      <c r="HA230" s="8"/>
      <c r="HB230" s="50"/>
      <c r="HD230" s="50"/>
      <c r="HE230" s="8"/>
      <c r="HF230" s="8"/>
    </row>
    <row r="231" spans="1:214" s="1" customFormat="1" ht="15">
      <c r="A231" s="79"/>
      <c r="B231" s="65"/>
      <c r="C231" s="579" t="s">
        <v>99</v>
      </c>
      <c r="D231" s="579"/>
      <c r="E231" s="579"/>
      <c r="F231" s="579"/>
      <c r="G231" s="579"/>
      <c r="H231" s="53"/>
      <c r="I231" s="54"/>
      <c r="J231" s="54"/>
      <c r="K231" s="54"/>
      <c r="L231" s="57"/>
      <c r="M231" s="54"/>
      <c r="N231" s="80"/>
      <c r="O231" s="54"/>
      <c r="P231" s="81">
        <v>160.77000000000001</v>
      </c>
      <c r="GO231" s="50"/>
      <c r="GP231" s="50"/>
      <c r="GQ231" s="50"/>
      <c r="GR231" s="50"/>
      <c r="GS231" s="50"/>
      <c r="GT231" s="50"/>
      <c r="GV231" s="8"/>
      <c r="GW231" s="8"/>
      <c r="GX231" s="8"/>
      <c r="GY231" s="50" t="s">
        <v>99</v>
      </c>
      <c r="GZ231" s="8"/>
      <c r="HA231" s="8"/>
      <c r="HB231" s="50"/>
      <c r="HD231" s="50"/>
      <c r="HE231" s="8"/>
      <c r="HF231" s="8"/>
    </row>
    <row r="232" spans="1:214" s="1" customFormat="1" ht="15">
      <c r="A232" s="78" t="s">
        <v>186</v>
      </c>
      <c r="B232" s="67" t="s">
        <v>101</v>
      </c>
      <c r="C232" s="581" t="s">
        <v>102</v>
      </c>
      <c r="D232" s="581"/>
      <c r="E232" s="581"/>
      <c r="F232" s="581"/>
      <c r="G232" s="581"/>
      <c r="H232" s="68" t="s">
        <v>103</v>
      </c>
      <c r="I232" s="82">
        <v>2</v>
      </c>
      <c r="J232" s="69"/>
      <c r="K232" s="82">
        <v>2</v>
      </c>
      <c r="L232" s="70"/>
      <c r="M232" s="69"/>
      <c r="N232" s="70"/>
      <c r="O232" s="82">
        <v>4</v>
      </c>
      <c r="P232" s="83">
        <v>2.68</v>
      </c>
      <c r="GO232" s="50"/>
      <c r="GP232" s="50"/>
      <c r="GQ232" s="50"/>
      <c r="GR232" s="50"/>
      <c r="GS232" s="50"/>
      <c r="GT232" s="50"/>
      <c r="GV232" s="8"/>
      <c r="GW232" s="8"/>
      <c r="GX232" s="8"/>
      <c r="GY232" s="50"/>
      <c r="GZ232" s="8" t="s">
        <v>102</v>
      </c>
      <c r="HA232" s="8"/>
      <c r="HB232" s="50"/>
      <c r="HD232" s="50"/>
      <c r="HE232" s="8"/>
      <c r="HF232" s="8"/>
    </row>
    <row r="233" spans="1:214" s="1" customFormat="1" ht="15">
      <c r="A233" s="78"/>
      <c r="B233" s="67"/>
      <c r="C233" s="581" t="s">
        <v>104</v>
      </c>
      <c r="D233" s="581"/>
      <c r="E233" s="581"/>
      <c r="F233" s="581"/>
      <c r="G233" s="581"/>
      <c r="H233" s="68"/>
      <c r="I233" s="69"/>
      <c r="J233" s="69"/>
      <c r="K233" s="69"/>
      <c r="L233" s="70"/>
      <c r="M233" s="69"/>
      <c r="N233" s="70"/>
      <c r="O233" s="69"/>
      <c r="P233" s="83">
        <v>160.77000000000001</v>
      </c>
      <c r="GO233" s="50"/>
      <c r="GP233" s="50"/>
      <c r="GQ233" s="50"/>
      <c r="GR233" s="50"/>
      <c r="GS233" s="50"/>
      <c r="GT233" s="50"/>
      <c r="GV233" s="8"/>
      <c r="GW233" s="8"/>
      <c r="GX233" s="8"/>
      <c r="GY233" s="50"/>
      <c r="GZ233" s="8"/>
      <c r="HA233" s="8" t="s">
        <v>104</v>
      </c>
      <c r="HB233" s="50"/>
      <c r="HD233" s="50"/>
      <c r="HE233" s="8"/>
      <c r="HF233" s="8"/>
    </row>
    <row r="234" spans="1:214" s="1" customFormat="1" ht="15">
      <c r="A234" s="78"/>
      <c r="B234" s="67" t="s">
        <v>2087</v>
      </c>
      <c r="C234" s="581" t="s">
        <v>2088</v>
      </c>
      <c r="D234" s="581"/>
      <c r="E234" s="581"/>
      <c r="F234" s="581"/>
      <c r="G234" s="581"/>
      <c r="H234" s="68" t="s">
        <v>103</v>
      </c>
      <c r="I234" s="82">
        <v>91</v>
      </c>
      <c r="J234" s="69"/>
      <c r="K234" s="82">
        <v>91</v>
      </c>
      <c r="L234" s="70"/>
      <c r="M234" s="69"/>
      <c r="N234" s="70"/>
      <c r="O234" s="69"/>
      <c r="P234" s="83">
        <v>146.30000000000001</v>
      </c>
      <c r="GO234" s="50"/>
      <c r="GP234" s="50"/>
      <c r="GQ234" s="50"/>
      <c r="GR234" s="50"/>
      <c r="GS234" s="50"/>
      <c r="GT234" s="50"/>
      <c r="GV234" s="8"/>
      <c r="GW234" s="8"/>
      <c r="GX234" s="8"/>
      <c r="GY234" s="50"/>
      <c r="GZ234" s="8"/>
      <c r="HA234" s="8" t="s">
        <v>2088</v>
      </c>
      <c r="HB234" s="50"/>
      <c r="HD234" s="50"/>
      <c r="HE234" s="8"/>
      <c r="HF234" s="8"/>
    </row>
    <row r="235" spans="1:214" s="1" customFormat="1" ht="15">
      <c r="A235" s="78"/>
      <c r="B235" s="67" t="s">
        <v>2089</v>
      </c>
      <c r="C235" s="581" t="s">
        <v>2090</v>
      </c>
      <c r="D235" s="581"/>
      <c r="E235" s="581"/>
      <c r="F235" s="581"/>
      <c r="G235" s="581"/>
      <c r="H235" s="68" t="s">
        <v>103</v>
      </c>
      <c r="I235" s="82">
        <v>46</v>
      </c>
      <c r="J235" s="69"/>
      <c r="K235" s="82">
        <v>46</v>
      </c>
      <c r="L235" s="70"/>
      <c r="M235" s="69"/>
      <c r="N235" s="70"/>
      <c r="O235" s="69"/>
      <c r="P235" s="83">
        <v>73.95</v>
      </c>
      <c r="GO235" s="50"/>
      <c r="GP235" s="50"/>
      <c r="GQ235" s="50"/>
      <c r="GR235" s="50"/>
      <c r="GS235" s="50"/>
      <c r="GT235" s="50"/>
      <c r="GV235" s="8"/>
      <c r="GW235" s="8"/>
      <c r="GX235" s="8"/>
      <c r="GY235" s="50"/>
      <c r="GZ235" s="8"/>
      <c r="HA235" s="8" t="s">
        <v>2090</v>
      </c>
      <c r="HB235" s="50"/>
      <c r="HD235" s="50"/>
      <c r="HE235" s="8"/>
      <c r="HF235" s="8"/>
    </row>
    <row r="236" spans="1:214" s="1" customFormat="1" ht="15">
      <c r="A236" s="84"/>
      <c r="B236" s="85"/>
      <c r="C236" s="579" t="s">
        <v>109</v>
      </c>
      <c r="D236" s="579"/>
      <c r="E236" s="579"/>
      <c r="F236" s="579"/>
      <c r="G236" s="579"/>
      <c r="H236" s="53"/>
      <c r="I236" s="54"/>
      <c r="J236" s="54"/>
      <c r="K236" s="54"/>
      <c r="L236" s="57"/>
      <c r="M236" s="54"/>
      <c r="N236" s="80">
        <v>19185</v>
      </c>
      <c r="O236" s="54"/>
      <c r="P236" s="169">
        <v>383.7</v>
      </c>
      <c r="GO236" s="50"/>
      <c r="GP236" s="50"/>
      <c r="GQ236" s="50"/>
      <c r="GR236" s="50"/>
      <c r="GS236" s="50"/>
      <c r="GT236" s="50"/>
      <c r="GV236" s="8"/>
      <c r="GW236" s="8"/>
      <c r="GX236" s="8"/>
      <c r="GY236" s="50"/>
      <c r="GZ236" s="8"/>
      <c r="HA236" s="8"/>
      <c r="HB236" s="50" t="s">
        <v>109</v>
      </c>
      <c r="HD236" s="50"/>
      <c r="HE236" s="8"/>
      <c r="HF236" s="8"/>
    </row>
    <row r="237" spans="1:214" s="1" customFormat="1" ht="0.75" customHeight="1">
      <c r="A237" s="86"/>
      <c r="B237" s="87"/>
      <c r="C237" s="87"/>
      <c r="D237" s="87"/>
      <c r="E237" s="87"/>
      <c r="F237" s="87"/>
      <c r="G237" s="87"/>
      <c r="H237" s="88"/>
      <c r="I237" s="89"/>
      <c r="J237" s="89"/>
      <c r="K237" s="89"/>
      <c r="L237" s="90"/>
      <c r="M237" s="89"/>
      <c r="N237" s="90"/>
      <c r="O237" s="89"/>
      <c r="P237" s="91"/>
      <c r="GO237" s="50"/>
      <c r="GP237" s="50"/>
      <c r="GQ237" s="50"/>
      <c r="GR237" s="50"/>
      <c r="GS237" s="50"/>
      <c r="GT237" s="50"/>
      <c r="GV237" s="8"/>
      <c r="GW237" s="8"/>
      <c r="GX237" s="8"/>
      <c r="GY237" s="50"/>
      <c r="GZ237" s="8"/>
      <c r="HA237" s="8"/>
      <c r="HB237" s="50"/>
      <c r="HD237" s="50"/>
      <c r="HE237" s="8"/>
      <c r="HF237" s="8"/>
    </row>
    <row r="238" spans="1:214" s="1" customFormat="1" ht="21">
      <c r="A238" s="51" t="s">
        <v>186</v>
      </c>
      <c r="B238" s="52" t="s">
        <v>2538</v>
      </c>
      <c r="C238" s="580" t="s">
        <v>2539</v>
      </c>
      <c r="D238" s="580"/>
      <c r="E238" s="580"/>
      <c r="F238" s="580"/>
      <c r="G238" s="580"/>
      <c r="H238" s="53" t="s">
        <v>61</v>
      </c>
      <c r="I238" s="54">
        <v>2</v>
      </c>
      <c r="J238" s="55">
        <v>1</v>
      </c>
      <c r="K238" s="55">
        <v>2</v>
      </c>
      <c r="L238" s="57"/>
      <c r="M238" s="54"/>
      <c r="N238" s="93">
        <v>650.25</v>
      </c>
      <c r="O238" s="54"/>
      <c r="P238" s="81">
        <v>1300.5</v>
      </c>
      <c r="Q238" s="59"/>
      <c r="R238" s="60"/>
      <c r="GO238" s="50"/>
      <c r="GP238" s="50" t="s">
        <v>2539</v>
      </c>
      <c r="GQ238" s="50" t="s">
        <v>6</v>
      </c>
      <c r="GR238" s="50" t="s">
        <v>6</v>
      </c>
      <c r="GS238" s="50" t="s">
        <v>6</v>
      </c>
      <c r="GT238" s="50" t="s">
        <v>6</v>
      </c>
      <c r="GV238" s="8"/>
      <c r="GW238" s="8"/>
      <c r="GX238" s="8"/>
      <c r="GY238" s="50"/>
      <c r="GZ238" s="8"/>
      <c r="HA238" s="8"/>
      <c r="HB238" s="50"/>
      <c r="HD238" s="50"/>
      <c r="HE238" s="8"/>
      <c r="HF238" s="8"/>
    </row>
    <row r="239" spans="1:214" s="1" customFormat="1" ht="15">
      <c r="A239" s="84"/>
      <c r="B239" s="85"/>
      <c r="C239" s="579" t="s">
        <v>109</v>
      </c>
      <c r="D239" s="579"/>
      <c r="E239" s="579"/>
      <c r="F239" s="579"/>
      <c r="G239" s="579"/>
      <c r="H239" s="53"/>
      <c r="I239" s="54"/>
      <c r="J239" s="54"/>
      <c r="K239" s="54"/>
      <c r="L239" s="57"/>
      <c r="M239" s="54"/>
      <c r="N239" s="57"/>
      <c r="O239" s="54"/>
      <c r="P239" s="81">
        <v>1300.5</v>
      </c>
      <c r="GO239" s="50"/>
      <c r="GP239" s="50"/>
      <c r="GQ239" s="50"/>
      <c r="GR239" s="50"/>
      <c r="GS239" s="50"/>
      <c r="GT239" s="50"/>
      <c r="GV239" s="8"/>
      <c r="GW239" s="8"/>
      <c r="GX239" s="8"/>
      <c r="GY239" s="50"/>
      <c r="GZ239" s="8"/>
      <c r="HA239" s="8"/>
      <c r="HB239" s="50" t="s">
        <v>109</v>
      </c>
      <c r="HD239" s="50"/>
      <c r="HE239" s="8"/>
      <c r="HF239" s="8"/>
    </row>
    <row r="240" spans="1:214" s="1" customFormat="1" ht="0.75" customHeight="1">
      <c r="A240" s="86"/>
      <c r="B240" s="87"/>
      <c r="C240" s="87"/>
      <c r="D240" s="87"/>
      <c r="E240" s="87"/>
      <c r="F240" s="87"/>
      <c r="G240" s="87"/>
      <c r="H240" s="88"/>
      <c r="I240" s="89"/>
      <c r="J240" s="89"/>
      <c r="K240" s="89"/>
      <c r="L240" s="90"/>
      <c r="M240" s="89"/>
      <c r="N240" s="90"/>
      <c r="O240" s="89"/>
      <c r="P240" s="91"/>
      <c r="GO240" s="50"/>
      <c r="GP240" s="50"/>
      <c r="GQ240" s="50"/>
      <c r="GR240" s="50"/>
      <c r="GS240" s="50"/>
      <c r="GT240" s="50"/>
      <c r="GV240" s="8"/>
      <c r="GW240" s="8"/>
      <c r="GX240" s="8"/>
      <c r="GY240" s="50"/>
      <c r="GZ240" s="8"/>
      <c r="HA240" s="8"/>
      <c r="HB240" s="50"/>
      <c r="HD240" s="50"/>
      <c r="HE240" s="8"/>
      <c r="HF240" s="8"/>
    </row>
    <row r="241" spans="1:214" s="1" customFormat="1" ht="31.5">
      <c r="A241" s="51" t="s">
        <v>187</v>
      </c>
      <c r="B241" s="52" t="s">
        <v>2533</v>
      </c>
      <c r="C241" s="580" t="s">
        <v>2534</v>
      </c>
      <c r="D241" s="580"/>
      <c r="E241" s="580"/>
      <c r="F241" s="580"/>
      <c r="G241" s="580"/>
      <c r="H241" s="53" t="s">
        <v>2529</v>
      </c>
      <c r="I241" s="54">
        <v>0.03</v>
      </c>
      <c r="J241" s="55">
        <v>1</v>
      </c>
      <c r="K241" s="168">
        <v>0.03</v>
      </c>
      <c r="L241" s="57"/>
      <c r="M241" s="54"/>
      <c r="N241" s="57"/>
      <c r="O241" s="54"/>
      <c r="P241" s="58"/>
      <c r="Q241" s="59"/>
      <c r="R241" s="60"/>
      <c r="GO241" s="50"/>
      <c r="GP241" s="50" t="s">
        <v>2534</v>
      </c>
      <c r="GQ241" s="50" t="s">
        <v>6</v>
      </c>
      <c r="GR241" s="50" t="s">
        <v>6</v>
      </c>
      <c r="GS241" s="50" t="s">
        <v>6</v>
      </c>
      <c r="GT241" s="50" t="s">
        <v>6</v>
      </c>
      <c r="GV241" s="8"/>
      <c r="GW241" s="8"/>
      <c r="GX241" s="8"/>
      <c r="GY241" s="50"/>
      <c r="GZ241" s="8"/>
      <c r="HA241" s="8"/>
      <c r="HB241" s="50"/>
      <c r="HD241" s="50"/>
      <c r="HE241" s="8"/>
      <c r="HF241" s="8"/>
    </row>
    <row r="242" spans="1:214" s="1" customFormat="1" ht="15">
      <c r="A242" s="61"/>
      <c r="B242" s="62"/>
      <c r="C242" s="578" t="s">
        <v>1782</v>
      </c>
      <c r="D242" s="578"/>
      <c r="E242" s="578"/>
      <c r="F242" s="578"/>
      <c r="G242" s="578"/>
      <c r="H242" s="578"/>
      <c r="I242" s="578"/>
      <c r="J242" s="578"/>
      <c r="K242" s="578"/>
      <c r="L242" s="578"/>
      <c r="M242" s="578"/>
      <c r="N242" s="578"/>
      <c r="O242" s="578"/>
      <c r="P242" s="585"/>
      <c r="GO242" s="50"/>
      <c r="GP242" s="50"/>
      <c r="GQ242" s="50"/>
      <c r="GR242" s="50"/>
      <c r="GS242" s="50"/>
      <c r="GT242" s="50"/>
      <c r="GV242" s="8"/>
      <c r="GW242" s="8"/>
      <c r="GX242" s="8"/>
      <c r="GY242" s="50"/>
      <c r="GZ242" s="8"/>
      <c r="HA242" s="8"/>
      <c r="HB242" s="50"/>
      <c r="HC242" s="63" t="s">
        <v>1782</v>
      </c>
      <c r="HD242" s="50"/>
      <c r="HE242" s="8"/>
      <c r="HF242" s="8"/>
    </row>
    <row r="243" spans="1:214" s="1" customFormat="1" ht="23.25">
      <c r="A243" s="64"/>
      <c r="B243" s="65" t="s">
        <v>62</v>
      </c>
      <c r="C243" s="572" t="s">
        <v>63</v>
      </c>
      <c r="D243" s="572"/>
      <c r="E243" s="572"/>
      <c r="F243" s="572"/>
      <c r="G243" s="572"/>
      <c r="H243" s="572"/>
      <c r="I243" s="572"/>
      <c r="J243" s="572"/>
      <c r="K243" s="572"/>
      <c r="L243" s="572"/>
      <c r="M243" s="572"/>
      <c r="N243" s="572"/>
      <c r="O243" s="572"/>
      <c r="P243" s="587"/>
      <c r="GO243" s="50"/>
      <c r="GP243" s="50"/>
      <c r="GQ243" s="50"/>
      <c r="GR243" s="50"/>
      <c r="GS243" s="50"/>
      <c r="GT243" s="50"/>
      <c r="GU243" s="63" t="s">
        <v>63</v>
      </c>
      <c r="GV243" s="8"/>
      <c r="GW243" s="8"/>
      <c r="GX243" s="8"/>
      <c r="GY243" s="50"/>
      <c r="GZ243" s="8"/>
      <c r="HA243" s="8"/>
      <c r="HB243" s="50"/>
      <c r="HD243" s="50"/>
      <c r="HE243" s="8"/>
      <c r="HF243" s="8"/>
    </row>
    <row r="244" spans="1:214" s="1" customFormat="1" ht="15">
      <c r="A244" s="64"/>
      <c r="B244" s="65" t="s">
        <v>2536</v>
      </c>
      <c r="C244" s="572" t="s">
        <v>2540</v>
      </c>
      <c r="D244" s="572"/>
      <c r="E244" s="572"/>
      <c r="F244" s="572"/>
      <c r="G244" s="572"/>
      <c r="H244" s="572"/>
      <c r="I244" s="572"/>
      <c r="J244" s="572"/>
      <c r="K244" s="572"/>
      <c r="L244" s="572"/>
      <c r="M244" s="572"/>
      <c r="N244" s="572"/>
      <c r="O244" s="572"/>
      <c r="P244" s="587"/>
      <c r="GO244" s="50"/>
      <c r="GP244" s="50"/>
      <c r="GQ244" s="50"/>
      <c r="GR244" s="50"/>
      <c r="GS244" s="50"/>
      <c r="GT244" s="50"/>
      <c r="GU244" s="63" t="s">
        <v>2540</v>
      </c>
      <c r="GV244" s="8"/>
      <c r="GW244" s="8"/>
      <c r="GX244" s="8"/>
      <c r="GY244" s="50"/>
      <c r="GZ244" s="8"/>
      <c r="HA244" s="8"/>
      <c r="HB244" s="50"/>
      <c r="HD244" s="50"/>
      <c r="HE244" s="8"/>
      <c r="HF244" s="8"/>
    </row>
    <row r="245" spans="1:214" s="1" customFormat="1" ht="15">
      <c r="A245" s="66"/>
      <c r="B245" s="67" t="s">
        <v>58</v>
      </c>
      <c r="C245" s="581" t="s">
        <v>66</v>
      </c>
      <c r="D245" s="581"/>
      <c r="E245" s="581"/>
      <c r="F245" s="581"/>
      <c r="G245" s="581"/>
      <c r="H245" s="68" t="s">
        <v>67</v>
      </c>
      <c r="I245" s="69"/>
      <c r="J245" s="69"/>
      <c r="K245" s="128">
        <v>0.6804</v>
      </c>
      <c r="L245" s="70"/>
      <c r="M245" s="69"/>
      <c r="N245" s="70"/>
      <c r="O245" s="69"/>
      <c r="P245" s="83">
        <v>542.58000000000004</v>
      </c>
      <c r="GO245" s="50"/>
      <c r="GP245" s="50"/>
      <c r="GQ245" s="50"/>
      <c r="GR245" s="50"/>
      <c r="GS245" s="50"/>
      <c r="GT245" s="50"/>
      <c r="GV245" s="8" t="s">
        <v>66</v>
      </c>
      <c r="GW245" s="8"/>
      <c r="GX245" s="8"/>
      <c r="GY245" s="50"/>
      <c r="GZ245" s="8"/>
      <c r="HA245" s="8"/>
      <c r="HB245" s="50"/>
      <c r="HD245" s="50"/>
      <c r="HE245" s="8"/>
      <c r="HF245" s="8"/>
    </row>
    <row r="246" spans="1:214" s="1" customFormat="1" ht="15">
      <c r="A246" s="73"/>
      <c r="B246" s="67" t="s">
        <v>68</v>
      </c>
      <c r="C246" s="581" t="s">
        <v>69</v>
      </c>
      <c r="D246" s="581"/>
      <c r="E246" s="581"/>
      <c r="F246" s="581"/>
      <c r="G246" s="581"/>
      <c r="H246" s="68" t="s">
        <v>67</v>
      </c>
      <c r="I246" s="74">
        <v>2.1</v>
      </c>
      <c r="J246" s="74">
        <v>10.8</v>
      </c>
      <c r="K246" s="128">
        <v>0.6804</v>
      </c>
      <c r="L246" s="129"/>
      <c r="M246" s="130"/>
      <c r="N246" s="77">
        <v>797.45</v>
      </c>
      <c r="O246" s="69"/>
      <c r="P246" s="71">
        <v>542.58000000000004</v>
      </c>
      <c r="GO246" s="50"/>
      <c r="GP246" s="50"/>
      <c r="GQ246" s="50"/>
      <c r="GR246" s="50"/>
      <c r="GS246" s="50"/>
      <c r="GT246" s="50"/>
      <c r="GV246" s="8"/>
      <c r="GW246" s="8" t="s">
        <v>69</v>
      </c>
      <c r="GX246" s="8"/>
      <c r="GY246" s="50"/>
      <c r="GZ246" s="8"/>
      <c r="HA246" s="8"/>
      <c r="HB246" s="50"/>
      <c r="HD246" s="50"/>
      <c r="HE246" s="8"/>
      <c r="HF246" s="8"/>
    </row>
    <row r="247" spans="1:214" s="1" customFormat="1" ht="15">
      <c r="A247" s="79"/>
      <c r="B247" s="65"/>
      <c r="C247" s="579" t="s">
        <v>99</v>
      </c>
      <c r="D247" s="579"/>
      <c r="E247" s="579"/>
      <c r="F247" s="579"/>
      <c r="G247" s="579"/>
      <c r="H247" s="53"/>
      <c r="I247" s="54"/>
      <c r="J247" s="54"/>
      <c r="K247" s="54"/>
      <c r="L247" s="57"/>
      <c r="M247" s="54"/>
      <c r="N247" s="80"/>
      <c r="O247" s="54"/>
      <c r="P247" s="81">
        <v>542.58000000000004</v>
      </c>
      <c r="GO247" s="50"/>
      <c r="GP247" s="50"/>
      <c r="GQ247" s="50"/>
      <c r="GR247" s="50"/>
      <c r="GS247" s="50"/>
      <c r="GT247" s="50"/>
      <c r="GV247" s="8"/>
      <c r="GW247" s="8"/>
      <c r="GX247" s="8"/>
      <c r="GY247" s="50" t="s">
        <v>99</v>
      </c>
      <c r="GZ247" s="8"/>
      <c r="HA247" s="8"/>
      <c r="HB247" s="50"/>
      <c r="HD247" s="50"/>
      <c r="HE247" s="8"/>
      <c r="HF247" s="8"/>
    </row>
    <row r="248" spans="1:214" s="1" customFormat="1" ht="15">
      <c r="A248" s="78" t="s">
        <v>194</v>
      </c>
      <c r="B248" s="67" t="s">
        <v>101</v>
      </c>
      <c r="C248" s="581" t="s">
        <v>102</v>
      </c>
      <c r="D248" s="581"/>
      <c r="E248" s="581"/>
      <c r="F248" s="581"/>
      <c r="G248" s="581"/>
      <c r="H248" s="68" t="s">
        <v>103</v>
      </c>
      <c r="I248" s="82">
        <v>2</v>
      </c>
      <c r="J248" s="69"/>
      <c r="K248" s="82">
        <v>2</v>
      </c>
      <c r="L248" s="70"/>
      <c r="M248" s="69"/>
      <c r="N248" s="70"/>
      <c r="O248" s="82">
        <v>9</v>
      </c>
      <c r="P248" s="83">
        <v>9.0399999999999991</v>
      </c>
      <c r="GO248" s="50"/>
      <c r="GP248" s="50"/>
      <c r="GQ248" s="50"/>
      <c r="GR248" s="50"/>
      <c r="GS248" s="50"/>
      <c r="GT248" s="50"/>
      <c r="GV248" s="8"/>
      <c r="GW248" s="8"/>
      <c r="GX248" s="8"/>
      <c r="GY248" s="50"/>
      <c r="GZ248" s="8" t="s">
        <v>102</v>
      </c>
      <c r="HA248" s="8"/>
      <c r="HB248" s="50"/>
      <c r="HD248" s="50"/>
      <c r="HE248" s="8"/>
      <c r="HF248" s="8"/>
    </row>
    <row r="249" spans="1:214" s="1" customFormat="1" ht="15">
      <c r="A249" s="78"/>
      <c r="B249" s="67"/>
      <c r="C249" s="581" t="s">
        <v>104</v>
      </c>
      <c r="D249" s="581"/>
      <c r="E249" s="581"/>
      <c r="F249" s="581"/>
      <c r="G249" s="581"/>
      <c r="H249" s="68"/>
      <c r="I249" s="69"/>
      <c r="J249" s="69"/>
      <c r="K249" s="69"/>
      <c r="L249" s="70"/>
      <c r="M249" s="69"/>
      <c r="N249" s="70"/>
      <c r="O249" s="69"/>
      <c r="P249" s="83">
        <v>542.58000000000004</v>
      </c>
      <c r="GO249" s="50"/>
      <c r="GP249" s="50"/>
      <c r="GQ249" s="50"/>
      <c r="GR249" s="50"/>
      <c r="GS249" s="50"/>
      <c r="GT249" s="50"/>
      <c r="GV249" s="8"/>
      <c r="GW249" s="8"/>
      <c r="GX249" s="8"/>
      <c r="GY249" s="50"/>
      <c r="GZ249" s="8"/>
      <c r="HA249" s="8" t="s">
        <v>104</v>
      </c>
      <c r="HB249" s="50"/>
      <c r="HD249" s="50"/>
      <c r="HE249" s="8"/>
      <c r="HF249" s="8"/>
    </row>
    <row r="250" spans="1:214" s="1" customFormat="1" ht="15">
      <c r="A250" s="78"/>
      <c r="B250" s="67" t="s">
        <v>2087</v>
      </c>
      <c r="C250" s="581" t="s">
        <v>2088</v>
      </c>
      <c r="D250" s="581"/>
      <c r="E250" s="581"/>
      <c r="F250" s="581"/>
      <c r="G250" s="581"/>
      <c r="H250" s="68" t="s">
        <v>103</v>
      </c>
      <c r="I250" s="82">
        <v>91</v>
      </c>
      <c r="J250" s="69"/>
      <c r="K250" s="82">
        <v>91</v>
      </c>
      <c r="L250" s="70"/>
      <c r="M250" s="69"/>
      <c r="N250" s="70"/>
      <c r="O250" s="69"/>
      <c r="P250" s="83">
        <v>493.75</v>
      </c>
      <c r="GO250" s="50"/>
      <c r="GP250" s="50"/>
      <c r="GQ250" s="50"/>
      <c r="GR250" s="50"/>
      <c r="GS250" s="50"/>
      <c r="GT250" s="50"/>
      <c r="GV250" s="8"/>
      <c r="GW250" s="8"/>
      <c r="GX250" s="8"/>
      <c r="GY250" s="50"/>
      <c r="GZ250" s="8"/>
      <c r="HA250" s="8" t="s">
        <v>2088</v>
      </c>
      <c r="HB250" s="50"/>
      <c r="HD250" s="50"/>
      <c r="HE250" s="8"/>
      <c r="HF250" s="8"/>
    </row>
    <row r="251" spans="1:214" s="1" customFormat="1" ht="15">
      <c r="A251" s="78"/>
      <c r="B251" s="67" t="s">
        <v>2089</v>
      </c>
      <c r="C251" s="581" t="s">
        <v>2090</v>
      </c>
      <c r="D251" s="581"/>
      <c r="E251" s="581"/>
      <c r="F251" s="581"/>
      <c r="G251" s="581"/>
      <c r="H251" s="68" t="s">
        <v>103</v>
      </c>
      <c r="I251" s="82">
        <v>46</v>
      </c>
      <c r="J251" s="69"/>
      <c r="K251" s="82">
        <v>46</v>
      </c>
      <c r="L251" s="70"/>
      <c r="M251" s="69"/>
      <c r="N251" s="70"/>
      <c r="O251" s="69"/>
      <c r="P251" s="83">
        <v>249.59</v>
      </c>
      <c r="GO251" s="50"/>
      <c r="GP251" s="50"/>
      <c r="GQ251" s="50"/>
      <c r="GR251" s="50"/>
      <c r="GS251" s="50"/>
      <c r="GT251" s="50"/>
      <c r="GV251" s="8"/>
      <c r="GW251" s="8"/>
      <c r="GX251" s="8"/>
      <c r="GY251" s="50"/>
      <c r="GZ251" s="8"/>
      <c r="HA251" s="8" t="s">
        <v>2090</v>
      </c>
      <c r="HB251" s="50"/>
      <c r="HD251" s="50"/>
      <c r="HE251" s="8"/>
      <c r="HF251" s="8"/>
    </row>
    <row r="252" spans="1:214" s="1" customFormat="1" ht="15">
      <c r="A252" s="84"/>
      <c r="B252" s="85"/>
      <c r="C252" s="579" t="s">
        <v>109</v>
      </c>
      <c r="D252" s="579"/>
      <c r="E252" s="579"/>
      <c r="F252" s="579"/>
      <c r="G252" s="579"/>
      <c r="H252" s="53"/>
      <c r="I252" s="54"/>
      <c r="J252" s="54"/>
      <c r="K252" s="54"/>
      <c r="L252" s="57"/>
      <c r="M252" s="54"/>
      <c r="N252" s="80">
        <v>43165.33</v>
      </c>
      <c r="O252" s="54"/>
      <c r="P252" s="81">
        <v>1294.96</v>
      </c>
      <c r="GO252" s="50"/>
      <c r="GP252" s="50"/>
      <c r="GQ252" s="50"/>
      <c r="GR252" s="50"/>
      <c r="GS252" s="50"/>
      <c r="GT252" s="50"/>
      <c r="GV252" s="8"/>
      <c r="GW252" s="8"/>
      <c r="GX252" s="8"/>
      <c r="GY252" s="50"/>
      <c r="GZ252" s="8"/>
      <c r="HA252" s="8"/>
      <c r="HB252" s="50" t="s">
        <v>109</v>
      </c>
      <c r="HD252" s="50"/>
      <c r="HE252" s="8"/>
      <c r="HF252" s="8"/>
    </row>
    <row r="253" spans="1:214" s="1" customFormat="1" ht="0.75" customHeight="1">
      <c r="A253" s="86"/>
      <c r="B253" s="87"/>
      <c r="C253" s="87"/>
      <c r="D253" s="87"/>
      <c r="E253" s="87"/>
      <c r="F253" s="87"/>
      <c r="G253" s="87"/>
      <c r="H253" s="88"/>
      <c r="I253" s="89"/>
      <c r="J253" s="89"/>
      <c r="K253" s="89"/>
      <c r="L253" s="90"/>
      <c r="M253" s="89"/>
      <c r="N253" s="90"/>
      <c r="O253" s="89"/>
      <c r="P253" s="91"/>
      <c r="GO253" s="50"/>
      <c r="GP253" s="50"/>
      <c r="GQ253" s="50"/>
      <c r="GR253" s="50"/>
      <c r="GS253" s="50"/>
      <c r="GT253" s="50"/>
      <c r="GV253" s="8"/>
      <c r="GW253" s="8"/>
      <c r="GX253" s="8"/>
      <c r="GY253" s="50"/>
      <c r="GZ253" s="8"/>
      <c r="HA253" s="8"/>
      <c r="HB253" s="50"/>
      <c r="HD253" s="50"/>
      <c r="HE253" s="8"/>
      <c r="HF253" s="8"/>
    </row>
    <row r="254" spans="1:214" s="1" customFormat="1" ht="21">
      <c r="A254" s="51" t="s">
        <v>194</v>
      </c>
      <c r="B254" s="52" t="s">
        <v>2541</v>
      </c>
      <c r="C254" s="580" t="s">
        <v>2542</v>
      </c>
      <c r="D254" s="580"/>
      <c r="E254" s="580"/>
      <c r="F254" s="580"/>
      <c r="G254" s="580"/>
      <c r="H254" s="53" t="s">
        <v>61</v>
      </c>
      <c r="I254" s="54">
        <v>3</v>
      </c>
      <c r="J254" s="55">
        <v>1</v>
      </c>
      <c r="K254" s="55">
        <v>3</v>
      </c>
      <c r="L254" s="57"/>
      <c r="M254" s="54"/>
      <c r="N254" s="93">
        <v>901</v>
      </c>
      <c r="O254" s="54"/>
      <c r="P254" s="81">
        <v>2703</v>
      </c>
      <c r="Q254" s="59"/>
      <c r="R254" s="60"/>
      <c r="GO254" s="50"/>
      <c r="GP254" s="50" t="s">
        <v>2542</v>
      </c>
      <c r="GQ254" s="50" t="s">
        <v>6</v>
      </c>
      <c r="GR254" s="50" t="s">
        <v>6</v>
      </c>
      <c r="GS254" s="50" t="s">
        <v>6</v>
      </c>
      <c r="GT254" s="50" t="s">
        <v>6</v>
      </c>
      <c r="GV254" s="8"/>
      <c r="GW254" s="8"/>
      <c r="GX254" s="8"/>
      <c r="GY254" s="50"/>
      <c r="GZ254" s="8"/>
      <c r="HA254" s="8"/>
      <c r="HB254" s="50"/>
      <c r="HD254" s="50"/>
      <c r="HE254" s="8"/>
      <c r="HF254" s="8"/>
    </row>
    <row r="255" spans="1:214" s="1" customFormat="1" ht="15">
      <c r="A255" s="84"/>
      <c r="B255" s="85"/>
      <c r="C255" s="579" t="s">
        <v>109</v>
      </c>
      <c r="D255" s="579"/>
      <c r="E255" s="579"/>
      <c r="F255" s="579"/>
      <c r="G255" s="579"/>
      <c r="H255" s="53"/>
      <c r="I255" s="54"/>
      <c r="J255" s="54"/>
      <c r="K255" s="54"/>
      <c r="L255" s="57"/>
      <c r="M255" s="54"/>
      <c r="N255" s="57"/>
      <c r="O255" s="54"/>
      <c r="P255" s="81">
        <v>2703</v>
      </c>
      <c r="GO255" s="50"/>
      <c r="GP255" s="50"/>
      <c r="GQ255" s="50"/>
      <c r="GR255" s="50"/>
      <c r="GS255" s="50"/>
      <c r="GT255" s="50"/>
      <c r="GV255" s="8"/>
      <c r="GW255" s="8"/>
      <c r="GX255" s="8"/>
      <c r="GY255" s="50"/>
      <c r="GZ255" s="8"/>
      <c r="HA255" s="8"/>
      <c r="HB255" s="50" t="s">
        <v>109</v>
      </c>
      <c r="HD255" s="50"/>
      <c r="HE255" s="8"/>
      <c r="HF255" s="8"/>
    </row>
    <row r="256" spans="1:214" s="1" customFormat="1" ht="0.75" customHeight="1">
      <c r="A256" s="86"/>
      <c r="B256" s="87"/>
      <c r="C256" s="87"/>
      <c r="D256" s="87"/>
      <c r="E256" s="87"/>
      <c r="F256" s="87"/>
      <c r="G256" s="87"/>
      <c r="H256" s="88"/>
      <c r="I256" s="89"/>
      <c r="J256" s="89"/>
      <c r="K256" s="89"/>
      <c r="L256" s="90"/>
      <c r="M256" s="89"/>
      <c r="N256" s="90"/>
      <c r="O256" s="89"/>
      <c r="P256" s="91"/>
      <c r="GO256" s="50"/>
      <c r="GP256" s="50"/>
      <c r="GQ256" s="50"/>
      <c r="GR256" s="50"/>
      <c r="GS256" s="50"/>
      <c r="GT256" s="50"/>
      <c r="GV256" s="8"/>
      <c r="GW256" s="8"/>
      <c r="GX256" s="8"/>
      <c r="GY256" s="50"/>
      <c r="GZ256" s="8"/>
      <c r="HA256" s="8"/>
      <c r="HB256" s="50"/>
      <c r="HD256" s="50"/>
      <c r="HE256" s="8"/>
      <c r="HF256" s="8"/>
    </row>
    <row r="257" spans="1:214" s="1" customFormat="1" ht="22.5">
      <c r="A257" s="51" t="s">
        <v>195</v>
      </c>
      <c r="B257" s="52" t="s">
        <v>1980</v>
      </c>
      <c r="C257" s="580" t="s">
        <v>1981</v>
      </c>
      <c r="D257" s="580"/>
      <c r="E257" s="580"/>
      <c r="F257" s="580"/>
      <c r="G257" s="580"/>
      <c r="H257" s="53" t="s">
        <v>126</v>
      </c>
      <c r="I257" s="54">
        <v>0.54</v>
      </c>
      <c r="J257" s="55">
        <v>1</v>
      </c>
      <c r="K257" s="168">
        <v>0.54</v>
      </c>
      <c r="L257" s="57"/>
      <c r="M257" s="54"/>
      <c r="N257" s="57"/>
      <c r="O257" s="54"/>
      <c r="P257" s="58"/>
      <c r="Q257" s="59"/>
      <c r="R257" s="60"/>
      <c r="GO257" s="50"/>
      <c r="GP257" s="50" t="s">
        <v>1981</v>
      </c>
      <c r="GQ257" s="50" t="s">
        <v>6</v>
      </c>
      <c r="GR257" s="50" t="s">
        <v>6</v>
      </c>
      <c r="GS257" s="50" t="s">
        <v>6</v>
      </c>
      <c r="GT257" s="50" t="s">
        <v>6</v>
      </c>
      <c r="GV257" s="8"/>
      <c r="GW257" s="8"/>
      <c r="GX257" s="8"/>
      <c r="GY257" s="50"/>
      <c r="GZ257" s="8"/>
      <c r="HA257" s="8"/>
      <c r="HB257" s="50"/>
      <c r="HD257" s="50"/>
      <c r="HE257" s="8"/>
      <c r="HF257" s="8"/>
    </row>
    <row r="258" spans="1:214" s="1" customFormat="1" ht="15">
      <c r="A258" s="61"/>
      <c r="B258" s="62"/>
      <c r="C258" s="578" t="s">
        <v>2543</v>
      </c>
      <c r="D258" s="578"/>
      <c r="E258" s="578"/>
      <c r="F258" s="578"/>
      <c r="G258" s="578"/>
      <c r="H258" s="578"/>
      <c r="I258" s="578"/>
      <c r="J258" s="578"/>
      <c r="K258" s="578"/>
      <c r="L258" s="578"/>
      <c r="M258" s="578"/>
      <c r="N258" s="578"/>
      <c r="O258" s="578"/>
      <c r="P258" s="585"/>
      <c r="GO258" s="50"/>
      <c r="GP258" s="50"/>
      <c r="GQ258" s="50"/>
      <c r="GR258" s="50"/>
      <c r="GS258" s="50"/>
      <c r="GT258" s="50"/>
      <c r="GV258" s="8"/>
      <c r="GW258" s="8"/>
      <c r="GX258" s="8"/>
      <c r="GY258" s="50"/>
      <c r="GZ258" s="8"/>
      <c r="HA258" s="8"/>
      <c r="HB258" s="50"/>
      <c r="HC258" s="63" t="s">
        <v>2543</v>
      </c>
      <c r="HD258" s="50"/>
      <c r="HE258" s="8"/>
      <c r="HF258" s="8"/>
    </row>
    <row r="259" spans="1:214" s="1" customFormat="1" ht="23.25">
      <c r="A259" s="64"/>
      <c r="B259" s="65" t="s">
        <v>62</v>
      </c>
      <c r="C259" s="572" t="s">
        <v>63</v>
      </c>
      <c r="D259" s="572"/>
      <c r="E259" s="572"/>
      <c r="F259" s="572"/>
      <c r="G259" s="572"/>
      <c r="H259" s="572"/>
      <c r="I259" s="572"/>
      <c r="J259" s="572"/>
      <c r="K259" s="572"/>
      <c r="L259" s="572"/>
      <c r="M259" s="572"/>
      <c r="N259" s="572"/>
      <c r="O259" s="572"/>
      <c r="P259" s="587"/>
      <c r="GO259" s="50"/>
      <c r="GP259" s="50"/>
      <c r="GQ259" s="50"/>
      <c r="GR259" s="50"/>
      <c r="GS259" s="50"/>
      <c r="GT259" s="50"/>
      <c r="GU259" s="63" t="s">
        <v>63</v>
      </c>
      <c r="GV259" s="8"/>
      <c r="GW259" s="8"/>
      <c r="GX259" s="8"/>
      <c r="GY259" s="50"/>
      <c r="GZ259" s="8"/>
      <c r="HA259" s="8"/>
      <c r="HB259" s="50"/>
      <c r="HD259" s="50"/>
      <c r="HE259" s="8"/>
      <c r="HF259" s="8"/>
    </row>
    <row r="260" spans="1:214" s="1" customFormat="1" ht="15">
      <c r="A260" s="66"/>
      <c r="B260" s="67" t="s">
        <v>58</v>
      </c>
      <c r="C260" s="581" t="s">
        <v>66</v>
      </c>
      <c r="D260" s="581"/>
      <c r="E260" s="581"/>
      <c r="F260" s="581"/>
      <c r="G260" s="581"/>
      <c r="H260" s="68" t="s">
        <v>67</v>
      </c>
      <c r="I260" s="69"/>
      <c r="J260" s="69"/>
      <c r="K260" s="128">
        <v>10.0116</v>
      </c>
      <c r="L260" s="70"/>
      <c r="M260" s="69"/>
      <c r="N260" s="70"/>
      <c r="O260" s="69"/>
      <c r="P260" s="71">
        <v>8222.0300000000007</v>
      </c>
      <c r="GO260" s="50"/>
      <c r="GP260" s="50"/>
      <c r="GQ260" s="50"/>
      <c r="GR260" s="50"/>
      <c r="GS260" s="50"/>
      <c r="GT260" s="50"/>
      <c r="GV260" s="8" t="s">
        <v>66</v>
      </c>
      <c r="GW260" s="8"/>
      <c r="GX260" s="8"/>
      <c r="GY260" s="50"/>
      <c r="GZ260" s="8"/>
      <c r="HA260" s="8"/>
      <c r="HB260" s="50"/>
      <c r="HD260" s="50"/>
      <c r="HE260" s="8"/>
      <c r="HF260" s="8"/>
    </row>
    <row r="261" spans="1:214" s="1" customFormat="1" ht="15">
      <c r="A261" s="73"/>
      <c r="B261" s="67" t="s">
        <v>1619</v>
      </c>
      <c r="C261" s="581" t="s">
        <v>1620</v>
      </c>
      <c r="D261" s="581"/>
      <c r="E261" s="581"/>
      <c r="F261" s="581"/>
      <c r="G261" s="581"/>
      <c r="H261" s="68" t="s">
        <v>67</v>
      </c>
      <c r="I261" s="96">
        <v>15.45</v>
      </c>
      <c r="J261" s="74">
        <v>1.2</v>
      </c>
      <c r="K261" s="128">
        <v>10.0116</v>
      </c>
      <c r="L261" s="129"/>
      <c r="M261" s="130"/>
      <c r="N261" s="77">
        <v>821.25</v>
      </c>
      <c r="O261" s="69"/>
      <c r="P261" s="71">
        <v>8222.0300000000007</v>
      </c>
      <c r="GO261" s="50"/>
      <c r="GP261" s="50"/>
      <c r="GQ261" s="50"/>
      <c r="GR261" s="50"/>
      <c r="GS261" s="50"/>
      <c r="GT261" s="50"/>
      <c r="GV261" s="8"/>
      <c r="GW261" s="8" t="s">
        <v>1620</v>
      </c>
      <c r="GX261" s="8"/>
      <c r="GY261" s="50"/>
      <c r="GZ261" s="8"/>
      <c r="HA261" s="8"/>
      <c r="HB261" s="50"/>
      <c r="HD261" s="50"/>
      <c r="HE261" s="8"/>
      <c r="HF261" s="8"/>
    </row>
    <row r="262" spans="1:214" s="1" customFormat="1" ht="15">
      <c r="A262" s="66"/>
      <c r="B262" s="67" t="s">
        <v>70</v>
      </c>
      <c r="C262" s="581" t="s">
        <v>71</v>
      </c>
      <c r="D262" s="581"/>
      <c r="E262" s="581"/>
      <c r="F262" s="581"/>
      <c r="G262" s="581"/>
      <c r="H262" s="68"/>
      <c r="I262" s="69"/>
      <c r="J262" s="69"/>
      <c r="K262" s="69"/>
      <c r="L262" s="70"/>
      <c r="M262" s="69"/>
      <c r="N262" s="70"/>
      <c r="O262" s="69"/>
      <c r="P262" s="83">
        <v>17.66</v>
      </c>
      <c r="GO262" s="50"/>
      <c r="GP262" s="50"/>
      <c r="GQ262" s="50"/>
      <c r="GR262" s="50"/>
      <c r="GS262" s="50"/>
      <c r="GT262" s="50"/>
      <c r="GV262" s="8" t="s">
        <v>71</v>
      </c>
      <c r="GW262" s="8"/>
      <c r="GX262" s="8"/>
      <c r="GY262" s="50"/>
      <c r="GZ262" s="8"/>
      <c r="HA262" s="8"/>
      <c r="HB262" s="50"/>
      <c r="HD262" s="50"/>
      <c r="HE262" s="8"/>
      <c r="HF262" s="8"/>
    </row>
    <row r="263" spans="1:214" s="1" customFormat="1" ht="15">
      <c r="A263" s="66"/>
      <c r="B263" s="67"/>
      <c r="C263" s="581" t="s">
        <v>72</v>
      </c>
      <c r="D263" s="581"/>
      <c r="E263" s="581"/>
      <c r="F263" s="581"/>
      <c r="G263" s="581"/>
      <c r="H263" s="68" t="s">
        <v>67</v>
      </c>
      <c r="I263" s="69"/>
      <c r="J263" s="69"/>
      <c r="K263" s="172">
        <v>1.2959999999999999E-2</v>
      </c>
      <c r="L263" s="70"/>
      <c r="M263" s="69"/>
      <c r="N263" s="70"/>
      <c r="O263" s="69"/>
      <c r="P263" s="83">
        <v>12.11</v>
      </c>
      <c r="GO263" s="50"/>
      <c r="GP263" s="50"/>
      <c r="GQ263" s="50"/>
      <c r="GR263" s="50"/>
      <c r="GS263" s="50"/>
      <c r="GT263" s="50"/>
      <c r="GV263" s="8" t="s">
        <v>72</v>
      </c>
      <c r="GW263" s="8"/>
      <c r="GX263" s="8"/>
      <c r="GY263" s="50"/>
      <c r="GZ263" s="8"/>
      <c r="HA263" s="8"/>
      <c r="HB263" s="50"/>
      <c r="HD263" s="50"/>
      <c r="HE263" s="8"/>
      <c r="HF263" s="8"/>
    </row>
    <row r="264" spans="1:214" s="1" customFormat="1" ht="15">
      <c r="A264" s="73"/>
      <c r="B264" s="67" t="s">
        <v>73</v>
      </c>
      <c r="C264" s="581" t="s">
        <v>74</v>
      </c>
      <c r="D264" s="581"/>
      <c r="E264" s="581"/>
      <c r="F264" s="581"/>
      <c r="G264" s="581"/>
      <c r="H264" s="68" t="s">
        <v>75</v>
      </c>
      <c r="I264" s="96">
        <v>0.01</v>
      </c>
      <c r="J264" s="74">
        <v>1.2</v>
      </c>
      <c r="K264" s="172">
        <v>6.4799999999999996E-3</v>
      </c>
      <c r="L264" s="129"/>
      <c r="M264" s="130"/>
      <c r="N264" s="77">
        <v>2027.59</v>
      </c>
      <c r="O264" s="69"/>
      <c r="P264" s="71">
        <v>13.14</v>
      </c>
      <c r="GO264" s="50"/>
      <c r="GP264" s="50"/>
      <c r="GQ264" s="50"/>
      <c r="GR264" s="50"/>
      <c r="GS264" s="50"/>
      <c r="GT264" s="50"/>
      <c r="GV264" s="8"/>
      <c r="GW264" s="8" t="s">
        <v>74</v>
      </c>
      <c r="GX264" s="8"/>
      <c r="GY264" s="50"/>
      <c r="GZ264" s="8"/>
      <c r="HA264" s="8"/>
      <c r="HB264" s="50"/>
      <c r="HD264" s="50"/>
      <c r="HE264" s="8"/>
      <c r="HF264" s="8"/>
    </row>
    <row r="265" spans="1:214" s="1" customFormat="1" ht="15">
      <c r="A265" s="78"/>
      <c r="B265" s="67" t="s">
        <v>76</v>
      </c>
      <c r="C265" s="581" t="s">
        <v>77</v>
      </c>
      <c r="D265" s="581"/>
      <c r="E265" s="581"/>
      <c r="F265" s="581"/>
      <c r="G265" s="581"/>
      <c r="H265" s="68" t="s">
        <v>67</v>
      </c>
      <c r="I265" s="96">
        <v>0.01</v>
      </c>
      <c r="J265" s="74">
        <v>1.2</v>
      </c>
      <c r="K265" s="172">
        <v>6.4799999999999996E-3</v>
      </c>
      <c r="L265" s="70"/>
      <c r="M265" s="69"/>
      <c r="N265" s="77">
        <v>1071.2</v>
      </c>
      <c r="O265" s="69"/>
      <c r="P265" s="83">
        <v>6.94</v>
      </c>
      <c r="GO265" s="50"/>
      <c r="GP265" s="50"/>
      <c r="GQ265" s="50"/>
      <c r="GR265" s="50"/>
      <c r="GS265" s="50"/>
      <c r="GT265" s="50"/>
      <c r="GV265" s="8"/>
      <c r="GW265" s="8"/>
      <c r="GX265" s="8" t="s">
        <v>77</v>
      </c>
      <c r="GY265" s="50"/>
      <c r="GZ265" s="8"/>
      <c r="HA265" s="8"/>
      <c r="HB265" s="50"/>
      <c r="HD265" s="50"/>
      <c r="HE265" s="8"/>
      <c r="HF265" s="8"/>
    </row>
    <row r="266" spans="1:214" s="1" customFormat="1" ht="15">
      <c r="A266" s="73"/>
      <c r="B266" s="67" t="s">
        <v>78</v>
      </c>
      <c r="C266" s="581" t="s">
        <v>79</v>
      </c>
      <c r="D266" s="581"/>
      <c r="E266" s="581"/>
      <c r="F266" s="581"/>
      <c r="G266" s="581"/>
      <c r="H266" s="68" t="s">
        <v>75</v>
      </c>
      <c r="I266" s="96">
        <v>0.01</v>
      </c>
      <c r="J266" s="74">
        <v>1.2</v>
      </c>
      <c r="K266" s="172">
        <v>6.4799999999999996E-3</v>
      </c>
      <c r="L266" s="95">
        <v>477.92</v>
      </c>
      <c r="M266" s="76">
        <v>1.46</v>
      </c>
      <c r="N266" s="77">
        <v>697.76</v>
      </c>
      <c r="O266" s="69"/>
      <c r="P266" s="71">
        <v>4.5199999999999996</v>
      </c>
      <c r="GO266" s="50"/>
      <c r="GP266" s="50"/>
      <c r="GQ266" s="50"/>
      <c r="GR266" s="50"/>
      <c r="GS266" s="50"/>
      <c r="GT266" s="50"/>
      <c r="GV266" s="8"/>
      <c r="GW266" s="8" t="s">
        <v>79</v>
      </c>
      <c r="GX266" s="8"/>
      <c r="GY266" s="50"/>
      <c r="GZ266" s="8"/>
      <c r="HA266" s="8"/>
      <c r="HB266" s="50"/>
      <c r="HD266" s="50"/>
      <c r="HE266" s="8"/>
      <c r="HF266" s="8"/>
    </row>
    <row r="267" spans="1:214" s="1" customFormat="1" ht="15">
      <c r="A267" s="78"/>
      <c r="B267" s="67" t="s">
        <v>80</v>
      </c>
      <c r="C267" s="581" t="s">
        <v>81</v>
      </c>
      <c r="D267" s="581"/>
      <c r="E267" s="581"/>
      <c r="F267" s="581"/>
      <c r="G267" s="581"/>
      <c r="H267" s="68" t="s">
        <v>67</v>
      </c>
      <c r="I267" s="96">
        <v>0.01</v>
      </c>
      <c r="J267" s="74">
        <v>1.2</v>
      </c>
      <c r="K267" s="172">
        <v>6.4799999999999996E-3</v>
      </c>
      <c r="L267" s="70"/>
      <c r="M267" s="69"/>
      <c r="N267" s="173">
        <v>797.45</v>
      </c>
      <c r="O267" s="69"/>
      <c r="P267" s="83">
        <v>5.17</v>
      </c>
      <c r="GO267" s="50"/>
      <c r="GP267" s="50"/>
      <c r="GQ267" s="50"/>
      <c r="GR267" s="50"/>
      <c r="GS267" s="50"/>
      <c r="GT267" s="50"/>
      <c r="GV267" s="8"/>
      <c r="GW267" s="8"/>
      <c r="GX267" s="8" t="s">
        <v>81</v>
      </c>
      <c r="GY267" s="50"/>
      <c r="GZ267" s="8"/>
      <c r="HA267" s="8"/>
      <c r="HB267" s="50"/>
      <c r="HD267" s="50"/>
      <c r="HE267" s="8"/>
      <c r="HF267" s="8"/>
    </row>
    <row r="268" spans="1:214" s="1" customFormat="1" ht="15">
      <c r="A268" s="66"/>
      <c r="B268" s="67" t="s">
        <v>84</v>
      </c>
      <c r="C268" s="581" t="s">
        <v>85</v>
      </c>
      <c r="D268" s="581"/>
      <c r="E268" s="581"/>
      <c r="F268" s="581"/>
      <c r="G268" s="581"/>
      <c r="H268" s="68"/>
      <c r="I268" s="69"/>
      <c r="J268" s="69"/>
      <c r="K268" s="69"/>
      <c r="L268" s="70"/>
      <c r="M268" s="69"/>
      <c r="N268" s="70"/>
      <c r="O268" s="69"/>
      <c r="P268" s="83">
        <v>589.42999999999995</v>
      </c>
      <c r="GO268" s="50"/>
      <c r="GP268" s="50"/>
      <c r="GQ268" s="50"/>
      <c r="GR268" s="50"/>
      <c r="GS268" s="50"/>
      <c r="GT268" s="50"/>
      <c r="GV268" s="8" t="s">
        <v>85</v>
      </c>
      <c r="GW268" s="8"/>
      <c r="GX268" s="8"/>
      <c r="GY268" s="50"/>
      <c r="GZ268" s="8"/>
      <c r="HA268" s="8"/>
      <c r="HB268" s="50"/>
      <c r="HD268" s="50"/>
      <c r="HE268" s="8"/>
      <c r="HF268" s="8"/>
    </row>
    <row r="269" spans="1:214" s="1" customFormat="1" ht="15">
      <c r="A269" s="73"/>
      <c r="B269" s="67" t="s">
        <v>1929</v>
      </c>
      <c r="C269" s="581" t="s">
        <v>1930</v>
      </c>
      <c r="D269" s="581"/>
      <c r="E269" s="581"/>
      <c r="F269" s="581"/>
      <c r="G269" s="581"/>
      <c r="H269" s="68" t="s">
        <v>91</v>
      </c>
      <c r="I269" s="74">
        <v>0.1</v>
      </c>
      <c r="J269" s="69"/>
      <c r="K269" s="127">
        <v>5.3999999999999999E-2</v>
      </c>
      <c r="L269" s="95">
        <v>150.04</v>
      </c>
      <c r="M269" s="76">
        <v>1.31</v>
      </c>
      <c r="N269" s="77">
        <v>196.55</v>
      </c>
      <c r="O269" s="69"/>
      <c r="P269" s="71">
        <v>10.61</v>
      </c>
      <c r="GO269" s="50"/>
      <c r="GP269" s="50"/>
      <c r="GQ269" s="50"/>
      <c r="GR269" s="50"/>
      <c r="GS269" s="50"/>
      <c r="GT269" s="50"/>
      <c r="GV269" s="8"/>
      <c r="GW269" s="8" t="s">
        <v>1930</v>
      </c>
      <c r="GX269" s="8"/>
      <c r="GY269" s="50"/>
      <c r="GZ269" s="8"/>
      <c r="HA269" s="8"/>
      <c r="HB269" s="50"/>
      <c r="HD269" s="50"/>
      <c r="HE269" s="8"/>
      <c r="HF269" s="8"/>
    </row>
    <row r="270" spans="1:214" s="1" customFormat="1" ht="15">
      <c r="A270" s="73"/>
      <c r="B270" s="67" t="s">
        <v>1609</v>
      </c>
      <c r="C270" s="581" t="s">
        <v>1610</v>
      </c>
      <c r="D270" s="581"/>
      <c r="E270" s="581"/>
      <c r="F270" s="581"/>
      <c r="G270" s="581"/>
      <c r="H270" s="68" t="s">
        <v>91</v>
      </c>
      <c r="I270" s="96">
        <v>0.02</v>
      </c>
      <c r="J270" s="69"/>
      <c r="K270" s="128">
        <v>1.0800000000000001E-2</v>
      </c>
      <c r="L270" s="95">
        <v>187.38</v>
      </c>
      <c r="M270" s="76">
        <v>0.96</v>
      </c>
      <c r="N270" s="77">
        <v>179.88</v>
      </c>
      <c r="O270" s="69"/>
      <c r="P270" s="71">
        <v>1.94</v>
      </c>
      <c r="GO270" s="50"/>
      <c r="GP270" s="50"/>
      <c r="GQ270" s="50"/>
      <c r="GR270" s="50"/>
      <c r="GS270" s="50"/>
      <c r="GT270" s="50"/>
      <c r="GV270" s="8"/>
      <c r="GW270" s="8" t="s">
        <v>1610</v>
      </c>
      <c r="GX270" s="8"/>
      <c r="GY270" s="50"/>
      <c r="GZ270" s="8"/>
      <c r="HA270" s="8"/>
      <c r="HB270" s="50"/>
      <c r="HD270" s="50"/>
      <c r="HE270" s="8"/>
      <c r="HF270" s="8"/>
    </row>
    <row r="271" spans="1:214" s="1" customFormat="1" ht="34.5">
      <c r="A271" s="73"/>
      <c r="B271" s="67" t="s">
        <v>1931</v>
      </c>
      <c r="C271" s="581" t="s">
        <v>1932</v>
      </c>
      <c r="D271" s="581"/>
      <c r="E271" s="581"/>
      <c r="F271" s="581"/>
      <c r="G271" s="581"/>
      <c r="H271" s="68" t="s">
        <v>183</v>
      </c>
      <c r="I271" s="96">
        <v>16.670000000000002</v>
      </c>
      <c r="J271" s="69"/>
      <c r="K271" s="128">
        <v>9.0017999999999994</v>
      </c>
      <c r="L271" s="95">
        <v>5.87</v>
      </c>
      <c r="M271" s="76">
        <v>1.44</v>
      </c>
      <c r="N271" s="77">
        <v>8.4499999999999993</v>
      </c>
      <c r="O271" s="69"/>
      <c r="P271" s="71">
        <v>76.069999999999993</v>
      </c>
      <c r="GO271" s="50"/>
      <c r="GP271" s="50"/>
      <c r="GQ271" s="50"/>
      <c r="GR271" s="50"/>
      <c r="GS271" s="50"/>
      <c r="GT271" s="50"/>
      <c r="GV271" s="8"/>
      <c r="GW271" s="8" t="s">
        <v>1932</v>
      </c>
      <c r="GX271" s="8"/>
      <c r="GY271" s="50"/>
      <c r="GZ271" s="8"/>
      <c r="HA271" s="8"/>
      <c r="HB271" s="50"/>
      <c r="HD271" s="50"/>
      <c r="HE271" s="8"/>
      <c r="HF271" s="8"/>
    </row>
    <row r="272" spans="1:214" s="1" customFormat="1" ht="34.5">
      <c r="A272" s="73"/>
      <c r="B272" s="67" t="s">
        <v>396</v>
      </c>
      <c r="C272" s="581" t="s">
        <v>397</v>
      </c>
      <c r="D272" s="581"/>
      <c r="E272" s="581"/>
      <c r="F272" s="581"/>
      <c r="G272" s="581"/>
      <c r="H272" s="68" t="s">
        <v>376</v>
      </c>
      <c r="I272" s="82">
        <v>1</v>
      </c>
      <c r="J272" s="69"/>
      <c r="K272" s="96">
        <v>0.54</v>
      </c>
      <c r="L272" s="95">
        <v>37.71</v>
      </c>
      <c r="M272" s="186">
        <v>1.6</v>
      </c>
      <c r="N272" s="77">
        <v>60.34</v>
      </c>
      <c r="O272" s="69"/>
      <c r="P272" s="71">
        <v>32.58</v>
      </c>
      <c r="GO272" s="50"/>
      <c r="GP272" s="50"/>
      <c r="GQ272" s="50"/>
      <c r="GR272" s="50"/>
      <c r="GS272" s="50"/>
      <c r="GT272" s="50"/>
      <c r="GV272" s="8"/>
      <c r="GW272" s="8" t="s">
        <v>397</v>
      </c>
      <c r="GX272" s="8"/>
      <c r="GY272" s="50"/>
      <c r="GZ272" s="8"/>
      <c r="HA272" s="8"/>
      <c r="HB272" s="50"/>
      <c r="HD272" s="50"/>
      <c r="HE272" s="8"/>
      <c r="HF272" s="8"/>
    </row>
    <row r="273" spans="1:216" s="1" customFormat="1" ht="15">
      <c r="A273" s="73"/>
      <c r="B273" s="67" t="s">
        <v>1933</v>
      </c>
      <c r="C273" s="581" t="s">
        <v>1934</v>
      </c>
      <c r="D273" s="581"/>
      <c r="E273" s="581"/>
      <c r="F273" s="581"/>
      <c r="G273" s="581"/>
      <c r="H273" s="68" t="s">
        <v>91</v>
      </c>
      <c r="I273" s="96">
        <v>0.01</v>
      </c>
      <c r="J273" s="69"/>
      <c r="K273" s="128">
        <v>5.4000000000000003E-3</v>
      </c>
      <c r="L273" s="95">
        <v>395.65</v>
      </c>
      <c r="M273" s="76">
        <v>2.21</v>
      </c>
      <c r="N273" s="77">
        <v>874.39</v>
      </c>
      <c r="O273" s="69"/>
      <c r="P273" s="71">
        <v>4.72</v>
      </c>
      <c r="GO273" s="50"/>
      <c r="GP273" s="50"/>
      <c r="GQ273" s="50"/>
      <c r="GR273" s="50"/>
      <c r="GS273" s="50"/>
      <c r="GT273" s="50"/>
      <c r="GV273" s="8"/>
      <c r="GW273" s="8" t="s">
        <v>1934</v>
      </c>
      <c r="GX273" s="8"/>
      <c r="GY273" s="50"/>
      <c r="GZ273" s="8"/>
      <c r="HA273" s="8"/>
      <c r="HB273" s="50"/>
      <c r="HD273" s="50"/>
      <c r="HE273" s="8"/>
      <c r="HF273" s="8"/>
    </row>
    <row r="274" spans="1:216" s="1" customFormat="1" ht="23.25">
      <c r="A274" s="73"/>
      <c r="B274" s="67" t="s">
        <v>398</v>
      </c>
      <c r="C274" s="581" t="s">
        <v>399</v>
      </c>
      <c r="D274" s="581"/>
      <c r="E274" s="581"/>
      <c r="F274" s="581"/>
      <c r="G274" s="581"/>
      <c r="H274" s="68" t="s">
        <v>91</v>
      </c>
      <c r="I274" s="96">
        <v>0.08</v>
      </c>
      <c r="J274" s="69"/>
      <c r="K274" s="128">
        <v>4.3200000000000002E-2</v>
      </c>
      <c r="L274" s="95">
        <v>931.11</v>
      </c>
      <c r="M274" s="76">
        <v>1.62</v>
      </c>
      <c r="N274" s="77">
        <v>1508.4</v>
      </c>
      <c r="O274" s="69"/>
      <c r="P274" s="71">
        <v>65.16</v>
      </c>
      <c r="GO274" s="50"/>
      <c r="GP274" s="50"/>
      <c r="GQ274" s="50"/>
      <c r="GR274" s="50"/>
      <c r="GS274" s="50"/>
      <c r="GT274" s="50"/>
      <c r="GV274" s="8"/>
      <c r="GW274" s="8" t="s">
        <v>399</v>
      </c>
      <c r="GX274" s="8"/>
      <c r="GY274" s="50"/>
      <c r="GZ274" s="8"/>
      <c r="HA274" s="8"/>
      <c r="HB274" s="50"/>
      <c r="HD274" s="50"/>
      <c r="HE274" s="8"/>
      <c r="HF274" s="8"/>
    </row>
    <row r="275" spans="1:216" s="1" customFormat="1" ht="15">
      <c r="A275" s="73"/>
      <c r="B275" s="67" t="s">
        <v>1983</v>
      </c>
      <c r="C275" s="581" t="s">
        <v>1984</v>
      </c>
      <c r="D275" s="581"/>
      <c r="E275" s="581"/>
      <c r="F275" s="581"/>
      <c r="G275" s="581"/>
      <c r="H275" s="68" t="s">
        <v>88</v>
      </c>
      <c r="I275" s="128">
        <v>1E-4</v>
      </c>
      <c r="J275" s="69"/>
      <c r="K275" s="94">
        <v>5.3999999999999998E-5</v>
      </c>
      <c r="L275" s="75">
        <v>308849.7</v>
      </c>
      <c r="M275" s="76">
        <v>1.1399999999999999</v>
      </c>
      <c r="N275" s="77">
        <v>352088.66</v>
      </c>
      <c r="O275" s="69"/>
      <c r="P275" s="71">
        <v>19.010000000000002</v>
      </c>
      <c r="GO275" s="50"/>
      <c r="GP275" s="50"/>
      <c r="GQ275" s="50"/>
      <c r="GR275" s="50"/>
      <c r="GS275" s="50"/>
      <c r="GT275" s="50"/>
      <c r="GV275" s="8"/>
      <c r="GW275" s="8" t="s">
        <v>1984</v>
      </c>
      <c r="GX275" s="8"/>
      <c r="GY275" s="50"/>
      <c r="GZ275" s="8"/>
      <c r="HA275" s="8"/>
      <c r="HB275" s="50"/>
      <c r="HD275" s="50"/>
      <c r="HE275" s="8"/>
      <c r="HF275" s="8"/>
    </row>
    <row r="276" spans="1:216" s="1" customFormat="1" ht="15">
      <c r="A276" s="73"/>
      <c r="B276" s="67" t="s">
        <v>184</v>
      </c>
      <c r="C276" s="581" t="s">
        <v>185</v>
      </c>
      <c r="D276" s="581"/>
      <c r="E276" s="581"/>
      <c r="F276" s="581"/>
      <c r="G276" s="581"/>
      <c r="H276" s="68" t="s">
        <v>126</v>
      </c>
      <c r="I276" s="96">
        <v>1.02</v>
      </c>
      <c r="J276" s="69"/>
      <c r="K276" s="128">
        <v>0.55079999999999996</v>
      </c>
      <c r="L276" s="95">
        <v>655.9</v>
      </c>
      <c r="M276" s="76">
        <v>1.05</v>
      </c>
      <c r="N276" s="77">
        <v>688.7</v>
      </c>
      <c r="O276" s="69"/>
      <c r="P276" s="71">
        <v>379.34</v>
      </c>
      <c r="GO276" s="50"/>
      <c r="GP276" s="50"/>
      <c r="GQ276" s="50"/>
      <c r="GR276" s="50"/>
      <c r="GS276" s="50"/>
      <c r="GT276" s="50"/>
      <c r="GV276" s="8"/>
      <c r="GW276" s="8" t="s">
        <v>185</v>
      </c>
      <c r="GX276" s="8"/>
      <c r="GY276" s="50"/>
      <c r="GZ276" s="8"/>
      <c r="HA276" s="8"/>
      <c r="HB276" s="50"/>
      <c r="HD276" s="50"/>
      <c r="HE276" s="8"/>
      <c r="HF276" s="8"/>
    </row>
    <row r="277" spans="1:216" s="1" customFormat="1" ht="15">
      <c r="A277" s="79"/>
      <c r="B277" s="65"/>
      <c r="C277" s="579" t="s">
        <v>99</v>
      </c>
      <c r="D277" s="579"/>
      <c r="E277" s="579"/>
      <c r="F277" s="579"/>
      <c r="G277" s="579"/>
      <c r="H277" s="53"/>
      <c r="I277" s="54"/>
      <c r="J277" s="54"/>
      <c r="K277" s="54"/>
      <c r="L277" s="57"/>
      <c r="M277" s="54"/>
      <c r="N277" s="80"/>
      <c r="O277" s="54"/>
      <c r="P277" s="81">
        <v>8841.23</v>
      </c>
      <c r="GO277" s="50"/>
      <c r="GP277" s="50"/>
      <c r="GQ277" s="50"/>
      <c r="GR277" s="50"/>
      <c r="GS277" s="50"/>
      <c r="GT277" s="50"/>
      <c r="GV277" s="8"/>
      <c r="GW277" s="8"/>
      <c r="GX277" s="8"/>
      <c r="GY277" s="50" t="s">
        <v>99</v>
      </c>
      <c r="GZ277" s="8"/>
      <c r="HA277" s="8"/>
      <c r="HB277" s="50"/>
      <c r="HD277" s="50"/>
      <c r="HE277" s="8"/>
      <c r="HF277" s="8"/>
    </row>
    <row r="278" spans="1:216" s="1" customFormat="1" ht="15">
      <c r="A278" s="78" t="s">
        <v>198</v>
      </c>
      <c r="B278" s="67" t="s">
        <v>101</v>
      </c>
      <c r="C278" s="581" t="s">
        <v>102</v>
      </c>
      <c r="D278" s="581"/>
      <c r="E278" s="581"/>
      <c r="F278" s="581"/>
      <c r="G278" s="581"/>
      <c r="H278" s="68" t="s">
        <v>103</v>
      </c>
      <c r="I278" s="82">
        <v>2</v>
      </c>
      <c r="J278" s="69"/>
      <c r="K278" s="82">
        <v>2</v>
      </c>
      <c r="L278" s="70"/>
      <c r="M278" s="69"/>
      <c r="N278" s="70"/>
      <c r="O278" s="69"/>
      <c r="P278" s="83">
        <v>137.03</v>
      </c>
      <c r="GO278" s="50"/>
      <c r="GP278" s="50"/>
      <c r="GQ278" s="50"/>
      <c r="GR278" s="50"/>
      <c r="GS278" s="50"/>
      <c r="GT278" s="50"/>
      <c r="GV278" s="8"/>
      <c r="GW278" s="8"/>
      <c r="GX278" s="8"/>
      <c r="GY278" s="50"/>
      <c r="GZ278" s="8" t="s">
        <v>102</v>
      </c>
      <c r="HA278" s="8"/>
      <c r="HB278" s="50"/>
      <c r="HD278" s="50"/>
      <c r="HE278" s="8"/>
      <c r="HF278" s="8"/>
    </row>
    <row r="279" spans="1:216" s="1" customFormat="1" ht="15">
      <c r="A279" s="78"/>
      <c r="B279" s="67"/>
      <c r="C279" s="581" t="s">
        <v>104</v>
      </c>
      <c r="D279" s="581"/>
      <c r="E279" s="581"/>
      <c r="F279" s="581"/>
      <c r="G279" s="581"/>
      <c r="H279" s="68"/>
      <c r="I279" s="69"/>
      <c r="J279" s="69"/>
      <c r="K279" s="69"/>
      <c r="L279" s="70"/>
      <c r="M279" s="69"/>
      <c r="N279" s="70"/>
      <c r="O279" s="69"/>
      <c r="P279" s="71">
        <v>8234.14</v>
      </c>
      <c r="GO279" s="50"/>
      <c r="GP279" s="50"/>
      <c r="GQ279" s="50"/>
      <c r="GR279" s="50"/>
      <c r="GS279" s="50"/>
      <c r="GT279" s="50"/>
      <c r="GV279" s="8"/>
      <c r="GW279" s="8"/>
      <c r="GX279" s="8"/>
      <c r="GY279" s="50"/>
      <c r="GZ279" s="8"/>
      <c r="HA279" s="8" t="s">
        <v>104</v>
      </c>
      <c r="HB279" s="50"/>
      <c r="HD279" s="50"/>
      <c r="HE279" s="8"/>
      <c r="HF279" s="8"/>
    </row>
    <row r="280" spans="1:216" s="1" customFormat="1" ht="15">
      <c r="A280" s="78"/>
      <c r="B280" s="67" t="s">
        <v>105</v>
      </c>
      <c r="C280" s="581" t="s">
        <v>106</v>
      </c>
      <c r="D280" s="581"/>
      <c r="E280" s="581"/>
      <c r="F280" s="581"/>
      <c r="G280" s="581"/>
      <c r="H280" s="68" t="s">
        <v>103</v>
      </c>
      <c r="I280" s="82">
        <v>98</v>
      </c>
      <c r="J280" s="69"/>
      <c r="K280" s="82">
        <v>98</v>
      </c>
      <c r="L280" s="70"/>
      <c r="M280" s="69"/>
      <c r="N280" s="70"/>
      <c r="O280" s="69"/>
      <c r="P280" s="71">
        <v>8069.46</v>
      </c>
      <c r="GO280" s="50"/>
      <c r="GP280" s="50"/>
      <c r="GQ280" s="50"/>
      <c r="GR280" s="50"/>
      <c r="GS280" s="50"/>
      <c r="GT280" s="50"/>
      <c r="GV280" s="8"/>
      <c r="GW280" s="8"/>
      <c r="GX280" s="8"/>
      <c r="GY280" s="50"/>
      <c r="GZ280" s="8"/>
      <c r="HA280" s="8" t="s">
        <v>106</v>
      </c>
      <c r="HB280" s="50"/>
      <c r="HD280" s="50"/>
      <c r="HE280" s="8"/>
      <c r="HF280" s="8"/>
    </row>
    <row r="281" spans="1:216" s="1" customFormat="1" ht="15">
      <c r="A281" s="78"/>
      <c r="B281" s="67" t="s">
        <v>107</v>
      </c>
      <c r="C281" s="581" t="s">
        <v>108</v>
      </c>
      <c r="D281" s="581"/>
      <c r="E281" s="581"/>
      <c r="F281" s="581"/>
      <c r="G281" s="581"/>
      <c r="H281" s="68" t="s">
        <v>103</v>
      </c>
      <c r="I281" s="82">
        <v>51</v>
      </c>
      <c r="J281" s="69"/>
      <c r="K281" s="82">
        <v>51</v>
      </c>
      <c r="L281" s="70"/>
      <c r="M281" s="69"/>
      <c r="N281" s="70"/>
      <c r="O281" s="69"/>
      <c r="P281" s="71">
        <v>4199.41</v>
      </c>
      <c r="GO281" s="50"/>
      <c r="GP281" s="50"/>
      <c r="GQ281" s="50"/>
      <c r="GR281" s="50"/>
      <c r="GS281" s="50"/>
      <c r="GT281" s="50"/>
      <c r="GV281" s="8"/>
      <c r="GW281" s="8"/>
      <c r="GX281" s="8"/>
      <c r="GY281" s="50"/>
      <c r="GZ281" s="8"/>
      <c r="HA281" s="8" t="s">
        <v>108</v>
      </c>
      <c r="HB281" s="50"/>
      <c r="HD281" s="50"/>
      <c r="HE281" s="8"/>
      <c r="HF281" s="8"/>
    </row>
    <row r="282" spans="1:216" s="1" customFormat="1" ht="15">
      <c r="A282" s="84"/>
      <c r="B282" s="85"/>
      <c r="C282" s="579" t="s">
        <v>109</v>
      </c>
      <c r="D282" s="579"/>
      <c r="E282" s="579"/>
      <c r="F282" s="579"/>
      <c r="G282" s="579"/>
      <c r="H282" s="53"/>
      <c r="I282" s="54"/>
      <c r="J282" s="54"/>
      <c r="K282" s="54"/>
      <c r="L282" s="57"/>
      <c r="M282" s="54"/>
      <c r="N282" s="80">
        <v>39346.54</v>
      </c>
      <c r="O282" s="54"/>
      <c r="P282" s="81">
        <v>21247.13</v>
      </c>
      <c r="GO282" s="50"/>
      <c r="GP282" s="50"/>
      <c r="GQ282" s="50"/>
      <c r="GR282" s="50"/>
      <c r="GS282" s="50"/>
      <c r="GT282" s="50"/>
      <c r="GV282" s="8"/>
      <c r="GW282" s="8"/>
      <c r="GX282" s="8"/>
      <c r="GY282" s="50"/>
      <c r="GZ282" s="8"/>
      <c r="HA282" s="8"/>
      <c r="HB282" s="50" t="s">
        <v>109</v>
      </c>
      <c r="HD282" s="50"/>
      <c r="HE282" s="8"/>
      <c r="HF282" s="8"/>
    </row>
    <row r="283" spans="1:216" s="1" customFormat="1" ht="0.75" customHeight="1">
      <c r="A283" s="86"/>
      <c r="B283" s="87"/>
      <c r="C283" s="87"/>
      <c r="D283" s="87"/>
      <c r="E283" s="87"/>
      <c r="F283" s="87"/>
      <c r="G283" s="87"/>
      <c r="H283" s="88"/>
      <c r="I283" s="89"/>
      <c r="J283" s="89"/>
      <c r="K283" s="89"/>
      <c r="L283" s="90"/>
      <c r="M283" s="89"/>
      <c r="N283" s="90"/>
      <c r="O283" s="89"/>
      <c r="P283" s="91"/>
      <c r="GO283" s="50"/>
      <c r="GP283" s="50"/>
      <c r="GQ283" s="50"/>
      <c r="GR283" s="50"/>
      <c r="GS283" s="50"/>
      <c r="GT283" s="50"/>
      <c r="GV283" s="8"/>
      <c r="GW283" s="8"/>
      <c r="GX283" s="8"/>
      <c r="GY283" s="50"/>
      <c r="GZ283" s="8"/>
      <c r="HA283" s="8"/>
      <c r="HB283" s="50"/>
      <c r="HD283" s="50"/>
      <c r="HE283" s="8"/>
      <c r="HF283" s="8"/>
    </row>
    <row r="284" spans="1:216" s="1" customFormat="1" ht="15">
      <c r="A284" s="79"/>
      <c r="B284" s="104"/>
      <c r="C284" s="576" t="s">
        <v>2164</v>
      </c>
      <c r="D284" s="576"/>
      <c r="E284" s="576"/>
      <c r="F284" s="576"/>
      <c r="G284" s="576"/>
      <c r="H284" s="576"/>
      <c r="I284" s="576"/>
      <c r="J284" s="576"/>
      <c r="K284" s="576"/>
      <c r="L284" s="576"/>
      <c r="M284" s="576"/>
      <c r="N284" s="576"/>
      <c r="O284" s="576"/>
      <c r="P284" s="105"/>
      <c r="Q284" s="106"/>
      <c r="R284" s="107"/>
      <c r="GO284" s="50"/>
      <c r="GP284" s="50"/>
      <c r="GQ284" s="50"/>
      <c r="GR284" s="50"/>
      <c r="GS284" s="50"/>
      <c r="GT284" s="50"/>
      <c r="GV284" s="8"/>
      <c r="GW284" s="8"/>
      <c r="GX284" s="8"/>
      <c r="GY284" s="50"/>
      <c r="GZ284" s="8"/>
      <c r="HA284" s="8"/>
      <c r="HB284" s="50"/>
      <c r="HD284" s="50"/>
      <c r="HE284" s="8"/>
      <c r="HF284" s="8"/>
      <c r="HG284" s="50" t="s">
        <v>2164</v>
      </c>
    </row>
    <row r="285" spans="1:216" s="1" customFormat="1" ht="15">
      <c r="A285" s="79"/>
      <c r="B285" s="65"/>
      <c r="C285" s="578" t="s">
        <v>439</v>
      </c>
      <c r="D285" s="578"/>
      <c r="E285" s="578"/>
      <c r="F285" s="578"/>
      <c r="G285" s="578"/>
      <c r="H285" s="578"/>
      <c r="I285" s="578"/>
      <c r="J285" s="578"/>
      <c r="K285" s="578"/>
      <c r="L285" s="578"/>
      <c r="M285" s="578"/>
      <c r="N285" s="578"/>
      <c r="O285" s="578"/>
      <c r="P285" s="108">
        <v>81804.59</v>
      </c>
      <c r="GO285" s="50"/>
      <c r="GP285" s="50"/>
      <c r="GQ285" s="50"/>
      <c r="GR285" s="50"/>
      <c r="GS285" s="50"/>
      <c r="GT285" s="50"/>
      <c r="GV285" s="8"/>
      <c r="GW285" s="8"/>
      <c r="GX285" s="8"/>
      <c r="GY285" s="50"/>
      <c r="GZ285" s="8"/>
      <c r="HA285" s="8"/>
      <c r="HB285" s="50"/>
      <c r="HD285" s="50"/>
      <c r="HE285" s="8"/>
      <c r="HF285" s="8"/>
      <c r="HG285" s="50"/>
      <c r="HH285" s="63" t="s">
        <v>439</v>
      </c>
    </row>
    <row r="286" spans="1:216" s="1" customFormat="1" ht="15">
      <c r="A286" s="79"/>
      <c r="B286" s="65"/>
      <c r="C286" s="578" t="s">
        <v>440</v>
      </c>
      <c r="D286" s="578"/>
      <c r="E286" s="578"/>
      <c r="F286" s="578"/>
      <c r="G286" s="578"/>
      <c r="H286" s="578"/>
      <c r="I286" s="578"/>
      <c r="J286" s="578"/>
      <c r="K286" s="578"/>
      <c r="L286" s="578"/>
      <c r="M286" s="578"/>
      <c r="N286" s="578"/>
      <c r="O286" s="578"/>
      <c r="P286" s="110"/>
      <c r="GO286" s="50"/>
      <c r="GP286" s="50"/>
      <c r="GQ286" s="50"/>
      <c r="GR286" s="50"/>
      <c r="GS286" s="50"/>
      <c r="GT286" s="50"/>
      <c r="GV286" s="8"/>
      <c r="GW286" s="8"/>
      <c r="GX286" s="8"/>
      <c r="GY286" s="50"/>
      <c r="GZ286" s="8"/>
      <c r="HA286" s="8"/>
      <c r="HB286" s="50"/>
      <c r="HD286" s="50"/>
      <c r="HE286" s="8"/>
      <c r="HF286" s="8"/>
      <c r="HG286" s="50"/>
      <c r="HH286" s="63" t="s">
        <v>440</v>
      </c>
    </row>
    <row r="287" spans="1:216" s="1" customFormat="1" ht="15">
      <c r="A287" s="79"/>
      <c r="B287" s="65"/>
      <c r="C287" s="578" t="s">
        <v>441</v>
      </c>
      <c r="D287" s="578"/>
      <c r="E287" s="578"/>
      <c r="F287" s="578"/>
      <c r="G287" s="578"/>
      <c r="H287" s="578"/>
      <c r="I287" s="578"/>
      <c r="J287" s="578"/>
      <c r="K287" s="578"/>
      <c r="L287" s="578"/>
      <c r="M287" s="578"/>
      <c r="N287" s="578"/>
      <c r="O287" s="578"/>
      <c r="P287" s="108">
        <v>50114.879999999997</v>
      </c>
      <c r="GO287" s="50"/>
      <c r="GP287" s="50"/>
      <c r="GQ287" s="50"/>
      <c r="GR287" s="50"/>
      <c r="GS287" s="50"/>
      <c r="GT287" s="50"/>
      <c r="GV287" s="8"/>
      <c r="GW287" s="8"/>
      <c r="GX287" s="8"/>
      <c r="GY287" s="50"/>
      <c r="GZ287" s="8"/>
      <c r="HA287" s="8"/>
      <c r="HB287" s="50"/>
      <c r="HD287" s="50"/>
      <c r="HE287" s="8"/>
      <c r="HF287" s="8"/>
      <c r="HG287" s="50"/>
      <c r="HH287" s="63" t="s">
        <v>441</v>
      </c>
    </row>
    <row r="288" spans="1:216" s="1" customFormat="1" ht="15">
      <c r="A288" s="79"/>
      <c r="B288" s="65"/>
      <c r="C288" s="578" t="s">
        <v>442</v>
      </c>
      <c r="D288" s="578"/>
      <c r="E288" s="578"/>
      <c r="F288" s="578"/>
      <c r="G288" s="578"/>
      <c r="H288" s="578"/>
      <c r="I288" s="578"/>
      <c r="J288" s="578"/>
      <c r="K288" s="578"/>
      <c r="L288" s="578"/>
      <c r="M288" s="578"/>
      <c r="N288" s="578"/>
      <c r="O288" s="578"/>
      <c r="P288" s="108">
        <v>2137.5500000000002</v>
      </c>
      <c r="GO288" s="50"/>
      <c r="GP288" s="50"/>
      <c r="GQ288" s="50"/>
      <c r="GR288" s="50"/>
      <c r="GS288" s="50"/>
      <c r="GT288" s="50"/>
      <c r="GV288" s="8"/>
      <c r="GW288" s="8"/>
      <c r="GX288" s="8"/>
      <c r="GY288" s="50"/>
      <c r="GZ288" s="8"/>
      <c r="HA288" s="8"/>
      <c r="HB288" s="50"/>
      <c r="HD288" s="50"/>
      <c r="HE288" s="8"/>
      <c r="HF288" s="8"/>
      <c r="HG288" s="50"/>
      <c r="HH288" s="63" t="s">
        <v>442</v>
      </c>
    </row>
    <row r="289" spans="1:219" s="1" customFormat="1" ht="15">
      <c r="A289" s="79"/>
      <c r="B289" s="65"/>
      <c r="C289" s="578" t="s">
        <v>443</v>
      </c>
      <c r="D289" s="578"/>
      <c r="E289" s="578"/>
      <c r="F289" s="578"/>
      <c r="G289" s="578"/>
      <c r="H289" s="578"/>
      <c r="I289" s="578"/>
      <c r="J289" s="578"/>
      <c r="K289" s="578"/>
      <c r="L289" s="578"/>
      <c r="M289" s="578"/>
      <c r="N289" s="578"/>
      <c r="O289" s="578"/>
      <c r="P289" s="108">
        <v>1447.25</v>
      </c>
      <c r="GO289" s="50"/>
      <c r="GP289" s="50"/>
      <c r="GQ289" s="50"/>
      <c r="GR289" s="50"/>
      <c r="GS289" s="50"/>
      <c r="GT289" s="50"/>
      <c r="GV289" s="8"/>
      <c r="GW289" s="8"/>
      <c r="GX289" s="8"/>
      <c r="GY289" s="50"/>
      <c r="GZ289" s="8"/>
      <c r="HA289" s="8"/>
      <c r="HB289" s="50"/>
      <c r="HD289" s="50"/>
      <c r="HE289" s="8"/>
      <c r="HF289" s="8"/>
      <c r="HG289" s="50"/>
      <c r="HH289" s="63" t="s">
        <v>443</v>
      </c>
    </row>
    <row r="290" spans="1:219" s="1" customFormat="1" ht="15">
      <c r="A290" s="79"/>
      <c r="B290" s="65"/>
      <c r="C290" s="578" t="s">
        <v>444</v>
      </c>
      <c r="D290" s="578"/>
      <c r="E290" s="578"/>
      <c r="F290" s="578"/>
      <c r="G290" s="578"/>
      <c r="H290" s="578"/>
      <c r="I290" s="578"/>
      <c r="J290" s="578"/>
      <c r="K290" s="578"/>
      <c r="L290" s="578"/>
      <c r="M290" s="578"/>
      <c r="N290" s="578"/>
      <c r="O290" s="578"/>
      <c r="P290" s="108">
        <v>28104.91</v>
      </c>
      <c r="GO290" s="50"/>
      <c r="GP290" s="50"/>
      <c r="GQ290" s="50"/>
      <c r="GR290" s="50"/>
      <c r="GS290" s="50"/>
      <c r="GT290" s="50"/>
      <c r="GV290" s="8"/>
      <c r="GW290" s="8"/>
      <c r="GX290" s="8"/>
      <c r="GY290" s="50"/>
      <c r="GZ290" s="8"/>
      <c r="HA290" s="8"/>
      <c r="HB290" s="50"/>
      <c r="HD290" s="50"/>
      <c r="HE290" s="8"/>
      <c r="HF290" s="8"/>
      <c r="HG290" s="50"/>
      <c r="HH290" s="63" t="s">
        <v>444</v>
      </c>
    </row>
    <row r="291" spans="1:219" s="1" customFormat="1" ht="15">
      <c r="A291" s="79"/>
      <c r="B291" s="65"/>
      <c r="C291" s="578" t="s">
        <v>456</v>
      </c>
      <c r="D291" s="578"/>
      <c r="E291" s="578"/>
      <c r="F291" s="578"/>
      <c r="G291" s="578"/>
      <c r="H291" s="578"/>
      <c r="I291" s="578"/>
      <c r="J291" s="578"/>
      <c r="K291" s="578"/>
      <c r="L291" s="578"/>
      <c r="M291" s="578"/>
      <c r="N291" s="578"/>
      <c r="O291" s="578"/>
      <c r="P291" s="108">
        <v>155923.59</v>
      </c>
      <c r="GO291" s="50"/>
      <c r="GP291" s="50"/>
      <c r="GQ291" s="50"/>
      <c r="GR291" s="50"/>
      <c r="GS291" s="50"/>
      <c r="GT291" s="50"/>
      <c r="GV291" s="8"/>
      <c r="GW291" s="8"/>
      <c r="GX291" s="8"/>
      <c r="GY291" s="50"/>
      <c r="GZ291" s="8"/>
      <c r="HA291" s="8"/>
      <c r="HB291" s="50"/>
      <c r="HD291" s="50"/>
      <c r="HE291" s="8"/>
      <c r="HF291" s="8"/>
      <c r="HG291" s="50"/>
      <c r="HH291" s="63" t="s">
        <v>456</v>
      </c>
    </row>
    <row r="292" spans="1:219" s="1" customFormat="1" ht="15">
      <c r="A292" s="79"/>
      <c r="B292" s="65"/>
      <c r="C292" s="578" t="s">
        <v>440</v>
      </c>
      <c r="D292" s="578"/>
      <c r="E292" s="578"/>
      <c r="F292" s="578"/>
      <c r="G292" s="578"/>
      <c r="H292" s="578"/>
      <c r="I292" s="578"/>
      <c r="J292" s="578"/>
      <c r="K292" s="578"/>
      <c r="L292" s="578"/>
      <c r="M292" s="578"/>
      <c r="N292" s="578"/>
      <c r="O292" s="578"/>
      <c r="P292" s="110"/>
      <c r="GO292" s="50"/>
      <c r="GP292" s="50"/>
      <c r="GQ292" s="50"/>
      <c r="GR292" s="50"/>
      <c r="GS292" s="50"/>
      <c r="GT292" s="50"/>
      <c r="GV292" s="8"/>
      <c r="GW292" s="8"/>
      <c r="GX292" s="8"/>
      <c r="GY292" s="50"/>
      <c r="GZ292" s="8"/>
      <c r="HA292" s="8"/>
      <c r="HB292" s="50"/>
      <c r="HD292" s="50"/>
      <c r="HE292" s="8"/>
      <c r="HF292" s="8"/>
      <c r="HG292" s="50"/>
      <c r="HH292" s="63" t="s">
        <v>440</v>
      </c>
    </row>
    <row r="293" spans="1:219" s="1" customFormat="1" ht="15">
      <c r="A293" s="79"/>
      <c r="B293" s="65"/>
      <c r="C293" s="578" t="s">
        <v>457</v>
      </c>
      <c r="D293" s="578"/>
      <c r="E293" s="578"/>
      <c r="F293" s="578"/>
      <c r="G293" s="578"/>
      <c r="H293" s="578"/>
      <c r="I293" s="578"/>
      <c r="J293" s="578"/>
      <c r="K293" s="578"/>
      <c r="L293" s="578"/>
      <c r="M293" s="578"/>
      <c r="N293" s="578"/>
      <c r="O293" s="578"/>
      <c r="P293" s="108">
        <v>50114.879999999997</v>
      </c>
      <c r="GO293" s="50"/>
      <c r="GP293" s="50"/>
      <c r="GQ293" s="50"/>
      <c r="GR293" s="50"/>
      <c r="GS293" s="50"/>
      <c r="GT293" s="50"/>
      <c r="GV293" s="8"/>
      <c r="GW293" s="8"/>
      <c r="GX293" s="8"/>
      <c r="GY293" s="50"/>
      <c r="GZ293" s="8"/>
      <c r="HA293" s="8"/>
      <c r="HB293" s="50"/>
      <c r="HD293" s="50"/>
      <c r="HE293" s="8"/>
      <c r="HF293" s="8"/>
      <c r="HG293" s="50"/>
      <c r="HH293" s="63" t="s">
        <v>457</v>
      </c>
    </row>
    <row r="294" spans="1:219" s="1" customFormat="1" ht="15">
      <c r="A294" s="79"/>
      <c r="B294" s="65"/>
      <c r="C294" s="578" t="s">
        <v>458</v>
      </c>
      <c r="D294" s="578"/>
      <c r="E294" s="578"/>
      <c r="F294" s="578"/>
      <c r="G294" s="578"/>
      <c r="H294" s="578"/>
      <c r="I294" s="578"/>
      <c r="J294" s="578"/>
      <c r="K294" s="578"/>
      <c r="L294" s="578"/>
      <c r="M294" s="578"/>
      <c r="N294" s="578"/>
      <c r="O294" s="578"/>
      <c r="P294" s="108">
        <v>2137.5500000000002</v>
      </c>
      <c r="GO294" s="50"/>
      <c r="GP294" s="50"/>
      <c r="GQ294" s="50"/>
      <c r="GR294" s="50"/>
      <c r="GS294" s="50"/>
      <c r="GT294" s="50"/>
      <c r="GV294" s="8"/>
      <c r="GW294" s="8"/>
      <c r="GX294" s="8"/>
      <c r="GY294" s="50"/>
      <c r="GZ294" s="8"/>
      <c r="HA294" s="8"/>
      <c r="HB294" s="50"/>
      <c r="HD294" s="50"/>
      <c r="HE294" s="8"/>
      <c r="HF294" s="8"/>
      <c r="HG294" s="50"/>
      <c r="HH294" s="63" t="s">
        <v>458</v>
      </c>
    </row>
    <row r="295" spans="1:219" s="1" customFormat="1" ht="15">
      <c r="A295" s="79"/>
      <c r="B295" s="65"/>
      <c r="C295" s="578" t="s">
        <v>459</v>
      </c>
      <c r="D295" s="578"/>
      <c r="E295" s="578"/>
      <c r="F295" s="578"/>
      <c r="G295" s="578"/>
      <c r="H295" s="578"/>
      <c r="I295" s="578"/>
      <c r="J295" s="578"/>
      <c r="K295" s="578"/>
      <c r="L295" s="578"/>
      <c r="M295" s="578"/>
      <c r="N295" s="578"/>
      <c r="O295" s="578"/>
      <c r="P295" s="108">
        <v>1447.25</v>
      </c>
      <c r="GO295" s="50"/>
      <c r="GP295" s="50"/>
      <c r="GQ295" s="50"/>
      <c r="GR295" s="50"/>
      <c r="GS295" s="50"/>
      <c r="GT295" s="50"/>
      <c r="GV295" s="8"/>
      <c r="GW295" s="8"/>
      <c r="GX295" s="8"/>
      <c r="GY295" s="50"/>
      <c r="GZ295" s="8"/>
      <c r="HA295" s="8"/>
      <c r="HB295" s="50"/>
      <c r="HD295" s="50"/>
      <c r="HE295" s="8"/>
      <c r="HF295" s="8"/>
      <c r="HG295" s="50"/>
      <c r="HH295" s="63" t="s">
        <v>459</v>
      </c>
    </row>
    <row r="296" spans="1:219" s="1" customFormat="1" ht="15">
      <c r="A296" s="79"/>
      <c r="B296" s="65"/>
      <c r="C296" s="578" t="s">
        <v>460</v>
      </c>
      <c r="D296" s="578"/>
      <c r="E296" s="578"/>
      <c r="F296" s="578"/>
      <c r="G296" s="578"/>
      <c r="H296" s="578"/>
      <c r="I296" s="578"/>
      <c r="J296" s="578"/>
      <c r="K296" s="578"/>
      <c r="L296" s="578"/>
      <c r="M296" s="578"/>
      <c r="N296" s="578"/>
      <c r="O296" s="578"/>
      <c r="P296" s="108">
        <v>28104.91</v>
      </c>
      <c r="GO296" s="50"/>
      <c r="GP296" s="50"/>
      <c r="GQ296" s="50"/>
      <c r="GR296" s="50"/>
      <c r="GS296" s="50"/>
      <c r="GT296" s="50"/>
      <c r="GV296" s="8"/>
      <c r="GW296" s="8"/>
      <c r="GX296" s="8"/>
      <c r="GY296" s="50"/>
      <c r="GZ296" s="8"/>
      <c r="HA296" s="8"/>
      <c r="HB296" s="50"/>
      <c r="HD296" s="50"/>
      <c r="HE296" s="8"/>
      <c r="HF296" s="8"/>
      <c r="HG296" s="50"/>
      <c r="HH296" s="63" t="s">
        <v>460</v>
      </c>
    </row>
    <row r="297" spans="1:219" s="1" customFormat="1" ht="15">
      <c r="A297" s="79"/>
      <c r="B297" s="65"/>
      <c r="C297" s="578" t="s">
        <v>461</v>
      </c>
      <c r="D297" s="578"/>
      <c r="E297" s="578"/>
      <c r="F297" s="578"/>
      <c r="G297" s="578"/>
      <c r="H297" s="578"/>
      <c r="I297" s="578"/>
      <c r="J297" s="578"/>
      <c r="K297" s="578"/>
      <c r="L297" s="578"/>
      <c r="M297" s="578"/>
      <c r="N297" s="578"/>
      <c r="O297" s="578"/>
      <c r="P297" s="108">
        <v>49331.87</v>
      </c>
      <c r="GO297" s="50"/>
      <c r="GP297" s="50"/>
      <c r="GQ297" s="50"/>
      <c r="GR297" s="50"/>
      <c r="GS297" s="50"/>
      <c r="GT297" s="50"/>
      <c r="GV297" s="8"/>
      <c r="GW297" s="8"/>
      <c r="GX297" s="8"/>
      <c r="GY297" s="50"/>
      <c r="GZ297" s="8"/>
      <c r="HA297" s="8"/>
      <c r="HB297" s="50"/>
      <c r="HD297" s="50"/>
      <c r="HE297" s="8"/>
      <c r="HF297" s="8"/>
      <c r="HG297" s="50"/>
      <c r="HH297" s="63" t="s">
        <v>461</v>
      </c>
    </row>
    <row r="298" spans="1:219" s="1" customFormat="1" ht="15">
      <c r="A298" s="79"/>
      <c r="B298" s="65"/>
      <c r="C298" s="578" t="s">
        <v>462</v>
      </c>
      <c r="D298" s="578"/>
      <c r="E298" s="578"/>
      <c r="F298" s="578"/>
      <c r="G298" s="578"/>
      <c r="H298" s="578"/>
      <c r="I298" s="578"/>
      <c r="J298" s="578"/>
      <c r="K298" s="578"/>
      <c r="L298" s="578"/>
      <c r="M298" s="578"/>
      <c r="N298" s="578"/>
      <c r="O298" s="578"/>
      <c r="P298" s="108">
        <v>24787.13</v>
      </c>
      <c r="GO298" s="50"/>
      <c r="GP298" s="50"/>
      <c r="GQ298" s="50"/>
      <c r="GR298" s="50"/>
      <c r="GS298" s="50"/>
      <c r="GT298" s="50"/>
      <c r="GV298" s="8"/>
      <c r="GW298" s="8"/>
      <c r="GX298" s="8"/>
      <c r="GY298" s="50"/>
      <c r="GZ298" s="8"/>
      <c r="HA298" s="8"/>
      <c r="HB298" s="50"/>
      <c r="HD298" s="50"/>
      <c r="HE298" s="8"/>
      <c r="HF298" s="8"/>
      <c r="HG298" s="50"/>
      <c r="HH298" s="63" t="s">
        <v>462</v>
      </c>
    </row>
    <row r="299" spans="1:219" s="1" customFormat="1" ht="15">
      <c r="A299" s="79"/>
      <c r="B299" s="65"/>
      <c r="C299" s="578" t="s">
        <v>463</v>
      </c>
      <c r="D299" s="578"/>
      <c r="E299" s="578"/>
      <c r="F299" s="578"/>
      <c r="G299" s="578"/>
      <c r="H299" s="578"/>
      <c r="I299" s="578"/>
      <c r="J299" s="578"/>
      <c r="K299" s="578"/>
      <c r="L299" s="578"/>
      <c r="M299" s="578"/>
      <c r="N299" s="578"/>
      <c r="O299" s="578"/>
      <c r="P299" s="108">
        <v>51562.13</v>
      </c>
      <c r="GO299" s="50"/>
      <c r="GP299" s="50"/>
      <c r="GQ299" s="50"/>
      <c r="GR299" s="50"/>
      <c r="GS299" s="50"/>
      <c r="GT299" s="50"/>
      <c r="GV299" s="8"/>
      <c r="GW299" s="8"/>
      <c r="GX299" s="8"/>
      <c r="GY299" s="50"/>
      <c r="GZ299" s="8"/>
      <c r="HA299" s="8"/>
      <c r="HB299" s="50"/>
      <c r="HD299" s="50"/>
      <c r="HE299" s="8"/>
      <c r="HF299" s="8"/>
      <c r="HG299" s="50"/>
      <c r="HH299" s="63" t="s">
        <v>463</v>
      </c>
    </row>
    <row r="300" spans="1:219" s="1" customFormat="1" ht="15">
      <c r="A300" s="79"/>
      <c r="B300" s="65"/>
      <c r="C300" s="578" t="s">
        <v>464</v>
      </c>
      <c r="D300" s="578"/>
      <c r="E300" s="578"/>
      <c r="F300" s="578"/>
      <c r="G300" s="578"/>
      <c r="H300" s="578"/>
      <c r="I300" s="578"/>
      <c r="J300" s="578"/>
      <c r="K300" s="578"/>
      <c r="L300" s="578"/>
      <c r="M300" s="578"/>
      <c r="N300" s="578"/>
      <c r="O300" s="578"/>
      <c r="P300" s="108">
        <v>49331.87</v>
      </c>
      <c r="GO300" s="50"/>
      <c r="GP300" s="50"/>
      <c r="GQ300" s="50"/>
      <c r="GR300" s="50"/>
      <c r="GS300" s="50"/>
      <c r="GT300" s="50"/>
      <c r="GV300" s="8"/>
      <c r="GW300" s="8"/>
      <c r="GX300" s="8"/>
      <c r="GY300" s="50"/>
      <c r="GZ300" s="8"/>
      <c r="HA300" s="8"/>
      <c r="HB300" s="50"/>
      <c r="HD300" s="50"/>
      <c r="HE300" s="8"/>
      <c r="HF300" s="8"/>
      <c r="HG300" s="50"/>
      <c r="HH300" s="63" t="s">
        <v>464</v>
      </c>
    </row>
    <row r="301" spans="1:219" s="1" customFormat="1" ht="15">
      <c r="A301" s="79"/>
      <c r="B301" s="65"/>
      <c r="C301" s="578" t="s">
        <v>465</v>
      </c>
      <c r="D301" s="578"/>
      <c r="E301" s="578"/>
      <c r="F301" s="578"/>
      <c r="G301" s="578"/>
      <c r="H301" s="578"/>
      <c r="I301" s="578"/>
      <c r="J301" s="578"/>
      <c r="K301" s="578"/>
      <c r="L301" s="578"/>
      <c r="M301" s="578"/>
      <c r="N301" s="578"/>
      <c r="O301" s="578"/>
      <c r="P301" s="108">
        <v>24787.13</v>
      </c>
      <c r="GO301" s="50"/>
      <c r="GP301" s="50"/>
      <c r="GQ301" s="50"/>
      <c r="GR301" s="50"/>
      <c r="GS301" s="50"/>
      <c r="GT301" s="50"/>
      <c r="GV301" s="8"/>
      <c r="GW301" s="8"/>
      <c r="GX301" s="8"/>
      <c r="GY301" s="50"/>
      <c r="GZ301" s="8"/>
      <c r="HA301" s="8"/>
      <c r="HB301" s="50"/>
      <c r="HD301" s="50"/>
      <c r="HE301" s="8"/>
      <c r="HF301" s="8"/>
      <c r="HG301" s="50"/>
      <c r="HH301" s="63" t="s">
        <v>465</v>
      </c>
    </row>
    <row r="302" spans="1:219" s="1" customFormat="1" ht="15">
      <c r="A302" s="79"/>
      <c r="B302" s="104"/>
      <c r="C302" s="576" t="s">
        <v>2165</v>
      </c>
      <c r="D302" s="576"/>
      <c r="E302" s="576"/>
      <c r="F302" s="576"/>
      <c r="G302" s="576"/>
      <c r="H302" s="576"/>
      <c r="I302" s="576"/>
      <c r="J302" s="576"/>
      <c r="K302" s="576"/>
      <c r="L302" s="576"/>
      <c r="M302" s="576"/>
      <c r="N302" s="576"/>
      <c r="O302" s="576"/>
      <c r="P302" s="111">
        <v>155923.59</v>
      </c>
      <c r="Q302" s="166"/>
      <c r="R302" s="103"/>
      <c r="GO302" s="50"/>
      <c r="GP302" s="50"/>
      <c r="GQ302" s="50"/>
      <c r="GR302" s="50"/>
      <c r="GS302" s="50"/>
      <c r="GT302" s="50"/>
      <c r="GV302" s="8"/>
      <c r="GW302" s="8"/>
      <c r="GX302" s="8"/>
      <c r="GY302" s="50"/>
      <c r="GZ302" s="8"/>
      <c r="HA302" s="8"/>
      <c r="HB302" s="50"/>
      <c r="HD302" s="50"/>
      <c r="HE302" s="8"/>
      <c r="HF302" s="8"/>
      <c r="HG302" s="50"/>
      <c r="HI302" s="50" t="s">
        <v>2165</v>
      </c>
    </row>
    <row r="303" spans="1:219" s="1" customFormat="1" ht="15">
      <c r="A303" s="79"/>
      <c r="B303" s="104"/>
      <c r="C303" s="576" t="s">
        <v>467</v>
      </c>
      <c r="D303" s="576"/>
      <c r="E303" s="576"/>
      <c r="F303" s="576"/>
      <c r="G303" s="576"/>
      <c r="H303" s="576"/>
      <c r="I303" s="576"/>
      <c r="J303" s="576"/>
      <c r="K303" s="576"/>
      <c r="L303" s="576"/>
      <c r="M303" s="576"/>
      <c r="N303" s="576"/>
      <c r="O303" s="576"/>
      <c r="P303" s="112"/>
      <c r="Q303" s="102"/>
      <c r="R303" s="103"/>
      <c r="GO303" s="50"/>
      <c r="GP303" s="50"/>
      <c r="GQ303" s="50"/>
      <c r="GR303" s="50"/>
      <c r="GS303" s="50"/>
      <c r="GT303" s="50"/>
      <c r="GV303" s="8"/>
      <c r="GW303" s="8"/>
      <c r="GX303" s="8"/>
      <c r="GY303" s="50"/>
      <c r="GZ303" s="8"/>
      <c r="HA303" s="8"/>
      <c r="HB303" s="50"/>
      <c r="HD303" s="50"/>
      <c r="HE303" s="8"/>
      <c r="HF303" s="8"/>
      <c r="HG303" s="50"/>
      <c r="HI303" s="50"/>
      <c r="HJ303" s="50" t="s">
        <v>467</v>
      </c>
    </row>
    <row r="304" spans="1:219" s="1" customFormat="1" ht="15">
      <c r="A304" s="79"/>
      <c r="B304" s="104"/>
      <c r="C304" s="577" t="s">
        <v>1162</v>
      </c>
      <c r="D304" s="577"/>
      <c r="E304" s="577"/>
      <c r="F304" s="577"/>
      <c r="G304" s="577"/>
      <c r="H304" s="577"/>
      <c r="I304" s="577"/>
      <c r="J304" s="577"/>
      <c r="K304" s="577"/>
      <c r="L304" s="577"/>
      <c r="M304" s="577"/>
      <c r="N304" s="577"/>
      <c r="O304" s="577"/>
      <c r="P304" s="108">
        <v>4750.6499999999996</v>
      </c>
      <c r="Q304" s="102"/>
      <c r="R304" s="103"/>
      <c r="GO304" s="50"/>
      <c r="GP304" s="50"/>
      <c r="GQ304" s="50"/>
      <c r="GR304" s="50"/>
      <c r="GS304" s="50"/>
      <c r="GT304" s="50"/>
      <c r="GV304" s="8"/>
      <c r="GW304" s="8"/>
      <c r="GX304" s="8"/>
      <c r="GY304" s="50"/>
      <c r="GZ304" s="8"/>
      <c r="HA304" s="8"/>
      <c r="HB304" s="50"/>
      <c r="HD304" s="50"/>
      <c r="HE304" s="8"/>
      <c r="HF304" s="8"/>
      <c r="HG304" s="50"/>
      <c r="HI304" s="50"/>
      <c r="HJ304" s="50"/>
      <c r="HK304" s="63" t="s">
        <v>1162</v>
      </c>
    </row>
    <row r="305" spans="1:220" s="1" customFormat="1" ht="15">
      <c r="A305" s="79"/>
      <c r="B305" s="104"/>
      <c r="C305" s="577" t="s">
        <v>468</v>
      </c>
      <c r="D305" s="577"/>
      <c r="E305" s="577"/>
      <c r="F305" s="577"/>
      <c r="G305" s="577"/>
      <c r="H305" s="577"/>
      <c r="I305" s="577"/>
      <c r="J305" s="577"/>
      <c r="K305" s="167">
        <v>64.312799999999996</v>
      </c>
      <c r="L305" s="577"/>
      <c r="M305" s="577"/>
      <c r="N305" s="577"/>
      <c r="O305" s="577"/>
      <c r="P305" s="110"/>
      <c r="Q305" s="102"/>
      <c r="R305" s="103"/>
      <c r="GO305" s="50"/>
      <c r="GP305" s="50"/>
      <c r="GQ305" s="50"/>
      <c r="GR305" s="50"/>
      <c r="GS305" s="50"/>
      <c r="GT305" s="50"/>
      <c r="GV305" s="8"/>
      <c r="GW305" s="8"/>
      <c r="GX305" s="8"/>
      <c r="GY305" s="50"/>
      <c r="GZ305" s="8"/>
      <c r="HA305" s="8"/>
      <c r="HB305" s="50"/>
      <c r="HD305" s="50"/>
      <c r="HE305" s="8"/>
      <c r="HF305" s="8"/>
      <c r="HG305" s="50"/>
      <c r="HI305" s="50"/>
      <c r="HJ305" s="50"/>
      <c r="HL305" s="63" t="s">
        <v>468</v>
      </c>
    </row>
    <row r="306" spans="1:220" s="1" customFormat="1" ht="15">
      <c r="A306" s="79"/>
      <c r="B306" s="104"/>
      <c r="C306" s="577" t="s">
        <v>469</v>
      </c>
      <c r="D306" s="577"/>
      <c r="E306" s="577"/>
      <c r="F306" s="577"/>
      <c r="G306" s="577"/>
      <c r="H306" s="577"/>
      <c r="I306" s="577"/>
      <c r="J306" s="577"/>
      <c r="K306" s="171">
        <v>1.6233599999999999</v>
      </c>
      <c r="L306" s="577"/>
      <c r="M306" s="577"/>
      <c r="N306" s="577"/>
      <c r="O306" s="577"/>
      <c r="P306" s="110"/>
      <c r="Q306" s="102"/>
      <c r="R306" s="103"/>
      <c r="GO306" s="50"/>
      <c r="GP306" s="50"/>
      <c r="GQ306" s="50"/>
      <c r="GR306" s="50"/>
      <c r="GS306" s="50"/>
      <c r="GT306" s="50"/>
      <c r="GV306" s="8"/>
      <c r="GW306" s="8"/>
      <c r="GX306" s="8"/>
      <c r="GY306" s="50"/>
      <c r="GZ306" s="8"/>
      <c r="HA306" s="8"/>
      <c r="HB306" s="50"/>
      <c r="HD306" s="50"/>
      <c r="HE306" s="8"/>
      <c r="HF306" s="8"/>
      <c r="HG306" s="50"/>
      <c r="HI306" s="50"/>
      <c r="HJ306" s="50"/>
      <c r="HL306" s="63" t="s">
        <v>469</v>
      </c>
    </row>
    <row r="307" spans="1:220" s="1" customFormat="1" ht="0.75" customHeight="1">
      <c r="A307" s="97"/>
      <c r="B307" s="98"/>
      <c r="C307" s="99"/>
      <c r="D307" s="99"/>
      <c r="E307" s="99"/>
      <c r="F307" s="99"/>
      <c r="G307" s="99"/>
      <c r="H307" s="99"/>
      <c r="I307" s="99"/>
      <c r="J307" s="99"/>
      <c r="K307" s="100"/>
      <c r="L307" s="99"/>
      <c r="M307" s="99"/>
      <c r="N307" s="99"/>
      <c r="O307" s="99"/>
      <c r="P307" s="101"/>
      <c r="Q307" s="102"/>
      <c r="R307" s="103"/>
      <c r="GO307" s="50"/>
      <c r="GP307" s="50"/>
      <c r="GQ307" s="50"/>
      <c r="GR307" s="50"/>
      <c r="GS307" s="50"/>
      <c r="GT307" s="50"/>
      <c r="GV307" s="8"/>
      <c r="GW307" s="8"/>
      <c r="GX307" s="8"/>
      <c r="GY307" s="50"/>
      <c r="GZ307" s="8"/>
      <c r="HA307" s="8"/>
      <c r="HB307" s="50"/>
      <c r="HD307" s="50"/>
      <c r="HE307" s="8"/>
      <c r="HF307" s="8"/>
      <c r="HG307" s="50"/>
      <c r="HI307" s="50"/>
      <c r="HJ307" s="50"/>
    </row>
    <row r="308" spans="1:220" s="1" customFormat="1" ht="15">
      <c r="A308" s="582" t="s">
        <v>2544</v>
      </c>
      <c r="B308" s="583"/>
      <c r="C308" s="583"/>
      <c r="D308" s="583"/>
      <c r="E308" s="583"/>
      <c r="F308" s="583"/>
      <c r="G308" s="583"/>
      <c r="H308" s="583"/>
      <c r="I308" s="583"/>
      <c r="J308" s="583"/>
      <c r="K308" s="583"/>
      <c r="L308" s="583"/>
      <c r="M308" s="583"/>
      <c r="N308" s="583"/>
      <c r="O308" s="583"/>
      <c r="P308" s="584"/>
      <c r="GO308" s="50" t="s">
        <v>2544</v>
      </c>
      <c r="GP308" s="50"/>
      <c r="GQ308" s="50"/>
      <c r="GR308" s="50"/>
      <c r="GS308" s="50"/>
      <c r="GT308" s="50"/>
      <c r="GV308" s="8"/>
      <c r="GW308" s="8"/>
      <c r="GX308" s="8"/>
      <c r="GY308" s="50"/>
      <c r="GZ308" s="8"/>
      <c r="HA308" s="8"/>
      <c r="HB308" s="50"/>
      <c r="HD308" s="50"/>
      <c r="HE308" s="8"/>
      <c r="HF308" s="8"/>
      <c r="HG308" s="50"/>
      <c r="HI308" s="50"/>
      <c r="HJ308" s="50"/>
    </row>
    <row r="309" spans="1:220" s="1" customFormat="1" ht="15">
      <c r="A309" s="582" t="s">
        <v>2545</v>
      </c>
      <c r="B309" s="583"/>
      <c r="C309" s="583"/>
      <c r="D309" s="583"/>
      <c r="E309" s="583"/>
      <c r="F309" s="583"/>
      <c r="G309" s="583"/>
      <c r="H309" s="583"/>
      <c r="I309" s="583"/>
      <c r="J309" s="583"/>
      <c r="K309" s="583"/>
      <c r="L309" s="583"/>
      <c r="M309" s="583"/>
      <c r="N309" s="583"/>
      <c r="O309" s="583"/>
      <c r="P309" s="584"/>
      <c r="GO309" s="50"/>
      <c r="GP309" s="50"/>
      <c r="GQ309" s="50"/>
      <c r="GR309" s="50"/>
      <c r="GS309" s="50"/>
      <c r="GT309" s="50"/>
      <c r="GV309" s="8"/>
      <c r="GW309" s="8"/>
      <c r="GX309" s="8"/>
      <c r="GY309" s="50"/>
      <c r="GZ309" s="8"/>
      <c r="HA309" s="8"/>
      <c r="HB309" s="50"/>
      <c r="HD309" s="50" t="s">
        <v>2545</v>
      </c>
      <c r="HE309" s="8"/>
      <c r="HF309" s="8"/>
      <c r="HG309" s="50"/>
      <c r="HI309" s="50"/>
      <c r="HJ309" s="50"/>
    </row>
    <row r="310" spans="1:220" s="1" customFormat="1" ht="22.5">
      <c r="A310" s="51" t="s">
        <v>199</v>
      </c>
      <c r="B310" s="52" t="s">
        <v>2546</v>
      </c>
      <c r="C310" s="580" t="s">
        <v>2547</v>
      </c>
      <c r="D310" s="580"/>
      <c r="E310" s="580"/>
      <c r="F310" s="580"/>
      <c r="G310" s="580"/>
      <c r="H310" s="53" t="s">
        <v>2548</v>
      </c>
      <c r="I310" s="54">
        <v>1</v>
      </c>
      <c r="J310" s="55">
        <v>1</v>
      </c>
      <c r="K310" s="55">
        <v>1</v>
      </c>
      <c r="L310" s="57"/>
      <c r="M310" s="54"/>
      <c r="N310" s="57"/>
      <c r="O310" s="54"/>
      <c r="P310" s="58"/>
      <c r="Q310" s="59"/>
      <c r="R310" s="60"/>
      <c r="GO310" s="50"/>
      <c r="GP310" s="50" t="s">
        <v>2547</v>
      </c>
      <c r="GQ310" s="50" t="s">
        <v>6</v>
      </c>
      <c r="GR310" s="50" t="s">
        <v>6</v>
      </c>
      <c r="GS310" s="50" t="s">
        <v>6</v>
      </c>
      <c r="GT310" s="50" t="s">
        <v>6</v>
      </c>
      <c r="GV310" s="8"/>
      <c r="GW310" s="8"/>
      <c r="GX310" s="8"/>
      <c r="GY310" s="50"/>
      <c r="GZ310" s="8"/>
      <c r="HA310" s="8"/>
      <c r="HB310" s="50"/>
      <c r="HD310" s="50"/>
      <c r="HE310" s="8"/>
      <c r="HF310" s="8"/>
      <c r="HG310" s="50"/>
      <c r="HI310" s="50"/>
      <c r="HJ310" s="50"/>
    </row>
    <row r="311" spans="1:220" s="1" customFormat="1" ht="23.25">
      <c r="A311" s="64"/>
      <c r="B311" s="65" t="s">
        <v>62</v>
      </c>
      <c r="C311" s="572" t="s">
        <v>63</v>
      </c>
      <c r="D311" s="572"/>
      <c r="E311" s="572"/>
      <c r="F311" s="572"/>
      <c r="G311" s="572"/>
      <c r="H311" s="572"/>
      <c r="I311" s="572"/>
      <c r="J311" s="572"/>
      <c r="K311" s="572"/>
      <c r="L311" s="572"/>
      <c r="M311" s="572"/>
      <c r="N311" s="572"/>
      <c r="O311" s="572"/>
      <c r="P311" s="587"/>
      <c r="GO311" s="50"/>
      <c r="GP311" s="50"/>
      <c r="GQ311" s="50"/>
      <c r="GR311" s="50"/>
      <c r="GS311" s="50"/>
      <c r="GT311" s="50"/>
      <c r="GU311" s="63" t="s">
        <v>63</v>
      </c>
      <c r="GV311" s="8"/>
      <c r="GW311" s="8"/>
      <c r="GX311" s="8"/>
      <c r="GY311" s="50"/>
      <c r="GZ311" s="8"/>
      <c r="HA311" s="8"/>
      <c r="HB311" s="50"/>
      <c r="HD311" s="50"/>
      <c r="HE311" s="8"/>
      <c r="HF311" s="8"/>
      <c r="HG311" s="50"/>
      <c r="HI311" s="50"/>
      <c r="HJ311" s="50"/>
    </row>
    <row r="312" spans="1:220" s="1" customFormat="1" ht="15">
      <c r="A312" s="66"/>
      <c r="B312" s="67" t="s">
        <v>58</v>
      </c>
      <c r="C312" s="581" t="s">
        <v>66</v>
      </c>
      <c r="D312" s="581"/>
      <c r="E312" s="581"/>
      <c r="F312" s="581"/>
      <c r="G312" s="581"/>
      <c r="H312" s="68" t="s">
        <v>67</v>
      </c>
      <c r="I312" s="69"/>
      <c r="J312" s="69"/>
      <c r="K312" s="96">
        <v>4.0199999999999996</v>
      </c>
      <c r="L312" s="70"/>
      <c r="M312" s="69"/>
      <c r="N312" s="70"/>
      <c r="O312" s="69"/>
      <c r="P312" s="71">
        <v>4718.6400000000003</v>
      </c>
      <c r="GO312" s="50"/>
      <c r="GP312" s="50"/>
      <c r="GQ312" s="50"/>
      <c r="GR312" s="50"/>
      <c r="GS312" s="50"/>
      <c r="GT312" s="50"/>
      <c r="GV312" s="8" t="s">
        <v>66</v>
      </c>
      <c r="GW312" s="8"/>
      <c r="GX312" s="8"/>
      <c r="GY312" s="50"/>
      <c r="GZ312" s="8"/>
      <c r="HA312" s="8"/>
      <c r="HB312" s="50"/>
      <c r="HD312" s="50"/>
      <c r="HE312" s="8"/>
      <c r="HF312" s="8"/>
      <c r="HG312" s="50"/>
      <c r="HI312" s="50"/>
      <c r="HJ312" s="50"/>
    </row>
    <row r="313" spans="1:220" s="1" customFormat="1" ht="15">
      <c r="A313" s="73"/>
      <c r="B313" s="67" t="s">
        <v>2549</v>
      </c>
      <c r="C313" s="581" t="s">
        <v>2550</v>
      </c>
      <c r="D313" s="581"/>
      <c r="E313" s="581"/>
      <c r="F313" s="581"/>
      <c r="G313" s="581"/>
      <c r="H313" s="68" t="s">
        <v>67</v>
      </c>
      <c r="I313" s="74">
        <v>1.7</v>
      </c>
      <c r="J313" s="74">
        <v>1.2</v>
      </c>
      <c r="K313" s="96">
        <v>2.04</v>
      </c>
      <c r="L313" s="129"/>
      <c r="M313" s="130"/>
      <c r="N313" s="77">
        <v>1071.2</v>
      </c>
      <c r="O313" s="69"/>
      <c r="P313" s="71">
        <v>2185.25</v>
      </c>
      <c r="GO313" s="50"/>
      <c r="GP313" s="50"/>
      <c r="GQ313" s="50"/>
      <c r="GR313" s="50"/>
      <c r="GS313" s="50"/>
      <c r="GT313" s="50"/>
      <c r="GV313" s="8"/>
      <c r="GW313" s="8" t="s">
        <v>2550</v>
      </c>
      <c r="GX313" s="8"/>
      <c r="GY313" s="50"/>
      <c r="GZ313" s="8"/>
      <c r="HA313" s="8"/>
      <c r="HB313" s="50"/>
      <c r="HD313" s="50"/>
      <c r="HE313" s="8"/>
      <c r="HF313" s="8"/>
      <c r="HG313" s="50"/>
      <c r="HI313" s="50"/>
      <c r="HJ313" s="50"/>
    </row>
    <row r="314" spans="1:220" s="1" customFormat="1" ht="15">
      <c r="A314" s="73"/>
      <c r="B314" s="67" t="s">
        <v>2551</v>
      </c>
      <c r="C314" s="581" t="s">
        <v>2552</v>
      </c>
      <c r="D314" s="581"/>
      <c r="E314" s="581"/>
      <c r="F314" s="581"/>
      <c r="G314" s="581"/>
      <c r="H314" s="68" t="s">
        <v>67</v>
      </c>
      <c r="I314" s="96">
        <v>1.65</v>
      </c>
      <c r="J314" s="74">
        <v>1.2</v>
      </c>
      <c r="K314" s="96">
        <v>1.98</v>
      </c>
      <c r="L314" s="129"/>
      <c r="M314" s="130"/>
      <c r="N314" s="77">
        <v>1279.49</v>
      </c>
      <c r="O314" s="69"/>
      <c r="P314" s="71">
        <v>2533.39</v>
      </c>
      <c r="GO314" s="50"/>
      <c r="GP314" s="50"/>
      <c r="GQ314" s="50"/>
      <c r="GR314" s="50"/>
      <c r="GS314" s="50"/>
      <c r="GT314" s="50"/>
      <c r="GV314" s="8"/>
      <c r="GW314" s="8" t="s">
        <v>2552</v>
      </c>
      <c r="GX314" s="8"/>
      <c r="GY314" s="50"/>
      <c r="GZ314" s="8"/>
      <c r="HA314" s="8"/>
      <c r="HB314" s="50"/>
      <c r="HD314" s="50"/>
      <c r="HE314" s="8"/>
      <c r="HF314" s="8"/>
      <c r="HG314" s="50"/>
      <c r="HI314" s="50"/>
      <c r="HJ314" s="50"/>
    </row>
    <row r="315" spans="1:220" s="1" customFormat="1" ht="15">
      <c r="A315" s="66"/>
      <c r="B315" s="67" t="s">
        <v>70</v>
      </c>
      <c r="C315" s="581" t="s">
        <v>71</v>
      </c>
      <c r="D315" s="581"/>
      <c r="E315" s="581"/>
      <c r="F315" s="581"/>
      <c r="G315" s="581"/>
      <c r="H315" s="68"/>
      <c r="I315" s="69"/>
      <c r="J315" s="69"/>
      <c r="K315" s="69"/>
      <c r="L315" s="70"/>
      <c r="M315" s="69"/>
      <c r="N315" s="70"/>
      <c r="O315" s="69"/>
      <c r="P315" s="83">
        <v>122.58</v>
      </c>
      <c r="GO315" s="50"/>
      <c r="GP315" s="50"/>
      <c r="GQ315" s="50"/>
      <c r="GR315" s="50"/>
      <c r="GS315" s="50"/>
      <c r="GT315" s="50"/>
      <c r="GV315" s="8" t="s">
        <v>71</v>
      </c>
      <c r="GW315" s="8"/>
      <c r="GX315" s="8"/>
      <c r="GY315" s="50"/>
      <c r="GZ315" s="8"/>
      <c r="HA315" s="8"/>
      <c r="HB315" s="50"/>
      <c r="HD315" s="50"/>
      <c r="HE315" s="8"/>
      <c r="HF315" s="8"/>
      <c r="HG315" s="50"/>
      <c r="HI315" s="50"/>
      <c r="HJ315" s="50"/>
    </row>
    <row r="316" spans="1:220" s="1" customFormat="1" ht="23.25">
      <c r="A316" s="73"/>
      <c r="B316" s="67" t="s">
        <v>2553</v>
      </c>
      <c r="C316" s="581" t="s">
        <v>2554</v>
      </c>
      <c r="D316" s="581"/>
      <c r="E316" s="581"/>
      <c r="F316" s="581"/>
      <c r="G316" s="581"/>
      <c r="H316" s="68" t="s">
        <v>75</v>
      </c>
      <c r="I316" s="96">
        <v>0.83</v>
      </c>
      <c r="J316" s="74">
        <v>1.2</v>
      </c>
      <c r="K316" s="127">
        <v>0.996</v>
      </c>
      <c r="L316" s="95">
        <v>75.97</v>
      </c>
      <c r="M316" s="76">
        <v>1.62</v>
      </c>
      <c r="N316" s="77">
        <v>123.07</v>
      </c>
      <c r="O316" s="69"/>
      <c r="P316" s="71">
        <v>122.58</v>
      </c>
      <c r="GO316" s="50"/>
      <c r="GP316" s="50"/>
      <c r="GQ316" s="50"/>
      <c r="GR316" s="50"/>
      <c r="GS316" s="50"/>
      <c r="GT316" s="50"/>
      <c r="GV316" s="8"/>
      <c r="GW316" s="8" t="s">
        <v>2554</v>
      </c>
      <c r="GX316" s="8"/>
      <c r="GY316" s="50"/>
      <c r="GZ316" s="8"/>
      <c r="HA316" s="8"/>
      <c r="HB316" s="50"/>
      <c r="HD316" s="50"/>
      <c r="HE316" s="8"/>
      <c r="HF316" s="8"/>
      <c r="HG316" s="50"/>
      <c r="HI316" s="50"/>
      <c r="HJ316" s="50"/>
    </row>
    <row r="317" spans="1:220" s="1" customFormat="1" ht="15">
      <c r="A317" s="79"/>
      <c r="B317" s="65"/>
      <c r="C317" s="579" t="s">
        <v>99</v>
      </c>
      <c r="D317" s="579"/>
      <c r="E317" s="579"/>
      <c r="F317" s="579"/>
      <c r="G317" s="579"/>
      <c r="H317" s="53"/>
      <c r="I317" s="54"/>
      <c r="J317" s="54"/>
      <c r="K317" s="54"/>
      <c r="L317" s="57"/>
      <c r="M317" s="54"/>
      <c r="N317" s="80"/>
      <c r="O317" s="54"/>
      <c r="P317" s="81">
        <v>4841.22</v>
      </c>
      <c r="GO317" s="50"/>
      <c r="GP317" s="50"/>
      <c r="GQ317" s="50"/>
      <c r="GR317" s="50"/>
      <c r="GS317" s="50"/>
      <c r="GT317" s="50"/>
      <c r="GV317" s="8"/>
      <c r="GW317" s="8"/>
      <c r="GX317" s="8"/>
      <c r="GY317" s="50" t="s">
        <v>99</v>
      </c>
      <c r="GZ317" s="8"/>
      <c r="HA317" s="8"/>
      <c r="HB317" s="50"/>
      <c r="HD317" s="50"/>
      <c r="HE317" s="8"/>
      <c r="HF317" s="8"/>
      <c r="HG317" s="50"/>
      <c r="HI317" s="50"/>
      <c r="HJ317" s="50"/>
    </row>
    <row r="318" spans="1:220" s="1" customFormat="1" ht="15">
      <c r="A318" s="78" t="s">
        <v>202</v>
      </c>
      <c r="B318" s="67" t="s">
        <v>101</v>
      </c>
      <c r="C318" s="581" t="s">
        <v>102</v>
      </c>
      <c r="D318" s="581"/>
      <c r="E318" s="581"/>
      <c r="F318" s="581"/>
      <c r="G318" s="581"/>
      <c r="H318" s="68" t="s">
        <v>103</v>
      </c>
      <c r="I318" s="82">
        <v>2</v>
      </c>
      <c r="J318" s="69"/>
      <c r="K318" s="82">
        <v>2</v>
      </c>
      <c r="L318" s="70"/>
      <c r="M318" s="69"/>
      <c r="N318" s="70"/>
      <c r="O318" s="69"/>
      <c r="P318" s="83">
        <v>78.64</v>
      </c>
      <c r="GO318" s="50"/>
      <c r="GP318" s="50"/>
      <c r="GQ318" s="50"/>
      <c r="GR318" s="50"/>
      <c r="GS318" s="50"/>
      <c r="GT318" s="50"/>
      <c r="GV318" s="8"/>
      <c r="GW318" s="8"/>
      <c r="GX318" s="8"/>
      <c r="GY318" s="50"/>
      <c r="GZ318" s="8" t="s">
        <v>102</v>
      </c>
      <c r="HA318" s="8"/>
      <c r="HB318" s="50"/>
      <c r="HD318" s="50"/>
      <c r="HE318" s="8"/>
      <c r="HF318" s="8"/>
      <c r="HG318" s="50"/>
      <c r="HI318" s="50"/>
      <c r="HJ318" s="50"/>
    </row>
    <row r="319" spans="1:220" s="1" customFormat="1" ht="15">
      <c r="A319" s="78"/>
      <c r="B319" s="67"/>
      <c r="C319" s="581" t="s">
        <v>104</v>
      </c>
      <c r="D319" s="581"/>
      <c r="E319" s="581"/>
      <c r="F319" s="581"/>
      <c r="G319" s="581"/>
      <c r="H319" s="68"/>
      <c r="I319" s="69"/>
      <c r="J319" s="69"/>
      <c r="K319" s="69"/>
      <c r="L319" s="70"/>
      <c r="M319" s="69"/>
      <c r="N319" s="70"/>
      <c r="O319" s="69"/>
      <c r="P319" s="71">
        <v>4718.6400000000003</v>
      </c>
      <c r="GO319" s="50"/>
      <c r="GP319" s="50"/>
      <c r="GQ319" s="50"/>
      <c r="GR319" s="50"/>
      <c r="GS319" s="50"/>
      <c r="GT319" s="50"/>
      <c r="GV319" s="8"/>
      <c r="GW319" s="8"/>
      <c r="GX319" s="8"/>
      <c r="GY319" s="50"/>
      <c r="GZ319" s="8"/>
      <c r="HA319" s="8" t="s">
        <v>104</v>
      </c>
      <c r="HB319" s="50"/>
      <c r="HD319" s="50"/>
      <c r="HE319" s="8"/>
      <c r="HF319" s="8"/>
      <c r="HG319" s="50"/>
      <c r="HI319" s="50"/>
      <c r="HJ319" s="50"/>
    </row>
    <row r="320" spans="1:220" s="1" customFormat="1" ht="15">
      <c r="A320" s="78"/>
      <c r="B320" s="67" t="s">
        <v>2087</v>
      </c>
      <c r="C320" s="581" t="s">
        <v>2088</v>
      </c>
      <c r="D320" s="581"/>
      <c r="E320" s="581"/>
      <c r="F320" s="581"/>
      <c r="G320" s="581"/>
      <c r="H320" s="68" t="s">
        <v>103</v>
      </c>
      <c r="I320" s="82">
        <v>91</v>
      </c>
      <c r="J320" s="69"/>
      <c r="K320" s="82">
        <v>91</v>
      </c>
      <c r="L320" s="70"/>
      <c r="M320" s="69"/>
      <c r="N320" s="70"/>
      <c r="O320" s="69"/>
      <c r="P320" s="71">
        <v>4293.96</v>
      </c>
      <c r="GO320" s="50"/>
      <c r="GP320" s="50"/>
      <c r="GQ320" s="50"/>
      <c r="GR320" s="50"/>
      <c r="GS320" s="50"/>
      <c r="GT320" s="50"/>
      <c r="GV320" s="8"/>
      <c r="GW320" s="8"/>
      <c r="GX320" s="8"/>
      <c r="GY320" s="50"/>
      <c r="GZ320" s="8"/>
      <c r="HA320" s="8" t="s">
        <v>2088</v>
      </c>
      <c r="HB320" s="50"/>
      <c r="HD320" s="50"/>
      <c r="HE320" s="8"/>
      <c r="HF320" s="8"/>
      <c r="HG320" s="50"/>
      <c r="HI320" s="50"/>
      <c r="HJ320" s="50"/>
    </row>
    <row r="321" spans="1:218" s="1" customFormat="1" ht="15">
      <c r="A321" s="78"/>
      <c r="B321" s="67" t="s">
        <v>2089</v>
      </c>
      <c r="C321" s="581" t="s">
        <v>2090</v>
      </c>
      <c r="D321" s="581"/>
      <c r="E321" s="581"/>
      <c r="F321" s="581"/>
      <c r="G321" s="581"/>
      <c r="H321" s="68" t="s">
        <v>103</v>
      </c>
      <c r="I321" s="82">
        <v>46</v>
      </c>
      <c r="J321" s="69"/>
      <c r="K321" s="82">
        <v>46</v>
      </c>
      <c r="L321" s="70"/>
      <c r="M321" s="69"/>
      <c r="N321" s="70"/>
      <c r="O321" s="69"/>
      <c r="P321" s="71">
        <v>2170.5700000000002</v>
      </c>
      <c r="GO321" s="50"/>
      <c r="GP321" s="50"/>
      <c r="GQ321" s="50"/>
      <c r="GR321" s="50"/>
      <c r="GS321" s="50"/>
      <c r="GT321" s="50"/>
      <c r="GV321" s="8"/>
      <c r="GW321" s="8"/>
      <c r="GX321" s="8"/>
      <c r="GY321" s="50"/>
      <c r="GZ321" s="8"/>
      <c r="HA321" s="8" t="s">
        <v>2090</v>
      </c>
      <c r="HB321" s="50"/>
      <c r="HD321" s="50"/>
      <c r="HE321" s="8"/>
      <c r="HF321" s="8"/>
      <c r="HG321" s="50"/>
      <c r="HI321" s="50"/>
      <c r="HJ321" s="50"/>
    </row>
    <row r="322" spans="1:218" s="1" customFormat="1" ht="15">
      <c r="A322" s="84"/>
      <c r="B322" s="85"/>
      <c r="C322" s="579" t="s">
        <v>109</v>
      </c>
      <c r="D322" s="579"/>
      <c r="E322" s="579"/>
      <c r="F322" s="579"/>
      <c r="G322" s="579"/>
      <c r="H322" s="53"/>
      <c r="I322" s="54"/>
      <c r="J322" s="54"/>
      <c r="K322" s="54"/>
      <c r="L322" s="57"/>
      <c r="M322" s="54"/>
      <c r="N322" s="80">
        <v>11384.39</v>
      </c>
      <c r="O322" s="54"/>
      <c r="P322" s="81">
        <v>11384.39</v>
      </c>
      <c r="GO322" s="50"/>
      <c r="GP322" s="50"/>
      <c r="GQ322" s="50"/>
      <c r="GR322" s="50"/>
      <c r="GS322" s="50"/>
      <c r="GT322" s="50"/>
      <c r="GV322" s="8"/>
      <c r="GW322" s="8"/>
      <c r="GX322" s="8"/>
      <c r="GY322" s="50"/>
      <c r="GZ322" s="8"/>
      <c r="HA322" s="8"/>
      <c r="HB322" s="50" t="s">
        <v>109</v>
      </c>
      <c r="HD322" s="50"/>
      <c r="HE322" s="8"/>
      <c r="HF322" s="8"/>
      <c r="HG322" s="50"/>
      <c r="HI322" s="50"/>
      <c r="HJ322" s="50"/>
    </row>
    <row r="323" spans="1:218" s="1" customFormat="1" ht="0.75" customHeight="1">
      <c r="A323" s="86"/>
      <c r="B323" s="87"/>
      <c r="C323" s="87"/>
      <c r="D323" s="87"/>
      <c r="E323" s="87"/>
      <c r="F323" s="87"/>
      <c r="G323" s="87"/>
      <c r="H323" s="88"/>
      <c r="I323" s="89"/>
      <c r="J323" s="89"/>
      <c r="K323" s="89"/>
      <c r="L323" s="90"/>
      <c r="M323" s="89"/>
      <c r="N323" s="90"/>
      <c r="O323" s="89"/>
      <c r="P323" s="91"/>
      <c r="GO323" s="50"/>
      <c r="GP323" s="50"/>
      <c r="GQ323" s="50"/>
      <c r="GR323" s="50"/>
      <c r="GS323" s="50"/>
      <c r="GT323" s="50"/>
      <c r="GV323" s="8"/>
      <c r="GW323" s="8"/>
      <c r="GX323" s="8"/>
      <c r="GY323" s="50"/>
      <c r="GZ323" s="8"/>
      <c r="HA323" s="8"/>
      <c r="HB323" s="50"/>
      <c r="HD323" s="50"/>
      <c r="HE323" s="8"/>
      <c r="HF323" s="8"/>
      <c r="HG323" s="50"/>
      <c r="HI323" s="50"/>
      <c r="HJ323" s="50"/>
    </row>
    <row r="324" spans="1:218" s="1" customFormat="1" ht="33">
      <c r="A324" s="51" t="s">
        <v>203</v>
      </c>
      <c r="B324" s="52" t="s">
        <v>2555</v>
      </c>
      <c r="C324" s="580" t="s">
        <v>2556</v>
      </c>
      <c r="D324" s="580"/>
      <c r="E324" s="580"/>
      <c r="F324" s="580"/>
      <c r="G324" s="580"/>
      <c r="H324" s="53" t="s">
        <v>2557</v>
      </c>
      <c r="I324" s="54">
        <v>1</v>
      </c>
      <c r="J324" s="55">
        <v>1</v>
      </c>
      <c r="K324" s="55">
        <v>1</v>
      </c>
      <c r="L324" s="57"/>
      <c r="M324" s="54"/>
      <c r="N324" s="57"/>
      <c r="O324" s="54"/>
      <c r="P324" s="58"/>
      <c r="Q324" s="59"/>
      <c r="R324" s="60"/>
      <c r="GO324" s="50"/>
      <c r="GP324" s="50" t="s">
        <v>2556</v>
      </c>
      <c r="GQ324" s="50" t="s">
        <v>6</v>
      </c>
      <c r="GR324" s="50" t="s">
        <v>6</v>
      </c>
      <c r="GS324" s="50" t="s">
        <v>6</v>
      </c>
      <c r="GT324" s="50" t="s">
        <v>6</v>
      </c>
      <c r="GV324" s="8"/>
      <c r="GW324" s="8"/>
      <c r="GX324" s="8"/>
      <c r="GY324" s="50"/>
      <c r="GZ324" s="8"/>
      <c r="HA324" s="8"/>
      <c r="HB324" s="50"/>
      <c r="HD324" s="50"/>
      <c r="HE324" s="8"/>
      <c r="HF324" s="8"/>
      <c r="HG324" s="50"/>
      <c r="HI324" s="50"/>
      <c r="HJ324" s="50"/>
    </row>
    <row r="325" spans="1:218" s="1" customFormat="1" ht="23.25">
      <c r="A325" s="64"/>
      <c r="B325" s="65" t="s">
        <v>62</v>
      </c>
      <c r="C325" s="572" t="s">
        <v>63</v>
      </c>
      <c r="D325" s="572"/>
      <c r="E325" s="572"/>
      <c r="F325" s="572"/>
      <c r="G325" s="572"/>
      <c r="H325" s="572"/>
      <c r="I325" s="572"/>
      <c r="J325" s="572"/>
      <c r="K325" s="572"/>
      <c r="L325" s="572"/>
      <c r="M325" s="572"/>
      <c r="N325" s="572"/>
      <c r="O325" s="572"/>
      <c r="P325" s="587"/>
      <c r="GO325" s="50"/>
      <c r="GP325" s="50"/>
      <c r="GQ325" s="50"/>
      <c r="GR325" s="50"/>
      <c r="GS325" s="50"/>
      <c r="GT325" s="50"/>
      <c r="GU325" s="63" t="s">
        <v>63</v>
      </c>
      <c r="GV325" s="8"/>
      <c r="GW325" s="8"/>
      <c r="GX325" s="8"/>
      <c r="GY325" s="50"/>
      <c r="GZ325" s="8"/>
      <c r="HA325" s="8"/>
      <c r="HB325" s="50"/>
      <c r="HD325" s="50"/>
      <c r="HE325" s="8"/>
      <c r="HF325" s="8"/>
      <c r="HG325" s="50"/>
      <c r="HI325" s="50"/>
      <c r="HJ325" s="50"/>
    </row>
    <row r="326" spans="1:218" s="1" customFormat="1" ht="15">
      <c r="A326" s="66"/>
      <c r="B326" s="67" t="s">
        <v>58</v>
      </c>
      <c r="C326" s="581" t="s">
        <v>66</v>
      </c>
      <c r="D326" s="581"/>
      <c r="E326" s="581"/>
      <c r="F326" s="581"/>
      <c r="G326" s="581"/>
      <c r="H326" s="68" t="s">
        <v>67</v>
      </c>
      <c r="I326" s="69"/>
      <c r="J326" s="69"/>
      <c r="K326" s="74">
        <v>11.4</v>
      </c>
      <c r="L326" s="70"/>
      <c r="M326" s="69"/>
      <c r="N326" s="70"/>
      <c r="O326" s="69"/>
      <c r="P326" s="71">
        <v>9769.34</v>
      </c>
      <c r="GO326" s="50"/>
      <c r="GP326" s="50"/>
      <c r="GQ326" s="50"/>
      <c r="GR326" s="50"/>
      <c r="GS326" s="50"/>
      <c r="GT326" s="50"/>
      <c r="GV326" s="8" t="s">
        <v>66</v>
      </c>
      <c r="GW326" s="8"/>
      <c r="GX326" s="8"/>
      <c r="GY326" s="50"/>
      <c r="GZ326" s="8"/>
      <c r="HA326" s="8"/>
      <c r="HB326" s="50"/>
      <c r="HD326" s="50"/>
      <c r="HE326" s="8"/>
      <c r="HF326" s="8"/>
      <c r="HG326" s="50"/>
      <c r="HI326" s="50"/>
      <c r="HJ326" s="50"/>
    </row>
    <row r="327" spans="1:218" s="1" customFormat="1" ht="15">
      <c r="A327" s="73"/>
      <c r="B327" s="67" t="s">
        <v>2016</v>
      </c>
      <c r="C327" s="581" t="s">
        <v>2017</v>
      </c>
      <c r="D327" s="581"/>
      <c r="E327" s="581"/>
      <c r="F327" s="581"/>
      <c r="G327" s="581"/>
      <c r="H327" s="68" t="s">
        <v>67</v>
      </c>
      <c r="I327" s="74">
        <v>9.5</v>
      </c>
      <c r="J327" s="74">
        <v>1.2</v>
      </c>
      <c r="K327" s="74">
        <v>11.4</v>
      </c>
      <c r="L327" s="129"/>
      <c r="M327" s="130"/>
      <c r="N327" s="77">
        <v>856.96</v>
      </c>
      <c r="O327" s="69"/>
      <c r="P327" s="71">
        <v>9769.34</v>
      </c>
      <c r="GO327" s="50"/>
      <c r="GP327" s="50"/>
      <c r="GQ327" s="50"/>
      <c r="GR327" s="50"/>
      <c r="GS327" s="50"/>
      <c r="GT327" s="50"/>
      <c r="GV327" s="8"/>
      <c r="GW327" s="8" t="s">
        <v>2017</v>
      </c>
      <c r="GX327" s="8"/>
      <c r="GY327" s="50"/>
      <c r="GZ327" s="8"/>
      <c r="HA327" s="8"/>
      <c r="HB327" s="50"/>
      <c r="HD327" s="50"/>
      <c r="HE327" s="8"/>
      <c r="HF327" s="8"/>
      <c r="HG327" s="50"/>
      <c r="HI327" s="50"/>
      <c r="HJ327" s="50"/>
    </row>
    <row r="328" spans="1:218" s="1" customFormat="1" ht="15">
      <c r="A328" s="79"/>
      <c r="B328" s="65"/>
      <c r="C328" s="579" t="s">
        <v>99</v>
      </c>
      <c r="D328" s="579"/>
      <c r="E328" s="579"/>
      <c r="F328" s="579"/>
      <c r="G328" s="579"/>
      <c r="H328" s="53"/>
      <c r="I328" s="54"/>
      <c r="J328" s="54"/>
      <c r="K328" s="54"/>
      <c r="L328" s="57"/>
      <c r="M328" s="54"/>
      <c r="N328" s="80"/>
      <c r="O328" s="54"/>
      <c r="P328" s="81">
        <v>9769.34</v>
      </c>
      <c r="GO328" s="50"/>
      <c r="GP328" s="50"/>
      <c r="GQ328" s="50"/>
      <c r="GR328" s="50"/>
      <c r="GS328" s="50"/>
      <c r="GT328" s="50"/>
      <c r="GV328" s="8"/>
      <c r="GW328" s="8"/>
      <c r="GX328" s="8"/>
      <c r="GY328" s="50" t="s">
        <v>99</v>
      </c>
      <c r="GZ328" s="8"/>
      <c r="HA328" s="8"/>
      <c r="HB328" s="50"/>
      <c r="HD328" s="50"/>
      <c r="HE328" s="8"/>
      <c r="HF328" s="8"/>
      <c r="HG328" s="50"/>
      <c r="HI328" s="50"/>
      <c r="HJ328" s="50"/>
    </row>
    <row r="329" spans="1:218" s="1" customFormat="1" ht="15">
      <c r="A329" s="78" t="s">
        <v>214</v>
      </c>
      <c r="B329" s="67" t="s">
        <v>101</v>
      </c>
      <c r="C329" s="581" t="s">
        <v>102</v>
      </c>
      <c r="D329" s="581"/>
      <c r="E329" s="581"/>
      <c r="F329" s="581"/>
      <c r="G329" s="581"/>
      <c r="H329" s="68" t="s">
        <v>103</v>
      </c>
      <c r="I329" s="82">
        <v>2</v>
      </c>
      <c r="J329" s="69"/>
      <c r="K329" s="82">
        <v>2</v>
      </c>
      <c r="L329" s="70"/>
      <c r="M329" s="69"/>
      <c r="N329" s="70"/>
      <c r="O329" s="69"/>
      <c r="P329" s="83">
        <v>162.82</v>
      </c>
      <c r="GO329" s="50"/>
      <c r="GP329" s="50"/>
      <c r="GQ329" s="50"/>
      <c r="GR329" s="50"/>
      <c r="GS329" s="50"/>
      <c r="GT329" s="50"/>
      <c r="GV329" s="8"/>
      <c r="GW329" s="8"/>
      <c r="GX329" s="8"/>
      <c r="GY329" s="50"/>
      <c r="GZ329" s="8" t="s">
        <v>102</v>
      </c>
      <c r="HA329" s="8"/>
      <c r="HB329" s="50"/>
      <c r="HD329" s="50"/>
      <c r="HE329" s="8"/>
      <c r="HF329" s="8"/>
      <c r="HG329" s="50"/>
      <c r="HI329" s="50"/>
      <c r="HJ329" s="50"/>
    </row>
    <row r="330" spans="1:218" s="1" customFormat="1" ht="15">
      <c r="A330" s="78"/>
      <c r="B330" s="67"/>
      <c r="C330" s="581" t="s">
        <v>104</v>
      </c>
      <c r="D330" s="581"/>
      <c r="E330" s="581"/>
      <c r="F330" s="581"/>
      <c r="G330" s="581"/>
      <c r="H330" s="68"/>
      <c r="I330" s="69"/>
      <c r="J330" s="69"/>
      <c r="K330" s="69"/>
      <c r="L330" s="70"/>
      <c r="M330" s="69"/>
      <c r="N330" s="70"/>
      <c r="O330" s="69"/>
      <c r="P330" s="71">
        <v>9769.34</v>
      </c>
      <c r="GO330" s="50"/>
      <c r="GP330" s="50"/>
      <c r="GQ330" s="50"/>
      <c r="GR330" s="50"/>
      <c r="GS330" s="50"/>
      <c r="GT330" s="50"/>
      <c r="GV330" s="8"/>
      <c r="GW330" s="8"/>
      <c r="GX330" s="8"/>
      <c r="GY330" s="50"/>
      <c r="GZ330" s="8"/>
      <c r="HA330" s="8" t="s">
        <v>104</v>
      </c>
      <c r="HB330" s="50"/>
      <c r="HD330" s="50"/>
      <c r="HE330" s="8"/>
      <c r="HF330" s="8"/>
      <c r="HG330" s="50"/>
      <c r="HI330" s="50"/>
      <c r="HJ330" s="50"/>
    </row>
    <row r="331" spans="1:218" s="1" customFormat="1" ht="23.25">
      <c r="A331" s="78"/>
      <c r="B331" s="67" t="s">
        <v>2346</v>
      </c>
      <c r="C331" s="581" t="s">
        <v>2347</v>
      </c>
      <c r="D331" s="581"/>
      <c r="E331" s="581"/>
      <c r="F331" s="581"/>
      <c r="G331" s="581"/>
      <c r="H331" s="68" t="s">
        <v>103</v>
      </c>
      <c r="I331" s="82">
        <v>96</v>
      </c>
      <c r="J331" s="69"/>
      <c r="K331" s="82">
        <v>96</v>
      </c>
      <c r="L331" s="70"/>
      <c r="M331" s="69"/>
      <c r="N331" s="70"/>
      <c r="O331" s="69"/>
      <c r="P331" s="71">
        <v>9378.57</v>
      </c>
      <c r="GO331" s="50"/>
      <c r="GP331" s="50"/>
      <c r="GQ331" s="50"/>
      <c r="GR331" s="50"/>
      <c r="GS331" s="50"/>
      <c r="GT331" s="50"/>
      <c r="GV331" s="8"/>
      <c r="GW331" s="8"/>
      <c r="GX331" s="8"/>
      <c r="GY331" s="50"/>
      <c r="GZ331" s="8"/>
      <c r="HA331" s="8" t="s">
        <v>2347</v>
      </c>
      <c r="HB331" s="50"/>
      <c r="HD331" s="50"/>
      <c r="HE331" s="8"/>
      <c r="HF331" s="8"/>
      <c r="HG331" s="50"/>
      <c r="HI331" s="50"/>
      <c r="HJ331" s="50"/>
    </row>
    <row r="332" spans="1:218" s="1" customFormat="1" ht="23.25">
      <c r="A332" s="78"/>
      <c r="B332" s="67" t="s">
        <v>2348</v>
      </c>
      <c r="C332" s="581" t="s">
        <v>2349</v>
      </c>
      <c r="D332" s="581"/>
      <c r="E332" s="581"/>
      <c r="F332" s="581"/>
      <c r="G332" s="581"/>
      <c r="H332" s="68" t="s">
        <v>103</v>
      </c>
      <c r="I332" s="82">
        <v>53</v>
      </c>
      <c r="J332" s="69"/>
      <c r="K332" s="82">
        <v>53</v>
      </c>
      <c r="L332" s="70"/>
      <c r="M332" s="69"/>
      <c r="N332" s="70"/>
      <c r="O332" s="69"/>
      <c r="P332" s="71">
        <v>5177.75</v>
      </c>
      <c r="GO332" s="50"/>
      <c r="GP332" s="50"/>
      <c r="GQ332" s="50"/>
      <c r="GR332" s="50"/>
      <c r="GS332" s="50"/>
      <c r="GT332" s="50"/>
      <c r="GV332" s="8"/>
      <c r="GW332" s="8"/>
      <c r="GX332" s="8"/>
      <c r="GY332" s="50"/>
      <c r="GZ332" s="8"/>
      <c r="HA332" s="8" t="s">
        <v>2349</v>
      </c>
      <c r="HB332" s="50"/>
      <c r="HD332" s="50"/>
      <c r="HE332" s="8"/>
      <c r="HF332" s="8"/>
      <c r="HG332" s="50"/>
      <c r="HI332" s="50"/>
      <c r="HJ332" s="50"/>
    </row>
    <row r="333" spans="1:218" s="1" customFormat="1" ht="15">
      <c r="A333" s="84"/>
      <c r="B333" s="85"/>
      <c r="C333" s="579" t="s">
        <v>109</v>
      </c>
      <c r="D333" s="579"/>
      <c r="E333" s="579"/>
      <c r="F333" s="579"/>
      <c r="G333" s="579"/>
      <c r="H333" s="53"/>
      <c r="I333" s="54"/>
      <c r="J333" s="54"/>
      <c r="K333" s="54"/>
      <c r="L333" s="57"/>
      <c r="M333" s="54"/>
      <c r="N333" s="80">
        <v>24488.48</v>
      </c>
      <c r="O333" s="54"/>
      <c r="P333" s="81">
        <v>24488.48</v>
      </c>
      <c r="GO333" s="50"/>
      <c r="GP333" s="50"/>
      <c r="GQ333" s="50"/>
      <c r="GR333" s="50"/>
      <c r="GS333" s="50"/>
      <c r="GT333" s="50"/>
      <c r="GV333" s="8"/>
      <c r="GW333" s="8"/>
      <c r="GX333" s="8"/>
      <c r="GY333" s="50"/>
      <c r="GZ333" s="8"/>
      <c r="HA333" s="8"/>
      <c r="HB333" s="50" t="s">
        <v>109</v>
      </c>
      <c r="HD333" s="50"/>
      <c r="HE333" s="8"/>
      <c r="HF333" s="8"/>
      <c r="HG333" s="50"/>
      <c r="HI333" s="50"/>
      <c r="HJ333" s="50"/>
    </row>
    <row r="334" spans="1:218" s="1" customFormat="1" ht="0.75" customHeight="1">
      <c r="A334" s="86"/>
      <c r="B334" s="87"/>
      <c r="C334" s="87"/>
      <c r="D334" s="87"/>
      <c r="E334" s="87"/>
      <c r="F334" s="87"/>
      <c r="G334" s="87"/>
      <c r="H334" s="88"/>
      <c r="I334" s="89"/>
      <c r="J334" s="89"/>
      <c r="K334" s="89"/>
      <c r="L334" s="90"/>
      <c r="M334" s="89"/>
      <c r="N334" s="90"/>
      <c r="O334" s="89"/>
      <c r="P334" s="91"/>
      <c r="GO334" s="50"/>
      <c r="GP334" s="50"/>
      <c r="GQ334" s="50"/>
      <c r="GR334" s="50"/>
      <c r="GS334" s="50"/>
      <c r="GT334" s="50"/>
      <c r="GV334" s="8"/>
      <c r="GW334" s="8"/>
      <c r="GX334" s="8"/>
      <c r="GY334" s="50"/>
      <c r="GZ334" s="8"/>
      <c r="HA334" s="8"/>
      <c r="HB334" s="50"/>
      <c r="HD334" s="50"/>
      <c r="HE334" s="8"/>
      <c r="HF334" s="8"/>
      <c r="HG334" s="50"/>
      <c r="HI334" s="50"/>
      <c r="HJ334" s="50"/>
    </row>
    <row r="335" spans="1:218" s="1" customFormat="1" ht="22.5">
      <c r="A335" s="51" t="s">
        <v>215</v>
      </c>
      <c r="B335" s="52" t="s">
        <v>2558</v>
      </c>
      <c r="C335" s="580" t="s">
        <v>2559</v>
      </c>
      <c r="D335" s="580"/>
      <c r="E335" s="580"/>
      <c r="F335" s="580"/>
      <c r="G335" s="580"/>
      <c r="H335" s="53" t="s">
        <v>2560</v>
      </c>
      <c r="I335" s="54">
        <v>1</v>
      </c>
      <c r="J335" s="55">
        <v>1</v>
      </c>
      <c r="K335" s="55">
        <v>1</v>
      </c>
      <c r="L335" s="57"/>
      <c r="M335" s="54"/>
      <c r="N335" s="57"/>
      <c r="O335" s="54"/>
      <c r="P335" s="58"/>
      <c r="Q335" s="59"/>
      <c r="R335" s="60"/>
      <c r="GO335" s="50"/>
      <c r="GP335" s="50" t="s">
        <v>2559</v>
      </c>
      <c r="GQ335" s="50" t="s">
        <v>6</v>
      </c>
      <c r="GR335" s="50" t="s">
        <v>6</v>
      </c>
      <c r="GS335" s="50" t="s">
        <v>6</v>
      </c>
      <c r="GT335" s="50" t="s">
        <v>6</v>
      </c>
      <c r="GV335" s="8"/>
      <c r="GW335" s="8"/>
      <c r="GX335" s="8"/>
      <c r="GY335" s="50"/>
      <c r="GZ335" s="8"/>
      <c r="HA335" s="8"/>
      <c r="HB335" s="50"/>
      <c r="HD335" s="50"/>
      <c r="HE335" s="8"/>
      <c r="HF335" s="8"/>
      <c r="HG335" s="50"/>
      <c r="HI335" s="50"/>
      <c r="HJ335" s="50"/>
    </row>
    <row r="336" spans="1:218" s="1" customFormat="1" ht="23.25">
      <c r="A336" s="64"/>
      <c r="B336" s="65" t="s">
        <v>62</v>
      </c>
      <c r="C336" s="572" t="s">
        <v>63</v>
      </c>
      <c r="D336" s="572"/>
      <c r="E336" s="572"/>
      <c r="F336" s="572"/>
      <c r="G336" s="572"/>
      <c r="H336" s="572"/>
      <c r="I336" s="572"/>
      <c r="J336" s="572"/>
      <c r="K336" s="572"/>
      <c r="L336" s="572"/>
      <c r="M336" s="572"/>
      <c r="N336" s="572"/>
      <c r="O336" s="572"/>
      <c r="P336" s="587"/>
      <c r="GO336" s="50"/>
      <c r="GP336" s="50"/>
      <c r="GQ336" s="50"/>
      <c r="GR336" s="50"/>
      <c r="GS336" s="50"/>
      <c r="GT336" s="50"/>
      <c r="GU336" s="63" t="s">
        <v>63</v>
      </c>
      <c r="GV336" s="8"/>
      <c r="GW336" s="8"/>
      <c r="GX336" s="8"/>
      <c r="GY336" s="50"/>
      <c r="GZ336" s="8"/>
      <c r="HA336" s="8"/>
      <c r="HB336" s="50"/>
      <c r="HD336" s="50"/>
      <c r="HE336" s="8"/>
      <c r="HF336" s="8"/>
      <c r="HG336" s="50"/>
      <c r="HI336" s="50"/>
      <c r="HJ336" s="50"/>
    </row>
    <row r="337" spans="1:218" s="1" customFormat="1" ht="15">
      <c r="A337" s="66"/>
      <c r="B337" s="67" t="s">
        <v>58</v>
      </c>
      <c r="C337" s="581" t="s">
        <v>66</v>
      </c>
      <c r="D337" s="581"/>
      <c r="E337" s="581"/>
      <c r="F337" s="581"/>
      <c r="G337" s="581"/>
      <c r="H337" s="68" t="s">
        <v>67</v>
      </c>
      <c r="I337" s="69"/>
      <c r="J337" s="69"/>
      <c r="K337" s="74">
        <v>346.8</v>
      </c>
      <c r="L337" s="70"/>
      <c r="M337" s="69"/>
      <c r="N337" s="70"/>
      <c r="O337" s="69"/>
      <c r="P337" s="71">
        <v>424120.8</v>
      </c>
      <c r="GO337" s="50"/>
      <c r="GP337" s="50"/>
      <c r="GQ337" s="50"/>
      <c r="GR337" s="50"/>
      <c r="GS337" s="50"/>
      <c r="GT337" s="50"/>
      <c r="GV337" s="8" t="s">
        <v>66</v>
      </c>
      <c r="GW337" s="8"/>
      <c r="GX337" s="8"/>
      <c r="GY337" s="50"/>
      <c r="GZ337" s="8"/>
      <c r="HA337" s="8"/>
      <c r="HB337" s="50"/>
      <c r="HD337" s="50"/>
      <c r="HE337" s="8"/>
      <c r="HF337" s="8"/>
      <c r="HG337" s="50"/>
      <c r="HI337" s="50"/>
      <c r="HJ337" s="50"/>
    </row>
    <row r="338" spans="1:218" s="1" customFormat="1" ht="15">
      <c r="A338" s="73"/>
      <c r="B338" s="67" t="s">
        <v>2551</v>
      </c>
      <c r="C338" s="581" t="s">
        <v>2552</v>
      </c>
      <c r="D338" s="581"/>
      <c r="E338" s="581"/>
      <c r="F338" s="581"/>
      <c r="G338" s="581"/>
      <c r="H338" s="68" t="s">
        <v>67</v>
      </c>
      <c r="I338" s="74">
        <v>144.5</v>
      </c>
      <c r="J338" s="74">
        <v>1.2</v>
      </c>
      <c r="K338" s="74">
        <v>173.4</v>
      </c>
      <c r="L338" s="129"/>
      <c r="M338" s="130"/>
      <c r="N338" s="77">
        <v>1279.49</v>
      </c>
      <c r="O338" s="69"/>
      <c r="P338" s="71">
        <v>221863.57</v>
      </c>
      <c r="GO338" s="50"/>
      <c r="GP338" s="50"/>
      <c r="GQ338" s="50"/>
      <c r="GR338" s="50"/>
      <c r="GS338" s="50"/>
      <c r="GT338" s="50"/>
      <c r="GV338" s="8"/>
      <c r="GW338" s="8" t="s">
        <v>2552</v>
      </c>
      <c r="GX338" s="8"/>
      <c r="GY338" s="50"/>
      <c r="GZ338" s="8"/>
      <c r="HA338" s="8"/>
      <c r="HB338" s="50"/>
      <c r="HD338" s="50"/>
      <c r="HE338" s="8"/>
      <c r="HF338" s="8"/>
      <c r="HG338" s="50"/>
      <c r="HI338" s="50"/>
      <c r="HJ338" s="50"/>
    </row>
    <row r="339" spans="1:218" s="1" customFormat="1" ht="15">
      <c r="A339" s="73"/>
      <c r="B339" s="67" t="s">
        <v>2561</v>
      </c>
      <c r="C339" s="581" t="s">
        <v>2562</v>
      </c>
      <c r="D339" s="581"/>
      <c r="E339" s="581"/>
      <c r="F339" s="581"/>
      <c r="G339" s="581"/>
      <c r="H339" s="68" t="s">
        <v>67</v>
      </c>
      <c r="I339" s="74">
        <v>144.5</v>
      </c>
      <c r="J339" s="74">
        <v>1.2</v>
      </c>
      <c r="K339" s="74">
        <v>173.4</v>
      </c>
      <c r="L339" s="129"/>
      <c r="M339" s="130"/>
      <c r="N339" s="77">
        <v>1166.42</v>
      </c>
      <c r="O339" s="69"/>
      <c r="P339" s="71">
        <v>202257.23</v>
      </c>
      <c r="GO339" s="50"/>
      <c r="GP339" s="50"/>
      <c r="GQ339" s="50"/>
      <c r="GR339" s="50"/>
      <c r="GS339" s="50"/>
      <c r="GT339" s="50"/>
      <c r="GV339" s="8"/>
      <c r="GW339" s="8" t="s">
        <v>2562</v>
      </c>
      <c r="GX339" s="8"/>
      <c r="GY339" s="50"/>
      <c r="GZ339" s="8"/>
      <c r="HA339" s="8"/>
      <c r="HB339" s="50"/>
      <c r="HD339" s="50"/>
      <c r="HE339" s="8"/>
      <c r="HF339" s="8"/>
      <c r="HG339" s="50"/>
      <c r="HI339" s="50"/>
      <c r="HJ339" s="50"/>
    </row>
    <row r="340" spans="1:218" s="1" customFormat="1" ht="15">
      <c r="A340" s="66"/>
      <c r="B340" s="67" t="s">
        <v>70</v>
      </c>
      <c r="C340" s="581" t="s">
        <v>71</v>
      </c>
      <c r="D340" s="581"/>
      <c r="E340" s="581"/>
      <c r="F340" s="581"/>
      <c r="G340" s="581"/>
      <c r="H340" s="68"/>
      <c r="I340" s="69"/>
      <c r="J340" s="69"/>
      <c r="K340" s="69"/>
      <c r="L340" s="70"/>
      <c r="M340" s="69"/>
      <c r="N340" s="70"/>
      <c r="O340" s="69"/>
      <c r="P340" s="71">
        <v>41878.199999999997</v>
      </c>
      <c r="GO340" s="50"/>
      <c r="GP340" s="50"/>
      <c r="GQ340" s="50"/>
      <c r="GR340" s="50"/>
      <c r="GS340" s="50"/>
      <c r="GT340" s="50"/>
      <c r="GV340" s="8" t="s">
        <v>71</v>
      </c>
      <c r="GW340" s="8"/>
      <c r="GX340" s="8"/>
      <c r="GY340" s="50"/>
      <c r="GZ340" s="8"/>
      <c r="HA340" s="8"/>
      <c r="HB340" s="50"/>
      <c r="HD340" s="50"/>
      <c r="HE340" s="8"/>
      <c r="HF340" s="8"/>
      <c r="HG340" s="50"/>
      <c r="HI340" s="50"/>
      <c r="HJ340" s="50"/>
    </row>
    <row r="341" spans="1:218" s="1" customFormat="1" ht="15">
      <c r="A341" s="66"/>
      <c r="B341" s="67"/>
      <c r="C341" s="581" t="s">
        <v>72</v>
      </c>
      <c r="D341" s="581"/>
      <c r="E341" s="581"/>
      <c r="F341" s="581"/>
      <c r="G341" s="581"/>
      <c r="H341" s="68" t="s">
        <v>67</v>
      </c>
      <c r="I341" s="69"/>
      <c r="J341" s="69"/>
      <c r="K341" s="127">
        <v>30.047999999999998</v>
      </c>
      <c r="L341" s="70"/>
      <c r="M341" s="69"/>
      <c r="N341" s="70"/>
      <c r="O341" s="69"/>
      <c r="P341" s="71">
        <v>27538.09</v>
      </c>
      <c r="GO341" s="50"/>
      <c r="GP341" s="50"/>
      <c r="GQ341" s="50"/>
      <c r="GR341" s="50"/>
      <c r="GS341" s="50"/>
      <c r="GT341" s="50"/>
      <c r="GV341" s="8" t="s">
        <v>72</v>
      </c>
      <c r="GW341" s="8"/>
      <c r="GX341" s="8"/>
      <c r="GY341" s="50"/>
      <c r="GZ341" s="8"/>
      <c r="HA341" s="8"/>
      <c r="HB341" s="50"/>
      <c r="HD341" s="50"/>
      <c r="HE341" s="8"/>
      <c r="HF341" s="8"/>
      <c r="HG341" s="50"/>
      <c r="HI341" s="50"/>
      <c r="HJ341" s="50"/>
    </row>
    <row r="342" spans="1:218" s="1" customFormat="1" ht="23.25">
      <c r="A342" s="73"/>
      <c r="B342" s="67" t="s">
        <v>2563</v>
      </c>
      <c r="C342" s="581" t="s">
        <v>2564</v>
      </c>
      <c r="D342" s="581"/>
      <c r="E342" s="581"/>
      <c r="F342" s="581"/>
      <c r="G342" s="581"/>
      <c r="H342" s="68" t="s">
        <v>75</v>
      </c>
      <c r="I342" s="96">
        <v>25.04</v>
      </c>
      <c r="J342" s="74">
        <v>1.2</v>
      </c>
      <c r="K342" s="127">
        <v>30.047999999999998</v>
      </c>
      <c r="L342" s="95">
        <v>995.51</v>
      </c>
      <c r="M342" s="186">
        <v>1.4</v>
      </c>
      <c r="N342" s="77">
        <v>1393.71</v>
      </c>
      <c r="O342" s="69"/>
      <c r="P342" s="71">
        <v>41878.199999999997</v>
      </c>
      <c r="GO342" s="50"/>
      <c r="GP342" s="50"/>
      <c r="GQ342" s="50"/>
      <c r="GR342" s="50"/>
      <c r="GS342" s="50"/>
      <c r="GT342" s="50"/>
      <c r="GV342" s="8"/>
      <c r="GW342" s="8" t="s">
        <v>2564</v>
      </c>
      <c r="GX342" s="8"/>
      <c r="GY342" s="50"/>
      <c r="GZ342" s="8"/>
      <c r="HA342" s="8"/>
      <c r="HB342" s="50"/>
      <c r="HD342" s="50"/>
      <c r="HE342" s="8"/>
      <c r="HF342" s="8"/>
      <c r="HG342" s="50"/>
      <c r="HI342" s="50"/>
      <c r="HJ342" s="50"/>
    </row>
    <row r="343" spans="1:218" s="1" customFormat="1" ht="15">
      <c r="A343" s="78"/>
      <c r="B343" s="67" t="s">
        <v>212</v>
      </c>
      <c r="C343" s="581" t="s">
        <v>213</v>
      </c>
      <c r="D343" s="581"/>
      <c r="E343" s="581"/>
      <c r="F343" s="581"/>
      <c r="G343" s="581"/>
      <c r="H343" s="68" t="s">
        <v>67</v>
      </c>
      <c r="I343" s="96">
        <v>25.04</v>
      </c>
      <c r="J343" s="74">
        <v>1.2</v>
      </c>
      <c r="K343" s="127">
        <v>30.047999999999998</v>
      </c>
      <c r="L343" s="70"/>
      <c r="M343" s="69"/>
      <c r="N343" s="173">
        <v>916.47</v>
      </c>
      <c r="O343" s="69"/>
      <c r="P343" s="71">
        <v>27538.09</v>
      </c>
      <c r="GO343" s="50"/>
      <c r="GP343" s="50"/>
      <c r="GQ343" s="50"/>
      <c r="GR343" s="50"/>
      <c r="GS343" s="50"/>
      <c r="GT343" s="50"/>
      <c r="GV343" s="8"/>
      <c r="GW343" s="8"/>
      <c r="GX343" s="8" t="s">
        <v>213</v>
      </c>
      <c r="GY343" s="50"/>
      <c r="GZ343" s="8"/>
      <c r="HA343" s="8"/>
      <c r="HB343" s="50"/>
      <c r="HD343" s="50"/>
      <c r="HE343" s="8"/>
      <c r="HF343" s="8"/>
      <c r="HG343" s="50"/>
      <c r="HI343" s="50"/>
      <c r="HJ343" s="50"/>
    </row>
    <row r="344" spans="1:218" s="1" customFormat="1" ht="15">
      <c r="A344" s="79"/>
      <c r="B344" s="65"/>
      <c r="C344" s="579" t="s">
        <v>99</v>
      </c>
      <c r="D344" s="579"/>
      <c r="E344" s="579"/>
      <c r="F344" s="579"/>
      <c r="G344" s="579"/>
      <c r="H344" s="53"/>
      <c r="I344" s="54"/>
      <c r="J344" s="54"/>
      <c r="K344" s="54"/>
      <c r="L344" s="57"/>
      <c r="M344" s="54"/>
      <c r="N344" s="80"/>
      <c r="O344" s="54"/>
      <c r="P344" s="81">
        <v>493537.09</v>
      </c>
      <c r="GO344" s="50"/>
      <c r="GP344" s="50"/>
      <c r="GQ344" s="50"/>
      <c r="GR344" s="50"/>
      <c r="GS344" s="50"/>
      <c r="GT344" s="50"/>
      <c r="GV344" s="8"/>
      <c r="GW344" s="8"/>
      <c r="GX344" s="8"/>
      <c r="GY344" s="50" t="s">
        <v>99</v>
      </c>
      <c r="GZ344" s="8"/>
      <c r="HA344" s="8"/>
      <c r="HB344" s="50"/>
      <c r="HD344" s="50"/>
      <c r="HE344" s="8"/>
      <c r="HF344" s="8"/>
      <c r="HG344" s="50"/>
      <c r="HI344" s="50"/>
      <c r="HJ344" s="50"/>
    </row>
    <row r="345" spans="1:218" s="1" customFormat="1" ht="15">
      <c r="A345" s="78" t="s">
        <v>219</v>
      </c>
      <c r="B345" s="67" t="s">
        <v>101</v>
      </c>
      <c r="C345" s="581" t="s">
        <v>102</v>
      </c>
      <c r="D345" s="581"/>
      <c r="E345" s="581"/>
      <c r="F345" s="581"/>
      <c r="G345" s="581"/>
      <c r="H345" s="68" t="s">
        <v>103</v>
      </c>
      <c r="I345" s="82">
        <v>2</v>
      </c>
      <c r="J345" s="69"/>
      <c r="K345" s="82">
        <v>2</v>
      </c>
      <c r="L345" s="70"/>
      <c r="M345" s="69"/>
      <c r="N345" s="70"/>
      <c r="O345" s="69"/>
      <c r="P345" s="71">
        <v>7068.68</v>
      </c>
      <c r="GO345" s="50"/>
      <c r="GP345" s="50"/>
      <c r="GQ345" s="50"/>
      <c r="GR345" s="50"/>
      <c r="GS345" s="50"/>
      <c r="GT345" s="50"/>
      <c r="GV345" s="8"/>
      <c r="GW345" s="8"/>
      <c r="GX345" s="8"/>
      <c r="GY345" s="50"/>
      <c r="GZ345" s="8" t="s">
        <v>102</v>
      </c>
      <c r="HA345" s="8"/>
      <c r="HB345" s="50"/>
      <c r="HD345" s="50"/>
      <c r="HE345" s="8"/>
      <c r="HF345" s="8"/>
      <c r="HG345" s="50"/>
      <c r="HI345" s="50"/>
      <c r="HJ345" s="50"/>
    </row>
    <row r="346" spans="1:218" s="1" customFormat="1" ht="15">
      <c r="A346" s="78"/>
      <c r="B346" s="67"/>
      <c r="C346" s="581" t="s">
        <v>104</v>
      </c>
      <c r="D346" s="581"/>
      <c r="E346" s="581"/>
      <c r="F346" s="581"/>
      <c r="G346" s="581"/>
      <c r="H346" s="68"/>
      <c r="I346" s="69"/>
      <c r="J346" s="69"/>
      <c r="K346" s="69"/>
      <c r="L346" s="70"/>
      <c r="M346" s="69"/>
      <c r="N346" s="70"/>
      <c r="O346" s="69"/>
      <c r="P346" s="71">
        <v>451658.89</v>
      </c>
      <c r="GO346" s="50"/>
      <c r="GP346" s="50"/>
      <c r="GQ346" s="50"/>
      <c r="GR346" s="50"/>
      <c r="GS346" s="50"/>
      <c r="GT346" s="50"/>
      <c r="GV346" s="8"/>
      <c r="GW346" s="8"/>
      <c r="GX346" s="8"/>
      <c r="GY346" s="50"/>
      <c r="GZ346" s="8"/>
      <c r="HA346" s="8" t="s">
        <v>104</v>
      </c>
      <c r="HB346" s="50"/>
      <c r="HD346" s="50"/>
      <c r="HE346" s="8"/>
      <c r="HF346" s="8"/>
      <c r="HG346" s="50"/>
      <c r="HI346" s="50"/>
      <c r="HJ346" s="50"/>
    </row>
    <row r="347" spans="1:218" s="1" customFormat="1" ht="15">
      <c r="A347" s="78"/>
      <c r="B347" s="67" t="s">
        <v>2087</v>
      </c>
      <c r="C347" s="581" t="s">
        <v>2088</v>
      </c>
      <c r="D347" s="581"/>
      <c r="E347" s="581"/>
      <c r="F347" s="581"/>
      <c r="G347" s="581"/>
      <c r="H347" s="68" t="s">
        <v>103</v>
      </c>
      <c r="I347" s="82">
        <v>91</v>
      </c>
      <c r="J347" s="69"/>
      <c r="K347" s="82">
        <v>91</v>
      </c>
      <c r="L347" s="70"/>
      <c r="M347" s="69"/>
      <c r="N347" s="70"/>
      <c r="O347" s="69"/>
      <c r="P347" s="71">
        <v>411009.59</v>
      </c>
      <c r="GO347" s="50"/>
      <c r="GP347" s="50"/>
      <c r="GQ347" s="50"/>
      <c r="GR347" s="50"/>
      <c r="GS347" s="50"/>
      <c r="GT347" s="50"/>
      <c r="GV347" s="8"/>
      <c r="GW347" s="8"/>
      <c r="GX347" s="8"/>
      <c r="GY347" s="50"/>
      <c r="GZ347" s="8"/>
      <c r="HA347" s="8" t="s">
        <v>2088</v>
      </c>
      <c r="HB347" s="50"/>
      <c r="HD347" s="50"/>
      <c r="HE347" s="8"/>
      <c r="HF347" s="8"/>
      <c r="HG347" s="50"/>
      <c r="HI347" s="50"/>
      <c r="HJ347" s="50"/>
    </row>
    <row r="348" spans="1:218" s="1" customFormat="1" ht="15">
      <c r="A348" s="78"/>
      <c r="B348" s="67" t="s">
        <v>2089</v>
      </c>
      <c r="C348" s="581" t="s">
        <v>2090</v>
      </c>
      <c r="D348" s="581"/>
      <c r="E348" s="581"/>
      <c r="F348" s="581"/>
      <c r="G348" s="581"/>
      <c r="H348" s="68" t="s">
        <v>103</v>
      </c>
      <c r="I348" s="82">
        <v>46</v>
      </c>
      <c r="J348" s="69"/>
      <c r="K348" s="82">
        <v>46</v>
      </c>
      <c r="L348" s="70"/>
      <c r="M348" s="69"/>
      <c r="N348" s="70"/>
      <c r="O348" s="69"/>
      <c r="P348" s="71">
        <v>207763.09</v>
      </c>
      <c r="GO348" s="50"/>
      <c r="GP348" s="50"/>
      <c r="GQ348" s="50"/>
      <c r="GR348" s="50"/>
      <c r="GS348" s="50"/>
      <c r="GT348" s="50"/>
      <c r="GV348" s="8"/>
      <c r="GW348" s="8"/>
      <c r="GX348" s="8"/>
      <c r="GY348" s="50"/>
      <c r="GZ348" s="8"/>
      <c r="HA348" s="8" t="s">
        <v>2090</v>
      </c>
      <c r="HB348" s="50"/>
      <c r="HD348" s="50"/>
      <c r="HE348" s="8"/>
      <c r="HF348" s="8"/>
      <c r="HG348" s="50"/>
      <c r="HI348" s="50"/>
      <c r="HJ348" s="50"/>
    </row>
    <row r="349" spans="1:218" s="1" customFormat="1" ht="15">
      <c r="A349" s="84"/>
      <c r="B349" s="85"/>
      <c r="C349" s="579" t="s">
        <v>109</v>
      </c>
      <c r="D349" s="579"/>
      <c r="E349" s="579"/>
      <c r="F349" s="579"/>
      <c r="G349" s="579"/>
      <c r="H349" s="53"/>
      <c r="I349" s="54"/>
      <c r="J349" s="54"/>
      <c r="K349" s="54"/>
      <c r="L349" s="57"/>
      <c r="M349" s="54"/>
      <c r="N349" s="80">
        <v>1119378.45</v>
      </c>
      <c r="O349" s="54"/>
      <c r="P349" s="81">
        <v>1119378.45</v>
      </c>
      <c r="GO349" s="50"/>
      <c r="GP349" s="50"/>
      <c r="GQ349" s="50"/>
      <c r="GR349" s="50"/>
      <c r="GS349" s="50"/>
      <c r="GT349" s="50"/>
      <c r="GV349" s="8"/>
      <c r="GW349" s="8"/>
      <c r="GX349" s="8"/>
      <c r="GY349" s="50"/>
      <c r="GZ349" s="8"/>
      <c r="HA349" s="8"/>
      <c r="HB349" s="50" t="s">
        <v>109</v>
      </c>
      <c r="HD349" s="50"/>
      <c r="HE349" s="8"/>
      <c r="HF349" s="8"/>
      <c r="HG349" s="50"/>
      <c r="HI349" s="50"/>
      <c r="HJ349" s="50"/>
    </row>
    <row r="350" spans="1:218" s="1" customFormat="1" ht="0.75" customHeight="1">
      <c r="A350" s="86"/>
      <c r="B350" s="87"/>
      <c r="C350" s="87"/>
      <c r="D350" s="87"/>
      <c r="E350" s="87"/>
      <c r="F350" s="87"/>
      <c r="G350" s="87"/>
      <c r="H350" s="88"/>
      <c r="I350" s="89"/>
      <c r="J350" s="89"/>
      <c r="K350" s="89"/>
      <c r="L350" s="90"/>
      <c r="M350" s="89"/>
      <c r="N350" s="90"/>
      <c r="O350" s="89"/>
      <c r="P350" s="91"/>
      <c r="GO350" s="50"/>
      <c r="GP350" s="50"/>
      <c r="GQ350" s="50"/>
      <c r="GR350" s="50"/>
      <c r="GS350" s="50"/>
      <c r="GT350" s="50"/>
      <c r="GV350" s="8"/>
      <c r="GW350" s="8"/>
      <c r="GX350" s="8"/>
      <c r="GY350" s="50"/>
      <c r="GZ350" s="8"/>
      <c r="HA350" s="8"/>
      <c r="HB350" s="50"/>
      <c r="HD350" s="50"/>
      <c r="HE350" s="8"/>
      <c r="HF350" s="8"/>
      <c r="HG350" s="50"/>
      <c r="HI350" s="50"/>
      <c r="HJ350" s="50"/>
    </row>
    <row r="351" spans="1:218" s="1" customFormat="1" ht="15">
      <c r="A351" s="79"/>
      <c r="B351" s="104"/>
      <c r="C351" s="576" t="s">
        <v>2565</v>
      </c>
      <c r="D351" s="576"/>
      <c r="E351" s="576"/>
      <c r="F351" s="576"/>
      <c r="G351" s="576"/>
      <c r="H351" s="576"/>
      <c r="I351" s="576"/>
      <c r="J351" s="576"/>
      <c r="K351" s="576"/>
      <c r="L351" s="576"/>
      <c r="M351" s="576"/>
      <c r="N351" s="576"/>
      <c r="O351" s="576"/>
      <c r="P351" s="105"/>
      <c r="Q351" s="106"/>
      <c r="R351" s="107"/>
      <c r="GO351" s="50"/>
      <c r="GP351" s="50"/>
      <c r="GQ351" s="50"/>
      <c r="GR351" s="50"/>
      <c r="GS351" s="50"/>
      <c r="GT351" s="50"/>
      <c r="GV351" s="8"/>
      <c r="GW351" s="8"/>
      <c r="GX351" s="8"/>
      <c r="GY351" s="50"/>
      <c r="GZ351" s="8"/>
      <c r="HA351" s="8"/>
      <c r="HB351" s="50"/>
      <c r="HD351" s="50"/>
      <c r="HE351" s="8"/>
      <c r="HF351" s="8"/>
      <c r="HG351" s="50" t="s">
        <v>2565</v>
      </c>
      <c r="HI351" s="50"/>
      <c r="HJ351" s="50"/>
    </row>
    <row r="352" spans="1:218" s="1" customFormat="1" ht="15">
      <c r="A352" s="79"/>
      <c r="B352" s="65"/>
      <c r="C352" s="578" t="s">
        <v>439</v>
      </c>
      <c r="D352" s="578"/>
      <c r="E352" s="578"/>
      <c r="F352" s="578"/>
      <c r="G352" s="578"/>
      <c r="H352" s="578"/>
      <c r="I352" s="578"/>
      <c r="J352" s="578"/>
      <c r="K352" s="578"/>
      <c r="L352" s="578"/>
      <c r="M352" s="578"/>
      <c r="N352" s="578"/>
      <c r="O352" s="578"/>
      <c r="P352" s="108">
        <v>515457.79</v>
      </c>
      <c r="GO352" s="50"/>
      <c r="GP352" s="50"/>
      <c r="GQ352" s="50"/>
      <c r="GR352" s="50"/>
      <c r="GS352" s="50"/>
      <c r="GT352" s="50"/>
      <c r="GV352" s="8"/>
      <c r="GW352" s="8"/>
      <c r="GX352" s="8"/>
      <c r="GY352" s="50"/>
      <c r="GZ352" s="8"/>
      <c r="HA352" s="8"/>
      <c r="HB352" s="50"/>
      <c r="HD352" s="50"/>
      <c r="HE352" s="8"/>
      <c r="HF352" s="8"/>
      <c r="HG352" s="50"/>
      <c r="HH352" s="63" t="s">
        <v>439</v>
      </c>
      <c r="HI352" s="50"/>
      <c r="HJ352" s="50"/>
    </row>
    <row r="353" spans="1:218" s="1" customFormat="1" ht="15">
      <c r="A353" s="79"/>
      <c r="B353" s="65"/>
      <c r="C353" s="578" t="s">
        <v>440</v>
      </c>
      <c r="D353" s="578"/>
      <c r="E353" s="578"/>
      <c r="F353" s="578"/>
      <c r="G353" s="578"/>
      <c r="H353" s="578"/>
      <c r="I353" s="578"/>
      <c r="J353" s="578"/>
      <c r="K353" s="578"/>
      <c r="L353" s="578"/>
      <c r="M353" s="578"/>
      <c r="N353" s="578"/>
      <c r="O353" s="578"/>
      <c r="P353" s="110"/>
      <c r="GO353" s="50"/>
      <c r="GP353" s="50"/>
      <c r="GQ353" s="50"/>
      <c r="GR353" s="50"/>
      <c r="GS353" s="50"/>
      <c r="GT353" s="50"/>
      <c r="GV353" s="8"/>
      <c r="GW353" s="8"/>
      <c r="GX353" s="8"/>
      <c r="GY353" s="50"/>
      <c r="GZ353" s="8"/>
      <c r="HA353" s="8"/>
      <c r="HB353" s="50"/>
      <c r="HD353" s="50"/>
      <c r="HE353" s="8"/>
      <c r="HF353" s="8"/>
      <c r="HG353" s="50"/>
      <c r="HH353" s="63" t="s">
        <v>440</v>
      </c>
      <c r="HI353" s="50"/>
      <c r="HJ353" s="50"/>
    </row>
    <row r="354" spans="1:218" s="1" customFormat="1" ht="15">
      <c r="A354" s="79"/>
      <c r="B354" s="65"/>
      <c r="C354" s="578" t="s">
        <v>441</v>
      </c>
      <c r="D354" s="578"/>
      <c r="E354" s="578"/>
      <c r="F354" s="578"/>
      <c r="G354" s="578"/>
      <c r="H354" s="578"/>
      <c r="I354" s="578"/>
      <c r="J354" s="578"/>
      <c r="K354" s="578"/>
      <c r="L354" s="578"/>
      <c r="M354" s="578"/>
      <c r="N354" s="578"/>
      <c r="O354" s="578"/>
      <c r="P354" s="108">
        <v>438608.78</v>
      </c>
      <c r="GO354" s="50"/>
      <c r="GP354" s="50"/>
      <c r="GQ354" s="50"/>
      <c r="GR354" s="50"/>
      <c r="GS354" s="50"/>
      <c r="GT354" s="50"/>
      <c r="GV354" s="8"/>
      <c r="GW354" s="8"/>
      <c r="GX354" s="8"/>
      <c r="GY354" s="50"/>
      <c r="GZ354" s="8"/>
      <c r="HA354" s="8"/>
      <c r="HB354" s="50"/>
      <c r="HD354" s="50"/>
      <c r="HE354" s="8"/>
      <c r="HF354" s="8"/>
      <c r="HG354" s="50"/>
      <c r="HH354" s="63" t="s">
        <v>441</v>
      </c>
      <c r="HI354" s="50"/>
      <c r="HJ354" s="50"/>
    </row>
    <row r="355" spans="1:218" s="1" customFormat="1" ht="15">
      <c r="A355" s="79"/>
      <c r="B355" s="65"/>
      <c r="C355" s="578" t="s">
        <v>442</v>
      </c>
      <c r="D355" s="578"/>
      <c r="E355" s="578"/>
      <c r="F355" s="578"/>
      <c r="G355" s="578"/>
      <c r="H355" s="578"/>
      <c r="I355" s="578"/>
      <c r="J355" s="578"/>
      <c r="K355" s="578"/>
      <c r="L355" s="578"/>
      <c r="M355" s="578"/>
      <c r="N355" s="578"/>
      <c r="O355" s="578"/>
      <c r="P355" s="108">
        <v>42000.78</v>
      </c>
      <c r="GO355" s="50"/>
      <c r="GP355" s="50"/>
      <c r="GQ355" s="50"/>
      <c r="GR355" s="50"/>
      <c r="GS355" s="50"/>
      <c r="GT355" s="50"/>
      <c r="GV355" s="8"/>
      <c r="GW355" s="8"/>
      <c r="GX355" s="8"/>
      <c r="GY355" s="50"/>
      <c r="GZ355" s="8"/>
      <c r="HA355" s="8"/>
      <c r="HB355" s="50"/>
      <c r="HD355" s="50"/>
      <c r="HE355" s="8"/>
      <c r="HF355" s="8"/>
      <c r="HG355" s="50"/>
      <c r="HH355" s="63" t="s">
        <v>442</v>
      </c>
      <c r="HI355" s="50"/>
      <c r="HJ355" s="50"/>
    </row>
    <row r="356" spans="1:218" s="1" customFormat="1" ht="15">
      <c r="A356" s="79"/>
      <c r="B356" s="65"/>
      <c r="C356" s="578" t="s">
        <v>443</v>
      </c>
      <c r="D356" s="578"/>
      <c r="E356" s="578"/>
      <c r="F356" s="578"/>
      <c r="G356" s="578"/>
      <c r="H356" s="578"/>
      <c r="I356" s="578"/>
      <c r="J356" s="578"/>
      <c r="K356" s="578"/>
      <c r="L356" s="578"/>
      <c r="M356" s="578"/>
      <c r="N356" s="578"/>
      <c r="O356" s="578"/>
      <c r="P356" s="108">
        <v>27538.09</v>
      </c>
      <c r="GO356" s="50"/>
      <c r="GP356" s="50"/>
      <c r="GQ356" s="50"/>
      <c r="GR356" s="50"/>
      <c r="GS356" s="50"/>
      <c r="GT356" s="50"/>
      <c r="GV356" s="8"/>
      <c r="GW356" s="8"/>
      <c r="GX356" s="8"/>
      <c r="GY356" s="50"/>
      <c r="GZ356" s="8"/>
      <c r="HA356" s="8"/>
      <c r="HB356" s="50"/>
      <c r="HD356" s="50"/>
      <c r="HE356" s="8"/>
      <c r="HF356" s="8"/>
      <c r="HG356" s="50"/>
      <c r="HH356" s="63" t="s">
        <v>443</v>
      </c>
      <c r="HI356" s="50"/>
      <c r="HJ356" s="50"/>
    </row>
    <row r="357" spans="1:218" s="1" customFormat="1" ht="15">
      <c r="A357" s="79"/>
      <c r="B357" s="65"/>
      <c r="C357" s="578" t="s">
        <v>444</v>
      </c>
      <c r="D357" s="578"/>
      <c r="E357" s="578"/>
      <c r="F357" s="578"/>
      <c r="G357" s="578"/>
      <c r="H357" s="578"/>
      <c r="I357" s="578"/>
      <c r="J357" s="578"/>
      <c r="K357" s="578"/>
      <c r="L357" s="578"/>
      <c r="M357" s="578"/>
      <c r="N357" s="578"/>
      <c r="O357" s="578"/>
      <c r="P357" s="108">
        <v>7310.14</v>
      </c>
      <c r="GO357" s="50"/>
      <c r="GP357" s="50"/>
      <c r="GQ357" s="50"/>
      <c r="GR357" s="50"/>
      <c r="GS357" s="50"/>
      <c r="GT357" s="50"/>
      <c r="GV357" s="8"/>
      <c r="GW357" s="8"/>
      <c r="GX357" s="8"/>
      <c r="GY357" s="50"/>
      <c r="GZ357" s="8"/>
      <c r="HA357" s="8"/>
      <c r="HB357" s="50"/>
      <c r="HD357" s="50"/>
      <c r="HE357" s="8"/>
      <c r="HF357" s="8"/>
      <c r="HG357" s="50"/>
      <c r="HH357" s="63" t="s">
        <v>444</v>
      </c>
      <c r="HI357" s="50"/>
      <c r="HJ357" s="50"/>
    </row>
    <row r="358" spans="1:218" s="1" customFormat="1" ht="15">
      <c r="A358" s="79"/>
      <c r="B358" s="65"/>
      <c r="C358" s="578" t="s">
        <v>456</v>
      </c>
      <c r="D358" s="578"/>
      <c r="E358" s="578"/>
      <c r="F358" s="578"/>
      <c r="G358" s="578"/>
      <c r="H358" s="578"/>
      <c r="I358" s="578"/>
      <c r="J358" s="578"/>
      <c r="K358" s="578"/>
      <c r="L358" s="578"/>
      <c r="M358" s="578"/>
      <c r="N358" s="578"/>
      <c r="O358" s="578"/>
      <c r="P358" s="108">
        <v>1155251.32</v>
      </c>
      <c r="GO358" s="50"/>
      <c r="GP358" s="50"/>
      <c r="GQ358" s="50"/>
      <c r="GR358" s="50"/>
      <c r="GS358" s="50"/>
      <c r="GT358" s="50"/>
      <c r="GV358" s="8"/>
      <c r="GW358" s="8"/>
      <c r="GX358" s="8"/>
      <c r="GY358" s="50"/>
      <c r="GZ358" s="8"/>
      <c r="HA358" s="8"/>
      <c r="HB358" s="50"/>
      <c r="HD358" s="50"/>
      <c r="HE358" s="8"/>
      <c r="HF358" s="8"/>
      <c r="HG358" s="50"/>
      <c r="HH358" s="63" t="s">
        <v>456</v>
      </c>
      <c r="HI358" s="50"/>
      <c r="HJ358" s="50"/>
    </row>
    <row r="359" spans="1:218" s="1" customFormat="1" ht="15">
      <c r="A359" s="79"/>
      <c r="B359" s="65"/>
      <c r="C359" s="578" t="s">
        <v>440</v>
      </c>
      <c r="D359" s="578"/>
      <c r="E359" s="578"/>
      <c r="F359" s="578"/>
      <c r="G359" s="578"/>
      <c r="H359" s="578"/>
      <c r="I359" s="578"/>
      <c r="J359" s="578"/>
      <c r="K359" s="578"/>
      <c r="L359" s="578"/>
      <c r="M359" s="578"/>
      <c r="N359" s="578"/>
      <c r="O359" s="578"/>
      <c r="P359" s="110"/>
      <c r="GO359" s="50"/>
      <c r="GP359" s="50"/>
      <c r="GQ359" s="50"/>
      <c r="GR359" s="50"/>
      <c r="GS359" s="50"/>
      <c r="GT359" s="50"/>
      <c r="GV359" s="8"/>
      <c r="GW359" s="8"/>
      <c r="GX359" s="8"/>
      <c r="GY359" s="50"/>
      <c r="GZ359" s="8"/>
      <c r="HA359" s="8"/>
      <c r="HB359" s="50"/>
      <c r="HD359" s="50"/>
      <c r="HE359" s="8"/>
      <c r="HF359" s="8"/>
      <c r="HG359" s="50"/>
      <c r="HH359" s="63" t="s">
        <v>440</v>
      </c>
      <c r="HI359" s="50"/>
      <c r="HJ359" s="50"/>
    </row>
    <row r="360" spans="1:218" s="1" customFormat="1" ht="15">
      <c r="A360" s="79"/>
      <c r="B360" s="65"/>
      <c r="C360" s="578" t="s">
        <v>457</v>
      </c>
      <c r="D360" s="578"/>
      <c r="E360" s="578"/>
      <c r="F360" s="578"/>
      <c r="G360" s="578"/>
      <c r="H360" s="578"/>
      <c r="I360" s="578"/>
      <c r="J360" s="578"/>
      <c r="K360" s="578"/>
      <c r="L360" s="578"/>
      <c r="M360" s="578"/>
      <c r="N360" s="578"/>
      <c r="O360" s="578"/>
      <c r="P360" s="108">
        <v>438608.78</v>
      </c>
      <c r="GO360" s="50"/>
      <c r="GP360" s="50"/>
      <c r="GQ360" s="50"/>
      <c r="GR360" s="50"/>
      <c r="GS360" s="50"/>
      <c r="GT360" s="50"/>
      <c r="GV360" s="8"/>
      <c r="GW360" s="8"/>
      <c r="GX360" s="8"/>
      <c r="GY360" s="50"/>
      <c r="GZ360" s="8"/>
      <c r="HA360" s="8"/>
      <c r="HB360" s="50"/>
      <c r="HD360" s="50"/>
      <c r="HE360" s="8"/>
      <c r="HF360" s="8"/>
      <c r="HG360" s="50"/>
      <c r="HH360" s="63" t="s">
        <v>457</v>
      </c>
      <c r="HI360" s="50"/>
      <c r="HJ360" s="50"/>
    </row>
    <row r="361" spans="1:218" s="1" customFormat="1" ht="15">
      <c r="A361" s="79"/>
      <c r="B361" s="65"/>
      <c r="C361" s="578" t="s">
        <v>458</v>
      </c>
      <c r="D361" s="578"/>
      <c r="E361" s="578"/>
      <c r="F361" s="578"/>
      <c r="G361" s="578"/>
      <c r="H361" s="578"/>
      <c r="I361" s="578"/>
      <c r="J361" s="578"/>
      <c r="K361" s="578"/>
      <c r="L361" s="578"/>
      <c r="M361" s="578"/>
      <c r="N361" s="578"/>
      <c r="O361" s="578"/>
      <c r="P361" s="108">
        <v>42000.78</v>
      </c>
      <c r="GO361" s="50"/>
      <c r="GP361" s="50"/>
      <c r="GQ361" s="50"/>
      <c r="GR361" s="50"/>
      <c r="GS361" s="50"/>
      <c r="GT361" s="50"/>
      <c r="GV361" s="8"/>
      <c r="GW361" s="8"/>
      <c r="GX361" s="8"/>
      <c r="GY361" s="50"/>
      <c r="GZ361" s="8"/>
      <c r="HA361" s="8"/>
      <c r="HB361" s="50"/>
      <c r="HD361" s="50"/>
      <c r="HE361" s="8"/>
      <c r="HF361" s="8"/>
      <c r="HG361" s="50"/>
      <c r="HH361" s="63" t="s">
        <v>458</v>
      </c>
      <c r="HI361" s="50"/>
      <c r="HJ361" s="50"/>
    </row>
    <row r="362" spans="1:218" s="1" customFormat="1" ht="15">
      <c r="A362" s="79"/>
      <c r="B362" s="65"/>
      <c r="C362" s="578" t="s">
        <v>459</v>
      </c>
      <c r="D362" s="578"/>
      <c r="E362" s="578"/>
      <c r="F362" s="578"/>
      <c r="G362" s="578"/>
      <c r="H362" s="578"/>
      <c r="I362" s="578"/>
      <c r="J362" s="578"/>
      <c r="K362" s="578"/>
      <c r="L362" s="578"/>
      <c r="M362" s="578"/>
      <c r="N362" s="578"/>
      <c r="O362" s="578"/>
      <c r="P362" s="108">
        <v>27538.09</v>
      </c>
      <c r="GO362" s="50"/>
      <c r="GP362" s="50"/>
      <c r="GQ362" s="50"/>
      <c r="GR362" s="50"/>
      <c r="GS362" s="50"/>
      <c r="GT362" s="50"/>
      <c r="GV362" s="8"/>
      <c r="GW362" s="8"/>
      <c r="GX362" s="8"/>
      <c r="GY362" s="50"/>
      <c r="GZ362" s="8"/>
      <c r="HA362" s="8"/>
      <c r="HB362" s="50"/>
      <c r="HD362" s="50"/>
      <c r="HE362" s="8"/>
      <c r="HF362" s="8"/>
      <c r="HG362" s="50"/>
      <c r="HH362" s="63" t="s">
        <v>459</v>
      </c>
      <c r="HI362" s="50"/>
      <c r="HJ362" s="50"/>
    </row>
    <row r="363" spans="1:218" s="1" customFormat="1" ht="15">
      <c r="A363" s="79"/>
      <c r="B363" s="65"/>
      <c r="C363" s="578" t="s">
        <v>460</v>
      </c>
      <c r="D363" s="578"/>
      <c r="E363" s="578"/>
      <c r="F363" s="578"/>
      <c r="G363" s="578"/>
      <c r="H363" s="578"/>
      <c r="I363" s="578"/>
      <c r="J363" s="578"/>
      <c r="K363" s="578"/>
      <c r="L363" s="578"/>
      <c r="M363" s="578"/>
      <c r="N363" s="578"/>
      <c r="O363" s="578"/>
      <c r="P363" s="108">
        <v>7310.14</v>
      </c>
      <c r="GO363" s="50"/>
      <c r="GP363" s="50"/>
      <c r="GQ363" s="50"/>
      <c r="GR363" s="50"/>
      <c r="GS363" s="50"/>
      <c r="GT363" s="50"/>
      <c r="GV363" s="8"/>
      <c r="GW363" s="8"/>
      <c r="GX363" s="8"/>
      <c r="GY363" s="50"/>
      <c r="GZ363" s="8"/>
      <c r="HA363" s="8"/>
      <c r="HB363" s="50"/>
      <c r="HD363" s="50"/>
      <c r="HE363" s="8"/>
      <c r="HF363" s="8"/>
      <c r="HG363" s="50"/>
      <c r="HH363" s="63" t="s">
        <v>460</v>
      </c>
      <c r="HI363" s="50"/>
      <c r="HJ363" s="50"/>
    </row>
    <row r="364" spans="1:218" s="1" customFormat="1" ht="15">
      <c r="A364" s="79"/>
      <c r="B364" s="65"/>
      <c r="C364" s="578" t="s">
        <v>461</v>
      </c>
      <c r="D364" s="578"/>
      <c r="E364" s="578"/>
      <c r="F364" s="578"/>
      <c r="G364" s="578"/>
      <c r="H364" s="578"/>
      <c r="I364" s="578"/>
      <c r="J364" s="578"/>
      <c r="K364" s="578"/>
      <c r="L364" s="578"/>
      <c r="M364" s="578"/>
      <c r="N364" s="578"/>
      <c r="O364" s="578"/>
      <c r="P364" s="108">
        <v>424682.12</v>
      </c>
      <c r="GO364" s="50"/>
      <c r="GP364" s="50"/>
      <c r="GQ364" s="50"/>
      <c r="GR364" s="50"/>
      <c r="GS364" s="50"/>
      <c r="GT364" s="50"/>
      <c r="GV364" s="8"/>
      <c r="GW364" s="8"/>
      <c r="GX364" s="8"/>
      <c r="GY364" s="50"/>
      <c r="GZ364" s="8"/>
      <c r="HA364" s="8"/>
      <c r="HB364" s="50"/>
      <c r="HD364" s="50"/>
      <c r="HE364" s="8"/>
      <c r="HF364" s="8"/>
      <c r="HG364" s="50"/>
      <c r="HH364" s="63" t="s">
        <v>461</v>
      </c>
      <c r="HI364" s="50"/>
      <c r="HJ364" s="50"/>
    </row>
    <row r="365" spans="1:218" s="1" customFormat="1" ht="15">
      <c r="A365" s="79"/>
      <c r="B365" s="65"/>
      <c r="C365" s="578" t="s">
        <v>462</v>
      </c>
      <c r="D365" s="578"/>
      <c r="E365" s="578"/>
      <c r="F365" s="578"/>
      <c r="G365" s="578"/>
      <c r="H365" s="578"/>
      <c r="I365" s="578"/>
      <c r="J365" s="578"/>
      <c r="K365" s="578"/>
      <c r="L365" s="578"/>
      <c r="M365" s="578"/>
      <c r="N365" s="578"/>
      <c r="O365" s="578"/>
      <c r="P365" s="108">
        <v>215111.41</v>
      </c>
      <c r="GO365" s="50"/>
      <c r="GP365" s="50"/>
      <c r="GQ365" s="50"/>
      <c r="GR365" s="50"/>
      <c r="GS365" s="50"/>
      <c r="GT365" s="50"/>
      <c r="GV365" s="8"/>
      <c r="GW365" s="8"/>
      <c r="GX365" s="8"/>
      <c r="GY365" s="50"/>
      <c r="GZ365" s="8"/>
      <c r="HA365" s="8"/>
      <c r="HB365" s="50"/>
      <c r="HD365" s="50"/>
      <c r="HE365" s="8"/>
      <c r="HF365" s="8"/>
      <c r="HG365" s="50"/>
      <c r="HH365" s="63" t="s">
        <v>462</v>
      </c>
      <c r="HI365" s="50"/>
      <c r="HJ365" s="50"/>
    </row>
    <row r="366" spans="1:218" s="1" customFormat="1" ht="15">
      <c r="A366" s="79"/>
      <c r="B366" s="65"/>
      <c r="C366" s="578" t="s">
        <v>463</v>
      </c>
      <c r="D366" s="578"/>
      <c r="E366" s="578"/>
      <c r="F366" s="578"/>
      <c r="G366" s="578"/>
      <c r="H366" s="578"/>
      <c r="I366" s="578"/>
      <c r="J366" s="578"/>
      <c r="K366" s="578"/>
      <c r="L366" s="578"/>
      <c r="M366" s="578"/>
      <c r="N366" s="578"/>
      <c r="O366" s="578"/>
      <c r="P366" s="108">
        <v>466146.87</v>
      </c>
      <c r="GO366" s="50"/>
      <c r="GP366" s="50"/>
      <c r="GQ366" s="50"/>
      <c r="GR366" s="50"/>
      <c r="GS366" s="50"/>
      <c r="GT366" s="50"/>
      <c r="GV366" s="8"/>
      <c r="GW366" s="8"/>
      <c r="GX366" s="8"/>
      <c r="GY366" s="50"/>
      <c r="GZ366" s="8"/>
      <c r="HA366" s="8"/>
      <c r="HB366" s="50"/>
      <c r="HD366" s="50"/>
      <c r="HE366" s="8"/>
      <c r="HF366" s="8"/>
      <c r="HG366" s="50"/>
      <c r="HH366" s="63" t="s">
        <v>463</v>
      </c>
      <c r="HI366" s="50"/>
      <c r="HJ366" s="50"/>
    </row>
    <row r="367" spans="1:218" s="1" customFormat="1" ht="15">
      <c r="A367" s="79"/>
      <c r="B367" s="65"/>
      <c r="C367" s="578" t="s">
        <v>464</v>
      </c>
      <c r="D367" s="578"/>
      <c r="E367" s="578"/>
      <c r="F367" s="578"/>
      <c r="G367" s="578"/>
      <c r="H367" s="578"/>
      <c r="I367" s="578"/>
      <c r="J367" s="578"/>
      <c r="K367" s="578"/>
      <c r="L367" s="578"/>
      <c r="M367" s="578"/>
      <c r="N367" s="578"/>
      <c r="O367" s="578"/>
      <c r="P367" s="108">
        <v>424682.12</v>
      </c>
      <c r="GO367" s="50"/>
      <c r="GP367" s="50"/>
      <c r="GQ367" s="50"/>
      <c r="GR367" s="50"/>
      <c r="GS367" s="50"/>
      <c r="GT367" s="50"/>
      <c r="GV367" s="8"/>
      <c r="GW367" s="8"/>
      <c r="GX367" s="8"/>
      <c r="GY367" s="50"/>
      <c r="GZ367" s="8"/>
      <c r="HA367" s="8"/>
      <c r="HB367" s="50"/>
      <c r="HD367" s="50"/>
      <c r="HE367" s="8"/>
      <c r="HF367" s="8"/>
      <c r="HG367" s="50"/>
      <c r="HH367" s="63" t="s">
        <v>464</v>
      </c>
      <c r="HI367" s="50"/>
      <c r="HJ367" s="50"/>
    </row>
    <row r="368" spans="1:218" s="1" customFormat="1" ht="15">
      <c r="A368" s="79"/>
      <c r="B368" s="65"/>
      <c r="C368" s="578" t="s">
        <v>465</v>
      </c>
      <c r="D368" s="578"/>
      <c r="E368" s="578"/>
      <c r="F368" s="578"/>
      <c r="G368" s="578"/>
      <c r="H368" s="578"/>
      <c r="I368" s="578"/>
      <c r="J368" s="578"/>
      <c r="K368" s="578"/>
      <c r="L368" s="578"/>
      <c r="M368" s="578"/>
      <c r="N368" s="578"/>
      <c r="O368" s="578"/>
      <c r="P368" s="108">
        <v>215111.41</v>
      </c>
      <c r="GO368" s="50"/>
      <c r="GP368" s="50"/>
      <c r="GQ368" s="50"/>
      <c r="GR368" s="50"/>
      <c r="GS368" s="50"/>
      <c r="GT368" s="50"/>
      <c r="GV368" s="8"/>
      <c r="GW368" s="8"/>
      <c r="GX368" s="8"/>
      <c r="GY368" s="50"/>
      <c r="GZ368" s="8"/>
      <c r="HA368" s="8"/>
      <c r="HB368" s="50"/>
      <c r="HD368" s="50"/>
      <c r="HE368" s="8"/>
      <c r="HF368" s="8"/>
      <c r="HG368" s="50"/>
      <c r="HH368" s="63" t="s">
        <v>465</v>
      </c>
      <c r="HI368" s="50"/>
      <c r="HJ368" s="50"/>
    </row>
    <row r="369" spans="1:222" s="1" customFormat="1" ht="15">
      <c r="A369" s="79"/>
      <c r="B369" s="104"/>
      <c r="C369" s="576" t="s">
        <v>2566</v>
      </c>
      <c r="D369" s="576"/>
      <c r="E369" s="576"/>
      <c r="F369" s="576"/>
      <c r="G369" s="576"/>
      <c r="H369" s="576"/>
      <c r="I369" s="576"/>
      <c r="J369" s="576"/>
      <c r="K369" s="576"/>
      <c r="L369" s="576"/>
      <c r="M369" s="576"/>
      <c r="N369" s="576"/>
      <c r="O369" s="576"/>
      <c r="P369" s="111">
        <v>1155251.32</v>
      </c>
      <c r="Q369" s="166"/>
      <c r="R369" s="103"/>
      <c r="GO369" s="50"/>
      <c r="GP369" s="50"/>
      <c r="GQ369" s="50"/>
      <c r="GR369" s="50"/>
      <c r="GS369" s="50"/>
      <c r="GT369" s="50"/>
      <c r="GV369" s="8"/>
      <c r="GW369" s="8"/>
      <c r="GX369" s="8"/>
      <c r="GY369" s="50"/>
      <c r="GZ369" s="8"/>
      <c r="HA369" s="8"/>
      <c r="HB369" s="50"/>
      <c r="HD369" s="50"/>
      <c r="HE369" s="8"/>
      <c r="HF369" s="8"/>
      <c r="HG369" s="50"/>
      <c r="HI369" s="50" t="s">
        <v>2566</v>
      </c>
      <c r="HJ369" s="50"/>
    </row>
    <row r="370" spans="1:222" s="1" customFormat="1" ht="15">
      <c r="A370" s="79"/>
      <c r="B370" s="104"/>
      <c r="C370" s="576" t="s">
        <v>467</v>
      </c>
      <c r="D370" s="576"/>
      <c r="E370" s="576"/>
      <c r="F370" s="576"/>
      <c r="G370" s="576"/>
      <c r="H370" s="576"/>
      <c r="I370" s="576"/>
      <c r="J370" s="576"/>
      <c r="K370" s="576"/>
      <c r="L370" s="576"/>
      <c r="M370" s="576"/>
      <c r="N370" s="576"/>
      <c r="O370" s="576"/>
      <c r="P370" s="112"/>
      <c r="Q370" s="102"/>
      <c r="R370" s="103"/>
      <c r="GO370" s="50"/>
      <c r="GP370" s="50"/>
      <c r="GQ370" s="50"/>
      <c r="GR370" s="50"/>
      <c r="GS370" s="50"/>
      <c r="GT370" s="50"/>
      <c r="GV370" s="8"/>
      <c r="GW370" s="8"/>
      <c r="GX370" s="8"/>
      <c r="GY370" s="50"/>
      <c r="GZ370" s="8"/>
      <c r="HA370" s="8"/>
      <c r="HB370" s="50"/>
      <c r="HD370" s="50"/>
      <c r="HE370" s="8"/>
      <c r="HF370" s="8"/>
      <c r="HG370" s="50"/>
      <c r="HI370" s="50"/>
      <c r="HJ370" s="50" t="s">
        <v>467</v>
      </c>
    </row>
    <row r="371" spans="1:222" s="1" customFormat="1" ht="15">
      <c r="A371" s="79"/>
      <c r="B371" s="104"/>
      <c r="C371" s="577" t="s">
        <v>468</v>
      </c>
      <c r="D371" s="577"/>
      <c r="E371" s="577"/>
      <c r="F371" s="577"/>
      <c r="G371" s="577"/>
      <c r="H371" s="577"/>
      <c r="I371" s="577"/>
      <c r="J371" s="577"/>
      <c r="K371" s="191">
        <v>362.22</v>
      </c>
      <c r="L371" s="577"/>
      <c r="M371" s="577"/>
      <c r="N371" s="577"/>
      <c r="O371" s="577"/>
      <c r="P371" s="110"/>
      <c r="Q371" s="102"/>
      <c r="R371" s="103"/>
      <c r="GO371" s="50"/>
      <c r="GP371" s="50"/>
      <c r="GQ371" s="50"/>
      <c r="GR371" s="50"/>
      <c r="GS371" s="50"/>
      <c r="GT371" s="50"/>
      <c r="GV371" s="8"/>
      <c r="GW371" s="8"/>
      <c r="GX371" s="8"/>
      <c r="GY371" s="50"/>
      <c r="GZ371" s="8"/>
      <c r="HA371" s="8"/>
      <c r="HB371" s="50"/>
      <c r="HD371" s="50"/>
      <c r="HE371" s="8"/>
      <c r="HF371" s="8"/>
      <c r="HG371" s="50"/>
      <c r="HI371" s="50"/>
      <c r="HJ371" s="50"/>
      <c r="HL371" s="63" t="s">
        <v>468</v>
      </c>
    </row>
    <row r="372" spans="1:222" s="1" customFormat="1" ht="15">
      <c r="A372" s="79"/>
      <c r="B372" s="104"/>
      <c r="C372" s="577" t="s">
        <v>469</v>
      </c>
      <c r="D372" s="577"/>
      <c r="E372" s="577"/>
      <c r="F372" s="577"/>
      <c r="G372" s="577"/>
      <c r="H372" s="577"/>
      <c r="I372" s="577"/>
      <c r="J372" s="577"/>
      <c r="K372" s="189">
        <v>30.047999999999998</v>
      </c>
      <c r="L372" s="577"/>
      <c r="M372" s="577"/>
      <c r="N372" s="577"/>
      <c r="O372" s="577"/>
      <c r="P372" s="110"/>
      <c r="Q372" s="102"/>
      <c r="R372" s="103"/>
      <c r="GO372" s="50"/>
      <c r="GP372" s="50"/>
      <c r="GQ372" s="50"/>
      <c r="GR372" s="50"/>
      <c r="GS372" s="50"/>
      <c r="GT372" s="50"/>
      <c r="GV372" s="8"/>
      <c r="GW372" s="8"/>
      <c r="GX372" s="8"/>
      <c r="GY372" s="50"/>
      <c r="GZ372" s="8"/>
      <c r="HA372" s="8"/>
      <c r="HB372" s="50"/>
      <c r="HD372" s="50"/>
      <c r="HE372" s="8"/>
      <c r="HF372" s="8"/>
      <c r="HG372" s="50"/>
      <c r="HI372" s="50"/>
      <c r="HJ372" s="50"/>
      <c r="HL372" s="63" t="s">
        <v>469</v>
      </c>
    </row>
    <row r="373" spans="1:222" s="1" customFormat="1" ht="0.75" customHeight="1">
      <c r="A373" s="97"/>
      <c r="B373" s="98"/>
      <c r="C373" s="99"/>
      <c r="D373" s="99"/>
      <c r="E373" s="99"/>
      <c r="F373" s="99"/>
      <c r="G373" s="99"/>
      <c r="H373" s="99"/>
      <c r="I373" s="99"/>
      <c r="J373" s="99"/>
      <c r="K373" s="100"/>
      <c r="L373" s="99"/>
      <c r="M373" s="99"/>
      <c r="N373" s="99"/>
      <c r="O373" s="99"/>
      <c r="P373" s="101"/>
      <c r="Q373" s="102"/>
      <c r="R373" s="103"/>
      <c r="GO373" s="50"/>
      <c r="GP373" s="50"/>
      <c r="GQ373" s="50"/>
      <c r="GR373" s="50"/>
      <c r="GS373" s="50"/>
      <c r="GT373" s="50"/>
      <c r="GV373" s="8"/>
      <c r="GW373" s="8"/>
      <c r="GX373" s="8"/>
      <c r="GY373" s="50"/>
      <c r="GZ373" s="8"/>
      <c r="HA373" s="8"/>
      <c r="HB373" s="50"/>
      <c r="HD373" s="50"/>
      <c r="HE373" s="8"/>
      <c r="HF373" s="8"/>
      <c r="HG373" s="50"/>
      <c r="HI373" s="50"/>
      <c r="HJ373" s="50"/>
    </row>
    <row r="374" spans="1:222" s="1" customFormat="1" ht="15">
      <c r="A374" s="79"/>
      <c r="B374" s="104"/>
      <c r="C374" s="576" t="s">
        <v>530</v>
      </c>
      <c r="D374" s="576"/>
      <c r="E374" s="576"/>
      <c r="F374" s="576"/>
      <c r="G374" s="576"/>
      <c r="H374" s="576"/>
      <c r="I374" s="576"/>
      <c r="J374" s="576"/>
      <c r="K374" s="576"/>
      <c r="L374" s="576"/>
      <c r="M374" s="576"/>
      <c r="N374" s="576"/>
      <c r="O374" s="576"/>
      <c r="P374" s="105"/>
      <c r="Q374" s="106"/>
      <c r="R374" s="107"/>
      <c r="HM374" s="50" t="s">
        <v>530</v>
      </c>
    </row>
    <row r="375" spans="1:222" s="1" customFormat="1" ht="15">
      <c r="A375" s="79"/>
      <c r="B375" s="65"/>
      <c r="C375" s="578" t="s">
        <v>531</v>
      </c>
      <c r="D375" s="578"/>
      <c r="E375" s="578"/>
      <c r="F375" s="578"/>
      <c r="G375" s="578"/>
      <c r="H375" s="578"/>
      <c r="I375" s="578"/>
      <c r="J375" s="578"/>
      <c r="K375" s="578"/>
      <c r="L375" s="578"/>
      <c r="M375" s="578"/>
      <c r="N375" s="578"/>
      <c r="O375" s="578"/>
      <c r="P375" s="108">
        <v>597262.38</v>
      </c>
      <c r="Q375" s="106"/>
      <c r="R375" s="109"/>
      <c r="HM375" s="50"/>
      <c r="HN375" s="63" t="s">
        <v>531</v>
      </c>
    </row>
    <row r="376" spans="1:222" s="1" customFormat="1" ht="15">
      <c r="A376" s="79"/>
      <c r="B376" s="65"/>
      <c r="C376" s="578" t="s">
        <v>440</v>
      </c>
      <c r="D376" s="578"/>
      <c r="E376" s="578"/>
      <c r="F376" s="578"/>
      <c r="G376" s="578"/>
      <c r="H376" s="578"/>
      <c r="I376" s="578"/>
      <c r="J376" s="578"/>
      <c r="K376" s="578"/>
      <c r="L376" s="578"/>
      <c r="M376" s="578"/>
      <c r="N376" s="578"/>
      <c r="O376" s="578"/>
      <c r="P376" s="110"/>
      <c r="Q376" s="106"/>
      <c r="R376" s="109"/>
      <c r="HM376" s="50"/>
      <c r="HN376" s="63" t="s">
        <v>440</v>
      </c>
    </row>
    <row r="377" spans="1:222" s="1" customFormat="1" ht="15">
      <c r="A377" s="79"/>
      <c r="B377" s="65"/>
      <c r="C377" s="578" t="s">
        <v>441</v>
      </c>
      <c r="D377" s="578"/>
      <c r="E377" s="578"/>
      <c r="F377" s="578"/>
      <c r="G377" s="578"/>
      <c r="H377" s="578"/>
      <c r="I377" s="578"/>
      <c r="J377" s="578"/>
      <c r="K377" s="578"/>
      <c r="L377" s="578"/>
      <c r="M377" s="578"/>
      <c r="N377" s="578"/>
      <c r="O377" s="578"/>
      <c r="P377" s="108">
        <v>488723.66</v>
      </c>
      <c r="Q377" s="106"/>
      <c r="R377" s="109"/>
      <c r="HM377" s="50"/>
      <c r="HN377" s="63" t="s">
        <v>441</v>
      </c>
    </row>
    <row r="378" spans="1:222" s="1" customFormat="1" ht="15">
      <c r="A378" s="79"/>
      <c r="B378" s="65"/>
      <c r="C378" s="578" t="s">
        <v>442</v>
      </c>
      <c r="D378" s="578"/>
      <c r="E378" s="578"/>
      <c r="F378" s="578"/>
      <c r="G378" s="578"/>
      <c r="H378" s="578"/>
      <c r="I378" s="578"/>
      <c r="J378" s="578"/>
      <c r="K378" s="578"/>
      <c r="L378" s="578"/>
      <c r="M378" s="578"/>
      <c r="N378" s="578"/>
      <c r="O378" s="578"/>
      <c r="P378" s="108">
        <v>44138.33</v>
      </c>
      <c r="Q378" s="106"/>
      <c r="R378" s="109"/>
      <c r="HM378" s="50"/>
      <c r="HN378" s="63" t="s">
        <v>442</v>
      </c>
    </row>
    <row r="379" spans="1:222" s="1" customFormat="1" ht="15">
      <c r="A379" s="79"/>
      <c r="B379" s="65"/>
      <c r="C379" s="578" t="s">
        <v>443</v>
      </c>
      <c r="D379" s="578"/>
      <c r="E379" s="578"/>
      <c r="F379" s="578"/>
      <c r="G379" s="578"/>
      <c r="H379" s="578"/>
      <c r="I379" s="578"/>
      <c r="J379" s="578"/>
      <c r="K379" s="578"/>
      <c r="L379" s="578"/>
      <c r="M379" s="578"/>
      <c r="N379" s="578"/>
      <c r="O379" s="578"/>
      <c r="P379" s="108">
        <v>28985.34</v>
      </c>
      <c r="Q379" s="106"/>
      <c r="R379" s="109"/>
      <c r="HM379" s="50"/>
      <c r="HN379" s="63" t="s">
        <v>443</v>
      </c>
    </row>
    <row r="380" spans="1:222" s="1" customFormat="1" ht="15">
      <c r="A380" s="79"/>
      <c r="B380" s="65"/>
      <c r="C380" s="578" t="s">
        <v>444</v>
      </c>
      <c r="D380" s="578"/>
      <c r="E380" s="578"/>
      <c r="F380" s="578"/>
      <c r="G380" s="578"/>
      <c r="H380" s="578"/>
      <c r="I380" s="578"/>
      <c r="J380" s="578"/>
      <c r="K380" s="578"/>
      <c r="L380" s="578"/>
      <c r="M380" s="578"/>
      <c r="N380" s="578"/>
      <c r="O380" s="578"/>
      <c r="P380" s="108">
        <v>35415.050000000003</v>
      </c>
      <c r="Q380" s="106"/>
      <c r="R380" s="109"/>
      <c r="HM380" s="50"/>
      <c r="HN380" s="63" t="s">
        <v>444</v>
      </c>
    </row>
    <row r="381" spans="1:222" s="1" customFormat="1" ht="15">
      <c r="A381" s="79"/>
      <c r="B381" s="65"/>
      <c r="C381" s="578" t="s">
        <v>456</v>
      </c>
      <c r="D381" s="578"/>
      <c r="E381" s="578"/>
      <c r="F381" s="578"/>
      <c r="G381" s="578"/>
      <c r="H381" s="578"/>
      <c r="I381" s="578"/>
      <c r="J381" s="578"/>
      <c r="K381" s="578"/>
      <c r="L381" s="578"/>
      <c r="M381" s="578"/>
      <c r="N381" s="578"/>
      <c r="O381" s="578"/>
      <c r="P381" s="108">
        <v>1311174.9099999999</v>
      </c>
      <c r="Q381" s="106"/>
      <c r="R381" s="109"/>
      <c r="HM381" s="50"/>
      <c r="HN381" s="63" t="s">
        <v>456</v>
      </c>
    </row>
    <row r="382" spans="1:222" s="1" customFormat="1" ht="15">
      <c r="A382" s="79"/>
      <c r="B382" s="65"/>
      <c r="C382" s="578" t="s">
        <v>440</v>
      </c>
      <c r="D382" s="578"/>
      <c r="E382" s="578"/>
      <c r="F382" s="578"/>
      <c r="G382" s="578"/>
      <c r="H382" s="578"/>
      <c r="I382" s="578"/>
      <c r="J382" s="578"/>
      <c r="K382" s="578"/>
      <c r="L382" s="578"/>
      <c r="M382" s="578"/>
      <c r="N382" s="578"/>
      <c r="O382" s="578"/>
      <c r="P382" s="110"/>
      <c r="Q382" s="106"/>
      <c r="R382" s="109"/>
      <c r="HM382" s="50"/>
      <c r="HN382" s="63" t="s">
        <v>440</v>
      </c>
    </row>
    <row r="383" spans="1:222" s="1" customFormat="1" ht="15">
      <c r="A383" s="79"/>
      <c r="B383" s="65"/>
      <c r="C383" s="578" t="s">
        <v>457</v>
      </c>
      <c r="D383" s="578"/>
      <c r="E383" s="578"/>
      <c r="F383" s="578"/>
      <c r="G383" s="578"/>
      <c r="H383" s="578"/>
      <c r="I383" s="578"/>
      <c r="J383" s="578"/>
      <c r="K383" s="578"/>
      <c r="L383" s="578"/>
      <c r="M383" s="578"/>
      <c r="N383" s="578"/>
      <c r="O383" s="578"/>
      <c r="P383" s="108">
        <v>488723.66</v>
      </c>
      <c r="Q383" s="106"/>
      <c r="R383" s="109"/>
      <c r="HM383" s="50"/>
      <c r="HN383" s="63" t="s">
        <v>457</v>
      </c>
    </row>
    <row r="384" spans="1:222" s="1" customFormat="1" ht="15">
      <c r="A384" s="79"/>
      <c r="B384" s="65"/>
      <c r="C384" s="578" t="s">
        <v>458</v>
      </c>
      <c r="D384" s="578"/>
      <c r="E384" s="578"/>
      <c r="F384" s="578"/>
      <c r="G384" s="578"/>
      <c r="H384" s="578"/>
      <c r="I384" s="578"/>
      <c r="J384" s="578"/>
      <c r="K384" s="578"/>
      <c r="L384" s="578"/>
      <c r="M384" s="578"/>
      <c r="N384" s="578"/>
      <c r="O384" s="578"/>
      <c r="P384" s="108">
        <v>44138.33</v>
      </c>
      <c r="Q384" s="106"/>
      <c r="R384" s="109"/>
      <c r="HM384" s="50"/>
      <c r="HN384" s="63" t="s">
        <v>458</v>
      </c>
    </row>
    <row r="385" spans="1:250" s="1" customFormat="1" ht="15">
      <c r="A385" s="79"/>
      <c r="B385" s="65"/>
      <c r="C385" s="578" t="s">
        <v>459</v>
      </c>
      <c r="D385" s="578"/>
      <c r="E385" s="578"/>
      <c r="F385" s="578"/>
      <c r="G385" s="578"/>
      <c r="H385" s="578"/>
      <c r="I385" s="578"/>
      <c r="J385" s="578"/>
      <c r="K385" s="578"/>
      <c r="L385" s="578"/>
      <c r="M385" s="578"/>
      <c r="N385" s="578"/>
      <c r="O385" s="578"/>
      <c r="P385" s="108">
        <v>28985.34</v>
      </c>
      <c r="Q385" s="106"/>
      <c r="R385" s="109"/>
      <c r="HM385" s="50"/>
      <c r="HN385" s="63" t="s">
        <v>459</v>
      </c>
    </row>
    <row r="386" spans="1:250" s="1" customFormat="1" ht="15">
      <c r="A386" s="79"/>
      <c r="B386" s="65"/>
      <c r="C386" s="578" t="s">
        <v>460</v>
      </c>
      <c r="D386" s="578"/>
      <c r="E386" s="578"/>
      <c r="F386" s="578"/>
      <c r="G386" s="578"/>
      <c r="H386" s="578"/>
      <c r="I386" s="578"/>
      <c r="J386" s="578"/>
      <c r="K386" s="578"/>
      <c r="L386" s="578"/>
      <c r="M386" s="578"/>
      <c r="N386" s="578"/>
      <c r="O386" s="578"/>
      <c r="P386" s="108">
        <v>35415.050000000003</v>
      </c>
      <c r="Q386" s="106"/>
      <c r="R386" s="109"/>
      <c r="HM386" s="50"/>
      <c r="HN386" s="63" t="s">
        <v>460</v>
      </c>
    </row>
    <row r="387" spans="1:250" s="1" customFormat="1" ht="15">
      <c r="A387" s="79"/>
      <c r="B387" s="65"/>
      <c r="C387" s="578" t="s">
        <v>461</v>
      </c>
      <c r="D387" s="578"/>
      <c r="E387" s="578"/>
      <c r="F387" s="578"/>
      <c r="G387" s="578"/>
      <c r="H387" s="578"/>
      <c r="I387" s="578"/>
      <c r="J387" s="578"/>
      <c r="K387" s="578"/>
      <c r="L387" s="578"/>
      <c r="M387" s="578"/>
      <c r="N387" s="578"/>
      <c r="O387" s="578"/>
      <c r="P387" s="108">
        <v>474013.99</v>
      </c>
      <c r="Q387" s="106"/>
      <c r="R387" s="109"/>
      <c r="HM387" s="50"/>
      <c r="HN387" s="63" t="s">
        <v>461</v>
      </c>
    </row>
    <row r="388" spans="1:250" s="1" customFormat="1" ht="15">
      <c r="A388" s="79"/>
      <c r="B388" s="65"/>
      <c r="C388" s="578" t="s">
        <v>462</v>
      </c>
      <c r="D388" s="578"/>
      <c r="E388" s="578"/>
      <c r="F388" s="578"/>
      <c r="G388" s="578"/>
      <c r="H388" s="578"/>
      <c r="I388" s="578"/>
      <c r="J388" s="578"/>
      <c r="K388" s="578"/>
      <c r="L388" s="578"/>
      <c r="M388" s="578"/>
      <c r="N388" s="578"/>
      <c r="O388" s="578"/>
      <c r="P388" s="108">
        <v>239898.54</v>
      </c>
      <c r="Q388" s="106"/>
      <c r="R388" s="109"/>
      <c r="HM388" s="50"/>
      <c r="HN388" s="63" t="s">
        <v>462</v>
      </c>
    </row>
    <row r="389" spans="1:250" s="1" customFormat="1" ht="15">
      <c r="A389" s="79"/>
      <c r="B389" s="65"/>
      <c r="C389" s="578" t="s">
        <v>532</v>
      </c>
      <c r="D389" s="578"/>
      <c r="E389" s="578"/>
      <c r="F389" s="578"/>
      <c r="G389" s="578"/>
      <c r="H389" s="578"/>
      <c r="I389" s="578"/>
      <c r="J389" s="578"/>
      <c r="K389" s="578"/>
      <c r="L389" s="578"/>
      <c r="M389" s="578"/>
      <c r="N389" s="578"/>
      <c r="O389" s="578"/>
      <c r="P389" s="108">
        <v>517709</v>
      </c>
      <c r="Q389" s="106"/>
      <c r="R389" s="109"/>
      <c r="HM389" s="50"/>
      <c r="HN389" s="63" t="s">
        <v>532</v>
      </c>
    </row>
    <row r="390" spans="1:250" s="1" customFormat="1" ht="15">
      <c r="A390" s="79"/>
      <c r="B390" s="65"/>
      <c r="C390" s="578" t="s">
        <v>533</v>
      </c>
      <c r="D390" s="578"/>
      <c r="E390" s="578"/>
      <c r="F390" s="578"/>
      <c r="G390" s="578"/>
      <c r="H390" s="578"/>
      <c r="I390" s="578"/>
      <c r="J390" s="578"/>
      <c r="K390" s="578"/>
      <c r="L390" s="578"/>
      <c r="M390" s="578"/>
      <c r="N390" s="578"/>
      <c r="O390" s="578"/>
      <c r="P390" s="108">
        <v>474013.99</v>
      </c>
      <c r="Q390" s="106"/>
      <c r="R390" s="109"/>
      <c r="HM390" s="50"/>
      <c r="HN390" s="63" t="s">
        <v>533</v>
      </c>
    </row>
    <row r="391" spans="1:250" s="1" customFormat="1" ht="15">
      <c r="A391" s="79"/>
      <c r="B391" s="65"/>
      <c r="C391" s="578" t="s">
        <v>534</v>
      </c>
      <c r="D391" s="578"/>
      <c r="E391" s="578"/>
      <c r="F391" s="578"/>
      <c r="G391" s="578"/>
      <c r="H391" s="578"/>
      <c r="I391" s="578"/>
      <c r="J391" s="578"/>
      <c r="K391" s="578"/>
      <c r="L391" s="578"/>
      <c r="M391" s="578"/>
      <c r="N391" s="578"/>
      <c r="O391" s="578"/>
      <c r="P391" s="108">
        <v>239898.54</v>
      </c>
      <c r="Q391" s="106"/>
      <c r="R391" s="109"/>
      <c r="HM391" s="50"/>
      <c r="HN391" s="63" t="s">
        <v>534</v>
      </c>
    </row>
    <row r="392" spans="1:250" s="1" customFormat="1" ht="15">
      <c r="A392" s="79"/>
      <c r="B392" s="104"/>
      <c r="C392" s="576" t="s">
        <v>535</v>
      </c>
      <c r="D392" s="576"/>
      <c r="E392" s="576"/>
      <c r="F392" s="576"/>
      <c r="G392" s="576"/>
      <c r="H392" s="576"/>
      <c r="I392" s="576"/>
      <c r="J392" s="576"/>
      <c r="K392" s="576"/>
      <c r="L392" s="576"/>
      <c r="M392" s="576"/>
      <c r="N392" s="576"/>
      <c r="O392" s="576"/>
      <c r="P392" s="111">
        <v>1311174.9099999999</v>
      </c>
      <c r="HM392" s="50"/>
      <c r="HO392" s="50" t="s">
        <v>535</v>
      </c>
    </row>
    <row r="393" spans="1:250" s="1" customFormat="1" ht="15">
      <c r="A393" s="79"/>
      <c r="B393" s="104"/>
      <c r="C393" s="576" t="s">
        <v>467</v>
      </c>
      <c r="D393" s="576"/>
      <c r="E393" s="576"/>
      <c r="F393" s="576"/>
      <c r="G393" s="576"/>
      <c r="H393" s="576"/>
      <c r="I393" s="576"/>
      <c r="J393" s="576"/>
      <c r="K393" s="576"/>
      <c r="L393" s="576"/>
      <c r="M393" s="576"/>
      <c r="N393" s="576"/>
      <c r="O393" s="576"/>
      <c r="P393" s="112"/>
      <c r="HP393" s="50" t="s">
        <v>467</v>
      </c>
    </row>
    <row r="394" spans="1:250" s="1" customFormat="1" ht="15">
      <c r="A394" s="79"/>
      <c r="B394" s="104"/>
      <c r="C394" s="577" t="s">
        <v>1162</v>
      </c>
      <c r="D394" s="577"/>
      <c r="E394" s="577"/>
      <c r="F394" s="577"/>
      <c r="G394" s="577"/>
      <c r="H394" s="577"/>
      <c r="I394" s="577"/>
      <c r="J394" s="577"/>
      <c r="K394" s="577"/>
      <c r="L394" s="577"/>
      <c r="M394" s="577"/>
      <c r="N394" s="577"/>
      <c r="O394" s="577"/>
      <c r="P394" s="108">
        <v>4750.6499999999996</v>
      </c>
      <c r="HP394" s="50"/>
      <c r="HQ394" s="63" t="s">
        <v>1162</v>
      </c>
    </row>
    <row r="395" spans="1:250" s="1" customFormat="1" ht="15">
      <c r="A395" s="79"/>
      <c r="B395" s="104"/>
      <c r="C395" s="577" t="s">
        <v>468</v>
      </c>
      <c r="D395" s="577"/>
      <c r="E395" s="577"/>
      <c r="F395" s="577"/>
      <c r="G395" s="577"/>
      <c r="H395" s="577"/>
      <c r="I395" s="577"/>
      <c r="J395" s="577"/>
      <c r="K395" s="167">
        <v>426.53280000000001</v>
      </c>
      <c r="L395" s="577"/>
      <c r="M395" s="577"/>
      <c r="N395" s="577"/>
      <c r="O395" s="577"/>
      <c r="P395" s="110"/>
      <c r="HP395" s="50"/>
      <c r="HR395" s="63" t="s">
        <v>468</v>
      </c>
    </row>
    <row r="396" spans="1:250" s="1" customFormat="1" ht="15">
      <c r="A396" s="79"/>
      <c r="B396" s="104"/>
      <c r="C396" s="577" t="s">
        <v>469</v>
      </c>
      <c r="D396" s="577"/>
      <c r="E396" s="577"/>
      <c r="F396" s="577"/>
      <c r="G396" s="577"/>
      <c r="H396" s="577"/>
      <c r="I396" s="577"/>
      <c r="J396" s="577"/>
      <c r="K396" s="171">
        <v>31.67136</v>
      </c>
      <c r="L396" s="577"/>
      <c r="M396" s="577"/>
      <c r="N396" s="577"/>
      <c r="O396" s="577"/>
      <c r="P396" s="110"/>
      <c r="HP396" s="50"/>
      <c r="HR396" s="63" t="s">
        <v>469</v>
      </c>
    </row>
    <row r="397" spans="1:250" s="1" customFormat="1" ht="15.75" hidden="1" customHeight="1">
      <c r="B397" s="114"/>
      <c r="C397" s="115"/>
      <c r="D397" s="115"/>
      <c r="E397" s="115"/>
      <c r="F397" s="115"/>
      <c r="G397" s="115"/>
      <c r="H397" s="115"/>
      <c r="I397" s="115"/>
      <c r="J397" s="115"/>
      <c r="K397" s="115"/>
      <c r="L397" s="115"/>
      <c r="M397" s="115"/>
      <c r="N397" s="116"/>
      <c r="O397" s="117"/>
      <c r="P397" s="118"/>
    </row>
    <row r="398" spans="1:250" s="121" customFormat="1" ht="14.25" customHeight="1">
      <c r="A398" s="119"/>
      <c r="B398" s="119"/>
      <c r="C398" s="119"/>
      <c r="D398" s="119"/>
      <c r="E398" s="119"/>
      <c r="F398" s="119"/>
      <c r="G398" s="119"/>
      <c r="H398" s="119"/>
      <c r="I398" s="119"/>
      <c r="J398" s="119"/>
      <c r="K398" s="119"/>
      <c r="L398" s="119"/>
      <c r="M398" s="119"/>
      <c r="N398" s="119"/>
      <c r="O398" s="119"/>
      <c r="P398" s="119"/>
      <c r="Q398" s="120"/>
      <c r="R398" s="120"/>
      <c r="AB398" s="122"/>
      <c r="AC398" s="122"/>
      <c r="AD398" s="122"/>
      <c r="AE398" s="122"/>
      <c r="AF398" s="122"/>
      <c r="AG398" s="122"/>
      <c r="AH398" s="122"/>
      <c r="AI398" s="122"/>
      <c r="AJ398" s="122"/>
      <c r="AK398" s="122"/>
      <c r="AL398" s="122"/>
      <c r="AM398" s="122"/>
      <c r="AN398" s="122"/>
      <c r="AO398" s="122"/>
      <c r="AP398" s="122"/>
      <c r="AQ398" s="122"/>
      <c r="AR398" s="122"/>
      <c r="AS398" s="122"/>
      <c r="AT398" s="122"/>
      <c r="AU398" s="122"/>
      <c r="AV398" s="122"/>
      <c r="AW398" s="122"/>
      <c r="AX398" s="122"/>
      <c r="AY398" s="122"/>
      <c r="AZ398" s="122"/>
      <c r="BA398" s="122"/>
      <c r="BB398" s="122"/>
      <c r="BC398" s="122"/>
      <c r="BD398" s="122"/>
      <c r="BE398" s="122"/>
      <c r="BF398" s="122"/>
      <c r="BG398" s="122"/>
      <c r="BH398" s="122"/>
      <c r="BI398" s="122"/>
      <c r="BJ398" s="122"/>
      <c r="BK398" s="122"/>
      <c r="BL398" s="122"/>
      <c r="BM398" s="122"/>
      <c r="BN398" s="122"/>
      <c r="BO398" s="122"/>
      <c r="BP398" s="122"/>
      <c r="BQ398" s="122"/>
      <c r="BR398" s="122"/>
      <c r="BS398" s="122"/>
      <c r="BT398" s="122"/>
      <c r="BU398" s="122"/>
      <c r="BV398" s="122"/>
      <c r="BW398" s="122"/>
      <c r="BX398" s="122"/>
      <c r="BY398" s="122"/>
      <c r="BZ398" s="122"/>
      <c r="CA398" s="122"/>
      <c r="CB398" s="122"/>
      <c r="CC398" s="122"/>
      <c r="CD398" s="122"/>
      <c r="CE398" s="122"/>
      <c r="CF398" s="122"/>
      <c r="CG398" s="122"/>
      <c r="CH398" s="122"/>
      <c r="CI398" s="122"/>
      <c r="CJ398" s="122"/>
      <c r="CK398" s="122"/>
      <c r="CL398" s="122"/>
      <c r="CM398" s="122"/>
      <c r="CN398" s="122"/>
      <c r="CO398" s="122"/>
      <c r="CP398" s="122"/>
      <c r="CQ398" s="122"/>
      <c r="CR398" s="122"/>
      <c r="CS398" s="122"/>
      <c r="CT398" s="122"/>
      <c r="CU398" s="122"/>
      <c r="CV398" s="122"/>
      <c r="CW398" s="122"/>
      <c r="CX398" s="122"/>
      <c r="CY398" s="122"/>
      <c r="CZ398" s="122"/>
      <c r="DA398" s="122"/>
      <c r="DB398" s="122"/>
      <c r="DC398" s="122"/>
      <c r="DD398" s="122"/>
      <c r="DE398" s="122"/>
      <c r="DF398" s="122"/>
      <c r="DG398" s="122"/>
      <c r="DH398" s="122"/>
      <c r="DI398" s="122"/>
      <c r="DJ398" s="122"/>
      <c r="DK398" s="122"/>
      <c r="DL398" s="122"/>
      <c r="DM398" s="122"/>
      <c r="DN398" s="122"/>
      <c r="DO398" s="122"/>
      <c r="DP398" s="122"/>
      <c r="DQ398" s="122"/>
      <c r="DR398" s="122"/>
      <c r="DS398" s="122"/>
      <c r="DT398" s="122"/>
      <c r="DU398" s="122"/>
      <c r="DV398" s="122"/>
      <c r="DW398" s="122"/>
      <c r="DX398" s="122"/>
      <c r="DY398" s="122"/>
      <c r="DZ398" s="122"/>
      <c r="EA398" s="122"/>
      <c r="EB398" s="122"/>
      <c r="EC398" s="122"/>
      <c r="ED398" s="122"/>
      <c r="EE398" s="122"/>
      <c r="EF398" s="122"/>
      <c r="EG398" s="122"/>
      <c r="EH398" s="122"/>
      <c r="EI398" s="122"/>
      <c r="EJ398" s="122"/>
      <c r="EK398" s="122"/>
      <c r="EL398" s="122"/>
      <c r="EM398" s="122"/>
      <c r="EN398" s="122"/>
      <c r="EO398" s="122"/>
      <c r="EP398" s="122"/>
      <c r="EQ398" s="122"/>
      <c r="ER398" s="122"/>
      <c r="ES398" s="122"/>
      <c r="ET398" s="122"/>
      <c r="EU398" s="122"/>
      <c r="EV398" s="122"/>
      <c r="EW398" s="122"/>
      <c r="EX398" s="122"/>
      <c r="EY398" s="122"/>
      <c r="EZ398" s="122"/>
      <c r="FA398" s="122"/>
      <c r="FB398" s="122"/>
      <c r="FC398" s="122"/>
      <c r="FD398" s="122"/>
      <c r="FE398" s="122"/>
      <c r="FF398" s="122"/>
      <c r="FG398" s="122"/>
      <c r="FH398" s="122"/>
      <c r="FI398" s="122"/>
      <c r="FJ398" s="122"/>
      <c r="FK398" s="122"/>
      <c r="FL398" s="122"/>
      <c r="FM398" s="122"/>
      <c r="FN398" s="122"/>
      <c r="FO398" s="122"/>
      <c r="FP398" s="122"/>
      <c r="FQ398" s="122"/>
      <c r="FR398" s="122"/>
      <c r="FS398" s="122"/>
      <c r="FT398" s="122"/>
      <c r="FU398" s="122"/>
      <c r="FV398" s="122"/>
      <c r="FW398" s="122"/>
      <c r="FX398" s="122"/>
      <c r="FY398" s="122"/>
      <c r="FZ398" s="122"/>
      <c r="GA398" s="122"/>
      <c r="GB398" s="122"/>
      <c r="GC398" s="122"/>
      <c r="GD398" s="122"/>
      <c r="GE398" s="122"/>
      <c r="GF398" s="122"/>
      <c r="GG398" s="122"/>
      <c r="GH398" s="122"/>
      <c r="GI398" s="122"/>
      <c r="GJ398" s="122"/>
      <c r="GK398" s="122"/>
      <c r="GL398" s="122"/>
      <c r="GM398" s="122"/>
      <c r="GN398" s="122"/>
      <c r="GO398" s="122"/>
      <c r="GP398" s="122"/>
      <c r="GQ398" s="122"/>
      <c r="GR398" s="122"/>
      <c r="GS398" s="122"/>
      <c r="GT398" s="122"/>
      <c r="GU398" s="122"/>
      <c r="GV398" s="122"/>
      <c r="GW398" s="122"/>
      <c r="GX398" s="122"/>
      <c r="GY398" s="122"/>
      <c r="GZ398" s="122"/>
      <c r="HA398" s="122"/>
      <c r="HB398" s="122"/>
      <c r="HC398" s="122"/>
      <c r="HD398" s="122"/>
      <c r="HE398" s="122"/>
      <c r="HF398" s="122"/>
      <c r="HG398" s="122"/>
      <c r="HH398" s="122"/>
      <c r="HI398" s="122"/>
      <c r="HJ398" s="122"/>
      <c r="HK398" s="122"/>
      <c r="HL398" s="122"/>
      <c r="HM398" s="122"/>
      <c r="HN398" s="122"/>
      <c r="HO398" s="122"/>
      <c r="HP398" s="122"/>
      <c r="HQ398" s="122"/>
      <c r="HR398" s="122"/>
      <c r="HS398" s="122"/>
      <c r="HT398" s="122"/>
      <c r="HU398" s="122"/>
      <c r="HV398" s="122"/>
      <c r="HW398" s="122"/>
      <c r="HX398" s="122"/>
      <c r="HY398" s="122"/>
      <c r="HZ398" s="122"/>
      <c r="IA398" s="122"/>
      <c r="IB398" s="122"/>
      <c r="IC398" s="122"/>
      <c r="ID398" s="122"/>
      <c r="IE398" s="122"/>
      <c r="IF398" s="122"/>
      <c r="IG398" s="122"/>
      <c r="IH398" s="122"/>
      <c r="II398" s="122"/>
      <c r="IJ398" s="122"/>
      <c r="IK398" s="122"/>
      <c r="IL398" s="122"/>
      <c r="IM398" s="122"/>
      <c r="IN398" s="122"/>
      <c r="IO398" s="122"/>
      <c r="IP398" s="122"/>
    </row>
    <row r="399" spans="1:250" s="23" customFormat="1" ht="15">
      <c r="A399" s="4"/>
      <c r="B399" s="123" t="s">
        <v>536</v>
      </c>
      <c r="C399" s="574"/>
      <c r="D399" s="574"/>
      <c r="E399" s="574"/>
      <c r="F399" s="574"/>
      <c r="G399" s="574"/>
      <c r="H399" s="574"/>
      <c r="I399" s="575" t="s">
        <v>537</v>
      </c>
      <c r="J399" s="575"/>
      <c r="K399" s="575"/>
      <c r="L399" s="575"/>
      <c r="M399" s="575"/>
      <c r="N399" s="575"/>
      <c r="O399" s="1"/>
      <c r="P399" s="1"/>
      <c r="Q399" s="11"/>
      <c r="R399" s="11"/>
      <c r="S399" s="1"/>
      <c r="T399" s="1"/>
      <c r="U399" s="1"/>
      <c r="V399" s="1"/>
      <c r="W399" s="1"/>
      <c r="X399" s="1"/>
      <c r="Y399" s="1"/>
      <c r="Z399" s="1"/>
      <c r="AA399" s="1"/>
      <c r="AB399" s="8"/>
      <c r="AC399" s="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  <c r="AY399" s="8"/>
      <c r="AZ399" s="8"/>
      <c r="BA399" s="8"/>
      <c r="BB399" s="8"/>
      <c r="BC399" s="8"/>
      <c r="BD399" s="8"/>
      <c r="BE399" s="8"/>
      <c r="BF399" s="8"/>
      <c r="BG399" s="8"/>
      <c r="BH399" s="8"/>
      <c r="BI399" s="8"/>
      <c r="BJ399" s="8"/>
      <c r="BK399" s="8"/>
      <c r="BL399" s="8"/>
      <c r="BM399" s="8"/>
      <c r="BN399" s="8"/>
      <c r="BO399" s="8"/>
      <c r="BP399" s="8"/>
      <c r="BQ399" s="8"/>
      <c r="BR399" s="8"/>
      <c r="BS399" s="8"/>
      <c r="BT399" s="8"/>
      <c r="BU399" s="8"/>
      <c r="BV399" s="8"/>
      <c r="BW399" s="8"/>
      <c r="BX399" s="8"/>
      <c r="BY399" s="8"/>
      <c r="BZ399" s="8"/>
      <c r="CA399" s="8"/>
      <c r="CB399" s="8"/>
      <c r="CC399" s="8"/>
      <c r="CD399" s="8"/>
      <c r="CE399" s="8"/>
      <c r="CF399" s="8"/>
      <c r="CG399" s="8"/>
      <c r="CH399" s="8"/>
      <c r="CI399" s="8"/>
      <c r="CJ399" s="8"/>
      <c r="CK399" s="8"/>
      <c r="CL399" s="8"/>
      <c r="CM399" s="8"/>
      <c r="CN399" s="8"/>
      <c r="CO399" s="8"/>
      <c r="CP399" s="8"/>
      <c r="CQ399" s="8"/>
      <c r="CR399" s="8"/>
      <c r="CS399" s="8"/>
      <c r="CT399" s="8"/>
      <c r="CU399" s="8"/>
      <c r="CV399" s="8"/>
      <c r="CW399" s="8"/>
      <c r="CX399" s="8"/>
      <c r="CY399" s="8"/>
      <c r="CZ399" s="8"/>
      <c r="DA399" s="8"/>
      <c r="DB399" s="8"/>
      <c r="DC399" s="8"/>
      <c r="DD399" s="8"/>
      <c r="DE399" s="8"/>
      <c r="DF399" s="8"/>
      <c r="DG399" s="8"/>
      <c r="DH399" s="8"/>
      <c r="DI399" s="8"/>
      <c r="DJ399" s="8"/>
      <c r="DK399" s="8"/>
      <c r="DL399" s="8"/>
      <c r="DM399" s="8"/>
      <c r="DN399" s="8"/>
      <c r="DO399" s="8"/>
      <c r="DP399" s="8"/>
      <c r="DQ399" s="8"/>
      <c r="DR399" s="8"/>
      <c r="DS399" s="8"/>
      <c r="DT399" s="8"/>
      <c r="DU399" s="8"/>
      <c r="DV399" s="8"/>
      <c r="DW399" s="8"/>
      <c r="DX399" s="8"/>
      <c r="DY399" s="8"/>
      <c r="DZ399" s="8"/>
      <c r="EA399" s="8"/>
      <c r="EB399" s="8"/>
      <c r="EC399" s="8"/>
      <c r="ED399" s="8"/>
      <c r="EE399" s="8"/>
      <c r="EF399" s="8"/>
      <c r="EG399" s="8"/>
      <c r="EH399" s="8"/>
      <c r="EI399" s="8"/>
      <c r="EJ399" s="8"/>
      <c r="EK399" s="8"/>
      <c r="EL399" s="8"/>
      <c r="EM399" s="8"/>
      <c r="EN399" s="8"/>
      <c r="EO399" s="8"/>
      <c r="EP399" s="8"/>
      <c r="EQ399" s="8"/>
      <c r="ER399" s="8"/>
      <c r="ES399" s="8"/>
      <c r="ET399" s="8"/>
      <c r="EU399" s="8"/>
      <c r="EV399" s="8"/>
      <c r="EW399" s="8"/>
      <c r="EX399" s="8"/>
      <c r="EY399" s="8"/>
      <c r="EZ399" s="8"/>
      <c r="FA399" s="8"/>
      <c r="FB399" s="8"/>
      <c r="FC399" s="8"/>
      <c r="FD399" s="8"/>
      <c r="FE399" s="8"/>
      <c r="FF399" s="8"/>
      <c r="FG399" s="8"/>
      <c r="FH399" s="8"/>
      <c r="FI399" s="8"/>
      <c r="FJ399" s="8"/>
      <c r="FK399" s="8"/>
      <c r="FL399" s="8"/>
      <c r="FM399" s="8"/>
      <c r="FN399" s="8"/>
      <c r="FO399" s="8"/>
      <c r="FP399" s="8"/>
      <c r="FQ399" s="8"/>
      <c r="FR399" s="8"/>
      <c r="FS399" s="8"/>
      <c r="FT399" s="8"/>
      <c r="FU399" s="8"/>
      <c r="FV399" s="8"/>
      <c r="FW399" s="8"/>
      <c r="FX399" s="8"/>
      <c r="FY399" s="8"/>
      <c r="FZ399" s="8"/>
      <c r="GA399" s="8"/>
      <c r="GB399" s="8"/>
      <c r="GC399" s="8"/>
      <c r="GD399" s="8"/>
      <c r="GE399" s="8"/>
      <c r="GF399" s="8"/>
      <c r="GG399" s="8"/>
      <c r="GH399" s="8"/>
      <c r="GI399" s="8"/>
      <c r="GJ399" s="8"/>
      <c r="GK399" s="8"/>
      <c r="GL399" s="8"/>
      <c r="GM399" s="8"/>
      <c r="GN399" s="8"/>
      <c r="GO399" s="8"/>
      <c r="GP399" s="8"/>
      <c r="GQ399" s="8"/>
      <c r="GR399" s="8"/>
      <c r="GS399" s="8"/>
      <c r="GT399" s="8"/>
      <c r="GU399" s="8"/>
      <c r="GV399" s="8"/>
      <c r="GW399" s="8"/>
      <c r="GX399" s="8"/>
      <c r="GY399" s="8"/>
      <c r="GZ399" s="8"/>
      <c r="HA399" s="8"/>
      <c r="HB399" s="8"/>
      <c r="HC399" s="8"/>
      <c r="HD399" s="8"/>
      <c r="HE399" s="8"/>
      <c r="HF399" s="8"/>
      <c r="HG399" s="8"/>
      <c r="HH399" s="8"/>
      <c r="HI399" s="8"/>
      <c r="HJ399" s="8"/>
      <c r="HK399" s="8"/>
      <c r="HL399" s="8"/>
      <c r="HM399" s="8"/>
      <c r="HN399" s="8"/>
      <c r="HO399" s="8"/>
      <c r="HP399" s="8"/>
      <c r="HQ399" s="8"/>
      <c r="HR399" s="8"/>
      <c r="HS399" s="8" t="s">
        <v>6</v>
      </c>
      <c r="HT399" s="8" t="s">
        <v>6</v>
      </c>
      <c r="HU399" s="8" t="s">
        <v>6</v>
      </c>
      <c r="HV399" s="8" t="s">
        <v>6</v>
      </c>
      <c r="HW399" s="8" t="s">
        <v>6</v>
      </c>
      <c r="HX399" s="8" t="s">
        <v>6</v>
      </c>
      <c r="HY399" s="8" t="s">
        <v>537</v>
      </c>
      <c r="HZ399" s="8" t="s">
        <v>6</v>
      </c>
      <c r="IA399" s="8" t="s">
        <v>6</v>
      </c>
      <c r="IB399" s="8" t="s">
        <v>6</v>
      </c>
      <c r="IC399" s="8" t="s">
        <v>6</v>
      </c>
      <c r="ID399" s="8" t="s">
        <v>6</v>
      </c>
      <c r="IE399" s="8"/>
      <c r="IF399" s="8"/>
      <c r="IG399" s="8"/>
      <c r="IH399" s="8"/>
      <c r="II399" s="8"/>
      <c r="IJ399" s="8"/>
      <c r="IK399" s="8"/>
      <c r="IL399" s="8"/>
      <c r="IM399" s="8"/>
      <c r="IN399" s="8"/>
      <c r="IO399" s="8"/>
      <c r="IP399" s="8"/>
    </row>
    <row r="400" spans="1:250" s="124" customFormat="1" ht="16.5" customHeight="1">
      <c r="A400" s="13"/>
      <c r="B400" s="123"/>
      <c r="C400" s="571" t="s">
        <v>538</v>
      </c>
      <c r="D400" s="571"/>
      <c r="E400" s="571"/>
      <c r="F400" s="571"/>
      <c r="G400" s="571"/>
      <c r="H400" s="571"/>
      <c r="I400" s="571"/>
      <c r="J400" s="571"/>
      <c r="K400" s="571"/>
      <c r="L400" s="571"/>
      <c r="M400" s="571"/>
      <c r="N400" s="571"/>
      <c r="Q400" s="5"/>
      <c r="R400" s="5"/>
      <c r="AB400" s="125"/>
      <c r="AC400" s="125"/>
      <c r="AD400" s="125"/>
      <c r="AE400" s="125"/>
      <c r="AF400" s="125"/>
      <c r="AG400" s="125"/>
      <c r="AH400" s="125"/>
      <c r="AI400" s="125"/>
      <c r="AJ400" s="125"/>
      <c r="AK400" s="125"/>
      <c r="AL400" s="125"/>
      <c r="AM400" s="125"/>
      <c r="AN400" s="125"/>
      <c r="AO400" s="125"/>
      <c r="AP400" s="125"/>
      <c r="AQ400" s="125"/>
      <c r="AR400" s="125"/>
      <c r="AS400" s="125"/>
      <c r="AT400" s="125"/>
      <c r="AU400" s="125"/>
      <c r="AV400" s="125"/>
      <c r="AW400" s="125"/>
      <c r="AX400" s="125"/>
      <c r="AY400" s="125"/>
      <c r="AZ400" s="125"/>
      <c r="BA400" s="125"/>
      <c r="BB400" s="125"/>
      <c r="BC400" s="125"/>
      <c r="BD400" s="125"/>
      <c r="BE400" s="125"/>
      <c r="BF400" s="125"/>
      <c r="BG400" s="125"/>
      <c r="BH400" s="125"/>
      <c r="BI400" s="125"/>
      <c r="BJ400" s="125"/>
      <c r="BK400" s="125"/>
      <c r="BL400" s="125"/>
      <c r="BM400" s="125"/>
      <c r="BN400" s="125"/>
      <c r="BO400" s="125"/>
      <c r="BP400" s="125"/>
      <c r="BQ400" s="125"/>
      <c r="BR400" s="125"/>
      <c r="BS400" s="125"/>
      <c r="BT400" s="125"/>
      <c r="BU400" s="125"/>
      <c r="BV400" s="125"/>
      <c r="BW400" s="125"/>
      <c r="BX400" s="125"/>
      <c r="BY400" s="125"/>
      <c r="BZ400" s="125"/>
      <c r="CA400" s="125"/>
      <c r="CB400" s="125"/>
      <c r="CC400" s="125"/>
      <c r="CD400" s="125"/>
      <c r="CE400" s="125"/>
      <c r="CF400" s="125"/>
      <c r="CG400" s="125"/>
      <c r="CH400" s="125"/>
      <c r="CI400" s="125"/>
      <c r="CJ400" s="125"/>
      <c r="CK400" s="125"/>
      <c r="CL400" s="125"/>
      <c r="CM400" s="125"/>
      <c r="CN400" s="125"/>
      <c r="CO400" s="125"/>
      <c r="CP400" s="125"/>
      <c r="CQ400" s="125"/>
      <c r="CR400" s="125"/>
      <c r="CS400" s="125"/>
      <c r="CT400" s="125"/>
      <c r="CU400" s="125"/>
      <c r="CV400" s="125"/>
      <c r="CW400" s="125"/>
      <c r="CX400" s="125"/>
      <c r="CY400" s="125"/>
      <c r="CZ400" s="125"/>
      <c r="DA400" s="125"/>
      <c r="DB400" s="125"/>
      <c r="DC400" s="125"/>
      <c r="DD400" s="125"/>
      <c r="DE400" s="125"/>
      <c r="DF400" s="125"/>
      <c r="DG400" s="125"/>
      <c r="DH400" s="125"/>
      <c r="DI400" s="125"/>
      <c r="DJ400" s="125"/>
      <c r="DK400" s="125"/>
      <c r="DL400" s="125"/>
      <c r="DM400" s="125"/>
      <c r="DN400" s="125"/>
      <c r="DO400" s="125"/>
      <c r="DP400" s="125"/>
      <c r="DQ400" s="125"/>
      <c r="DR400" s="125"/>
      <c r="DS400" s="125"/>
      <c r="DT400" s="125"/>
      <c r="DU400" s="125"/>
      <c r="DV400" s="125"/>
      <c r="DW400" s="125"/>
      <c r="DX400" s="125"/>
      <c r="DY400" s="125"/>
      <c r="DZ400" s="125"/>
      <c r="EA400" s="125"/>
      <c r="EB400" s="125"/>
      <c r="EC400" s="125"/>
      <c r="ED400" s="125"/>
      <c r="EE400" s="125"/>
      <c r="EF400" s="125"/>
      <c r="EG400" s="125"/>
      <c r="EH400" s="125"/>
      <c r="EI400" s="125"/>
      <c r="EJ400" s="125"/>
      <c r="EK400" s="125"/>
      <c r="EL400" s="125"/>
      <c r="EM400" s="125"/>
      <c r="EN400" s="125"/>
      <c r="EO400" s="125"/>
      <c r="EP400" s="125"/>
      <c r="EQ400" s="125"/>
      <c r="ER400" s="125"/>
      <c r="ES400" s="125"/>
      <c r="ET400" s="125"/>
      <c r="EU400" s="125"/>
      <c r="EV400" s="125"/>
      <c r="EW400" s="125"/>
      <c r="EX400" s="125"/>
      <c r="EY400" s="125"/>
      <c r="EZ400" s="125"/>
      <c r="FA400" s="125"/>
      <c r="FB400" s="125"/>
      <c r="FC400" s="125"/>
      <c r="FD400" s="125"/>
      <c r="FE400" s="125"/>
      <c r="FF400" s="125"/>
      <c r="FG400" s="125"/>
      <c r="FH400" s="125"/>
      <c r="FI400" s="125"/>
      <c r="FJ400" s="125"/>
      <c r="FK400" s="125"/>
      <c r="FL400" s="125"/>
      <c r="FM400" s="125"/>
      <c r="FN400" s="125"/>
      <c r="FO400" s="125"/>
      <c r="FP400" s="125"/>
      <c r="FQ400" s="125"/>
      <c r="FR400" s="125"/>
      <c r="FS400" s="125"/>
      <c r="FT400" s="125"/>
      <c r="FU400" s="125"/>
      <c r="FV400" s="125"/>
      <c r="FW400" s="125"/>
      <c r="FX400" s="125"/>
      <c r="FY400" s="125"/>
      <c r="FZ400" s="125"/>
      <c r="GA400" s="125"/>
      <c r="GB400" s="125"/>
      <c r="GC400" s="125"/>
      <c r="GD400" s="125"/>
      <c r="GE400" s="125"/>
      <c r="GF400" s="125"/>
      <c r="GG400" s="125"/>
      <c r="GH400" s="125"/>
      <c r="GI400" s="125"/>
      <c r="GJ400" s="125"/>
      <c r="GK400" s="125"/>
      <c r="GL400" s="125"/>
      <c r="GM400" s="125"/>
      <c r="GN400" s="125"/>
      <c r="GO400" s="125"/>
      <c r="GP400" s="125"/>
      <c r="GQ400" s="125"/>
      <c r="GR400" s="125"/>
      <c r="GS400" s="125"/>
      <c r="GT400" s="125"/>
      <c r="GU400" s="125"/>
      <c r="GV400" s="125"/>
      <c r="GW400" s="125"/>
      <c r="GX400" s="125"/>
      <c r="GY400" s="125"/>
      <c r="GZ400" s="125"/>
      <c r="HA400" s="125"/>
      <c r="HB400" s="125"/>
      <c r="HC400" s="125"/>
      <c r="HD400" s="125"/>
      <c r="HE400" s="125"/>
      <c r="HF400" s="125"/>
      <c r="HG400" s="125"/>
      <c r="HH400" s="125"/>
      <c r="HI400" s="125"/>
      <c r="HJ400" s="125"/>
      <c r="HK400" s="125"/>
      <c r="HL400" s="125"/>
      <c r="HM400" s="125"/>
      <c r="HN400" s="125"/>
      <c r="HO400" s="125"/>
      <c r="HP400" s="125"/>
      <c r="HQ400" s="125"/>
      <c r="HR400" s="125"/>
      <c r="HS400" s="125"/>
      <c r="HT400" s="125"/>
      <c r="HU400" s="125"/>
      <c r="HV400" s="125"/>
      <c r="HW400" s="125"/>
      <c r="HX400" s="125"/>
      <c r="HY400" s="125"/>
      <c r="HZ400" s="125"/>
      <c r="IA400" s="125"/>
      <c r="IB400" s="125"/>
      <c r="IC400" s="125"/>
      <c r="ID400" s="125"/>
      <c r="IE400" s="125"/>
      <c r="IF400" s="125"/>
      <c r="IG400" s="125"/>
      <c r="IH400" s="125"/>
      <c r="II400" s="125"/>
      <c r="IJ400" s="125"/>
      <c r="IK400" s="125"/>
      <c r="IL400" s="125"/>
      <c r="IM400" s="125"/>
      <c r="IN400" s="125"/>
      <c r="IO400" s="125"/>
      <c r="IP400" s="125"/>
    </row>
    <row r="401" spans="1:250" s="23" customFormat="1" ht="15">
      <c r="A401" s="4"/>
      <c r="B401" s="123" t="s">
        <v>539</v>
      </c>
      <c r="C401" s="574"/>
      <c r="D401" s="574"/>
      <c r="E401" s="574"/>
      <c r="F401" s="574"/>
      <c r="G401" s="574"/>
      <c r="H401" s="574"/>
      <c r="I401" s="575" t="s">
        <v>540</v>
      </c>
      <c r="J401" s="575"/>
      <c r="K401" s="575"/>
      <c r="L401" s="575"/>
      <c r="M401" s="575"/>
      <c r="N401" s="575"/>
      <c r="O401" s="1"/>
      <c r="P401" s="1"/>
      <c r="Q401" s="11"/>
      <c r="R401" s="11"/>
      <c r="S401" s="1"/>
      <c r="T401" s="1"/>
      <c r="U401" s="1"/>
      <c r="V401" s="1"/>
      <c r="W401" s="1"/>
      <c r="X401" s="1"/>
      <c r="Y401" s="1"/>
      <c r="Z401" s="1"/>
      <c r="AA401" s="1"/>
      <c r="AB401" s="8"/>
      <c r="AC401" s="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  <c r="AY401" s="8"/>
      <c r="AZ401" s="8"/>
      <c r="BA401" s="8"/>
      <c r="BB401" s="8"/>
      <c r="BC401" s="8"/>
      <c r="BD401" s="8"/>
      <c r="BE401" s="8"/>
      <c r="BF401" s="8"/>
      <c r="BG401" s="8"/>
      <c r="BH401" s="8"/>
      <c r="BI401" s="8"/>
      <c r="BJ401" s="8"/>
      <c r="BK401" s="8"/>
      <c r="BL401" s="8"/>
      <c r="BM401" s="8"/>
      <c r="BN401" s="8"/>
      <c r="BO401" s="8"/>
      <c r="BP401" s="8"/>
      <c r="BQ401" s="8"/>
      <c r="BR401" s="8"/>
      <c r="BS401" s="8"/>
      <c r="BT401" s="8"/>
      <c r="BU401" s="8"/>
      <c r="BV401" s="8"/>
      <c r="BW401" s="8"/>
      <c r="BX401" s="8"/>
      <c r="BY401" s="8"/>
      <c r="BZ401" s="8"/>
      <c r="CA401" s="8"/>
      <c r="CB401" s="8"/>
      <c r="CC401" s="8"/>
      <c r="CD401" s="8"/>
      <c r="CE401" s="8"/>
      <c r="CF401" s="8"/>
      <c r="CG401" s="8"/>
      <c r="CH401" s="8"/>
      <c r="CI401" s="8"/>
      <c r="CJ401" s="8"/>
      <c r="CK401" s="8"/>
      <c r="CL401" s="8"/>
      <c r="CM401" s="8"/>
      <c r="CN401" s="8"/>
      <c r="CO401" s="8"/>
      <c r="CP401" s="8"/>
      <c r="CQ401" s="8"/>
      <c r="CR401" s="8"/>
      <c r="CS401" s="8"/>
      <c r="CT401" s="8"/>
      <c r="CU401" s="8"/>
      <c r="CV401" s="8"/>
      <c r="CW401" s="8"/>
      <c r="CX401" s="8"/>
      <c r="CY401" s="8"/>
      <c r="CZ401" s="8"/>
      <c r="DA401" s="8"/>
      <c r="DB401" s="8"/>
      <c r="DC401" s="8"/>
      <c r="DD401" s="8"/>
      <c r="DE401" s="8"/>
      <c r="DF401" s="8"/>
      <c r="DG401" s="8"/>
      <c r="DH401" s="8"/>
      <c r="DI401" s="8"/>
      <c r="DJ401" s="8"/>
      <c r="DK401" s="8"/>
      <c r="DL401" s="8"/>
      <c r="DM401" s="8"/>
      <c r="DN401" s="8"/>
      <c r="DO401" s="8"/>
      <c r="DP401" s="8"/>
      <c r="DQ401" s="8"/>
      <c r="DR401" s="8"/>
      <c r="DS401" s="8"/>
      <c r="DT401" s="8"/>
      <c r="DU401" s="8"/>
      <c r="DV401" s="8"/>
      <c r="DW401" s="8"/>
      <c r="DX401" s="8"/>
      <c r="DY401" s="8"/>
      <c r="DZ401" s="8"/>
      <c r="EA401" s="8"/>
      <c r="EB401" s="8"/>
      <c r="EC401" s="8"/>
      <c r="ED401" s="8"/>
      <c r="EE401" s="8"/>
      <c r="EF401" s="8"/>
      <c r="EG401" s="8"/>
      <c r="EH401" s="8"/>
      <c r="EI401" s="8"/>
      <c r="EJ401" s="8"/>
      <c r="EK401" s="8"/>
      <c r="EL401" s="8"/>
      <c r="EM401" s="8"/>
      <c r="EN401" s="8"/>
      <c r="EO401" s="8"/>
      <c r="EP401" s="8"/>
      <c r="EQ401" s="8"/>
      <c r="ER401" s="8"/>
      <c r="ES401" s="8"/>
      <c r="ET401" s="8"/>
      <c r="EU401" s="8"/>
      <c r="EV401" s="8"/>
      <c r="EW401" s="8"/>
      <c r="EX401" s="8"/>
      <c r="EY401" s="8"/>
      <c r="EZ401" s="8"/>
      <c r="FA401" s="8"/>
      <c r="FB401" s="8"/>
      <c r="FC401" s="8"/>
      <c r="FD401" s="8"/>
      <c r="FE401" s="8"/>
      <c r="FF401" s="8"/>
      <c r="FG401" s="8"/>
      <c r="FH401" s="8"/>
      <c r="FI401" s="8"/>
      <c r="FJ401" s="8"/>
      <c r="FK401" s="8"/>
      <c r="FL401" s="8"/>
      <c r="FM401" s="8"/>
      <c r="FN401" s="8"/>
      <c r="FO401" s="8"/>
      <c r="FP401" s="8"/>
      <c r="FQ401" s="8"/>
      <c r="FR401" s="8"/>
      <c r="FS401" s="8"/>
      <c r="FT401" s="8"/>
      <c r="FU401" s="8"/>
      <c r="FV401" s="8"/>
      <c r="FW401" s="8"/>
      <c r="FX401" s="8"/>
      <c r="FY401" s="8"/>
      <c r="FZ401" s="8"/>
      <c r="GA401" s="8"/>
      <c r="GB401" s="8"/>
      <c r="GC401" s="8"/>
      <c r="GD401" s="8"/>
      <c r="GE401" s="8"/>
      <c r="GF401" s="8"/>
      <c r="GG401" s="8"/>
      <c r="GH401" s="8"/>
      <c r="GI401" s="8"/>
      <c r="GJ401" s="8"/>
      <c r="GK401" s="8"/>
      <c r="GL401" s="8"/>
      <c r="GM401" s="8"/>
      <c r="GN401" s="8"/>
      <c r="GO401" s="8"/>
      <c r="GP401" s="8"/>
      <c r="GQ401" s="8"/>
      <c r="GR401" s="8"/>
      <c r="GS401" s="8"/>
      <c r="GT401" s="8"/>
      <c r="GU401" s="8"/>
      <c r="GV401" s="8"/>
      <c r="GW401" s="8"/>
      <c r="GX401" s="8"/>
      <c r="GY401" s="8"/>
      <c r="GZ401" s="8"/>
      <c r="HA401" s="8"/>
      <c r="HB401" s="8"/>
      <c r="HC401" s="8"/>
      <c r="HD401" s="8"/>
      <c r="HE401" s="8"/>
      <c r="HF401" s="8"/>
      <c r="HG401" s="8"/>
      <c r="HH401" s="8"/>
      <c r="HI401" s="8"/>
      <c r="HJ401" s="8"/>
      <c r="HK401" s="8"/>
      <c r="HL401" s="8"/>
      <c r="HM401" s="8"/>
      <c r="HN401" s="8"/>
      <c r="HO401" s="8"/>
      <c r="HP401" s="8"/>
      <c r="HQ401" s="8"/>
      <c r="HR401" s="8"/>
      <c r="HS401" s="8"/>
      <c r="HT401" s="8"/>
      <c r="HU401" s="8"/>
      <c r="HV401" s="8"/>
      <c r="HW401" s="8"/>
      <c r="HX401" s="8"/>
      <c r="HY401" s="8"/>
      <c r="HZ401" s="8"/>
      <c r="IA401" s="8"/>
      <c r="IB401" s="8"/>
      <c r="IC401" s="8"/>
      <c r="ID401" s="8"/>
      <c r="IE401" s="8" t="s">
        <v>6</v>
      </c>
      <c r="IF401" s="8" t="s">
        <v>6</v>
      </c>
      <c r="IG401" s="8" t="s">
        <v>6</v>
      </c>
      <c r="IH401" s="8" t="s">
        <v>6</v>
      </c>
      <c r="II401" s="8" t="s">
        <v>6</v>
      </c>
      <c r="IJ401" s="8" t="s">
        <v>6</v>
      </c>
      <c r="IK401" s="8" t="s">
        <v>540</v>
      </c>
      <c r="IL401" s="8" t="s">
        <v>6</v>
      </c>
      <c r="IM401" s="8" t="s">
        <v>6</v>
      </c>
      <c r="IN401" s="8" t="s">
        <v>6</v>
      </c>
      <c r="IO401" s="8" t="s">
        <v>6</v>
      </c>
      <c r="IP401" s="8" t="s">
        <v>6</v>
      </c>
    </row>
    <row r="402" spans="1:250" s="124" customFormat="1" ht="16.5" customHeight="1">
      <c r="A402" s="13"/>
      <c r="C402" s="571" t="s">
        <v>538</v>
      </c>
      <c r="D402" s="571"/>
      <c r="E402" s="571"/>
      <c r="F402" s="571"/>
      <c r="G402" s="571"/>
      <c r="H402" s="571"/>
      <c r="I402" s="571"/>
      <c r="J402" s="571"/>
      <c r="K402" s="571"/>
      <c r="L402" s="571"/>
      <c r="M402" s="571"/>
      <c r="N402" s="571"/>
      <c r="Q402" s="5"/>
      <c r="R402" s="5"/>
      <c r="AB402" s="125"/>
      <c r="AC402" s="125"/>
      <c r="AD402" s="125"/>
      <c r="AE402" s="125"/>
      <c r="AF402" s="125"/>
      <c r="AG402" s="125"/>
      <c r="AH402" s="125"/>
      <c r="AI402" s="125"/>
      <c r="AJ402" s="125"/>
      <c r="AK402" s="125"/>
      <c r="AL402" s="125"/>
      <c r="AM402" s="125"/>
      <c r="AN402" s="125"/>
      <c r="AO402" s="125"/>
      <c r="AP402" s="125"/>
      <c r="AQ402" s="125"/>
      <c r="AR402" s="125"/>
      <c r="AS402" s="125"/>
      <c r="AT402" s="125"/>
      <c r="AU402" s="125"/>
      <c r="AV402" s="125"/>
      <c r="AW402" s="125"/>
      <c r="AX402" s="125"/>
      <c r="AY402" s="125"/>
      <c r="AZ402" s="125"/>
      <c r="BA402" s="125"/>
      <c r="BB402" s="125"/>
      <c r="BC402" s="125"/>
      <c r="BD402" s="125"/>
      <c r="BE402" s="125"/>
      <c r="BF402" s="125"/>
      <c r="BG402" s="125"/>
      <c r="BH402" s="125"/>
      <c r="BI402" s="125"/>
      <c r="BJ402" s="125"/>
      <c r="BK402" s="125"/>
      <c r="BL402" s="125"/>
      <c r="BM402" s="125"/>
      <c r="BN402" s="125"/>
      <c r="BO402" s="125"/>
      <c r="BP402" s="125"/>
      <c r="BQ402" s="125"/>
      <c r="BR402" s="125"/>
      <c r="BS402" s="125"/>
      <c r="BT402" s="125"/>
      <c r="BU402" s="125"/>
      <c r="BV402" s="125"/>
      <c r="BW402" s="125"/>
      <c r="BX402" s="125"/>
      <c r="BY402" s="125"/>
      <c r="BZ402" s="125"/>
      <c r="CA402" s="125"/>
      <c r="CB402" s="125"/>
      <c r="CC402" s="125"/>
      <c r="CD402" s="125"/>
      <c r="CE402" s="125"/>
      <c r="CF402" s="125"/>
      <c r="CG402" s="125"/>
      <c r="CH402" s="125"/>
      <c r="CI402" s="125"/>
      <c r="CJ402" s="125"/>
      <c r="CK402" s="125"/>
      <c r="CL402" s="125"/>
      <c r="CM402" s="125"/>
      <c r="CN402" s="125"/>
      <c r="CO402" s="125"/>
      <c r="CP402" s="125"/>
      <c r="CQ402" s="125"/>
      <c r="CR402" s="125"/>
      <c r="CS402" s="125"/>
      <c r="CT402" s="125"/>
      <c r="CU402" s="125"/>
      <c r="CV402" s="125"/>
      <c r="CW402" s="125"/>
      <c r="CX402" s="125"/>
      <c r="CY402" s="125"/>
      <c r="CZ402" s="125"/>
      <c r="DA402" s="125"/>
      <c r="DB402" s="125"/>
      <c r="DC402" s="125"/>
      <c r="DD402" s="125"/>
      <c r="DE402" s="125"/>
      <c r="DF402" s="125"/>
      <c r="DG402" s="125"/>
      <c r="DH402" s="125"/>
      <c r="DI402" s="125"/>
      <c r="DJ402" s="125"/>
      <c r="DK402" s="125"/>
      <c r="DL402" s="125"/>
      <c r="DM402" s="125"/>
      <c r="DN402" s="125"/>
      <c r="DO402" s="125"/>
      <c r="DP402" s="125"/>
      <c r="DQ402" s="125"/>
      <c r="DR402" s="125"/>
      <c r="DS402" s="125"/>
      <c r="DT402" s="125"/>
      <c r="DU402" s="125"/>
      <c r="DV402" s="125"/>
      <c r="DW402" s="125"/>
      <c r="DX402" s="125"/>
      <c r="DY402" s="125"/>
      <c r="DZ402" s="125"/>
      <c r="EA402" s="125"/>
      <c r="EB402" s="125"/>
      <c r="EC402" s="125"/>
      <c r="ED402" s="125"/>
      <c r="EE402" s="125"/>
      <c r="EF402" s="125"/>
      <c r="EG402" s="125"/>
      <c r="EH402" s="125"/>
      <c r="EI402" s="125"/>
      <c r="EJ402" s="125"/>
      <c r="EK402" s="125"/>
      <c r="EL402" s="125"/>
      <c r="EM402" s="125"/>
      <c r="EN402" s="125"/>
      <c r="EO402" s="125"/>
      <c r="EP402" s="125"/>
      <c r="EQ402" s="125"/>
      <c r="ER402" s="125"/>
      <c r="ES402" s="125"/>
      <c r="ET402" s="125"/>
      <c r="EU402" s="125"/>
      <c r="EV402" s="125"/>
      <c r="EW402" s="125"/>
      <c r="EX402" s="125"/>
      <c r="EY402" s="125"/>
      <c r="EZ402" s="125"/>
      <c r="FA402" s="125"/>
      <c r="FB402" s="125"/>
      <c r="FC402" s="125"/>
      <c r="FD402" s="125"/>
      <c r="FE402" s="125"/>
      <c r="FF402" s="125"/>
      <c r="FG402" s="125"/>
      <c r="FH402" s="125"/>
      <c r="FI402" s="125"/>
      <c r="FJ402" s="125"/>
      <c r="FK402" s="125"/>
      <c r="FL402" s="125"/>
      <c r="FM402" s="125"/>
      <c r="FN402" s="125"/>
      <c r="FO402" s="125"/>
      <c r="FP402" s="125"/>
      <c r="FQ402" s="125"/>
      <c r="FR402" s="125"/>
      <c r="FS402" s="125"/>
      <c r="FT402" s="125"/>
      <c r="FU402" s="125"/>
      <c r="FV402" s="125"/>
      <c r="FW402" s="125"/>
      <c r="FX402" s="125"/>
      <c r="FY402" s="125"/>
      <c r="FZ402" s="125"/>
      <c r="GA402" s="125"/>
      <c r="GB402" s="125"/>
      <c r="GC402" s="125"/>
      <c r="GD402" s="125"/>
      <c r="GE402" s="125"/>
      <c r="GF402" s="125"/>
      <c r="GG402" s="125"/>
      <c r="GH402" s="125"/>
      <c r="GI402" s="125"/>
      <c r="GJ402" s="125"/>
      <c r="GK402" s="125"/>
      <c r="GL402" s="125"/>
      <c r="GM402" s="125"/>
      <c r="GN402" s="125"/>
      <c r="GO402" s="125"/>
      <c r="GP402" s="125"/>
      <c r="GQ402" s="125"/>
      <c r="GR402" s="125"/>
      <c r="GS402" s="125"/>
      <c r="GT402" s="125"/>
      <c r="GU402" s="125"/>
      <c r="GV402" s="125"/>
      <c r="GW402" s="125"/>
      <c r="GX402" s="125"/>
      <c r="GY402" s="125"/>
      <c r="GZ402" s="125"/>
      <c r="HA402" s="125"/>
      <c r="HB402" s="125"/>
      <c r="HC402" s="125"/>
      <c r="HD402" s="125"/>
      <c r="HE402" s="125"/>
      <c r="HF402" s="125"/>
      <c r="HG402" s="125"/>
      <c r="HH402" s="125"/>
      <c r="HI402" s="125"/>
      <c r="HJ402" s="125"/>
      <c r="HK402" s="125"/>
      <c r="HL402" s="125"/>
      <c r="HM402" s="125"/>
      <c r="HN402" s="125"/>
      <c r="HO402" s="125"/>
      <c r="HP402" s="125"/>
      <c r="HQ402" s="125"/>
      <c r="HR402" s="125"/>
      <c r="HS402" s="125"/>
      <c r="HT402" s="125"/>
      <c r="HU402" s="125"/>
      <c r="HV402" s="125"/>
      <c r="HW402" s="125"/>
      <c r="HX402" s="125"/>
      <c r="HY402" s="125"/>
      <c r="HZ402" s="125"/>
      <c r="IA402" s="125"/>
      <c r="IB402" s="125"/>
      <c r="IC402" s="125"/>
      <c r="ID402" s="125"/>
      <c r="IE402" s="125"/>
      <c r="IF402" s="125"/>
      <c r="IG402" s="125"/>
      <c r="IH402" s="125"/>
      <c r="II402" s="125"/>
      <c r="IJ402" s="125"/>
      <c r="IK402" s="125"/>
      <c r="IL402" s="125"/>
      <c r="IM402" s="125"/>
      <c r="IN402" s="125"/>
      <c r="IO402" s="125"/>
      <c r="IP402" s="125"/>
    </row>
    <row r="403" spans="1:250" s="1" customFormat="1" ht="13.5" customHeight="1"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</row>
    <row r="404" spans="1:250" s="1" customFormat="1" ht="27" customHeight="1">
      <c r="A404" s="572" t="s">
        <v>541</v>
      </c>
      <c r="B404" s="573"/>
      <c r="C404" s="573"/>
      <c r="D404" s="573"/>
      <c r="E404" s="573"/>
      <c r="F404" s="573"/>
      <c r="G404" s="573"/>
      <c r="H404" s="573"/>
      <c r="I404" s="573"/>
      <c r="J404" s="573"/>
      <c r="K404" s="573"/>
      <c r="L404" s="573"/>
      <c r="M404" s="573"/>
      <c r="N404" s="573"/>
      <c r="O404" s="573"/>
      <c r="P404" s="573"/>
    </row>
    <row r="405" spans="1:250" s="1" customFormat="1" ht="16.5" customHeight="1">
      <c r="A405" s="572" t="s">
        <v>542</v>
      </c>
      <c r="B405" s="572"/>
      <c r="C405" s="572"/>
      <c r="D405" s="572"/>
      <c r="E405" s="572"/>
      <c r="F405" s="572"/>
      <c r="G405" s="572"/>
      <c r="H405" s="572"/>
      <c r="I405" s="572"/>
      <c r="J405" s="572"/>
      <c r="K405" s="572"/>
      <c r="L405" s="572"/>
      <c r="M405" s="572"/>
      <c r="N405" s="572"/>
      <c r="O405" s="572"/>
      <c r="P405" s="572"/>
    </row>
    <row r="406" spans="1:250" s="1" customFormat="1" ht="14.25" customHeight="1">
      <c r="A406" s="572" t="s">
        <v>543</v>
      </c>
      <c r="B406" s="572"/>
      <c r="C406" s="572"/>
      <c r="D406" s="572"/>
      <c r="E406" s="572"/>
      <c r="F406" s="572"/>
      <c r="G406" s="572"/>
      <c r="H406" s="572"/>
      <c r="I406" s="572"/>
      <c r="J406" s="572"/>
      <c r="K406" s="572"/>
      <c r="L406" s="572"/>
      <c r="M406" s="572"/>
      <c r="N406" s="572"/>
      <c r="O406" s="572"/>
      <c r="P406" s="572"/>
    </row>
    <row r="407" spans="1:250" s="1" customFormat="1" ht="15">
      <c r="A407" s="126"/>
    </row>
  </sheetData>
  <mergeCells count="383">
    <mergeCell ref="A7:F7"/>
    <mergeCell ref="G7:P7"/>
    <mergeCell ref="A8:F8"/>
    <mergeCell ref="G8:P8"/>
    <mergeCell ref="A9:F9"/>
    <mergeCell ref="G9:P9"/>
    <mergeCell ref="A4:F4"/>
    <mergeCell ref="G4:P4"/>
    <mergeCell ref="A5:F5"/>
    <mergeCell ref="G5:P5"/>
    <mergeCell ref="A6:F6"/>
    <mergeCell ref="G6:P6"/>
    <mergeCell ref="A14:P14"/>
    <mergeCell ref="A16:P16"/>
    <mergeCell ref="A17:P17"/>
    <mergeCell ref="A18:P18"/>
    <mergeCell ref="A20:P20"/>
    <mergeCell ref="A10:F10"/>
    <mergeCell ref="G10:P10"/>
    <mergeCell ref="A11:F11"/>
    <mergeCell ref="G11:P11"/>
    <mergeCell ref="A13:P13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C43:G43"/>
    <mergeCell ref="C44:G44"/>
    <mergeCell ref="C45:G45"/>
    <mergeCell ref="C46:G46"/>
    <mergeCell ref="C47:G47"/>
    <mergeCell ref="C38:G38"/>
    <mergeCell ref="A39:P39"/>
    <mergeCell ref="C40:G40"/>
    <mergeCell ref="C41:P41"/>
    <mergeCell ref="C42:G42"/>
    <mergeCell ref="C53:G53"/>
    <mergeCell ref="C54:G54"/>
    <mergeCell ref="C55:G55"/>
    <mergeCell ref="C56:G56"/>
    <mergeCell ref="C57:G57"/>
    <mergeCell ref="C48:G48"/>
    <mergeCell ref="C49:G49"/>
    <mergeCell ref="C50:G50"/>
    <mergeCell ref="C51:G51"/>
    <mergeCell ref="C52:G52"/>
    <mergeCell ref="C64:G64"/>
    <mergeCell ref="C65:G65"/>
    <mergeCell ref="C66:G66"/>
    <mergeCell ref="C67:G67"/>
    <mergeCell ref="C68:G68"/>
    <mergeCell ref="C58:G58"/>
    <mergeCell ref="C60:G60"/>
    <mergeCell ref="C61:P61"/>
    <mergeCell ref="C62:P62"/>
    <mergeCell ref="C63:G63"/>
    <mergeCell ref="C74:G74"/>
    <mergeCell ref="C75:G75"/>
    <mergeCell ref="C76:G76"/>
    <mergeCell ref="C77:G77"/>
    <mergeCell ref="C78:G78"/>
    <mergeCell ref="C69:G69"/>
    <mergeCell ref="C70:G70"/>
    <mergeCell ref="C71:G71"/>
    <mergeCell ref="C72:G72"/>
    <mergeCell ref="C73:G73"/>
    <mergeCell ref="C84:G84"/>
    <mergeCell ref="C86:G86"/>
    <mergeCell ref="C87:P87"/>
    <mergeCell ref="C88:G88"/>
    <mergeCell ref="C89:G89"/>
    <mergeCell ref="C79:G79"/>
    <mergeCell ref="C80:G80"/>
    <mergeCell ref="C81:G81"/>
    <mergeCell ref="C82:G82"/>
    <mergeCell ref="C83:G83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105:G105"/>
    <mergeCell ref="C106:G106"/>
    <mergeCell ref="C107:G107"/>
    <mergeCell ref="C108:G108"/>
    <mergeCell ref="C109:G109"/>
    <mergeCell ref="C100:G100"/>
    <mergeCell ref="C101:G101"/>
    <mergeCell ref="C102:G102"/>
    <mergeCell ref="C103:G103"/>
    <mergeCell ref="C104:G104"/>
    <mergeCell ref="A116:P116"/>
    <mergeCell ref="C117:G117"/>
    <mergeCell ref="C118:P118"/>
    <mergeCell ref="C119:P119"/>
    <mergeCell ref="C120:G120"/>
    <mergeCell ref="C110:G110"/>
    <mergeCell ref="C111:G111"/>
    <mergeCell ref="C112:G112"/>
    <mergeCell ref="C113:G113"/>
    <mergeCell ref="C114:G114"/>
    <mergeCell ref="C126:G126"/>
    <mergeCell ref="C127:G127"/>
    <mergeCell ref="C128:G128"/>
    <mergeCell ref="C129:G129"/>
    <mergeCell ref="C130:G130"/>
    <mergeCell ref="C121:G121"/>
    <mergeCell ref="C122:G122"/>
    <mergeCell ref="C123:G123"/>
    <mergeCell ref="C124:G124"/>
    <mergeCell ref="C125:G125"/>
    <mergeCell ref="C136:G136"/>
    <mergeCell ref="C137:G137"/>
    <mergeCell ref="C138:G138"/>
    <mergeCell ref="C139:G139"/>
    <mergeCell ref="C140:G140"/>
    <mergeCell ref="C131:G131"/>
    <mergeCell ref="C132:G132"/>
    <mergeCell ref="C133:G133"/>
    <mergeCell ref="C134:G134"/>
    <mergeCell ref="C135:G135"/>
    <mergeCell ref="C147:G147"/>
    <mergeCell ref="C149:G149"/>
    <mergeCell ref="C150:P150"/>
    <mergeCell ref="C151:G151"/>
    <mergeCell ref="C152:G152"/>
    <mergeCell ref="C142:G142"/>
    <mergeCell ref="C143:P143"/>
    <mergeCell ref="C144:G144"/>
    <mergeCell ref="C145:G145"/>
    <mergeCell ref="C146:G146"/>
    <mergeCell ref="C159:G159"/>
    <mergeCell ref="C160:G160"/>
    <mergeCell ref="C161:G161"/>
    <mergeCell ref="C163:G163"/>
    <mergeCell ref="C164:P164"/>
    <mergeCell ref="C153:G153"/>
    <mergeCell ref="C154:G154"/>
    <mergeCell ref="C156:G156"/>
    <mergeCell ref="C157:P157"/>
    <mergeCell ref="C158:G158"/>
    <mergeCell ref="C171:G171"/>
    <mergeCell ref="C172:P172"/>
    <mergeCell ref="C173:P173"/>
    <mergeCell ref="C174:G174"/>
    <mergeCell ref="C175:G175"/>
    <mergeCell ref="C165:G165"/>
    <mergeCell ref="C166:G166"/>
    <mergeCell ref="C167:G167"/>
    <mergeCell ref="C168:G168"/>
    <mergeCell ref="A170:P170"/>
    <mergeCell ref="C181:G181"/>
    <mergeCell ref="C182:G182"/>
    <mergeCell ref="C183:G183"/>
    <mergeCell ref="C184:G184"/>
    <mergeCell ref="C185:G185"/>
    <mergeCell ref="C176:G176"/>
    <mergeCell ref="C177:G177"/>
    <mergeCell ref="C178:G178"/>
    <mergeCell ref="C179:G179"/>
    <mergeCell ref="C180:G180"/>
    <mergeCell ref="C191:G191"/>
    <mergeCell ref="C192:G192"/>
    <mergeCell ref="C193:G193"/>
    <mergeCell ref="C195:G195"/>
    <mergeCell ref="C196:P196"/>
    <mergeCell ref="C186:G186"/>
    <mergeCell ref="C187:G187"/>
    <mergeCell ref="C188:G188"/>
    <mergeCell ref="C189:G189"/>
    <mergeCell ref="C190:G190"/>
    <mergeCell ref="C203:P203"/>
    <mergeCell ref="C204:G204"/>
    <mergeCell ref="C205:G205"/>
    <mergeCell ref="C206:G206"/>
    <mergeCell ref="C207:G207"/>
    <mergeCell ref="C197:G197"/>
    <mergeCell ref="C198:G198"/>
    <mergeCell ref="C199:G199"/>
    <mergeCell ref="C200:G200"/>
    <mergeCell ref="C202:G202"/>
    <mergeCell ref="C214:G214"/>
    <mergeCell ref="C215:G215"/>
    <mergeCell ref="C216:G216"/>
    <mergeCell ref="C217:G217"/>
    <mergeCell ref="C218:G218"/>
    <mergeCell ref="A209:P209"/>
    <mergeCell ref="C210:G210"/>
    <mergeCell ref="C211:P211"/>
    <mergeCell ref="C212:P212"/>
    <mergeCell ref="C213:G213"/>
    <mergeCell ref="C226:P226"/>
    <mergeCell ref="C227:P227"/>
    <mergeCell ref="C228:P228"/>
    <mergeCell ref="C229:G229"/>
    <mergeCell ref="C230:G230"/>
    <mergeCell ref="C219:G219"/>
    <mergeCell ref="C220:G220"/>
    <mergeCell ref="C222:G222"/>
    <mergeCell ref="C223:G223"/>
    <mergeCell ref="C225:G225"/>
    <mergeCell ref="C236:G236"/>
    <mergeCell ref="C238:G238"/>
    <mergeCell ref="C239:G239"/>
    <mergeCell ref="C241:G241"/>
    <mergeCell ref="C242:P242"/>
    <mergeCell ref="C231:G231"/>
    <mergeCell ref="C232:G232"/>
    <mergeCell ref="C233:G233"/>
    <mergeCell ref="C234:G234"/>
    <mergeCell ref="C235:G235"/>
    <mergeCell ref="C248:G248"/>
    <mergeCell ref="C249:G249"/>
    <mergeCell ref="C250:G250"/>
    <mergeCell ref="C251:G251"/>
    <mergeCell ref="C252:G252"/>
    <mergeCell ref="C243:P243"/>
    <mergeCell ref="C244:P244"/>
    <mergeCell ref="C245:G245"/>
    <mergeCell ref="C246:G246"/>
    <mergeCell ref="C247:G247"/>
    <mergeCell ref="C260:G260"/>
    <mergeCell ref="C261:G261"/>
    <mergeCell ref="C262:G262"/>
    <mergeCell ref="C263:G263"/>
    <mergeCell ref="C264:G264"/>
    <mergeCell ref="C254:G254"/>
    <mergeCell ref="C255:G255"/>
    <mergeCell ref="C257:G257"/>
    <mergeCell ref="C258:P258"/>
    <mergeCell ref="C259:P259"/>
    <mergeCell ref="C270:G270"/>
    <mergeCell ref="C271:G271"/>
    <mergeCell ref="C272:G272"/>
    <mergeCell ref="C273:G273"/>
    <mergeCell ref="C274:G274"/>
    <mergeCell ref="C265:G265"/>
    <mergeCell ref="C266:G266"/>
    <mergeCell ref="C267:G267"/>
    <mergeCell ref="C268:G268"/>
    <mergeCell ref="C269:G269"/>
    <mergeCell ref="C280:G280"/>
    <mergeCell ref="C281:G281"/>
    <mergeCell ref="C282:G282"/>
    <mergeCell ref="C284:O284"/>
    <mergeCell ref="C285:O285"/>
    <mergeCell ref="C275:G275"/>
    <mergeCell ref="C276:G276"/>
    <mergeCell ref="C277:G277"/>
    <mergeCell ref="C278:G278"/>
    <mergeCell ref="C279:G279"/>
    <mergeCell ref="C291:O291"/>
    <mergeCell ref="C292:O292"/>
    <mergeCell ref="C293:O293"/>
    <mergeCell ref="C294:O294"/>
    <mergeCell ref="C295:O295"/>
    <mergeCell ref="C286:O286"/>
    <mergeCell ref="C287:O287"/>
    <mergeCell ref="C288:O288"/>
    <mergeCell ref="C289:O289"/>
    <mergeCell ref="C290:O290"/>
    <mergeCell ref="C301:O301"/>
    <mergeCell ref="C302:O302"/>
    <mergeCell ref="C303:O303"/>
    <mergeCell ref="C304:O304"/>
    <mergeCell ref="C305:J305"/>
    <mergeCell ref="L305:O305"/>
    <mergeCell ref="C296:O296"/>
    <mergeCell ref="C297:O297"/>
    <mergeCell ref="C298:O298"/>
    <mergeCell ref="C299:O299"/>
    <mergeCell ref="C300:O300"/>
    <mergeCell ref="C311:P311"/>
    <mergeCell ref="C312:G312"/>
    <mergeCell ref="C313:G313"/>
    <mergeCell ref="C314:G314"/>
    <mergeCell ref="C315:G315"/>
    <mergeCell ref="C306:J306"/>
    <mergeCell ref="L306:O306"/>
    <mergeCell ref="A308:P308"/>
    <mergeCell ref="A309:P309"/>
    <mergeCell ref="C310:G310"/>
    <mergeCell ref="C321:G321"/>
    <mergeCell ref="C322:G322"/>
    <mergeCell ref="C324:G324"/>
    <mergeCell ref="C325:P325"/>
    <mergeCell ref="C326:G326"/>
    <mergeCell ref="C316:G316"/>
    <mergeCell ref="C317:G317"/>
    <mergeCell ref="C318:G318"/>
    <mergeCell ref="C319:G319"/>
    <mergeCell ref="C320:G320"/>
    <mergeCell ref="C332:G332"/>
    <mergeCell ref="C333:G333"/>
    <mergeCell ref="C335:G335"/>
    <mergeCell ref="C336:P336"/>
    <mergeCell ref="C337:G337"/>
    <mergeCell ref="C327:G327"/>
    <mergeCell ref="C328:G328"/>
    <mergeCell ref="C329:G329"/>
    <mergeCell ref="C330:G330"/>
    <mergeCell ref="C331:G331"/>
    <mergeCell ref="C343:G343"/>
    <mergeCell ref="C344:G344"/>
    <mergeCell ref="C345:G345"/>
    <mergeCell ref="C346:G346"/>
    <mergeCell ref="C347:G347"/>
    <mergeCell ref="C338:G338"/>
    <mergeCell ref="C339:G339"/>
    <mergeCell ref="C340:G340"/>
    <mergeCell ref="C341:G341"/>
    <mergeCell ref="C342:G342"/>
    <mergeCell ref="C354:O354"/>
    <mergeCell ref="C355:O355"/>
    <mergeCell ref="C356:O356"/>
    <mergeCell ref="C357:O357"/>
    <mergeCell ref="C358:O358"/>
    <mergeCell ref="C348:G348"/>
    <mergeCell ref="C349:G349"/>
    <mergeCell ref="C351:O351"/>
    <mergeCell ref="C352:O352"/>
    <mergeCell ref="C353:O353"/>
    <mergeCell ref="C364:O364"/>
    <mergeCell ref="C365:O365"/>
    <mergeCell ref="C366:O366"/>
    <mergeCell ref="C367:O367"/>
    <mergeCell ref="C368:O368"/>
    <mergeCell ref="C359:O359"/>
    <mergeCell ref="C360:O360"/>
    <mergeCell ref="C361:O361"/>
    <mergeCell ref="C362:O362"/>
    <mergeCell ref="C363:O363"/>
    <mergeCell ref="C374:O374"/>
    <mergeCell ref="C375:O375"/>
    <mergeCell ref="C376:O376"/>
    <mergeCell ref="C377:O377"/>
    <mergeCell ref="C378:O378"/>
    <mergeCell ref="C369:O369"/>
    <mergeCell ref="C370:O370"/>
    <mergeCell ref="C371:J371"/>
    <mergeCell ref="L371:O371"/>
    <mergeCell ref="C372:J372"/>
    <mergeCell ref="L372:O372"/>
    <mergeCell ref="C384:O384"/>
    <mergeCell ref="C385:O385"/>
    <mergeCell ref="C386:O386"/>
    <mergeCell ref="C387:O387"/>
    <mergeCell ref="C388:O388"/>
    <mergeCell ref="C379:O379"/>
    <mergeCell ref="C380:O380"/>
    <mergeCell ref="C381:O381"/>
    <mergeCell ref="C382:O382"/>
    <mergeCell ref="C383:O383"/>
    <mergeCell ref="C394:O394"/>
    <mergeCell ref="C395:J395"/>
    <mergeCell ref="L395:O395"/>
    <mergeCell ref="C396:J396"/>
    <mergeCell ref="L396:O396"/>
    <mergeCell ref="C389:O389"/>
    <mergeCell ref="C390:O390"/>
    <mergeCell ref="C391:O391"/>
    <mergeCell ref="C392:O392"/>
    <mergeCell ref="C393:O393"/>
    <mergeCell ref="C402:N402"/>
    <mergeCell ref="A404:P404"/>
    <mergeCell ref="A405:P405"/>
    <mergeCell ref="A406:P406"/>
    <mergeCell ref="C399:H399"/>
    <mergeCell ref="I399:N399"/>
    <mergeCell ref="C400:N400"/>
    <mergeCell ref="C401:H401"/>
    <mergeCell ref="I401:N401"/>
  </mergeCells>
  <printOptions horizontalCentered="1"/>
  <pageMargins left="0.78740155696868896" right="0.31496062874794001" top="0.31496062874794001" bottom="0.31496062874794001" header="0.19685038924217199" footer="0.19685038924217199"/>
  <pageSetup paperSize="9" scale="46" fitToHeight="0" orientation="portrait" r:id="rId1"/>
  <headerFooter>
    <oddFooter>&amp;RСтраница &amp;P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IP756"/>
  <sheetViews>
    <sheetView view="pageBreakPreview" topLeftCell="A361" zoomScale="115" zoomScaleNormal="100" zoomScaleSheetLayoutView="115" workbookViewId="0">
      <selection activeCell="A13" sqref="A13:P13"/>
    </sheetView>
  </sheetViews>
  <sheetFormatPr defaultColWidth="9.140625" defaultRowHeight="11.25" customHeight="1"/>
  <cols>
    <col min="1" max="1" width="9.7109375" style="2" customWidth="1"/>
    <col min="2" max="2" width="20.5703125" style="126" customWidth="1"/>
    <col min="3" max="3" width="8" style="126" customWidth="1"/>
    <col min="4" max="4" width="13.28515625" style="126" customWidth="1"/>
    <col min="5" max="5" width="8.140625" style="126" customWidth="1"/>
    <col min="6" max="6" width="9.5703125" style="126" customWidth="1"/>
    <col min="7" max="7" width="6.140625" style="126" customWidth="1"/>
    <col min="8" max="8" width="8.85546875" style="126" customWidth="1"/>
    <col min="9" max="9" width="10.7109375" style="126" customWidth="1"/>
    <col min="10" max="10" width="11.7109375" style="126" customWidth="1"/>
    <col min="11" max="11" width="14.7109375" style="126" customWidth="1"/>
    <col min="12" max="12" width="17" style="126" customWidth="1"/>
    <col min="13" max="13" width="11.5703125" style="126" customWidth="1"/>
    <col min="14" max="14" width="17" style="126" customWidth="1"/>
    <col min="15" max="15" width="13" style="126" customWidth="1"/>
    <col min="16" max="16" width="17" style="126" customWidth="1"/>
    <col min="17" max="17" width="69" style="11" hidden="1" customWidth="1"/>
    <col min="18" max="18" width="126.7109375" style="11" hidden="1" customWidth="1"/>
    <col min="19" max="27" width="9.140625" style="126"/>
    <col min="28" max="33" width="69.28515625" style="63" hidden="1" customWidth="1"/>
    <col min="34" max="43" width="127.7109375" style="63" hidden="1" customWidth="1"/>
    <col min="44" max="49" width="69.28515625" style="63" hidden="1" customWidth="1"/>
    <col min="50" max="59" width="127.7109375" style="63" hidden="1" customWidth="1"/>
    <col min="60" max="65" width="69.28515625" style="63" hidden="1" customWidth="1"/>
    <col min="66" max="75" width="127.7109375" style="63" hidden="1" customWidth="1"/>
    <col min="76" max="81" width="69.28515625" style="63" hidden="1" customWidth="1"/>
    <col min="82" max="91" width="127.7109375" style="63" hidden="1" customWidth="1"/>
    <col min="92" max="97" width="69.28515625" style="63" hidden="1" customWidth="1"/>
    <col min="98" max="107" width="127.7109375" style="63" hidden="1" customWidth="1"/>
    <col min="108" max="113" width="69.28515625" style="63" hidden="1" customWidth="1"/>
    <col min="114" max="123" width="127.7109375" style="63" hidden="1" customWidth="1"/>
    <col min="124" max="129" width="69.28515625" style="63" hidden="1" customWidth="1"/>
    <col min="130" max="139" width="127.7109375" style="63" hidden="1" customWidth="1"/>
    <col min="140" max="187" width="197" style="63" hidden="1" customWidth="1"/>
    <col min="188" max="192" width="59.5703125" style="63" hidden="1" customWidth="1"/>
    <col min="193" max="196" width="39" style="63" hidden="1" customWidth="1"/>
    <col min="197" max="197" width="197" style="63" hidden="1" customWidth="1"/>
    <col min="198" max="202" width="45.140625" style="63" hidden="1" customWidth="1"/>
    <col min="203" max="204" width="166.7109375" style="63" hidden="1" customWidth="1"/>
    <col min="205" max="213" width="45.140625" style="63" hidden="1" customWidth="1"/>
    <col min="214" max="218" width="149.7109375" style="63" hidden="1" customWidth="1"/>
    <col min="219" max="219" width="76.42578125" style="63" hidden="1" customWidth="1"/>
    <col min="220" max="220" width="197" style="63" hidden="1" customWidth="1"/>
    <col min="221" max="225" width="149.7109375" style="63" hidden="1" customWidth="1"/>
    <col min="226" max="226" width="76.42578125" style="63" hidden="1" customWidth="1"/>
    <col min="227" max="232" width="54" style="63" hidden="1" customWidth="1"/>
    <col min="233" max="238" width="82.7109375" style="63" hidden="1" customWidth="1"/>
    <col min="239" max="244" width="54" style="63" hidden="1" customWidth="1"/>
    <col min="245" max="250" width="82.7109375" style="63" hidden="1" customWidth="1"/>
    <col min="251" max="16384" width="9.140625" style="126"/>
  </cols>
  <sheetData>
    <row r="1" spans="1:250" s="1" customFormat="1" ht="1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3" t="s">
        <v>0</v>
      </c>
    </row>
    <row r="2" spans="1:250" s="1" customFormat="1" ht="11.25" customHeight="1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P2" s="3" t="s">
        <v>1</v>
      </c>
    </row>
    <row r="3" spans="1:250" s="1" customFormat="1" ht="1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P3" s="3"/>
    </row>
    <row r="4" spans="1:250" s="6" customFormat="1" ht="15" customHeight="1">
      <c r="A4" s="581" t="s">
        <v>2</v>
      </c>
      <c r="B4" s="581"/>
      <c r="C4" s="581"/>
      <c r="D4" s="581"/>
      <c r="E4" s="581"/>
      <c r="F4" s="581"/>
      <c r="G4" s="610" t="s">
        <v>3</v>
      </c>
      <c r="H4" s="610"/>
      <c r="I4" s="610"/>
      <c r="J4" s="610"/>
      <c r="K4" s="610"/>
      <c r="L4" s="610"/>
      <c r="M4" s="610"/>
      <c r="N4" s="610"/>
      <c r="O4" s="610"/>
      <c r="P4" s="610"/>
      <c r="Q4" s="5"/>
      <c r="R4" s="5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7"/>
      <c r="GB4" s="7"/>
      <c r="GC4" s="7"/>
      <c r="GD4" s="7"/>
      <c r="GE4" s="7"/>
      <c r="GF4" s="7"/>
      <c r="GG4" s="7"/>
      <c r="GH4" s="7"/>
      <c r="GI4" s="7"/>
      <c r="GJ4" s="7"/>
      <c r="GK4" s="7"/>
      <c r="GL4" s="7"/>
      <c r="GM4" s="7"/>
      <c r="GN4" s="7"/>
      <c r="GO4" s="7"/>
      <c r="GP4" s="7"/>
      <c r="GQ4" s="7"/>
      <c r="GR4" s="7"/>
      <c r="GS4" s="7"/>
      <c r="GT4" s="7"/>
      <c r="GU4" s="7"/>
      <c r="GV4" s="7"/>
      <c r="GW4" s="7"/>
      <c r="GX4" s="7"/>
      <c r="GY4" s="7"/>
      <c r="GZ4" s="7"/>
      <c r="HA4" s="7"/>
      <c r="HB4" s="7"/>
      <c r="HC4" s="7"/>
      <c r="HD4" s="7"/>
      <c r="HE4" s="7"/>
      <c r="HF4" s="7"/>
      <c r="HG4" s="7"/>
      <c r="HH4" s="7"/>
      <c r="HI4" s="7"/>
      <c r="HJ4" s="7"/>
      <c r="HK4" s="7"/>
      <c r="HL4" s="7"/>
      <c r="HM4" s="7"/>
      <c r="HN4" s="7"/>
      <c r="HO4" s="7"/>
      <c r="HP4" s="7"/>
      <c r="HQ4" s="7"/>
      <c r="HR4" s="7"/>
      <c r="HS4" s="7"/>
      <c r="HT4" s="7"/>
      <c r="HU4" s="7"/>
      <c r="HV4" s="7"/>
      <c r="HW4" s="7"/>
      <c r="HX4" s="7"/>
      <c r="HY4" s="7"/>
      <c r="HZ4" s="7"/>
      <c r="IA4" s="7"/>
      <c r="IB4" s="7"/>
      <c r="IC4" s="7"/>
      <c r="ID4" s="7"/>
      <c r="IE4" s="7"/>
      <c r="IF4" s="7"/>
      <c r="IG4" s="7"/>
      <c r="IH4" s="7"/>
      <c r="II4" s="7"/>
      <c r="IJ4" s="7"/>
      <c r="IK4" s="7"/>
      <c r="IL4" s="7"/>
      <c r="IM4" s="7"/>
      <c r="IN4" s="7"/>
      <c r="IO4" s="7"/>
      <c r="IP4" s="7"/>
    </row>
    <row r="5" spans="1:250" s="1" customFormat="1" ht="33.75" customHeight="1">
      <c r="A5" s="581" t="s">
        <v>4</v>
      </c>
      <c r="B5" s="581"/>
      <c r="C5" s="581"/>
      <c r="D5" s="581"/>
      <c r="E5" s="581"/>
      <c r="F5" s="581"/>
      <c r="G5" s="608" t="s">
        <v>5</v>
      </c>
      <c r="H5" s="608"/>
      <c r="I5" s="608"/>
      <c r="J5" s="608"/>
      <c r="K5" s="608"/>
      <c r="L5" s="608"/>
      <c r="M5" s="608"/>
      <c r="N5" s="608"/>
      <c r="O5" s="608"/>
      <c r="P5" s="608"/>
      <c r="AB5" s="8" t="s">
        <v>4</v>
      </c>
      <c r="AC5" s="8" t="s">
        <v>6</v>
      </c>
      <c r="AD5" s="8" t="s">
        <v>6</v>
      </c>
      <c r="AE5" s="8" t="s">
        <v>6</v>
      </c>
      <c r="AF5" s="8" t="s">
        <v>6</v>
      </c>
      <c r="AG5" s="8" t="s">
        <v>6</v>
      </c>
      <c r="AH5" s="8" t="s">
        <v>5</v>
      </c>
      <c r="AI5" s="8" t="s">
        <v>6</v>
      </c>
      <c r="AJ5" s="8" t="s">
        <v>6</v>
      </c>
      <c r="AK5" s="8" t="s">
        <v>6</v>
      </c>
      <c r="AL5" s="8" t="s">
        <v>6</v>
      </c>
      <c r="AM5" s="8" t="s">
        <v>6</v>
      </c>
      <c r="AN5" s="8" t="s">
        <v>6</v>
      </c>
      <c r="AO5" s="8" t="s">
        <v>6</v>
      </c>
      <c r="AP5" s="8" t="s">
        <v>6</v>
      </c>
      <c r="AQ5" s="8" t="s">
        <v>6</v>
      </c>
    </row>
    <row r="6" spans="1:250" s="1" customFormat="1" ht="56.25" customHeight="1">
      <c r="A6" s="581" t="s">
        <v>7</v>
      </c>
      <c r="B6" s="581"/>
      <c r="C6" s="581"/>
      <c r="D6" s="581"/>
      <c r="E6" s="581"/>
      <c r="F6" s="581"/>
      <c r="G6" s="608" t="s">
        <v>8</v>
      </c>
      <c r="H6" s="608"/>
      <c r="I6" s="608"/>
      <c r="J6" s="608"/>
      <c r="K6" s="608"/>
      <c r="L6" s="608"/>
      <c r="M6" s="608"/>
      <c r="N6" s="608"/>
      <c r="O6" s="608"/>
      <c r="P6" s="608"/>
      <c r="Q6" s="9" t="s">
        <v>7</v>
      </c>
      <c r="R6" s="10" t="s">
        <v>8</v>
      </c>
      <c r="S6" s="8"/>
      <c r="T6" s="8"/>
      <c r="U6" s="8"/>
      <c r="V6" s="8"/>
      <c r="W6" s="8"/>
      <c r="X6" s="8"/>
      <c r="Y6" s="8"/>
      <c r="Z6" s="8"/>
      <c r="AA6" s="8"/>
      <c r="AR6" s="8" t="s">
        <v>7</v>
      </c>
      <c r="AS6" s="8" t="s">
        <v>6</v>
      </c>
      <c r="AT6" s="8" t="s">
        <v>6</v>
      </c>
      <c r="AU6" s="8" t="s">
        <v>6</v>
      </c>
      <c r="AV6" s="8" t="s">
        <v>6</v>
      </c>
      <c r="AW6" s="8" t="s">
        <v>6</v>
      </c>
      <c r="AX6" s="8" t="s">
        <v>8</v>
      </c>
      <c r="AY6" s="8" t="s">
        <v>6</v>
      </c>
      <c r="AZ6" s="8" t="s">
        <v>6</v>
      </c>
      <c r="BA6" s="8" t="s">
        <v>6</v>
      </c>
      <c r="BB6" s="8" t="s">
        <v>6</v>
      </c>
      <c r="BC6" s="8" t="s">
        <v>6</v>
      </c>
      <c r="BD6" s="8" t="s">
        <v>6</v>
      </c>
      <c r="BE6" s="8" t="s">
        <v>6</v>
      </c>
      <c r="BF6" s="8" t="s">
        <v>6</v>
      </c>
      <c r="BG6" s="8" t="s">
        <v>6</v>
      </c>
    </row>
    <row r="7" spans="1:250" s="1" customFormat="1" ht="78.75" customHeight="1">
      <c r="A7" s="609" t="s">
        <v>9</v>
      </c>
      <c r="B7" s="609"/>
      <c r="C7" s="609"/>
      <c r="D7" s="609"/>
      <c r="E7" s="609"/>
      <c r="F7" s="609"/>
      <c r="G7" s="608" t="s">
        <v>10</v>
      </c>
      <c r="H7" s="608"/>
      <c r="I7" s="608"/>
      <c r="J7" s="608"/>
      <c r="K7" s="608"/>
      <c r="L7" s="608"/>
      <c r="M7" s="608"/>
      <c r="N7" s="608"/>
      <c r="O7" s="608"/>
      <c r="P7" s="608"/>
      <c r="Q7" s="9" t="s">
        <v>9</v>
      </c>
      <c r="R7" s="10" t="s">
        <v>10</v>
      </c>
      <c r="S7" s="8"/>
      <c r="T7" s="8"/>
      <c r="U7" s="8"/>
      <c r="V7" s="8"/>
      <c r="W7" s="8"/>
      <c r="X7" s="8"/>
      <c r="Y7" s="8"/>
      <c r="Z7" s="8"/>
      <c r="AA7" s="8"/>
      <c r="BH7" s="8" t="s">
        <v>9</v>
      </c>
      <c r="BI7" s="8" t="s">
        <v>6</v>
      </c>
      <c r="BJ7" s="8" t="s">
        <v>6</v>
      </c>
      <c r="BK7" s="8" t="s">
        <v>6</v>
      </c>
      <c r="BL7" s="8" t="s">
        <v>6</v>
      </c>
      <c r="BM7" s="8" t="s">
        <v>6</v>
      </c>
      <c r="BN7" s="8" t="s">
        <v>10</v>
      </c>
      <c r="BO7" s="8" t="s">
        <v>6</v>
      </c>
      <c r="BP7" s="8" t="s">
        <v>6</v>
      </c>
      <c r="BQ7" s="8" t="s">
        <v>6</v>
      </c>
      <c r="BR7" s="8" t="s">
        <v>6</v>
      </c>
      <c r="BS7" s="8" t="s">
        <v>6</v>
      </c>
      <c r="BT7" s="8" t="s">
        <v>6</v>
      </c>
      <c r="BU7" s="8" t="s">
        <v>6</v>
      </c>
      <c r="BV7" s="8" t="s">
        <v>6</v>
      </c>
      <c r="BW7" s="8" t="s">
        <v>6</v>
      </c>
    </row>
    <row r="8" spans="1:250" s="1" customFormat="1" ht="33.75" customHeight="1">
      <c r="A8" s="581" t="s">
        <v>11</v>
      </c>
      <c r="B8" s="581"/>
      <c r="C8" s="581"/>
      <c r="D8" s="581"/>
      <c r="E8" s="581"/>
      <c r="F8" s="581"/>
      <c r="G8" s="608" t="s">
        <v>12</v>
      </c>
      <c r="H8" s="608"/>
      <c r="I8" s="608"/>
      <c r="J8" s="608"/>
      <c r="K8" s="608"/>
      <c r="L8" s="608"/>
      <c r="M8" s="608"/>
      <c r="N8" s="608"/>
      <c r="O8" s="608"/>
      <c r="P8" s="608"/>
      <c r="Q8" s="9" t="s">
        <v>11</v>
      </c>
      <c r="R8" s="10" t="s">
        <v>12</v>
      </c>
      <c r="S8" s="8"/>
      <c r="T8" s="8"/>
      <c r="U8" s="8"/>
      <c r="V8" s="8"/>
      <c r="W8" s="8"/>
      <c r="X8" s="8"/>
      <c r="Y8" s="8"/>
      <c r="Z8" s="8"/>
      <c r="AA8" s="8"/>
      <c r="BX8" s="8" t="s">
        <v>11</v>
      </c>
      <c r="BY8" s="8" t="s">
        <v>6</v>
      </c>
      <c r="BZ8" s="8" t="s">
        <v>6</v>
      </c>
      <c r="CA8" s="8" t="s">
        <v>6</v>
      </c>
      <c r="CB8" s="8" t="s">
        <v>6</v>
      </c>
      <c r="CC8" s="8" t="s">
        <v>6</v>
      </c>
      <c r="CD8" s="8" t="s">
        <v>12</v>
      </c>
      <c r="CE8" s="8" t="s">
        <v>6</v>
      </c>
      <c r="CF8" s="8" t="s">
        <v>6</v>
      </c>
      <c r="CG8" s="8" t="s">
        <v>6</v>
      </c>
      <c r="CH8" s="8" t="s">
        <v>6</v>
      </c>
      <c r="CI8" s="8" t="s">
        <v>6</v>
      </c>
      <c r="CJ8" s="8" t="s">
        <v>6</v>
      </c>
      <c r="CK8" s="8" t="s">
        <v>6</v>
      </c>
      <c r="CL8" s="8" t="s">
        <v>6</v>
      </c>
      <c r="CM8" s="8" t="s">
        <v>6</v>
      </c>
    </row>
    <row r="9" spans="1:250" s="1" customFormat="1" ht="11.25" customHeight="1">
      <c r="A9" s="581" t="s">
        <v>13</v>
      </c>
      <c r="B9" s="581"/>
      <c r="C9" s="581"/>
      <c r="D9" s="581"/>
      <c r="E9" s="581"/>
      <c r="F9" s="581"/>
      <c r="G9" s="608"/>
      <c r="H9" s="608"/>
      <c r="I9" s="608"/>
      <c r="J9" s="608"/>
      <c r="K9" s="608"/>
      <c r="L9" s="608"/>
      <c r="M9" s="608"/>
      <c r="N9" s="608"/>
      <c r="O9" s="608"/>
      <c r="P9" s="608"/>
      <c r="CN9" s="8" t="s">
        <v>13</v>
      </c>
      <c r="CO9" s="8" t="s">
        <v>6</v>
      </c>
      <c r="CP9" s="8" t="s">
        <v>6</v>
      </c>
      <c r="CQ9" s="8" t="s">
        <v>6</v>
      </c>
      <c r="CR9" s="8" t="s">
        <v>6</v>
      </c>
      <c r="CS9" s="8" t="s">
        <v>6</v>
      </c>
      <c r="CT9" s="8" t="s">
        <v>6</v>
      </c>
      <c r="CU9" s="8" t="s">
        <v>6</v>
      </c>
      <c r="CV9" s="8" t="s">
        <v>6</v>
      </c>
      <c r="CW9" s="8" t="s">
        <v>6</v>
      </c>
      <c r="CX9" s="8" t="s">
        <v>6</v>
      </c>
      <c r="CY9" s="8" t="s">
        <v>6</v>
      </c>
      <c r="CZ9" s="8" t="s">
        <v>6</v>
      </c>
      <c r="DA9" s="8" t="s">
        <v>6</v>
      </c>
      <c r="DB9" s="8" t="s">
        <v>6</v>
      </c>
      <c r="DC9" s="8" t="s">
        <v>6</v>
      </c>
    </row>
    <row r="10" spans="1:250" s="1" customFormat="1" ht="11.25" customHeight="1">
      <c r="A10" s="581" t="s">
        <v>14</v>
      </c>
      <c r="B10" s="581"/>
      <c r="C10" s="581"/>
      <c r="D10" s="581"/>
      <c r="E10" s="581"/>
      <c r="F10" s="581"/>
      <c r="G10" s="608" t="s">
        <v>15</v>
      </c>
      <c r="H10" s="608"/>
      <c r="I10" s="608"/>
      <c r="J10" s="608"/>
      <c r="K10" s="608"/>
      <c r="L10" s="608"/>
      <c r="M10" s="608"/>
      <c r="N10" s="608"/>
      <c r="O10" s="608"/>
      <c r="P10" s="608"/>
      <c r="R10" s="11" t="s">
        <v>15</v>
      </c>
      <c r="DD10" s="8" t="s">
        <v>14</v>
      </c>
      <c r="DE10" s="8" t="s">
        <v>6</v>
      </c>
      <c r="DF10" s="8" t="s">
        <v>6</v>
      </c>
      <c r="DG10" s="8" t="s">
        <v>6</v>
      </c>
      <c r="DH10" s="8" t="s">
        <v>6</v>
      </c>
      <c r="DI10" s="8" t="s">
        <v>6</v>
      </c>
      <c r="DJ10" s="8" t="s">
        <v>15</v>
      </c>
      <c r="DK10" s="8" t="s">
        <v>6</v>
      </c>
      <c r="DL10" s="8" t="s">
        <v>6</v>
      </c>
      <c r="DM10" s="8" t="s">
        <v>6</v>
      </c>
      <c r="DN10" s="8" t="s">
        <v>6</v>
      </c>
      <c r="DO10" s="8" t="s">
        <v>6</v>
      </c>
      <c r="DP10" s="8" t="s">
        <v>6</v>
      </c>
      <c r="DQ10" s="8" t="s">
        <v>6</v>
      </c>
      <c r="DR10" s="8" t="s">
        <v>6</v>
      </c>
      <c r="DS10" s="8" t="s">
        <v>6</v>
      </c>
    </row>
    <row r="11" spans="1:250" s="1" customFormat="1" ht="15">
      <c r="A11" s="581" t="s">
        <v>16</v>
      </c>
      <c r="B11" s="581"/>
      <c r="C11" s="581"/>
      <c r="D11" s="581"/>
      <c r="E11" s="581"/>
      <c r="F11" s="581"/>
      <c r="G11" s="608" t="s">
        <v>17</v>
      </c>
      <c r="H11" s="608"/>
      <c r="I11" s="608"/>
      <c r="J11" s="608"/>
      <c r="K11" s="608"/>
      <c r="L11" s="608"/>
      <c r="M11" s="608"/>
      <c r="N11" s="608"/>
      <c r="O11" s="608"/>
      <c r="P11" s="608"/>
      <c r="R11" s="11" t="s">
        <v>17</v>
      </c>
      <c r="DT11" s="8" t="s">
        <v>16</v>
      </c>
      <c r="DU11" s="8" t="s">
        <v>6</v>
      </c>
      <c r="DV11" s="8" t="s">
        <v>6</v>
      </c>
      <c r="DW11" s="8" t="s">
        <v>6</v>
      </c>
      <c r="DX11" s="8" t="s">
        <v>6</v>
      </c>
      <c r="DY11" s="8" t="s">
        <v>6</v>
      </c>
      <c r="DZ11" s="8" t="s">
        <v>17</v>
      </c>
      <c r="EA11" s="8" t="s">
        <v>6</v>
      </c>
      <c r="EB11" s="8" t="s">
        <v>6</v>
      </c>
      <c r="EC11" s="8" t="s">
        <v>6</v>
      </c>
      <c r="ED11" s="8" t="s">
        <v>6</v>
      </c>
      <c r="EE11" s="8" t="s">
        <v>6</v>
      </c>
      <c r="EF11" s="8" t="s">
        <v>6</v>
      </c>
      <c r="EG11" s="8" t="s">
        <v>6</v>
      </c>
      <c r="EH11" s="8" t="s">
        <v>6</v>
      </c>
      <c r="EI11" s="8" t="s">
        <v>6</v>
      </c>
    </row>
    <row r="12" spans="1:250" s="1" customFormat="1" ht="24" customHeight="1">
      <c r="A12" s="12"/>
      <c r="B12" s="4"/>
      <c r="C12" s="4"/>
      <c r="D12" s="4"/>
      <c r="E12" s="4"/>
      <c r="F12" s="13"/>
      <c r="G12" s="14"/>
      <c r="H12" s="14"/>
      <c r="I12" s="14"/>
      <c r="J12" s="14"/>
      <c r="K12" s="14"/>
      <c r="L12" s="14"/>
      <c r="M12" s="14"/>
      <c r="N12" s="14"/>
      <c r="O12" s="14"/>
      <c r="P12" s="14"/>
    </row>
    <row r="13" spans="1:250" s="1" customFormat="1" ht="36" customHeight="1">
      <c r="A13" s="718" t="s">
        <v>3577</v>
      </c>
      <c r="B13" s="718"/>
      <c r="C13" s="718"/>
      <c r="D13" s="718"/>
      <c r="E13" s="718"/>
      <c r="F13" s="718"/>
      <c r="G13" s="718"/>
      <c r="H13" s="718"/>
      <c r="I13" s="718"/>
      <c r="J13" s="718"/>
      <c r="K13" s="718"/>
      <c r="L13" s="718"/>
      <c r="M13" s="718"/>
      <c r="N13" s="718"/>
      <c r="O13" s="718"/>
      <c r="P13" s="718"/>
      <c r="EJ13" s="8" t="s">
        <v>18</v>
      </c>
      <c r="EK13" s="8" t="s">
        <v>6</v>
      </c>
      <c r="EL13" s="8" t="s">
        <v>6</v>
      </c>
      <c r="EM13" s="8" t="s">
        <v>6</v>
      </c>
      <c r="EN13" s="8" t="s">
        <v>6</v>
      </c>
      <c r="EO13" s="8" t="s">
        <v>6</v>
      </c>
      <c r="EP13" s="8" t="s">
        <v>6</v>
      </c>
      <c r="EQ13" s="8" t="s">
        <v>6</v>
      </c>
      <c r="ER13" s="8" t="s">
        <v>6</v>
      </c>
      <c r="ES13" s="8" t="s">
        <v>6</v>
      </c>
      <c r="ET13" s="8" t="s">
        <v>6</v>
      </c>
      <c r="EU13" s="8" t="s">
        <v>6</v>
      </c>
      <c r="EV13" s="8" t="s">
        <v>6</v>
      </c>
      <c r="EW13" s="8" t="s">
        <v>6</v>
      </c>
      <c r="EX13" s="8" t="s">
        <v>6</v>
      </c>
      <c r="EY13" s="8" t="s">
        <v>6</v>
      </c>
    </row>
    <row r="14" spans="1:250" s="1" customFormat="1" ht="15">
      <c r="A14" s="591" t="s">
        <v>19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</row>
    <row r="15" spans="1:250" s="1" customFormat="1" ht="8.25" customHeight="1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</row>
    <row r="16" spans="1:250" s="1" customFormat="1" ht="15">
      <c r="A16" s="606" t="s">
        <v>18</v>
      </c>
      <c r="B16" s="606"/>
      <c r="C16" s="606"/>
      <c r="D16" s="606"/>
      <c r="E16" s="606"/>
      <c r="F16" s="606"/>
      <c r="G16" s="606"/>
      <c r="H16" s="606"/>
      <c r="I16" s="606"/>
      <c r="J16" s="606"/>
      <c r="K16" s="606"/>
      <c r="L16" s="606"/>
      <c r="M16" s="606"/>
      <c r="N16" s="606"/>
      <c r="O16" s="606"/>
      <c r="P16" s="606"/>
      <c r="EZ16" s="8" t="s">
        <v>18</v>
      </c>
      <c r="FA16" s="8" t="s">
        <v>6</v>
      </c>
      <c r="FB16" s="8" t="s">
        <v>6</v>
      </c>
      <c r="FC16" s="8" t="s">
        <v>6</v>
      </c>
      <c r="FD16" s="8" t="s">
        <v>6</v>
      </c>
      <c r="FE16" s="8" t="s">
        <v>6</v>
      </c>
      <c r="FF16" s="8" t="s">
        <v>6</v>
      </c>
      <c r="FG16" s="8" t="s">
        <v>6</v>
      </c>
      <c r="FH16" s="8" t="s">
        <v>6</v>
      </c>
      <c r="FI16" s="8" t="s">
        <v>6</v>
      </c>
      <c r="FJ16" s="8" t="s">
        <v>6</v>
      </c>
      <c r="FK16" s="8" t="s">
        <v>6</v>
      </c>
      <c r="FL16" s="8" t="s">
        <v>6</v>
      </c>
      <c r="FM16" s="8" t="s">
        <v>6</v>
      </c>
      <c r="FN16" s="8" t="s">
        <v>6</v>
      </c>
      <c r="FO16" s="8" t="s">
        <v>6</v>
      </c>
    </row>
    <row r="17" spans="1:196" s="1" customFormat="1" ht="15">
      <c r="A17" s="591" t="s">
        <v>20</v>
      </c>
      <c r="B17" s="591"/>
      <c r="C17" s="591"/>
      <c r="D17" s="591"/>
      <c r="E17" s="591"/>
      <c r="F17" s="591"/>
      <c r="G17" s="591"/>
      <c r="H17" s="591"/>
      <c r="I17" s="591"/>
      <c r="J17" s="591"/>
      <c r="K17" s="591"/>
      <c r="L17" s="591"/>
      <c r="M17" s="591"/>
      <c r="N17" s="591"/>
      <c r="O17" s="591"/>
      <c r="P17" s="591"/>
    </row>
    <row r="18" spans="1:196" s="1" customFormat="1" ht="22.5" customHeight="1">
      <c r="A18" s="607" t="s">
        <v>2567</v>
      </c>
      <c r="B18" s="607"/>
      <c r="C18" s="607"/>
      <c r="D18" s="607"/>
      <c r="E18" s="607"/>
      <c r="F18" s="607"/>
      <c r="G18" s="607"/>
      <c r="H18" s="607"/>
      <c r="I18" s="607"/>
      <c r="J18" s="607"/>
      <c r="K18" s="607"/>
      <c r="L18" s="607"/>
      <c r="M18" s="607"/>
      <c r="N18" s="607"/>
      <c r="O18" s="607"/>
      <c r="P18" s="607"/>
    </row>
    <row r="19" spans="1:196" s="1" customFormat="1" ht="8.25" customHeight="1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</row>
    <row r="20" spans="1:196" s="1" customFormat="1" ht="15">
      <c r="A20" s="606" t="s">
        <v>2568</v>
      </c>
      <c r="B20" s="606"/>
      <c r="C20" s="606"/>
      <c r="D20" s="606"/>
      <c r="E20" s="606"/>
      <c r="F20" s="606"/>
      <c r="G20" s="606"/>
      <c r="H20" s="606"/>
      <c r="I20" s="606"/>
      <c r="J20" s="606"/>
      <c r="K20" s="606"/>
      <c r="L20" s="606"/>
      <c r="M20" s="606"/>
      <c r="N20" s="606"/>
      <c r="O20" s="606"/>
      <c r="P20" s="606"/>
      <c r="FP20" s="8" t="s">
        <v>2568</v>
      </c>
      <c r="FQ20" s="8" t="s">
        <v>6</v>
      </c>
      <c r="FR20" s="8" t="s">
        <v>6</v>
      </c>
      <c r="FS20" s="8" t="s">
        <v>6</v>
      </c>
      <c r="FT20" s="8" t="s">
        <v>6</v>
      </c>
      <c r="FU20" s="8" t="s">
        <v>6</v>
      </c>
      <c r="FV20" s="8" t="s">
        <v>6</v>
      </c>
      <c r="FW20" s="8" t="s">
        <v>6</v>
      </c>
      <c r="FX20" s="8" t="s">
        <v>6</v>
      </c>
      <c r="FY20" s="8" t="s">
        <v>6</v>
      </c>
      <c r="FZ20" s="8" t="s">
        <v>6</v>
      </c>
      <c r="GA20" s="8" t="s">
        <v>6</v>
      </c>
      <c r="GB20" s="8" t="s">
        <v>6</v>
      </c>
      <c r="GC20" s="8" t="s">
        <v>6</v>
      </c>
      <c r="GD20" s="8" t="s">
        <v>6</v>
      </c>
      <c r="GE20" s="8" t="s">
        <v>6</v>
      </c>
    </row>
    <row r="21" spans="1:196" s="1" customFormat="1" ht="15" customHeight="1">
      <c r="A21" s="591" t="s">
        <v>23</v>
      </c>
      <c r="B21" s="591"/>
      <c r="C21" s="591"/>
      <c r="D21" s="591"/>
      <c r="E21" s="591"/>
      <c r="F21" s="591"/>
      <c r="G21" s="591"/>
      <c r="H21" s="591"/>
      <c r="I21" s="591"/>
      <c r="J21" s="591"/>
      <c r="K21" s="591"/>
      <c r="L21" s="591"/>
      <c r="M21" s="591"/>
      <c r="N21" s="591"/>
      <c r="O21" s="591"/>
      <c r="P21" s="591"/>
    </row>
    <row r="22" spans="1:196" s="1" customFormat="1" ht="15.75" customHeight="1">
      <c r="A22" s="4" t="s">
        <v>24</v>
      </c>
      <c r="B22" s="17" t="s">
        <v>25</v>
      </c>
      <c r="C22" s="2" t="s">
        <v>26</v>
      </c>
      <c r="D22" s="2"/>
      <c r="E22" s="2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</row>
    <row r="23" spans="1:196" s="1" customFormat="1" ht="15">
      <c r="A23" s="4" t="s">
        <v>27</v>
      </c>
      <c r="B23" s="592" t="s">
        <v>2569</v>
      </c>
      <c r="C23" s="592"/>
      <c r="D23" s="592"/>
      <c r="E23" s="592"/>
      <c r="F23" s="592"/>
      <c r="G23" s="18"/>
      <c r="H23" s="18"/>
      <c r="I23" s="18"/>
      <c r="J23" s="18"/>
      <c r="K23" s="18"/>
      <c r="L23" s="18"/>
      <c r="M23" s="18"/>
      <c r="N23" s="18"/>
      <c r="O23" s="18"/>
      <c r="P23" s="18"/>
      <c r="GF23" s="8" t="s">
        <v>2569</v>
      </c>
      <c r="GG23" s="8" t="s">
        <v>6</v>
      </c>
      <c r="GH23" s="8" t="s">
        <v>6</v>
      </c>
      <c r="GI23" s="8" t="s">
        <v>6</v>
      </c>
      <c r="GJ23" s="8" t="s">
        <v>6</v>
      </c>
    </row>
    <row r="24" spans="1:196" s="1" customFormat="1" ht="15">
      <c r="A24" s="4"/>
      <c r="B24" s="593" t="s">
        <v>29</v>
      </c>
      <c r="C24" s="593"/>
      <c r="D24" s="593"/>
      <c r="E24" s="593"/>
      <c r="F24" s="593"/>
      <c r="G24" s="19"/>
      <c r="H24" s="19"/>
      <c r="I24" s="19"/>
      <c r="J24" s="19"/>
      <c r="K24" s="19"/>
      <c r="L24" s="19"/>
      <c r="M24" s="19"/>
      <c r="N24" s="19"/>
      <c r="O24" s="20"/>
      <c r="P24" s="19"/>
    </row>
    <row r="25" spans="1:196" s="1" customFormat="1" ht="14.25" customHeight="1">
      <c r="A25" s="4"/>
      <c r="B25" s="4"/>
      <c r="C25" s="4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19"/>
      <c r="P25" s="19"/>
    </row>
    <row r="26" spans="1:196" s="1" customFormat="1" ht="15">
      <c r="A26" s="22" t="s">
        <v>30</v>
      </c>
      <c r="B26" s="23"/>
      <c r="C26" s="594"/>
      <c r="D26" s="594"/>
      <c r="E26" s="594"/>
      <c r="F26" s="594"/>
      <c r="G26" s="8"/>
      <c r="H26" s="8"/>
      <c r="I26" s="8"/>
      <c r="J26" s="8"/>
      <c r="K26" s="8"/>
      <c r="L26" s="8"/>
      <c r="M26" s="8"/>
      <c r="N26" s="8"/>
      <c r="O26" s="8"/>
      <c r="P26" s="8"/>
      <c r="GK26" s="8" t="s">
        <v>6</v>
      </c>
      <c r="GL26" s="8" t="s">
        <v>6</v>
      </c>
      <c r="GM26" s="8" t="s">
        <v>6</v>
      </c>
      <c r="GN26" s="8" t="s">
        <v>6</v>
      </c>
    </row>
    <row r="27" spans="1:196" s="1" customFormat="1" ht="14.25" customHeight="1">
      <c r="A27" s="4"/>
      <c r="B27" s="23"/>
      <c r="C27" s="24"/>
      <c r="D27" s="25"/>
      <c r="E27" s="25"/>
      <c r="F27" s="25"/>
      <c r="G27" s="26"/>
      <c r="H27" s="26"/>
      <c r="I27" s="26"/>
      <c r="J27" s="26"/>
      <c r="K27" s="26"/>
      <c r="L27" s="26"/>
      <c r="M27" s="26"/>
      <c r="N27" s="26"/>
      <c r="O27" s="26"/>
      <c r="P27" s="26"/>
    </row>
    <row r="28" spans="1:196" s="1" customFormat="1" ht="14.25" customHeight="1">
      <c r="A28" s="22" t="s">
        <v>31</v>
      </c>
      <c r="B28" s="23"/>
      <c r="C28" s="27"/>
      <c r="D28" s="28">
        <v>661.74</v>
      </c>
      <c r="E28" s="29" t="s">
        <v>32</v>
      </c>
      <c r="G28" s="23"/>
      <c r="H28" s="23"/>
      <c r="I28" s="23"/>
      <c r="J28" s="23"/>
      <c r="K28" s="23"/>
      <c r="L28" s="23"/>
      <c r="M28" s="23"/>
      <c r="N28" s="30"/>
      <c r="O28" s="30"/>
      <c r="P28" s="23"/>
    </row>
    <row r="29" spans="1:196" s="1" customFormat="1" ht="14.25" customHeight="1">
      <c r="A29" s="4"/>
      <c r="B29" s="31" t="s">
        <v>33</v>
      </c>
      <c r="C29" s="32"/>
      <c r="D29" s="33"/>
      <c r="E29" s="29"/>
      <c r="G29" s="23"/>
      <c r="O29" s="34"/>
    </row>
    <row r="30" spans="1:196" s="1" customFormat="1" ht="14.25" customHeight="1">
      <c r="A30" s="4"/>
      <c r="B30" s="35" t="s">
        <v>34</v>
      </c>
      <c r="C30" s="27"/>
      <c r="D30" s="28">
        <v>41.92</v>
      </c>
      <c r="E30" s="29" t="s">
        <v>32</v>
      </c>
      <c r="I30" s="23"/>
      <c r="K30" s="23" t="s">
        <v>35</v>
      </c>
      <c r="L30" s="23"/>
      <c r="M30" s="23"/>
      <c r="N30" s="36"/>
      <c r="O30" s="28">
        <v>89.67</v>
      </c>
      <c r="P30" s="29" t="s">
        <v>32</v>
      </c>
      <c r="Q30" s="37"/>
      <c r="R30" s="37"/>
      <c r="S30" s="38"/>
    </row>
    <row r="31" spans="1:196" s="1" customFormat="1" ht="14.25" customHeight="1">
      <c r="A31" s="4"/>
      <c r="B31" s="35" t="s">
        <v>36</v>
      </c>
      <c r="C31" s="39"/>
      <c r="D31" s="40">
        <v>619.82000000000005</v>
      </c>
      <c r="E31" s="29" t="s">
        <v>32</v>
      </c>
      <c r="I31" s="23"/>
      <c r="K31" s="23" t="s">
        <v>37</v>
      </c>
      <c r="L31" s="23"/>
      <c r="M31" s="23"/>
      <c r="N31" s="36"/>
      <c r="O31" s="28">
        <v>14.22</v>
      </c>
      <c r="P31" s="29" t="s">
        <v>32</v>
      </c>
      <c r="Q31" s="37"/>
      <c r="R31" s="37"/>
      <c r="S31" s="38"/>
    </row>
    <row r="32" spans="1:196" s="1" customFormat="1" ht="14.25" customHeight="1">
      <c r="A32" s="4"/>
      <c r="B32" s="35" t="s">
        <v>38</v>
      </c>
      <c r="C32" s="39"/>
      <c r="D32" s="40">
        <v>0</v>
      </c>
      <c r="E32" s="29" t="s">
        <v>32</v>
      </c>
      <c r="I32" s="23"/>
      <c r="K32" s="23" t="s">
        <v>39</v>
      </c>
      <c r="L32" s="23"/>
      <c r="M32" s="23"/>
      <c r="N32" s="41"/>
      <c r="O32" s="40">
        <v>116.5</v>
      </c>
      <c r="P32" s="42" t="s">
        <v>40</v>
      </c>
      <c r="Q32" s="43"/>
      <c r="R32" s="43"/>
      <c r="S32" s="44"/>
    </row>
    <row r="33" spans="1:207" s="1" customFormat="1" ht="14.25" customHeight="1">
      <c r="A33" s="4"/>
      <c r="B33" s="35" t="s">
        <v>41</v>
      </c>
      <c r="C33" s="39"/>
      <c r="D33" s="28">
        <v>0</v>
      </c>
      <c r="E33" s="29" t="s">
        <v>32</v>
      </c>
      <c r="I33" s="23"/>
      <c r="K33" s="23" t="s">
        <v>42</v>
      </c>
      <c r="L33" s="23"/>
      <c r="M33" s="23"/>
      <c r="N33" s="41"/>
      <c r="O33" s="40">
        <v>13.87</v>
      </c>
      <c r="P33" s="42" t="s">
        <v>40</v>
      </c>
      <c r="Q33" s="43"/>
      <c r="R33" s="43"/>
      <c r="S33" s="44"/>
    </row>
    <row r="34" spans="1:207" s="1" customFormat="1" ht="14.25" customHeight="1">
      <c r="A34" s="4"/>
      <c r="B34" s="23"/>
      <c r="D34" s="44"/>
      <c r="E34" s="29"/>
      <c r="H34" s="23"/>
      <c r="I34" s="23"/>
      <c r="J34" s="23"/>
      <c r="K34" s="23"/>
      <c r="L34" s="23"/>
      <c r="M34" s="23"/>
      <c r="N34" s="26"/>
      <c r="O34" s="26"/>
      <c r="P34" s="23"/>
    </row>
    <row r="35" spans="1:207" s="1" customFormat="1" ht="11.25" customHeight="1">
      <c r="A35" s="595" t="s">
        <v>43</v>
      </c>
      <c r="B35" s="596" t="s">
        <v>44</v>
      </c>
      <c r="C35" s="597" t="s">
        <v>45</v>
      </c>
      <c r="D35" s="598"/>
      <c r="E35" s="598"/>
      <c r="F35" s="598"/>
      <c r="G35" s="599"/>
      <c r="H35" s="596" t="s">
        <v>46</v>
      </c>
      <c r="I35" s="596" t="s">
        <v>47</v>
      </c>
      <c r="J35" s="596"/>
      <c r="K35" s="596"/>
      <c r="L35" s="597" t="s">
        <v>48</v>
      </c>
      <c r="M35" s="598"/>
      <c r="N35" s="598"/>
      <c r="O35" s="598"/>
      <c r="P35" s="599"/>
      <c r="Q35" s="46"/>
      <c r="R35" s="46"/>
    </row>
    <row r="36" spans="1:207" s="1" customFormat="1" ht="11.25" customHeight="1">
      <c r="A36" s="595"/>
      <c r="B36" s="596"/>
      <c r="C36" s="600"/>
      <c r="D36" s="601"/>
      <c r="E36" s="601"/>
      <c r="F36" s="601"/>
      <c r="G36" s="602"/>
      <c r="H36" s="596"/>
      <c r="I36" s="596"/>
      <c r="J36" s="596"/>
      <c r="K36" s="596"/>
      <c r="L36" s="603"/>
      <c r="M36" s="604"/>
      <c r="N36" s="604"/>
      <c r="O36" s="604"/>
      <c r="P36" s="605"/>
      <c r="Q36" s="46"/>
      <c r="R36" s="46"/>
    </row>
    <row r="37" spans="1:207" s="1" customFormat="1" ht="54" customHeight="1">
      <c r="A37" s="595"/>
      <c r="B37" s="596"/>
      <c r="C37" s="603"/>
      <c r="D37" s="604"/>
      <c r="E37" s="604"/>
      <c r="F37" s="604"/>
      <c r="G37" s="605"/>
      <c r="H37" s="596"/>
      <c r="I37" s="45" t="s">
        <v>49</v>
      </c>
      <c r="J37" s="45" t="s">
        <v>50</v>
      </c>
      <c r="K37" s="45" t="s">
        <v>51</v>
      </c>
      <c r="L37" s="45" t="s">
        <v>52</v>
      </c>
      <c r="M37" s="45" t="s">
        <v>53</v>
      </c>
      <c r="N37" s="45" t="s">
        <v>54</v>
      </c>
      <c r="O37" s="45" t="s">
        <v>50</v>
      </c>
      <c r="P37" s="45" t="s">
        <v>55</v>
      </c>
      <c r="Q37" s="46"/>
      <c r="R37" s="46"/>
    </row>
    <row r="38" spans="1:207" s="1" customFormat="1" ht="15">
      <c r="A38" s="47">
        <v>1</v>
      </c>
      <c r="B38" s="48">
        <v>2</v>
      </c>
      <c r="C38" s="588">
        <v>3</v>
      </c>
      <c r="D38" s="589"/>
      <c r="E38" s="589"/>
      <c r="F38" s="589"/>
      <c r="G38" s="590"/>
      <c r="H38" s="48">
        <v>4</v>
      </c>
      <c r="I38" s="48">
        <v>5</v>
      </c>
      <c r="J38" s="48">
        <v>6</v>
      </c>
      <c r="K38" s="48">
        <v>7</v>
      </c>
      <c r="L38" s="48">
        <v>8</v>
      </c>
      <c r="M38" s="48">
        <v>9</v>
      </c>
      <c r="N38" s="48">
        <v>10</v>
      </c>
      <c r="O38" s="48">
        <v>11</v>
      </c>
      <c r="P38" s="48">
        <v>12</v>
      </c>
      <c r="Q38" s="49"/>
      <c r="R38" s="49"/>
    </row>
    <row r="39" spans="1:207" s="1" customFormat="1" ht="15">
      <c r="A39" s="582" t="s">
        <v>2570</v>
      </c>
      <c r="B39" s="583"/>
      <c r="C39" s="583"/>
      <c r="D39" s="583"/>
      <c r="E39" s="583"/>
      <c r="F39" s="583"/>
      <c r="G39" s="583"/>
      <c r="H39" s="583"/>
      <c r="I39" s="583"/>
      <c r="J39" s="583"/>
      <c r="K39" s="583"/>
      <c r="L39" s="583"/>
      <c r="M39" s="583"/>
      <c r="N39" s="583"/>
      <c r="O39" s="583"/>
      <c r="P39" s="584"/>
      <c r="GO39" s="50" t="s">
        <v>2570</v>
      </c>
    </row>
    <row r="40" spans="1:207" s="1" customFormat="1" ht="33">
      <c r="A40" s="51" t="s">
        <v>58</v>
      </c>
      <c r="B40" s="52" t="s">
        <v>2571</v>
      </c>
      <c r="C40" s="580" t="s">
        <v>2572</v>
      </c>
      <c r="D40" s="580"/>
      <c r="E40" s="580"/>
      <c r="F40" s="580"/>
      <c r="G40" s="580"/>
      <c r="H40" s="53" t="s">
        <v>126</v>
      </c>
      <c r="I40" s="54">
        <v>0.1</v>
      </c>
      <c r="J40" s="55">
        <v>1</v>
      </c>
      <c r="K40" s="165">
        <v>0.1</v>
      </c>
      <c r="L40" s="57"/>
      <c r="M40" s="54"/>
      <c r="N40" s="57"/>
      <c r="O40" s="54"/>
      <c r="P40" s="58"/>
      <c r="Q40" s="59"/>
      <c r="R40" s="60"/>
      <c r="GO40" s="50"/>
      <c r="GP40" s="50" t="s">
        <v>2572</v>
      </c>
      <c r="GQ40" s="50" t="s">
        <v>6</v>
      </c>
      <c r="GR40" s="50" t="s">
        <v>6</v>
      </c>
      <c r="GS40" s="50" t="s">
        <v>6</v>
      </c>
      <c r="GT40" s="50" t="s">
        <v>6</v>
      </c>
    </row>
    <row r="41" spans="1:207" s="1" customFormat="1" ht="15">
      <c r="A41" s="61"/>
      <c r="B41" s="62"/>
      <c r="C41" s="578" t="s">
        <v>2573</v>
      </c>
      <c r="D41" s="578"/>
      <c r="E41" s="578"/>
      <c r="F41" s="578"/>
      <c r="G41" s="578"/>
      <c r="H41" s="578"/>
      <c r="I41" s="578"/>
      <c r="J41" s="578"/>
      <c r="K41" s="578"/>
      <c r="L41" s="578"/>
      <c r="M41" s="578"/>
      <c r="N41" s="578"/>
      <c r="O41" s="578"/>
      <c r="P41" s="585"/>
      <c r="GO41" s="50"/>
      <c r="GP41" s="50"/>
      <c r="GQ41" s="50"/>
      <c r="GR41" s="50"/>
      <c r="GS41" s="50"/>
      <c r="GT41" s="50"/>
      <c r="GU41" s="63" t="s">
        <v>2573</v>
      </c>
    </row>
    <row r="42" spans="1:207" s="1" customFormat="1" ht="23.25">
      <c r="A42" s="64"/>
      <c r="B42" s="65" t="s">
        <v>62</v>
      </c>
      <c r="C42" s="572" t="s">
        <v>63</v>
      </c>
      <c r="D42" s="572"/>
      <c r="E42" s="572"/>
      <c r="F42" s="572"/>
      <c r="G42" s="572"/>
      <c r="H42" s="572"/>
      <c r="I42" s="572"/>
      <c r="J42" s="572"/>
      <c r="K42" s="572"/>
      <c r="L42" s="572"/>
      <c r="M42" s="572"/>
      <c r="N42" s="572"/>
      <c r="O42" s="572"/>
      <c r="P42" s="587"/>
      <c r="GO42" s="50"/>
      <c r="GP42" s="50"/>
      <c r="GQ42" s="50"/>
      <c r="GR42" s="50"/>
      <c r="GS42" s="50"/>
      <c r="GT42" s="50"/>
      <c r="GV42" s="63" t="s">
        <v>63</v>
      </c>
    </row>
    <row r="43" spans="1:207" s="1" customFormat="1" ht="15">
      <c r="A43" s="66"/>
      <c r="B43" s="67" t="s">
        <v>58</v>
      </c>
      <c r="C43" s="581" t="s">
        <v>66</v>
      </c>
      <c r="D43" s="581"/>
      <c r="E43" s="581"/>
      <c r="F43" s="581"/>
      <c r="G43" s="581"/>
      <c r="H43" s="68" t="s">
        <v>67</v>
      </c>
      <c r="I43" s="69"/>
      <c r="J43" s="69"/>
      <c r="K43" s="127">
        <v>33.216000000000001</v>
      </c>
      <c r="L43" s="70"/>
      <c r="M43" s="69"/>
      <c r="N43" s="70"/>
      <c r="O43" s="69"/>
      <c r="P43" s="71">
        <v>27278.639999999999</v>
      </c>
      <c r="GO43" s="50"/>
      <c r="GP43" s="50"/>
      <c r="GQ43" s="50"/>
      <c r="GR43" s="50"/>
      <c r="GS43" s="50"/>
      <c r="GT43" s="50"/>
      <c r="GW43" s="8" t="s">
        <v>66</v>
      </c>
    </row>
    <row r="44" spans="1:207" s="1" customFormat="1" ht="15">
      <c r="A44" s="73"/>
      <c r="B44" s="67" t="s">
        <v>1619</v>
      </c>
      <c r="C44" s="581" t="s">
        <v>1620</v>
      </c>
      <c r="D44" s="581"/>
      <c r="E44" s="581"/>
      <c r="F44" s="581"/>
      <c r="G44" s="581"/>
      <c r="H44" s="68" t="s">
        <v>67</v>
      </c>
      <c r="I44" s="74">
        <v>276.8</v>
      </c>
      <c r="J44" s="74">
        <v>1.2</v>
      </c>
      <c r="K44" s="127">
        <v>33.216000000000001</v>
      </c>
      <c r="L44" s="129"/>
      <c r="M44" s="130"/>
      <c r="N44" s="77">
        <v>821.25</v>
      </c>
      <c r="O44" s="69"/>
      <c r="P44" s="71">
        <v>27278.639999999999</v>
      </c>
      <c r="GO44" s="50"/>
      <c r="GP44" s="50"/>
      <c r="GQ44" s="50"/>
      <c r="GR44" s="50"/>
      <c r="GS44" s="50"/>
      <c r="GT44" s="50"/>
      <c r="GW44" s="8"/>
      <c r="GX44" s="8" t="s">
        <v>1620</v>
      </c>
    </row>
    <row r="45" spans="1:207" s="1" customFormat="1" ht="15">
      <c r="A45" s="66"/>
      <c r="B45" s="67" t="s">
        <v>70</v>
      </c>
      <c r="C45" s="581" t="s">
        <v>71</v>
      </c>
      <c r="D45" s="581"/>
      <c r="E45" s="581"/>
      <c r="F45" s="581"/>
      <c r="G45" s="581"/>
      <c r="H45" s="68"/>
      <c r="I45" s="69"/>
      <c r="J45" s="69"/>
      <c r="K45" s="69"/>
      <c r="L45" s="70"/>
      <c r="M45" s="69"/>
      <c r="N45" s="70"/>
      <c r="O45" s="69"/>
      <c r="P45" s="71">
        <v>26545.69</v>
      </c>
      <c r="GO45" s="50"/>
      <c r="GP45" s="50"/>
      <c r="GQ45" s="50"/>
      <c r="GR45" s="50"/>
      <c r="GS45" s="50"/>
      <c r="GT45" s="50"/>
      <c r="GW45" s="8" t="s">
        <v>71</v>
      </c>
      <c r="GX45" s="8"/>
    </row>
    <row r="46" spans="1:207" s="1" customFormat="1" ht="15">
      <c r="A46" s="66"/>
      <c r="B46" s="67"/>
      <c r="C46" s="581" t="s">
        <v>72</v>
      </c>
      <c r="D46" s="581"/>
      <c r="E46" s="581"/>
      <c r="F46" s="581"/>
      <c r="G46" s="581"/>
      <c r="H46" s="68" t="s">
        <v>67</v>
      </c>
      <c r="I46" s="69"/>
      <c r="J46" s="69"/>
      <c r="K46" s="128">
        <v>11.1096</v>
      </c>
      <c r="L46" s="70"/>
      <c r="M46" s="69"/>
      <c r="N46" s="70"/>
      <c r="O46" s="69"/>
      <c r="P46" s="71">
        <v>11841.14</v>
      </c>
      <c r="GO46" s="50"/>
      <c r="GP46" s="50"/>
      <c r="GQ46" s="50"/>
      <c r="GR46" s="50"/>
      <c r="GS46" s="50"/>
      <c r="GT46" s="50"/>
      <c r="GW46" s="8" t="s">
        <v>72</v>
      </c>
      <c r="GX46" s="8"/>
    </row>
    <row r="47" spans="1:207" s="1" customFormat="1" ht="15">
      <c r="A47" s="73"/>
      <c r="B47" s="67" t="s">
        <v>73</v>
      </c>
      <c r="C47" s="581" t="s">
        <v>74</v>
      </c>
      <c r="D47" s="581"/>
      <c r="E47" s="581"/>
      <c r="F47" s="581"/>
      <c r="G47" s="581"/>
      <c r="H47" s="68" t="s">
        <v>75</v>
      </c>
      <c r="I47" s="96">
        <v>1.81</v>
      </c>
      <c r="J47" s="74">
        <v>1.2</v>
      </c>
      <c r="K47" s="128">
        <v>0.2172</v>
      </c>
      <c r="L47" s="129"/>
      <c r="M47" s="130"/>
      <c r="N47" s="77">
        <v>2027.59</v>
      </c>
      <c r="O47" s="69"/>
      <c r="P47" s="71">
        <v>440.39</v>
      </c>
      <c r="GO47" s="50"/>
      <c r="GP47" s="50"/>
      <c r="GQ47" s="50"/>
      <c r="GR47" s="50"/>
      <c r="GS47" s="50"/>
      <c r="GT47" s="50"/>
      <c r="GW47" s="8"/>
      <c r="GX47" s="8" t="s">
        <v>74</v>
      </c>
    </row>
    <row r="48" spans="1:207" s="1" customFormat="1" ht="15">
      <c r="A48" s="78"/>
      <c r="B48" s="67" t="s">
        <v>76</v>
      </c>
      <c r="C48" s="581" t="s">
        <v>77</v>
      </c>
      <c r="D48" s="581"/>
      <c r="E48" s="581"/>
      <c r="F48" s="581"/>
      <c r="G48" s="581"/>
      <c r="H48" s="68" t="s">
        <v>67</v>
      </c>
      <c r="I48" s="96">
        <v>1.81</v>
      </c>
      <c r="J48" s="74">
        <v>1.2</v>
      </c>
      <c r="K48" s="128">
        <v>0.2172</v>
      </c>
      <c r="L48" s="70"/>
      <c r="M48" s="69"/>
      <c r="N48" s="77">
        <v>1071.2</v>
      </c>
      <c r="O48" s="69"/>
      <c r="P48" s="83">
        <v>232.66</v>
      </c>
      <c r="GO48" s="50"/>
      <c r="GP48" s="50"/>
      <c r="GQ48" s="50"/>
      <c r="GR48" s="50"/>
      <c r="GS48" s="50"/>
      <c r="GT48" s="50"/>
      <c r="GW48" s="8"/>
      <c r="GX48" s="8"/>
      <c r="GY48" s="8" t="s">
        <v>77</v>
      </c>
    </row>
    <row r="49" spans="1:210" s="1" customFormat="1" ht="23.25">
      <c r="A49" s="73"/>
      <c r="B49" s="67" t="s">
        <v>1222</v>
      </c>
      <c r="C49" s="581" t="s">
        <v>1223</v>
      </c>
      <c r="D49" s="581"/>
      <c r="E49" s="581"/>
      <c r="F49" s="581"/>
      <c r="G49" s="581"/>
      <c r="H49" s="68" t="s">
        <v>75</v>
      </c>
      <c r="I49" s="96">
        <v>88.96</v>
      </c>
      <c r="J49" s="74">
        <v>1.2</v>
      </c>
      <c r="K49" s="128">
        <v>10.6752</v>
      </c>
      <c r="L49" s="75">
        <v>1472.34</v>
      </c>
      <c r="M49" s="76">
        <v>1.65</v>
      </c>
      <c r="N49" s="77">
        <v>2429.36</v>
      </c>
      <c r="O49" s="69"/>
      <c r="P49" s="71">
        <v>25933.9</v>
      </c>
      <c r="GO49" s="50"/>
      <c r="GP49" s="50"/>
      <c r="GQ49" s="50"/>
      <c r="GR49" s="50"/>
      <c r="GS49" s="50"/>
      <c r="GT49" s="50"/>
      <c r="GW49" s="8"/>
      <c r="GX49" s="8" t="s">
        <v>1223</v>
      </c>
      <c r="GY49" s="8"/>
    </row>
    <row r="50" spans="1:210" s="1" customFormat="1" ht="15">
      <c r="A50" s="78"/>
      <c r="B50" s="67" t="s">
        <v>76</v>
      </c>
      <c r="C50" s="581" t="s">
        <v>77</v>
      </c>
      <c r="D50" s="581"/>
      <c r="E50" s="581"/>
      <c r="F50" s="581"/>
      <c r="G50" s="581"/>
      <c r="H50" s="68" t="s">
        <v>67</v>
      </c>
      <c r="I50" s="96">
        <v>88.96</v>
      </c>
      <c r="J50" s="74">
        <v>1.2</v>
      </c>
      <c r="K50" s="128">
        <v>10.6752</v>
      </c>
      <c r="L50" s="70"/>
      <c r="M50" s="69"/>
      <c r="N50" s="77">
        <v>1071.2</v>
      </c>
      <c r="O50" s="69"/>
      <c r="P50" s="71">
        <v>11435.27</v>
      </c>
      <c r="GO50" s="50"/>
      <c r="GP50" s="50"/>
      <c r="GQ50" s="50"/>
      <c r="GR50" s="50"/>
      <c r="GS50" s="50"/>
      <c r="GT50" s="50"/>
      <c r="GW50" s="8"/>
      <c r="GX50" s="8"/>
      <c r="GY50" s="8" t="s">
        <v>77</v>
      </c>
    </row>
    <row r="51" spans="1:210" s="1" customFormat="1" ht="15">
      <c r="A51" s="73"/>
      <c r="B51" s="67" t="s">
        <v>78</v>
      </c>
      <c r="C51" s="581" t="s">
        <v>79</v>
      </c>
      <c r="D51" s="581"/>
      <c r="E51" s="581"/>
      <c r="F51" s="581"/>
      <c r="G51" s="581"/>
      <c r="H51" s="68" t="s">
        <v>75</v>
      </c>
      <c r="I51" s="96">
        <v>1.81</v>
      </c>
      <c r="J51" s="74">
        <v>1.2</v>
      </c>
      <c r="K51" s="128">
        <v>0.2172</v>
      </c>
      <c r="L51" s="95">
        <v>477.92</v>
      </c>
      <c r="M51" s="76">
        <v>1.46</v>
      </c>
      <c r="N51" s="77">
        <v>697.76</v>
      </c>
      <c r="O51" s="69"/>
      <c r="P51" s="71">
        <v>151.55000000000001</v>
      </c>
      <c r="GO51" s="50"/>
      <c r="GP51" s="50"/>
      <c r="GQ51" s="50"/>
      <c r="GR51" s="50"/>
      <c r="GS51" s="50"/>
      <c r="GT51" s="50"/>
      <c r="GW51" s="8"/>
      <c r="GX51" s="8" t="s">
        <v>79</v>
      </c>
      <c r="GY51" s="8"/>
    </row>
    <row r="52" spans="1:210" s="1" customFormat="1" ht="15">
      <c r="A52" s="78"/>
      <c r="B52" s="67" t="s">
        <v>80</v>
      </c>
      <c r="C52" s="581" t="s">
        <v>81</v>
      </c>
      <c r="D52" s="581"/>
      <c r="E52" s="581"/>
      <c r="F52" s="581"/>
      <c r="G52" s="581"/>
      <c r="H52" s="68" t="s">
        <v>67</v>
      </c>
      <c r="I52" s="96">
        <v>1.81</v>
      </c>
      <c r="J52" s="74">
        <v>1.2</v>
      </c>
      <c r="K52" s="128">
        <v>0.2172</v>
      </c>
      <c r="L52" s="70"/>
      <c r="M52" s="69"/>
      <c r="N52" s="173">
        <v>797.45</v>
      </c>
      <c r="O52" s="69"/>
      <c r="P52" s="83">
        <v>173.21</v>
      </c>
      <c r="GO52" s="50"/>
      <c r="GP52" s="50"/>
      <c r="GQ52" s="50"/>
      <c r="GR52" s="50"/>
      <c r="GS52" s="50"/>
      <c r="GT52" s="50"/>
      <c r="GW52" s="8"/>
      <c r="GX52" s="8"/>
      <c r="GY52" s="8" t="s">
        <v>81</v>
      </c>
    </row>
    <row r="53" spans="1:210" s="1" customFormat="1" ht="23.25">
      <c r="A53" s="73"/>
      <c r="B53" s="67" t="s">
        <v>82</v>
      </c>
      <c r="C53" s="581" t="s">
        <v>83</v>
      </c>
      <c r="D53" s="581"/>
      <c r="E53" s="581"/>
      <c r="F53" s="581"/>
      <c r="G53" s="581"/>
      <c r="H53" s="68" t="s">
        <v>75</v>
      </c>
      <c r="I53" s="96">
        <v>8.51</v>
      </c>
      <c r="J53" s="74">
        <v>1.2</v>
      </c>
      <c r="K53" s="128">
        <v>1.0212000000000001</v>
      </c>
      <c r="L53" s="129"/>
      <c r="M53" s="130"/>
      <c r="N53" s="77">
        <v>19.440000000000001</v>
      </c>
      <c r="O53" s="69"/>
      <c r="P53" s="71">
        <v>19.850000000000001</v>
      </c>
      <c r="GO53" s="50"/>
      <c r="GP53" s="50"/>
      <c r="GQ53" s="50"/>
      <c r="GR53" s="50"/>
      <c r="GS53" s="50"/>
      <c r="GT53" s="50"/>
      <c r="GW53" s="8"/>
      <c r="GX53" s="8" t="s">
        <v>83</v>
      </c>
      <c r="GY53" s="8"/>
    </row>
    <row r="54" spans="1:210" s="1" customFormat="1" ht="15">
      <c r="A54" s="66"/>
      <c r="B54" s="67" t="s">
        <v>84</v>
      </c>
      <c r="C54" s="581" t="s">
        <v>85</v>
      </c>
      <c r="D54" s="581"/>
      <c r="E54" s="581"/>
      <c r="F54" s="581"/>
      <c r="G54" s="581"/>
      <c r="H54" s="68"/>
      <c r="I54" s="69"/>
      <c r="J54" s="69"/>
      <c r="K54" s="69"/>
      <c r="L54" s="70"/>
      <c r="M54" s="69"/>
      <c r="N54" s="70"/>
      <c r="O54" s="69"/>
      <c r="P54" s="71">
        <v>1359.82</v>
      </c>
      <c r="GO54" s="50"/>
      <c r="GP54" s="50"/>
      <c r="GQ54" s="50"/>
      <c r="GR54" s="50"/>
      <c r="GS54" s="50"/>
      <c r="GT54" s="50"/>
      <c r="GW54" s="8" t="s">
        <v>85</v>
      </c>
      <c r="GX54" s="8"/>
      <c r="GY54" s="8"/>
    </row>
    <row r="55" spans="1:210" s="1" customFormat="1" ht="34.5">
      <c r="A55" s="73"/>
      <c r="B55" s="67" t="s">
        <v>1931</v>
      </c>
      <c r="C55" s="581" t="s">
        <v>1932</v>
      </c>
      <c r="D55" s="581"/>
      <c r="E55" s="581"/>
      <c r="F55" s="581"/>
      <c r="G55" s="581"/>
      <c r="H55" s="68" t="s">
        <v>183</v>
      </c>
      <c r="I55" s="96">
        <v>41.67</v>
      </c>
      <c r="J55" s="69"/>
      <c r="K55" s="127">
        <v>4.1669999999999998</v>
      </c>
      <c r="L55" s="95">
        <v>5.87</v>
      </c>
      <c r="M55" s="76">
        <v>1.44</v>
      </c>
      <c r="N55" s="77">
        <v>8.4499999999999993</v>
      </c>
      <c r="O55" s="69"/>
      <c r="P55" s="71">
        <v>35.21</v>
      </c>
      <c r="GO55" s="50"/>
      <c r="GP55" s="50"/>
      <c r="GQ55" s="50"/>
      <c r="GR55" s="50"/>
      <c r="GS55" s="50"/>
      <c r="GT55" s="50"/>
      <c r="GW55" s="8"/>
      <c r="GX55" s="8" t="s">
        <v>1932</v>
      </c>
      <c r="GY55" s="8"/>
    </row>
    <row r="56" spans="1:210" s="1" customFormat="1" ht="23.25">
      <c r="A56" s="73"/>
      <c r="B56" s="67" t="s">
        <v>89</v>
      </c>
      <c r="C56" s="581" t="s">
        <v>90</v>
      </c>
      <c r="D56" s="581"/>
      <c r="E56" s="581"/>
      <c r="F56" s="581"/>
      <c r="G56" s="581"/>
      <c r="H56" s="68" t="s">
        <v>91</v>
      </c>
      <c r="I56" s="74">
        <v>5.2</v>
      </c>
      <c r="J56" s="69"/>
      <c r="K56" s="96">
        <v>0.52</v>
      </c>
      <c r="L56" s="95">
        <v>155.63</v>
      </c>
      <c r="M56" s="76">
        <v>1.19</v>
      </c>
      <c r="N56" s="77">
        <v>185.2</v>
      </c>
      <c r="O56" s="69"/>
      <c r="P56" s="71">
        <v>96.3</v>
      </c>
      <c r="GO56" s="50"/>
      <c r="GP56" s="50"/>
      <c r="GQ56" s="50"/>
      <c r="GR56" s="50"/>
      <c r="GS56" s="50"/>
      <c r="GT56" s="50"/>
      <c r="GW56" s="8"/>
      <c r="GX56" s="8" t="s">
        <v>90</v>
      </c>
      <c r="GY56" s="8"/>
    </row>
    <row r="57" spans="1:210" s="1" customFormat="1" ht="15">
      <c r="A57" s="73"/>
      <c r="B57" s="67" t="s">
        <v>114</v>
      </c>
      <c r="C57" s="581" t="s">
        <v>115</v>
      </c>
      <c r="D57" s="581"/>
      <c r="E57" s="581"/>
      <c r="F57" s="581"/>
      <c r="G57" s="581"/>
      <c r="H57" s="68" t="s">
        <v>91</v>
      </c>
      <c r="I57" s="82">
        <v>38</v>
      </c>
      <c r="J57" s="69"/>
      <c r="K57" s="74">
        <v>3.8</v>
      </c>
      <c r="L57" s="95">
        <v>174.93</v>
      </c>
      <c r="M57" s="76">
        <v>1.1499999999999999</v>
      </c>
      <c r="N57" s="77">
        <v>201.17</v>
      </c>
      <c r="O57" s="69"/>
      <c r="P57" s="71">
        <v>764.45</v>
      </c>
      <c r="GO57" s="50"/>
      <c r="GP57" s="50"/>
      <c r="GQ57" s="50"/>
      <c r="GR57" s="50"/>
      <c r="GS57" s="50"/>
      <c r="GT57" s="50"/>
      <c r="GW57" s="8"/>
      <c r="GX57" s="8" t="s">
        <v>115</v>
      </c>
      <c r="GY57" s="8"/>
    </row>
    <row r="58" spans="1:210" s="1" customFormat="1" ht="15">
      <c r="A58" s="73"/>
      <c r="B58" s="67" t="s">
        <v>1983</v>
      </c>
      <c r="C58" s="581" t="s">
        <v>1984</v>
      </c>
      <c r="D58" s="581"/>
      <c r="E58" s="581"/>
      <c r="F58" s="581"/>
      <c r="G58" s="581"/>
      <c r="H58" s="68" t="s">
        <v>88</v>
      </c>
      <c r="I58" s="127">
        <v>4.0000000000000001E-3</v>
      </c>
      <c r="J58" s="69"/>
      <c r="K58" s="128">
        <v>4.0000000000000002E-4</v>
      </c>
      <c r="L58" s="75">
        <v>308849.7</v>
      </c>
      <c r="M58" s="76">
        <v>1.1399999999999999</v>
      </c>
      <c r="N58" s="77">
        <v>352088.66</v>
      </c>
      <c r="O58" s="69"/>
      <c r="P58" s="71">
        <v>140.84</v>
      </c>
      <c r="GO58" s="50"/>
      <c r="GP58" s="50"/>
      <c r="GQ58" s="50"/>
      <c r="GR58" s="50"/>
      <c r="GS58" s="50"/>
      <c r="GT58" s="50"/>
      <c r="GW58" s="8"/>
      <c r="GX58" s="8" t="s">
        <v>1984</v>
      </c>
      <c r="GY58" s="8"/>
    </row>
    <row r="59" spans="1:210" s="1" customFormat="1" ht="23.25">
      <c r="A59" s="73"/>
      <c r="B59" s="67" t="s">
        <v>2574</v>
      </c>
      <c r="C59" s="581" t="s">
        <v>2575</v>
      </c>
      <c r="D59" s="581"/>
      <c r="E59" s="581"/>
      <c r="F59" s="581"/>
      <c r="G59" s="581"/>
      <c r="H59" s="68" t="s">
        <v>126</v>
      </c>
      <c r="I59" s="96">
        <v>1.02</v>
      </c>
      <c r="J59" s="69"/>
      <c r="K59" s="127">
        <v>0.10199999999999999</v>
      </c>
      <c r="L59" s="75">
        <v>1991.74</v>
      </c>
      <c r="M59" s="76">
        <v>1.59</v>
      </c>
      <c r="N59" s="77">
        <v>3166.87</v>
      </c>
      <c r="O59" s="69"/>
      <c r="P59" s="71">
        <v>323.02</v>
      </c>
      <c r="GO59" s="50"/>
      <c r="GP59" s="50"/>
      <c r="GQ59" s="50"/>
      <c r="GR59" s="50"/>
      <c r="GS59" s="50"/>
      <c r="GT59" s="50"/>
      <c r="GW59" s="8"/>
      <c r="GX59" s="8" t="s">
        <v>2575</v>
      </c>
      <c r="GY59" s="8"/>
    </row>
    <row r="60" spans="1:210" s="1" customFormat="1" ht="15">
      <c r="A60" s="79"/>
      <c r="B60" s="65"/>
      <c r="C60" s="579" t="s">
        <v>99</v>
      </c>
      <c r="D60" s="579"/>
      <c r="E60" s="579"/>
      <c r="F60" s="579"/>
      <c r="G60" s="579"/>
      <c r="H60" s="53"/>
      <c r="I60" s="54"/>
      <c r="J60" s="54"/>
      <c r="K60" s="54"/>
      <c r="L60" s="57"/>
      <c r="M60" s="54"/>
      <c r="N60" s="80"/>
      <c r="O60" s="54"/>
      <c r="P60" s="81">
        <v>67025.289999999994</v>
      </c>
      <c r="GO60" s="50"/>
      <c r="GP60" s="50"/>
      <c r="GQ60" s="50"/>
      <c r="GR60" s="50"/>
      <c r="GS60" s="50"/>
      <c r="GT60" s="50"/>
      <c r="GW60" s="8"/>
      <c r="GX60" s="8"/>
      <c r="GY60" s="8"/>
      <c r="GZ60" s="50" t="s">
        <v>99</v>
      </c>
    </row>
    <row r="61" spans="1:210" s="1" customFormat="1" ht="15">
      <c r="A61" s="78" t="s">
        <v>100</v>
      </c>
      <c r="B61" s="67" t="s">
        <v>101</v>
      </c>
      <c r="C61" s="581" t="s">
        <v>102</v>
      </c>
      <c r="D61" s="581"/>
      <c r="E61" s="581"/>
      <c r="F61" s="581"/>
      <c r="G61" s="581"/>
      <c r="H61" s="68" t="s">
        <v>103</v>
      </c>
      <c r="I61" s="82">
        <v>2</v>
      </c>
      <c r="J61" s="69"/>
      <c r="K61" s="82">
        <v>2</v>
      </c>
      <c r="L61" s="70"/>
      <c r="M61" s="69"/>
      <c r="N61" s="70"/>
      <c r="O61" s="69"/>
      <c r="P61" s="83">
        <v>454.64</v>
      </c>
      <c r="GO61" s="50"/>
      <c r="GP61" s="50"/>
      <c r="GQ61" s="50"/>
      <c r="GR61" s="50"/>
      <c r="GS61" s="50"/>
      <c r="GT61" s="50"/>
      <c r="GW61" s="8"/>
      <c r="GX61" s="8"/>
      <c r="GY61" s="8"/>
      <c r="GZ61" s="50"/>
      <c r="HA61" s="8" t="s">
        <v>102</v>
      </c>
    </row>
    <row r="62" spans="1:210" s="1" customFormat="1" ht="15">
      <c r="A62" s="78"/>
      <c r="B62" s="67"/>
      <c r="C62" s="581" t="s">
        <v>104</v>
      </c>
      <c r="D62" s="581"/>
      <c r="E62" s="581"/>
      <c r="F62" s="581"/>
      <c r="G62" s="581"/>
      <c r="H62" s="68"/>
      <c r="I62" s="69"/>
      <c r="J62" s="69"/>
      <c r="K62" s="69"/>
      <c r="L62" s="70"/>
      <c r="M62" s="69"/>
      <c r="N62" s="70"/>
      <c r="O62" s="69"/>
      <c r="P62" s="71">
        <v>39119.78</v>
      </c>
      <c r="GO62" s="50"/>
      <c r="GP62" s="50"/>
      <c r="GQ62" s="50"/>
      <c r="GR62" s="50"/>
      <c r="GS62" s="50"/>
      <c r="GT62" s="50"/>
      <c r="GW62" s="8"/>
      <c r="GX62" s="8"/>
      <c r="GY62" s="8"/>
      <c r="GZ62" s="50"/>
      <c r="HA62" s="8"/>
      <c r="HB62" s="8" t="s">
        <v>104</v>
      </c>
    </row>
    <row r="63" spans="1:210" s="1" customFormat="1" ht="15">
      <c r="A63" s="78"/>
      <c r="B63" s="67" t="s">
        <v>105</v>
      </c>
      <c r="C63" s="581" t="s">
        <v>106</v>
      </c>
      <c r="D63" s="581"/>
      <c r="E63" s="581"/>
      <c r="F63" s="581"/>
      <c r="G63" s="581"/>
      <c r="H63" s="68" t="s">
        <v>103</v>
      </c>
      <c r="I63" s="82">
        <v>98</v>
      </c>
      <c r="J63" s="69"/>
      <c r="K63" s="82">
        <v>98</v>
      </c>
      <c r="L63" s="70"/>
      <c r="M63" s="69"/>
      <c r="N63" s="70"/>
      <c r="O63" s="69"/>
      <c r="P63" s="71">
        <v>38337.379999999997</v>
      </c>
      <c r="GO63" s="50"/>
      <c r="GP63" s="50"/>
      <c r="GQ63" s="50"/>
      <c r="GR63" s="50"/>
      <c r="GS63" s="50"/>
      <c r="GT63" s="50"/>
      <c r="GW63" s="8"/>
      <c r="GX63" s="8"/>
      <c r="GY63" s="8"/>
      <c r="GZ63" s="50"/>
      <c r="HA63" s="8"/>
      <c r="HB63" s="8" t="s">
        <v>106</v>
      </c>
    </row>
    <row r="64" spans="1:210" s="1" customFormat="1" ht="15">
      <c r="A64" s="78"/>
      <c r="B64" s="67" t="s">
        <v>107</v>
      </c>
      <c r="C64" s="581" t="s">
        <v>108</v>
      </c>
      <c r="D64" s="581"/>
      <c r="E64" s="581"/>
      <c r="F64" s="581"/>
      <c r="G64" s="581"/>
      <c r="H64" s="68" t="s">
        <v>103</v>
      </c>
      <c r="I64" s="82">
        <v>51</v>
      </c>
      <c r="J64" s="69"/>
      <c r="K64" s="82">
        <v>51</v>
      </c>
      <c r="L64" s="70"/>
      <c r="M64" s="69"/>
      <c r="N64" s="70"/>
      <c r="O64" s="69"/>
      <c r="P64" s="71">
        <v>19951.09</v>
      </c>
      <c r="GO64" s="50"/>
      <c r="GP64" s="50"/>
      <c r="GQ64" s="50"/>
      <c r="GR64" s="50"/>
      <c r="GS64" s="50"/>
      <c r="GT64" s="50"/>
      <c r="GW64" s="8"/>
      <c r="GX64" s="8"/>
      <c r="GY64" s="8"/>
      <c r="GZ64" s="50"/>
      <c r="HA64" s="8"/>
      <c r="HB64" s="8" t="s">
        <v>108</v>
      </c>
    </row>
    <row r="65" spans="1:213" s="1" customFormat="1" ht="15">
      <c r="A65" s="84"/>
      <c r="B65" s="85"/>
      <c r="C65" s="579" t="s">
        <v>109</v>
      </c>
      <c r="D65" s="579"/>
      <c r="E65" s="579"/>
      <c r="F65" s="579"/>
      <c r="G65" s="579"/>
      <c r="H65" s="53"/>
      <c r="I65" s="54"/>
      <c r="J65" s="54"/>
      <c r="K65" s="54"/>
      <c r="L65" s="57"/>
      <c r="M65" s="54"/>
      <c r="N65" s="80">
        <v>1257684</v>
      </c>
      <c r="O65" s="54"/>
      <c r="P65" s="81">
        <v>125768.4</v>
      </c>
      <c r="GO65" s="50"/>
      <c r="GP65" s="50"/>
      <c r="GQ65" s="50"/>
      <c r="GR65" s="50"/>
      <c r="GS65" s="50"/>
      <c r="GT65" s="50"/>
      <c r="GW65" s="8"/>
      <c r="GX65" s="8"/>
      <c r="GY65" s="8"/>
      <c r="GZ65" s="50"/>
      <c r="HA65" s="8"/>
      <c r="HB65" s="8"/>
      <c r="HC65" s="50" t="s">
        <v>109</v>
      </c>
    </row>
    <row r="66" spans="1:213" s="1" customFormat="1" ht="0.75" customHeight="1">
      <c r="A66" s="86"/>
      <c r="B66" s="87"/>
      <c r="C66" s="87"/>
      <c r="D66" s="87"/>
      <c r="E66" s="87"/>
      <c r="F66" s="87"/>
      <c r="G66" s="87"/>
      <c r="H66" s="88"/>
      <c r="I66" s="89"/>
      <c r="J66" s="89"/>
      <c r="K66" s="89"/>
      <c r="L66" s="90"/>
      <c r="M66" s="89"/>
      <c r="N66" s="90"/>
      <c r="O66" s="89"/>
      <c r="P66" s="91"/>
      <c r="GO66" s="50"/>
      <c r="GP66" s="50"/>
      <c r="GQ66" s="50"/>
      <c r="GR66" s="50"/>
      <c r="GS66" s="50"/>
      <c r="GT66" s="50"/>
      <c r="GW66" s="8"/>
      <c r="GX66" s="8"/>
      <c r="GY66" s="8"/>
      <c r="GZ66" s="50"/>
      <c r="HA66" s="8"/>
      <c r="HB66" s="8"/>
      <c r="HC66" s="50"/>
    </row>
    <row r="67" spans="1:213" s="1" customFormat="1" ht="22.5">
      <c r="A67" s="51" t="s">
        <v>100</v>
      </c>
      <c r="B67" s="52" t="s">
        <v>2576</v>
      </c>
      <c r="C67" s="580" t="s">
        <v>2577</v>
      </c>
      <c r="D67" s="580"/>
      <c r="E67" s="580"/>
      <c r="F67" s="580"/>
      <c r="G67" s="580"/>
      <c r="H67" s="53" t="s">
        <v>61</v>
      </c>
      <c r="I67" s="54">
        <v>3</v>
      </c>
      <c r="J67" s="55">
        <v>1</v>
      </c>
      <c r="K67" s="55">
        <v>3</v>
      </c>
      <c r="L67" s="57"/>
      <c r="M67" s="54"/>
      <c r="N67" s="57"/>
      <c r="O67" s="54"/>
      <c r="P67" s="81">
        <v>205815.6</v>
      </c>
      <c r="Q67" s="59"/>
      <c r="R67" s="60"/>
      <c r="GO67" s="50"/>
      <c r="GP67" s="50" t="s">
        <v>2577</v>
      </c>
      <c r="GQ67" s="50" t="s">
        <v>6</v>
      </c>
      <c r="GR67" s="50" t="s">
        <v>6</v>
      </c>
      <c r="GS67" s="50" t="s">
        <v>6</v>
      </c>
      <c r="GT67" s="50" t="s">
        <v>6</v>
      </c>
      <c r="GW67" s="8"/>
      <c r="GX67" s="8"/>
      <c r="GY67" s="8"/>
      <c r="GZ67" s="50"/>
      <c r="HA67" s="8"/>
      <c r="HB67" s="8"/>
      <c r="HC67" s="50"/>
    </row>
    <row r="68" spans="1:213" s="1" customFormat="1" ht="23.25">
      <c r="A68" s="78" t="s">
        <v>100</v>
      </c>
      <c r="B68" s="67" t="s">
        <v>2576</v>
      </c>
      <c r="C68" s="581" t="s">
        <v>2578</v>
      </c>
      <c r="D68" s="581"/>
      <c r="E68" s="581"/>
      <c r="F68" s="581"/>
      <c r="G68" s="581"/>
      <c r="H68" s="68" t="s">
        <v>61</v>
      </c>
      <c r="I68" s="82">
        <v>3</v>
      </c>
      <c r="J68" s="69"/>
      <c r="K68" s="82">
        <v>3</v>
      </c>
      <c r="L68" s="70"/>
      <c r="M68" s="69"/>
      <c r="N68" s="77">
        <v>68605.2</v>
      </c>
      <c r="O68" s="69"/>
      <c r="P68" s="71">
        <v>205815.6</v>
      </c>
      <c r="GO68" s="50"/>
      <c r="GP68" s="50"/>
      <c r="GQ68" s="50"/>
      <c r="GR68" s="50"/>
      <c r="GS68" s="50"/>
      <c r="GT68" s="50"/>
      <c r="GW68" s="8"/>
      <c r="GX68" s="8"/>
      <c r="GY68" s="8"/>
      <c r="GZ68" s="50"/>
      <c r="HA68" s="8"/>
      <c r="HB68" s="8"/>
      <c r="HC68" s="50"/>
      <c r="HD68" s="8" t="s">
        <v>2578</v>
      </c>
    </row>
    <row r="69" spans="1:213" s="1" customFormat="1" ht="34.5">
      <c r="A69" s="78" t="s">
        <v>2579</v>
      </c>
      <c r="B69" s="67" t="s">
        <v>2580</v>
      </c>
      <c r="C69" s="581" t="s">
        <v>2581</v>
      </c>
      <c r="D69" s="581"/>
      <c r="E69" s="581"/>
      <c r="F69" s="581"/>
      <c r="G69" s="581"/>
      <c r="H69" s="68" t="s">
        <v>88</v>
      </c>
      <c r="I69" s="69"/>
      <c r="J69" s="69"/>
      <c r="K69" s="128">
        <v>2.4400000000000002E-2</v>
      </c>
      <c r="L69" s="70"/>
      <c r="M69" s="69"/>
      <c r="N69" s="77">
        <v>3974.87</v>
      </c>
      <c r="O69" s="69"/>
      <c r="P69" s="83">
        <v>96.99</v>
      </c>
      <c r="GO69" s="50"/>
      <c r="GP69" s="50"/>
      <c r="GQ69" s="50"/>
      <c r="GR69" s="50"/>
      <c r="GS69" s="50"/>
      <c r="GT69" s="50"/>
      <c r="GW69" s="8"/>
      <c r="GX69" s="8"/>
      <c r="GY69" s="8"/>
      <c r="GZ69" s="50"/>
      <c r="HA69" s="8"/>
      <c r="HB69" s="8"/>
      <c r="HC69" s="50"/>
      <c r="HD69" s="8"/>
      <c r="HE69" s="8" t="s">
        <v>2581</v>
      </c>
    </row>
    <row r="70" spans="1:213" s="1" customFormat="1" ht="33.75">
      <c r="A70" s="78" t="s">
        <v>2582</v>
      </c>
      <c r="B70" s="67" t="s">
        <v>2583</v>
      </c>
      <c r="C70" s="581" t="s">
        <v>1496</v>
      </c>
      <c r="D70" s="581"/>
      <c r="E70" s="581"/>
      <c r="F70" s="581"/>
      <c r="G70" s="581"/>
      <c r="H70" s="68" t="s">
        <v>88</v>
      </c>
      <c r="I70" s="69"/>
      <c r="J70" s="69"/>
      <c r="K70" s="128">
        <v>2.4400000000000002E-2</v>
      </c>
      <c r="L70" s="70"/>
      <c r="M70" s="69"/>
      <c r="N70" s="173">
        <v>900.28</v>
      </c>
      <c r="O70" s="69"/>
      <c r="P70" s="83">
        <v>21.97</v>
      </c>
      <c r="GO70" s="50"/>
      <c r="GP70" s="50"/>
      <c r="GQ70" s="50"/>
      <c r="GR70" s="50"/>
      <c r="GS70" s="50"/>
      <c r="GT70" s="50"/>
      <c r="GW70" s="8"/>
      <c r="GX70" s="8"/>
      <c r="GY70" s="8"/>
      <c r="GZ70" s="50"/>
      <c r="HA70" s="8"/>
      <c r="HB70" s="8"/>
      <c r="HC70" s="50"/>
      <c r="HD70" s="8"/>
      <c r="HE70" s="8" t="s">
        <v>1496</v>
      </c>
    </row>
    <row r="71" spans="1:213" s="1" customFormat="1" ht="68.25">
      <c r="A71" s="78" t="s">
        <v>2584</v>
      </c>
      <c r="B71" s="67" t="s">
        <v>2585</v>
      </c>
      <c r="C71" s="581" t="s">
        <v>2586</v>
      </c>
      <c r="D71" s="581"/>
      <c r="E71" s="581"/>
      <c r="F71" s="581"/>
      <c r="G71" s="581"/>
      <c r="H71" s="68" t="s">
        <v>88</v>
      </c>
      <c r="I71" s="69"/>
      <c r="J71" s="69"/>
      <c r="K71" s="128">
        <v>2.4400000000000002E-2</v>
      </c>
      <c r="L71" s="70"/>
      <c r="M71" s="69"/>
      <c r="N71" s="77">
        <v>1652</v>
      </c>
      <c r="O71" s="69"/>
      <c r="P71" s="83">
        <v>40.31</v>
      </c>
      <c r="GO71" s="50"/>
      <c r="GP71" s="50"/>
      <c r="GQ71" s="50"/>
      <c r="GR71" s="50"/>
      <c r="GS71" s="50"/>
      <c r="GT71" s="50"/>
      <c r="GW71" s="8"/>
      <c r="GX71" s="8"/>
      <c r="GY71" s="8"/>
      <c r="GZ71" s="50"/>
      <c r="HA71" s="8"/>
      <c r="HB71" s="8"/>
      <c r="HC71" s="50"/>
      <c r="HD71" s="8"/>
      <c r="HE71" s="8" t="s">
        <v>2586</v>
      </c>
    </row>
    <row r="72" spans="1:213" s="1" customFormat="1" ht="33.75">
      <c r="A72" s="78" t="s">
        <v>2587</v>
      </c>
      <c r="B72" s="67" t="s">
        <v>2588</v>
      </c>
      <c r="C72" s="581" t="s">
        <v>1503</v>
      </c>
      <c r="D72" s="581"/>
      <c r="E72" s="581"/>
      <c r="F72" s="581"/>
      <c r="G72" s="581"/>
      <c r="H72" s="68" t="s">
        <v>88</v>
      </c>
      <c r="I72" s="69"/>
      <c r="J72" s="69"/>
      <c r="K72" s="128">
        <v>2.4400000000000002E-2</v>
      </c>
      <c r="L72" s="70"/>
      <c r="M72" s="69"/>
      <c r="N72" s="173">
        <v>636.91999999999996</v>
      </c>
      <c r="O72" s="69"/>
      <c r="P72" s="83">
        <v>15.54</v>
      </c>
      <c r="GO72" s="50"/>
      <c r="GP72" s="50"/>
      <c r="GQ72" s="50"/>
      <c r="GR72" s="50"/>
      <c r="GS72" s="50"/>
      <c r="GT72" s="50"/>
      <c r="GW72" s="8"/>
      <c r="GX72" s="8"/>
      <c r="GY72" s="8"/>
      <c r="GZ72" s="50"/>
      <c r="HA72" s="8"/>
      <c r="HB72" s="8"/>
      <c r="HC72" s="50"/>
      <c r="HD72" s="8"/>
      <c r="HE72" s="8" t="s">
        <v>1503</v>
      </c>
    </row>
    <row r="73" spans="1:213" s="1" customFormat="1" ht="15">
      <c r="A73" s="84"/>
      <c r="B73" s="85"/>
      <c r="C73" s="579" t="s">
        <v>109</v>
      </c>
      <c r="D73" s="579"/>
      <c r="E73" s="579"/>
      <c r="F73" s="579"/>
      <c r="G73" s="579"/>
      <c r="H73" s="53"/>
      <c r="I73" s="54"/>
      <c r="J73" s="54"/>
      <c r="K73" s="54"/>
      <c r="L73" s="57"/>
      <c r="M73" s="54"/>
      <c r="N73" s="57"/>
      <c r="O73" s="54"/>
      <c r="P73" s="81">
        <v>205990.41</v>
      </c>
      <c r="GO73" s="50"/>
      <c r="GP73" s="50"/>
      <c r="GQ73" s="50"/>
      <c r="GR73" s="50"/>
      <c r="GS73" s="50"/>
      <c r="GT73" s="50"/>
      <c r="GW73" s="8"/>
      <c r="GX73" s="8"/>
      <c r="GY73" s="8"/>
      <c r="GZ73" s="50"/>
      <c r="HA73" s="8"/>
      <c r="HB73" s="8"/>
      <c r="HC73" s="50" t="s">
        <v>109</v>
      </c>
      <c r="HD73" s="8"/>
      <c r="HE73" s="8"/>
    </row>
    <row r="74" spans="1:213" s="1" customFormat="1" ht="0.75" customHeight="1">
      <c r="A74" s="86"/>
      <c r="B74" s="87"/>
      <c r="C74" s="87"/>
      <c r="D74" s="87"/>
      <c r="E74" s="87"/>
      <c r="F74" s="87"/>
      <c r="G74" s="87"/>
      <c r="H74" s="88"/>
      <c r="I74" s="89"/>
      <c r="J74" s="89"/>
      <c r="K74" s="89"/>
      <c r="L74" s="90"/>
      <c r="M74" s="89"/>
      <c r="N74" s="90"/>
      <c r="O74" s="89"/>
      <c r="P74" s="91"/>
      <c r="GO74" s="50"/>
      <c r="GP74" s="50"/>
      <c r="GQ74" s="50"/>
      <c r="GR74" s="50"/>
      <c r="GS74" s="50"/>
      <c r="GT74" s="50"/>
      <c r="GW74" s="8"/>
      <c r="GX74" s="8"/>
      <c r="GY74" s="8"/>
      <c r="GZ74" s="50"/>
      <c r="HA74" s="8"/>
      <c r="HB74" s="8"/>
      <c r="HC74" s="50"/>
      <c r="HD74" s="8"/>
      <c r="HE74" s="8"/>
    </row>
    <row r="75" spans="1:213" s="1" customFormat="1" ht="22.5">
      <c r="A75" s="51" t="s">
        <v>2589</v>
      </c>
      <c r="B75" s="52" t="s">
        <v>2590</v>
      </c>
      <c r="C75" s="580" t="s">
        <v>2591</v>
      </c>
      <c r="D75" s="580"/>
      <c r="E75" s="580"/>
      <c r="F75" s="580"/>
      <c r="G75" s="580"/>
      <c r="H75" s="53" t="s">
        <v>61</v>
      </c>
      <c r="I75" s="54">
        <v>7</v>
      </c>
      <c r="J75" s="55">
        <v>1</v>
      </c>
      <c r="K75" s="55">
        <v>7</v>
      </c>
      <c r="L75" s="57"/>
      <c r="M75" s="54"/>
      <c r="N75" s="57"/>
      <c r="O75" s="54"/>
      <c r="P75" s="81">
        <v>103351.5</v>
      </c>
      <c r="Q75" s="59"/>
      <c r="R75" s="60"/>
      <c r="GO75" s="50"/>
      <c r="GP75" s="50" t="s">
        <v>2591</v>
      </c>
      <c r="GQ75" s="50" t="s">
        <v>6</v>
      </c>
      <c r="GR75" s="50" t="s">
        <v>6</v>
      </c>
      <c r="GS75" s="50" t="s">
        <v>6</v>
      </c>
      <c r="GT75" s="50" t="s">
        <v>6</v>
      </c>
      <c r="GW75" s="8"/>
      <c r="GX75" s="8"/>
      <c r="GY75" s="8"/>
      <c r="GZ75" s="50"/>
      <c r="HA75" s="8"/>
      <c r="HB75" s="8"/>
      <c r="HC75" s="50"/>
      <c r="HD75" s="8"/>
      <c r="HE75" s="8"/>
    </row>
    <row r="76" spans="1:213" s="1" customFormat="1" ht="23.25">
      <c r="A76" s="78" t="s">
        <v>2589</v>
      </c>
      <c r="B76" s="67" t="s">
        <v>2590</v>
      </c>
      <c r="C76" s="581" t="s">
        <v>2592</v>
      </c>
      <c r="D76" s="581"/>
      <c r="E76" s="581"/>
      <c r="F76" s="581"/>
      <c r="G76" s="581"/>
      <c r="H76" s="68" t="s">
        <v>61</v>
      </c>
      <c r="I76" s="82">
        <v>7</v>
      </c>
      <c r="J76" s="69"/>
      <c r="K76" s="82">
        <v>7</v>
      </c>
      <c r="L76" s="70"/>
      <c r="M76" s="69"/>
      <c r="N76" s="77">
        <v>14764.5</v>
      </c>
      <c r="O76" s="69"/>
      <c r="P76" s="71">
        <v>103351.5</v>
      </c>
      <c r="GO76" s="50"/>
      <c r="GP76" s="50"/>
      <c r="GQ76" s="50"/>
      <c r="GR76" s="50"/>
      <c r="GS76" s="50"/>
      <c r="GT76" s="50"/>
      <c r="GW76" s="8"/>
      <c r="GX76" s="8"/>
      <c r="GY76" s="8"/>
      <c r="GZ76" s="50"/>
      <c r="HA76" s="8"/>
      <c r="HB76" s="8"/>
      <c r="HC76" s="50"/>
      <c r="HD76" s="8" t="s">
        <v>2592</v>
      </c>
      <c r="HE76" s="8"/>
    </row>
    <row r="77" spans="1:213" s="1" customFormat="1" ht="34.5">
      <c r="A77" s="78" t="s">
        <v>2593</v>
      </c>
      <c r="B77" s="67" t="s">
        <v>2594</v>
      </c>
      <c r="C77" s="581" t="s">
        <v>2581</v>
      </c>
      <c r="D77" s="581"/>
      <c r="E77" s="581"/>
      <c r="F77" s="581"/>
      <c r="G77" s="581"/>
      <c r="H77" s="68" t="s">
        <v>88</v>
      </c>
      <c r="I77" s="69"/>
      <c r="J77" s="69"/>
      <c r="K77" s="127">
        <v>1.4E-2</v>
      </c>
      <c r="L77" s="70"/>
      <c r="M77" s="69"/>
      <c r="N77" s="77">
        <v>3974.87</v>
      </c>
      <c r="O77" s="69"/>
      <c r="P77" s="83">
        <v>55.65</v>
      </c>
      <c r="GO77" s="50"/>
      <c r="GP77" s="50"/>
      <c r="GQ77" s="50"/>
      <c r="GR77" s="50"/>
      <c r="GS77" s="50"/>
      <c r="GT77" s="50"/>
      <c r="GW77" s="8"/>
      <c r="GX77" s="8"/>
      <c r="GY77" s="8"/>
      <c r="GZ77" s="50"/>
      <c r="HA77" s="8"/>
      <c r="HB77" s="8"/>
      <c r="HC77" s="50"/>
      <c r="HD77" s="8"/>
      <c r="HE77" s="8" t="s">
        <v>2581</v>
      </c>
    </row>
    <row r="78" spans="1:213" s="1" customFormat="1" ht="33.75">
      <c r="A78" s="78" t="s">
        <v>2595</v>
      </c>
      <c r="B78" s="67" t="s">
        <v>2596</v>
      </c>
      <c r="C78" s="581" t="s">
        <v>1496</v>
      </c>
      <c r="D78" s="581"/>
      <c r="E78" s="581"/>
      <c r="F78" s="581"/>
      <c r="G78" s="581"/>
      <c r="H78" s="68" t="s">
        <v>88</v>
      </c>
      <c r="I78" s="69"/>
      <c r="J78" s="69"/>
      <c r="K78" s="127">
        <v>1.4E-2</v>
      </c>
      <c r="L78" s="70"/>
      <c r="M78" s="69"/>
      <c r="N78" s="173">
        <v>900.28</v>
      </c>
      <c r="O78" s="69"/>
      <c r="P78" s="83">
        <v>12.6</v>
      </c>
      <c r="GO78" s="50"/>
      <c r="GP78" s="50"/>
      <c r="GQ78" s="50"/>
      <c r="GR78" s="50"/>
      <c r="GS78" s="50"/>
      <c r="GT78" s="50"/>
      <c r="GW78" s="8"/>
      <c r="GX78" s="8"/>
      <c r="GY78" s="8"/>
      <c r="GZ78" s="50"/>
      <c r="HA78" s="8"/>
      <c r="HB78" s="8"/>
      <c r="HC78" s="50"/>
      <c r="HD78" s="8"/>
      <c r="HE78" s="8" t="s">
        <v>1496</v>
      </c>
    </row>
    <row r="79" spans="1:213" s="1" customFormat="1" ht="68.25">
      <c r="A79" s="78" t="s">
        <v>2597</v>
      </c>
      <c r="B79" s="67" t="s">
        <v>2598</v>
      </c>
      <c r="C79" s="581" t="s">
        <v>2586</v>
      </c>
      <c r="D79" s="581"/>
      <c r="E79" s="581"/>
      <c r="F79" s="581"/>
      <c r="G79" s="581"/>
      <c r="H79" s="68" t="s">
        <v>88</v>
      </c>
      <c r="I79" s="69"/>
      <c r="J79" s="69"/>
      <c r="K79" s="127">
        <v>1.4E-2</v>
      </c>
      <c r="L79" s="70"/>
      <c r="M79" s="69"/>
      <c r="N79" s="77">
        <v>1652</v>
      </c>
      <c r="O79" s="69"/>
      <c r="P79" s="83">
        <v>23.13</v>
      </c>
      <c r="GO79" s="50"/>
      <c r="GP79" s="50"/>
      <c r="GQ79" s="50"/>
      <c r="GR79" s="50"/>
      <c r="GS79" s="50"/>
      <c r="GT79" s="50"/>
      <c r="GW79" s="8"/>
      <c r="GX79" s="8"/>
      <c r="GY79" s="8"/>
      <c r="GZ79" s="50"/>
      <c r="HA79" s="8"/>
      <c r="HB79" s="8"/>
      <c r="HC79" s="50"/>
      <c r="HD79" s="8"/>
      <c r="HE79" s="8" t="s">
        <v>2586</v>
      </c>
    </row>
    <row r="80" spans="1:213" s="1" customFormat="1" ht="33.75">
      <c r="A80" s="78" t="s">
        <v>2599</v>
      </c>
      <c r="B80" s="67" t="s">
        <v>2600</v>
      </c>
      <c r="C80" s="581" t="s">
        <v>1503</v>
      </c>
      <c r="D80" s="581"/>
      <c r="E80" s="581"/>
      <c r="F80" s="581"/>
      <c r="G80" s="581"/>
      <c r="H80" s="68" t="s">
        <v>88</v>
      </c>
      <c r="I80" s="69"/>
      <c r="J80" s="69"/>
      <c r="K80" s="127">
        <v>1.4E-2</v>
      </c>
      <c r="L80" s="70"/>
      <c r="M80" s="69"/>
      <c r="N80" s="173">
        <v>636.91999999999996</v>
      </c>
      <c r="O80" s="69"/>
      <c r="P80" s="83">
        <v>8.92</v>
      </c>
      <c r="GO80" s="50"/>
      <c r="GP80" s="50"/>
      <c r="GQ80" s="50"/>
      <c r="GR80" s="50"/>
      <c r="GS80" s="50"/>
      <c r="GT80" s="50"/>
      <c r="GW80" s="8"/>
      <c r="GX80" s="8"/>
      <c r="GY80" s="8"/>
      <c r="GZ80" s="50"/>
      <c r="HA80" s="8"/>
      <c r="HB80" s="8"/>
      <c r="HC80" s="50"/>
      <c r="HD80" s="8"/>
      <c r="HE80" s="8" t="s">
        <v>1503</v>
      </c>
    </row>
    <row r="81" spans="1:213" s="1" customFormat="1" ht="15">
      <c r="A81" s="84"/>
      <c r="B81" s="85"/>
      <c r="C81" s="579" t="s">
        <v>109</v>
      </c>
      <c r="D81" s="579"/>
      <c r="E81" s="579"/>
      <c r="F81" s="579"/>
      <c r="G81" s="579"/>
      <c r="H81" s="53"/>
      <c r="I81" s="54"/>
      <c r="J81" s="54"/>
      <c r="K81" s="54"/>
      <c r="L81" s="57"/>
      <c r="M81" s="54"/>
      <c r="N81" s="57"/>
      <c r="O81" s="54"/>
      <c r="P81" s="81">
        <v>103451.8</v>
      </c>
      <c r="GO81" s="50"/>
      <c r="GP81" s="50"/>
      <c r="GQ81" s="50"/>
      <c r="GR81" s="50"/>
      <c r="GS81" s="50"/>
      <c r="GT81" s="50"/>
      <c r="GW81" s="8"/>
      <c r="GX81" s="8"/>
      <c r="GY81" s="8"/>
      <c r="GZ81" s="50"/>
      <c r="HA81" s="8"/>
      <c r="HB81" s="8"/>
      <c r="HC81" s="50" t="s">
        <v>109</v>
      </c>
      <c r="HD81" s="8"/>
      <c r="HE81" s="8"/>
    </row>
    <row r="82" spans="1:213" s="1" customFormat="1" ht="0.75" customHeight="1">
      <c r="A82" s="86"/>
      <c r="B82" s="87"/>
      <c r="C82" s="87"/>
      <c r="D82" s="87"/>
      <c r="E82" s="87"/>
      <c r="F82" s="87"/>
      <c r="G82" s="87"/>
      <c r="H82" s="88"/>
      <c r="I82" s="89"/>
      <c r="J82" s="89"/>
      <c r="K82" s="89"/>
      <c r="L82" s="90"/>
      <c r="M82" s="89"/>
      <c r="N82" s="90"/>
      <c r="O82" s="89"/>
      <c r="P82" s="91"/>
      <c r="GO82" s="50"/>
      <c r="GP82" s="50"/>
      <c r="GQ82" s="50"/>
      <c r="GR82" s="50"/>
      <c r="GS82" s="50"/>
      <c r="GT82" s="50"/>
      <c r="GW82" s="8"/>
      <c r="GX82" s="8"/>
      <c r="GY82" s="8"/>
      <c r="GZ82" s="50"/>
      <c r="HA82" s="8"/>
      <c r="HB82" s="8"/>
      <c r="HC82" s="50"/>
      <c r="HD82" s="8"/>
      <c r="HE82" s="8"/>
    </row>
    <row r="83" spans="1:213" s="1" customFormat="1" ht="64.5">
      <c r="A83" s="51" t="s">
        <v>70</v>
      </c>
      <c r="B83" s="52" t="s">
        <v>2601</v>
      </c>
      <c r="C83" s="580" t="s">
        <v>2602</v>
      </c>
      <c r="D83" s="580"/>
      <c r="E83" s="580"/>
      <c r="F83" s="580"/>
      <c r="G83" s="580"/>
      <c r="H83" s="53" t="s">
        <v>61</v>
      </c>
      <c r="I83" s="54">
        <v>1</v>
      </c>
      <c r="J83" s="55">
        <v>1</v>
      </c>
      <c r="K83" s="55">
        <v>1</v>
      </c>
      <c r="L83" s="57"/>
      <c r="M83" s="54"/>
      <c r="N83" s="57"/>
      <c r="O83" s="54"/>
      <c r="P83" s="58"/>
      <c r="Q83" s="59"/>
      <c r="R83" s="60"/>
      <c r="GO83" s="50"/>
      <c r="GP83" s="50" t="s">
        <v>2602</v>
      </c>
      <c r="GQ83" s="50" t="s">
        <v>6</v>
      </c>
      <c r="GR83" s="50" t="s">
        <v>6</v>
      </c>
      <c r="GS83" s="50" t="s">
        <v>6</v>
      </c>
      <c r="GT83" s="50" t="s">
        <v>6</v>
      </c>
      <c r="GW83" s="8"/>
      <c r="GX83" s="8"/>
      <c r="GY83" s="8"/>
      <c r="GZ83" s="50"/>
      <c r="HA83" s="8"/>
      <c r="HB83" s="8"/>
      <c r="HC83" s="50"/>
      <c r="HD83" s="8"/>
      <c r="HE83" s="8"/>
    </row>
    <row r="84" spans="1:213" s="1" customFormat="1" ht="23.25">
      <c r="A84" s="64"/>
      <c r="B84" s="65" t="s">
        <v>62</v>
      </c>
      <c r="C84" s="572" t="s">
        <v>63</v>
      </c>
      <c r="D84" s="572"/>
      <c r="E84" s="572"/>
      <c r="F84" s="572"/>
      <c r="G84" s="572"/>
      <c r="H84" s="572"/>
      <c r="I84" s="572"/>
      <c r="J84" s="572"/>
      <c r="K84" s="572"/>
      <c r="L84" s="572"/>
      <c r="M84" s="572"/>
      <c r="N84" s="572"/>
      <c r="O84" s="572"/>
      <c r="P84" s="587"/>
      <c r="GO84" s="50"/>
      <c r="GP84" s="50"/>
      <c r="GQ84" s="50"/>
      <c r="GR84" s="50"/>
      <c r="GS84" s="50"/>
      <c r="GT84" s="50"/>
      <c r="GV84" s="63" t="s">
        <v>63</v>
      </c>
      <c r="GW84" s="8"/>
      <c r="GX84" s="8"/>
      <c r="GY84" s="8"/>
      <c r="GZ84" s="50"/>
      <c r="HA84" s="8"/>
      <c r="HB84" s="8"/>
      <c r="HC84" s="50"/>
      <c r="HD84" s="8"/>
      <c r="HE84" s="8"/>
    </row>
    <row r="85" spans="1:213" s="1" customFormat="1" ht="15">
      <c r="A85" s="66"/>
      <c r="B85" s="67" t="s">
        <v>58</v>
      </c>
      <c r="C85" s="581" t="s">
        <v>66</v>
      </c>
      <c r="D85" s="581"/>
      <c r="E85" s="581"/>
      <c r="F85" s="581"/>
      <c r="G85" s="581"/>
      <c r="H85" s="68" t="s">
        <v>67</v>
      </c>
      <c r="I85" s="69"/>
      <c r="J85" s="69"/>
      <c r="K85" s="127">
        <v>2.964</v>
      </c>
      <c r="L85" s="70"/>
      <c r="M85" s="69"/>
      <c r="N85" s="70"/>
      <c r="O85" s="69"/>
      <c r="P85" s="71">
        <v>2434.19</v>
      </c>
      <c r="GO85" s="50"/>
      <c r="GP85" s="50"/>
      <c r="GQ85" s="50"/>
      <c r="GR85" s="50"/>
      <c r="GS85" s="50"/>
      <c r="GT85" s="50"/>
      <c r="GW85" s="8" t="s">
        <v>66</v>
      </c>
      <c r="GX85" s="8"/>
      <c r="GY85" s="8"/>
      <c r="GZ85" s="50"/>
      <c r="HA85" s="8"/>
      <c r="HB85" s="8"/>
      <c r="HC85" s="50"/>
      <c r="HD85" s="8"/>
      <c r="HE85" s="8"/>
    </row>
    <row r="86" spans="1:213" s="1" customFormat="1" ht="15">
      <c r="A86" s="73"/>
      <c r="B86" s="67" t="s">
        <v>1619</v>
      </c>
      <c r="C86" s="581" t="s">
        <v>1620</v>
      </c>
      <c r="D86" s="581"/>
      <c r="E86" s="581"/>
      <c r="F86" s="581"/>
      <c r="G86" s="581"/>
      <c r="H86" s="68" t="s">
        <v>67</v>
      </c>
      <c r="I86" s="96">
        <v>2.4700000000000002</v>
      </c>
      <c r="J86" s="74">
        <v>1.2</v>
      </c>
      <c r="K86" s="127">
        <v>2.964</v>
      </c>
      <c r="L86" s="129"/>
      <c r="M86" s="130"/>
      <c r="N86" s="77">
        <v>821.25</v>
      </c>
      <c r="O86" s="69"/>
      <c r="P86" s="71">
        <v>2434.19</v>
      </c>
      <c r="GO86" s="50"/>
      <c r="GP86" s="50"/>
      <c r="GQ86" s="50"/>
      <c r="GR86" s="50"/>
      <c r="GS86" s="50"/>
      <c r="GT86" s="50"/>
      <c r="GW86" s="8"/>
      <c r="GX86" s="8" t="s">
        <v>1620</v>
      </c>
      <c r="GY86" s="8"/>
      <c r="GZ86" s="50"/>
      <c r="HA86" s="8"/>
      <c r="HB86" s="8"/>
      <c r="HC86" s="50"/>
      <c r="HD86" s="8"/>
      <c r="HE86" s="8"/>
    </row>
    <row r="87" spans="1:213" s="1" customFormat="1" ht="15">
      <c r="A87" s="66"/>
      <c r="B87" s="67" t="s">
        <v>70</v>
      </c>
      <c r="C87" s="581" t="s">
        <v>71</v>
      </c>
      <c r="D87" s="581"/>
      <c r="E87" s="581"/>
      <c r="F87" s="581"/>
      <c r="G87" s="581"/>
      <c r="H87" s="68"/>
      <c r="I87" s="69"/>
      <c r="J87" s="69"/>
      <c r="K87" s="69"/>
      <c r="L87" s="70"/>
      <c r="M87" s="69"/>
      <c r="N87" s="70"/>
      <c r="O87" s="69"/>
      <c r="P87" s="83">
        <v>36.700000000000003</v>
      </c>
      <c r="GO87" s="50"/>
      <c r="GP87" s="50"/>
      <c r="GQ87" s="50"/>
      <c r="GR87" s="50"/>
      <c r="GS87" s="50"/>
      <c r="GT87" s="50"/>
      <c r="GW87" s="8" t="s">
        <v>71</v>
      </c>
      <c r="GX87" s="8"/>
      <c r="GY87" s="8"/>
      <c r="GZ87" s="50"/>
      <c r="HA87" s="8"/>
      <c r="HB87" s="8"/>
      <c r="HC87" s="50"/>
      <c r="HD87" s="8"/>
      <c r="HE87" s="8"/>
    </row>
    <row r="88" spans="1:213" s="1" customFormat="1" ht="15">
      <c r="A88" s="66"/>
      <c r="B88" s="67"/>
      <c r="C88" s="581" t="s">
        <v>72</v>
      </c>
      <c r="D88" s="581"/>
      <c r="E88" s="581"/>
      <c r="F88" s="581"/>
      <c r="G88" s="581"/>
      <c r="H88" s="68" t="s">
        <v>67</v>
      </c>
      <c r="I88" s="69"/>
      <c r="J88" s="69"/>
      <c r="K88" s="128">
        <v>2.1600000000000001E-2</v>
      </c>
      <c r="L88" s="70"/>
      <c r="M88" s="69"/>
      <c r="N88" s="70"/>
      <c r="O88" s="69"/>
      <c r="P88" s="83">
        <v>20.18</v>
      </c>
      <c r="GO88" s="50"/>
      <c r="GP88" s="50"/>
      <c r="GQ88" s="50"/>
      <c r="GR88" s="50"/>
      <c r="GS88" s="50"/>
      <c r="GT88" s="50"/>
      <c r="GW88" s="8" t="s">
        <v>72</v>
      </c>
      <c r="GX88" s="8"/>
      <c r="GY88" s="8"/>
      <c r="GZ88" s="50"/>
      <c r="HA88" s="8"/>
      <c r="HB88" s="8"/>
      <c r="HC88" s="50"/>
      <c r="HD88" s="8"/>
      <c r="HE88" s="8"/>
    </row>
    <row r="89" spans="1:213" s="1" customFormat="1" ht="15">
      <c r="A89" s="73"/>
      <c r="B89" s="67" t="s">
        <v>73</v>
      </c>
      <c r="C89" s="581" t="s">
        <v>74</v>
      </c>
      <c r="D89" s="581"/>
      <c r="E89" s="581"/>
      <c r="F89" s="581"/>
      <c r="G89" s="581"/>
      <c r="H89" s="68" t="s">
        <v>75</v>
      </c>
      <c r="I89" s="127">
        <v>8.9999999999999993E-3</v>
      </c>
      <c r="J89" s="74">
        <v>1.2</v>
      </c>
      <c r="K89" s="128">
        <v>1.0800000000000001E-2</v>
      </c>
      <c r="L89" s="129"/>
      <c r="M89" s="130"/>
      <c r="N89" s="77">
        <v>2027.59</v>
      </c>
      <c r="O89" s="69"/>
      <c r="P89" s="71">
        <v>21.9</v>
      </c>
      <c r="GO89" s="50"/>
      <c r="GP89" s="50"/>
      <c r="GQ89" s="50"/>
      <c r="GR89" s="50"/>
      <c r="GS89" s="50"/>
      <c r="GT89" s="50"/>
      <c r="GW89" s="8"/>
      <c r="GX89" s="8" t="s">
        <v>74</v>
      </c>
      <c r="GY89" s="8"/>
      <c r="GZ89" s="50"/>
      <c r="HA89" s="8"/>
      <c r="HB89" s="8"/>
      <c r="HC89" s="50"/>
      <c r="HD89" s="8"/>
      <c r="HE89" s="8"/>
    </row>
    <row r="90" spans="1:213" s="1" customFormat="1" ht="15">
      <c r="A90" s="78"/>
      <c r="B90" s="67" t="s">
        <v>76</v>
      </c>
      <c r="C90" s="581" t="s">
        <v>77</v>
      </c>
      <c r="D90" s="581"/>
      <c r="E90" s="581"/>
      <c r="F90" s="581"/>
      <c r="G90" s="581"/>
      <c r="H90" s="68" t="s">
        <v>67</v>
      </c>
      <c r="I90" s="127">
        <v>8.9999999999999993E-3</v>
      </c>
      <c r="J90" s="74">
        <v>1.2</v>
      </c>
      <c r="K90" s="128">
        <v>1.0800000000000001E-2</v>
      </c>
      <c r="L90" s="70"/>
      <c r="M90" s="69"/>
      <c r="N90" s="77">
        <v>1071.2</v>
      </c>
      <c r="O90" s="69"/>
      <c r="P90" s="83">
        <v>11.57</v>
      </c>
      <c r="GO90" s="50"/>
      <c r="GP90" s="50"/>
      <c r="GQ90" s="50"/>
      <c r="GR90" s="50"/>
      <c r="GS90" s="50"/>
      <c r="GT90" s="50"/>
      <c r="GW90" s="8"/>
      <c r="GX90" s="8"/>
      <c r="GY90" s="8" t="s">
        <v>77</v>
      </c>
      <c r="GZ90" s="50"/>
      <c r="HA90" s="8"/>
      <c r="HB90" s="8"/>
      <c r="HC90" s="50"/>
      <c r="HD90" s="8"/>
      <c r="HE90" s="8"/>
    </row>
    <row r="91" spans="1:213" s="1" customFormat="1" ht="15">
      <c r="A91" s="73"/>
      <c r="B91" s="67" t="s">
        <v>78</v>
      </c>
      <c r="C91" s="581" t="s">
        <v>79</v>
      </c>
      <c r="D91" s="581"/>
      <c r="E91" s="581"/>
      <c r="F91" s="581"/>
      <c r="G91" s="581"/>
      <c r="H91" s="68" t="s">
        <v>75</v>
      </c>
      <c r="I91" s="127">
        <v>8.9999999999999993E-3</v>
      </c>
      <c r="J91" s="74">
        <v>1.2</v>
      </c>
      <c r="K91" s="128">
        <v>1.0800000000000001E-2</v>
      </c>
      <c r="L91" s="95">
        <v>477.92</v>
      </c>
      <c r="M91" s="76">
        <v>1.46</v>
      </c>
      <c r="N91" s="77">
        <v>697.76</v>
      </c>
      <c r="O91" s="69"/>
      <c r="P91" s="71">
        <v>7.54</v>
      </c>
      <c r="GO91" s="50"/>
      <c r="GP91" s="50"/>
      <c r="GQ91" s="50"/>
      <c r="GR91" s="50"/>
      <c r="GS91" s="50"/>
      <c r="GT91" s="50"/>
      <c r="GW91" s="8"/>
      <c r="GX91" s="8" t="s">
        <v>79</v>
      </c>
      <c r="GY91" s="8"/>
      <c r="GZ91" s="50"/>
      <c r="HA91" s="8"/>
      <c r="HB91" s="8"/>
      <c r="HC91" s="50"/>
      <c r="HD91" s="8"/>
      <c r="HE91" s="8"/>
    </row>
    <row r="92" spans="1:213" s="1" customFormat="1" ht="15">
      <c r="A92" s="78"/>
      <c r="B92" s="67" t="s">
        <v>80</v>
      </c>
      <c r="C92" s="581" t="s">
        <v>81</v>
      </c>
      <c r="D92" s="581"/>
      <c r="E92" s="581"/>
      <c r="F92" s="581"/>
      <c r="G92" s="581"/>
      <c r="H92" s="68" t="s">
        <v>67</v>
      </c>
      <c r="I92" s="127">
        <v>8.9999999999999993E-3</v>
      </c>
      <c r="J92" s="74">
        <v>1.2</v>
      </c>
      <c r="K92" s="128">
        <v>1.0800000000000001E-2</v>
      </c>
      <c r="L92" s="70"/>
      <c r="M92" s="69"/>
      <c r="N92" s="173">
        <v>797.45</v>
      </c>
      <c r="O92" s="69"/>
      <c r="P92" s="83">
        <v>8.61</v>
      </c>
      <c r="GO92" s="50"/>
      <c r="GP92" s="50"/>
      <c r="GQ92" s="50"/>
      <c r="GR92" s="50"/>
      <c r="GS92" s="50"/>
      <c r="GT92" s="50"/>
      <c r="GW92" s="8"/>
      <c r="GX92" s="8"/>
      <c r="GY92" s="8" t="s">
        <v>81</v>
      </c>
      <c r="GZ92" s="50"/>
      <c r="HA92" s="8"/>
      <c r="HB92" s="8"/>
      <c r="HC92" s="50"/>
      <c r="HD92" s="8"/>
      <c r="HE92" s="8"/>
    </row>
    <row r="93" spans="1:213" s="1" customFormat="1" ht="23.25">
      <c r="A93" s="73"/>
      <c r="B93" s="67" t="s">
        <v>82</v>
      </c>
      <c r="C93" s="581" t="s">
        <v>83</v>
      </c>
      <c r="D93" s="581"/>
      <c r="E93" s="581"/>
      <c r="F93" s="581"/>
      <c r="G93" s="581"/>
      <c r="H93" s="68" t="s">
        <v>75</v>
      </c>
      <c r="I93" s="127">
        <v>0.115</v>
      </c>
      <c r="J93" s="74">
        <v>1.2</v>
      </c>
      <c r="K93" s="127">
        <v>0.13800000000000001</v>
      </c>
      <c r="L93" s="129"/>
      <c r="M93" s="130"/>
      <c r="N93" s="77">
        <v>19.440000000000001</v>
      </c>
      <c r="O93" s="69"/>
      <c r="P93" s="71">
        <v>2.68</v>
      </c>
      <c r="GO93" s="50"/>
      <c r="GP93" s="50"/>
      <c r="GQ93" s="50"/>
      <c r="GR93" s="50"/>
      <c r="GS93" s="50"/>
      <c r="GT93" s="50"/>
      <c r="GW93" s="8"/>
      <c r="GX93" s="8" t="s">
        <v>83</v>
      </c>
      <c r="GY93" s="8"/>
      <c r="GZ93" s="50"/>
      <c r="HA93" s="8"/>
      <c r="HB93" s="8"/>
      <c r="HC93" s="50"/>
      <c r="HD93" s="8"/>
      <c r="HE93" s="8"/>
    </row>
    <row r="94" spans="1:213" s="1" customFormat="1" ht="15">
      <c r="A94" s="73"/>
      <c r="B94" s="67" t="s">
        <v>1927</v>
      </c>
      <c r="C94" s="581" t="s">
        <v>1928</v>
      </c>
      <c r="D94" s="581"/>
      <c r="E94" s="581"/>
      <c r="F94" s="581"/>
      <c r="G94" s="581"/>
      <c r="H94" s="68" t="s">
        <v>75</v>
      </c>
      <c r="I94" s="127">
        <v>0.17299999999999999</v>
      </c>
      <c r="J94" s="74">
        <v>1.2</v>
      </c>
      <c r="K94" s="128">
        <v>0.20760000000000001</v>
      </c>
      <c r="L94" s="129"/>
      <c r="M94" s="130"/>
      <c r="N94" s="77">
        <v>22.07</v>
      </c>
      <c r="O94" s="69"/>
      <c r="P94" s="71">
        <v>4.58</v>
      </c>
      <c r="GO94" s="50"/>
      <c r="GP94" s="50"/>
      <c r="GQ94" s="50"/>
      <c r="GR94" s="50"/>
      <c r="GS94" s="50"/>
      <c r="GT94" s="50"/>
      <c r="GW94" s="8"/>
      <c r="GX94" s="8" t="s">
        <v>1928</v>
      </c>
      <c r="GY94" s="8"/>
      <c r="GZ94" s="50"/>
      <c r="HA94" s="8"/>
      <c r="HB94" s="8"/>
      <c r="HC94" s="50"/>
      <c r="HD94" s="8"/>
      <c r="HE94" s="8"/>
    </row>
    <row r="95" spans="1:213" s="1" customFormat="1" ht="15">
      <c r="A95" s="66"/>
      <c r="B95" s="67" t="s">
        <v>84</v>
      </c>
      <c r="C95" s="581" t="s">
        <v>85</v>
      </c>
      <c r="D95" s="581"/>
      <c r="E95" s="581"/>
      <c r="F95" s="581"/>
      <c r="G95" s="581"/>
      <c r="H95" s="68"/>
      <c r="I95" s="69"/>
      <c r="J95" s="69"/>
      <c r="K95" s="69"/>
      <c r="L95" s="70"/>
      <c r="M95" s="69"/>
      <c r="N95" s="70"/>
      <c r="O95" s="69"/>
      <c r="P95" s="83">
        <v>658.5</v>
      </c>
      <c r="GO95" s="50"/>
      <c r="GP95" s="50"/>
      <c r="GQ95" s="50"/>
      <c r="GR95" s="50"/>
      <c r="GS95" s="50"/>
      <c r="GT95" s="50"/>
      <c r="GW95" s="8" t="s">
        <v>85</v>
      </c>
      <c r="GX95" s="8"/>
      <c r="GY95" s="8"/>
      <c r="GZ95" s="50"/>
      <c r="HA95" s="8"/>
      <c r="HB95" s="8"/>
      <c r="HC95" s="50"/>
      <c r="HD95" s="8"/>
      <c r="HE95" s="8"/>
    </row>
    <row r="96" spans="1:213" s="1" customFormat="1" ht="15">
      <c r="A96" s="73"/>
      <c r="B96" s="67" t="s">
        <v>1929</v>
      </c>
      <c r="C96" s="581" t="s">
        <v>1930</v>
      </c>
      <c r="D96" s="581"/>
      <c r="E96" s="581"/>
      <c r="F96" s="581"/>
      <c r="G96" s="581"/>
      <c r="H96" s="68" t="s">
        <v>91</v>
      </c>
      <c r="I96" s="127">
        <v>8.9999999999999993E-3</v>
      </c>
      <c r="J96" s="69"/>
      <c r="K96" s="127">
        <v>8.9999999999999993E-3</v>
      </c>
      <c r="L96" s="95">
        <v>150.04</v>
      </c>
      <c r="M96" s="76">
        <v>1.31</v>
      </c>
      <c r="N96" s="77">
        <v>196.55</v>
      </c>
      <c r="O96" s="69"/>
      <c r="P96" s="71">
        <v>1.77</v>
      </c>
      <c r="GO96" s="50"/>
      <c r="GP96" s="50"/>
      <c r="GQ96" s="50"/>
      <c r="GR96" s="50"/>
      <c r="GS96" s="50"/>
      <c r="GT96" s="50"/>
      <c r="GW96" s="8"/>
      <c r="GX96" s="8" t="s">
        <v>1930</v>
      </c>
      <c r="GY96" s="8"/>
      <c r="GZ96" s="50"/>
      <c r="HA96" s="8"/>
      <c r="HB96" s="8"/>
      <c r="HC96" s="50"/>
      <c r="HD96" s="8"/>
      <c r="HE96" s="8"/>
    </row>
    <row r="97" spans="1:213" s="1" customFormat="1" ht="15">
      <c r="A97" s="73"/>
      <c r="B97" s="67" t="s">
        <v>1609</v>
      </c>
      <c r="C97" s="581" t="s">
        <v>1610</v>
      </c>
      <c r="D97" s="581"/>
      <c r="E97" s="581"/>
      <c r="F97" s="581"/>
      <c r="G97" s="581"/>
      <c r="H97" s="68" t="s">
        <v>91</v>
      </c>
      <c r="I97" s="127">
        <v>4.0000000000000001E-3</v>
      </c>
      <c r="J97" s="69"/>
      <c r="K97" s="127">
        <v>4.0000000000000001E-3</v>
      </c>
      <c r="L97" s="95">
        <v>187.38</v>
      </c>
      <c r="M97" s="76">
        <v>0.96</v>
      </c>
      <c r="N97" s="77">
        <v>179.88</v>
      </c>
      <c r="O97" s="69"/>
      <c r="P97" s="71">
        <v>0.72</v>
      </c>
      <c r="GO97" s="50"/>
      <c r="GP97" s="50"/>
      <c r="GQ97" s="50"/>
      <c r="GR97" s="50"/>
      <c r="GS97" s="50"/>
      <c r="GT97" s="50"/>
      <c r="GW97" s="8"/>
      <c r="GX97" s="8" t="s">
        <v>1610</v>
      </c>
      <c r="GY97" s="8"/>
      <c r="GZ97" s="50"/>
      <c r="HA97" s="8"/>
      <c r="HB97" s="8"/>
      <c r="HC97" s="50"/>
      <c r="HD97" s="8"/>
      <c r="HE97" s="8"/>
    </row>
    <row r="98" spans="1:213" s="1" customFormat="1" ht="15">
      <c r="A98" s="73"/>
      <c r="B98" s="67" t="s">
        <v>363</v>
      </c>
      <c r="C98" s="581" t="s">
        <v>364</v>
      </c>
      <c r="D98" s="581"/>
      <c r="E98" s="581"/>
      <c r="F98" s="581"/>
      <c r="G98" s="581"/>
      <c r="H98" s="68" t="s">
        <v>365</v>
      </c>
      <c r="I98" s="128">
        <v>0.14560000000000001</v>
      </c>
      <c r="J98" s="69"/>
      <c r="K98" s="128">
        <v>0.14560000000000001</v>
      </c>
      <c r="L98" s="129"/>
      <c r="M98" s="130"/>
      <c r="N98" s="77">
        <v>3.93</v>
      </c>
      <c r="O98" s="69"/>
      <c r="P98" s="71">
        <v>0.56999999999999995</v>
      </c>
      <c r="GO98" s="50"/>
      <c r="GP98" s="50"/>
      <c r="GQ98" s="50"/>
      <c r="GR98" s="50"/>
      <c r="GS98" s="50"/>
      <c r="GT98" s="50"/>
      <c r="GW98" s="8"/>
      <c r="GX98" s="8" t="s">
        <v>364</v>
      </c>
      <c r="GY98" s="8"/>
      <c r="GZ98" s="50"/>
      <c r="HA98" s="8"/>
      <c r="HB98" s="8"/>
      <c r="HC98" s="50"/>
      <c r="HD98" s="8"/>
      <c r="HE98" s="8"/>
    </row>
    <row r="99" spans="1:213" s="1" customFormat="1" ht="34.5">
      <c r="A99" s="73"/>
      <c r="B99" s="67" t="s">
        <v>1931</v>
      </c>
      <c r="C99" s="581" t="s">
        <v>1932</v>
      </c>
      <c r="D99" s="581"/>
      <c r="E99" s="581"/>
      <c r="F99" s="581"/>
      <c r="G99" s="581"/>
      <c r="H99" s="68" t="s">
        <v>183</v>
      </c>
      <c r="I99" s="82">
        <v>3</v>
      </c>
      <c r="J99" s="69"/>
      <c r="K99" s="82">
        <v>3</v>
      </c>
      <c r="L99" s="95">
        <v>5.87</v>
      </c>
      <c r="M99" s="76">
        <v>1.44</v>
      </c>
      <c r="N99" s="77">
        <v>8.4499999999999993</v>
      </c>
      <c r="O99" s="69"/>
      <c r="P99" s="71">
        <v>25.35</v>
      </c>
      <c r="GO99" s="50"/>
      <c r="GP99" s="50"/>
      <c r="GQ99" s="50"/>
      <c r="GR99" s="50"/>
      <c r="GS99" s="50"/>
      <c r="GT99" s="50"/>
      <c r="GW99" s="8"/>
      <c r="GX99" s="8" t="s">
        <v>1932</v>
      </c>
      <c r="GY99" s="8"/>
      <c r="GZ99" s="50"/>
      <c r="HA99" s="8"/>
      <c r="HB99" s="8"/>
      <c r="HC99" s="50"/>
      <c r="HD99" s="8"/>
      <c r="HE99" s="8"/>
    </row>
    <row r="100" spans="1:213" s="1" customFormat="1" ht="23.25">
      <c r="A100" s="73"/>
      <c r="B100" s="67" t="s">
        <v>89</v>
      </c>
      <c r="C100" s="581" t="s">
        <v>90</v>
      </c>
      <c r="D100" s="581"/>
      <c r="E100" s="581"/>
      <c r="F100" s="581"/>
      <c r="G100" s="581"/>
      <c r="H100" s="68" t="s">
        <v>91</v>
      </c>
      <c r="I100" s="96">
        <v>7.0000000000000007E-2</v>
      </c>
      <c r="J100" s="69"/>
      <c r="K100" s="96">
        <v>7.0000000000000007E-2</v>
      </c>
      <c r="L100" s="95">
        <v>155.63</v>
      </c>
      <c r="M100" s="76">
        <v>1.19</v>
      </c>
      <c r="N100" s="77">
        <v>185.2</v>
      </c>
      <c r="O100" s="69"/>
      <c r="P100" s="71">
        <v>12.96</v>
      </c>
      <c r="GO100" s="50"/>
      <c r="GP100" s="50"/>
      <c r="GQ100" s="50"/>
      <c r="GR100" s="50"/>
      <c r="GS100" s="50"/>
      <c r="GT100" s="50"/>
      <c r="GW100" s="8"/>
      <c r="GX100" s="8" t="s">
        <v>90</v>
      </c>
      <c r="GY100" s="8"/>
      <c r="GZ100" s="50"/>
      <c r="HA100" s="8"/>
      <c r="HB100" s="8"/>
      <c r="HC100" s="50"/>
      <c r="HD100" s="8"/>
      <c r="HE100" s="8"/>
    </row>
    <row r="101" spans="1:213" s="1" customFormat="1" ht="15">
      <c r="A101" s="73"/>
      <c r="B101" s="67" t="s">
        <v>114</v>
      </c>
      <c r="C101" s="581" t="s">
        <v>115</v>
      </c>
      <c r="D101" s="581"/>
      <c r="E101" s="581"/>
      <c r="F101" s="581"/>
      <c r="G101" s="581"/>
      <c r="H101" s="68" t="s">
        <v>91</v>
      </c>
      <c r="I101" s="127">
        <v>0.38400000000000001</v>
      </c>
      <c r="J101" s="69"/>
      <c r="K101" s="127">
        <v>0.38400000000000001</v>
      </c>
      <c r="L101" s="95">
        <v>174.93</v>
      </c>
      <c r="M101" s="76">
        <v>1.1499999999999999</v>
      </c>
      <c r="N101" s="77">
        <v>201.17</v>
      </c>
      <c r="O101" s="69"/>
      <c r="P101" s="71">
        <v>77.25</v>
      </c>
      <c r="GO101" s="50"/>
      <c r="GP101" s="50"/>
      <c r="GQ101" s="50"/>
      <c r="GR101" s="50"/>
      <c r="GS101" s="50"/>
      <c r="GT101" s="50"/>
      <c r="GW101" s="8"/>
      <c r="GX101" s="8" t="s">
        <v>115</v>
      </c>
      <c r="GY101" s="8"/>
      <c r="GZ101" s="50"/>
      <c r="HA101" s="8"/>
      <c r="HB101" s="8"/>
      <c r="HC101" s="50"/>
      <c r="HD101" s="8"/>
      <c r="HE101" s="8"/>
    </row>
    <row r="102" spans="1:213" s="1" customFormat="1" ht="15">
      <c r="A102" s="73"/>
      <c r="B102" s="67" t="s">
        <v>1858</v>
      </c>
      <c r="C102" s="581" t="s">
        <v>1859</v>
      </c>
      <c r="D102" s="581"/>
      <c r="E102" s="581"/>
      <c r="F102" s="581"/>
      <c r="G102" s="581"/>
      <c r="H102" s="68" t="s">
        <v>126</v>
      </c>
      <c r="I102" s="96">
        <v>0.01</v>
      </c>
      <c r="J102" s="69"/>
      <c r="K102" s="96">
        <v>0.01</v>
      </c>
      <c r="L102" s="95">
        <v>41.71</v>
      </c>
      <c r="M102" s="186">
        <v>1.3</v>
      </c>
      <c r="N102" s="77">
        <v>54.22</v>
      </c>
      <c r="O102" s="69"/>
      <c r="P102" s="71">
        <v>0.54</v>
      </c>
      <c r="GO102" s="50"/>
      <c r="GP102" s="50"/>
      <c r="GQ102" s="50"/>
      <c r="GR102" s="50"/>
      <c r="GS102" s="50"/>
      <c r="GT102" s="50"/>
      <c r="GW102" s="8"/>
      <c r="GX102" s="8" t="s">
        <v>1859</v>
      </c>
      <c r="GY102" s="8"/>
      <c r="GZ102" s="50"/>
      <c r="HA102" s="8"/>
      <c r="HB102" s="8"/>
      <c r="HC102" s="50"/>
      <c r="HD102" s="8"/>
      <c r="HE102" s="8"/>
    </row>
    <row r="103" spans="1:213" s="1" customFormat="1" ht="15">
      <c r="A103" s="73"/>
      <c r="B103" s="67" t="s">
        <v>1933</v>
      </c>
      <c r="C103" s="581" t="s">
        <v>1934</v>
      </c>
      <c r="D103" s="581"/>
      <c r="E103" s="581"/>
      <c r="F103" s="581"/>
      <c r="G103" s="581"/>
      <c r="H103" s="68" t="s">
        <v>91</v>
      </c>
      <c r="I103" s="127">
        <v>2E-3</v>
      </c>
      <c r="J103" s="69"/>
      <c r="K103" s="127">
        <v>2E-3</v>
      </c>
      <c r="L103" s="95">
        <v>395.65</v>
      </c>
      <c r="M103" s="76">
        <v>2.21</v>
      </c>
      <c r="N103" s="77">
        <v>874.39</v>
      </c>
      <c r="O103" s="69"/>
      <c r="P103" s="71">
        <v>1.75</v>
      </c>
      <c r="GO103" s="50"/>
      <c r="GP103" s="50"/>
      <c r="GQ103" s="50"/>
      <c r="GR103" s="50"/>
      <c r="GS103" s="50"/>
      <c r="GT103" s="50"/>
      <c r="GW103" s="8"/>
      <c r="GX103" s="8" t="s">
        <v>1934</v>
      </c>
      <c r="GY103" s="8"/>
      <c r="GZ103" s="50"/>
      <c r="HA103" s="8"/>
      <c r="HB103" s="8"/>
      <c r="HC103" s="50"/>
      <c r="HD103" s="8"/>
      <c r="HE103" s="8"/>
    </row>
    <row r="104" spans="1:213" s="1" customFormat="1" ht="23.25">
      <c r="A104" s="73"/>
      <c r="B104" s="67" t="s">
        <v>1935</v>
      </c>
      <c r="C104" s="581" t="s">
        <v>1936</v>
      </c>
      <c r="D104" s="581"/>
      <c r="E104" s="581"/>
      <c r="F104" s="581"/>
      <c r="G104" s="581"/>
      <c r="H104" s="68" t="s">
        <v>88</v>
      </c>
      <c r="I104" s="127">
        <v>3.0000000000000001E-3</v>
      </c>
      <c r="J104" s="69"/>
      <c r="K104" s="127">
        <v>3.0000000000000001E-3</v>
      </c>
      <c r="L104" s="75">
        <v>105278.81</v>
      </c>
      <c r="M104" s="76">
        <v>1.33</v>
      </c>
      <c r="N104" s="77">
        <v>140020.82</v>
      </c>
      <c r="O104" s="69"/>
      <c r="P104" s="71">
        <v>420.06</v>
      </c>
      <c r="GO104" s="50"/>
      <c r="GP104" s="50"/>
      <c r="GQ104" s="50"/>
      <c r="GR104" s="50"/>
      <c r="GS104" s="50"/>
      <c r="GT104" s="50"/>
      <c r="GW104" s="8"/>
      <c r="GX104" s="8" t="s">
        <v>1936</v>
      </c>
      <c r="GY104" s="8"/>
      <c r="GZ104" s="50"/>
      <c r="HA104" s="8"/>
      <c r="HB104" s="8"/>
      <c r="HC104" s="50"/>
      <c r="HD104" s="8"/>
      <c r="HE104" s="8"/>
    </row>
    <row r="105" spans="1:213" s="1" customFormat="1" ht="15">
      <c r="A105" s="73"/>
      <c r="B105" s="67" t="s">
        <v>97</v>
      </c>
      <c r="C105" s="581" t="s">
        <v>98</v>
      </c>
      <c r="D105" s="581"/>
      <c r="E105" s="581"/>
      <c r="F105" s="581"/>
      <c r="G105" s="581"/>
      <c r="H105" s="68" t="s">
        <v>91</v>
      </c>
      <c r="I105" s="127">
        <v>4.5999999999999999E-2</v>
      </c>
      <c r="J105" s="69"/>
      <c r="K105" s="127">
        <v>4.5999999999999999E-2</v>
      </c>
      <c r="L105" s="95">
        <v>79.88</v>
      </c>
      <c r="M105" s="76">
        <v>1.48</v>
      </c>
      <c r="N105" s="77">
        <v>118.22</v>
      </c>
      <c r="O105" s="69"/>
      <c r="P105" s="71">
        <v>5.44</v>
      </c>
      <c r="GO105" s="50"/>
      <c r="GP105" s="50"/>
      <c r="GQ105" s="50"/>
      <c r="GR105" s="50"/>
      <c r="GS105" s="50"/>
      <c r="GT105" s="50"/>
      <c r="GW105" s="8"/>
      <c r="GX105" s="8" t="s">
        <v>98</v>
      </c>
      <c r="GY105" s="8"/>
      <c r="GZ105" s="50"/>
      <c r="HA105" s="8"/>
      <c r="HB105" s="8"/>
      <c r="HC105" s="50"/>
      <c r="HD105" s="8"/>
      <c r="HE105" s="8"/>
    </row>
    <row r="106" spans="1:213" s="1" customFormat="1" ht="15">
      <c r="A106" s="73"/>
      <c r="B106" s="67" t="s">
        <v>1937</v>
      </c>
      <c r="C106" s="581" t="s">
        <v>1938</v>
      </c>
      <c r="D106" s="581"/>
      <c r="E106" s="581"/>
      <c r="F106" s="581"/>
      <c r="G106" s="581"/>
      <c r="H106" s="68" t="s">
        <v>91</v>
      </c>
      <c r="I106" s="127">
        <v>1.4E-2</v>
      </c>
      <c r="J106" s="69"/>
      <c r="K106" s="127">
        <v>1.4E-2</v>
      </c>
      <c r="L106" s="95">
        <v>157.44</v>
      </c>
      <c r="M106" s="76">
        <v>1.1399999999999999</v>
      </c>
      <c r="N106" s="77">
        <v>179.48</v>
      </c>
      <c r="O106" s="69"/>
      <c r="P106" s="71">
        <v>2.5099999999999998</v>
      </c>
      <c r="GO106" s="50"/>
      <c r="GP106" s="50"/>
      <c r="GQ106" s="50"/>
      <c r="GR106" s="50"/>
      <c r="GS106" s="50"/>
      <c r="GT106" s="50"/>
      <c r="GW106" s="8"/>
      <c r="GX106" s="8" t="s">
        <v>1938</v>
      </c>
      <c r="GY106" s="8"/>
      <c r="GZ106" s="50"/>
      <c r="HA106" s="8"/>
      <c r="HB106" s="8"/>
      <c r="HC106" s="50"/>
      <c r="HD106" s="8"/>
      <c r="HE106" s="8"/>
    </row>
    <row r="107" spans="1:213" s="1" customFormat="1" ht="15">
      <c r="A107" s="73"/>
      <c r="B107" s="67" t="s">
        <v>239</v>
      </c>
      <c r="C107" s="581" t="s">
        <v>240</v>
      </c>
      <c r="D107" s="581"/>
      <c r="E107" s="581"/>
      <c r="F107" s="581"/>
      <c r="G107" s="581"/>
      <c r="H107" s="68" t="s">
        <v>241</v>
      </c>
      <c r="I107" s="74">
        <v>0.1</v>
      </c>
      <c r="J107" s="69"/>
      <c r="K107" s="74">
        <v>0.1</v>
      </c>
      <c r="L107" s="95">
        <v>944.69</v>
      </c>
      <c r="M107" s="76">
        <v>1.1599999999999999</v>
      </c>
      <c r="N107" s="77">
        <v>1095.8399999999999</v>
      </c>
      <c r="O107" s="69"/>
      <c r="P107" s="71">
        <v>109.58</v>
      </c>
      <c r="GO107" s="50"/>
      <c r="GP107" s="50"/>
      <c r="GQ107" s="50"/>
      <c r="GR107" s="50"/>
      <c r="GS107" s="50"/>
      <c r="GT107" s="50"/>
      <c r="GW107" s="8"/>
      <c r="GX107" s="8" t="s">
        <v>240</v>
      </c>
      <c r="GY107" s="8"/>
      <c r="GZ107" s="50"/>
      <c r="HA107" s="8"/>
      <c r="HB107" s="8"/>
      <c r="HC107" s="50"/>
      <c r="HD107" s="8"/>
      <c r="HE107" s="8"/>
    </row>
    <row r="108" spans="1:213" s="1" customFormat="1" ht="15">
      <c r="A108" s="79"/>
      <c r="B108" s="65"/>
      <c r="C108" s="579" t="s">
        <v>99</v>
      </c>
      <c r="D108" s="579"/>
      <c r="E108" s="579"/>
      <c r="F108" s="579"/>
      <c r="G108" s="579"/>
      <c r="H108" s="53"/>
      <c r="I108" s="54"/>
      <c r="J108" s="54"/>
      <c r="K108" s="54"/>
      <c r="L108" s="57"/>
      <c r="M108" s="54"/>
      <c r="N108" s="80"/>
      <c r="O108" s="54"/>
      <c r="P108" s="81">
        <v>3149.57</v>
      </c>
      <c r="GO108" s="50"/>
      <c r="GP108" s="50"/>
      <c r="GQ108" s="50"/>
      <c r="GR108" s="50"/>
      <c r="GS108" s="50"/>
      <c r="GT108" s="50"/>
      <c r="GW108" s="8"/>
      <c r="GX108" s="8"/>
      <c r="GY108" s="8"/>
      <c r="GZ108" s="50" t="s">
        <v>99</v>
      </c>
      <c r="HA108" s="8"/>
      <c r="HB108" s="8"/>
      <c r="HC108" s="50"/>
      <c r="HD108" s="8"/>
      <c r="HE108" s="8"/>
    </row>
    <row r="109" spans="1:213" s="1" customFormat="1" ht="15">
      <c r="A109" s="78" t="s">
        <v>116</v>
      </c>
      <c r="B109" s="67" t="s">
        <v>101</v>
      </c>
      <c r="C109" s="581" t="s">
        <v>102</v>
      </c>
      <c r="D109" s="581"/>
      <c r="E109" s="581"/>
      <c r="F109" s="581"/>
      <c r="G109" s="581"/>
      <c r="H109" s="68" t="s">
        <v>103</v>
      </c>
      <c r="I109" s="82">
        <v>2</v>
      </c>
      <c r="J109" s="69"/>
      <c r="K109" s="82">
        <v>2</v>
      </c>
      <c r="L109" s="70"/>
      <c r="M109" s="69"/>
      <c r="N109" s="70"/>
      <c r="O109" s="69"/>
      <c r="P109" s="83">
        <v>40.57</v>
      </c>
      <c r="GO109" s="50"/>
      <c r="GP109" s="50"/>
      <c r="GQ109" s="50"/>
      <c r="GR109" s="50"/>
      <c r="GS109" s="50"/>
      <c r="GT109" s="50"/>
      <c r="GW109" s="8"/>
      <c r="GX109" s="8"/>
      <c r="GY109" s="8"/>
      <c r="GZ109" s="50"/>
      <c r="HA109" s="8" t="s">
        <v>102</v>
      </c>
      <c r="HB109" s="8"/>
      <c r="HC109" s="50"/>
      <c r="HD109" s="8"/>
      <c r="HE109" s="8"/>
    </row>
    <row r="110" spans="1:213" s="1" customFormat="1" ht="15">
      <c r="A110" s="78"/>
      <c r="B110" s="67"/>
      <c r="C110" s="581" t="s">
        <v>104</v>
      </c>
      <c r="D110" s="581"/>
      <c r="E110" s="581"/>
      <c r="F110" s="581"/>
      <c r="G110" s="581"/>
      <c r="H110" s="68"/>
      <c r="I110" s="69"/>
      <c r="J110" s="69"/>
      <c r="K110" s="69"/>
      <c r="L110" s="70"/>
      <c r="M110" s="69"/>
      <c r="N110" s="70"/>
      <c r="O110" s="69"/>
      <c r="P110" s="71">
        <v>2454.37</v>
      </c>
      <c r="GO110" s="50"/>
      <c r="GP110" s="50"/>
      <c r="GQ110" s="50"/>
      <c r="GR110" s="50"/>
      <c r="GS110" s="50"/>
      <c r="GT110" s="50"/>
      <c r="GW110" s="8"/>
      <c r="GX110" s="8"/>
      <c r="GY110" s="8"/>
      <c r="GZ110" s="50"/>
      <c r="HA110" s="8"/>
      <c r="HB110" s="8" t="s">
        <v>104</v>
      </c>
      <c r="HC110" s="50"/>
      <c r="HD110" s="8"/>
      <c r="HE110" s="8"/>
    </row>
    <row r="111" spans="1:213" s="1" customFormat="1" ht="15">
      <c r="A111" s="78"/>
      <c r="B111" s="67" t="s">
        <v>105</v>
      </c>
      <c r="C111" s="581" t="s">
        <v>106</v>
      </c>
      <c r="D111" s="581"/>
      <c r="E111" s="581"/>
      <c r="F111" s="581"/>
      <c r="G111" s="581"/>
      <c r="H111" s="68" t="s">
        <v>103</v>
      </c>
      <c r="I111" s="82">
        <v>98</v>
      </c>
      <c r="J111" s="69"/>
      <c r="K111" s="82">
        <v>98</v>
      </c>
      <c r="L111" s="70"/>
      <c r="M111" s="69"/>
      <c r="N111" s="70"/>
      <c r="O111" s="69"/>
      <c r="P111" s="71">
        <v>2405.2800000000002</v>
      </c>
      <c r="GO111" s="50"/>
      <c r="GP111" s="50"/>
      <c r="GQ111" s="50"/>
      <c r="GR111" s="50"/>
      <c r="GS111" s="50"/>
      <c r="GT111" s="50"/>
      <c r="GW111" s="8"/>
      <c r="GX111" s="8"/>
      <c r="GY111" s="8"/>
      <c r="GZ111" s="50"/>
      <c r="HA111" s="8"/>
      <c r="HB111" s="8" t="s">
        <v>106</v>
      </c>
      <c r="HC111" s="50"/>
      <c r="HD111" s="8"/>
      <c r="HE111" s="8"/>
    </row>
    <row r="112" spans="1:213" s="1" customFormat="1" ht="15">
      <c r="A112" s="78"/>
      <c r="B112" s="67" t="s">
        <v>107</v>
      </c>
      <c r="C112" s="581" t="s">
        <v>108</v>
      </c>
      <c r="D112" s="581"/>
      <c r="E112" s="581"/>
      <c r="F112" s="581"/>
      <c r="G112" s="581"/>
      <c r="H112" s="68" t="s">
        <v>103</v>
      </c>
      <c r="I112" s="82">
        <v>51</v>
      </c>
      <c r="J112" s="69"/>
      <c r="K112" s="82">
        <v>51</v>
      </c>
      <c r="L112" s="70"/>
      <c r="M112" s="69"/>
      <c r="N112" s="70"/>
      <c r="O112" s="69"/>
      <c r="P112" s="71">
        <v>1251.73</v>
      </c>
      <c r="GO112" s="50"/>
      <c r="GP112" s="50"/>
      <c r="GQ112" s="50"/>
      <c r="GR112" s="50"/>
      <c r="GS112" s="50"/>
      <c r="GT112" s="50"/>
      <c r="GW112" s="8"/>
      <c r="GX112" s="8"/>
      <c r="GY112" s="8"/>
      <c r="GZ112" s="50"/>
      <c r="HA112" s="8"/>
      <c r="HB112" s="8" t="s">
        <v>108</v>
      </c>
      <c r="HC112" s="50"/>
      <c r="HD112" s="8"/>
      <c r="HE112" s="8"/>
    </row>
    <row r="113" spans="1:213" s="1" customFormat="1" ht="15">
      <c r="A113" s="84"/>
      <c r="B113" s="85"/>
      <c r="C113" s="579" t="s">
        <v>109</v>
      </c>
      <c r="D113" s="579"/>
      <c r="E113" s="579"/>
      <c r="F113" s="579"/>
      <c r="G113" s="579"/>
      <c r="H113" s="53"/>
      <c r="I113" s="54"/>
      <c r="J113" s="54"/>
      <c r="K113" s="54"/>
      <c r="L113" s="57"/>
      <c r="M113" s="54"/>
      <c r="N113" s="80">
        <v>6847.15</v>
      </c>
      <c r="O113" s="54"/>
      <c r="P113" s="81">
        <v>6847.15</v>
      </c>
      <c r="GO113" s="50"/>
      <c r="GP113" s="50"/>
      <c r="GQ113" s="50"/>
      <c r="GR113" s="50"/>
      <c r="GS113" s="50"/>
      <c r="GT113" s="50"/>
      <c r="GW113" s="8"/>
      <c r="GX113" s="8"/>
      <c r="GY113" s="8"/>
      <c r="GZ113" s="50"/>
      <c r="HA113" s="8"/>
      <c r="HB113" s="8"/>
      <c r="HC113" s="50" t="s">
        <v>109</v>
      </c>
      <c r="HD113" s="8"/>
      <c r="HE113" s="8"/>
    </row>
    <row r="114" spans="1:213" s="1" customFormat="1" ht="0.75" customHeight="1">
      <c r="A114" s="86"/>
      <c r="B114" s="87"/>
      <c r="C114" s="87"/>
      <c r="D114" s="87"/>
      <c r="E114" s="87"/>
      <c r="F114" s="87"/>
      <c r="G114" s="87"/>
      <c r="H114" s="88"/>
      <c r="I114" s="89"/>
      <c r="J114" s="89"/>
      <c r="K114" s="89"/>
      <c r="L114" s="90"/>
      <c r="M114" s="89"/>
      <c r="N114" s="90"/>
      <c r="O114" s="89"/>
      <c r="P114" s="91"/>
      <c r="GO114" s="50"/>
      <c r="GP114" s="50"/>
      <c r="GQ114" s="50"/>
      <c r="GR114" s="50"/>
      <c r="GS114" s="50"/>
      <c r="GT114" s="50"/>
      <c r="GW114" s="8"/>
      <c r="GX114" s="8"/>
      <c r="GY114" s="8"/>
      <c r="GZ114" s="50"/>
      <c r="HA114" s="8"/>
      <c r="HB114" s="8"/>
      <c r="HC114" s="50"/>
      <c r="HD114" s="8"/>
      <c r="HE114" s="8"/>
    </row>
    <row r="115" spans="1:213" s="1" customFormat="1" ht="22.5">
      <c r="A115" s="51" t="s">
        <v>116</v>
      </c>
      <c r="B115" s="52" t="s">
        <v>2603</v>
      </c>
      <c r="C115" s="580" t="s">
        <v>2604</v>
      </c>
      <c r="D115" s="580"/>
      <c r="E115" s="580"/>
      <c r="F115" s="580"/>
      <c r="G115" s="580"/>
      <c r="H115" s="53" t="s">
        <v>61</v>
      </c>
      <c r="I115" s="54">
        <v>1</v>
      </c>
      <c r="J115" s="55">
        <v>1</v>
      </c>
      <c r="K115" s="55">
        <v>1</v>
      </c>
      <c r="L115" s="57"/>
      <c r="M115" s="54"/>
      <c r="N115" s="57"/>
      <c r="O115" s="54"/>
      <c r="P115" s="81">
        <v>10795</v>
      </c>
      <c r="Q115" s="59"/>
      <c r="R115" s="60"/>
      <c r="GO115" s="50"/>
      <c r="GP115" s="50" t="s">
        <v>2604</v>
      </c>
      <c r="GQ115" s="50" t="s">
        <v>6</v>
      </c>
      <c r="GR115" s="50" t="s">
        <v>6</v>
      </c>
      <c r="GS115" s="50" t="s">
        <v>6</v>
      </c>
      <c r="GT115" s="50" t="s">
        <v>6</v>
      </c>
      <c r="GW115" s="8"/>
      <c r="GX115" s="8"/>
      <c r="GY115" s="8"/>
      <c r="GZ115" s="50"/>
      <c r="HA115" s="8"/>
      <c r="HB115" s="8"/>
      <c r="HC115" s="50"/>
      <c r="HD115" s="8"/>
      <c r="HE115" s="8"/>
    </row>
    <row r="116" spans="1:213" s="1" customFormat="1" ht="23.25">
      <c r="A116" s="78" t="s">
        <v>116</v>
      </c>
      <c r="B116" s="67" t="s">
        <v>2603</v>
      </c>
      <c r="C116" s="581" t="s">
        <v>2605</v>
      </c>
      <c r="D116" s="581"/>
      <c r="E116" s="581"/>
      <c r="F116" s="581"/>
      <c r="G116" s="581"/>
      <c r="H116" s="68" t="s">
        <v>61</v>
      </c>
      <c r="I116" s="82">
        <v>1</v>
      </c>
      <c r="J116" s="69"/>
      <c r="K116" s="82">
        <v>1</v>
      </c>
      <c r="L116" s="70"/>
      <c r="M116" s="69"/>
      <c r="N116" s="77">
        <v>10795</v>
      </c>
      <c r="O116" s="69"/>
      <c r="P116" s="71">
        <v>10795</v>
      </c>
      <c r="GO116" s="50"/>
      <c r="GP116" s="50"/>
      <c r="GQ116" s="50"/>
      <c r="GR116" s="50"/>
      <c r="GS116" s="50"/>
      <c r="GT116" s="50"/>
      <c r="GW116" s="8"/>
      <c r="GX116" s="8"/>
      <c r="GY116" s="8"/>
      <c r="GZ116" s="50"/>
      <c r="HA116" s="8"/>
      <c r="HB116" s="8"/>
      <c r="HC116" s="50"/>
      <c r="HD116" s="8" t="s">
        <v>2605</v>
      </c>
      <c r="HE116" s="8"/>
    </row>
    <row r="117" spans="1:213" s="1" customFormat="1" ht="34.5">
      <c r="A117" s="78" t="s">
        <v>596</v>
      </c>
      <c r="B117" s="67" t="s">
        <v>2606</v>
      </c>
      <c r="C117" s="581" t="s">
        <v>2607</v>
      </c>
      <c r="D117" s="581"/>
      <c r="E117" s="581"/>
      <c r="F117" s="581"/>
      <c r="G117" s="581"/>
      <c r="H117" s="68" t="s">
        <v>88</v>
      </c>
      <c r="I117" s="69"/>
      <c r="J117" s="69"/>
      <c r="K117" s="96">
        <v>7.0000000000000007E-2</v>
      </c>
      <c r="L117" s="70"/>
      <c r="M117" s="69"/>
      <c r="N117" s="77">
        <v>2169.2800000000002</v>
      </c>
      <c r="O117" s="69"/>
      <c r="P117" s="83">
        <v>151.85</v>
      </c>
      <c r="GO117" s="50"/>
      <c r="GP117" s="50"/>
      <c r="GQ117" s="50"/>
      <c r="GR117" s="50"/>
      <c r="GS117" s="50"/>
      <c r="GT117" s="50"/>
      <c r="GW117" s="8"/>
      <c r="GX117" s="8"/>
      <c r="GY117" s="8"/>
      <c r="GZ117" s="50"/>
      <c r="HA117" s="8"/>
      <c r="HB117" s="8"/>
      <c r="HC117" s="50"/>
      <c r="HD117" s="8"/>
      <c r="HE117" s="8" t="s">
        <v>2607</v>
      </c>
    </row>
    <row r="118" spans="1:213" s="1" customFormat="1" ht="33.75">
      <c r="A118" s="78" t="s">
        <v>599</v>
      </c>
      <c r="B118" s="67" t="s">
        <v>2608</v>
      </c>
      <c r="C118" s="581" t="s">
        <v>1496</v>
      </c>
      <c r="D118" s="581"/>
      <c r="E118" s="581"/>
      <c r="F118" s="581"/>
      <c r="G118" s="581"/>
      <c r="H118" s="68" t="s">
        <v>88</v>
      </c>
      <c r="I118" s="69"/>
      <c r="J118" s="69"/>
      <c r="K118" s="96">
        <v>7.0000000000000007E-2</v>
      </c>
      <c r="L118" s="70"/>
      <c r="M118" s="69"/>
      <c r="N118" s="173">
        <v>900.28</v>
      </c>
      <c r="O118" s="69"/>
      <c r="P118" s="83">
        <v>63.02</v>
      </c>
      <c r="GO118" s="50"/>
      <c r="GP118" s="50"/>
      <c r="GQ118" s="50"/>
      <c r="GR118" s="50"/>
      <c r="GS118" s="50"/>
      <c r="GT118" s="50"/>
      <c r="GW118" s="8"/>
      <c r="GX118" s="8"/>
      <c r="GY118" s="8"/>
      <c r="GZ118" s="50"/>
      <c r="HA118" s="8"/>
      <c r="HB118" s="8"/>
      <c r="HC118" s="50"/>
      <c r="HD118" s="8"/>
      <c r="HE118" s="8" t="s">
        <v>1496</v>
      </c>
    </row>
    <row r="119" spans="1:213" s="1" customFormat="1" ht="68.25">
      <c r="A119" s="78" t="s">
        <v>2609</v>
      </c>
      <c r="B119" s="67" t="s">
        <v>2610</v>
      </c>
      <c r="C119" s="581" t="s">
        <v>2611</v>
      </c>
      <c r="D119" s="581"/>
      <c r="E119" s="581"/>
      <c r="F119" s="581"/>
      <c r="G119" s="581"/>
      <c r="H119" s="68" t="s">
        <v>88</v>
      </c>
      <c r="I119" s="69"/>
      <c r="J119" s="69"/>
      <c r="K119" s="96">
        <v>7.0000000000000007E-2</v>
      </c>
      <c r="L119" s="70"/>
      <c r="M119" s="69"/>
      <c r="N119" s="77">
        <v>1166.1199999999999</v>
      </c>
      <c r="O119" s="69"/>
      <c r="P119" s="83">
        <v>81.63</v>
      </c>
      <c r="GO119" s="50"/>
      <c r="GP119" s="50"/>
      <c r="GQ119" s="50"/>
      <c r="GR119" s="50"/>
      <c r="GS119" s="50"/>
      <c r="GT119" s="50"/>
      <c r="GW119" s="8"/>
      <c r="GX119" s="8"/>
      <c r="GY119" s="8"/>
      <c r="GZ119" s="50"/>
      <c r="HA119" s="8"/>
      <c r="HB119" s="8"/>
      <c r="HC119" s="50"/>
      <c r="HD119" s="8"/>
      <c r="HE119" s="8" t="s">
        <v>2611</v>
      </c>
    </row>
    <row r="120" spans="1:213" s="1" customFormat="1" ht="33.75">
      <c r="A120" s="78" t="s">
        <v>2612</v>
      </c>
      <c r="B120" s="67" t="s">
        <v>2613</v>
      </c>
      <c r="C120" s="581" t="s">
        <v>1503</v>
      </c>
      <c r="D120" s="581"/>
      <c r="E120" s="581"/>
      <c r="F120" s="581"/>
      <c r="G120" s="581"/>
      <c r="H120" s="68" t="s">
        <v>88</v>
      </c>
      <c r="I120" s="69"/>
      <c r="J120" s="69"/>
      <c r="K120" s="96">
        <v>7.0000000000000007E-2</v>
      </c>
      <c r="L120" s="70"/>
      <c r="M120" s="69"/>
      <c r="N120" s="173">
        <v>636.91999999999996</v>
      </c>
      <c r="O120" s="69"/>
      <c r="P120" s="83">
        <v>44.58</v>
      </c>
      <c r="GO120" s="50"/>
      <c r="GP120" s="50"/>
      <c r="GQ120" s="50"/>
      <c r="GR120" s="50"/>
      <c r="GS120" s="50"/>
      <c r="GT120" s="50"/>
      <c r="GW120" s="8"/>
      <c r="GX120" s="8"/>
      <c r="GY120" s="8"/>
      <c r="GZ120" s="50"/>
      <c r="HA120" s="8"/>
      <c r="HB120" s="8"/>
      <c r="HC120" s="50"/>
      <c r="HD120" s="8"/>
      <c r="HE120" s="8" t="s">
        <v>1503</v>
      </c>
    </row>
    <row r="121" spans="1:213" s="1" customFormat="1" ht="15">
      <c r="A121" s="84"/>
      <c r="B121" s="85"/>
      <c r="C121" s="579" t="s">
        <v>109</v>
      </c>
      <c r="D121" s="579"/>
      <c r="E121" s="579"/>
      <c r="F121" s="579"/>
      <c r="G121" s="579"/>
      <c r="H121" s="53"/>
      <c r="I121" s="54"/>
      <c r="J121" s="54"/>
      <c r="K121" s="54"/>
      <c r="L121" s="57"/>
      <c r="M121" s="54"/>
      <c r="N121" s="57"/>
      <c r="O121" s="54"/>
      <c r="P121" s="81">
        <v>11136.08</v>
      </c>
      <c r="GO121" s="50"/>
      <c r="GP121" s="50"/>
      <c r="GQ121" s="50"/>
      <c r="GR121" s="50"/>
      <c r="GS121" s="50"/>
      <c r="GT121" s="50"/>
      <c r="GW121" s="8"/>
      <c r="GX121" s="8"/>
      <c r="GY121" s="8"/>
      <c r="GZ121" s="50"/>
      <c r="HA121" s="8"/>
      <c r="HB121" s="8"/>
      <c r="HC121" s="50" t="s">
        <v>109</v>
      </c>
      <c r="HD121" s="8"/>
      <c r="HE121" s="8"/>
    </row>
    <row r="122" spans="1:213" s="1" customFormat="1" ht="0.75" customHeight="1">
      <c r="A122" s="86"/>
      <c r="B122" s="87"/>
      <c r="C122" s="87"/>
      <c r="D122" s="87"/>
      <c r="E122" s="87"/>
      <c r="F122" s="87"/>
      <c r="G122" s="87"/>
      <c r="H122" s="88"/>
      <c r="I122" s="89"/>
      <c r="J122" s="89"/>
      <c r="K122" s="89"/>
      <c r="L122" s="90"/>
      <c r="M122" s="89"/>
      <c r="N122" s="90"/>
      <c r="O122" s="89"/>
      <c r="P122" s="91"/>
      <c r="GO122" s="50"/>
      <c r="GP122" s="50"/>
      <c r="GQ122" s="50"/>
      <c r="GR122" s="50"/>
      <c r="GS122" s="50"/>
      <c r="GT122" s="50"/>
      <c r="GW122" s="8"/>
      <c r="GX122" s="8"/>
      <c r="GY122" s="8"/>
      <c r="GZ122" s="50"/>
      <c r="HA122" s="8"/>
      <c r="HB122" s="8"/>
      <c r="HC122" s="50"/>
      <c r="HD122" s="8"/>
      <c r="HE122" s="8"/>
    </row>
    <row r="123" spans="1:213" s="1" customFormat="1" ht="22.5">
      <c r="A123" s="51" t="s">
        <v>117</v>
      </c>
      <c r="B123" s="52" t="s">
        <v>1617</v>
      </c>
      <c r="C123" s="580" t="s">
        <v>1618</v>
      </c>
      <c r="D123" s="580"/>
      <c r="E123" s="580"/>
      <c r="F123" s="580"/>
      <c r="G123" s="580"/>
      <c r="H123" s="53" t="s">
        <v>61</v>
      </c>
      <c r="I123" s="54">
        <v>2</v>
      </c>
      <c r="J123" s="55">
        <v>1</v>
      </c>
      <c r="K123" s="55">
        <v>2</v>
      </c>
      <c r="L123" s="57"/>
      <c r="M123" s="54"/>
      <c r="N123" s="57"/>
      <c r="O123" s="54"/>
      <c r="P123" s="58"/>
      <c r="Q123" s="59"/>
      <c r="R123" s="60"/>
      <c r="GO123" s="50"/>
      <c r="GP123" s="50" t="s">
        <v>1618</v>
      </c>
      <c r="GQ123" s="50" t="s">
        <v>6</v>
      </c>
      <c r="GR123" s="50" t="s">
        <v>6</v>
      </c>
      <c r="GS123" s="50" t="s">
        <v>6</v>
      </c>
      <c r="GT123" s="50" t="s">
        <v>6</v>
      </c>
      <c r="GW123" s="8"/>
      <c r="GX123" s="8"/>
      <c r="GY123" s="8"/>
      <c r="GZ123" s="50"/>
      <c r="HA123" s="8"/>
      <c r="HB123" s="8"/>
      <c r="HC123" s="50"/>
      <c r="HD123" s="8"/>
      <c r="HE123" s="8"/>
    </row>
    <row r="124" spans="1:213" s="1" customFormat="1" ht="15">
      <c r="A124" s="61"/>
      <c r="B124" s="62"/>
      <c r="C124" s="578" t="s">
        <v>2122</v>
      </c>
      <c r="D124" s="578"/>
      <c r="E124" s="578"/>
      <c r="F124" s="578"/>
      <c r="G124" s="578"/>
      <c r="H124" s="578"/>
      <c r="I124" s="578"/>
      <c r="J124" s="578"/>
      <c r="K124" s="578"/>
      <c r="L124" s="578"/>
      <c r="M124" s="578"/>
      <c r="N124" s="578"/>
      <c r="O124" s="578"/>
      <c r="P124" s="585"/>
      <c r="GO124" s="50"/>
      <c r="GP124" s="50"/>
      <c r="GQ124" s="50"/>
      <c r="GR124" s="50"/>
      <c r="GS124" s="50"/>
      <c r="GT124" s="50"/>
      <c r="GU124" s="63" t="s">
        <v>2122</v>
      </c>
      <c r="GW124" s="8"/>
      <c r="GX124" s="8"/>
      <c r="GY124" s="8"/>
      <c r="GZ124" s="50"/>
      <c r="HA124" s="8"/>
      <c r="HB124" s="8"/>
      <c r="HC124" s="50"/>
      <c r="HD124" s="8"/>
      <c r="HE124" s="8"/>
    </row>
    <row r="125" spans="1:213" s="1" customFormat="1" ht="23.25">
      <c r="A125" s="64"/>
      <c r="B125" s="65" t="s">
        <v>62</v>
      </c>
      <c r="C125" s="572" t="s">
        <v>63</v>
      </c>
      <c r="D125" s="572"/>
      <c r="E125" s="572"/>
      <c r="F125" s="572"/>
      <c r="G125" s="572"/>
      <c r="H125" s="572"/>
      <c r="I125" s="572"/>
      <c r="J125" s="572"/>
      <c r="K125" s="572"/>
      <c r="L125" s="572"/>
      <c r="M125" s="572"/>
      <c r="N125" s="572"/>
      <c r="O125" s="572"/>
      <c r="P125" s="587"/>
      <c r="GO125" s="50"/>
      <c r="GP125" s="50"/>
      <c r="GQ125" s="50"/>
      <c r="GR125" s="50"/>
      <c r="GS125" s="50"/>
      <c r="GT125" s="50"/>
      <c r="GV125" s="63" t="s">
        <v>63</v>
      </c>
      <c r="GW125" s="8"/>
      <c r="GX125" s="8"/>
      <c r="GY125" s="8"/>
      <c r="GZ125" s="50"/>
      <c r="HA125" s="8"/>
      <c r="HB125" s="8"/>
      <c r="HC125" s="50"/>
      <c r="HD125" s="8"/>
      <c r="HE125" s="8"/>
    </row>
    <row r="126" spans="1:213" s="1" customFormat="1" ht="15">
      <c r="A126" s="66"/>
      <c r="B126" s="67" t="s">
        <v>58</v>
      </c>
      <c r="C126" s="581" t="s">
        <v>66</v>
      </c>
      <c r="D126" s="581"/>
      <c r="E126" s="581"/>
      <c r="F126" s="581"/>
      <c r="G126" s="581"/>
      <c r="H126" s="68" t="s">
        <v>67</v>
      </c>
      <c r="I126" s="69"/>
      <c r="J126" s="69"/>
      <c r="K126" s="127">
        <v>4.944</v>
      </c>
      <c r="L126" s="70"/>
      <c r="M126" s="69"/>
      <c r="N126" s="70"/>
      <c r="O126" s="69"/>
      <c r="P126" s="71">
        <v>4060.26</v>
      </c>
      <c r="GO126" s="50"/>
      <c r="GP126" s="50"/>
      <c r="GQ126" s="50"/>
      <c r="GR126" s="50"/>
      <c r="GS126" s="50"/>
      <c r="GT126" s="50"/>
      <c r="GW126" s="8" t="s">
        <v>66</v>
      </c>
      <c r="GX126" s="8"/>
      <c r="GY126" s="8"/>
      <c r="GZ126" s="50"/>
      <c r="HA126" s="8"/>
      <c r="HB126" s="8"/>
      <c r="HC126" s="50"/>
      <c r="HD126" s="8"/>
      <c r="HE126" s="8"/>
    </row>
    <row r="127" spans="1:213" s="1" customFormat="1" ht="15">
      <c r="A127" s="73"/>
      <c r="B127" s="67" t="s">
        <v>1619</v>
      </c>
      <c r="C127" s="581" t="s">
        <v>1620</v>
      </c>
      <c r="D127" s="581"/>
      <c r="E127" s="581"/>
      <c r="F127" s="581"/>
      <c r="G127" s="581"/>
      <c r="H127" s="68" t="s">
        <v>67</v>
      </c>
      <c r="I127" s="96">
        <v>2.06</v>
      </c>
      <c r="J127" s="74">
        <v>1.2</v>
      </c>
      <c r="K127" s="127">
        <v>4.944</v>
      </c>
      <c r="L127" s="129"/>
      <c r="M127" s="130"/>
      <c r="N127" s="77">
        <v>821.25</v>
      </c>
      <c r="O127" s="69"/>
      <c r="P127" s="71">
        <v>4060.26</v>
      </c>
      <c r="GO127" s="50"/>
      <c r="GP127" s="50"/>
      <c r="GQ127" s="50"/>
      <c r="GR127" s="50"/>
      <c r="GS127" s="50"/>
      <c r="GT127" s="50"/>
      <c r="GW127" s="8"/>
      <c r="GX127" s="8" t="s">
        <v>1620</v>
      </c>
      <c r="GY127" s="8"/>
      <c r="GZ127" s="50"/>
      <c r="HA127" s="8"/>
      <c r="HB127" s="8"/>
      <c r="HC127" s="50"/>
      <c r="HD127" s="8"/>
      <c r="HE127" s="8"/>
    </row>
    <row r="128" spans="1:213" s="1" customFormat="1" ht="15">
      <c r="A128" s="66"/>
      <c r="B128" s="67" t="s">
        <v>70</v>
      </c>
      <c r="C128" s="581" t="s">
        <v>71</v>
      </c>
      <c r="D128" s="581"/>
      <c r="E128" s="581"/>
      <c r="F128" s="581"/>
      <c r="G128" s="581"/>
      <c r="H128" s="68"/>
      <c r="I128" s="69"/>
      <c r="J128" s="69"/>
      <c r="K128" s="69"/>
      <c r="L128" s="70"/>
      <c r="M128" s="69"/>
      <c r="N128" s="70"/>
      <c r="O128" s="69"/>
      <c r="P128" s="83">
        <v>628.14</v>
      </c>
      <c r="GO128" s="50"/>
      <c r="GP128" s="50"/>
      <c r="GQ128" s="50"/>
      <c r="GR128" s="50"/>
      <c r="GS128" s="50"/>
      <c r="GT128" s="50"/>
      <c r="GW128" s="8" t="s">
        <v>71</v>
      </c>
      <c r="GX128" s="8"/>
      <c r="GY128" s="8"/>
      <c r="GZ128" s="50"/>
      <c r="HA128" s="8"/>
      <c r="HB128" s="8"/>
      <c r="HC128" s="50"/>
      <c r="HD128" s="8"/>
      <c r="HE128" s="8"/>
    </row>
    <row r="129" spans="1:213" s="1" customFormat="1" ht="15">
      <c r="A129" s="66"/>
      <c r="B129" s="67"/>
      <c r="C129" s="581" t="s">
        <v>72</v>
      </c>
      <c r="D129" s="581"/>
      <c r="E129" s="581"/>
      <c r="F129" s="581"/>
      <c r="G129" s="581"/>
      <c r="H129" s="68" t="s">
        <v>67</v>
      </c>
      <c r="I129" s="69"/>
      <c r="J129" s="69"/>
      <c r="K129" s="127">
        <v>0.74399999999999999</v>
      </c>
      <c r="L129" s="70"/>
      <c r="M129" s="69"/>
      <c r="N129" s="70"/>
      <c r="O129" s="69"/>
      <c r="P129" s="83">
        <v>632.72</v>
      </c>
      <c r="GO129" s="50"/>
      <c r="GP129" s="50"/>
      <c r="GQ129" s="50"/>
      <c r="GR129" s="50"/>
      <c r="GS129" s="50"/>
      <c r="GT129" s="50"/>
      <c r="GW129" s="8" t="s">
        <v>72</v>
      </c>
      <c r="GX129" s="8"/>
      <c r="GY129" s="8"/>
      <c r="GZ129" s="50"/>
      <c r="HA129" s="8"/>
      <c r="HB129" s="8"/>
      <c r="HC129" s="50"/>
      <c r="HD129" s="8"/>
      <c r="HE129" s="8"/>
    </row>
    <row r="130" spans="1:213" s="1" customFormat="1" ht="23.25">
      <c r="A130" s="73"/>
      <c r="B130" s="67" t="s">
        <v>1621</v>
      </c>
      <c r="C130" s="581" t="s">
        <v>1622</v>
      </c>
      <c r="D130" s="581"/>
      <c r="E130" s="581"/>
      <c r="F130" s="581"/>
      <c r="G130" s="581"/>
      <c r="H130" s="68" t="s">
        <v>75</v>
      </c>
      <c r="I130" s="96">
        <v>0.19</v>
      </c>
      <c r="J130" s="74">
        <v>1.2</v>
      </c>
      <c r="K130" s="127">
        <v>0.45600000000000002</v>
      </c>
      <c r="L130" s="95">
        <v>21.06</v>
      </c>
      <c r="M130" s="186">
        <v>1.5</v>
      </c>
      <c r="N130" s="77">
        <v>31.59</v>
      </c>
      <c r="O130" s="69"/>
      <c r="P130" s="71">
        <v>14.41</v>
      </c>
      <c r="GO130" s="50"/>
      <c r="GP130" s="50"/>
      <c r="GQ130" s="50"/>
      <c r="GR130" s="50"/>
      <c r="GS130" s="50"/>
      <c r="GT130" s="50"/>
      <c r="GW130" s="8"/>
      <c r="GX130" s="8" t="s">
        <v>1622</v>
      </c>
      <c r="GY130" s="8"/>
      <c r="GZ130" s="50"/>
      <c r="HA130" s="8"/>
      <c r="HB130" s="8"/>
      <c r="HC130" s="50"/>
      <c r="HD130" s="8"/>
      <c r="HE130" s="8"/>
    </row>
    <row r="131" spans="1:213" s="1" customFormat="1" ht="15">
      <c r="A131" s="73"/>
      <c r="B131" s="67" t="s">
        <v>73</v>
      </c>
      <c r="C131" s="581" t="s">
        <v>74</v>
      </c>
      <c r="D131" s="581"/>
      <c r="E131" s="581"/>
      <c r="F131" s="581"/>
      <c r="G131" s="581"/>
      <c r="H131" s="68" t="s">
        <v>75</v>
      </c>
      <c r="I131" s="96">
        <v>0.06</v>
      </c>
      <c r="J131" s="74">
        <v>1.2</v>
      </c>
      <c r="K131" s="127">
        <v>0.14399999999999999</v>
      </c>
      <c r="L131" s="129"/>
      <c r="M131" s="130"/>
      <c r="N131" s="77">
        <v>2027.59</v>
      </c>
      <c r="O131" s="69"/>
      <c r="P131" s="71">
        <v>291.97000000000003</v>
      </c>
      <c r="GO131" s="50"/>
      <c r="GP131" s="50"/>
      <c r="GQ131" s="50"/>
      <c r="GR131" s="50"/>
      <c r="GS131" s="50"/>
      <c r="GT131" s="50"/>
      <c r="GW131" s="8"/>
      <c r="GX131" s="8" t="s">
        <v>74</v>
      </c>
      <c r="GY131" s="8"/>
      <c r="GZ131" s="50"/>
      <c r="HA131" s="8"/>
      <c r="HB131" s="8"/>
      <c r="HC131" s="50"/>
      <c r="HD131" s="8"/>
      <c r="HE131" s="8"/>
    </row>
    <row r="132" spans="1:213" s="1" customFormat="1" ht="15">
      <c r="A132" s="78"/>
      <c r="B132" s="67" t="s">
        <v>76</v>
      </c>
      <c r="C132" s="581" t="s">
        <v>77</v>
      </c>
      <c r="D132" s="581"/>
      <c r="E132" s="581"/>
      <c r="F132" s="581"/>
      <c r="G132" s="581"/>
      <c r="H132" s="68" t="s">
        <v>67</v>
      </c>
      <c r="I132" s="96">
        <v>0.06</v>
      </c>
      <c r="J132" s="74">
        <v>1.2</v>
      </c>
      <c r="K132" s="127">
        <v>0.14399999999999999</v>
      </c>
      <c r="L132" s="70"/>
      <c r="M132" s="69"/>
      <c r="N132" s="77">
        <v>1071.2</v>
      </c>
      <c r="O132" s="69"/>
      <c r="P132" s="83">
        <v>154.25</v>
      </c>
      <c r="GO132" s="50"/>
      <c r="GP132" s="50"/>
      <c r="GQ132" s="50"/>
      <c r="GR132" s="50"/>
      <c r="GS132" s="50"/>
      <c r="GT132" s="50"/>
      <c r="GW132" s="8"/>
      <c r="GX132" s="8"/>
      <c r="GY132" s="8" t="s">
        <v>77</v>
      </c>
      <c r="GZ132" s="50"/>
      <c r="HA132" s="8"/>
      <c r="HB132" s="8"/>
      <c r="HC132" s="50"/>
      <c r="HD132" s="8"/>
      <c r="HE132" s="8"/>
    </row>
    <row r="133" spans="1:213" s="1" customFormat="1" ht="15">
      <c r="A133" s="73"/>
      <c r="B133" s="67" t="s">
        <v>78</v>
      </c>
      <c r="C133" s="581" t="s">
        <v>79</v>
      </c>
      <c r="D133" s="581"/>
      <c r="E133" s="581"/>
      <c r="F133" s="581"/>
      <c r="G133" s="581"/>
      <c r="H133" s="68" t="s">
        <v>75</v>
      </c>
      <c r="I133" s="96">
        <v>0.06</v>
      </c>
      <c r="J133" s="74">
        <v>1.2</v>
      </c>
      <c r="K133" s="127">
        <v>0.14399999999999999</v>
      </c>
      <c r="L133" s="95">
        <v>477.92</v>
      </c>
      <c r="M133" s="76">
        <v>1.46</v>
      </c>
      <c r="N133" s="77">
        <v>697.76</v>
      </c>
      <c r="O133" s="69"/>
      <c r="P133" s="71">
        <v>100.48</v>
      </c>
      <c r="GO133" s="50"/>
      <c r="GP133" s="50"/>
      <c r="GQ133" s="50"/>
      <c r="GR133" s="50"/>
      <c r="GS133" s="50"/>
      <c r="GT133" s="50"/>
      <c r="GW133" s="8"/>
      <c r="GX133" s="8" t="s">
        <v>79</v>
      </c>
      <c r="GY133" s="8"/>
      <c r="GZ133" s="50"/>
      <c r="HA133" s="8"/>
      <c r="HB133" s="8"/>
      <c r="HC133" s="50"/>
      <c r="HD133" s="8"/>
      <c r="HE133" s="8"/>
    </row>
    <row r="134" spans="1:213" s="1" customFormat="1" ht="15">
      <c r="A134" s="78"/>
      <c r="B134" s="67" t="s">
        <v>80</v>
      </c>
      <c r="C134" s="581" t="s">
        <v>81</v>
      </c>
      <c r="D134" s="581"/>
      <c r="E134" s="581"/>
      <c r="F134" s="581"/>
      <c r="G134" s="581"/>
      <c r="H134" s="68" t="s">
        <v>67</v>
      </c>
      <c r="I134" s="96">
        <v>0.06</v>
      </c>
      <c r="J134" s="74">
        <v>1.2</v>
      </c>
      <c r="K134" s="127">
        <v>0.14399999999999999</v>
      </c>
      <c r="L134" s="70"/>
      <c r="M134" s="69"/>
      <c r="N134" s="173">
        <v>797.45</v>
      </c>
      <c r="O134" s="69"/>
      <c r="P134" s="83">
        <v>114.83</v>
      </c>
      <c r="GO134" s="50"/>
      <c r="GP134" s="50"/>
      <c r="GQ134" s="50"/>
      <c r="GR134" s="50"/>
      <c r="GS134" s="50"/>
      <c r="GT134" s="50"/>
      <c r="GW134" s="8"/>
      <c r="GX134" s="8"/>
      <c r="GY134" s="8" t="s">
        <v>81</v>
      </c>
      <c r="GZ134" s="50"/>
      <c r="HA134" s="8"/>
      <c r="HB134" s="8"/>
      <c r="HC134" s="50"/>
      <c r="HD134" s="8"/>
      <c r="HE134" s="8"/>
    </row>
    <row r="135" spans="1:213" s="1" customFormat="1" ht="23.25">
      <c r="A135" s="73"/>
      <c r="B135" s="67" t="s">
        <v>82</v>
      </c>
      <c r="C135" s="581" t="s">
        <v>83</v>
      </c>
      <c r="D135" s="581"/>
      <c r="E135" s="581"/>
      <c r="F135" s="581"/>
      <c r="G135" s="581"/>
      <c r="H135" s="68" t="s">
        <v>75</v>
      </c>
      <c r="I135" s="96">
        <v>0.61</v>
      </c>
      <c r="J135" s="74">
        <v>1.2</v>
      </c>
      <c r="K135" s="127">
        <v>1.464</v>
      </c>
      <c r="L135" s="129"/>
      <c r="M135" s="130"/>
      <c r="N135" s="77">
        <v>19.440000000000001</v>
      </c>
      <c r="O135" s="69"/>
      <c r="P135" s="71">
        <v>28.46</v>
      </c>
      <c r="GO135" s="50"/>
      <c r="GP135" s="50"/>
      <c r="GQ135" s="50"/>
      <c r="GR135" s="50"/>
      <c r="GS135" s="50"/>
      <c r="GT135" s="50"/>
      <c r="GW135" s="8"/>
      <c r="GX135" s="8" t="s">
        <v>83</v>
      </c>
      <c r="GY135" s="8"/>
      <c r="GZ135" s="50"/>
      <c r="HA135" s="8"/>
      <c r="HB135" s="8"/>
      <c r="HC135" s="50"/>
      <c r="HD135" s="8"/>
      <c r="HE135" s="8"/>
    </row>
    <row r="136" spans="1:213" s="1" customFormat="1" ht="34.5">
      <c r="A136" s="73"/>
      <c r="B136" s="67" t="s">
        <v>583</v>
      </c>
      <c r="C136" s="581" t="s">
        <v>584</v>
      </c>
      <c r="D136" s="581"/>
      <c r="E136" s="581"/>
      <c r="F136" s="581"/>
      <c r="G136" s="581"/>
      <c r="H136" s="68" t="s">
        <v>75</v>
      </c>
      <c r="I136" s="96">
        <v>0.19</v>
      </c>
      <c r="J136" s="74">
        <v>1.2</v>
      </c>
      <c r="K136" s="127">
        <v>0.45600000000000002</v>
      </c>
      <c r="L136" s="129"/>
      <c r="M136" s="130"/>
      <c r="N136" s="77">
        <v>422.85</v>
      </c>
      <c r="O136" s="69"/>
      <c r="P136" s="71">
        <v>192.82</v>
      </c>
      <c r="GO136" s="50"/>
      <c r="GP136" s="50"/>
      <c r="GQ136" s="50"/>
      <c r="GR136" s="50"/>
      <c r="GS136" s="50"/>
      <c r="GT136" s="50"/>
      <c r="GW136" s="8"/>
      <c r="GX136" s="8" t="s">
        <v>584</v>
      </c>
      <c r="GY136" s="8"/>
      <c r="GZ136" s="50"/>
      <c r="HA136" s="8"/>
      <c r="HB136" s="8"/>
      <c r="HC136" s="50"/>
      <c r="HD136" s="8"/>
      <c r="HE136" s="8"/>
    </row>
    <row r="137" spans="1:213" s="1" customFormat="1" ht="15">
      <c r="A137" s="78"/>
      <c r="B137" s="67" t="s">
        <v>80</v>
      </c>
      <c r="C137" s="581" t="s">
        <v>81</v>
      </c>
      <c r="D137" s="581"/>
      <c r="E137" s="581"/>
      <c r="F137" s="581"/>
      <c r="G137" s="581"/>
      <c r="H137" s="68" t="s">
        <v>67</v>
      </c>
      <c r="I137" s="96">
        <v>0.19</v>
      </c>
      <c r="J137" s="74">
        <v>1.2</v>
      </c>
      <c r="K137" s="127">
        <v>0.45600000000000002</v>
      </c>
      <c r="L137" s="70"/>
      <c r="M137" s="69"/>
      <c r="N137" s="173">
        <v>797.45</v>
      </c>
      <c r="O137" s="69"/>
      <c r="P137" s="83">
        <v>363.64</v>
      </c>
      <c r="GO137" s="50"/>
      <c r="GP137" s="50"/>
      <c r="GQ137" s="50"/>
      <c r="GR137" s="50"/>
      <c r="GS137" s="50"/>
      <c r="GT137" s="50"/>
      <c r="GW137" s="8"/>
      <c r="GX137" s="8"/>
      <c r="GY137" s="8" t="s">
        <v>81</v>
      </c>
      <c r="GZ137" s="50"/>
      <c r="HA137" s="8"/>
      <c r="HB137" s="8"/>
      <c r="HC137" s="50"/>
      <c r="HD137" s="8"/>
      <c r="HE137" s="8"/>
    </row>
    <row r="138" spans="1:213" s="1" customFormat="1" ht="15">
      <c r="A138" s="66"/>
      <c r="B138" s="67" t="s">
        <v>84</v>
      </c>
      <c r="C138" s="581" t="s">
        <v>85</v>
      </c>
      <c r="D138" s="581"/>
      <c r="E138" s="581"/>
      <c r="F138" s="581"/>
      <c r="G138" s="581"/>
      <c r="H138" s="68"/>
      <c r="I138" s="69"/>
      <c r="J138" s="69"/>
      <c r="K138" s="69"/>
      <c r="L138" s="70"/>
      <c r="M138" s="69"/>
      <c r="N138" s="70"/>
      <c r="O138" s="69"/>
      <c r="P138" s="83">
        <v>82</v>
      </c>
      <c r="GO138" s="50"/>
      <c r="GP138" s="50"/>
      <c r="GQ138" s="50"/>
      <c r="GR138" s="50"/>
      <c r="GS138" s="50"/>
      <c r="GT138" s="50"/>
      <c r="GW138" s="8" t="s">
        <v>85</v>
      </c>
      <c r="GX138" s="8"/>
      <c r="GY138" s="8"/>
      <c r="GZ138" s="50"/>
      <c r="HA138" s="8"/>
      <c r="HB138" s="8"/>
      <c r="HC138" s="50"/>
      <c r="HD138" s="8"/>
      <c r="HE138" s="8"/>
    </row>
    <row r="139" spans="1:213" s="1" customFormat="1" ht="23.25">
      <c r="A139" s="73"/>
      <c r="B139" s="67" t="s">
        <v>89</v>
      </c>
      <c r="C139" s="581" t="s">
        <v>90</v>
      </c>
      <c r="D139" s="581"/>
      <c r="E139" s="581"/>
      <c r="F139" s="581"/>
      <c r="G139" s="581"/>
      <c r="H139" s="68" t="s">
        <v>91</v>
      </c>
      <c r="I139" s="74">
        <v>0.1</v>
      </c>
      <c r="J139" s="69"/>
      <c r="K139" s="74">
        <v>0.2</v>
      </c>
      <c r="L139" s="95">
        <v>155.63</v>
      </c>
      <c r="M139" s="76">
        <v>1.19</v>
      </c>
      <c r="N139" s="77">
        <v>185.2</v>
      </c>
      <c r="O139" s="69"/>
      <c r="P139" s="71">
        <v>37.04</v>
      </c>
      <c r="GO139" s="50"/>
      <c r="GP139" s="50"/>
      <c r="GQ139" s="50"/>
      <c r="GR139" s="50"/>
      <c r="GS139" s="50"/>
      <c r="GT139" s="50"/>
      <c r="GW139" s="8"/>
      <c r="GX139" s="8" t="s">
        <v>90</v>
      </c>
      <c r="GY139" s="8"/>
      <c r="GZ139" s="50"/>
      <c r="HA139" s="8"/>
      <c r="HB139" s="8"/>
      <c r="HC139" s="50"/>
      <c r="HD139" s="8"/>
      <c r="HE139" s="8"/>
    </row>
    <row r="140" spans="1:213" s="1" customFormat="1" ht="15">
      <c r="A140" s="73"/>
      <c r="B140" s="67" t="s">
        <v>114</v>
      </c>
      <c r="C140" s="581" t="s">
        <v>115</v>
      </c>
      <c r="D140" s="581"/>
      <c r="E140" s="581"/>
      <c r="F140" s="581"/>
      <c r="G140" s="581"/>
      <c r="H140" s="68" t="s">
        <v>91</v>
      </c>
      <c r="I140" s="74">
        <v>0.1</v>
      </c>
      <c r="J140" s="69"/>
      <c r="K140" s="74">
        <v>0.2</v>
      </c>
      <c r="L140" s="95">
        <v>174.93</v>
      </c>
      <c r="M140" s="76">
        <v>1.1499999999999999</v>
      </c>
      <c r="N140" s="77">
        <v>201.17</v>
      </c>
      <c r="O140" s="69"/>
      <c r="P140" s="71">
        <v>40.229999999999997</v>
      </c>
      <c r="GO140" s="50"/>
      <c r="GP140" s="50"/>
      <c r="GQ140" s="50"/>
      <c r="GR140" s="50"/>
      <c r="GS140" s="50"/>
      <c r="GT140" s="50"/>
      <c r="GW140" s="8"/>
      <c r="GX140" s="8" t="s">
        <v>115</v>
      </c>
      <c r="GY140" s="8"/>
      <c r="GZ140" s="50"/>
      <c r="HA140" s="8"/>
      <c r="HB140" s="8"/>
      <c r="HC140" s="50"/>
      <c r="HD140" s="8"/>
      <c r="HE140" s="8"/>
    </row>
    <row r="141" spans="1:213" s="1" customFormat="1" ht="15">
      <c r="A141" s="73"/>
      <c r="B141" s="67" t="s">
        <v>97</v>
      </c>
      <c r="C141" s="581" t="s">
        <v>98</v>
      </c>
      <c r="D141" s="581"/>
      <c r="E141" s="581"/>
      <c r="F141" s="581"/>
      <c r="G141" s="581"/>
      <c r="H141" s="68" t="s">
        <v>91</v>
      </c>
      <c r="I141" s="96">
        <v>0.02</v>
      </c>
      <c r="J141" s="69"/>
      <c r="K141" s="96">
        <v>0.04</v>
      </c>
      <c r="L141" s="95">
        <v>79.88</v>
      </c>
      <c r="M141" s="76">
        <v>1.48</v>
      </c>
      <c r="N141" s="77">
        <v>118.22</v>
      </c>
      <c r="O141" s="69"/>
      <c r="P141" s="71">
        <v>4.7300000000000004</v>
      </c>
      <c r="GO141" s="50"/>
      <c r="GP141" s="50"/>
      <c r="GQ141" s="50"/>
      <c r="GR141" s="50"/>
      <c r="GS141" s="50"/>
      <c r="GT141" s="50"/>
      <c r="GW141" s="8"/>
      <c r="GX141" s="8" t="s">
        <v>98</v>
      </c>
      <c r="GY141" s="8"/>
      <c r="GZ141" s="50"/>
      <c r="HA141" s="8"/>
      <c r="HB141" s="8"/>
      <c r="HC141" s="50"/>
      <c r="HD141" s="8"/>
      <c r="HE141" s="8"/>
    </row>
    <row r="142" spans="1:213" s="1" customFormat="1" ht="15">
      <c r="A142" s="79"/>
      <c r="B142" s="65"/>
      <c r="C142" s="579" t="s">
        <v>99</v>
      </c>
      <c r="D142" s="579"/>
      <c r="E142" s="579"/>
      <c r="F142" s="579"/>
      <c r="G142" s="579"/>
      <c r="H142" s="53"/>
      <c r="I142" s="54"/>
      <c r="J142" s="54"/>
      <c r="K142" s="54"/>
      <c r="L142" s="57"/>
      <c r="M142" s="54"/>
      <c r="N142" s="80"/>
      <c r="O142" s="54"/>
      <c r="P142" s="81">
        <v>5403.12</v>
      </c>
      <c r="GO142" s="50"/>
      <c r="GP142" s="50"/>
      <c r="GQ142" s="50"/>
      <c r="GR142" s="50"/>
      <c r="GS142" s="50"/>
      <c r="GT142" s="50"/>
      <c r="GW142" s="8"/>
      <c r="GX142" s="8"/>
      <c r="GY142" s="8"/>
      <c r="GZ142" s="50" t="s">
        <v>99</v>
      </c>
      <c r="HA142" s="8"/>
      <c r="HB142" s="8"/>
      <c r="HC142" s="50"/>
      <c r="HD142" s="8"/>
      <c r="HE142" s="8"/>
    </row>
    <row r="143" spans="1:213" s="1" customFormat="1" ht="15">
      <c r="A143" s="78" t="s">
        <v>129</v>
      </c>
      <c r="B143" s="67" t="s">
        <v>101</v>
      </c>
      <c r="C143" s="581" t="s">
        <v>102</v>
      </c>
      <c r="D143" s="581"/>
      <c r="E143" s="581"/>
      <c r="F143" s="581"/>
      <c r="G143" s="581"/>
      <c r="H143" s="68" t="s">
        <v>103</v>
      </c>
      <c r="I143" s="82">
        <v>2</v>
      </c>
      <c r="J143" s="69"/>
      <c r="K143" s="82">
        <v>2</v>
      </c>
      <c r="L143" s="70"/>
      <c r="M143" s="69"/>
      <c r="N143" s="70"/>
      <c r="O143" s="69"/>
      <c r="P143" s="83">
        <v>67.67</v>
      </c>
      <c r="GO143" s="50"/>
      <c r="GP143" s="50"/>
      <c r="GQ143" s="50"/>
      <c r="GR143" s="50"/>
      <c r="GS143" s="50"/>
      <c r="GT143" s="50"/>
      <c r="GW143" s="8"/>
      <c r="GX143" s="8"/>
      <c r="GY143" s="8"/>
      <c r="GZ143" s="50"/>
      <c r="HA143" s="8" t="s">
        <v>102</v>
      </c>
      <c r="HB143" s="8"/>
      <c r="HC143" s="50"/>
      <c r="HD143" s="8"/>
      <c r="HE143" s="8"/>
    </row>
    <row r="144" spans="1:213" s="1" customFormat="1" ht="15">
      <c r="A144" s="78"/>
      <c r="B144" s="67"/>
      <c r="C144" s="581" t="s">
        <v>104</v>
      </c>
      <c r="D144" s="581"/>
      <c r="E144" s="581"/>
      <c r="F144" s="581"/>
      <c r="G144" s="581"/>
      <c r="H144" s="68"/>
      <c r="I144" s="69"/>
      <c r="J144" s="69"/>
      <c r="K144" s="69"/>
      <c r="L144" s="70"/>
      <c r="M144" s="69"/>
      <c r="N144" s="70"/>
      <c r="O144" s="69"/>
      <c r="P144" s="71">
        <v>4692.9799999999996</v>
      </c>
      <c r="GO144" s="50"/>
      <c r="GP144" s="50"/>
      <c r="GQ144" s="50"/>
      <c r="GR144" s="50"/>
      <c r="GS144" s="50"/>
      <c r="GT144" s="50"/>
      <c r="GW144" s="8"/>
      <c r="GX144" s="8"/>
      <c r="GY144" s="8"/>
      <c r="GZ144" s="50"/>
      <c r="HA144" s="8"/>
      <c r="HB144" s="8" t="s">
        <v>104</v>
      </c>
      <c r="HC144" s="50"/>
      <c r="HD144" s="8"/>
      <c r="HE144" s="8"/>
    </row>
    <row r="145" spans="1:215" s="1" customFormat="1" ht="15">
      <c r="A145" s="78"/>
      <c r="B145" s="67" t="s">
        <v>105</v>
      </c>
      <c r="C145" s="581" t="s">
        <v>106</v>
      </c>
      <c r="D145" s="581"/>
      <c r="E145" s="581"/>
      <c r="F145" s="581"/>
      <c r="G145" s="581"/>
      <c r="H145" s="68" t="s">
        <v>103</v>
      </c>
      <c r="I145" s="82">
        <v>98</v>
      </c>
      <c r="J145" s="69"/>
      <c r="K145" s="82">
        <v>98</v>
      </c>
      <c r="L145" s="70"/>
      <c r="M145" s="69"/>
      <c r="N145" s="70"/>
      <c r="O145" s="69"/>
      <c r="P145" s="71">
        <v>4599.12</v>
      </c>
      <c r="GO145" s="50"/>
      <c r="GP145" s="50"/>
      <c r="GQ145" s="50"/>
      <c r="GR145" s="50"/>
      <c r="GS145" s="50"/>
      <c r="GT145" s="50"/>
      <c r="GW145" s="8"/>
      <c r="GX145" s="8"/>
      <c r="GY145" s="8"/>
      <c r="GZ145" s="50"/>
      <c r="HA145" s="8"/>
      <c r="HB145" s="8" t="s">
        <v>106</v>
      </c>
      <c r="HC145" s="50"/>
      <c r="HD145" s="8"/>
      <c r="HE145" s="8"/>
    </row>
    <row r="146" spans="1:215" s="1" customFormat="1" ht="15">
      <c r="A146" s="78"/>
      <c r="B146" s="67" t="s">
        <v>107</v>
      </c>
      <c r="C146" s="581" t="s">
        <v>108</v>
      </c>
      <c r="D146" s="581"/>
      <c r="E146" s="581"/>
      <c r="F146" s="581"/>
      <c r="G146" s="581"/>
      <c r="H146" s="68" t="s">
        <v>103</v>
      </c>
      <c r="I146" s="82">
        <v>51</v>
      </c>
      <c r="J146" s="69"/>
      <c r="K146" s="82">
        <v>51</v>
      </c>
      <c r="L146" s="70"/>
      <c r="M146" s="69"/>
      <c r="N146" s="70"/>
      <c r="O146" s="69"/>
      <c r="P146" s="71">
        <v>2393.42</v>
      </c>
      <c r="GO146" s="50"/>
      <c r="GP146" s="50"/>
      <c r="GQ146" s="50"/>
      <c r="GR146" s="50"/>
      <c r="GS146" s="50"/>
      <c r="GT146" s="50"/>
      <c r="GW146" s="8"/>
      <c r="GX146" s="8"/>
      <c r="GY146" s="8"/>
      <c r="GZ146" s="50"/>
      <c r="HA146" s="8"/>
      <c r="HB146" s="8" t="s">
        <v>108</v>
      </c>
      <c r="HC146" s="50"/>
      <c r="HD146" s="8"/>
      <c r="HE146" s="8"/>
    </row>
    <row r="147" spans="1:215" s="1" customFormat="1" ht="15">
      <c r="A147" s="84"/>
      <c r="B147" s="85"/>
      <c r="C147" s="579" t="s">
        <v>109</v>
      </c>
      <c r="D147" s="579"/>
      <c r="E147" s="579"/>
      <c r="F147" s="579"/>
      <c r="G147" s="579"/>
      <c r="H147" s="53"/>
      <c r="I147" s="54"/>
      <c r="J147" s="54"/>
      <c r="K147" s="54"/>
      <c r="L147" s="57"/>
      <c r="M147" s="54"/>
      <c r="N147" s="80">
        <v>6231.67</v>
      </c>
      <c r="O147" s="54"/>
      <c r="P147" s="81">
        <v>12463.33</v>
      </c>
      <c r="GO147" s="50"/>
      <c r="GP147" s="50"/>
      <c r="GQ147" s="50"/>
      <c r="GR147" s="50"/>
      <c r="GS147" s="50"/>
      <c r="GT147" s="50"/>
      <c r="GW147" s="8"/>
      <c r="GX147" s="8"/>
      <c r="GY147" s="8"/>
      <c r="GZ147" s="50"/>
      <c r="HA147" s="8"/>
      <c r="HB147" s="8"/>
      <c r="HC147" s="50" t="s">
        <v>109</v>
      </c>
      <c r="HD147" s="8"/>
      <c r="HE147" s="8"/>
    </row>
    <row r="148" spans="1:215" s="1" customFormat="1" ht="0.75" customHeight="1">
      <c r="A148" s="86"/>
      <c r="B148" s="87"/>
      <c r="C148" s="87"/>
      <c r="D148" s="87"/>
      <c r="E148" s="87"/>
      <c r="F148" s="87"/>
      <c r="G148" s="87"/>
      <c r="H148" s="88"/>
      <c r="I148" s="89"/>
      <c r="J148" s="89"/>
      <c r="K148" s="89"/>
      <c r="L148" s="90"/>
      <c r="M148" s="89"/>
      <c r="N148" s="90"/>
      <c r="O148" s="89"/>
      <c r="P148" s="91"/>
      <c r="GO148" s="50"/>
      <c r="GP148" s="50"/>
      <c r="GQ148" s="50"/>
      <c r="GR148" s="50"/>
      <c r="GS148" s="50"/>
      <c r="GT148" s="50"/>
      <c r="GW148" s="8"/>
      <c r="GX148" s="8"/>
      <c r="GY148" s="8"/>
      <c r="GZ148" s="50"/>
      <c r="HA148" s="8"/>
      <c r="HB148" s="8"/>
      <c r="HC148" s="50"/>
      <c r="HD148" s="8"/>
      <c r="HE148" s="8"/>
    </row>
    <row r="149" spans="1:215" s="1" customFormat="1" ht="15">
      <c r="A149" s="79"/>
      <c r="B149" s="104"/>
      <c r="C149" s="576" t="s">
        <v>2614</v>
      </c>
      <c r="D149" s="576"/>
      <c r="E149" s="576"/>
      <c r="F149" s="576"/>
      <c r="G149" s="576"/>
      <c r="H149" s="576"/>
      <c r="I149" s="576"/>
      <c r="J149" s="576"/>
      <c r="K149" s="576"/>
      <c r="L149" s="576"/>
      <c r="M149" s="576"/>
      <c r="N149" s="576"/>
      <c r="O149" s="576"/>
      <c r="P149" s="105"/>
      <c r="Q149" s="106"/>
      <c r="R149" s="107"/>
      <c r="GO149" s="50"/>
      <c r="GP149" s="50"/>
      <c r="GQ149" s="50"/>
      <c r="GR149" s="50"/>
      <c r="GS149" s="50"/>
      <c r="GT149" s="50"/>
      <c r="GW149" s="8"/>
      <c r="GX149" s="8"/>
      <c r="GY149" s="8"/>
      <c r="GZ149" s="50"/>
      <c r="HA149" s="8"/>
      <c r="HB149" s="8"/>
      <c r="HC149" s="50"/>
      <c r="HD149" s="8"/>
      <c r="HE149" s="8"/>
      <c r="HF149" s="50" t="s">
        <v>2614</v>
      </c>
    </row>
    <row r="150" spans="1:215" s="1" customFormat="1" ht="15">
      <c r="A150" s="79"/>
      <c r="B150" s="65"/>
      <c r="C150" s="578" t="s">
        <v>439</v>
      </c>
      <c r="D150" s="578"/>
      <c r="E150" s="578"/>
      <c r="F150" s="578"/>
      <c r="G150" s="578"/>
      <c r="H150" s="578"/>
      <c r="I150" s="578"/>
      <c r="J150" s="578"/>
      <c r="K150" s="578"/>
      <c r="L150" s="578"/>
      <c r="M150" s="578"/>
      <c r="N150" s="578"/>
      <c r="O150" s="578"/>
      <c r="P150" s="108">
        <v>396719.15</v>
      </c>
      <c r="GO150" s="50"/>
      <c r="GP150" s="50"/>
      <c r="GQ150" s="50"/>
      <c r="GR150" s="50"/>
      <c r="GS150" s="50"/>
      <c r="GT150" s="50"/>
      <c r="GW150" s="8"/>
      <c r="GX150" s="8"/>
      <c r="GY150" s="8"/>
      <c r="GZ150" s="50"/>
      <c r="HA150" s="8"/>
      <c r="HB150" s="8"/>
      <c r="HC150" s="50"/>
      <c r="HD150" s="8"/>
      <c r="HE150" s="8"/>
      <c r="HF150" s="50"/>
      <c r="HG150" s="63" t="s">
        <v>439</v>
      </c>
    </row>
    <row r="151" spans="1:215" s="1" customFormat="1" ht="15">
      <c r="A151" s="79"/>
      <c r="B151" s="65"/>
      <c r="C151" s="578" t="s">
        <v>440</v>
      </c>
      <c r="D151" s="578"/>
      <c r="E151" s="578"/>
      <c r="F151" s="578"/>
      <c r="G151" s="578"/>
      <c r="H151" s="578"/>
      <c r="I151" s="578"/>
      <c r="J151" s="578"/>
      <c r="K151" s="578"/>
      <c r="L151" s="578"/>
      <c r="M151" s="578"/>
      <c r="N151" s="578"/>
      <c r="O151" s="578"/>
      <c r="P151" s="110"/>
      <c r="GO151" s="50"/>
      <c r="GP151" s="50"/>
      <c r="GQ151" s="50"/>
      <c r="GR151" s="50"/>
      <c r="GS151" s="50"/>
      <c r="GT151" s="50"/>
      <c r="GW151" s="8"/>
      <c r="GX151" s="8"/>
      <c r="GY151" s="8"/>
      <c r="GZ151" s="50"/>
      <c r="HA151" s="8"/>
      <c r="HB151" s="8"/>
      <c r="HC151" s="50"/>
      <c r="HD151" s="8"/>
      <c r="HE151" s="8"/>
      <c r="HF151" s="50"/>
      <c r="HG151" s="63" t="s">
        <v>440</v>
      </c>
    </row>
    <row r="152" spans="1:215" s="1" customFormat="1" ht="15">
      <c r="A152" s="79"/>
      <c r="B152" s="65"/>
      <c r="C152" s="578" t="s">
        <v>441</v>
      </c>
      <c r="D152" s="578"/>
      <c r="E152" s="578"/>
      <c r="F152" s="578"/>
      <c r="G152" s="578"/>
      <c r="H152" s="578"/>
      <c r="I152" s="578"/>
      <c r="J152" s="578"/>
      <c r="K152" s="578"/>
      <c r="L152" s="578"/>
      <c r="M152" s="578"/>
      <c r="N152" s="578"/>
      <c r="O152" s="578"/>
      <c r="P152" s="108">
        <v>33773.089999999997</v>
      </c>
      <c r="GO152" s="50"/>
      <c r="GP152" s="50"/>
      <c r="GQ152" s="50"/>
      <c r="GR152" s="50"/>
      <c r="GS152" s="50"/>
      <c r="GT152" s="50"/>
      <c r="GW152" s="8"/>
      <c r="GX152" s="8"/>
      <c r="GY152" s="8"/>
      <c r="GZ152" s="50"/>
      <c r="HA152" s="8"/>
      <c r="HB152" s="8"/>
      <c r="HC152" s="50"/>
      <c r="HD152" s="8"/>
      <c r="HE152" s="8"/>
      <c r="HF152" s="50"/>
      <c r="HG152" s="63" t="s">
        <v>441</v>
      </c>
    </row>
    <row r="153" spans="1:215" s="1" customFormat="1" ht="15">
      <c r="A153" s="79"/>
      <c r="B153" s="65"/>
      <c r="C153" s="578" t="s">
        <v>442</v>
      </c>
      <c r="D153" s="578"/>
      <c r="E153" s="578"/>
      <c r="F153" s="578"/>
      <c r="G153" s="578"/>
      <c r="H153" s="578"/>
      <c r="I153" s="578"/>
      <c r="J153" s="578"/>
      <c r="K153" s="578"/>
      <c r="L153" s="578"/>
      <c r="M153" s="578"/>
      <c r="N153" s="578"/>
      <c r="O153" s="578"/>
      <c r="P153" s="108">
        <v>27210.53</v>
      </c>
      <c r="GO153" s="50"/>
      <c r="GP153" s="50"/>
      <c r="GQ153" s="50"/>
      <c r="GR153" s="50"/>
      <c r="GS153" s="50"/>
      <c r="GT153" s="50"/>
      <c r="GW153" s="8"/>
      <c r="GX153" s="8"/>
      <c r="GY153" s="8"/>
      <c r="GZ153" s="50"/>
      <c r="HA153" s="8"/>
      <c r="HB153" s="8"/>
      <c r="HC153" s="50"/>
      <c r="HD153" s="8"/>
      <c r="HE153" s="8"/>
      <c r="HF153" s="50"/>
      <c r="HG153" s="63" t="s">
        <v>442</v>
      </c>
    </row>
    <row r="154" spans="1:215" s="1" customFormat="1" ht="15">
      <c r="A154" s="79"/>
      <c r="B154" s="65"/>
      <c r="C154" s="578" t="s">
        <v>443</v>
      </c>
      <c r="D154" s="578"/>
      <c r="E154" s="578"/>
      <c r="F154" s="578"/>
      <c r="G154" s="578"/>
      <c r="H154" s="578"/>
      <c r="I154" s="578"/>
      <c r="J154" s="578"/>
      <c r="K154" s="578"/>
      <c r="L154" s="578"/>
      <c r="M154" s="578"/>
      <c r="N154" s="578"/>
      <c r="O154" s="578"/>
      <c r="P154" s="108">
        <v>12494.04</v>
      </c>
      <c r="GO154" s="50"/>
      <c r="GP154" s="50"/>
      <c r="GQ154" s="50"/>
      <c r="GR154" s="50"/>
      <c r="GS154" s="50"/>
      <c r="GT154" s="50"/>
      <c r="GW154" s="8"/>
      <c r="GX154" s="8"/>
      <c r="GY154" s="8"/>
      <c r="GZ154" s="50"/>
      <c r="HA154" s="8"/>
      <c r="HB154" s="8"/>
      <c r="HC154" s="50"/>
      <c r="HD154" s="8"/>
      <c r="HE154" s="8"/>
      <c r="HF154" s="50"/>
      <c r="HG154" s="63" t="s">
        <v>443</v>
      </c>
    </row>
    <row r="155" spans="1:215" s="1" customFormat="1" ht="15">
      <c r="A155" s="79"/>
      <c r="B155" s="65"/>
      <c r="C155" s="578" t="s">
        <v>444</v>
      </c>
      <c r="D155" s="578"/>
      <c r="E155" s="578"/>
      <c r="F155" s="578"/>
      <c r="G155" s="578"/>
      <c r="H155" s="578"/>
      <c r="I155" s="578"/>
      <c r="J155" s="578"/>
      <c r="K155" s="578"/>
      <c r="L155" s="578"/>
      <c r="M155" s="578"/>
      <c r="N155" s="578"/>
      <c r="O155" s="578"/>
      <c r="P155" s="108">
        <v>323241.49</v>
      </c>
      <c r="GO155" s="50"/>
      <c r="GP155" s="50"/>
      <c r="GQ155" s="50"/>
      <c r="GR155" s="50"/>
      <c r="GS155" s="50"/>
      <c r="GT155" s="50"/>
      <c r="GW155" s="8"/>
      <c r="GX155" s="8"/>
      <c r="GY155" s="8"/>
      <c r="GZ155" s="50"/>
      <c r="HA155" s="8"/>
      <c r="HB155" s="8"/>
      <c r="HC155" s="50"/>
      <c r="HD155" s="8"/>
      <c r="HE155" s="8"/>
      <c r="HF155" s="50"/>
      <c r="HG155" s="63" t="s">
        <v>444</v>
      </c>
    </row>
    <row r="156" spans="1:215" s="1" customFormat="1" ht="15">
      <c r="A156" s="79"/>
      <c r="B156" s="65"/>
      <c r="C156" s="578" t="s">
        <v>456</v>
      </c>
      <c r="D156" s="578"/>
      <c r="E156" s="578"/>
      <c r="F156" s="578"/>
      <c r="G156" s="578"/>
      <c r="H156" s="578"/>
      <c r="I156" s="578"/>
      <c r="J156" s="578"/>
      <c r="K156" s="578"/>
      <c r="L156" s="578"/>
      <c r="M156" s="578"/>
      <c r="N156" s="578"/>
      <c r="O156" s="578"/>
      <c r="P156" s="108">
        <v>465657.17</v>
      </c>
      <c r="GO156" s="50"/>
      <c r="GP156" s="50"/>
      <c r="GQ156" s="50"/>
      <c r="GR156" s="50"/>
      <c r="GS156" s="50"/>
      <c r="GT156" s="50"/>
      <c r="GW156" s="8"/>
      <c r="GX156" s="8"/>
      <c r="GY156" s="8"/>
      <c r="GZ156" s="50"/>
      <c r="HA156" s="8"/>
      <c r="HB156" s="8"/>
      <c r="HC156" s="50"/>
      <c r="HD156" s="8"/>
      <c r="HE156" s="8"/>
      <c r="HF156" s="50"/>
      <c r="HG156" s="63" t="s">
        <v>456</v>
      </c>
    </row>
    <row r="157" spans="1:215" s="1" customFormat="1" ht="15">
      <c r="A157" s="79"/>
      <c r="B157" s="65"/>
      <c r="C157" s="578" t="s">
        <v>440</v>
      </c>
      <c r="D157" s="578"/>
      <c r="E157" s="578"/>
      <c r="F157" s="578"/>
      <c r="G157" s="578"/>
      <c r="H157" s="578"/>
      <c r="I157" s="578"/>
      <c r="J157" s="578"/>
      <c r="K157" s="578"/>
      <c r="L157" s="578"/>
      <c r="M157" s="578"/>
      <c r="N157" s="578"/>
      <c r="O157" s="578"/>
      <c r="P157" s="110"/>
      <c r="GO157" s="50"/>
      <c r="GP157" s="50"/>
      <c r="GQ157" s="50"/>
      <c r="GR157" s="50"/>
      <c r="GS157" s="50"/>
      <c r="GT157" s="50"/>
      <c r="GW157" s="8"/>
      <c r="GX157" s="8"/>
      <c r="GY157" s="8"/>
      <c r="GZ157" s="50"/>
      <c r="HA157" s="8"/>
      <c r="HB157" s="8"/>
      <c r="HC157" s="50"/>
      <c r="HD157" s="8"/>
      <c r="HE157" s="8"/>
      <c r="HF157" s="50"/>
      <c r="HG157" s="63" t="s">
        <v>440</v>
      </c>
    </row>
    <row r="158" spans="1:215" s="1" customFormat="1" ht="15">
      <c r="A158" s="79"/>
      <c r="B158" s="65"/>
      <c r="C158" s="578" t="s">
        <v>457</v>
      </c>
      <c r="D158" s="578"/>
      <c r="E158" s="578"/>
      <c r="F158" s="578"/>
      <c r="G158" s="578"/>
      <c r="H158" s="578"/>
      <c r="I158" s="578"/>
      <c r="J158" s="578"/>
      <c r="K158" s="578"/>
      <c r="L158" s="578"/>
      <c r="M158" s="578"/>
      <c r="N158" s="578"/>
      <c r="O158" s="578"/>
      <c r="P158" s="108">
        <v>33773.089999999997</v>
      </c>
      <c r="GO158" s="50"/>
      <c r="GP158" s="50"/>
      <c r="GQ158" s="50"/>
      <c r="GR158" s="50"/>
      <c r="GS158" s="50"/>
      <c r="GT158" s="50"/>
      <c r="GW158" s="8"/>
      <c r="GX158" s="8"/>
      <c r="GY158" s="8"/>
      <c r="GZ158" s="50"/>
      <c r="HA158" s="8"/>
      <c r="HB158" s="8"/>
      <c r="HC158" s="50"/>
      <c r="HD158" s="8"/>
      <c r="HE158" s="8"/>
      <c r="HF158" s="50"/>
      <c r="HG158" s="63" t="s">
        <v>457</v>
      </c>
    </row>
    <row r="159" spans="1:215" s="1" customFormat="1" ht="15">
      <c r="A159" s="79"/>
      <c r="B159" s="65"/>
      <c r="C159" s="578" t="s">
        <v>458</v>
      </c>
      <c r="D159" s="578"/>
      <c r="E159" s="578"/>
      <c r="F159" s="578"/>
      <c r="G159" s="578"/>
      <c r="H159" s="578"/>
      <c r="I159" s="578"/>
      <c r="J159" s="578"/>
      <c r="K159" s="578"/>
      <c r="L159" s="578"/>
      <c r="M159" s="578"/>
      <c r="N159" s="578"/>
      <c r="O159" s="578"/>
      <c r="P159" s="108">
        <v>27210.53</v>
      </c>
      <c r="GO159" s="50"/>
      <c r="GP159" s="50"/>
      <c r="GQ159" s="50"/>
      <c r="GR159" s="50"/>
      <c r="GS159" s="50"/>
      <c r="GT159" s="50"/>
      <c r="GW159" s="8"/>
      <c r="GX159" s="8"/>
      <c r="GY159" s="8"/>
      <c r="GZ159" s="50"/>
      <c r="HA159" s="8"/>
      <c r="HB159" s="8"/>
      <c r="HC159" s="50"/>
      <c r="HD159" s="8"/>
      <c r="HE159" s="8"/>
      <c r="HF159" s="50"/>
      <c r="HG159" s="63" t="s">
        <v>458</v>
      </c>
    </row>
    <row r="160" spans="1:215" s="1" customFormat="1" ht="15">
      <c r="A160" s="79"/>
      <c r="B160" s="65"/>
      <c r="C160" s="578" t="s">
        <v>459</v>
      </c>
      <c r="D160" s="578"/>
      <c r="E160" s="578"/>
      <c r="F160" s="578"/>
      <c r="G160" s="578"/>
      <c r="H160" s="578"/>
      <c r="I160" s="578"/>
      <c r="J160" s="578"/>
      <c r="K160" s="578"/>
      <c r="L160" s="578"/>
      <c r="M160" s="578"/>
      <c r="N160" s="578"/>
      <c r="O160" s="578"/>
      <c r="P160" s="108">
        <v>12494.04</v>
      </c>
      <c r="GO160" s="50"/>
      <c r="GP160" s="50"/>
      <c r="GQ160" s="50"/>
      <c r="GR160" s="50"/>
      <c r="GS160" s="50"/>
      <c r="GT160" s="50"/>
      <c r="GW160" s="8"/>
      <c r="GX160" s="8"/>
      <c r="GY160" s="8"/>
      <c r="GZ160" s="50"/>
      <c r="HA160" s="8"/>
      <c r="HB160" s="8"/>
      <c r="HC160" s="50"/>
      <c r="HD160" s="8"/>
      <c r="HE160" s="8"/>
      <c r="HF160" s="50"/>
      <c r="HG160" s="63" t="s">
        <v>459</v>
      </c>
    </row>
    <row r="161" spans="1:220" s="1" customFormat="1" ht="15">
      <c r="A161" s="79"/>
      <c r="B161" s="65"/>
      <c r="C161" s="578" t="s">
        <v>460</v>
      </c>
      <c r="D161" s="578"/>
      <c r="E161" s="578"/>
      <c r="F161" s="578"/>
      <c r="G161" s="578"/>
      <c r="H161" s="578"/>
      <c r="I161" s="578"/>
      <c r="J161" s="578"/>
      <c r="K161" s="578"/>
      <c r="L161" s="578"/>
      <c r="M161" s="578"/>
      <c r="N161" s="578"/>
      <c r="O161" s="578"/>
      <c r="P161" s="108">
        <v>323241.49</v>
      </c>
      <c r="GO161" s="50"/>
      <c r="GP161" s="50"/>
      <c r="GQ161" s="50"/>
      <c r="GR161" s="50"/>
      <c r="GS161" s="50"/>
      <c r="GT161" s="50"/>
      <c r="GW161" s="8"/>
      <c r="GX161" s="8"/>
      <c r="GY161" s="8"/>
      <c r="GZ161" s="50"/>
      <c r="HA161" s="8"/>
      <c r="HB161" s="8"/>
      <c r="HC161" s="50"/>
      <c r="HD161" s="8"/>
      <c r="HE161" s="8"/>
      <c r="HF161" s="50"/>
      <c r="HG161" s="63" t="s">
        <v>460</v>
      </c>
    </row>
    <row r="162" spans="1:220" s="1" customFormat="1" ht="15">
      <c r="A162" s="79"/>
      <c r="B162" s="65"/>
      <c r="C162" s="578" t="s">
        <v>461</v>
      </c>
      <c r="D162" s="578"/>
      <c r="E162" s="578"/>
      <c r="F162" s="578"/>
      <c r="G162" s="578"/>
      <c r="H162" s="578"/>
      <c r="I162" s="578"/>
      <c r="J162" s="578"/>
      <c r="K162" s="578"/>
      <c r="L162" s="578"/>
      <c r="M162" s="578"/>
      <c r="N162" s="578"/>
      <c r="O162" s="578"/>
      <c r="P162" s="108">
        <v>45341.78</v>
      </c>
      <c r="GO162" s="50"/>
      <c r="GP162" s="50"/>
      <c r="GQ162" s="50"/>
      <c r="GR162" s="50"/>
      <c r="GS162" s="50"/>
      <c r="GT162" s="50"/>
      <c r="GW162" s="8"/>
      <c r="GX162" s="8"/>
      <c r="GY162" s="8"/>
      <c r="GZ162" s="50"/>
      <c r="HA162" s="8"/>
      <c r="HB162" s="8"/>
      <c r="HC162" s="50"/>
      <c r="HD162" s="8"/>
      <c r="HE162" s="8"/>
      <c r="HF162" s="50"/>
      <c r="HG162" s="63" t="s">
        <v>461</v>
      </c>
    </row>
    <row r="163" spans="1:220" s="1" customFormat="1" ht="15">
      <c r="A163" s="79"/>
      <c r="B163" s="65"/>
      <c r="C163" s="578" t="s">
        <v>462</v>
      </c>
      <c r="D163" s="578"/>
      <c r="E163" s="578"/>
      <c r="F163" s="578"/>
      <c r="G163" s="578"/>
      <c r="H163" s="578"/>
      <c r="I163" s="578"/>
      <c r="J163" s="578"/>
      <c r="K163" s="578"/>
      <c r="L163" s="578"/>
      <c r="M163" s="578"/>
      <c r="N163" s="578"/>
      <c r="O163" s="578"/>
      <c r="P163" s="108">
        <v>23596.240000000002</v>
      </c>
      <c r="GO163" s="50"/>
      <c r="GP163" s="50"/>
      <c r="GQ163" s="50"/>
      <c r="GR163" s="50"/>
      <c r="GS163" s="50"/>
      <c r="GT163" s="50"/>
      <c r="GW163" s="8"/>
      <c r="GX163" s="8"/>
      <c r="GY163" s="8"/>
      <c r="GZ163" s="50"/>
      <c r="HA163" s="8"/>
      <c r="HB163" s="8"/>
      <c r="HC163" s="50"/>
      <c r="HD163" s="8"/>
      <c r="HE163" s="8"/>
      <c r="HF163" s="50"/>
      <c r="HG163" s="63" t="s">
        <v>462</v>
      </c>
    </row>
    <row r="164" spans="1:220" s="1" customFormat="1" ht="15">
      <c r="A164" s="79"/>
      <c r="B164" s="65"/>
      <c r="C164" s="578" t="s">
        <v>463</v>
      </c>
      <c r="D164" s="578"/>
      <c r="E164" s="578"/>
      <c r="F164" s="578"/>
      <c r="G164" s="578"/>
      <c r="H164" s="578"/>
      <c r="I164" s="578"/>
      <c r="J164" s="578"/>
      <c r="K164" s="578"/>
      <c r="L164" s="578"/>
      <c r="M164" s="578"/>
      <c r="N164" s="578"/>
      <c r="O164" s="578"/>
      <c r="P164" s="108">
        <v>46267.13</v>
      </c>
      <c r="GO164" s="50"/>
      <c r="GP164" s="50"/>
      <c r="GQ164" s="50"/>
      <c r="GR164" s="50"/>
      <c r="GS164" s="50"/>
      <c r="GT164" s="50"/>
      <c r="GW164" s="8"/>
      <c r="GX164" s="8"/>
      <c r="GY164" s="8"/>
      <c r="GZ164" s="50"/>
      <c r="HA164" s="8"/>
      <c r="HB164" s="8"/>
      <c r="HC164" s="50"/>
      <c r="HD164" s="8"/>
      <c r="HE164" s="8"/>
      <c r="HF164" s="50"/>
      <c r="HG164" s="63" t="s">
        <v>463</v>
      </c>
    </row>
    <row r="165" spans="1:220" s="1" customFormat="1" ht="15">
      <c r="A165" s="79"/>
      <c r="B165" s="65"/>
      <c r="C165" s="578" t="s">
        <v>464</v>
      </c>
      <c r="D165" s="578"/>
      <c r="E165" s="578"/>
      <c r="F165" s="578"/>
      <c r="G165" s="578"/>
      <c r="H165" s="578"/>
      <c r="I165" s="578"/>
      <c r="J165" s="578"/>
      <c r="K165" s="578"/>
      <c r="L165" s="578"/>
      <c r="M165" s="578"/>
      <c r="N165" s="578"/>
      <c r="O165" s="578"/>
      <c r="P165" s="108">
        <v>45341.78</v>
      </c>
      <c r="GO165" s="50"/>
      <c r="GP165" s="50"/>
      <c r="GQ165" s="50"/>
      <c r="GR165" s="50"/>
      <c r="GS165" s="50"/>
      <c r="GT165" s="50"/>
      <c r="GW165" s="8"/>
      <c r="GX165" s="8"/>
      <c r="GY165" s="8"/>
      <c r="GZ165" s="50"/>
      <c r="HA165" s="8"/>
      <c r="HB165" s="8"/>
      <c r="HC165" s="50"/>
      <c r="HD165" s="8"/>
      <c r="HE165" s="8"/>
      <c r="HF165" s="50"/>
      <c r="HG165" s="63" t="s">
        <v>464</v>
      </c>
    </row>
    <row r="166" spans="1:220" s="1" customFormat="1" ht="15">
      <c r="A166" s="79"/>
      <c r="B166" s="65"/>
      <c r="C166" s="578" t="s">
        <v>465</v>
      </c>
      <c r="D166" s="578"/>
      <c r="E166" s="578"/>
      <c r="F166" s="578"/>
      <c r="G166" s="578"/>
      <c r="H166" s="578"/>
      <c r="I166" s="578"/>
      <c r="J166" s="578"/>
      <c r="K166" s="578"/>
      <c r="L166" s="578"/>
      <c r="M166" s="578"/>
      <c r="N166" s="578"/>
      <c r="O166" s="578"/>
      <c r="P166" s="108">
        <v>23596.240000000002</v>
      </c>
      <c r="GO166" s="50"/>
      <c r="GP166" s="50"/>
      <c r="GQ166" s="50"/>
      <c r="GR166" s="50"/>
      <c r="GS166" s="50"/>
      <c r="GT166" s="50"/>
      <c r="GW166" s="8"/>
      <c r="GX166" s="8"/>
      <c r="GY166" s="8"/>
      <c r="GZ166" s="50"/>
      <c r="HA166" s="8"/>
      <c r="HB166" s="8"/>
      <c r="HC166" s="50"/>
      <c r="HD166" s="8"/>
      <c r="HE166" s="8"/>
      <c r="HF166" s="50"/>
      <c r="HG166" s="63" t="s">
        <v>465</v>
      </c>
    </row>
    <row r="167" spans="1:220" s="1" customFormat="1" ht="15">
      <c r="A167" s="79"/>
      <c r="B167" s="104"/>
      <c r="C167" s="576" t="s">
        <v>2615</v>
      </c>
      <c r="D167" s="576"/>
      <c r="E167" s="576"/>
      <c r="F167" s="576"/>
      <c r="G167" s="576"/>
      <c r="H167" s="576"/>
      <c r="I167" s="576"/>
      <c r="J167" s="576"/>
      <c r="K167" s="576"/>
      <c r="L167" s="576"/>
      <c r="M167" s="576"/>
      <c r="N167" s="576"/>
      <c r="O167" s="576"/>
      <c r="P167" s="111">
        <v>465657.17</v>
      </c>
      <c r="Q167" s="166"/>
      <c r="R167" s="103"/>
      <c r="GO167" s="50"/>
      <c r="GP167" s="50"/>
      <c r="GQ167" s="50"/>
      <c r="GR167" s="50"/>
      <c r="GS167" s="50"/>
      <c r="GT167" s="50"/>
      <c r="GW167" s="8"/>
      <c r="GX167" s="8"/>
      <c r="GY167" s="8"/>
      <c r="GZ167" s="50"/>
      <c r="HA167" s="8"/>
      <c r="HB167" s="8"/>
      <c r="HC167" s="50"/>
      <c r="HD167" s="8"/>
      <c r="HE167" s="8"/>
      <c r="HF167" s="50"/>
      <c r="HH167" s="50" t="s">
        <v>2615</v>
      </c>
    </row>
    <row r="168" spans="1:220" s="1" customFormat="1" ht="15">
      <c r="A168" s="79"/>
      <c r="B168" s="104"/>
      <c r="C168" s="576" t="s">
        <v>467</v>
      </c>
      <c r="D168" s="576"/>
      <c r="E168" s="576"/>
      <c r="F168" s="576"/>
      <c r="G168" s="576"/>
      <c r="H168" s="576"/>
      <c r="I168" s="576"/>
      <c r="J168" s="576"/>
      <c r="K168" s="576"/>
      <c r="L168" s="576"/>
      <c r="M168" s="576"/>
      <c r="N168" s="576"/>
      <c r="O168" s="576"/>
      <c r="P168" s="112"/>
      <c r="Q168" s="102"/>
      <c r="R168" s="103"/>
      <c r="GO168" s="50"/>
      <c r="GP168" s="50"/>
      <c r="GQ168" s="50"/>
      <c r="GR168" s="50"/>
      <c r="GS168" s="50"/>
      <c r="GT168" s="50"/>
      <c r="GW168" s="8"/>
      <c r="GX168" s="8"/>
      <c r="GY168" s="8"/>
      <c r="GZ168" s="50"/>
      <c r="HA168" s="8"/>
      <c r="HB168" s="8"/>
      <c r="HC168" s="50"/>
      <c r="HD168" s="8"/>
      <c r="HE168" s="8"/>
      <c r="HF168" s="50"/>
      <c r="HH168" s="50"/>
      <c r="HI168" s="50" t="s">
        <v>467</v>
      </c>
    </row>
    <row r="169" spans="1:220" s="1" customFormat="1" ht="15">
      <c r="A169" s="79"/>
      <c r="B169" s="104"/>
      <c r="C169" s="577" t="s">
        <v>1162</v>
      </c>
      <c r="D169" s="577"/>
      <c r="E169" s="577"/>
      <c r="F169" s="577"/>
      <c r="G169" s="577"/>
      <c r="H169" s="577"/>
      <c r="I169" s="577"/>
      <c r="J169" s="577"/>
      <c r="K169" s="577"/>
      <c r="L169" s="577"/>
      <c r="M169" s="577"/>
      <c r="N169" s="577"/>
      <c r="O169" s="577"/>
      <c r="P169" s="108">
        <v>319962.09999999998</v>
      </c>
      <c r="Q169" s="102"/>
      <c r="R169" s="103"/>
      <c r="GO169" s="50"/>
      <c r="GP169" s="50"/>
      <c r="GQ169" s="50"/>
      <c r="GR169" s="50"/>
      <c r="GS169" s="50"/>
      <c r="GT169" s="50"/>
      <c r="GW169" s="8"/>
      <c r="GX169" s="8"/>
      <c r="GY169" s="8"/>
      <c r="GZ169" s="50"/>
      <c r="HA169" s="8"/>
      <c r="HB169" s="8"/>
      <c r="HC169" s="50"/>
      <c r="HD169" s="8"/>
      <c r="HE169" s="8"/>
      <c r="HF169" s="50"/>
      <c r="HH169" s="50"/>
      <c r="HI169" s="50"/>
      <c r="HJ169" s="63" t="s">
        <v>1162</v>
      </c>
    </row>
    <row r="170" spans="1:220" s="1" customFormat="1" ht="15">
      <c r="A170" s="79"/>
      <c r="B170" s="104"/>
      <c r="C170" s="577" t="s">
        <v>468</v>
      </c>
      <c r="D170" s="577"/>
      <c r="E170" s="577"/>
      <c r="F170" s="577"/>
      <c r="G170" s="577"/>
      <c r="H170" s="577"/>
      <c r="I170" s="577"/>
      <c r="J170" s="577"/>
      <c r="K170" s="189">
        <v>41.124000000000002</v>
      </c>
      <c r="L170" s="577"/>
      <c r="M170" s="577"/>
      <c r="N170" s="577"/>
      <c r="O170" s="577"/>
      <c r="P170" s="110"/>
      <c r="Q170" s="102"/>
      <c r="R170" s="103"/>
      <c r="GO170" s="50"/>
      <c r="GP170" s="50"/>
      <c r="GQ170" s="50"/>
      <c r="GR170" s="50"/>
      <c r="GS170" s="50"/>
      <c r="GT170" s="50"/>
      <c r="GW170" s="8"/>
      <c r="GX170" s="8"/>
      <c r="GY170" s="8"/>
      <c r="GZ170" s="50"/>
      <c r="HA170" s="8"/>
      <c r="HB170" s="8"/>
      <c r="HC170" s="50"/>
      <c r="HD170" s="8"/>
      <c r="HE170" s="8"/>
      <c r="HF170" s="50"/>
      <c r="HH170" s="50"/>
      <c r="HI170" s="50"/>
      <c r="HK170" s="63" t="s">
        <v>468</v>
      </c>
    </row>
    <row r="171" spans="1:220" s="1" customFormat="1" ht="15">
      <c r="A171" s="79"/>
      <c r="B171" s="104"/>
      <c r="C171" s="577" t="s">
        <v>469</v>
      </c>
      <c r="D171" s="577"/>
      <c r="E171" s="577"/>
      <c r="F171" s="577"/>
      <c r="G171" s="577"/>
      <c r="H171" s="577"/>
      <c r="I171" s="577"/>
      <c r="J171" s="577"/>
      <c r="K171" s="167">
        <v>11.8752</v>
      </c>
      <c r="L171" s="577"/>
      <c r="M171" s="577"/>
      <c r="N171" s="577"/>
      <c r="O171" s="577"/>
      <c r="P171" s="110"/>
      <c r="Q171" s="102"/>
      <c r="R171" s="103"/>
      <c r="GO171" s="50"/>
      <c r="GP171" s="50"/>
      <c r="GQ171" s="50"/>
      <c r="GR171" s="50"/>
      <c r="GS171" s="50"/>
      <c r="GT171" s="50"/>
      <c r="GW171" s="8"/>
      <c r="GX171" s="8"/>
      <c r="GY171" s="8"/>
      <c r="GZ171" s="50"/>
      <c r="HA171" s="8"/>
      <c r="HB171" s="8"/>
      <c r="HC171" s="50"/>
      <c r="HD171" s="8"/>
      <c r="HE171" s="8"/>
      <c r="HF171" s="50"/>
      <c r="HH171" s="50"/>
      <c r="HI171" s="50"/>
      <c r="HK171" s="63" t="s">
        <v>469</v>
      </c>
    </row>
    <row r="172" spans="1:220" s="1" customFormat="1" ht="0.75" customHeight="1">
      <c r="A172" s="97"/>
      <c r="B172" s="98"/>
      <c r="C172" s="99"/>
      <c r="D172" s="99"/>
      <c r="E172" s="99"/>
      <c r="F172" s="99"/>
      <c r="G172" s="99"/>
      <c r="H172" s="99"/>
      <c r="I172" s="99"/>
      <c r="J172" s="99"/>
      <c r="K172" s="100"/>
      <c r="L172" s="99"/>
      <c r="M172" s="99"/>
      <c r="N172" s="99"/>
      <c r="O172" s="99"/>
      <c r="P172" s="101"/>
      <c r="Q172" s="102"/>
      <c r="R172" s="103"/>
      <c r="GO172" s="50"/>
      <c r="GP172" s="50"/>
      <c r="GQ172" s="50"/>
      <c r="GR172" s="50"/>
      <c r="GS172" s="50"/>
      <c r="GT172" s="50"/>
      <c r="GW172" s="8"/>
      <c r="GX172" s="8"/>
      <c r="GY172" s="8"/>
      <c r="GZ172" s="50"/>
      <c r="HA172" s="8"/>
      <c r="HB172" s="8"/>
      <c r="HC172" s="50"/>
      <c r="HD172" s="8"/>
      <c r="HE172" s="8"/>
      <c r="HF172" s="50"/>
      <c r="HH172" s="50"/>
      <c r="HI172" s="50"/>
    </row>
    <row r="173" spans="1:220" s="1" customFormat="1" ht="15">
      <c r="A173" s="582" t="s">
        <v>2616</v>
      </c>
      <c r="B173" s="583"/>
      <c r="C173" s="583"/>
      <c r="D173" s="583"/>
      <c r="E173" s="583"/>
      <c r="F173" s="583"/>
      <c r="G173" s="583"/>
      <c r="H173" s="583"/>
      <c r="I173" s="583"/>
      <c r="J173" s="583"/>
      <c r="K173" s="583"/>
      <c r="L173" s="583"/>
      <c r="M173" s="583"/>
      <c r="N173" s="583"/>
      <c r="O173" s="583"/>
      <c r="P173" s="584"/>
      <c r="GO173" s="50" t="s">
        <v>2616</v>
      </c>
      <c r="GP173" s="50"/>
      <c r="GQ173" s="50"/>
      <c r="GR173" s="50"/>
      <c r="GS173" s="50"/>
      <c r="GT173" s="50"/>
      <c r="GW173" s="8"/>
      <c r="GX173" s="8"/>
      <c r="GY173" s="8"/>
      <c r="GZ173" s="50"/>
      <c r="HA173" s="8"/>
      <c r="HB173" s="8"/>
      <c r="HC173" s="50"/>
      <c r="HD173" s="8"/>
      <c r="HE173" s="8"/>
      <c r="HF173" s="50"/>
      <c r="HH173" s="50"/>
      <c r="HI173" s="50"/>
    </row>
    <row r="174" spans="1:220" s="1" customFormat="1" ht="15">
      <c r="A174" s="582" t="s">
        <v>2617</v>
      </c>
      <c r="B174" s="583"/>
      <c r="C174" s="583"/>
      <c r="D174" s="583"/>
      <c r="E174" s="583"/>
      <c r="F174" s="583"/>
      <c r="G174" s="583"/>
      <c r="H174" s="583"/>
      <c r="I174" s="583"/>
      <c r="J174" s="583"/>
      <c r="K174" s="583"/>
      <c r="L174" s="583"/>
      <c r="M174" s="583"/>
      <c r="N174" s="583"/>
      <c r="O174" s="583"/>
      <c r="P174" s="584"/>
      <c r="GO174" s="50"/>
      <c r="GP174" s="50"/>
      <c r="GQ174" s="50"/>
      <c r="GR174" s="50"/>
      <c r="GS174" s="50"/>
      <c r="GT174" s="50"/>
      <c r="GW174" s="8"/>
      <c r="GX174" s="8"/>
      <c r="GY174" s="8"/>
      <c r="GZ174" s="50"/>
      <c r="HA174" s="8"/>
      <c r="HB174" s="8"/>
      <c r="HC174" s="50"/>
      <c r="HD174" s="8"/>
      <c r="HE174" s="8"/>
      <c r="HF174" s="50"/>
      <c r="HH174" s="50"/>
      <c r="HI174" s="50"/>
      <c r="HL174" s="50" t="s">
        <v>2617</v>
      </c>
    </row>
    <row r="175" spans="1:220" s="1" customFormat="1" ht="22.5">
      <c r="A175" s="51" t="s">
        <v>84</v>
      </c>
      <c r="B175" s="52" t="s">
        <v>2618</v>
      </c>
      <c r="C175" s="580" t="s">
        <v>2619</v>
      </c>
      <c r="D175" s="580"/>
      <c r="E175" s="580"/>
      <c r="F175" s="580"/>
      <c r="G175" s="580"/>
      <c r="H175" s="53" t="s">
        <v>295</v>
      </c>
      <c r="I175" s="54">
        <v>8.2600000000000007E-2</v>
      </c>
      <c r="J175" s="55">
        <v>1</v>
      </c>
      <c r="K175" s="182">
        <v>8.2600000000000007E-2</v>
      </c>
      <c r="L175" s="57"/>
      <c r="M175" s="54"/>
      <c r="N175" s="57"/>
      <c r="O175" s="54"/>
      <c r="P175" s="58"/>
      <c r="Q175" s="59"/>
      <c r="R175" s="60"/>
      <c r="GO175" s="50"/>
      <c r="GP175" s="50" t="s">
        <v>2619</v>
      </c>
      <c r="GQ175" s="50" t="s">
        <v>6</v>
      </c>
      <c r="GR175" s="50" t="s">
        <v>6</v>
      </c>
      <c r="GS175" s="50" t="s">
        <v>6</v>
      </c>
      <c r="GT175" s="50" t="s">
        <v>6</v>
      </c>
      <c r="GW175" s="8"/>
      <c r="GX175" s="8"/>
      <c r="GY175" s="8"/>
      <c r="GZ175" s="50"/>
      <c r="HA175" s="8"/>
      <c r="HB175" s="8"/>
      <c r="HC175" s="50"/>
      <c r="HD175" s="8"/>
      <c r="HE175" s="8"/>
      <c r="HF175" s="50"/>
      <c r="HH175" s="50"/>
      <c r="HI175" s="50"/>
      <c r="HL175" s="50"/>
    </row>
    <row r="176" spans="1:220" s="1" customFormat="1" ht="15">
      <c r="A176" s="61"/>
      <c r="B176" s="62"/>
      <c r="C176" s="578" t="s">
        <v>2620</v>
      </c>
      <c r="D176" s="578"/>
      <c r="E176" s="578"/>
      <c r="F176" s="578"/>
      <c r="G176" s="578"/>
      <c r="H176" s="578"/>
      <c r="I176" s="578"/>
      <c r="J176" s="578"/>
      <c r="K176" s="578"/>
      <c r="L176" s="578"/>
      <c r="M176" s="578"/>
      <c r="N176" s="578"/>
      <c r="O176" s="578"/>
      <c r="P176" s="585"/>
      <c r="GO176" s="50"/>
      <c r="GP176" s="50"/>
      <c r="GQ176" s="50"/>
      <c r="GR176" s="50"/>
      <c r="GS176" s="50"/>
      <c r="GT176" s="50"/>
      <c r="GU176" s="63" t="s">
        <v>2620</v>
      </c>
      <c r="GW176" s="8"/>
      <c r="GX176" s="8"/>
      <c r="GY176" s="8"/>
      <c r="GZ176" s="50"/>
      <c r="HA176" s="8"/>
      <c r="HB176" s="8"/>
      <c r="HC176" s="50"/>
      <c r="HD176" s="8"/>
      <c r="HE176" s="8"/>
      <c r="HF176" s="50"/>
      <c r="HH176" s="50"/>
      <c r="HI176" s="50"/>
      <c r="HL176" s="50"/>
    </row>
    <row r="177" spans="1:220" s="1" customFormat="1" ht="23.25">
      <c r="A177" s="64"/>
      <c r="B177" s="65" t="s">
        <v>62</v>
      </c>
      <c r="C177" s="572" t="s">
        <v>63</v>
      </c>
      <c r="D177" s="572"/>
      <c r="E177" s="572"/>
      <c r="F177" s="572"/>
      <c r="G177" s="572"/>
      <c r="H177" s="572"/>
      <c r="I177" s="572"/>
      <c r="J177" s="572"/>
      <c r="K177" s="572"/>
      <c r="L177" s="572"/>
      <c r="M177" s="572"/>
      <c r="N177" s="572"/>
      <c r="O177" s="572"/>
      <c r="P177" s="587"/>
      <c r="GO177" s="50"/>
      <c r="GP177" s="50"/>
      <c r="GQ177" s="50"/>
      <c r="GR177" s="50"/>
      <c r="GS177" s="50"/>
      <c r="GT177" s="50"/>
      <c r="GV177" s="63" t="s">
        <v>63</v>
      </c>
      <c r="GW177" s="8"/>
      <c r="GX177" s="8"/>
      <c r="GY177" s="8"/>
      <c r="GZ177" s="50"/>
      <c r="HA177" s="8"/>
      <c r="HB177" s="8"/>
      <c r="HC177" s="50"/>
      <c r="HD177" s="8"/>
      <c r="HE177" s="8"/>
      <c r="HF177" s="50"/>
      <c r="HH177" s="50"/>
      <c r="HI177" s="50"/>
      <c r="HL177" s="50"/>
    </row>
    <row r="178" spans="1:220" s="1" customFormat="1" ht="15">
      <c r="A178" s="66"/>
      <c r="B178" s="67" t="s">
        <v>58</v>
      </c>
      <c r="C178" s="581" t="s">
        <v>66</v>
      </c>
      <c r="D178" s="581"/>
      <c r="E178" s="581"/>
      <c r="F178" s="581"/>
      <c r="G178" s="581"/>
      <c r="H178" s="68" t="s">
        <v>67</v>
      </c>
      <c r="I178" s="69"/>
      <c r="J178" s="69"/>
      <c r="K178" s="172">
        <v>18.73368</v>
      </c>
      <c r="L178" s="70"/>
      <c r="M178" s="69"/>
      <c r="N178" s="70"/>
      <c r="O178" s="69"/>
      <c r="P178" s="71">
        <v>13043.89</v>
      </c>
      <c r="GO178" s="50"/>
      <c r="GP178" s="50"/>
      <c r="GQ178" s="50"/>
      <c r="GR178" s="50"/>
      <c r="GS178" s="50"/>
      <c r="GT178" s="50"/>
      <c r="GW178" s="8" t="s">
        <v>66</v>
      </c>
      <c r="GX178" s="8"/>
      <c r="GY178" s="8"/>
      <c r="GZ178" s="50"/>
      <c r="HA178" s="8"/>
      <c r="HB178" s="8"/>
      <c r="HC178" s="50"/>
      <c r="HD178" s="8"/>
      <c r="HE178" s="8"/>
      <c r="HF178" s="50"/>
      <c r="HH178" s="50"/>
      <c r="HI178" s="50"/>
      <c r="HL178" s="50"/>
    </row>
    <row r="179" spans="1:220" s="1" customFormat="1" ht="15">
      <c r="A179" s="73"/>
      <c r="B179" s="67" t="s">
        <v>297</v>
      </c>
      <c r="C179" s="581" t="s">
        <v>298</v>
      </c>
      <c r="D179" s="581"/>
      <c r="E179" s="581"/>
      <c r="F179" s="581"/>
      <c r="G179" s="581"/>
      <c r="H179" s="68" t="s">
        <v>67</v>
      </c>
      <c r="I179" s="82">
        <v>189</v>
      </c>
      <c r="J179" s="74">
        <v>1.2</v>
      </c>
      <c r="K179" s="172">
        <v>18.73368</v>
      </c>
      <c r="L179" s="129"/>
      <c r="M179" s="130"/>
      <c r="N179" s="77">
        <v>696.28</v>
      </c>
      <c r="O179" s="69"/>
      <c r="P179" s="71">
        <v>13043.89</v>
      </c>
      <c r="GO179" s="50"/>
      <c r="GP179" s="50"/>
      <c r="GQ179" s="50"/>
      <c r="GR179" s="50"/>
      <c r="GS179" s="50"/>
      <c r="GT179" s="50"/>
      <c r="GW179" s="8"/>
      <c r="GX179" s="8" t="s">
        <v>298</v>
      </c>
      <c r="GY179" s="8"/>
      <c r="GZ179" s="50"/>
      <c r="HA179" s="8"/>
      <c r="HB179" s="8"/>
      <c r="HC179" s="50"/>
      <c r="HD179" s="8"/>
      <c r="HE179" s="8"/>
      <c r="HF179" s="50"/>
      <c r="HH179" s="50"/>
      <c r="HI179" s="50"/>
      <c r="HL179" s="50"/>
    </row>
    <row r="180" spans="1:220" s="1" customFormat="1" ht="15">
      <c r="A180" s="79"/>
      <c r="B180" s="65"/>
      <c r="C180" s="579" t="s">
        <v>99</v>
      </c>
      <c r="D180" s="579"/>
      <c r="E180" s="579"/>
      <c r="F180" s="579"/>
      <c r="G180" s="579"/>
      <c r="H180" s="53"/>
      <c r="I180" s="54"/>
      <c r="J180" s="54"/>
      <c r="K180" s="54"/>
      <c r="L180" s="57"/>
      <c r="M180" s="54"/>
      <c r="N180" s="80"/>
      <c r="O180" s="54"/>
      <c r="P180" s="81">
        <v>13043.89</v>
      </c>
      <c r="GO180" s="50"/>
      <c r="GP180" s="50"/>
      <c r="GQ180" s="50"/>
      <c r="GR180" s="50"/>
      <c r="GS180" s="50"/>
      <c r="GT180" s="50"/>
      <c r="GW180" s="8"/>
      <c r="GX180" s="8"/>
      <c r="GY180" s="8"/>
      <c r="GZ180" s="50" t="s">
        <v>99</v>
      </c>
      <c r="HA180" s="8"/>
      <c r="HB180" s="8"/>
      <c r="HC180" s="50"/>
      <c r="HD180" s="8"/>
      <c r="HE180" s="8"/>
      <c r="HF180" s="50"/>
      <c r="HH180" s="50"/>
      <c r="HI180" s="50"/>
      <c r="HL180" s="50"/>
    </row>
    <row r="181" spans="1:220" s="1" customFormat="1" ht="15">
      <c r="A181" s="78"/>
      <c r="B181" s="67"/>
      <c r="C181" s="581" t="s">
        <v>104</v>
      </c>
      <c r="D181" s="581"/>
      <c r="E181" s="581"/>
      <c r="F181" s="581"/>
      <c r="G181" s="581"/>
      <c r="H181" s="68"/>
      <c r="I181" s="69"/>
      <c r="J181" s="69"/>
      <c r="K181" s="69"/>
      <c r="L181" s="70"/>
      <c r="M181" s="69"/>
      <c r="N181" s="70"/>
      <c r="O181" s="69"/>
      <c r="P181" s="71">
        <v>13043.89</v>
      </c>
      <c r="GO181" s="50"/>
      <c r="GP181" s="50"/>
      <c r="GQ181" s="50"/>
      <c r="GR181" s="50"/>
      <c r="GS181" s="50"/>
      <c r="GT181" s="50"/>
      <c r="GW181" s="8"/>
      <c r="GX181" s="8"/>
      <c r="GY181" s="8"/>
      <c r="GZ181" s="50"/>
      <c r="HA181" s="8"/>
      <c r="HB181" s="8" t="s">
        <v>104</v>
      </c>
      <c r="HC181" s="50"/>
      <c r="HD181" s="8"/>
      <c r="HE181" s="8"/>
      <c r="HF181" s="50"/>
      <c r="HH181" s="50"/>
      <c r="HI181" s="50"/>
      <c r="HL181" s="50"/>
    </row>
    <row r="182" spans="1:220" s="1" customFormat="1" ht="15">
      <c r="A182" s="78"/>
      <c r="B182" s="67" t="s">
        <v>299</v>
      </c>
      <c r="C182" s="581" t="s">
        <v>300</v>
      </c>
      <c r="D182" s="581"/>
      <c r="E182" s="581"/>
      <c r="F182" s="581"/>
      <c r="G182" s="581"/>
      <c r="H182" s="68" t="s">
        <v>103</v>
      </c>
      <c r="I182" s="82">
        <v>90</v>
      </c>
      <c r="J182" s="69"/>
      <c r="K182" s="82">
        <v>90</v>
      </c>
      <c r="L182" s="70"/>
      <c r="M182" s="69"/>
      <c r="N182" s="70"/>
      <c r="O182" s="69"/>
      <c r="P182" s="71">
        <v>11739.5</v>
      </c>
      <c r="GO182" s="50"/>
      <c r="GP182" s="50"/>
      <c r="GQ182" s="50"/>
      <c r="GR182" s="50"/>
      <c r="GS182" s="50"/>
      <c r="GT182" s="50"/>
      <c r="GW182" s="8"/>
      <c r="GX182" s="8"/>
      <c r="GY182" s="8"/>
      <c r="GZ182" s="50"/>
      <c r="HA182" s="8"/>
      <c r="HB182" s="8" t="s">
        <v>300</v>
      </c>
      <c r="HC182" s="50"/>
      <c r="HD182" s="8"/>
      <c r="HE182" s="8"/>
      <c r="HF182" s="50"/>
      <c r="HH182" s="50"/>
      <c r="HI182" s="50"/>
      <c r="HL182" s="50"/>
    </row>
    <row r="183" spans="1:220" s="1" customFormat="1" ht="15">
      <c r="A183" s="78"/>
      <c r="B183" s="67" t="s">
        <v>301</v>
      </c>
      <c r="C183" s="581" t="s">
        <v>302</v>
      </c>
      <c r="D183" s="581"/>
      <c r="E183" s="581"/>
      <c r="F183" s="581"/>
      <c r="G183" s="581"/>
      <c r="H183" s="68" t="s">
        <v>103</v>
      </c>
      <c r="I183" s="82">
        <v>40</v>
      </c>
      <c r="J183" s="69"/>
      <c r="K183" s="82">
        <v>40</v>
      </c>
      <c r="L183" s="70"/>
      <c r="M183" s="69"/>
      <c r="N183" s="70"/>
      <c r="O183" s="69"/>
      <c r="P183" s="71">
        <v>5217.5600000000004</v>
      </c>
      <c r="GO183" s="50"/>
      <c r="GP183" s="50"/>
      <c r="GQ183" s="50"/>
      <c r="GR183" s="50"/>
      <c r="GS183" s="50"/>
      <c r="GT183" s="50"/>
      <c r="GW183" s="8"/>
      <c r="GX183" s="8"/>
      <c r="GY183" s="8"/>
      <c r="GZ183" s="50"/>
      <c r="HA183" s="8"/>
      <c r="HB183" s="8" t="s">
        <v>302</v>
      </c>
      <c r="HC183" s="50"/>
      <c r="HD183" s="8"/>
      <c r="HE183" s="8"/>
      <c r="HF183" s="50"/>
      <c r="HH183" s="50"/>
      <c r="HI183" s="50"/>
      <c r="HL183" s="50"/>
    </row>
    <row r="184" spans="1:220" s="1" customFormat="1" ht="15">
      <c r="A184" s="84"/>
      <c r="B184" s="85"/>
      <c r="C184" s="579" t="s">
        <v>109</v>
      </c>
      <c r="D184" s="579"/>
      <c r="E184" s="579"/>
      <c r="F184" s="579"/>
      <c r="G184" s="579"/>
      <c r="H184" s="53"/>
      <c r="I184" s="54"/>
      <c r="J184" s="54"/>
      <c r="K184" s="54"/>
      <c r="L184" s="57"/>
      <c r="M184" s="54"/>
      <c r="N184" s="80">
        <v>363207.63</v>
      </c>
      <c r="O184" s="54"/>
      <c r="P184" s="81">
        <v>30000.95</v>
      </c>
      <c r="GO184" s="50"/>
      <c r="GP184" s="50"/>
      <c r="GQ184" s="50"/>
      <c r="GR184" s="50"/>
      <c r="GS184" s="50"/>
      <c r="GT184" s="50"/>
      <c r="GW184" s="8"/>
      <c r="GX184" s="8"/>
      <c r="GY184" s="8"/>
      <c r="GZ184" s="50"/>
      <c r="HA184" s="8"/>
      <c r="HB184" s="8"/>
      <c r="HC184" s="50" t="s">
        <v>109</v>
      </c>
      <c r="HD184" s="8"/>
      <c r="HE184" s="8"/>
      <c r="HF184" s="50"/>
      <c r="HH184" s="50"/>
      <c r="HI184" s="50"/>
      <c r="HL184" s="50"/>
    </row>
    <row r="185" spans="1:220" s="1" customFormat="1" ht="0.75" customHeight="1">
      <c r="A185" s="86"/>
      <c r="B185" s="87"/>
      <c r="C185" s="87"/>
      <c r="D185" s="87"/>
      <c r="E185" s="87"/>
      <c r="F185" s="87"/>
      <c r="G185" s="87"/>
      <c r="H185" s="88"/>
      <c r="I185" s="89"/>
      <c r="J185" s="89"/>
      <c r="K185" s="89"/>
      <c r="L185" s="90"/>
      <c r="M185" s="89"/>
      <c r="N185" s="90"/>
      <c r="O185" s="89"/>
      <c r="P185" s="91"/>
      <c r="GO185" s="50"/>
      <c r="GP185" s="50"/>
      <c r="GQ185" s="50"/>
      <c r="GR185" s="50"/>
      <c r="GS185" s="50"/>
      <c r="GT185" s="50"/>
      <c r="GW185" s="8"/>
      <c r="GX185" s="8"/>
      <c r="GY185" s="8"/>
      <c r="GZ185" s="50"/>
      <c r="HA185" s="8"/>
      <c r="HB185" s="8"/>
      <c r="HC185" s="50"/>
      <c r="HD185" s="8"/>
      <c r="HE185" s="8"/>
      <c r="HF185" s="50"/>
      <c r="HH185" s="50"/>
      <c r="HI185" s="50"/>
      <c r="HL185" s="50"/>
    </row>
    <row r="186" spans="1:220" s="1" customFormat="1" ht="15">
      <c r="A186" s="51" t="s">
        <v>134</v>
      </c>
      <c r="B186" s="52" t="s">
        <v>2621</v>
      </c>
      <c r="C186" s="580" t="s">
        <v>2622</v>
      </c>
      <c r="D186" s="580"/>
      <c r="E186" s="580"/>
      <c r="F186" s="580"/>
      <c r="G186" s="580"/>
      <c r="H186" s="53" t="s">
        <v>223</v>
      </c>
      <c r="I186" s="54">
        <v>0.19</v>
      </c>
      <c r="J186" s="55">
        <v>1</v>
      </c>
      <c r="K186" s="168">
        <v>0.19</v>
      </c>
      <c r="L186" s="57"/>
      <c r="M186" s="54"/>
      <c r="N186" s="57"/>
      <c r="O186" s="54"/>
      <c r="P186" s="58"/>
      <c r="Q186" s="59"/>
      <c r="R186" s="60"/>
      <c r="GO186" s="50"/>
      <c r="GP186" s="50" t="s">
        <v>2622</v>
      </c>
      <c r="GQ186" s="50" t="s">
        <v>6</v>
      </c>
      <c r="GR186" s="50" t="s">
        <v>6</v>
      </c>
      <c r="GS186" s="50" t="s">
        <v>6</v>
      </c>
      <c r="GT186" s="50" t="s">
        <v>6</v>
      </c>
      <c r="GW186" s="8"/>
      <c r="GX186" s="8"/>
      <c r="GY186" s="8"/>
      <c r="GZ186" s="50"/>
      <c r="HA186" s="8"/>
      <c r="HB186" s="8"/>
      <c r="HC186" s="50"/>
      <c r="HD186" s="8"/>
      <c r="HE186" s="8"/>
      <c r="HF186" s="50"/>
      <c r="HH186" s="50"/>
      <c r="HI186" s="50"/>
      <c r="HL186" s="50"/>
    </row>
    <row r="187" spans="1:220" s="1" customFormat="1" ht="15">
      <c r="A187" s="61"/>
      <c r="B187" s="62"/>
      <c r="C187" s="578" t="s">
        <v>2623</v>
      </c>
      <c r="D187" s="578"/>
      <c r="E187" s="578"/>
      <c r="F187" s="578"/>
      <c r="G187" s="578"/>
      <c r="H187" s="578"/>
      <c r="I187" s="578"/>
      <c r="J187" s="578"/>
      <c r="K187" s="578"/>
      <c r="L187" s="578"/>
      <c r="M187" s="578"/>
      <c r="N187" s="578"/>
      <c r="O187" s="578"/>
      <c r="P187" s="585"/>
      <c r="GO187" s="50"/>
      <c r="GP187" s="50"/>
      <c r="GQ187" s="50"/>
      <c r="GR187" s="50"/>
      <c r="GS187" s="50"/>
      <c r="GT187" s="50"/>
      <c r="GU187" s="63" t="s">
        <v>2623</v>
      </c>
      <c r="GW187" s="8"/>
      <c r="GX187" s="8"/>
      <c r="GY187" s="8"/>
      <c r="GZ187" s="50"/>
      <c r="HA187" s="8"/>
      <c r="HB187" s="8"/>
      <c r="HC187" s="50"/>
      <c r="HD187" s="8"/>
      <c r="HE187" s="8"/>
      <c r="HF187" s="50"/>
      <c r="HH187" s="50"/>
      <c r="HI187" s="50"/>
      <c r="HL187" s="50"/>
    </row>
    <row r="188" spans="1:220" s="1" customFormat="1" ht="23.25">
      <c r="A188" s="64"/>
      <c r="B188" s="65" t="s">
        <v>62</v>
      </c>
      <c r="C188" s="572" t="s">
        <v>63</v>
      </c>
      <c r="D188" s="572"/>
      <c r="E188" s="572"/>
      <c r="F188" s="572"/>
      <c r="G188" s="572"/>
      <c r="H188" s="572"/>
      <c r="I188" s="572"/>
      <c r="J188" s="572"/>
      <c r="K188" s="572"/>
      <c r="L188" s="572"/>
      <c r="M188" s="572"/>
      <c r="N188" s="572"/>
      <c r="O188" s="572"/>
      <c r="P188" s="587"/>
      <c r="GO188" s="50"/>
      <c r="GP188" s="50"/>
      <c r="GQ188" s="50"/>
      <c r="GR188" s="50"/>
      <c r="GS188" s="50"/>
      <c r="GT188" s="50"/>
      <c r="GV188" s="63" t="s">
        <v>63</v>
      </c>
      <c r="GW188" s="8"/>
      <c r="GX188" s="8"/>
      <c r="GY188" s="8"/>
      <c r="GZ188" s="50"/>
      <c r="HA188" s="8"/>
      <c r="HB188" s="8"/>
      <c r="HC188" s="50"/>
      <c r="HD188" s="8"/>
      <c r="HE188" s="8"/>
      <c r="HF188" s="50"/>
      <c r="HH188" s="50"/>
      <c r="HI188" s="50"/>
      <c r="HL188" s="50"/>
    </row>
    <row r="189" spans="1:220" s="1" customFormat="1" ht="15">
      <c r="A189" s="66"/>
      <c r="B189" s="67" t="s">
        <v>58</v>
      </c>
      <c r="C189" s="581" t="s">
        <v>66</v>
      </c>
      <c r="D189" s="581"/>
      <c r="E189" s="581"/>
      <c r="F189" s="581"/>
      <c r="G189" s="581"/>
      <c r="H189" s="68" t="s">
        <v>67</v>
      </c>
      <c r="I189" s="69"/>
      <c r="J189" s="69"/>
      <c r="K189" s="128">
        <v>1.2083999999999999</v>
      </c>
      <c r="L189" s="70"/>
      <c r="M189" s="69"/>
      <c r="N189" s="70"/>
      <c r="O189" s="69"/>
      <c r="P189" s="83">
        <v>942.06</v>
      </c>
      <c r="GO189" s="50"/>
      <c r="GP189" s="50"/>
      <c r="GQ189" s="50"/>
      <c r="GR189" s="50"/>
      <c r="GS189" s="50"/>
      <c r="GT189" s="50"/>
      <c r="GW189" s="8" t="s">
        <v>66</v>
      </c>
      <c r="GX189" s="8"/>
      <c r="GY189" s="8"/>
      <c r="GZ189" s="50"/>
      <c r="HA189" s="8"/>
      <c r="HB189" s="8"/>
      <c r="HC189" s="50"/>
      <c r="HD189" s="8"/>
      <c r="HE189" s="8"/>
      <c r="HF189" s="50"/>
      <c r="HH189" s="50"/>
      <c r="HI189" s="50"/>
      <c r="HL189" s="50"/>
    </row>
    <row r="190" spans="1:220" s="1" customFormat="1" ht="15">
      <c r="A190" s="73"/>
      <c r="B190" s="67" t="s">
        <v>226</v>
      </c>
      <c r="C190" s="581" t="s">
        <v>227</v>
      </c>
      <c r="D190" s="581"/>
      <c r="E190" s="581"/>
      <c r="F190" s="581"/>
      <c r="G190" s="581"/>
      <c r="H190" s="68" t="s">
        <v>67</v>
      </c>
      <c r="I190" s="74">
        <v>5.3</v>
      </c>
      <c r="J190" s="74">
        <v>1.2</v>
      </c>
      <c r="K190" s="128">
        <v>1.2083999999999999</v>
      </c>
      <c r="L190" s="129"/>
      <c r="M190" s="130"/>
      <c r="N190" s="77">
        <v>779.59</v>
      </c>
      <c r="O190" s="69"/>
      <c r="P190" s="71">
        <v>942.06</v>
      </c>
      <c r="GO190" s="50"/>
      <c r="GP190" s="50"/>
      <c r="GQ190" s="50"/>
      <c r="GR190" s="50"/>
      <c r="GS190" s="50"/>
      <c r="GT190" s="50"/>
      <c r="GW190" s="8"/>
      <c r="GX190" s="8" t="s">
        <v>227</v>
      </c>
      <c r="GY190" s="8"/>
      <c r="GZ190" s="50"/>
      <c r="HA190" s="8"/>
      <c r="HB190" s="8"/>
      <c r="HC190" s="50"/>
      <c r="HD190" s="8"/>
      <c r="HE190" s="8"/>
      <c r="HF190" s="50"/>
      <c r="HH190" s="50"/>
      <c r="HI190" s="50"/>
      <c r="HL190" s="50"/>
    </row>
    <row r="191" spans="1:220" s="1" customFormat="1" ht="15">
      <c r="A191" s="66"/>
      <c r="B191" s="67" t="s">
        <v>70</v>
      </c>
      <c r="C191" s="581" t="s">
        <v>71</v>
      </c>
      <c r="D191" s="581"/>
      <c r="E191" s="581"/>
      <c r="F191" s="581"/>
      <c r="G191" s="581"/>
      <c r="H191" s="68"/>
      <c r="I191" s="69"/>
      <c r="J191" s="69"/>
      <c r="K191" s="69"/>
      <c r="L191" s="70"/>
      <c r="M191" s="69"/>
      <c r="N191" s="70"/>
      <c r="O191" s="69"/>
      <c r="P191" s="83">
        <v>620.45000000000005</v>
      </c>
      <c r="GO191" s="50"/>
      <c r="GP191" s="50"/>
      <c r="GQ191" s="50"/>
      <c r="GR191" s="50"/>
      <c r="GS191" s="50"/>
      <c r="GT191" s="50"/>
      <c r="GW191" s="8" t="s">
        <v>71</v>
      </c>
      <c r="GX191" s="8"/>
      <c r="GY191" s="8"/>
      <c r="GZ191" s="50"/>
      <c r="HA191" s="8"/>
      <c r="HB191" s="8"/>
      <c r="HC191" s="50"/>
      <c r="HD191" s="8"/>
      <c r="HE191" s="8"/>
      <c r="HF191" s="50"/>
      <c r="HH191" s="50"/>
      <c r="HI191" s="50"/>
      <c r="HL191" s="50"/>
    </row>
    <row r="192" spans="1:220" s="1" customFormat="1" ht="15">
      <c r="A192" s="66"/>
      <c r="B192" s="67"/>
      <c r="C192" s="581" t="s">
        <v>72</v>
      </c>
      <c r="D192" s="581"/>
      <c r="E192" s="581"/>
      <c r="F192" s="581"/>
      <c r="G192" s="581"/>
      <c r="H192" s="68" t="s">
        <v>67</v>
      </c>
      <c r="I192" s="69"/>
      <c r="J192" s="69"/>
      <c r="K192" s="128">
        <v>0.88919999999999999</v>
      </c>
      <c r="L192" s="70"/>
      <c r="M192" s="69"/>
      <c r="N192" s="70"/>
      <c r="O192" s="69"/>
      <c r="P192" s="83">
        <v>709.09</v>
      </c>
      <c r="GO192" s="50"/>
      <c r="GP192" s="50"/>
      <c r="GQ192" s="50"/>
      <c r="GR192" s="50"/>
      <c r="GS192" s="50"/>
      <c r="GT192" s="50"/>
      <c r="GW192" s="8" t="s">
        <v>72</v>
      </c>
      <c r="GX192" s="8"/>
      <c r="GY192" s="8"/>
      <c r="GZ192" s="50"/>
      <c r="HA192" s="8"/>
      <c r="HB192" s="8"/>
      <c r="HC192" s="50"/>
      <c r="HD192" s="8"/>
      <c r="HE192" s="8"/>
      <c r="HF192" s="50"/>
      <c r="HH192" s="50"/>
      <c r="HI192" s="50"/>
      <c r="HL192" s="50"/>
    </row>
    <row r="193" spans="1:220" s="1" customFormat="1" ht="15">
      <c r="A193" s="73"/>
      <c r="B193" s="67" t="s">
        <v>78</v>
      </c>
      <c r="C193" s="581" t="s">
        <v>79</v>
      </c>
      <c r="D193" s="581"/>
      <c r="E193" s="581"/>
      <c r="F193" s="581"/>
      <c r="G193" s="581"/>
      <c r="H193" s="68" t="s">
        <v>75</v>
      </c>
      <c r="I193" s="74">
        <v>3.9</v>
      </c>
      <c r="J193" s="74">
        <v>1.2</v>
      </c>
      <c r="K193" s="128">
        <v>0.88919999999999999</v>
      </c>
      <c r="L193" s="95">
        <v>477.92</v>
      </c>
      <c r="M193" s="76">
        <v>1.46</v>
      </c>
      <c r="N193" s="77">
        <v>697.76</v>
      </c>
      <c r="O193" s="69"/>
      <c r="P193" s="71">
        <v>620.45000000000005</v>
      </c>
      <c r="GO193" s="50"/>
      <c r="GP193" s="50"/>
      <c r="GQ193" s="50"/>
      <c r="GR193" s="50"/>
      <c r="GS193" s="50"/>
      <c r="GT193" s="50"/>
      <c r="GW193" s="8"/>
      <c r="GX193" s="8" t="s">
        <v>79</v>
      </c>
      <c r="GY193" s="8"/>
      <c r="GZ193" s="50"/>
      <c r="HA193" s="8"/>
      <c r="HB193" s="8"/>
      <c r="HC193" s="50"/>
      <c r="HD193" s="8"/>
      <c r="HE193" s="8"/>
      <c r="HF193" s="50"/>
      <c r="HH193" s="50"/>
      <c r="HI193" s="50"/>
      <c r="HL193" s="50"/>
    </row>
    <row r="194" spans="1:220" s="1" customFormat="1" ht="15">
      <c r="A194" s="78"/>
      <c r="B194" s="67" t="s">
        <v>80</v>
      </c>
      <c r="C194" s="581" t="s">
        <v>81</v>
      </c>
      <c r="D194" s="581"/>
      <c r="E194" s="581"/>
      <c r="F194" s="581"/>
      <c r="G194" s="581"/>
      <c r="H194" s="68" t="s">
        <v>67</v>
      </c>
      <c r="I194" s="74">
        <v>3.9</v>
      </c>
      <c r="J194" s="74">
        <v>1.2</v>
      </c>
      <c r="K194" s="128">
        <v>0.88919999999999999</v>
      </c>
      <c r="L194" s="70"/>
      <c r="M194" s="69"/>
      <c r="N194" s="173">
        <v>797.45</v>
      </c>
      <c r="O194" s="69"/>
      <c r="P194" s="83">
        <v>709.09</v>
      </c>
      <c r="GO194" s="50"/>
      <c r="GP194" s="50"/>
      <c r="GQ194" s="50"/>
      <c r="GR194" s="50"/>
      <c r="GS194" s="50"/>
      <c r="GT194" s="50"/>
      <c r="GW194" s="8"/>
      <c r="GX194" s="8"/>
      <c r="GY194" s="8" t="s">
        <v>81</v>
      </c>
      <c r="GZ194" s="50"/>
      <c r="HA194" s="8"/>
      <c r="HB194" s="8"/>
      <c r="HC194" s="50"/>
      <c r="HD194" s="8"/>
      <c r="HE194" s="8"/>
      <c r="HF194" s="50"/>
      <c r="HH194" s="50"/>
      <c r="HI194" s="50"/>
      <c r="HL194" s="50"/>
    </row>
    <row r="195" spans="1:220" s="1" customFormat="1" ht="15">
      <c r="A195" s="79"/>
      <c r="B195" s="65"/>
      <c r="C195" s="579" t="s">
        <v>99</v>
      </c>
      <c r="D195" s="579"/>
      <c r="E195" s="579"/>
      <c r="F195" s="579"/>
      <c r="G195" s="579"/>
      <c r="H195" s="53"/>
      <c r="I195" s="54"/>
      <c r="J195" s="54"/>
      <c r="K195" s="54"/>
      <c r="L195" s="57"/>
      <c r="M195" s="54"/>
      <c r="N195" s="80"/>
      <c r="O195" s="54"/>
      <c r="P195" s="81">
        <v>2271.6</v>
      </c>
      <c r="GO195" s="50"/>
      <c r="GP195" s="50"/>
      <c r="GQ195" s="50"/>
      <c r="GR195" s="50"/>
      <c r="GS195" s="50"/>
      <c r="GT195" s="50"/>
      <c r="GW195" s="8"/>
      <c r="GX195" s="8"/>
      <c r="GY195" s="8"/>
      <c r="GZ195" s="50" t="s">
        <v>99</v>
      </c>
      <c r="HA195" s="8"/>
      <c r="HB195" s="8"/>
      <c r="HC195" s="50"/>
      <c r="HD195" s="8"/>
      <c r="HE195" s="8"/>
      <c r="HF195" s="50"/>
      <c r="HH195" s="50"/>
      <c r="HI195" s="50"/>
      <c r="HL195" s="50"/>
    </row>
    <row r="196" spans="1:220" s="1" customFormat="1" ht="15">
      <c r="A196" s="78" t="s">
        <v>137</v>
      </c>
      <c r="B196" s="67" t="s">
        <v>101</v>
      </c>
      <c r="C196" s="581" t="s">
        <v>102</v>
      </c>
      <c r="D196" s="581"/>
      <c r="E196" s="581"/>
      <c r="F196" s="581"/>
      <c r="G196" s="581"/>
      <c r="H196" s="68" t="s">
        <v>103</v>
      </c>
      <c r="I196" s="82">
        <v>2</v>
      </c>
      <c r="J196" s="69"/>
      <c r="K196" s="82">
        <v>2</v>
      </c>
      <c r="L196" s="70"/>
      <c r="M196" s="69"/>
      <c r="N196" s="70"/>
      <c r="O196" s="69"/>
      <c r="P196" s="83">
        <v>15.7</v>
      </c>
      <c r="GO196" s="50"/>
      <c r="GP196" s="50"/>
      <c r="GQ196" s="50"/>
      <c r="GR196" s="50"/>
      <c r="GS196" s="50"/>
      <c r="GT196" s="50"/>
      <c r="GW196" s="8"/>
      <c r="GX196" s="8"/>
      <c r="GY196" s="8"/>
      <c r="GZ196" s="50"/>
      <c r="HA196" s="8" t="s">
        <v>102</v>
      </c>
      <c r="HB196" s="8"/>
      <c r="HC196" s="50"/>
      <c r="HD196" s="8"/>
      <c r="HE196" s="8"/>
      <c r="HF196" s="50"/>
      <c r="HH196" s="50"/>
      <c r="HI196" s="50"/>
      <c r="HL196" s="50"/>
    </row>
    <row r="197" spans="1:220" s="1" customFormat="1" ht="15">
      <c r="A197" s="78"/>
      <c r="B197" s="67"/>
      <c r="C197" s="581" t="s">
        <v>104</v>
      </c>
      <c r="D197" s="581"/>
      <c r="E197" s="581"/>
      <c r="F197" s="581"/>
      <c r="G197" s="581"/>
      <c r="H197" s="68"/>
      <c r="I197" s="69"/>
      <c r="J197" s="69"/>
      <c r="K197" s="69"/>
      <c r="L197" s="70"/>
      <c r="M197" s="69"/>
      <c r="N197" s="70"/>
      <c r="O197" s="69"/>
      <c r="P197" s="71">
        <v>1651.15</v>
      </c>
      <c r="GO197" s="50"/>
      <c r="GP197" s="50"/>
      <c r="GQ197" s="50"/>
      <c r="GR197" s="50"/>
      <c r="GS197" s="50"/>
      <c r="GT197" s="50"/>
      <c r="GW197" s="8"/>
      <c r="GX197" s="8"/>
      <c r="GY197" s="8"/>
      <c r="GZ197" s="50"/>
      <c r="HA197" s="8"/>
      <c r="HB197" s="8" t="s">
        <v>104</v>
      </c>
      <c r="HC197" s="50"/>
      <c r="HD197" s="8"/>
      <c r="HE197" s="8"/>
      <c r="HF197" s="50"/>
      <c r="HH197" s="50"/>
      <c r="HI197" s="50"/>
      <c r="HL197" s="50"/>
    </row>
    <row r="198" spans="1:220" s="1" customFormat="1" ht="15">
      <c r="A198" s="78"/>
      <c r="B198" s="67" t="s">
        <v>105</v>
      </c>
      <c r="C198" s="581" t="s">
        <v>106</v>
      </c>
      <c r="D198" s="581"/>
      <c r="E198" s="581"/>
      <c r="F198" s="581"/>
      <c r="G198" s="581"/>
      <c r="H198" s="68" t="s">
        <v>103</v>
      </c>
      <c r="I198" s="82">
        <v>98</v>
      </c>
      <c r="J198" s="69"/>
      <c r="K198" s="82">
        <v>98</v>
      </c>
      <c r="L198" s="70"/>
      <c r="M198" s="69"/>
      <c r="N198" s="70"/>
      <c r="O198" s="69"/>
      <c r="P198" s="71">
        <v>1618.13</v>
      </c>
      <c r="GO198" s="50"/>
      <c r="GP198" s="50"/>
      <c r="GQ198" s="50"/>
      <c r="GR198" s="50"/>
      <c r="GS198" s="50"/>
      <c r="GT198" s="50"/>
      <c r="GW198" s="8"/>
      <c r="GX198" s="8"/>
      <c r="GY198" s="8"/>
      <c r="GZ198" s="50"/>
      <c r="HA198" s="8"/>
      <c r="HB198" s="8" t="s">
        <v>106</v>
      </c>
      <c r="HC198" s="50"/>
      <c r="HD198" s="8"/>
      <c r="HE198" s="8"/>
      <c r="HF198" s="50"/>
      <c r="HH198" s="50"/>
      <c r="HI198" s="50"/>
      <c r="HL198" s="50"/>
    </row>
    <row r="199" spans="1:220" s="1" customFormat="1" ht="15">
      <c r="A199" s="78"/>
      <c r="B199" s="67" t="s">
        <v>107</v>
      </c>
      <c r="C199" s="581" t="s">
        <v>108</v>
      </c>
      <c r="D199" s="581"/>
      <c r="E199" s="581"/>
      <c r="F199" s="581"/>
      <c r="G199" s="581"/>
      <c r="H199" s="68" t="s">
        <v>103</v>
      </c>
      <c r="I199" s="82">
        <v>51</v>
      </c>
      <c r="J199" s="69"/>
      <c r="K199" s="82">
        <v>51</v>
      </c>
      <c r="L199" s="70"/>
      <c r="M199" s="69"/>
      <c r="N199" s="70"/>
      <c r="O199" s="69"/>
      <c r="P199" s="83">
        <v>842.09</v>
      </c>
      <c r="GO199" s="50"/>
      <c r="GP199" s="50"/>
      <c r="GQ199" s="50"/>
      <c r="GR199" s="50"/>
      <c r="GS199" s="50"/>
      <c r="GT199" s="50"/>
      <c r="GW199" s="8"/>
      <c r="GX199" s="8"/>
      <c r="GY199" s="8"/>
      <c r="GZ199" s="50"/>
      <c r="HA199" s="8"/>
      <c r="HB199" s="8" t="s">
        <v>108</v>
      </c>
      <c r="HC199" s="50"/>
      <c r="HD199" s="8"/>
      <c r="HE199" s="8"/>
      <c r="HF199" s="50"/>
      <c r="HH199" s="50"/>
      <c r="HI199" s="50"/>
      <c r="HL199" s="50"/>
    </row>
    <row r="200" spans="1:220" s="1" customFormat="1" ht="15">
      <c r="A200" s="84"/>
      <c r="B200" s="85"/>
      <c r="C200" s="579" t="s">
        <v>109</v>
      </c>
      <c r="D200" s="579"/>
      <c r="E200" s="579"/>
      <c r="F200" s="579"/>
      <c r="G200" s="579"/>
      <c r="H200" s="53"/>
      <c r="I200" s="54"/>
      <c r="J200" s="54"/>
      <c r="K200" s="54"/>
      <c r="L200" s="57"/>
      <c r="M200" s="54"/>
      <c r="N200" s="80">
        <v>24986.95</v>
      </c>
      <c r="O200" s="54"/>
      <c r="P200" s="81">
        <v>4747.5200000000004</v>
      </c>
      <c r="GO200" s="50"/>
      <c r="GP200" s="50"/>
      <c r="GQ200" s="50"/>
      <c r="GR200" s="50"/>
      <c r="GS200" s="50"/>
      <c r="GT200" s="50"/>
      <c r="GW200" s="8"/>
      <c r="GX200" s="8"/>
      <c r="GY200" s="8"/>
      <c r="GZ200" s="50"/>
      <c r="HA200" s="8"/>
      <c r="HB200" s="8"/>
      <c r="HC200" s="50" t="s">
        <v>109</v>
      </c>
      <c r="HD200" s="8"/>
      <c r="HE200" s="8"/>
      <c r="HF200" s="50"/>
      <c r="HH200" s="50"/>
      <c r="HI200" s="50"/>
      <c r="HL200" s="50"/>
    </row>
    <row r="201" spans="1:220" s="1" customFormat="1" ht="0.75" customHeight="1">
      <c r="A201" s="86"/>
      <c r="B201" s="87"/>
      <c r="C201" s="87"/>
      <c r="D201" s="87"/>
      <c r="E201" s="87"/>
      <c r="F201" s="87"/>
      <c r="G201" s="87"/>
      <c r="H201" s="88"/>
      <c r="I201" s="89"/>
      <c r="J201" s="89"/>
      <c r="K201" s="89"/>
      <c r="L201" s="90"/>
      <c r="M201" s="89"/>
      <c r="N201" s="90"/>
      <c r="O201" s="89"/>
      <c r="P201" s="91"/>
      <c r="GO201" s="50"/>
      <c r="GP201" s="50"/>
      <c r="GQ201" s="50"/>
      <c r="GR201" s="50"/>
      <c r="GS201" s="50"/>
      <c r="GT201" s="50"/>
      <c r="GW201" s="8"/>
      <c r="GX201" s="8"/>
      <c r="GY201" s="8"/>
      <c r="GZ201" s="50"/>
      <c r="HA201" s="8"/>
      <c r="HB201" s="8"/>
      <c r="HC201" s="50"/>
      <c r="HD201" s="8"/>
      <c r="HE201" s="8"/>
      <c r="HF201" s="50"/>
      <c r="HH201" s="50"/>
      <c r="HI201" s="50"/>
      <c r="HL201" s="50"/>
    </row>
    <row r="202" spans="1:220" s="1" customFormat="1" ht="22.5">
      <c r="A202" s="51" t="s">
        <v>137</v>
      </c>
      <c r="B202" s="52" t="s">
        <v>2624</v>
      </c>
      <c r="C202" s="580" t="s">
        <v>1342</v>
      </c>
      <c r="D202" s="580"/>
      <c r="E202" s="580"/>
      <c r="F202" s="580"/>
      <c r="G202" s="580"/>
      <c r="H202" s="53" t="s">
        <v>162</v>
      </c>
      <c r="I202" s="54">
        <v>1.89</v>
      </c>
      <c r="J202" s="55">
        <v>1</v>
      </c>
      <c r="K202" s="168">
        <v>1.89</v>
      </c>
      <c r="L202" s="57"/>
      <c r="M202" s="54"/>
      <c r="N202" s="57"/>
      <c r="O202" s="54"/>
      <c r="P202" s="81">
        <v>2734.66</v>
      </c>
      <c r="Q202" s="59"/>
      <c r="R202" s="60"/>
      <c r="GO202" s="50"/>
      <c r="GP202" s="50" t="s">
        <v>1342</v>
      </c>
      <c r="GQ202" s="50" t="s">
        <v>6</v>
      </c>
      <c r="GR202" s="50" t="s">
        <v>6</v>
      </c>
      <c r="GS202" s="50" t="s">
        <v>6</v>
      </c>
      <c r="GT202" s="50" t="s">
        <v>6</v>
      </c>
      <c r="GW202" s="8"/>
      <c r="GX202" s="8"/>
      <c r="GY202" s="8"/>
      <c r="GZ202" s="50"/>
      <c r="HA202" s="8"/>
      <c r="HB202" s="8"/>
      <c r="HC202" s="50"/>
      <c r="HD202" s="8"/>
      <c r="HE202" s="8"/>
      <c r="HF202" s="50"/>
      <c r="HH202" s="50"/>
      <c r="HI202" s="50"/>
      <c r="HL202" s="50"/>
    </row>
    <row r="203" spans="1:220" s="1" customFormat="1" ht="15">
      <c r="A203" s="61"/>
      <c r="B203" s="62"/>
      <c r="C203" s="578" t="s">
        <v>2625</v>
      </c>
      <c r="D203" s="578"/>
      <c r="E203" s="578"/>
      <c r="F203" s="578"/>
      <c r="G203" s="578"/>
      <c r="H203" s="578"/>
      <c r="I203" s="578"/>
      <c r="J203" s="578"/>
      <c r="K203" s="578"/>
      <c r="L203" s="578"/>
      <c r="M203" s="578"/>
      <c r="N203" s="578"/>
      <c r="O203" s="578"/>
      <c r="P203" s="585"/>
      <c r="GO203" s="50"/>
      <c r="GP203" s="50"/>
      <c r="GQ203" s="50"/>
      <c r="GR203" s="50"/>
      <c r="GS203" s="50"/>
      <c r="GT203" s="50"/>
      <c r="GU203" s="63" t="s">
        <v>2625</v>
      </c>
      <c r="GW203" s="8"/>
      <c r="GX203" s="8"/>
      <c r="GY203" s="8"/>
      <c r="GZ203" s="50"/>
      <c r="HA203" s="8"/>
      <c r="HB203" s="8"/>
      <c r="HC203" s="50"/>
      <c r="HD203" s="8"/>
      <c r="HE203" s="8"/>
      <c r="HF203" s="50"/>
      <c r="HH203" s="50"/>
      <c r="HI203" s="50"/>
      <c r="HL203" s="50"/>
    </row>
    <row r="204" spans="1:220" s="1" customFormat="1" ht="15">
      <c r="A204" s="78" t="s">
        <v>137</v>
      </c>
      <c r="B204" s="67" t="s">
        <v>2624</v>
      </c>
      <c r="C204" s="581" t="s">
        <v>2626</v>
      </c>
      <c r="D204" s="581"/>
      <c r="E204" s="581"/>
      <c r="F204" s="581"/>
      <c r="G204" s="581"/>
      <c r="H204" s="68" t="s">
        <v>162</v>
      </c>
      <c r="I204" s="96">
        <v>1.89</v>
      </c>
      <c r="J204" s="69"/>
      <c r="K204" s="96">
        <v>1.89</v>
      </c>
      <c r="L204" s="173">
        <v>565.20000000000005</v>
      </c>
      <c r="M204" s="96">
        <v>2.56</v>
      </c>
      <c r="N204" s="77">
        <v>1446.91</v>
      </c>
      <c r="O204" s="69"/>
      <c r="P204" s="71">
        <v>2734.66</v>
      </c>
      <c r="GO204" s="50"/>
      <c r="GP204" s="50"/>
      <c r="GQ204" s="50"/>
      <c r="GR204" s="50"/>
      <c r="GS204" s="50"/>
      <c r="GT204" s="50"/>
      <c r="GW204" s="8"/>
      <c r="GX204" s="8"/>
      <c r="GY204" s="8"/>
      <c r="GZ204" s="50"/>
      <c r="HA204" s="8"/>
      <c r="HB204" s="8"/>
      <c r="HC204" s="50"/>
      <c r="HD204" s="8" t="s">
        <v>2626</v>
      </c>
      <c r="HE204" s="8"/>
      <c r="HF204" s="50"/>
      <c r="HH204" s="50"/>
      <c r="HI204" s="50"/>
      <c r="HL204" s="50"/>
    </row>
    <row r="205" spans="1:220" s="1" customFormat="1" ht="68.25">
      <c r="A205" s="78" t="s">
        <v>2368</v>
      </c>
      <c r="B205" s="67" t="s">
        <v>2627</v>
      </c>
      <c r="C205" s="581" t="s">
        <v>598</v>
      </c>
      <c r="D205" s="581"/>
      <c r="E205" s="581"/>
      <c r="F205" s="581"/>
      <c r="G205" s="581"/>
      <c r="H205" s="68" t="s">
        <v>88</v>
      </c>
      <c r="I205" s="69"/>
      <c r="J205" s="69"/>
      <c r="K205" s="128">
        <v>5.2731000000000003</v>
      </c>
      <c r="L205" s="70"/>
      <c r="M205" s="69"/>
      <c r="N205" s="173">
        <v>816.66</v>
      </c>
      <c r="O205" s="69"/>
      <c r="P205" s="71">
        <v>4306.33</v>
      </c>
      <c r="GO205" s="50"/>
      <c r="GP205" s="50"/>
      <c r="GQ205" s="50"/>
      <c r="GR205" s="50"/>
      <c r="GS205" s="50"/>
      <c r="GT205" s="50"/>
      <c r="GW205" s="8"/>
      <c r="GX205" s="8"/>
      <c r="GY205" s="8"/>
      <c r="GZ205" s="50"/>
      <c r="HA205" s="8"/>
      <c r="HB205" s="8"/>
      <c r="HC205" s="50"/>
      <c r="HD205" s="8"/>
      <c r="HE205" s="8" t="s">
        <v>598</v>
      </c>
      <c r="HF205" s="50"/>
      <c r="HH205" s="50"/>
      <c r="HI205" s="50"/>
      <c r="HL205" s="50"/>
    </row>
    <row r="206" spans="1:220" s="1" customFormat="1" ht="68.25">
      <c r="A206" s="78" t="s">
        <v>2370</v>
      </c>
      <c r="B206" s="67" t="s">
        <v>2628</v>
      </c>
      <c r="C206" s="581" t="s">
        <v>601</v>
      </c>
      <c r="D206" s="581"/>
      <c r="E206" s="581"/>
      <c r="F206" s="581"/>
      <c r="G206" s="581"/>
      <c r="H206" s="68" t="s">
        <v>88</v>
      </c>
      <c r="I206" s="69"/>
      <c r="J206" s="69"/>
      <c r="K206" s="128">
        <v>5.2731000000000003</v>
      </c>
      <c r="L206" s="70"/>
      <c r="M206" s="69"/>
      <c r="N206" s="173">
        <v>440.7</v>
      </c>
      <c r="O206" s="82">
        <v>-1</v>
      </c>
      <c r="P206" s="71">
        <v>-2323.86</v>
      </c>
      <c r="GO206" s="50"/>
      <c r="GP206" s="50"/>
      <c r="GQ206" s="50"/>
      <c r="GR206" s="50"/>
      <c r="GS206" s="50"/>
      <c r="GT206" s="50"/>
      <c r="GW206" s="8"/>
      <c r="GX206" s="8"/>
      <c r="GY206" s="8"/>
      <c r="GZ206" s="50"/>
      <c r="HA206" s="8"/>
      <c r="HB206" s="8"/>
      <c r="HC206" s="50"/>
      <c r="HD206" s="8"/>
      <c r="HE206" s="8" t="s">
        <v>601</v>
      </c>
      <c r="HF206" s="50"/>
      <c r="HH206" s="50"/>
      <c r="HI206" s="50"/>
      <c r="HL206" s="50"/>
    </row>
    <row r="207" spans="1:220" s="1" customFormat="1" ht="15">
      <c r="A207" s="84"/>
      <c r="B207" s="85"/>
      <c r="C207" s="579" t="s">
        <v>109</v>
      </c>
      <c r="D207" s="579"/>
      <c r="E207" s="579"/>
      <c r="F207" s="579"/>
      <c r="G207" s="579"/>
      <c r="H207" s="53"/>
      <c r="I207" s="54"/>
      <c r="J207" s="54"/>
      <c r="K207" s="54"/>
      <c r="L207" s="57"/>
      <c r="M207" s="54"/>
      <c r="N207" s="57"/>
      <c r="O207" s="54"/>
      <c r="P207" s="81">
        <v>4717.13</v>
      </c>
      <c r="GO207" s="50"/>
      <c r="GP207" s="50"/>
      <c r="GQ207" s="50"/>
      <c r="GR207" s="50"/>
      <c r="GS207" s="50"/>
      <c r="GT207" s="50"/>
      <c r="GW207" s="8"/>
      <c r="GX207" s="8"/>
      <c r="GY207" s="8"/>
      <c r="GZ207" s="50"/>
      <c r="HA207" s="8"/>
      <c r="HB207" s="8"/>
      <c r="HC207" s="50" t="s">
        <v>109</v>
      </c>
      <c r="HD207" s="8"/>
      <c r="HE207" s="8"/>
      <c r="HF207" s="50"/>
      <c r="HH207" s="50"/>
      <c r="HI207" s="50"/>
      <c r="HL207" s="50"/>
    </row>
    <row r="208" spans="1:220" s="1" customFormat="1" ht="0.75" customHeight="1">
      <c r="A208" s="86"/>
      <c r="B208" s="87"/>
      <c r="C208" s="87"/>
      <c r="D208" s="87"/>
      <c r="E208" s="87"/>
      <c r="F208" s="87"/>
      <c r="G208" s="87"/>
      <c r="H208" s="88"/>
      <c r="I208" s="89"/>
      <c r="J208" s="89"/>
      <c r="K208" s="89"/>
      <c r="L208" s="90"/>
      <c r="M208" s="89"/>
      <c r="N208" s="90"/>
      <c r="O208" s="89"/>
      <c r="P208" s="91"/>
      <c r="GO208" s="50"/>
      <c r="GP208" s="50"/>
      <c r="GQ208" s="50"/>
      <c r="GR208" s="50"/>
      <c r="GS208" s="50"/>
      <c r="GT208" s="50"/>
      <c r="GW208" s="8"/>
      <c r="GX208" s="8"/>
      <c r="GY208" s="8"/>
      <c r="GZ208" s="50"/>
      <c r="HA208" s="8"/>
      <c r="HB208" s="8"/>
      <c r="HC208" s="50"/>
      <c r="HD208" s="8"/>
      <c r="HE208" s="8"/>
      <c r="HF208" s="50"/>
      <c r="HH208" s="50"/>
      <c r="HI208" s="50"/>
      <c r="HL208" s="50"/>
    </row>
    <row r="209" spans="1:220" s="1" customFormat="1" ht="22.5">
      <c r="A209" s="51" t="s">
        <v>138</v>
      </c>
      <c r="B209" s="52" t="s">
        <v>703</v>
      </c>
      <c r="C209" s="580" t="s">
        <v>704</v>
      </c>
      <c r="D209" s="580"/>
      <c r="E209" s="580"/>
      <c r="F209" s="580"/>
      <c r="G209" s="580"/>
      <c r="H209" s="53" t="s">
        <v>295</v>
      </c>
      <c r="I209" s="54">
        <v>6.3600000000000004E-2</v>
      </c>
      <c r="J209" s="55">
        <v>1</v>
      </c>
      <c r="K209" s="182">
        <v>6.3600000000000004E-2</v>
      </c>
      <c r="L209" s="57"/>
      <c r="M209" s="54"/>
      <c r="N209" s="57"/>
      <c r="O209" s="54"/>
      <c r="P209" s="58"/>
      <c r="Q209" s="59"/>
      <c r="R209" s="60"/>
      <c r="GO209" s="50"/>
      <c r="GP209" s="50" t="s">
        <v>704</v>
      </c>
      <c r="GQ209" s="50" t="s">
        <v>6</v>
      </c>
      <c r="GR209" s="50" t="s">
        <v>6</v>
      </c>
      <c r="GS209" s="50" t="s">
        <v>6</v>
      </c>
      <c r="GT209" s="50" t="s">
        <v>6</v>
      </c>
      <c r="GW209" s="8"/>
      <c r="GX209" s="8"/>
      <c r="GY209" s="8"/>
      <c r="GZ209" s="50"/>
      <c r="HA209" s="8"/>
      <c r="HB209" s="8"/>
      <c r="HC209" s="50"/>
      <c r="HD209" s="8"/>
      <c r="HE209" s="8"/>
      <c r="HF209" s="50"/>
      <c r="HH209" s="50"/>
      <c r="HI209" s="50"/>
      <c r="HL209" s="50"/>
    </row>
    <row r="210" spans="1:220" s="1" customFormat="1" ht="15">
      <c r="A210" s="61"/>
      <c r="B210" s="62"/>
      <c r="C210" s="578" t="s">
        <v>2629</v>
      </c>
      <c r="D210" s="578"/>
      <c r="E210" s="578"/>
      <c r="F210" s="578"/>
      <c r="G210" s="578"/>
      <c r="H210" s="578"/>
      <c r="I210" s="578"/>
      <c r="J210" s="578"/>
      <c r="K210" s="578"/>
      <c r="L210" s="578"/>
      <c r="M210" s="578"/>
      <c r="N210" s="578"/>
      <c r="O210" s="578"/>
      <c r="P210" s="585"/>
      <c r="GO210" s="50"/>
      <c r="GP210" s="50"/>
      <c r="GQ210" s="50"/>
      <c r="GR210" s="50"/>
      <c r="GS210" s="50"/>
      <c r="GT210" s="50"/>
      <c r="GU210" s="63" t="s">
        <v>2629</v>
      </c>
      <c r="GW210" s="8"/>
      <c r="GX210" s="8"/>
      <c r="GY210" s="8"/>
      <c r="GZ210" s="50"/>
      <c r="HA210" s="8"/>
      <c r="HB210" s="8"/>
      <c r="HC210" s="50"/>
      <c r="HD210" s="8"/>
      <c r="HE210" s="8"/>
      <c r="HF210" s="50"/>
      <c r="HH210" s="50"/>
      <c r="HI210" s="50"/>
      <c r="HL210" s="50"/>
    </row>
    <row r="211" spans="1:220" s="1" customFormat="1" ht="23.25">
      <c r="A211" s="64"/>
      <c r="B211" s="65" t="s">
        <v>62</v>
      </c>
      <c r="C211" s="572" t="s">
        <v>63</v>
      </c>
      <c r="D211" s="572"/>
      <c r="E211" s="572"/>
      <c r="F211" s="572"/>
      <c r="G211" s="572"/>
      <c r="H211" s="572"/>
      <c r="I211" s="572"/>
      <c r="J211" s="572"/>
      <c r="K211" s="572"/>
      <c r="L211" s="572"/>
      <c r="M211" s="572"/>
      <c r="N211" s="572"/>
      <c r="O211" s="572"/>
      <c r="P211" s="587"/>
      <c r="GO211" s="50"/>
      <c r="GP211" s="50"/>
      <c r="GQ211" s="50"/>
      <c r="GR211" s="50"/>
      <c r="GS211" s="50"/>
      <c r="GT211" s="50"/>
      <c r="GV211" s="63" t="s">
        <v>63</v>
      </c>
      <c r="GW211" s="8"/>
      <c r="GX211" s="8"/>
      <c r="GY211" s="8"/>
      <c r="GZ211" s="50"/>
      <c r="HA211" s="8"/>
      <c r="HB211" s="8"/>
      <c r="HC211" s="50"/>
      <c r="HD211" s="8"/>
      <c r="HE211" s="8"/>
      <c r="HF211" s="50"/>
      <c r="HH211" s="50"/>
      <c r="HI211" s="50"/>
      <c r="HL211" s="50"/>
    </row>
    <row r="212" spans="1:220" s="1" customFormat="1" ht="15">
      <c r="A212" s="66"/>
      <c r="B212" s="67" t="s">
        <v>58</v>
      </c>
      <c r="C212" s="581" t="s">
        <v>66</v>
      </c>
      <c r="D212" s="581"/>
      <c r="E212" s="581"/>
      <c r="F212" s="581"/>
      <c r="G212" s="581"/>
      <c r="H212" s="68" t="s">
        <v>67</v>
      </c>
      <c r="I212" s="69"/>
      <c r="J212" s="69"/>
      <c r="K212" s="172">
        <v>6.7543199999999999</v>
      </c>
      <c r="L212" s="70"/>
      <c r="M212" s="69"/>
      <c r="N212" s="70"/>
      <c r="O212" s="69"/>
      <c r="P212" s="71">
        <v>4200.4399999999996</v>
      </c>
      <c r="GO212" s="50"/>
      <c r="GP212" s="50"/>
      <c r="GQ212" s="50"/>
      <c r="GR212" s="50"/>
      <c r="GS212" s="50"/>
      <c r="GT212" s="50"/>
      <c r="GW212" s="8" t="s">
        <v>66</v>
      </c>
      <c r="GX212" s="8"/>
      <c r="GY212" s="8"/>
      <c r="GZ212" s="50"/>
      <c r="HA212" s="8"/>
      <c r="HB212" s="8"/>
      <c r="HC212" s="50"/>
      <c r="HD212" s="8"/>
      <c r="HE212" s="8"/>
      <c r="HF212" s="50"/>
      <c r="HH212" s="50"/>
      <c r="HI212" s="50"/>
      <c r="HL212" s="50"/>
    </row>
    <row r="213" spans="1:220" s="1" customFormat="1" ht="15">
      <c r="A213" s="73"/>
      <c r="B213" s="67" t="s">
        <v>705</v>
      </c>
      <c r="C213" s="581" t="s">
        <v>706</v>
      </c>
      <c r="D213" s="581"/>
      <c r="E213" s="581"/>
      <c r="F213" s="581"/>
      <c r="G213" s="581"/>
      <c r="H213" s="68" t="s">
        <v>67</v>
      </c>
      <c r="I213" s="74">
        <v>88.5</v>
      </c>
      <c r="J213" s="74">
        <v>1.2</v>
      </c>
      <c r="K213" s="172">
        <v>6.7543199999999999</v>
      </c>
      <c r="L213" s="129"/>
      <c r="M213" s="130"/>
      <c r="N213" s="77">
        <v>621.89</v>
      </c>
      <c r="O213" s="69"/>
      <c r="P213" s="71">
        <v>4200.4399999999996</v>
      </c>
      <c r="GO213" s="50"/>
      <c r="GP213" s="50"/>
      <c r="GQ213" s="50"/>
      <c r="GR213" s="50"/>
      <c r="GS213" s="50"/>
      <c r="GT213" s="50"/>
      <c r="GW213" s="8"/>
      <c r="GX213" s="8" t="s">
        <v>706</v>
      </c>
      <c r="GY213" s="8"/>
      <c r="GZ213" s="50"/>
      <c r="HA213" s="8"/>
      <c r="HB213" s="8"/>
      <c r="HC213" s="50"/>
      <c r="HD213" s="8"/>
      <c r="HE213" s="8"/>
      <c r="HF213" s="50"/>
      <c r="HH213" s="50"/>
      <c r="HI213" s="50"/>
      <c r="HL213" s="50"/>
    </row>
    <row r="214" spans="1:220" s="1" customFormat="1" ht="15">
      <c r="A214" s="79"/>
      <c r="B214" s="65"/>
      <c r="C214" s="579" t="s">
        <v>99</v>
      </c>
      <c r="D214" s="579"/>
      <c r="E214" s="579"/>
      <c r="F214" s="579"/>
      <c r="G214" s="579"/>
      <c r="H214" s="53"/>
      <c r="I214" s="54"/>
      <c r="J214" s="54"/>
      <c r="K214" s="54"/>
      <c r="L214" s="57"/>
      <c r="M214" s="54"/>
      <c r="N214" s="80"/>
      <c r="O214" s="54"/>
      <c r="P214" s="81">
        <v>4200.4399999999996</v>
      </c>
      <c r="GO214" s="50"/>
      <c r="GP214" s="50"/>
      <c r="GQ214" s="50"/>
      <c r="GR214" s="50"/>
      <c r="GS214" s="50"/>
      <c r="GT214" s="50"/>
      <c r="GW214" s="8"/>
      <c r="GX214" s="8"/>
      <c r="GY214" s="8"/>
      <c r="GZ214" s="50" t="s">
        <v>99</v>
      </c>
      <c r="HA214" s="8"/>
      <c r="HB214" s="8"/>
      <c r="HC214" s="50"/>
      <c r="HD214" s="8"/>
      <c r="HE214" s="8"/>
      <c r="HF214" s="50"/>
      <c r="HH214" s="50"/>
      <c r="HI214" s="50"/>
      <c r="HL214" s="50"/>
    </row>
    <row r="215" spans="1:220" s="1" customFormat="1" ht="15">
      <c r="A215" s="78"/>
      <c r="B215" s="67"/>
      <c r="C215" s="581" t="s">
        <v>104</v>
      </c>
      <c r="D215" s="581"/>
      <c r="E215" s="581"/>
      <c r="F215" s="581"/>
      <c r="G215" s="581"/>
      <c r="H215" s="68"/>
      <c r="I215" s="69"/>
      <c r="J215" s="69"/>
      <c r="K215" s="69"/>
      <c r="L215" s="70"/>
      <c r="M215" s="69"/>
      <c r="N215" s="70"/>
      <c r="O215" s="69"/>
      <c r="P215" s="71">
        <v>4200.4399999999996</v>
      </c>
      <c r="GO215" s="50"/>
      <c r="GP215" s="50"/>
      <c r="GQ215" s="50"/>
      <c r="GR215" s="50"/>
      <c r="GS215" s="50"/>
      <c r="GT215" s="50"/>
      <c r="GW215" s="8"/>
      <c r="GX215" s="8"/>
      <c r="GY215" s="8"/>
      <c r="GZ215" s="50"/>
      <c r="HA215" s="8"/>
      <c r="HB215" s="8" t="s">
        <v>104</v>
      </c>
      <c r="HC215" s="50"/>
      <c r="HD215" s="8"/>
      <c r="HE215" s="8"/>
      <c r="HF215" s="50"/>
      <c r="HH215" s="50"/>
      <c r="HI215" s="50"/>
      <c r="HL215" s="50"/>
    </row>
    <row r="216" spans="1:220" s="1" customFormat="1" ht="15">
      <c r="A216" s="78"/>
      <c r="B216" s="67" t="s">
        <v>299</v>
      </c>
      <c r="C216" s="581" t="s">
        <v>300</v>
      </c>
      <c r="D216" s="581"/>
      <c r="E216" s="581"/>
      <c r="F216" s="581"/>
      <c r="G216" s="581"/>
      <c r="H216" s="68" t="s">
        <v>103</v>
      </c>
      <c r="I216" s="82">
        <v>90</v>
      </c>
      <c r="J216" s="69"/>
      <c r="K216" s="82">
        <v>90</v>
      </c>
      <c r="L216" s="70"/>
      <c r="M216" s="69"/>
      <c r="N216" s="70"/>
      <c r="O216" s="69"/>
      <c r="P216" s="71">
        <v>3780.4</v>
      </c>
      <c r="GO216" s="50"/>
      <c r="GP216" s="50"/>
      <c r="GQ216" s="50"/>
      <c r="GR216" s="50"/>
      <c r="GS216" s="50"/>
      <c r="GT216" s="50"/>
      <c r="GW216" s="8"/>
      <c r="GX216" s="8"/>
      <c r="GY216" s="8"/>
      <c r="GZ216" s="50"/>
      <c r="HA216" s="8"/>
      <c r="HB216" s="8" t="s">
        <v>300</v>
      </c>
      <c r="HC216" s="50"/>
      <c r="HD216" s="8"/>
      <c r="HE216" s="8"/>
      <c r="HF216" s="50"/>
      <c r="HH216" s="50"/>
      <c r="HI216" s="50"/>
      <c r="HL216" s="50"/>
    </row>
    <row r="217" spans="1:220" s="1" customFormat="1" ht="15">
      <c r="A217" s="78"/>
      <c r="B217" s="67" t="s">
        <v>301</v>
      </c>
      <c r="C217" s="581" t="s">
        <v>302</v>
      </c>
      <c r="D217" s="581"/>
      <c r="E217" s="581"/>
      <c r="F217" s="581"/>
      <c r="G217" s="581"/>
      <c r="H217" s="68" t="s">
        <v>103</v>
      </c>
      <c r="I217" s="82">
        <v>40</v>
      </c>
      <c r="J217" s="69"/>
      <c r="K217" s="82">
        <v>40</v>
      </c>
      <c r="L217" s="70"/>
      <c r="M217" s="69"/>
      <c r="N217" s="70"/>
      <c r="O217" s="69"/>
      <c r="P217" s="71">
        <v>1680.18</v>
      </c>
      <c r="GO217" s="50"/>
      <c r="GP217" s="50"/>
      <c r="GQ217" s="50"/>
      <c r="GR217" s="50"/>
      <c r="GS217" s="50"/>
      <c r="GT217" s="50"/>
      <c r="GW217" s="8"/>
      <c r="GX217" s="8"/>
      <c r="GY217" s="8"/>
      <c r="GZ217" s="50"/>
      <c r="HA217" s="8"/>
      <c r="HB217" s="8" t="s">
        <v>302</v>
      </c>
      <c r="HC217" s="50"/>
      <c r="HD217" s="8"/>
      <c r="HE217" s="8"/>
      <c r="HF217" s="50"/>
      <c r="HH217" s="50"/>
      <c r="HI217" s="50"/>
      <c r="HL217" s="50"/>
    </row>
    <row r="218" spans="1:220" s="1" customFormat="1" ht="15">
      <c r="A218" s="84"/>
      <c r="B218" s="85"/>
      <c r="C218" s="579" t="s">
        <v>109</v>
      </c>
      <c r="D218" s="579"/>
      <c r="E218" s="579"/>
      <c r="F218" s="579"/>
      <c r="G218" s="579"/>
      <c r="H218" s="53"/>
      <c r="I218" s="54"/>
      <c r="J218" s="54"/>
      <c r="K218" s="54"/>
      <c r="L218" s="57"/>
      <c r="M218" s="54"/>
      <c r="N218" s="80">
        <v>151902.82999999999</v>
      </c>
      <c r="O218" s="54"/>
      <c r="P218" s="81">
        <v>9661.02</v>
      </c>
      <c r="GO218" s="50"/>
      <c r="GP218" s="50"/>
      <c r="GQ218" s="50"/>
      <c r="GR218" s="50"/>
      <c r="GS218" s="50"/>
      <c r="GT218" s="50"/>
      <c r="GW218" s="8"/>
      <c r="GX218" s="8"/>
      <c r="GY218" s="8"/>
      <c r="GZ218" s="50"/>
      <c r="HA218" s="8"/>
      <c r="HB218" s="8"/>
      <c r="HC218" s="50" t="s">
        <v>109</v>
      </c>
      <c r="HD218" s="8"/>
      <c r="HE218" s="8"/>
      <c r="HF218" s="50"/>
      <c r="HH218" s="50"/>
      <c r="HI218" s="50"/>
      <c r="HL218" s="50"/>
    </row>
    <row r="219" spans="1:220" s="1" customFormat="1" ht="0.75" customHeight="1">
      <c r="A219" s="86"/>
      <c r="B219" s="87"/>
      <c r="C219" s="87"/>
      <c r="D219" s="87"/>
      <c r="E219" s="87"/>
      <c r="F219" s="87"/>
      <c r="G219" s="87"/>
      <c r="H219" s="88"/>
      <c r="I219" s="89"/>
      <c r="J219" s="89"/>
      <c r="K219" s="89"/>
      <c r="L219" s="90"/>
      <c r="M219" s="89"/>
      <c r="N219" s="90"/>
      <c r="O219" s="89"/>
      <c r="P219" s="91"/>
      <c r="GO219" s="50"/>
      <c r="GP219" s="50"/>
      <c r="GQ219" s="50"/>
      <c r="GR219" s="50"/>
      <c r="GS219" s="50"/>
      <c r="GT219" s="50"/>
      <c r="GW219" s="8"/>
      <c r="GX219" s="8"/>
      <c r="GY219" s="8"/>
      <c r="GZ219" s="50"/>
      <c r="HA219" s="8"/>
      <c r="HB219" s="8"/>
      <c r="HC219" s="50"/>
      <c r="HD219" s="8"/>
      <c r="HE219" s="8"/>
      <c r="HF219" s="50"/>
      <c r="HH219" s="50"/>
      <c r="HI219" s="50"/>
      <c r="HL219" s="50"/>
    </row>
    <row r="220" spans="1:220" s="1" customFormat="1" ht="15">
      <c r="A220" s="582" t="s">
        <v>2630</v>
      </c>
      <c r="B220" s="583"/>
      <c r="C220" s="583"/>
      <c r="D220" s="583"/>
      <c r="E220" s="583"/>
      <c r="F220" s="583"/>
      <c r="G220" s="583"/>
      <c r="H220" s="583"/>
      <c r="I220" s="583"/>
      <c r="J220" s="583"/>
      <c r="K220" s="583"/>
      <c r="L220" s="583"/>
      <c r="M220" s="583"/>
      <c r="N220" s="583"/>
      <c r="O220" s="583"/>
      <c r="P220" s="584"/>
      <c r="GO220" s="50"/>
      <c r="GP220" s="50"/>
      <c r="GQ220" s="50"/>
      <c r="GR220" s="50"/>
      <c r="GS220" s="50"/>
      <c r="GT220" s="50"/>
      <c r="GW220" s="8"/>
      <c r="GX220" s="8"/>
      <c r="GY220" s="8"/>
      <c r="GZ220" s="50"/>
      <c r="HA220" s="8"/>
      <c r="HB220" s="8"/>
      <c r="HC220" s="50"/>
      <c r="HD220" s="8"/>
      <c r="HE220" s="8"/>
      <c r="HF220" s="50"/>
      <c r="HH220" s="50"/>
      <c r="HI220" s="50"/>
      <c r="HL220" s="50" t="s">
        <v>2630</v>
      </c>
    </row>
    <row r="221" spans="1:220" s="1" customFormat="1" ht="22.5">
      <c r="A221" s="51" t="s">
        <v>147</v>
      </c>
      <c r="B221" s="52" t="s">
        <v>2618</v>
      </c>
      <c r="C221" s="580" t="s">
        <v>2619</v>
      </c>
      <c r="D221" s="580"/>
      <c r="E221" s="580"/>
      <c r="F221" s="580"/>
      <c r="G221" s="580"/>
      <c r="H221" s="53" t="s">
        <v>295</v>
      </c>
      <c r="I221" s="54">
        <v>4.7000000000000002E-3</v>
      </c>
      <c r="J221" s="55">
        <v>1</v>
      </c>
      <c r="K221" s="182">
        <v>4.7000000000000002E-3</v>
      </c>
      <c r="L221" s="57"/>
      <c r="M221" s="54"/>
      <c r="N221" s="57"/>
      <c r="O221" s="54"/>
      <c r="P221" s="58"/>
      <c r="Q221" s="59"/>
      <c r="R221" s="60"/>
      <c r="GO221" s="50"/>
      <c r="GP221" s="50" t="s">
        <v>2619</v>
      </c>
      <c r="GQ221" s="50" t="s">
        <v>6</v>
      </c>
      <c r="GR221" s="50" t="s">
        <v>6</v>
      </c>
      <c r="GS221" s="50" t="s">
        <v>6</v>
      </c>
      <c r="GT221" s="50" t="s">
        <v>6</v>
      </c>
      <c r="GW221" s="8"/>
      <c r="GX221" s="8"/>
      <c r="GY221" s="8"/>
      <c r="GZ221" s="50"/>
      <c r="HA221" s="8"/>
      <c r="HB221" s="8"/>
      <c r="HC221" s="50"/>
      <c r="HD221" s="8"/>
      <c r="HE221" s="8"/>
      <c r="HF221" s="50"/>
      <c r="HH221" s="50"/>
      <c r="HI221" s="50"/>
      <c r="HL221" s="50"/>
    </row>
    <row r="222" spans="1:220" s="1" customFormat="1" ht="15">
      <c r="A222" s="61"/>
      <c r="B222" s="62"/>
      <c r="C222" s="578" t="s">
        <v>2631</v>
      </c>
      <c r="D222" s="578"/>
      <c r="E222" s="578"/>
      <c r="F222" s="578"/>
      <c r="G222" s="578"/>
      <c r="H222" s="578"/>
      <c r="I222" s="578"/>
      <c r="J222" s="578"/>
      <c r="K222" s="578"/>
      <c r="L222" s="578"/>
      <c r="M222" s="578"/>
      <c r="N222" s="578"/>
      <c r="O222" s="578"/>
      <c r="P222" s="585"/>
      <c r="GO222" s="50"/>
      <c r="GP222" s="50"/>
      <c r="GQ222" s="50"/>
      <c r="GR222" s="50"/>
      <c r="GS222" s="50"/>
      <c r="GT222" s="50"/>
      <c r="GU222" s="63" t="s">
        <v>2631</v>
      </c>
      <c r="GW222" s="8"/>
      <c r="GX222" s="8"/>
      <c r="GY222" s="8"/>
      <c r="GZ222" s="50"/>
      <c r="HA222" s="8"/>
      <c r="HB222" s="8"/>
      <c r="HC222" s="50"/>
      <c r="HD222" s="8"/>
      <c r="HE222" s="8"/>
      <c r="HF222" s="50"/>
      <c r="HH222" s="50"/>
      <c r="HI222" s="50"/>
      <c r="HL222" s="50"/>
    </row>
    <row r="223" spans="1:220" s="1" customFormat="1" ht="23.25">
      <c r="A223" s="64"/>
      <c r="B223" s="65" t="s">
        <v>62</v>
      </c>
      <c r="C223" s="572" t="s">
        <v>63</v>
      </c>
      <c r="D223" s="572"/>
      <c r="E223" s="572"/>
      <c r="F223" s="572"/>
      <c r="G223" s="572"/>
      <c r="H223" s="572"/>
      <c r="I223" s="572"/>
      <c r="J223" s="572"/>
      <c r="K223" s="572"/>
      <c r="L223" s="572"/>
      <c r="M223" s="572"/>
      <c r="N223" s="572"/>
      <c r="O223" s="572"/>
      <c r="P223" s="587"/>
      <c r="GO223" s="50"/>
      <c r="GP223" s="50"/>
      <c r="GQ223" s="50"/>
      <c r="GR223" s="50"/>
      <c r="GS223" s="50"/>
      <c r="GT223" s="50"/>
      <c r="GV223" s="63" t="s">
        <v>63</v>
      </c>
      <c r="GW223" s="8"/>
      <c r="GX223" s="8"/>
      <c r="GY223" s="8"/>
      <c r="GZ223" s="50"/>
      <c r="HA223" s="8"/>
      <c r="HB223" s="8"/>
      <c r="HC223" s="50"/>
      <c r="HD223" s="8"/>
      <c r="HE223" s="8"/>
      <c r="HF223" s="50"/>
      <c r="HH223" s="50"/>
      <c r="HI223" s="50"/>
      <c r="HL223" s="50"/>
    </row>
    <row r="224" spans="1:220" s="1" customFormat="1" ht="15">
      <c r="A224" s="66"/>
      <c r="B224" s="67" t="s">
        <v>58</v>
      </c>
      <c r="C224" s="581" t="s">
        <v>66</v>
      </c>
      <c r="D224" s="581"/>
      <c r="E224" s="581"/>
      <c r="F224" s="581"/>
      <c r="G224" s="581"/>
      <c r="H224" s="68" t="s">
        <v>67</v>
      </c>
      <c r="I224" s="69"/>
      <c r="J224" s="69"/>
      <c r="K224" s="172">
        <v>1.06596</v>
      </c>
      <c r="L224" s="70"/>
      <c r="M224" s="69"/>
      <c r="N224" s="70"/>
      <c r="O224" s="69"/>
      <c r="P224" s="83">
        <v>742.21</v>
      </c>
      <c r="GO224" s="50"/>
      <c r="GP224" s="50"/>
      <c r="GQ224" s="50"/>
      <c r="GR224" s="50"/>
      <c r="GS224" s="50"/>
      <c r="GT224" s="50"/>
      <c r="GW224" s="8" t="s">
        <v>66</v>
      </c>
      <c r="GX224" s="8"/>
      <c r="GY224" s="8"/>
      <c r="GZ224" s="50"/>
      <c r="HA224" s="8"/>
      <c r="HB224" s="8"/>
      <c r="HC224" s="50"/>
      <c r="HD224" s="8"/>
      <c r="HE224" s="8"/>
      <c r="HF224" s="50"/>
      <c r="HH224" s="50"/>
      <c r="HI224" s="50"/>
      <c r="HL224" s="50"/>
    </row>
    <row r="225" spans="1:220" s="1" customFormat="1" ht="15">
      <c r="A225" s="73"/>
      <c r="B225" s="67" t="s">
        <v>297</v>
      </c>
      <c r="C225" s="581" t="s">
        <v>298</v>
      </c>
      <c r="D225" s="581"/>
      <c r="E225" s="581"/>
      <c r="F225" s="581"/>
      <c r="G225" s="581"/>
      <c r="H225" s="68" t="s">
        <v>67</v>
      </c>
      <c r="I225" s="82">
        <v>189</v>
      </c>
      <c r="J225" s="74">
        <v>1.2</v>
      </c>
      <c r="K225" s="172">
        <v>1.06596</v>
      </c>
      <c r="L225" s="129"/>
      <c r="M225" s="130"/>
      <c r="N225" s="77">
        <v>696.28</v>
      </c>
      <c r="O225" s="69"/>
      <c r="P225" s="71">
        <v>742.21</v>
      </c>
      <c r="GO225" s="50"/>
      <c r="GP225" s="50"/>
      <c r="GQ225" s="50"/>
      <c r="GR225" s="50"/>
      <c r="GS225" s="50"/>
      <c r="GT225" s="50"/>
      <c r="GW225" s="8"/>
      <c r="GX225" s="8" t="s">
        <v>298</v>
      </c>
      <c r="GY225" s="8"/>
      <c r="GZ225" s="50"/>
      <c r="HA225" s="8"/>
      <c r="HB225" s="8"/>
      <c r="HC225" s="50"/>
      <c r="HD225" s="8"/>
      <c r="HE225" s="8"/>
      <c r="HF225" s="50"/>
      <c r="HH225" s="50"/>
      <c r="HI225" s="50"/>
      <c r="HL225" s="50"/>
    </row>
    <row r="226" spans="1:220" s="1" customFormat="1" ht="15">
      <c r="A226" s="79"/>
      <c r="B226" s="65"/>
      <c r="C226" s="579" t="s">
        <v>99</v>
      </c>
      <c r="D226" s="579"/>
      <c r="E226" s="579"/>
      <c r="F226" s="579"/>
      <c r="G226" s="579"/>
      <c r="H226" s="53"/>
      <c r="I226" s="54"/>
      <c r="J226" s="54"/>
      <c r="K226" s="54"/>
      <c r="L226" s="57"/>
      <c r="M226" s="54"/>
      <c r="N226" s="80"/>
      <c r="O226" s="54"/>
      <c r="P226" s="81">
        <v>742.21</v>
      </c>
      <c r="GO226" s="50"/>
      <c r="GP226" s="50"/>
      <c r="GQ226" s="50"/>
      <c r="GR226" s="50"/>
      <c r="GS226" s="50"/>
      <c r="GT226" s="50"/>
      <c r="GW226" s="8"/>
      <c r="GX226" s="8"/>
      <c r="GY226" s="8"/>
      <c r="GZ226" s="50" t="s">
        <v>99</v>
      </c>
      <c r="HA226" s="8"/>
      <c r="HB226" s="8"/>
      <c r="HC226" s="50"/>
      <c r="HD226" s="8"/>
      <c r="HE226" s="8"/>
      <c r="HF226" s="50"/>
      <c r="HH226" s="50"/>
      <c r="HI226" s="50"/>
      <c r="HL226" s="50"/>
    </row>
    <row r="227" spans="1:220" s="1" customFormat="1" ht="15">
      <c r="A227" s="78"/>
      <c r="B227" s="67"/>
      <c r="C227" s="581" t="s">
        <v>104</v>
      </c>
      <c r="D227" s="581"/>
      <c r="E227" s="581"/>
      <c r="F227" s="581"/>
      <c r="G227" s="581"/>
      <c r="H227" s="68"/>
      <c r="I227" s="69"/>
      <c r="J227" s="69"/>
      <c r="K227" s="69"/>
      <c r="L227" s="70"/>
      <c r="M227" s="69"/>
      <c r="N227" s="70"/>
      <c r="O227" s="69"/>
      <c r="P227" s="83">
        <v>742.21</v>
      </c>
      <c r="GO227" s="50"/>
      <c r="GP227" s="50"/>
      <c r="GQ227" s="50"/>
      <c r="GR227" s="50"/>
      <c r="GS227" s="50"/>
      <c r="GT227" s="50"/>
      <c r="GW227" s="8"/>
      <c r="GX227" s="8"/>
      <c r="GY227" s="8"/>
      <c r="GZ227" s="50"/>
      <c r="HA227" s="8"/>
      <c r="HB227" s="8" t="s">
        <v>104</v>
      </c>
      <c r="HC227" s="50"/>
      <c r="HD227" s="8"/>
      <c r="HE227" s="8"/>
      <c r="HF227" s="50"/>
      <c r="HH227" s="50"/>
      <c r="HI227" s="50"/>
      <c r="HL227" s="50"/>
    </row>
    <row r="228" spans="1:220" s="1" customFormat="1" ht="15">
      <c r="A228" s="78"/>
      <c r="B228" s="67" t="s">
        <v>299</v>
      </c>
      <c r="C228" s="581" t="s">
        <v>300</v>
      </c>
      <c r="D228" s="581"/>
      <c r="E228" s="581"/>
      <c r="F228" s="581"/>
      <c r="G228" s="581"/>
      <c r="H228" s="68" t="s">
        <v>103</v>
      </c>
      <c r="I228" s="82">
        <v>90</v>
      </c>
      <c r="J228" s="69"/>
      <c r="K228" s="82">
        <v>90</v>
      </c>
      <c r="L228" s="70"/>
      <c r="M228" s="69"/>
      <c r="N228" s="70"/>
      <c r="O228" s="69"/>
      <c r="P228" s="83">
        <v>667.99</v>
      </c>
      <c r="GO228" s="50"/>
      <c r="GP228" s="50"/>
      <c r="GQ228" s="50"/>
      <c r="GR228" s="50"/>
      <c r="GS228" s="50"/>
      <c r="GT228" s="50"/>
      <c r="GW228" s="8"/>
      <c r="GX228" s="8"/>
      <c r="GY228" s="8"/>
      <c r="GZ228" s="50"/>
      <c r="HA228" s="8"/>
      <c r="HB228" s="8" t="s">
        <v>300</v>
      </c>
      <c r="HC228" s="50"/>
      <c r="HD228" s="8"/>
      <c r="HE228" s="8"/>
      <c r="HF228" s="50"/>
      <c r="HH228" s="50"/>
      <c r="HI228" s="50"/>
      <c r="HL228" s="50"/>
    </row>
    <row r="229" spans="1:220" s="1" customFormat="1" ht="15">
      <c r="A229" s="78"/>
      <c r="B229" s="67" t="s">
        <v>301</v>
      </c>
      <c r="C229" s="581" t="s">
        <v>302</v>
      </c>
      <c r="D229" s="581"/>
      <c r="E229" s="581"/>
      <c r="F229" s="581"/>
      <c r="G229" s="581"/>
      <c r="H229" s="68" t="s">
        <v>103</v>
      </c>
      <c r="I229" s="82">
        <v>40</v>
      </c>
      <c r="J229" s="69"/>
      <c r="K229" s="82">
        <v>40</v>
      </c>
      <c r="L229" s="70"/>
      <c r="M229" s="69"/>
      <c r="N229" s="70"/>
      <c r="O229" s="69"/>
      <c r="P229" s="83">
        <v>296.88</v>
      </c>
      <c r="GO229" s="50"/>
      <c r="GP229" s="50"/>
      <c r="GQ229" s="50"/>
      <c r="GR229" s="50"/>
      <c r="GS229" s="50"/>
      <c r="GT229" s="50"/>
      <c r="GW229" s="8"/>
      <c r="GX229" s="8"/>
      <c r="GY229" s="8"/>
      <c r="GZ229" s="50"/>
      <c r="HA229" s="8"/>
      <c r="HB229" s="8" t="s">
        <v>302</v>
      </c>
      <c r="HC229" s="50"/>
      <c r="HD229" s="8"/>
      <c r="HE229" s="8"/>
      <c r="HF229" s="50"/>
      <c r="HH229" s="50"/>
      <c r="HI229" s="50"/>
      <c r="HL229" s="50"/>
    </row>
    <row r="230" spans="1:220" s="1" customFormat="1" ht="15">
      <c r="A230" s="84"/>
      <c r="B230" s="85"/>
      <c r="C230" s="579" t="s">
        <v>109</v>
      </c>
      <c r="D230" s="579"/>
      <c r="E230" s="579"/>
      <c r="F230" s="579"/>
      <c r="G230" s="579"/>
      <c r="H230" s="53"/>
      <c r="I230" s="54"/>
      <c r="J230" s="54"/>
      <c r="K230" s="54"/>
      <c r="L230" s="57"/>
      <c r="M230" s="54"/>
      <c r="N230" s="80">
        <v>363208.51</v>
      </c>
      <c r="O230" s="54"/>
      <c r="P230" s="81">
        <v>1707.08</v>
      </c>
      <c r="GO230" s="50"/>
      <c r="GP230" s="50"/>
      <c r="GQ230" s="50"/>
      <c r="GR230" s="50"/>
      <c r="GS230" s="50"/>
      <c r="GT230" s="50"/>
      <c r="GW230" s="8"/>
      <c r="GX230" s="8"/>
      <c r="GY230" s="8"/>
      <c r="GZ230" s="50"/>
      <c r="HA230" s="8"/>
      <c r="HB230" s="8"/>
      <c r="HC230" s="50" t="s">
        <v>109</v>
      </c>
      <c r="HD230" s="8"/>
      <c r="HE230" s="8"/>
      <c r="HF230" s="50"/>
      <c r="HH230" s="50"/>
      <c r="HI230" s="50"/>
      <c r="HL230" s="50"/>
    </row>
    <row r="231" spans="1:220" s="1" customFormat="1" ht="0.75" customHeight="1">
      <c r="A231" s="86"/>
      <c r="B231" s="87"/>
      <c r="C231" s="87"/>
      <c r="D231" s="87"/>
      <c r="E231" s="87"/>
      <c r="F231" s="87"/>
      <c r="G231" s="87"/>
      <c r="H231" s="88"/>
      <c r="I231" s="89"/>
      <c r="J231" s="89"/>
      <c r="K231" s="89"/>
      <c r="L231" s="90"/>
      <c r="M231" s="89"/>
      <c r="N231" s="90"/>
      <c r="O231" s="89"/>
      <c r="P231" s="91"/>
      <c r="GO231" s="50"/>
      <c r="GP231" s="50"/>
      <c r="GQ231" s="50"/>
      <c r="GR231" s="50"/>
      <c r="GS231" s="50"/>
      <c r="GT231" s="50"/>
      <c r="GW231" s="8"/>
      <c r="GX231" s="8"/>
      <c r="GY231" s="8"/>
      <c r="GZ231" s="50"/>
      <c r="HA231" s="8"/>
      <c r="HB231" s="8"/>
      <c r="HC231" s="50"/>
      <c r="HD231" s="8"/>
      <c r="HE231" s="8"/>
      <c r="HF231" s="50"/>
      <c r="HH231" s="50"/>
      <c r="HI231" s="50"/>
      <c r="HL231" s="50"/>
    </row>
    <row r="232" spans="1:220" s="1" customFormat="1" ht="15">
      <c r="A232" s="51" t="s">
        <v>187</v>
      </c>
      <c r="B232" s="52" t="s">
        <v>2621</v>
      </c>
      <c r="C232" s="580" t="s">
        <v>2622</v>
      </c>
      <c r="D232" s="580"/>
      <c r="E232" s="580"/>
      <c r="F232" s="580"/>
      <c r="G232" s="580"/>
      <c r="H232" s="53" t="s">
        <v>223</v>
      </c>
      <c r="I232" s="54">
        <v>0.01</v>
      </c>
      <c r="J232" s="55">
        <v>1</v>
      </c>
      <c r="K232" s="168">
        <v>0.01</v>
      </c>
      <c r="L232" s="57"/>
      <c r="M232" s="54"/>
      <c r="N232" s="57"/>
      <c r="O232" s="54"/>
      <c r="P232" s="58"/>
      <c r="Q232" s="59"/>
      <c r="R232" s="60"/>
      <c r="GO232" s="50"/>
      <c r="GP232" s="50" t="s">
        <v>2622</v>
      </c>
      <c r="GQ232" s="50" t="s">
        <v>6</v>
      </c>
      <c r="GR232" s="50" t="s">
        <v>6</v>
      </c>
      <c r="GS232" s="50" t="s">
        <v>6</v>
      </c>
      <c r="GT232" s="50" t="s">
        <v>6</v>
      </c>
      <c r="GW232" s="8"/>
      <c r="GX232" s="8"/>
      <c r="GY232" s="8"/>
      <c r="GZ232" s="50"/>
      <c r="HA232" s="8"/>
      <c r="HB232" s="8"/>
      <c r="HC232" s="50"/>
      <c r="HD232" s="8"/>
      <c r="HE232" s="8"/>
      <c r="HF232" s="50"/>
      <c r="HH232" s="50"/>
      <c r="HI232" s="50"/>
      <c r="HL232" s="50"/>
    </row>
    <row r="233" spans="1:220" s="1" customFormat="1" ht="15">
      <c r="A233" s="61"/>
      <c r="B233" s="62"/>
      <c r="C233" s="578" t="s">
        <v>2632</v>
      </c>
      <c r="D233" s="578"/>
      <c r="E233" s="578"/>
      <c r="F233" s="578"/>
      <c r="G233" s="578"/>
      <c r="H233" s="578"/>
      <c r="I233" s="578"/>
      <c r="J233" s="578"/>
      <c r="K233" s="578"/>
      <c r="L233" s="578"/>
      <c r="M233" s="578"/>
      <c r="N233" s="578"/>
      <c r="O233" s="578"/>
      <c r="P233" s="585"/>
      <c r="GO233" s="50"/>
      <c r="GP233" s="50"/>
      <c r="GQ233" s="50"/>
      <c r="GR233" s="50"/>
      <c r="GS233" s="50"/>
      <c r="GT233" s="50"/>
      <c r="GU233" s="63" t="s">
        <v>2632</v>
      </c>
      <c r="GW233" s="8"/>
      <c r="GX233" s="8"/>
      <c r="GY233" s="8"/>
      <c r="GZ233" s="50"/>
      <c r="HA233" s="8"/>
      <c r="HB233" s="8"/>
      <c r="HC233" s="50"/>
      <c r="HD233" s="8"/>
      <c r="HE233" s="8"/>
      <c r="HF233" s="50"/>
      <c r="HH233" s="50"/>
      <c r="HI233" s="50"/>
      <c r="HL233" s="50"/>
    </row>
    <row r="234" spans="1:220" s="1" customFormat="1" ht="23.25">
      <c r="A234" s="64"/>
      <c r="B234" s="65" t="s">
        <v>62</v>
      </c>
      <c r="C234" s="572" t="s">
        <v>63</v>
      </c>
      <c r="D234" s="572"/>
      <c r="E234" s="572"/>
      <c r="F234" s="572"/>
      <c r="G234" s="572"/>
      <c r="H234" s="572"/>
      <c r="I234" s="572"/>
      <c r="J234" s="572"/>
      <c r="K234" s="572"/>
      <c r="L234" s="572"/>
      <c r="M234" s="572"/>
      <c r="N234" s="572"/>
      <c r="O234" s="572"/>
      <c r="P234" s="587"/>
      <c r="GO234" s="50"/>
      <c r="GP234" s="50"/>
      <c r="GQ234" s="50"/>
      <c r="GR234" s="50"/>
      <c r="GS234" s="50"/>
      <c r="GT234" s="50"/>
      <c r="GV234" s="63" t="s">
        <v>63</v>
      </c>
      <c r="GW234" s="8"/>
      <c r="GX234" s="8"/>
      <c r="GY234" s="8"/>
      <c r="GZ234" s="50"/>
      <c r="HA234" s="8"/>
      <c r="HB234" s="8"/>
      <c r="HC234" s="50"/>
      <c r="HD234" s="8"/>
      <c r="HE234" s="8"/>
      <c r="HF234" s="50"/>
      <c r="HH234" s="50"/>
      <c r="HI234" s="50"/>
      <c r="HL234" s="50"/>
    </row>
    <row r="235" spans="1:220" s="1" customFormat="1" ht="15">
      <c r="A235" s="66"/>
      <c r="B235" s="67" t="s">
        <v>58</v>
      </c>
      <c r="C235" s="581" t="s">
        <v>66</v>
      </c>
      <c r="D235" s="581"/>
      <c r="E235" s="581"/>
      <c r="F235" s="581"/>
      <c r="G235" s="581"/>
      <c r="H235" s="68" t="s">
        <v>67</v>
      </c>
      <c r="I235" s="69"/>
      <c r="J235" s="69"/>
      <c r="K235" s="128">
        <v>6.3600000000000004E-2</v>
      </c>
      <c r="L235" s="70"/>
      <c r="M235" s="69"/>
      <c r="N235" s="70"/>
      <c r="O235" s="69"/>
      <c r="P235" s="83">
        <v>49.58</v>
      </c>
      <c r="GO235" s="50"/>
      <c r="GP235" s="50"/>
      <c r="GQ235" s="50"/>
      <c r="GR235" s="50"/>
      <c r="GS235" s="50"/>
      <c r="GT235" s="50"/>
      <c r="GW235" s="8" t="s">
        <v>66</v>
      </c>
      <c r="GX235" s="8"/>
      <c r="GY235" s="8"/>
      <c r="GZ235" s="50"/>
      <c r="HA235" s="8"/>
      <c r="HB235" s="8"/>
      <c r="HC235" s="50"/>
      <c r="HD235" s="8"/>
      <c r="HE235" s="8"/>
      <c r="HF235" s="50"/>
      <c r="HH235" s="50"/>
      <c r="HI235" s="50"/>
      <c r="HL235" s="50"/>
    </row>
    <row r="236" spans="1:220" s="1" customFormat="1" ht="15">
      <c r="A236" s="73"/>
      <c r="B236" s="67" t="s">
        <v>226</v>
      </c>
      <c r="C236" s="581" t="s">
        <v>227</v>
      </c>
      <c r="D236" s="581"/>
      <c r="E236" s="581"/>
      <c r="F236" s="581"/>
      <c r="G236" s="581"/>
      <c r="H236" s="68" t="s">
        <v>67</v>
      </c>
      <c r="I236" s="74">
        <v>5.3</v>
      </c>
      <c r="J236" s="74">
        <v>1.2</v>
      </c>
      <c r="K236" s="128">
        <v>6.3600000000000004E-2</v>
      </c>
      <c r="L236" s="129"/>
      <c r="M236" s="130"/>
      <c r="N236" s="77">
        <v>779.59</v>
      </c>
      <c r="O236" s="69"/>
      <c r="P236" s="71">
        <v>49.58</v>
      </c>
      <c r="GO236" s="50"/>
      <c r="GP236" s="50"/>
      <c r="GQ236" s="50"/>
      <c r="GR236" s="50"/>
      <c r="GS236" s="50"/>
      <c r="GT236" s="50"/>
      <c r="GW236" s="8"/>
      <c r="GX236" s="8" t="s">
        <v>227</v>
      </c>
      <c r="GY236" s="8"/>
      <c r="GZ236" s="50"/>
      <c r="HA236" s="8"/>
      <c r="HB236" s="8"/>
      <c r="HC236" s="50"/>
      <c r="HD236" s="8"/>
      <c r="HE236" s="8"/>
      <c r="HF236" s="50"/>
      <c r="HH236" s="50"/>
      <c r="HI236" s="50"/>
      <c r="HL236" s="50"/>
    </row>
    <row r="237" spans="1:220" s="1" customFormat="1" ht="15">
      <c r="A237" s="66"/>
      <c r="B237" s="67" t="s">
        <v>70</v>
      </c>
      <c r="C237" s="581" t="s">
        <v>71</v>
      </c>
      <c r="D237" s="581"/>
      <c r="E237" s="581"/>
      <c r="F237" s="581"/>
      <c r="G237" s="581"/>
      <c r="H237" s="68"/>
      <c r="I237" s="69"/>
      <c r="J237" s="69"/>
      <c r="K237" s="69"/>
      <c r="L237" s="70"/>
      <c r="M237" s="69"/>
      <c r="N237" s="70"/>
      <c r="O237" s="69"/>
      <c r="P237" s="83">
        <v>32.659999999999997</v>
      </c>
      <c r="GO237" s="50"/>
      <c r="GP237" s="50"/>
      <c r="GQ237" s="50"/>
      <c r="GR237" s="50"/>
      <c r="GS237" s="50"/>
      <c r="GT237" s="50"/>
      <c r="GW237" s="8" t="s">
        <v>71</v>
      </c>
      <c r="GX237" s="8"/>
      <c r="GY237" s="8"/>
      <c r="GZ237" s="50"/>
      <c r="HA237" s="8"/>
      <c r="HB237" s="8"/>
      <c r="HC237" s="50"/>
      <c r="HD237" s="8"/>
      <c r="HE237" s="8"/>
      <c r="HF237" s="50"/>
      <c r="HH237" s="50"/>
      <c r="HI237" s="50"/>
      <c r="HL237" s="50"/>
    </row>
    <row r="238" spans="1:220" s="1" customFormat="1" ht="15">
      <c r="A238" s="66"/>
      <c r="B238" s="67"/>
      <c r="C238" s="581" t="s">
        <v>72</v>
      </c>
      <c r="D238" s="581"/>
      <c r="E238" s="581"/>
      <c r="F238" s="581"/>
      <c r="G238" s="581"/>
      <c r="H238" s="68" t="s">
        <v>67</v>
      </c>
      <c r="I238" s="69"/>
      <c r="J238" s="69"/>
      <c r="K238" s="128">
        <v>4.6800000000000001E-2</v>
      </c>
      <c r="L238" s="70"/>
      <c r="M238" s="69"/>
      <c r="N238" s="70"/>
      <c r="O238" s="69"/>
      <c r="P238" s="83">
        <v>37.32</v>
      </c>
      <c r="GO238" s="50"/>
      <c r="GP238" s="50"/>
      <c r="GQ238" s="50"/>
      <c r="GR238" s="50"/>
      <c r="GS238" s="50"/>
      <c r="GT238" s="50"/>
      <c r="GW238" s="8" t="s">
        <v>72</v>
      </c>
      <c r="GX238" s="8"/>
      <c r="GY238" s="8"/>
      <c r="GZ238" s="50"/>
      <c r="HA238" s="8"/>
      <c r="HB238" s="8"/>
      <c r="HC238" s="50"/>
      <c r="HD238" s="8"/>
      <c r="HE238" s="8"/>
      <c r="HF238" s="50"/>
      <c r="HH238" s="50"/>
      <c r="HI238" s="50"/>
      <c r="HL238" s="50"/>
    </row>
    <row r="239" spans="1:220" s="1" customFormat="1" ht="15">
      <c r="A239" s="73"/>
      <c r="B239" s="67" t="s">
        <v>78</v>
      </c>
      <c r="C239" s="581" t="s">
        <v>79</v>
      </c>
      <c r="D239" s="581"/>
      <c r="E239" s="581"/>
      <c r="F239" s="581"/>
      <c r="G239" s="581"/>
      <c r="H239" s="68" t="s">
        <v>75</v>
      </c>
      <c r="I239" s="74">
        <v>3.9</v>
      </c>
      <c r="J239" s="74">
        <v>1.2</v>
      </c>
      <c r="K239" s="128">
        <v>4.6800000000000001E-2</v>
      </c>
      <c r="L239" s="95">
        <v>477.92</v>
      </c>
      <c r="M239" s="76">
        <v>1.46</v>
      </c>
      <c r="N239" s="77">
        <v>697.76</v>
      </c>
      <c r="O239" s="69"/>
      <c r="P239" s="71">
        <v>32.659999999999997</v>
      </c>
      <c r="GO239" s="50"/>
      <c r="GP239" s="50"/>
      <c r="GQ239" s="50"/>
      <c r="GR239" s="50"/>
      <c r="GS239" s="50"/>
      <c r="GT239" s="50"/>
      <c r="GW239" s="8"/>
      <c r="GX239" s="8" t="s">
        <v>79</v>
      </c>
      <c r="GY239" s="8"/>
      <c r="GZ239" s="50"/>
      <c r="HA239" s="8"/>
      <c r="HB239" s="8"/>
      <c r="HC239" s="50"/>
      <c r="HD239" s="8"/>
      <c r="HE239" s="8"/>
      <c r="HF239" s="50"/>
      <c r="HH239" s="50"/>
      <c r="HI239" s="50"/>
      <c r="HL239" s="50"/>
    </row>
    <row r="240" spans="1:220" s="1" customFormat="1" ht="15">
      <c r="A240" s="78"/>
      <c r="B240" s="67" t="s">
        <v>80</v>
      </c>
      <c r="C240" s="581" t="s">
        <v>81</v>
      </c>
      <c r="D240" s="581"/>
      <c r="E240" s="581"/>
      <c r="F240" s="581"/>
      <c r="G240" s="581"/>
      <c r="H240" s="68" t="s">
        <v>67</v>
      </c>
      <c r="I240" s="74">
        <v>3.9</v>
      </c>
      <c r="J240" s="74">
        <v>1.2</v>
      </c>
      <c r="K240" s="128">
        <v>4.6800000000000001E-2</v>
      </c>
      <c r="L240" s="70"/>
      <c r="M240" s="69"/>
      <c r="N240" s="173">
        <v>797.45</v>
      </c>
      <c r="O240" s="69"/>
      <c r="P240" s="83">
        <v>37.32</v>
      </c>
      <c r="GO240" s="50"/>
      <c r="GP240" s="50"/>
      <c r="GQ240" s="50"/>
      <c r="GR240" s="50"/>
      <c r="GS240" s="50"/>
      <c r="GT240" s="50"/>
      <c r="GW240" s="8"/>
      <c r="GX240" s="8"/>
      <c r="GY240" s="8" t="s">
        <v>81</v>
      </c>
      <c r="GZ240" s="50"/>
      <c r="HA240" s="8"/>
      <c r="HB240" s="8"/>
      <c r="HC240" s="50"/>
      <c r="HD240" s="8"/>
      <c r="HE240" s="8"/>
      <c r="HF240" s="50"/>
      <c r="HH240" s="50"/>
      <c r="HI240" s="50"/>
      <c r="HL240" s="50"/>
    </row>
    <row r="241" spans="1:220" s="1" customFormat="1" ht="15">
      <c r="A241" s="79"/>
      <c r="B241" s="65"/>
      <c r="C241" s="579" t="s">
        <v>99</v>
      </c>
      <c r="D241" s="579"/>
      <c r="E241" s="579"/>
      <c r="F241" s="579"/>
      <c r="G241" s="579"/>
      <c r="H241" s="53"/>
      <c r="I241" s="54"/>
      <c r="J241" s="54"/>
      <c r="K241" s="54"/>
      <c r="L241" s="57"/>
      <c r="M241" s="54"/>
      <c r="N241" s="80"/>
      <c r="O241" s="54"/>
      <c r="P241" s="81">
        <v>119.56</v>
      </c>
      <c r="GO241" s="50"/>
      <c r="GP241" s="50"/>
      <c r="GQ241" s="50"/>
      <c r="GR241" s="50"/>
      <c r="GS241" s="50"/>
      <c r="GT241" s="50"/>
      <c r="GW241" s="8"/>
      <c r="GX241" s="8"/>
      <c r="GY241" s="8"/>
      <c r="GZ241" s="50" t="s">
        <v>99</v>
      </c>
      <c r="HA241" s="8"/>
      <c r="HB241" s="8"/>
      <c r="HC241" s="50"/>
      <c r="HD241" s="8"/>
      <c r="HE241" s="8"/>
      <c r="HF241" s="50"/>
      <c r="HH241" s="50"/>
      <c r="HI241" s="50"/>
      <c r="HL241" s="50"/>
    </row>
    <row r="242" spans="1:220" s="1" customFormat="1" ht="15">
      <c r="A242" s="78" t="s">
        <v>194</v>
      </c>
      <c r="B242" s="67" t="s">
        <v>101</v>
      </c>
      <c r="C242" s="581" t="s">
        <v>102</v>
      </c>
      <c r="D242" s="581"/>
      <c r="E242" s="581"/>
      <c r="F242" s="581"/>
      <c r="G242" s="581"/>
      <c r="H242" s="68" t="s">
        <v>103</v>
      </c>
      <c r="I242" s="82">
        <v>2</v>
      </c>
      <c r="J242" s="69"/>
      <c r="K242" s="82">
        <v>2</v>
      </c>
      <c r="L242" s="70"/>
      <c r="M242" s="69"/>
      <c r="N242" s="70"/>
      <c r="O242" s="69"/>
      <c r="P242" s="83">
        <v>0.83</v>
      </c>
      <c r="GO242" s="50"/>
      <c r="GP242" s="50"/>
      <c r="GQ242" s="50"/>
      <c r="GR242" s="50"/>
      <c r="GS242" s="50"/>
      <c r="GT242" s="50"/>
      <c r="GW242" s="8"/>
      <c r="GX242" s="8"/>
      <c r="GY242" s="8"/>
      <c r="GZ242" s="50"/>
      <c r="HA242" s="8" t="s">
        <v>102</v>
      </c>
      <c r="HB242" s="8"/>
      <c r="HC242" s="50"/>
      <c r="HD242" s="8"/>
      <c r="HE242" s="8"/>
      <c r="HF242" s="50"/>
      <c r="HH242" s="50"/>
      <c r="HI242" s="50"/>
      <c r="HL242" s="50"/>
    </row>
    <row r="243" spans="1:220" s="1" customFormat="1" ht="15">
      <c r="A243" s="78"/>
      <c r="B243" s="67"/>
      <c r="C243" s="581" t="s">
        <v>104</v>
      </c>
      <c r="D243" s="581"/>
      <c r="E243" s="581"/>
      <c r="F243" s="581"/>
      <c r="G243" s="581"/>
      <c r="H243" s="68"/>
      <c r="I243" s="69"/>
      <c r="J243" s="69"/>
      <c r="K243" s="69"/>
      <c r="L243" s="70"/>
      <c r="M243" s="69"/>
      <c r="N243" s="70"/>
      <c r="O243" s="69"/>
      <c r="P243" s="83">
        <v>86.9</v>
      </c>
      <c r="GO243" s="50"/>
      <c r="GP243" s="50"/>
      <c r="GQ243" s="50"/>
      <c r="GR243" s="50"/>
      <c r="GS243" s="50"/>
      <c r="GT243" s="50"/>
      <c r="GW243" s="8"/>
      <c r="GX243" s="8"/>
      <c r="GY243" s="8"/>
      <c r="GZ243" s="50"/>
      <c r="HA243" s="8"/>
      <c r="HB243" s="8" t="s">
        <v>104</v>
      </c>
      <c r="HC243" s="50"/>
      <c r="HD243" s="8"/>
      <c r="HE243" s="8"/>
      <c r="HF243" s="50"/>
      <c r="HH243" s="50"/>
      <c r="HI243" s="50"/>
      <c r="HL243" s="50"/>
    </row>
    <row r="244" spans="1:220" s="1" customFormat="1" ht="15">
      <c r="A244" s="78"/>
      <c r="B244" s="67" t="s">
        <v>105</v>
      </c>
      <c r="C244" s="581" t="s">
        <v>106</v>
      </c>
      <c r="D244" s="581"/>
      <c r="E244" s="581"/>
      <c r="F244" s="581"/>
      <c r="G244" s="581"/>
      <c r="H244" s="68" t="s">
        <v>103</v>
      </c>
      <c r="I244" s="82">
        <v>98</v>
      </c>
      <c r="J244" s="69"/>
      <c r="K244" s="82">
        <v>98</v>
      </c>
      <c r="L244" s="70"/>
      <c r="M244" s="69"/>
      <c r="N244" s="70"/>
      <c r="O244" s="69"/>
      <c r="P244" s="83">
        <v>85.16</v>
      </c>
      <c r="GO244" s="50"/>
      <c r="GP244" s="50"/>
      <c r="GQ244" s="50"/>
      <c r="GR244" s="50"/>
      <c r="GS244" s="50"/>
      <c r="GT244" s="50"/>
      <c r="GW244" s="8"/>
      <c r="GX244" s="8"/>
      <c r="GY244" s="8"/>
      <c r="GZ244" s="50"/>
      <c r="HA244" s="8"/>
      <c r="HB244" s="8" t="s">
        <v>106</v>
      </c>
      <c r="HC244" s="50"/>
      <c r="HD244" s="8"/>
      <c r="HE244" s="8"/>
      <c r="HF244" s="50"/>
      <c r="HH244" s="50"/>
      <c r="HI244" s="50"/>
      <c r="HL244" s="50"/>
    </row>
    <row r="245" spans="1:220" s="1" customFormat="1" ht="15">
      <c r="A245" s="78"/>
      <c r="B245" s="67" t="s">
        <v>107</v>
      </c>
      <c r="C245" s="581" t="s">
        <v>108</v>
      </c>
      <c r="D245" s="581"/>
      <c r="E245" s="581"/>
      <c r="F245" s="581"/>
      <c r="G245" s="581"/>
      <c r="H245" s="68" t="s">
        <v>103</v>
      </c>
      <c r="I245" s="82">
        <v>51</v>
      </c>
      <c r="J245" s="69"/>
      <c r="K245" s="82">
        <v>51</v>
      </c>
      <c r="L245" s="70"/>
      <c r="M245" s="69"/>
      <c r="N245" s="70"/>
      <c r="O245" s="69"/>
      <c r="P245" s="83">
        <v>44.32</v>
      </c>
      <c r="GO245" s="50"/>
      <c r="GP245" s="50"/>
      <c r="GQ245" s="50"/>
      <c r="GR245" s="50"/>
      <c r="GS245" s="50"/>
      <c r="GT245" s="50"/>
      <c r="GW245" s="8"/>
      <c r="GX245" s="8"/>
      <c r="GY245" s="8"/>
      <c r="GZ245" s="50"/>
      <c r="HA245" s="8"/>
      <c r="HB245" s="8" t="s">
        <v>108</v>
      </c>
      <c r="HC245" s="50"/>
      <c r="HD245" s="8"/>
      <c r="HE245" s="8"/>
      <c r="HF245" s="50"/>
      <c r="HH245" s="50"/>
      <c r="HI245" s="50"/>
      <c r="HL245" s="50"/>
    </row>
    <row r="246" spans="1:220" s="1" customFormat="1" ht="15">
      <c r="A246" s="84"/>
      <c r="B246" s="85"/>
      <c r="C246" s="579" t="s">
        <v>109</v>
      </c>
      <c r="D246" s="579"/>
      <c r="E246" s="579"/>
      <c r="F246" s="579"/>
      <c r="G246" s="579"/>
      <c r="H246" s="53"/>
      <c r="I246" s="54"/>
      <c r="J246" s="54"/>
      <c r="K246" s="54"/>
      <c r="L246" s="57"/>
      <c r="M246" s="54"/>
      <c r="N246" s="80">
        <v>24987</v>
      </c>
      <c r="O246" s="54"/>
      <c r="P246" s="169">
        <v>249.87</v>
      </c>
      <c r="GO246" s="50"/>
      <c r="GP246" s="50"/>
      <c r="GQ246" s="50"/>
      <c r="GR246" s="50"/>
      <c r="GS246" s="50"/>
      <c r="GT246" s="50"/>
      <c r="GW246" s="8"/>
      <c r="GX246" s="8"/>
      <c r="GY246" s="8"/>
      <c r="GZ246" s="50"/>
      <c r="HA246" s="8"/>
      <c r="HB246" s="8"/>
      <c r="HC246" s="50" t="s">
        <v>109</v>
      </c>
      <c r="HD246" s="8"/>
      <c r="HE246" s="8"/>
      <c r="HF246" s="50"/>
      <c r="HH246" s="50"/>
      <c r="HI246" s="50"/>
      <c r="HL246" s="50"/>
    </row>
    <row r="247" spans="1:220" s="1" customFormat="1" ht="0.75" customHeight="1">
      <c r="A247" s="86"/>
      <c r="B247" s="87"/>
      <c r="C247" s="87"/>
      <c r="D247" s="87"/>
      <c r="E247" s="87"/>
      <c r="F247" s="87"/>
      <c r="G247" s="87"/>
      <c r="H247" s="88"/>
      <c r="I247" s="89"/>
      <c r="J247" s="89"/>
      <c r="K247" s="89"/>
      <c r="L247" s="90"/>
      <c r="M247" s="89"/>
      <c r="N247" s="90"/>
      <c r="O247" s="89"/>
      <c r="P247" s="91"/>
      <c r="GO247" s="50"/>
      <c r="GP247" s="50"/>
      <c r="GQ247" s="50"/>
      <c r="GR247" s="50"/>
      <c r="GS247" s="50"/>
      <c r="GT247" s="50"/>
      <c r="GW247" s="8"/>
      <c r="GX247" s="8"/>
      <c r="GY247" s="8"/>
      <c r="GZ247" s="50"/>
      <c r="HA247" s="8"/>
      <c r="HB247" s="8"/>
      <c r="HC247" s="50"/>
      <c r="HD247" s="8"/>
      <c r="HE247" s="8"/>
      <c r="HF247" s="50"/>
      <c r="HH247" s="50"/>
      <c r="HI247" s="50"/>
      <c r="HL247" s="50"/>
    </row>
    <row r="248" spans="1:220" s="1" customFormat="1" ht="22.5">
      <c r="A248" s="51" t="s">
        <v>194</v>
      </c>
      <c r="B248" s="52" t="s">
        <v>2633</v>
      </c>
      <c r="C248" s="580" t="s">
        <v>2634</v>
      </c>
      <c r="D248" s="580"/>
      <c r="E248" s="580"/>
      <c r="F248" s="580"/>
      <c r="G248" s="580"/>
      <c r="H248" s="53" t="s">
        <v>223</v>
      </c>
      <c r="I248" s="54">
        <v>0.01</v>
      </c>
      <c r="J248" s="55">
        <v>1</v>
      </c>
      <c r="K248" s="168">
        <v>0.01</v>
      </c>
      <c r="L248" s="57"/>
      <c r="M248" s="54"/>
      <c r="N248" s="57"/>
      <c r="O248" s="54"/>
      <c r="P248" s="58"/>
      <c r="Q248" s="59"/>
      <c r="R248" s="60"/>
      <c r="GO248" s="50"/>
      <c r="GP248" s="50" t="s">
        <v>2634</v>
      </c>
      <c r="GQ248" s="50" t="s">
        <v>6</v>
      </c>
      <c r="GR248" s="50" t="s">
        <v>6</v>
      </c>
      <c r="GS248" s="50" t="s">
        <v>6</v>
      </c>
      <c r="GT248" s="50" t="s">
        <v>6</v>
      </c>
      <c r="GW248" s="8"/>
      <c r="GX248" s="8"/>
      <c r="GY248" s="8"/>
      <c r="GZ248" s="50"/>
      <c r="HA248" s="8"/>
      <c r="HB248" s="8"/>
      <c r="HC248" s="50"/>
      <c r="HD248" s="8"/>
      <c r="HE248" s="8"/>
      <c r="HF248" s="50"/>
      <c r="HH248" s="50"/>
      <c r="HI248" s="50"/>
      <c r="HL248" s="50"/>
    </row>
    <row r="249" spans="1:220" s="1" customFormat="1" ht="15">
      <c r="A249" s="61"/>
      <c r="B249" s="62"/>
      <c r="C249" s="578" t="s">
        <v>2632</v>
      </c>
      <c r="D249" s="578"/>
      <c r="E249" s="578"/>
      <c r="F249" s="578"/>
      <c r="G249" s="578"/>
      <c r="H249" s="578"/>
      <c r="I249" s="578"/>
      <c r="J249" s="578"/>
      <c r="K249" s="578"/>
      <c r="L249" s="578"/>
      <c r="M249" s="578"/>
      <c r="N249" s="578"/>
      <c r="O249" s="578"/>
      <c r="P249" s="585"/>
      <c r="GO249" s="50"/>
      <c r="GP249" s="50"/>
      <c r="GQ249" s="50"/>
      <c r="GR249" s="50"/>
      <c r="GS249" s="50"/>
      <c r="GT249" s="50"/>
      <c r="GU249" s="63" t="s">
        <v>2632</v>
      </c>
      <c r="GW249" s="8"/>
      <c r="GX249" s="8"/>
      <c r="GY249" s="8"/>
      <c r="GZ249" s="50"/>
      <c r="HA249" s="8"/>
      <c r="HB249" s="8"/>
      <c r="HC249" s="50"/>
      <c r="HD249" s="8"/>
      <c r="HE249" s="8"/>
      <c r="HF249" s="50"/>
      <c r="HH249" s="50"/>
      <c r="HI249" s="50"/>
      <c r="HL249" s="50"/>
    </row>
    <row r="250" spans="1:220" s="1" customFormat="1" ht="23.25">
      <c r="A250" s="64"/>
      <c r="B250" s="65" t="s">
        <v>62</v>
      </c>
      <c r="C250" s="572" t="s">
        <v>63</v>
      </c>
      <c r="D250" s="572"/>
      <c r="E250" s="572"/>
      <c r="F250" s="572"/>
      <c r="G250" s="572"/>
      <c r="H250" s="572"/>
      <c r="I250" s="572"/>
      <c r="J250" s="572"/>
      <c r="K250" s="572"/>
      <c r="L250" s="572"/>
      <c r="M250" s="572"/>
      <c r="N250" s="572"/>
      <c r="O250" s="572"/>
      <c r="P250" s="587"/>
      <c r="GO250" s="50"/>
      <c r="GP250" s="50"/>
      <c r="GQ250" s="50"/>
      <c r="GR250" s="50"/>
      <c r="GS250" s="50"/>
      <c r="GT250" s="50"/>
      <c r="GV250" s="63" t="s">
        <v>63</v>
      </c>
      <c r="GW250" s="8"/>
      <c r="GX250" s="8"/>
      <c r="GY250" s="8"/>
      <c r="GZ250" s="50"/>
      <c r="HA250" s="8"/>
      <c r="HB250" s="8"/>
      <c r="HC250" s="50"/>
      <c r="HD250" s="8"/>
      <c r="HE250" s="8"/>
      <c r="HF250" s="50"/>
      <c r="HH250" s="50"/>
      <c r="HI250" s="50"/>
      <c r="HL250" s="50"/>
    </row>
    <row r="251" spans="1:220" s="1" customFormat="1" ht="15">
      <c r="A251" s="66"/>
      <c r="B251" s="67" t="s">
        <v>58</v>
      </c>
      <c r="C251" s="581" t="s">
        <v>66</v>
      </c>
      <c r="D251" s="581"/>
      <c r="E251" s="581"/>
      <c r="F251" s="581"/>
      <c r="G251" s="581"/>
      <c r="H251" s="68" t="s">
        <v>67</v>
      </c>
      <c r="I251" s="69"/>
      <c r="J251" s="69"/>
      <c r="K251" s="172">
        <v>2.3879999999999998E-2</v>
      </c>
      <c r="L251" s="70"/>
      <c r="M251" s="69"/>
      <c r="N251" s="70"/>
      <c r="O251" s="69"/>
      <c r="P251" s="83">
        <v>18.62</v>
      </c>
      <c r="GO251" s="50"/>
      <c r="GP251" s="50"/>
      <c r="GQ251" s="50"/>
      <c r="GR251" s="50"/>
      <c r="GS251" s="50"/>
      <c r="GT251" s="50"/>
      <c r="GW251" s="8" t="s">
        <v>66</v>
      </c>
      <c r="GX251" s="8"/>
      <c r="GY251" s="8"/>
      <c r="GZ251" s="50"/>
      <c r="HA251" s="8"/>
      <c r="HB251" s="8"/>
      <c r="HC251" s="50"/>
      <c r="HD251" s="8"/>
      <c r="HE251" s="8"/>
      <c r="HF251" s="50"/>
      <c r="HH251" s="50"/>
      <c r="HI251" s="50"/>
      <c r="HL251" s="50"/>
    </row>
    <row r="252" spans="1:220" s="1" customFormat="1" ht="15">
      <c r="A252" s="73"/>
      <c r="B252" s="67" t="s">
        <v>226</v>
      </c>
      <c r="C252" s="581" t="s">
        <v>227</v>
      </c>
      <c r="D252" s="581"/>
      <c r="E252" s="581"/>
      <c r="F252" s="581"/>
      <c r="G252" s="581"/>
      <c r="H252" s="68" t="s">
        <v>67</v>
      </c>
      <c r="I252" s="96">
        <v>1.99</v>
      </c>
      <c r="J252" s="74">
        <v>1.2</v>
      </c>
      <c r="K252" s="172">
        <v>2.3879999999999998E-2</v>
      </c>
      <c r="L252" s="129"/>
      <c r="M252" s="130"/>
      <c r="N252" s="77">
        <v>779.59</v>
      </c>
      <c r="O252" s="69"/>
      <c r="P252" s="71">
        <v>18.62</v>
      </c>
      <c r="GO252" s="50"/>
      <c r="GP252" s="50"/>
      <c r="GQ252" s="50"/>
      <c r="GR252" s="50"/>
      <c r="GS252" s="50"/>
      <c r="GT252" s="50"/>
      <c r="GW252" s="8"/>
      <c r="GX252" s="8" t="s">
        <v>227</v>
      </c>
      <c r="GY252" s="8"/>
      <c r="GZ252" s="50"/>
      <c r="HA252" s="8"/>
      <c r="HB252" s="8"/>
      <c r="HC252" s="50"/>
      <c r="HD252" s="8"/>
      <c r="HE252" s="8"/>
      <c r="HF252" s="50"/>
      <c r="HH252" s="50"/>
      <c r="HI252" s="50"/>
      <c r="HL252" s="50"/>
    </row>
    <row r="253" spans="1:220" s="1" customFormat="1" ht="15">
      <c r="A253" s="66"/>
      <c r="B253" s="67" t="s">
        <v>70</v>
      </c>
      <c r="C253" s="581" t="s">
        <v>71</v>
      </c>
      <c r="D253" s="581"/>
      <c r="E253" s="581"/>
      <c r="F253" s="581"/>
      <c r="G253" s="581"/>
      <c r="H253" s="68"/>
      <c r="I253" s="69"/>
      <c r="J253" s="69"/>
      <c r="K253" s="69"/>
      <c r="L253" s="70"/>
      <c r="M253" s="69"/>
      <c r="N253" s="70"/>
      <c r="O253" s="69"/>
      <c r="P253" s="83">
        <v>0.67</v>
      </c>
      <c r="GO253" s="50"/>
      <c r="GP253" s="50"/>
      <c r="GQ253" s="50"/>
      <c r="GR253" s="50"/>
      <c r="GS253" s="50"/>
      <c r="GT253" s="50"/>
      <c r="GW253" s="8" t="s">
        <v>71</v>
      </c>
      <c r="GX253" s="8"/>
      <c r="GY253" s="8"/>
      <c r="GZ253" s="50"/>
      <c r="HA253" s="8"/>
      <c r="HB253" s="8"/>
      <c r="HC253" s="50"/>
      <c r="HD253" s="8"/>
      <c r="HE253" s="8"/>
      <c r="HF253" s="50"/>
      <c r="HH253" s="50"/>
      <c r="HI253" s="50"/>
      <c r="HL253" s="50"/>
    </row>
    <row r="254" spans="1:220" s="1" customFormat="1" ht="15">
      <c r="A254" s="66"/>
      <c r="B254" s="67"/>
      <c r="C254" s="581" t="s">
        <v>72</v>
      </c>
      <c r="D254" s="581"/>
      <c r="E254" s="581"/>
      <c r="F254" s="581"/>
      <c r="G254" s="581"/>
      <c r="H254" s="68" t="s">
        <v>67</v>
      </c>
      <c r="I254" s="69"/>
      <c r="J254" s="69"/>
      <c r="K254" s="172">
        <v>9.6000000000000002E-4</v>
      </c>
      <c r="L254" s="70"/>
      <c r="M254" s="69"/>
      <c r="N254" s="70"/>
      <c r="O254" s="69"/>
      <c r="P254" s="83">
        <v>0.77</v>
      </c>
      <c r="GO254" s="50"/>
      <c r="GP254" s="50"/>
      <c r="GQ254" s="50"/>
      <c r="GR254" s="50"/>
      <c r="GS254" s="50"/>
      <c r="GT254" s="50"/>
      <c r="GW254" s="8" t="s">
        <v>72</v>
      </c>
      <c r="GX254" s="8"/>
      <c r="GY254" s="8"/>
      <c r="GZ254" s="50"/>
      <c r="HA254" s="8"/>
      <c r="HB254" s="8"/>
      <c r="HC254" s="50"/>
      <c r="HD254" s="8"/>
      <c r="HE254" s="8"/>
      <c r="HF254" s="50"/>
      <c r="HH254" s="50"/>
      <c r="HI254" s="50"/>
      <c r="HL254" s="50"/>
    </row>
    <row r="255" spans="1:220" s="1" customFormat="1" ht="15">
      <c r="A255" s="73"/>
      <c r="B255" s="67" t="s">
        <v>78</v>
      </c>
      <c r="C255" s="581" t="s">
        <v>79</v>
      </c>
      <c r="D255" s="581"/>
      <c r="E255" s="581"/>
      <c r="F255" s="581"/>
      <c r="G255" s="581"/>
      <c r="H255" s="68" t="s">
        <v>75</v>
      </c>
      <c r="I255" s="96">
        <v>0.08</v>
      </c>
      <c r="J255" s="74">
        <v>1.2</v>
      </c>
      <c r="K255" s="172">
        <v>9.6000000000000002E-4</v>
      </c>
      <c r="L255" s="95">
        <v>477.92</v>
      </c>
      <c r="M255" s="76">
        <v>1.46</v>
      </c>
      <c r="N255" s="77">
        <v>697.76</v>
      </c>
      <c r="O255" s="69"/>
      <c r="P255" s="71">
        <v>0.67</v>
      </c>
      <c r="GO255" s="50"/>
      <c r="GP255" s="50"/>
      <c r="GQ255" s="50"/>
      <c r="GR255" s="50"/>
      <c r="GS255" s="50"/>
      <c r="GT255" s="50"/>
      <c r="GW255" s="8"/>
      <c r="GX255" s="8" t="s">
        <v>79</v>
      </c>
      <c r="GY255" s="8"/>
      <c r="GZ255" s="50"/>
      <c r="HA255" s="8"/>
      <c r="HB255" s="8"/>
      <c r="HC255" s="50"/>
      <c r="HD255" s="8"/>
      <c r="HE255" s="8"/>
      <c r="HF255" s="50"/>
      <c r="HH255" s="50"/>
      <c r="HI255" s="50"/>
      <c r="HL255" s="50"/>
    </row>
    <row r="256" spans="1:220" s="1" customFormat="1" ht="15">
      <c r="A256" s="78"/>
      <c r="B256" s="67" t="s">
        <v>80</v>
      </c>
      <c r="C256" s="581" t="s">
        <v>81</v>
      </c>
      <c r="D256" s="581"/>
      <c r="E256" s="581"/>
      <c r="F256" s="581"/>
      <c r="G256" s="581"/>
      <c r="H256" s="68" t="s">
        <v>67</v>
      </c>
      <c r="I256" s="96">
        <v>0.08</v>
      </c>
      <c r="J256" s="74">
        <v>1.2</v>
      </c>
      <c r="K256" s="172">
        <v>9.6000000000000002E-4</v>
      </c>
      <c r="L256" s="70"/>
      <c r="M256" s="69"/>
      <c r="N256" s="173">
        <v>797.45</v>
      </c>
      <c r="O256" s="69"/>
      <c r="P256" s="83">
        <v>0.77</v>
      </c>
      <c r="GO256" s="50"/>
      <c r="GP256" s="50"/>
      <c r="GQ256" s="50"/>
      <c r="GR256" s="50"/>
      <c r="GS256" s="50"/>
      <c r="GT256" s="50"/>
      <c r="GW256" s="8"/>
      <c r="GX256" s="8"/>
      <c r="GY256" s="8" t="s">
        <v>81</v>
      </c>
      <c r="GZ256" s="50"/>
      <c r="HA256" s="8"/>
      <c r="HB256" s="8"/>
      <c r="HC256" s="50"/>
      <c r="HD256" s="8"/>
      <c r="HE256" s="8"/>
      <c r="HF256" s="50"/>
      <c r="HH256" s="50"/>
      <c r="HI256" s="50"/>
      <c r="HL256" s="50"/>
    </row>
    <row r="257" spans="1:220" s="1" customFormat="1" ht="15">
      <c r="A257" s="79"/>
      <c r="B257" s="65"/>
      <c r="C257" s="579" t="s">
        <v>99</v>
      </c>
      <c r="D257" s="579"/>
      <c r="E257" s="579"/>
      <c r="F257" s="579"/>
      <c r="G257" s="579"/>
      <c r="H257" s="53"/>
      <c r="I257" s="54"/>
      <c r="J257" s="54"/>
      <c r="K257" s="54"/>
      <c r="L257" s="57"/>
      <c r="M257" s="54"/>
      <c r="N257" s="80"/>
      <c r="O257" s="54"/>
      <c r="P257" s="81">
        <v>20.059999999999999</v>
      </c>
      <c r="GO257" s="50"/>
      <c r="GP257" s="50"/>
      <c r="GQ257" s="50"/>
      <c r="GR257" s="50"/>
      <c r="GS257" s="50"/>
      <c r="GT257" s="50"/>
      <c r="GW257" s="8"/>
      <c r="GX257" s="8"/>
      <c r="GY257" s="8"/>
      <c r="GZ257" s="50" t="s">
        <v>99</v>
      </c>
      <c r="HA257" s="8"/>
      <c r="HB257" s="8"/>
      <c r="HC257" s="50"/>
      <c r="HD257" s="8"/>
      <c r="HE257" s="8"/>
      <c r="HF257" s="50"/>
      <c r="HH257" s="50"/>
      <c r="HI257" s="50"/>
      <c r="HL257" s="50"/>
    </row>
    <row r="258" spans="1:220" s="1" customFormat="1" ht="15">
      <c r="A258" s="78" t="s">
        <v>2381</v>
      </c>
      <c r="B258" s="67" t="s">
        <v>101</v>
      </c>
      <c r="C258" s="581" t="s">
        <v>102</v>
      </c>
      <c r="D258" s="581"/>
      <c r="E258" s="581"/>
      <c r="F258" s="581"/>
      <c r="G258" s="581"/>
      <c r="H258" s="68" t="s">
        <v>103</v>
      </c>
      <c r="I258" s="82">
        <v>2</v>
      </c>
      <c r="J258" s="69"/>
      <c r="K258" s="82">
        <v>2</v>
      </c>
      <c r="L258" s="70"/>
      <c r="M258" s="69"/>
      <c r="N258" s="70"/>
      <c r="O258" s="69"/>
      <c r="P258" s="83">
        <v>0.31</v>
      </c>
      <c r="GO258" s="50"/>
      <c r="GP258" s="50"/>
      <c r="GQ258" s="50"/>
      <c r="GR258" s="50"/>
      <c r="GS258" s="50"/>
      <c r="GT258" s="50"/>
      <c r="GW258" s="8"/>
      <c r="GX258" s="8"/>
      <c r="GY258" s="8"/>
      <c r="GZ258" s="50"/>
      <c r="HA258" s="8" t="s">
        <v>102</v>
      </c>
      <c r="HB258" s="8"/>
      <c r="HC258" s="50"/>
      <c r="HD258" s="8"/>
      <c r="HE258" s="8"/>
      <c r="HF258" s="50"/>
      <c r="HH258" s="50"/>
      <c r="HI258" s="50"/>
      <c r="HL258" s="50"/>
    </row>
    <row r="259" spans="1:220" s="1" customFormat="1" ht="15">
      <c r="A259" s="78"/>
      <c r="B259" s="67"/>
      <c r="C259" s="581" t="s">
        <v>104</v>
      </c>
      <c r="D259" s="581"/>
      <c r="E259" s="581"/>
      <c r="F259" s="581"/>
      <c r="G259" s="581"/>
      <c r="H259" s="68"/>
      <c r="I259" s="69"/>
      <c r="J259" s="69"/>
      <c r="K259" s="69"/>
      <c r="L259" s="70"/>
      <c r="M259" s="69"/>
      <c r="N259" s="70"/>
      <c r="O259" s="69"/>
      <c r="P259" s="83">
        <v>19.39</v>
      </c>
      <c r="GO259" s="50"/>
      <c r="GP259" s="50"/>
      <c r="GQ259" s="50"/>
      <c r="GR259" s="50"/>
      <c r="GS259" s="50"/>
      <c r="GT259" s="50"/>
      <c r="GW259" s="8"/>
      <c r="GX259" s="8"/>
      <c r="GY259" s="8"/>
      <c r="GZ259" s="50"/>
      <c r="HA259" s="8"/>
      <c r="HB259" s="8" t="s">
        <v>104</v>
      </c>
      <c r="HC259" s="50"/>
      <c r="HD259" s="8"/>
      <c r="HE259" s="8"/>
      <c r="HF259" s="50"/>
      <c r="HH259" s="50"/>
      <c r="HI259" s="50"/>
      <c r="HL259" s="50"/>
    </row>
    <row r="260" spans="1:220" s="1" customFormat="1" ht="15">
      <c r="A260" s="78"/>
      <c r="B260" s="67" t="s">
        <v>105</v>
      </c>
      <c r="C260" s="581" t="s">
        <v>106</v>
      </c>
      <c r="D260" s="581"/>
      <c r="E260" s="581"/>
      <c r="F260" s="581"/>
      <c r="G260" s="581"/>
      <c r="H260" s="68" t="s">
        <v>103</v>
      </c>
      <c r="I260" s="82">
        <v>98</v>
      </c>
      <c r="J260" s="69"/>
      <c r="K260" s="82">
        <v>98</v>
      </c>
      <c r="L260" s="70"/>
      <c r="M260" s="69"/>
      <c r="N260" s="70"/>
      <c r="O260" s="69"/>
      <c r="P260" s="83">
        <v>19</v>
      </c>
      <c r="GO260" s="50"/>
      <c r="GP260" s="50"/>
      <c r="GQ260" s="50"/>
      <c r="GR260" s="50"/>
      <c r="GS260" s="50"/>
      <c r="GT260" s="50"/>
      <c r="GW260" s="8"/>
      <c r="GX260" s="8"/>
      <c r="GY260" s="8"/>
      <c r="GZ260" s="50"/>
      <c r="HA260" s="8"/>
      <c r="HB260" s="8" t="s">
        <v>106</v>
      </c>
      <c r="HC260" s="50"/>
      <c r="HD260" s="8"/>
      <c r="HE260" s="8"/>
      <c r="HF260" s="50"/>
      <c r="HH260" s="50"/>
      <c r="HI260" s="50"/>
      <c r="HL260" s="50"/>
    </row>
    <row r="261" spans="1:220" s="1" customFormat="1" ht="15">
      <c r="A261" s="78"/>
      <c r="B261" s="67" t="s">
        <v>107</v>
      </c>
      <c r="C261" s="581" t="s">
        <v>108</v>
      </c>
      <c r="D261" s="581"/>
      <c r="E261" s="581"/>
      <c r="F261" s="581"/>
      <c r="G261" s="581"/>
      <c r="H261" s="68" t="s">
        <v>103</v>
      </c>
      <c r="I261" s="82">
        <v>51</v>
      </c>
      <c r="J261" s="69"/>
      <c r="K261" s="82">
        <v>51</v>
      </c>
      <c r="L261" s="70"/>
      <c r="M261" s="69"/>
      <c r="N261" s="70"/>
      <c r="O261" s="69"/>
      <c r="P261" s="83">
        <v>9.89</v>
      </c>
      <c r="GO261" s="50"/>
      <c r="GP261" s="50"/>
      <c r="GQ261" s="50"/>
      <c r="GR261" s="50"/>
      <c r="GS261" s="50"/>
      <c r="GT261" s="50"/>
      <c r="GW261" s="8"/>
      <c r="GX261" s="8"/>
      <c r="GY261" s="8"/>
      <c r="GZ261" s="50"/>
      <c r="HA261" s="8"/>
      <c r="HB261" s="8" t="s">
        <v>108</v>
      </c>
      <c r="HC261" s="50"/>
      <c r="HD261" s="8"/>
      <c r="HE261" s="8"/>
      <c r="HF261" s="50"/>
      <c r="HH261" s="50"/>
      <c r="HI261" s="50"/>
      <c r="HL261" s="50"/>
    </row>
    <row r="262" spans="1:220" s="1" customFormat="1" ht="15">
      <c r="A262" s="84"/>
      <c r="B262" s="85"/>
      <c r="C262" s="579" t="s">
        <v>109</v>
      </c>
      <c r="D262" s="579"/>
      <c r="E262" s="579"/>
      <c r="F262" s="579"/>
      <c r="G262" s="579"/>
      <c r="H262" s="53"/>
      <c r="I262" s="54"/>
      <c r="J262" s="54"/>
      <c r="K262" s="54"/>
      <c r="L262" s="57"/>
      <c r="M262" s="54"/>
      <c r="N262" s="80">
        <v>4926</v>
      </c>
      <c r="O262" s="54"/>
      <c r="P262" s="169">
        <v>49.26</v>
      </c>
      <c r="GO262" s="50"/>
      <c r="GP262" s="50"/>
      <c r="GQ262" s="50"/>
      <c r="GR262" s="50"/>
      <c r="GS262" s="50"/>
      <c r="GT262" s="50"/>
      <c r="GW262" s="8"/>
      <c r="GX262" s="8"/>
      <c r="GY262" s="8"/>
      <c r="GZ262" s="50"/>
      <c r="HA262" s="8"/>
      <c r="HB262" s="8"/>
      <c r="HC262" s="50" t="s">
        <v>109</v>
      </c>
      <c r="HD262" s="8"/>
      <c r="HE262" s="8"/>
      <c r="HF262" s="50"/>
      <c r="HH262" s="50"/>
      <c r="HI262" s="50"/>
      <c r="HL262" s="50"/>
    </row>
    <row r="263" spans="1:220" s="1" customFormat="1" ht="0.75" customHeight="1">
      <c r="A263" s="86"/>
      <c r="B263" s="87"/>
      <c r="C263" s="87"/>
      <c r="D263" s="87"/>
      <c r="E263" s="87"/>
      <c r="F263" s="87"/>
      <c r="G263" s="87"/>
      <c r="H263" s="88"/>
      <c r="I263" s="89"/>
      <c r="J263" s="89"/>
      <c r="K263" s="89"/>
      <c r="L263" s="90"/>
      <c r="M263" s="89"/>
      <c r="N263" s="90"/>
      <c r="O263" s="89"/>
      <c r="P263" s="91"/>
      <c r="GO263" s="50"/>
      <c r="GP263" s="50"/>
      <c r="GQ263" s="50"/>
      <c r="GR263" s="50"/>
      <c r="GS263" s="50"/>
      <c r="GT263" s="50"/>
      <c r="GW263" s="8"/>
      <c r="GX263" s="8"/>
      <c r="GY263" s="8"/>
      <c r="GZ263" s="50"/>
      <c r="HA263" s="8"/>
      <c r="HB263" s="8"/>
      <c r="HC263" s="50"/>
      <c r="HD263" s="8"/>
      <c r="HE263" s="8"/>
      <c r="HF263" s="50"/>
      <c r="HH263" s="50"/>
      <c r="HI263" s="50"/>
      <c r="HL263" s="50"/>
    </row>
    <row r="264" spans="1:220" s="1" customFormat="1" ht="22.5">
      <c r="A264" s="51" t="s">
        <v>1988</v>
      </c>
      <c r="B264" s="52" t="s">
        <v>2624</v>
      </c>
      <c r="C264" s="580" t="s">
        <v>1342</v>
      </c>
      <c r="D264" s="580"/>
      <c r="E264" s="580"/>
      <c r="F264" s="580"/>
      <c r="G264" s="580"/>
      <c r="H264" s="53" t="s">
        <v>162</v>
      </c>
      <c r="I264" s="54">
        <v>0.11</v>
      </c>
      <c r="J264" s="55">
        <v>1</v>
      </c>
      <c r="K264" s="168">
        <v>0.11</v>
      </c>
      <c r="L264" s="57"/>
      <c r="M264" s="54"/>
      <c r="N264" s="57"/>
      <c r="O264" s="54"/>
      <c r="P264" s="169">
        <v>159.16</v>
      </c>
      <c r="Q264" s="59"/>
      <c r="R264" s="60"/>
      <c r="GO264" s="50"/>
      <c r="GP264" s="50" t="s">
        <v>1342</v>
      </c>
      <c r="GQ264" s="50" t="s">
        <v>6</v>
      </c>
      <c r="GR264" s="50" t="s">
        <v>6</v>
      </c>
      <c r="GS264" s="50" t="s">
        <v>6</v>
      </c>
      <c r="GT264" s="50" t="s">
        <v>6</v>
      </c>
      <c r="GW264" s="8"/>
      <c r="GX264" s="8"/>
      <c r="GY264" s="8"/>
      <c r="GZ264" s="50"/>
      <c r="HA264" s="8"/>
      <c r="HB264" s="8"/>
      <c r="HC264" s="50"/>
      <c r="HD264" s="8"/>
      <c r="HE264" s="8"/>
      <c r="HF264" s="50"/>
      <c r="HH264" s="50"/>
      <c r="HI264" s="50"/>
      <c r="HL264" s="50"/>
    </row>
    <row r="265" spans="1:220" s="1" customFormat="1" ht="15">
      <c r="A265" s="78" t="s">
        <v>1988</v>
      </c>
      <c r="B265" s="67" t="s">
        <v>2624</v>
      </c>
      <c r="C265" s="581" t="s">
        <v>2626</v>
      </c>
      <c r="D265" s="581"/>
      <c r="E265" s="581"/>
      <c r="F265" s="581"/>
      <c r="G265" s="581"/>
      <c r="H265" s="68" t="s">
        <v>162</v>
      </c>
      <c r="I265" s="96">
        <v>0.11</v>
      </c>
      <c r="J265" s="69"/>
      <c r="K265" s="96">
        <v>0.11</v>
      </c>
      <c r="L265" s="173">
        <v>565.20000000000005</v>
      </c>
      <c r="M265" s="96">
        <v>2.56</v>
      </c>
      <c r="N265" s="77">
        <v>1446.91</v>
      </c>
      <c r="O265" s="69"/>
      <c r="P265" s="83">
        <v>159.16</v>
      </c>
      <c r="GO265" s="50"/>
      <c r="GP265" s="50"/>
      <c r="GQ265" s="50"/>
      <c r="GR265" s="50"/>
      <c r="GS265" s="50"/>
      <c r="GT265" s="50"/>
      <c r="GW265" s="8"/>
      <c r="GX265" s="8"/>
      <c r="GY265" s="8"/>
      <c r="GZ265" s="50"/>
      <c r="HA265" s="8"/>
      <c r="HB265" s="8"/>
      <c r="HC265" s="50"/>
      <c r="HD265" s="8" t="s">
        <v>2626</v>
      </c>
      <c r="HE265" s="8"/>
      <c r="HF265" s="50"/>
      <c r="HH265" s="50"/>
      <c r="HI265" s="50"/>
      <c r="HL265" s="50"/>
    </row>
    <row r="266" spans="1:220" s="1" customFormat="1" ht="68.25">
      <c r="A266" s="78" t="s">
        <v>2383</v>
      </c>
      <c r="B266" s="67" t="s">
        <v>2627</v>
      </c>
      <c r="C266" s="581" t="s">
        <v>598</v>
      </c>
      <c r="D266" s="581"/>
      <c r="E266" s="581"/>
      <c r="F266" s="581"/>
      <c r="G266" s="581"/>
      <c r="H266" s="68" t="s">
        <v>88</v>
      </c>
      <c r="I266" s="69"/>
      <c r="J266" s="69"/>
      <c r="K266" s="128">
        <v>0.30690000000000001</v>
      </c>
      <c r="L266" s="70"/>
      <c r="M266" s="69"/>
      <c r="N266" s="173">
        <v>816.66</v>
      </c>
      <c r="O266" s="69"/>
      <c r="P266" s="83">
        <v>250.63</v>
      </c>
      <c r="GO266" s="50"/>
      <c r="GP266" s="50"/>
      <c r="GQ266" s="50"/>
      <c r="GR266" s="50"/>
      <c r="GS266" s="50"/>
      <c r="GT266" s="50"/>
      <c r="GW266" s="8"/>
      <c r="GX266" s="8"/>
      <c r="GY266" s="8"/>
      <c r="GZ266" s="50"/>
      <c r="HA266" s="8"/>
      <c r="HB266" s="8"/>
      <c r="HC266" s="50"/>
      <c r="HD266" s="8"/>
      <c r="HE266" s="8" t="s">
        <v>598</v>
      </c>
      <c r="HF266" s="50"/>
      <c r="HH266" s="50"/>
      <c r="HI266" s="50"/>
      <c r="HL266" s="50"/>
    </row>
    <row r="267" spans="1:220" s="1" customFormat="1" ht="68.25">
      <c r="A267" s="78" t="s">
        <v>2384</v>
      </c>
      <c r="B267" s="67" t="s">
        <v>2628</v>
      </c>
      <c r="C267" s="581" t="s">
        <v>601</v>
      </c>
      <c r="D267" s="581"/>
      <c r="E267" s="581"/>
      <c r="F267" s="581"/>
      <c r="G267" s="581"/>
      <c r="H267" s="68" t="s">
        <v>88</v>
      </c>
      <c r="I267" s="69"/>
      <c r="J267" s="69"/>
      <c r="K267" s="128">
        <v>0.30690000000000001</v>
      </c>
      <c r="L267" s="70"/>
      <c r="M267" s="69"/>
      <c r="N267" s="173">
        <v>440.7</v>
      </c>
      <c r="O267" s="82">
        <v>-1</v>
      </c>
      <c r="P267" s="83">
        <v>-135.25</v>
      </c>
      <c r="GO267" s="50"/>
      <c r="GP267" s="50"/>
      <c r="GQ267" s="50"/>
      <c r="GR267" s="50"/>
      <c r="GS267" s="50"/>
      <c r="GT267" s="50"/>
      <c r="GW267" s="8"/>
      <c r="GX267" s="8"/>
      <c r="GY267" s="8"/>
      <c r="GZ267" s="50"/>
      <c r="HA267" s="8"/>
      <c r="HB267" s="8"/>
      <c r="HC267" s="50"/>
      <c r="HD267" s="8"/>
      <c r="HE267" s="8" t="s">
        <v>601</v>
      </c>
      <c r="HF267" s="50"/>
      <c r="HH267" s="50"/>
      <c r="HI267" s="50"/>
      <c r="HL267" s="50"/>
    </row>
    <row r="268" spans="1:220" s="1" customFormat="1" ht="15">
      <c r="A268" s="84"/>
      <c r="B268" s="85"/>
      <c r="C268" s="579" t="s">
        <v>109</v>
      </c>
      <c r="D268" s="579"/>
      <c r="E268" s="579"/>
      <c r="F268" s="579"/>
      <c r="G268" s="579"/>
      <c r="H268" s="53"/>
      <c r="I268" s="54"/>
      <c r="J268" s="54"/>
      <c r="K268" s="54"/>
      <c r="L268" s="57"/>
      <c r="M268" s="54"/>
      <c r="N268" s="57"/>
      <c r="O268" s="54"/>
      <c r="P268" s="169">
        <v>274.54000000000002</v>
      </c>
      <c r="GO268" s="50"/>
      <c r="GP268" s="50"/>
      <c r="GQ268" s="50"/>
      <c r="GR268" s="50"/>
      <c r="GS268" s="50"/>
      <c r="GT268" s="50"/>
      <c r="GW268" s="8"/>
      <c r="GX268" s="8"/>
      <c r="GY268" s="8"/>
      <c r="GZ268" s="50"/>
      <c r="HA268" s="8"/>
      <c r="HB268" s="8"/>
      <c r="HC268" s="50" t="s">
        <v>109</v>
      </c>
      <c r="HD268" s="8"/>
      <c r="HE268" s="8"/>
      <c r="HF268" s="50"/>
      <c r="HH268" s="50"/>
      <c r="HI268" s="50"/>
      <c r="HL268" s="50"/>
    </row>
    <row r="269" spans="1:220" s="1" customFormat="1" ht="0.75" customHeight="1">
      <c r="A269" s="86"/>
      <c r="B269" s="87"/>
      <c r="C269" s="87"/>
      <c r="D269" s="87"/>
      <c r="E269" s="87"/>
      <c r="F269" s="87"/>
      <c r="G269" s="87"/>
      <c r="H269" s="88"/>
      <c r="I269" s="89"/>
      <c r="J269" s="89"/>
      <c r="K269" s="89"/>
      <c r="L269" s="90"/>
      <c r="M269" s="89"/>
      <c r="N269" s="90"/>
      <c r="O269" s="89"/>
      <c r="P269" s="91"/>
      <c r="GO269" s="50"/>
      <c r="GP269" s="50"/>
      <c r="GQ269" s="50"/>
      <c r="GR269" s="50"/>
      <c r="GS269" s="50"/>
      <c r="GT269" s="50"/>
      <c r="GW269" s="8"/>
      <c r="GX269" s="8"/>
      <c r="GY269" s="8"/>
      <c r="GZ269" s="50"/>
      <c r="HA269" s="8"/>
      <c r="HB269" s="8"/>
      <c r="HC269" s="50"/>
      <c r="HD269" s="8"/>
      <c r="HE269" s="8"/>
      <c r="HF269" s="50"/>
      <c r="HH269" s="50"/>
      <c r="HI269" s="50"/>
      <c r="HL269" s="50"/>
    </row>
    <row r="270" spans="1:220" s="1" customFormat="1" ht="22.5">
      <c r="A270" s="51" t="s">
        <v>195</v>
      </c>
      <c r="B270" s="52" t="s">
        <v>703</v>
      </c>
      <c r="C270" s="580" t="s">
        <v>704</v>
      </c>
      <c r="D270" s="580"/>
      <c r="E270" s="580"/>
      <c r="F270" s="580"/>
      <c r="G270" s="580"/>
      <c r="H270" s="53" t="s">
        <v>295</v>
      </c>
      <c r="I270" s="54">
        <v>3.5999999999999999E-3</v>
      </c>
      <c r="J270" s="55">
        <v>1</v>
      </c>
      <c r="K270" s="182">
        <v>3.5999999999999999E-3</v>
      </c>
      <c r="L270" s="57"/>
      <c r="M270" s="54"/>
      <c r="N270" s="57"/>
      <c r="O270" s="54"/>
      <c r="P270" s="58"/>
      <c r="Q270" s="59"/>
      <c r="R270" s="60"/>
      <c r="GO270" s="50"/>
      <c r="GP270" s="50" t="s">
        <v>704</v>
      </c>
      <c r="GQ270" s="50" t="s">
        <v>6</v>
      </c>
      <c r="GR270" s="50" t="s">
        <v>6</v>
      </c>
      <c r="GS270" s="50" t="s">
        <v>6</v>
      </c>
      <c r="GT270" s="50" t="s">
        <v>6</v>
      </c>
      <c r="GW270" s="8"/>
      <c r="GX270" s="8"/>
      <c r="GY270" s="8"/>
      <c r="GZ270" s="50"/>
      <c r="HA270" s="8"/>
      <c r="HB270" s="8"/>
      <c r="HC270" s="50"/>
      <c r="HD270" s="8"/>
      <c r="HE270" s="8"/>
      <c r="HF270" s="50"/>
      <c r="HH270" s="50"/>
      <c r="HI270" s="50"/>
      <c r="HL270" s="50"/>
    </row>
    <row r="271" spans="1:220" s="1" customFormat="1" ht="15">
      <c r="A271" s="61"/>
      <c r="B271" s="62"/>
      <c r="C271" s="578" t="s">
        <v>2635</v>
      </c>
      <c r="D271" s="578"/>
      <c r="E271" s="578"/>
      <c r="F271" s="578"/>
      <c r="G271" s="578"/>
      <c r="H271" s="578"/>
      <c r="I271" s="578"/>
      <c r="J271" s="578"/>
      <c r="K271" s="578"/>
      <c r="L271" s="578"/>
      <c r="M271" s="578"/>
      <c r="N271" s="578"/>
      <c r="O271" s="578"/>
      <c r="P271" s="585"/>
      <c r="GO271" s="50"/>
      <c r="GP271" s="50"/>
      <c r="GQ271" s="50"/>
      <c r="GR271" s="50"/>
      <c r="GS271" s="50"/>
      <c r="GT271" s="50"/>
      <c r="GU271" s="63" t="s">
        <v>2635</v>
      </c>
      <c r="GW271" s="8"/>
      <c r="GX271" s="8"/>
      <c r="GY271" s="8"/>
      <c r="GZ271" s="50"/>
      <c r="HA271" s="8"/>
      <c r="HB271" s="8"/>
      <c r="HC271" s="50"/>
      <c r="HD271" s="8"/>
      <c r="HE271" s="8"/>
      <c r="HF271" s="50"/>
      <c r="HH271" s="50"/>
      <c r="HI271" s="50"/>
      <c r="HL271" s="50"/>
    </row>
    <row r="272" spans="1:220" s="1" customFormat="1" ht="23.25">
      <c r="A272" s="64"/>
      <c r="B272" s="65" t="s">
        <v>62</v>
      </c>
      <c r="C272" s="572" t="s">
        <v>63</v>
      </c>
      <c r="D272" s="572"/>
      <c r="E272" s="572"/>
      <c r="F272" s="572"/>
      <c r="G272" s="572"/>
      <c r="H272" s="572"/>
      <c r="I272" s="572"/>
      <c r="J272" s="572"/>
      <c r="K272" s="572"/>
      <c r="L272" s="572"/>
      <c r="M272" s="572"/>
      <c r="N272" s="572"/>
      <c r="O272" s="572"/>
      <c r="P272" s="587"/>
      <c r="GO272" s="50"/>
      <c r="GP272" s="50"/>
      <c r="GQ272" s="50"/>
      <c r="GR272" s="50"/>
      <c r="GS272" s="50"/>
      <c r="GT272" s="50"/>
      <c r="GV272" s="63" t="s">
        <v>63</v>
      </c>
      <c r="GW272" s="8"/>
      <c r="GX272" s="8"/>
      <c r="GY272" s="8"/>
      <c r="GZ272" s="50"/>
      <c r="HA272" s="8"/>
      <c r="HB272" s="8"/>
      <c r="HC272" s="50"/>
      <c r="HD272" s="8"/>
      <c r="HE272" s="8"/>
      <c r="HF272" s="50"/>
      <c r="HH272" s="50"/>
      <c r="HI272" s="50"/>
      <c r="HL272" s="50"/>
    </row>
    <row r="273" spans="1:220" s="1" customFormat="1" ht="15">
      <c r="A273" s="66"/>
      <c r="B273" s="67" t="s">
        <v>58</v>
      </c>
      <c r="C273" s="581" t="s">
        <v>66</v>
      </c>
      <c r="D273" s="581"/>
      <c r="E273" s="581"/>
      <c r="F273" s="581"/>
      <c r="G273" s="581"/>
      <c r="H273" s="68" t="s">
        <v>67</v>
      </c>
      <c r="I273" s="69"/>
      <c r="J273" s="69"/>
      <c r="K273" s="172">
        <v>0.38231999999999999</v>
      </c>
      <c r="L273" s="70"/>
      <c r="M273" s="69"/>
      <c r="N273" s="70"/>
      <c r="O273" s="69"/>
      <c r="P273" s="83">
        <v>237.76</v>
      </c>
      <c r="GO273" s="50"/>
      <c r="GP273" s="50"/>
      <c r="GQ273" s="50"/>
      <c r="GR273" s="50"/>
      <c r="GS273" s="50"/>
      <c r="GT273" s="50"/>
      <c r="GW273" s="8" t="s">
        <v>66</v>
      </c>
      <c r="GX273" s="8"/>
      <c r="GY273" s="8"/>
      <c r="GZ273" s="50"/>
      <c r="HA273" s="8"/>
      <c r="HB273" s="8"/>
      <c r="HC273" s="50"/>
      <c r="HD273" s="8"/>
      <c r="HE273" s="8"/>
      <c r="HF273" s="50"/>
      <c r="HH273" s="50"/>
      <c r="HI273" s="50"/>
      <c r="HL273" s="50"/>
    </row>
    <row r="274" spans="1:220" s="1" customFormat="1" ht="15">
      <c r="A274" s="73"/>
      <c r="B274" s="67" t="s">
        <v>705</v>
      </c>
      <c r="C274" s="581" t="s">
        <v>706</v>
      </c>
      <c r="D274" s="581"/>
      <c r="E274" s="581"/>
      <c r="F274" s="581"/>
      <c r="G274" s="581"/>
      <c r="H274" s="68" t="s">
        <v>67</v>
      </c>
      <c r="I274" s="74">
        <v>88.5</v>
      </c>
      <c r="J274" s="74">
        <v>1.2</v>
      </c>
      <c r="K274" s="172">
        <v>0.38231999999999999</v>
      </c>
      <c r="L274" s="129"/>
      <c r="M274" s="130"/>
      <c r="N274" s="77">
        <v>621.89</v>
      </c>
      <c r="O274" s="69"/>
      <c r="P274" s="71">
        <v>237.76</v>
      </c>
      <c r="GO274" s="50"/>
      <c r="GP274" s="50"/>
      <c r="GQ274" s="50"/>
      <c r="GR274" s="50"/>
      <c r="GS274" s="50"/>
      <c r="GT274" s="50"/>
      <c r="GW274" s="8"/>
      <c r="GX274" s="8" t="s">
        <v>706</v>
      </c>
      <c r="GY274" s="8"/>
      <c r="GZ274" s="50"/>
      <c r="HA274" s="8"/>
      <c r="HB274" s="8"/>
      <c r="HC274" s="50"/>
      <c r="HD274" s="8"/>
      <c r="HE274" s="8"/>
      <c r="HF274" s="50"/>
      <c r="HH274" s="50"/>
      <c r="HI274" s="50"/>
      <c r="HL274" s="50"/>
    </row>
    <row r="275" spans="1:220" s="1" customFormat="1" ht="15">
      <c r="A275" s="79"/>
      <c r="B275" s="65"/>
      <c r="C275" s="579" t="s">
        <v>99</v>
      </c>
      <c r="D275" s="579"/>
      <c r="E275" s="579"/>
      <c r="F275" s="579"/>
      <c r="G275" s="579"/>
      <c r="H275" s="53"/>
      <c r="I275" s="54"/>
      <c r="J275" s="54"/>
      <c r="K275" s="54"/>
      <c r="L275" s="57"/>
      <c r="M275" s="54"/>
      <c r="N275" s="80"/>
      <c r="O275" s="54"/>
      <c r="P275" s="81">
        <v>237.76</v>
      </c>
      <c r="GO275" s="50"/>
      <c r="GP275" s="50"/>
      <c r="GQ275" s="50"/>
      <c r="GR275" s="50"/>
      <c r="GS275" s="50"/>
      <c r="GT275" s="50"/>
      <c r="GW275" s="8"/>
      <c r="GX275" s="8"/>
      <c r="GY275" s="8"/>
      <c r="GZ275" s="50" t="s">
        <v>99</v>
      </c>
      <c r="HA275" s="8"/>
      <c r="HB275" s="8"/>
      <c r="HC275" s="50"/>
      <c r="HD275" s="8"/>
      <c r="HE275" s="8"/>
      <c r="HF275" s="50"/>
      <c r="HH275" s="50"/>
      <c r="HI275" s="50"/>
      <c r="HL275" s="50"/>
    </row>
    <row r="276" spans="1:220" s="1" customFormat="1" ht="15">
      <c r="A276" s="78"/>
      <c r="B276" s="67"/>
      <c r="C276" s="581" t="s">
        <v>104</v>
      </c>
      <c r="D276" s="581"/>
      <c r="E276" s="581"/>
      <c r="F276" s="581"/>
      <c r="G276" s="581"/>
      <c r="H276" s="68"/>
      <c r="I276" s="69"/>
      <c r="J276" s="69"/>
      <c r="K276" s="69"/>
      <c r="L276" s="70"/>
      <c r="M276" s="69"/>
      <c r="N276" s="70"/>
      <c r="O276" s="69"/>
      <c r="P276" s="83">
        <v>237.76</v>
      </c>
      <c r="GO276" s="50"/>
      <c r="GP276" s="50"/>
      <c r="GQ276" s="50"/>
      <c r="GR276" s="50"/>
      <c r="GS276" s="50"/>
      <c r="GT276" s="50"/>
      <c r="GW276" s="8"/>
      <c r="GX276" s="8"/>
      <c r="GY276" s="8"/>
      <c r="GZ276" s="50"/>
      <c r="HA276" s="8"/>
      <c r="HB276" s="8" t="s">
        <v>104</v>
      </c>
      <c r="HC276" s="50"/>
      <c r="HD276" s="8"/>
      <c r="HE276" s="8"/>
      <c r="HF276" s="50"/>
      <c r="HH276" s="50"/>
      <c r="HI276" s="50"/>
      <c r="HL276" s="50"/>
    </row>
    <row r="277" spans="1:220" s="1" customFormat="1" ht="15">
      <c r="A277" s="78"/>
      <c r="B277" s="67" t="s">
        <v>299</v>
      </c>
      <c r="C277" s="581" t="s">
        <v>300</v>
      </c>
      <c r="D277" s="581"/>
      <c r="E277" s="581"/>
      <c r="F277" s="581"/>
      <c r="G277" s="581"/>
      <c r="H277" s="68" t="s">
        <v>103</v>
      </c>
      <c r="I277" s="82">
        <v>90</v>
      </c>
      <c r="J277" s="69"/>
      <c r="K277" s="82">
        <v>90</v>
      </c>
      <c r="L277" s="70"/>
      <c r="M277" s="69"/>
      <c r="N277" s="70"/>
      <c r="O277" s="69"/>
      <c r="P277" s="83">
        <v>213.98</v>
      </c>
      <c r="GO277" s="50"/>
      <c r="GP277" s="50"/>
      <c r="GQ277" s="50"/>
      <c r="GR277" s="50"/>
      <c r="GS277" s="50"/>
      <c r="GT277" s="50"/>
      <c r="GW277" s="8"/>
      <c r="GX277" s="8"/>
      <c r="GY277" s="8"/>
      <c r="GZ277" s="50"/>
      <c r="HA277" s="8"/>
      <c r="HB277" s="8" t="s">
        <v>300</v>
      </c>
      <c r="HC277" s="50"/>
      <c r="HD277" s="8"/>
      <c r="HE277" s="8"/>
      <c r="HF277" s="50"/>
      <c r="HH277" s="50"/>
      <c r="HI277" s="50"/>
      <c r="HL277" s="50"/>
    </row>
    <row r="278" spans="1:220" s="1" customFormat="1" ht="15">
      <c r="A278" s="78"/>
      <c r="B278" s="67" t="s">
        <v>301</v>
      </c>
      <c r="C278" s="581" t="s">
        <v>302</v>
      </c>
      <c r="D278" s="581"/>
      <c r="E278" s="581"/>
      <c r="F278" s="581"/>
      <c r="G278" s="581"/>
      <c r="H278" s="68" t="s">
        <v>103</v>
      </c>
      <c r="I278" s="82">
        <v>40</v>
      </c>
      <c r="J278" s="69"/>
      <c r="K278" s="82">
        <v>40</v>
      </c>
      <c r="L278" s="70"/>
      <c r="M278" s="69"/>
      <c r="N278" s="70"/>
      <c r="O278" s="69"/>
      <c r="P278" s="83">
        <v>95.1</v>
      </c>
      <c r="GO278" s="50"/>
      <c r="GP278" s="50"/>
      <c r="GQ278" s="50"/>
      <c r="GR278" s="50"/>
      <c r="GS278" s="50"/>
      <c r="GT278" s="50"/>
      <c r="GW278" s="8"/>
      <c r="GX278" s="8"/>
      <c r="GY278" s="8"/>
      <c r="GZ278" s="50"/>
      <c r="HA278" s="8"/>
      <c r="HB278" s="8" t="s">
        <v>302</v>
      </c>
      <c r="HC278" s="50"/>
      <c r="HD278" s="8"/>
      <c r="HE278" s="8"/>
      <c r="HF278" s="50"/>
      <c r="HH278" s="50"/>
      <c r="HI278" s="50"/>
      <c r="HL278" s="50"/>
    </row>
    <row r="279" spans="1:220" s="1" customFormat="1" ht="15">
      <c r="A279" s="84"/>
      <c r="B279" s="85"/>
      <c r="C279" s="579" t="s">
        <v>109</v>
      </c>
      <c r="D279" s="579"/>
      <c r="E279" s="579"/>
      <c r="F279" s="579"/>
      <c r="G279" s="579"/>
      <c r="H279" s="53"/>
      <c r="I279" s="54"/>
      <c r="J279" s="54"/>
      <c r="K279" s="54"/>
      <c r="L279" s="57"/>
      <c r="M279" s="54"/>
      <c r="N279" s="80">
        <v>151900</v>
      </c>
      <c r="O279" s="54"/>
      <c r="P279" s="169">
        <v>546.84</v>
      </c>
      <c r="GO279" s="50"/>
      <c r="GP279" s="50"/>
      <c r="GQ279" s="50"/>
      <c r="GR279" s="50"/>
      <c r="GS279" s="50"/>
      <c r="GT279" s="50"/>
      <c r="GW279" s="8"/>
      <c r="GX279" s="8"/>
      <c r="GY279" s="8"/>
      <c r="GZ279" s="50"/>
      <c r="HA279" s="8"/>
      <c r="HB279" s="8"/>
      <c r="HC279" s="50" t="s">
        <v>109</v>
      </c>
      <c r="HD279" s="8"/>
      <c r="HE279" s="8"/>
      <c r="HF279" s="50"/>
      <c r="HH279" s="50"/>
      <c r="HI279" s="50"/>
      <c r="HL279" s="50"/>
    </row>
    <row r="280" spans="1:220" s="1" customFormat="1" ht="0.75" customHeight="1">
      <c r="A280" s="86"/>
      <c r="B280" s="87"/>
      <c r="C280" s="87"/>
      <c r="D280" s="87"/>
      <c r="E280" s="87"/>
      <c r="F280" s="87"/>
      <c r="G280" s="87"/>
      <c r="H280" s="88"/>
      <c r="I280" s="89"/>
      <c r="J280" s="89"/>
      <c r="K280" s="89"/>
      <c r="L280" s="90"/>
      <c r="M280" s="89"/>
      <c r="N280" s="90"/>
      <c r="O280" s="89"/>
      <c r="P280" s="91"/>
      <c r="GO280" s="50"/>
      <c r="GP280" s="50"/>
      <c r="GQ280" s="50"/>
      <c r="GR280" s="50"/>
      <c r="GS280" s="50"/>
      <c r="GT280" s="50"/>
      <c r="GW280" s="8"/>
      <c r="GX280" s="8"/>
      <c r="GY280" s="8"/>
      <c r="GZ280" s="50"/>
      <c r="HA280" s="8"/>
      <c r="HB280" s="8"/>
      <c r="HC280" s="50"/>
      <c r="HD280" s="8"/>
      <c r="HE280" s="8"/>
      <c r="HF280" s="50"/>
      <c r="HH280" s="50"/>
      <c r="HI280" s="50"/>
      <c r="HL280" s="50"/>
    </row>
    <row r="281" spans="1:220" s="1" customFormat="1" ht="15">
      <c r="A281" s="79"/>
      <c r="B281" s="104"/>
      <c r="C281" s="576" t="s">
        <v>2636</v>
      </c>
      <c r="D281" s="576"/>
      <c r="E281" s="576"/>
      <c r="F281" s="576"/>
      <c r="G281" s="576"/>
      <c r="H281" s="576"/>
      <c r="I281" s="576"/>
      <c r="J281" s="576"/>
      <c r="K281" s="576"/>
      <c r="L281" s="576"/>
      <c r="M281" s="576"/>
      <c r="N281" s="576"/>
      <c r="O281" s="576"/>
      <c r="P281" s="105"/>
      <c r="Q281" s="106"/>
      <c r="R281" s="107"/>
      <c r="GO281" s="50"/>
      <c r="GP281" s="50"/>
      <c r="GQ281" s="50"/>
      <c r="GR281" s="50"/>
      <c r="GS281" s="50"/>
      <c r="GT281" s="50"/>
      <c r="GW281" s="8"/>
      <c r="GX281" s="8"/>
      <c r="GY281" s="8"/>
      <c r="GZ281" s="50"/>
      <c r="HA281" s="8"/>
      <c r="HB281" s="8"/>
      <c r="HC281" s="50"/>
      <c r="HD281" s="8"/>
      <c r="HE281" s="8"/>
      <c r="HF281" s="50" t="s">
        <v>2636</v>
      </c>
      <c r="HH281" s="50"/>
      <c r="HI281" s="50"/>
      <c r="HL281" s="50"/>
    </row>
    <row r="282" spans="1:220" s="1" customFormat="1" ht="15">
      <c r="A282" s="79"/>
      <c r="B282" s="65"/>
      <c r="C282" s="578" t="s">
        <v>439</v>
      </c>
      <c r="D282" s="578"/>
      <c r="E282" s="578"/>
      <c r="F282" s="578"/>
      <c r="G282" s="578"/>
      <c r="H282" s="578"/>
      <c r="I282" s="578"/>
      <c r="J282" s="578"/>
      <c r="K282" s="578"/>
      <c r="L282" s="578"/>
      <c r="M282" s="578"/>
      <c r="N282" s="578"/>
      <c r="O282" s="578"/>
      <c r="P282" s="108">
        <v>25644.03</v>
      </c>
      <c r="GO282" s="50"/>
      <c r="GP282" s="50"/>
      <c r="GQ282" s="50"/>
      <c r="GR282" s="50"/>
      <c r="GS282" s="50"/>
      <c r="GT282" s="50"/>
      <c r="GW282" s="8"/>
      <c r="GX282" s="8"/>
      <c r="GY282" s="8"/>
      <c r="GZ282" s="50"/>
      <c r="HA282" s="8"/>
      <c r="HB282" s="8"/>
      <c r="HC282" s="50"/>
      <c r="HD282" s="8"/>
      <c r="HE282" s="8"/>
      <c r="HF282" s="50"/>
      <c r="HG282" s="63" t="s">
        <v>439</v>
      </c>
      <c r="HH282" s="50"/>
      <c r="HI282" s="50"/>
      <c r="HL282" s="50"/>
    </row>
    <row r="283" spans="1:220" s="1" customFormat="1" ht="15">
      <c r="A283" s="79"/>
      <c r="B283" s="65"/>
      <c r="C283" s="578" t="s">
        <v>440</v>
      </c>
      <c r="D283" s="578"/>
      <c r="E283" s="578"/>
      <c r="F283" s="578"/>
      <c r="G283" s="578"/>
      <c r="H283" s="578"/>
      <c r="I283" s="578"/>
      <c r="J283" s="578"/>
      <c r="K283" s="578"/>
      <c r="L283" s="578"/>
      <c r="M283" s="578"/>
      <c r="N283" s="578"/>
      <c r="O283" s="578"/>
      <c r="P283" s="110"/>
      <c r="GO283" s="50"/>
      <c r="GP283" s="50"/>
      <c r="GQ283" s="50"/>
      <c r="GR283" s="50"/>
      <c r="GS283" s="50"/>
      <c r="GT283" s="50"/>
      <c r="GW283" s="8"/>
      <c r="GX283" s="8"/>
      <c r="GY283" s="8"/>
      <c r="GZ283" s="50"/>
      <c r="HA283" s="8"/>
      <c r="HB283" s="8"/>
      <c r="HC283" s="50"/>
      <c r="HD283" s="8"/>
      <c r="HE283" s="8"/>
      <c r="HF283" s="50"/>
      <c r="HG283" s="63" t="s">
        <v>440</v>
      </c>
      <c r="HH283" s="50"/>
      <c r="HI283" s="50"/>
      <c r="HL283" s="50"/>
    </row>
    <row r="284" spans="1:220" s="1" customFormat="1" ht="15">
      <c r="A284" s="79"/>
      <c r="B284" s="65"/>
      <c r="C284" s="578" t="s">
        <v>441</v>
      </c>
      <c r="D284" s="578"/>
      <c r="E284" s="578"/>
      <c r="F284" s="578"/>
      <c r="G284" s="578"/>
      <c r="H284" s="578"/>
      <c r="I284" s="578"/>
      <c r="J284" s="578"/>
      <c r="K284" s="578"/>
      <c r="L284" s="578"/>
      <c r="M284" s="578"/>
      <c r="N284" s="578"/>
      <c r="O284" s="578"/>
      <c r="P284" s="108">
        <v>19234.560000000001</v>
      </c>
      <c r="GO284" s="50"/>
      <c r="GP284" s="50"/>
      <c r="GQ284" s="50"/>
      <c r="GR284" s="50"/>
      <c r="GS284" s="50"/>
      <c r="GT284" s="50"/>
      <c r="GW284" s="8"/>
      <c r="GX284" s="8"/>
      <c r="GY284" s="8"/>
      <c r="GZ284" s="50"/>
      <c r="HA284" s="8"/>
      <c r="HB284" s="8"/>
      <c r="HC284" s="50"/>
      <c r="HD284" s="8"/>
      <c r="HE284" s="8"/>
      <c r="HF284" s="50"/>
      <c r="HG284" s="63" t="s">
        <v>441</v>
      </c>
      <c r="HH284" s="50"/>
      <c r="HI284" s="50"/>
      <c r="HL284" s="50"/>
    </row>
    <row r="285" spans="1:220" s="1" customFormat="1" ht="15">
      <c r="A285" s="79"/>
      <c r="B285" s="65"/>
      <c r="C285" s="578" t="s">
        <v>442</v>
      </c>
      <c r="D285" s="578"/>
      <c r="E285" s="578"/>
      <c r="F285" s="578"/>
      <c r="G285" s="578"/>
      <c r="H285" s="578"/>
      <c r="I285" s="578"/>
      <c r="J285" s="578"/>
      <c r="K285" s="578"/>
      <c r="L285" s="578"/>
      <c r="M285" s="578"/>
      <c r="N285" s="578"/>
      <c r="O285" s="578"/>
      <c r="P285" s="190">
        <v>653.78</v>
      </c>
      <c r="GO285" s="50"/>
      <c r="GP285" s="50"/>
      <c r="GQ285" s="50"/>
      <c r="GR285" s="50"/>
      <c r="GS285" s="50"/>
      <c r="GT285" s="50"/>
      <c r="GW285" s="8"/>
      <c r="GX285" s="8"/>
      <c r="GY285" s="8"/>
      <c r="GZ285" s="50"/>
      <c r="HA285" s="8"/>
      <c r="HB285" s="8"/>
      <c r="HC285" s="50"/>
      <c r="HD285" s="8"/>
      <c r="HE285" s="8"/>
      <c r="HF285" s="50"/>
      <c r="HG285" s="63" t="s">
        <v>442</v>
      </c>
      <c r="HH285" s="50"/>
      <c r="HI285" s="50"/>
      <c r="HL285" s="50"/>
    </row>
    <row r="286" spans="1:220" s="1" customFormat="1" ht="15">
      <c r="A286" s="79"/>
      <c r="B286" s="65"/>
      <c r="C286" s="578" t="s">
        <v>443</v>
      </c>
      <c r="D286" s="578"/>
      <c r="E286" s="578"/>
      <c r="F286" s="578"/>
      <c r="G286" s="578"/>
      <c r="H286" s="578"/>
      <c r="I286" s="578"/>
      <c r="J286" s="578"/>
      <c r="K286" s="578"/>
      <c r="L286" s="578"/>
      <c r="M286" s="578"/>
      <c r="N286" s="578"/>
      <c r="O286" s="578"/>
      <c r="P286" s="190">
        <v>747.18</v>
      </c>
      <c r="GO286" s="50"/>
      <c r="GP286" s="50"/>
      <c r="GQ286" s="50"/>
      <c r="GR286" s="50"/>
      <c r="GS286" s="50"/>
      <c r="GT286" s="50"/>
      <c r="GW286" s="8"/>
      <c r="GX286" s="8"/>
      <c r="GY286" s="8"/>
      <c r="GZ286" s="50"/>
      <c r="HA286" s="8"/>
      <c r="HB286" s="8"/>
      <c r="HC286" s="50"/>
      <c r="HD286" s="8"/>
      <c r="HE286" s="8"/>
      <c r="HF286" s="50"/>
      <c r="HG286" s="63" t="s">
        <v>443</v>
      </c>
      <c r="HH286" s="50"/>
      <c r="HI286" s="50"/>
      <c r="HL286" s="50"/>
    </row>
    <row r="287" spans="1:220" s="1" customFormat="1" ht="15">
      <c r="A287" s="79"/>
      <c r="B287" s="65"/>
      <c r="C287" s="578" t="s">
        <v>444</v>
      </c>
      <c r="D287" s="578"/>
      <c r="E287" s="578"/>
      <c r="F287" s="578"/>
      <c r="G287" s="578"/>
      <c r="H287" s="578"/>
      <c r="I287" s="578"/>
      <c r="J287" s="578"/>
      <c r="K287" s="578"/>
      <c r="L287" s="578"/>
      <c r="M287" s="578"/>
      <c r="N287" s="578"/>
      <c r="O287" s="578"/>
      <c r="P287" s="108">
        <v>5008.51</v>
      </c>
      <c r="GO287" s="50"/>
      <c r="GP287" s="50"/>
      <c r="GQ287" s="50"/>
      <c r="GR287" s="50"/>
      <c r="GS287" s="50"/>
      <c r="GT287" s="50"/>
      <c r="GW287" s="8"/>
      <c r="GX287" s="8"/>
      <c r="GY287" s="8"/>
      <c r="GZ287" s="50"/>
      <c r="HA287" s="8"/>
      <c r="HB287" s="8"/>
      <c r="HC287" s="50"/>
      <c r="HD287" s="8"/>
      <c r="HE287" s="8"/>
      <c r="HF287" s="50"/>
      <c r="HG287" s="63" t="s">
        <v>444</v>
      </c>
      <c r="HH287" s="50"/>
      <c r="HI287" s="50"/>
      <c r="HL287" s="50"/>
    </row>
    <row r="288" spans="1:220" s="1" customFormat="1" ht="15">
      <c r="A288" s="79"/>
      <c r="B288" s="65"/>
      <c r="C288" s="578" t="s">
        <v>446</v>
      </c>
      <c r="D288" s="578"/>
      <c r="E288" s="578"/>
      <c r="F288" s="578"/>
      <c r="G288" s="578"/>
      <c r="H288" s="578"/>
      <c r="I288" s="578"/>
      <c r="J288" s="578"/>
      <c r="K288" s="578"/>
      <c r="L288" s="578"/>
      <c r="M288" s="578"/>
      <c r="N288" s="578"/>
      <c r="O288" s="578"/>
      <c r="P288" s="108">
        <v>41915.89</v>
      </c>
      <c r="GO288" s="50"/>
      <c r="GP288" s="50"/>
      <c r="GQ288" s="50"/>
      <c r="GR288" s="50"/>
      <c r="GS288" s="50"/>
      <c r="GT288" s="50"/>
      <c r="GW288" s="8"/>
      <c r="GX288" s="8"/>
      <c r="GY288" s="8"/>
      <c r="GZ288" s="50"/>
      <c r="HA288" s="8"/>
      <c r="HB288" s="8"/>
      <c r="HC288" s="50"/>
      <c r="HD288" s="8"/>
      <c r="HE288" s="8"/>
      <c r="HF288" s="50"/>
      <c r="HG288" s="63" t="s">
        <v>446</v>
      </c>
      <c r="HH288" s="50"/>
      <c r="HI288" s="50"/>
      <c r="HL288" s="50"/>
    </row>
    <row r="289" spans="1:220" s="1" customFormat="1" ht="15">
      <c r="A289" s="79"/>
      <c r="B289" s="65"/>
      <c r="C289" s="578" t="s">
        <v>440</v>
      </c>
      <c r="D289" s="578"/>
      <c r="E289" s="578"/>
      <c r="F289" s="578"/>
      <c r="G289" s="578"/>
      <c r="H289" s="578"/>
      <c r="I289" s="578"/>
      <c r="J289" s="578"/>
      <c r="K289" s="578"/>
      <c r="L289" s="578"/>
      <c r="M289" s="578"/>
      <c r="N289" s="578"/>
      <c r="O289" s="578"/>
      <c r="P289" s="110"/>
      <c r="GO289" s="50"/>
      <c r="GP289" s="50"/>
      <c r="GQ289" s="50"/>
      <c r="GR289" s="50"/>
      <c r="GS289" s="50"/>
      <c r="GT289" s="50"/>
      <c r="GW289" s="8"/>
      <c r="GX289" s="8"/>
      <c r="GY289" s="8"/>
      <c r="GZ289" s="50"/>
      <c r="HA289" s="8"/>
      <c r="HB289" s="8"/>
      <c r="HC289" s="50"/>
      <c r="HD289" s="8"/>
      <c r="HE289" s="8"/>
      <c r="HF289" s="50"/>
      <c r="HG289" s="63" t="s">
        <v>440</v>
      </c>
      <c r="HH289" s="50"/>
      <c r="HI289" s="50"/>
      <c r="HL289" s="50"/>
    </row>
    <row r="290" spans="1:220" s="1" customFormat="1" ht="15">
      <c r="A290" s="79"/>
      <c r="B290" s="65"/>
      <c r="C290" s="578" t="s">
        <v>457</v>
      </c>
      <c r="D290" s="578"/>
      <c r="E290" s="578"/>
      <c r="F290" s="578"/>
      <c r="G290" s="578"/>
      <c r="H290" s="578"/>
      <c r="I290" s="578"/>
      <c r="J290" s="578"/>
      <c r="K290" s="578"/>
      <c r="L290" s="578"/>
      <c r="M290" s="578"/>
      <c r="N290" s="578"/>
      <c r="O290" s="578"/>
      <c r="P290" s="108">
        <v>18224.3</v>
      </c>
      <c r="GO290" s="50"/>
      <c r="GP290" s="50"/>
      <c r="GQ290" s="50"/>
      <c r="GR290" s="50"/>
      <c r="GS290" s="50"/>
      <c r="GT290" s="50"/>
      <c r="GW290" s="8"/>
      <c r="GX290" s="8"/>
      <c r="GY290" s="8"/>
      <c r="GZ290" s="50"/>
      <c r="HA290" s="8"/>
      <c r="HB290" s="8"/>
      <c r="HC290" s="50"/>
      <c r="HD290" s="8"/>
      <c r="HE290" s="8"/>
      <c r="HF290" s="50"/>
      <c r="HG290" s="63" t="s">
        <v>457</v>
      </c>
      <c r="HH290" s="50"/>
      <c r="HI290" s="50"/>
      <c r="HL290" s="50"/>
    </row>
    <row r="291" spans="1:220" s="1" customFormat="1" ht="15">
      <c r="A291" s="79"/>
      <c r="B291" s="65"/>
      <c r="C291" s="578" t="s">
        <v>461</v>
      </c>
      <c r="D291" s="578"/>
      <c r="E291" s="578"/>
      <c r="F291" s="578"/>
      <c r="G291" s="578"/>
      <c r="H291" s="578"/>
      <c r="I291" s="578"/>
      <c r="J291" s="578"/>
      <c r="K291" s="578"/>
      <c r="L291" s="578"/>
      <c r="M291" s="578"/>
      <c r="N291" s="578"/>
      <c r="O291" s="578"/>
      <c r="P291" s="108">
        <v>16401.87</v>
      </c>
      <c r="GO291" s="50"/>
      <c r="GP291" s="50"/>
      <c r="GQ291" s="50"/>
      <c r="GR291" s="50"/>
      <c r="GS291" s="50"/>
      <c r="GT291" s="50"/>
      <c r="GW291" s="8"/>
      <c r="GX291" s="8"/>
      <c r="GY291" s="8"/>
      <c r="GZ291" s="50"/>
      <c r="HA291" s="8"/>
      <c r="HB291" s="8"/>
      <c r="HC291" s="50"/>
      <c r="HD291" s="8"/>
      <c r="HE291" s="8"/>
      <c r="HF291" s="50"/>
      <c r="HG291" s="63" t="s">
        <v>461</v>
      </c>
      <c r="HH291" s="50"/>
      <c r="HI291" s="50"/>
      <c r="HL291" s="50"/>
    </row>
    <row r="292" spans="1:220" s="1" customFormat="1" ht="15">
      <c r="A292" s="79"/>
      <c r="B292" s="65"/>
      <c r="C292" s="578" t="s">
        <v>462</v>
      </c>
      <c r="D292" s="578"/>
      <c r="E292" s="578"/>
      <c r="F292" s="578"/>
      <c r="G292" s="578"/>
      <c r="H292" s="578"/>
      <c r="I292" s="578"/>
      <c r="J292" s="578"/>
      <c r="K292" s="578"/>
      <c r="L292" s="578"/>
      <c r="M292" s="578"/>
      <c r="N292" s="578"/>
      <c r="O292" s="578"/>
      <c r="P292" s="108">
        <v>7289.72</v>
      </c>
      <c r="GO292" s="50"/>
      <c r="GP292" s="50"/>
      <c r="GQ292" s="50"/>
      <c r="GR292" s="50"/>
      <c r="GS292" s="50"/>
      <c r="GT292" s="50"/>
      <c r="GW292" s="8"/>
      <c r="GX292" s="8"/>
      <c r="GY292" s="8"/>
      <c r="GZ292" s="50"/>
      <c r="HA292" s="8"/>
      <c r="HB292" s="8"/>
      <c r="HC292" s="50"/>
      <c r="HD292" s="8"/>
      <c r="HE292" s="8"/>
      <c r="HF292" s="50"/>
      <c r="HG292" s="63" t="s">
        <v>462</v>
      </c>
      <c r="HH292" s="50"/>
      <c r="HI292" s="50"/>
      <c r="HL292" s="50"/>
    </row>
    <row r="293" spans="1:220" s="1" customFormat="1" ht="15">
      <c r="A293" s="79"/>
      <c r="B293" s="65"/>
      <c r="C293" s="578" t="s">
        <v>456</v>
      </c>
      <c r="D293" s="578"/>
      <c r="E293" s="578"/>
      <c r="F293" s="578"/>
      <c r="G293" s="578"/>
      <c r="H293" s="578"/>
      <c r="I293" s="578"/>
      <c r="J293" s="578"/>
      <c r="K293" s="578"/>
      <c r="L293" s="578"/>
      <c r="M293" s="578"/>
      <c r="N293" s="578"/>
      <c r="O293" s="578"/>
      <c r="P293" s="108">
        <v>10038.32</v>
      </c>
      <c r="GO293" s="50"/>
      <c r="GP293" s="50"/>
      <c r="GQ293" s="50"/>
      <c r="GR293" s="50"/>
      <c r="GS293" s="50"/>
      <c r="GT293" s="50"/>
      <c r="GW293" s="8"/>
      <c r="GX293" s="8"/>
      <c r="GY293" s="8"/>
      <c r="GZ293" s="50"/>
      <c r="HA293" s="8"/>
      <c r="HB293" s="8"/>
      <c r="HC293" s="50"/>
      <c r="HD293" s="8"/>
      <c r="HE293" s="8"/>
      <c r="HF293" s="50"/>
      <c r="HG293" s="63" t="s">
        <v>456</v>
      </c>
      <c r="HH293" s="50"/>
      <c r="HI293" s="50"/>
      <c r="HL293" s="50"/>
    </row>
    <row r="294" spans="1:220" s="1" customFormat="1" ht="15">
      <c r="A294" s="79"/>
      <c r="B294" s="65"/>
      <c r="C294" s="578" t="s">
        <v>440</v>
      </c>
      <c r="D294" s="578"/>
      <c r="E294" s="578"/>
      <c r="F294" s="578"/>
      <c r="G294" s="578"/>
      <c r="H294" s="578"/>
      <c r="I294" s="578"/>
      <c r="J294" s="578"/>
      <c r="K294" s="578"/>
      <c r="L294" s="578"/>
      <c r="M294" s="578"/>
      <c r="N294" s="578"/>
      <c r="O294" s="578"/>
      <c r="P294" s="110"/>
      <c r="GO294" s="50"/>
      <c r="GP294" s="50"/>
      <c r="GQ294" s="50"/>
      <c r="GR294" s="50"/>
      <c r="GS294" s="50"/>
      <c r="GT294" s="50"/>
      <c r="GW294" s="8"/>
      <c r="GX294" s="8"/>
      <c r="GY294" s="8"/>
      <c r="GZ294" s="50"/>
      <c r="HA294" s="8"/>
      <c r="HB294" s="8"/>
      <c r="HC294" s="50"/>
      <c r="HD294" s="8"/>
      <c r="HE294" s="8"/>
      <c r="HF294" s="50"/>
      <c r="HG294" s="63" t="s">
        <v>440</v>
      </c>
      <c r="HH294" s="50"/>
      <c r="HI294" s="50"/>
      <c r="HL294" s="50"/>
    </row>
    <row r="295" spans="1:220" s="1" customFormat="1" ht="15">
      <c r="A295" s="79"/>
      <c r="B295" s="65"/>
      <c r="C295" s="578" t="s">
        <v>457</v>
      </c>
      <c r="D295" s="578"/>
      <c r="E295" s="578"/>
      <c r="F295" s="578"/>
      <c r="G295" s="578"/>
      <c r="H295" s="578"/>
      <c r="I295" s="578"/>
      <c r="J295" s="578"/>
      <c r="K295" s="578"/>
      <c r="L295" s="578"/>
      <c r="M295" s="578"/>
      <c r="N295" s="578"/>
      <c r="O295" s="578"/>
      <c r="P295" s="108">
        <v>1010.26</v>
      </c>
      <c r="GO295" s="50"/>
      <c r="GP295" s="50"/>
      <c r="GQ295" s="50"/>
      <c r="GR295" s="50"/>
      <c r="GS295" s="50"/>
      <c r="GT295" s="50"/>
      <c r="GW295" s="8"/>
      <c r="GX295" s="8"/>
      <c r="GY295" s="8"/>
      <c r="GZ295" s="50"/>
      <c r="HA295" s="8"/>
      <c r="HB295" s="8"/>
      <c r="HC295" s="50"/>
      <c r="HD295" s="8"/>
      <c r="HE295" s="8"/>
      <c r="HF295" s="50"/>
      <c r="HG295" s="63" t="s">
        <v>457</v>
      </c>
      <c r="HH295" s="50"/>
      <c r="HI295" s="50"/>
      <c r="HL295" s="50"/>
    </row>
    <row r="296" spans="1:220" s="1" customFormat="1" ht="15">
      <c r="A296" s="79"/>
      <c r="B296" s="65"/>
      <c r="C296" s="578" t="s">
        <v>458</v>
      </c>
      <c r="D296" s="578"/>
      <c r="E296" s="578"/>
      <c r="F296" s="578"/>
      <c r="G296" s="578"/>
      <c r="H296" s="578"/>
      <c r="I296" s="578"/>
      <c r="J296" s="578"/>
      <c r="K296" s="578"/>
      <c r="L296" s="578"/>
      <c r="M296" s="578"/>
      <c r="N296" s="578"/>
      <c r="O296" s="578"/>
      <c r="P296" s="190">
        <v>653.78</v>
      </c>
      <c r="GO296" s="50"/>
      <c r="GP296" s="50"/>
      <c r="GQ296" s="50"/>
      <c r="GR296" s="50"/>
      <c r="GS296" s="50"/>
      <c r="GT296" s="50"/>
      <c r="GW296" s="8"/>
      <c r="GX296" s="8"/>
      <c r="GY296" s="8"/>
      <c r="GZ296" s="50"/>
      <c r="HA296" s="8"/>
      <c r="HB296" s="8"/>
      <c r="HC296" s="50"/>
      <c r="HD296" s="8"/>
      <c r="HE296" s="8"/>
      <c r="HF296" s="50"/>
      <c r="HG296" s="63" t="s">
        <v>458</v>
      </c>
      <c r="HH296" s="50"/>
      <c r="HI296" s="50"/>
      <c r="HL296" s="50"/>
    </row>
    <row r="297" spans="1:220" s="1" customFormat="1" ht="15">
      <c r="A297" s="79"/>
      <c r="B297" s="65"/>
      <c r="C297" s="578" t="s">
        <v>459</v>
      </c>
      <c r="D297" s="578"/>
      <c r="E297" s="578"/>
      <c r="F297" s="578"/>
      <c r="G297" s="578"/>
      <c r="H297" s="578"/>
      <c r="I297" s="578"/>
      <c r="J297" s="578"/>
      <c r="K297" s="578"/>
      <c r="L297" s="578"/>
      <c r="M297" s="578"/>
      <c r="N297" s="578"/>
      <c r="O297" s="578"/>
      <c r="P297" s="190">
        <v>747.18</v>
      </c>
      <c r="GO297" s="50"/>
      <c r="GP297" s="50"/>
      <c r="GQ297" s="50"/>
      <c r="GR297" s="50"/>
      <c r="GS297" s="50"/>
      <c r="GT297" s="50"/>
      <c r="GW297" s="8"/>
      <c r="GX297" s="8"/>
      <c r="GY297" s="8"/>
      <c r="GZ297" s="50"/>
      <c r="HA297" s="8"/>
      <c r="HB297" s="8"/>
      <c r="HC297" s="50"/>
      <c r="HD297" s="8"/>
      <c r="HE297" s="8"/>
      <c r="HF297" s="50"/>
      <c r="HG297" s="63" t="s">
        <v>459</v>
      </c>
      <c r="HH297" s="50"/>
      <c r="HI297" s="50"/>
      <c r="HL297" s="50"/>
    </row>
    <row r="298" spans="1:220" s="1" customFormat="1" ht="15">
      <c r="A298" s="79"/>
      <c r="B298" s="65"/>
      <c r="C298" s="578" t="s">
        <v>460</v>
      </c>
      <c r="D298" s="578"/>
      <c r="E298" s="578"/>
      <c r="F298" s="578"/>
      <c r="G298" s="578"/>
      <c r="H298" s="578"/>
      <c r="I298" s="578"/>
      <c r="J298" s="578"/>
      <c r="K298" s="578"/>
      <c r="L298" s="578"/>
      <c r="M298" s="578"/>
      <c r="N298" s="578"/>
      <c r="O298" s="578"/>
      <c r="P298" s="108">
        <v>5008.51</v>
      </c>
      <c r="GO298" s="50"/>
      <c r="GP298" s="50"/>
      <c r="GQ298" s="50"/>
      <c r="GR298" s="50"/>
      <c r="GS298" s="50"/>
      <c r="GT298" s="50"/>
      <c r="GW298" s="8"/>
      <c r="GX298" s="8"/>
      <c r="GY298" s="8"/>
      <c r="GZ298" s="50"/>
      <c r="HA298" s="8"/>
      <c r="HB298" s="8"/>
      <c r="HC298" s="50"/>
      <c r="HD298" s="8"/>
      <c r="HE298" s="8"/>
      <c r="HF298" s="50"/>
      <c r="HG298" s="63" t="s">
        <v>460</v>
      </c>
      <c r="HH298" s="50"/>
      <c r="HI298" s="50"/>
      <c r="HL298" s="50"/>
    </row>
    <row r="299" spans="1:220" s="1" customFormat="1" ht="15">
      <c r="A299" s="79"/>
      <c r="B299" s="65"/>
      <c r="C299" s="578" t="s">
        <v>461</v>
      </c>
      <c r="D299" s="578"/>
      <c r="E299" s="578"/>
      <c r="F299" s="578"/>
      <c r="G299" s="578"/>
      <c r="H299" s="578"/>
      <c r="I299" s="578"/>
      <c r="J299" s="578"/>
      <c r="K299" s="578"/>
      <c r="L299" s="578"/>
      <c r="M299" s="578"/>
      <c r="N299" s="578"/>
      <c r="O299" s="578"/>
      <c r="P299" s="108">
        <v>1722.29</v>
      </c>
      <c r="GO299" s="50"/>
      <c r="GP299" s="50"/>
      <c r="GQ299" s="50"/>
      <c r="GR299" s="50"/>
      <c r="GS299" s="50"/>
      <c r="GT299" s="50"/>
      <c r="GW299" s="8"/>
      <c r="GX299" s="8"/>
      <c r="GY299" s="8"/>
      <c r="GZ299" s="50"/>
      <c r="HA299" s="8"/>
      <c r="HB299" s="8"/>
      <c r="HC299" s="50"/>
      <c r="HD299" s="8"/>
      <c r="HE299" s="8"/>
      <c r="HF299" s="50"/>
      <c r="HG299" s="63" t="s">
        <v>461</v>
      </c>
      <c r="HH299" s="50"/>
      <c r="HI299" s="50"/>
      <c r="HL299" s="50"/>
    </row>
    <row r="300" spans="1:220" s="1" customFormat="1" ht="15">
      <c r="A300" s="79"/>
      <c r="B300" s="65"/>
      <c r="C300" s="578" t="s">
        <v>462</v>
      </c>
      <c r="D300" s="578"/>
      <c r="E300" s="578"/>
      <c r="F300" s="578"/>
      <c r="G300" s="578"/>
      <c r="H300" s="578"/>
      <c r="I300" s="578"/>
      <c r="J300" s="578"/>
      <c r="K300" s="578"/>
      <c r="L300" s="578"/>
      <c r="M300" s="578"/>
      <c r="N300" s="578"/>
      <c r="O300" s="578"/>
      <c r="P300" s="190">
        <v>896.3</v>
      </c>
      <c r="GO300" s="50"/>
      <c r="GP300" s="50"/>
      <c r="GQ300" s="50"/>
      <c r="GR300" s="50"/>
      <c r="GS300" s="50"/>
      <c r="GT300" s="50"/>
      <c r="GW300" s="8"/>
      <c r="GX300" s="8"/>
      <c r="GY300" s="8"/>
      <c r="GZ300" s="50"/>
      <c r="HA300" s="8"/>
      <c r="HB300" s="8"/>
      <c r="HC300" s="50"/>
      <c r="HD300" s="8"/>
      <c r="HE300" s="8"/>
      <c r="HF300" s="50"/>
      <c r="HG300" s="63" t="s">
        <v>462</v>
      </c>
      <c r="HH300" s="50"/>
      <c r="HI300" s="50"/>
      <c r="HL300" s="50"/>
    </row>
    <row r="301" spans="1:220" s="1" customFormat="1" ht="15">
      <c r="A301" s="79"/>
      <c r="B301" s="65"/>
      <c r="C301" s="578" t="s">
        <v>463</v>
      </c>
      <c r="D301" s="578"/>
      <c r="E301" s="578"/>
      <c r="F301" s="578"/>
      <c r="G301" s="578"/>
      <c r="H301" s="578"/>
      <c r="I301" s="578"/>
      <c r="J301" s="578"/>
      <c r="K301" s="578"/>
      <c r="L301" s="578"/>
      <c r="M301" s="578"/>
      <c r="N301" s="578"/>
      <c r="O301" s="578"/>
      <c r="P301" s="108">
        <v>19981.740000000002</v>
      </c>
      <c r="GO301" s="50"/>
      <c r="GP301" s="50"/>
      <c r="GQ301" s="50"/>
      <c r="GR301" s="50"/>
      <c r="GS301" s="50"/>
      <c r="GT301" s="50"/>
      <c r="GW301" s="8"/>
      <c r="GX301" s="8"/>
      <c r="GY301" s="8"/>
      <c r="GZ301" s="50"/>
      <c r="HA301" s="8"/>
      <c r="HB301" s="8"/>
      <c r="HC301" s="50"/>
      <c r="HD301" s="8"/>
      <c r="HE301" s="8"/>
      <c r="HF301" s="50"/>
      <c r="HG301" s="63" t="s">
        <v>463</v>
      </c>
      <c r="HH301" s="50"/>
      <c r="HI301" s="50"/>
      <c r="HL301" s="50"/>
    </row>
    <row r="302" spans="1:220" s="1" customFormat="1" ht="15">
      <c r="A302" s="79"/>
      <c r="B302" s="65"/>
      <c r="C302" s="578" t="s">
        <v>464</v>
      </c>
      <c r="D302" s="578"/>
      <c r="E302" s="578"/>
      <c r="F302" s="578"/>
      <c r="G302" s="578"/>
      <c r="H302" s="578"/>
      <c r="I302" s="578"/>
      <c r="J302" s="578"/>
      <c r="K302" s="578"/>
      <c r="L302" s="578"/>
      <c r="M302" s="578"/>
      <c r="N302" s="578"/>
      <c r="O302" s="578"/>
      <c r="P302" s="108">
        <v>18124.16</v>
      </c>
      <c r="GO302" s="50"/>
      <c r="GP302" s="50"/>
      <c r="GQ302" s="50"/>
      <c r="GR302" s="50"/>
      <c r="GS302" s="50"/>
      <c r="GT302" s="50"/>
      <c r="GW302" s="8"/>
      <c r="GX302" s="8"/>
      <c r="GY302" s="8"/>
      <c r="GZ302" s="50"/>
      <c r="HA302" s="8"/>
      <c r="HB302" s="8"/>
      <c r="HC302" s="50"/>
      <c r="HD302" s="8"/>
      <c r="HE302" s="8"/>
      <c r="HF302" s="50"/>
      <c r="HG302" s="63" t="s">
        <v>464</v>
      </c>
      <c r="HH302" s="50"/>
      <c r="HI302" s="50"/>
      <c r="HL302" s="50"/>
    </row>
    <row r="303" spans="1:220" s="1" customFormat="1" ht="15">
      <c r="A303" s="79"/>
      <c r="B303" s="65"/>
      <c r="C303" s="578" t="s">
        <v>465</v>
      </c>
      <c r="D303" s="578"/>
      <c r="E303" s="578"/>
      <c r="F303" s="578"/>
      <c r="G303" s="578"/>
      <c r="H303" s="578"/>
      <c r="I303" s="578"/>
      <c r="J303" s="578"/>
      <c r="K303" s="578"/>
      <c r="L303" s="578"/>
      <c r="M303" s="578"/>
      <c r="N303" s="578"/>
      <c r="O303" s="578"/>
      <c r="P303" s="108">
        <v>8186.02</v>
      </c>
      <c r="GO303" s="50"/>
      <c r="GP303" s="50"/>
      <c r="GQ303" s="50"/>
      <c r="GR303" s="50"/>
      <c r="GS303" s="50"/>
      <c r="GT303" s="50"/>
      <c r="GW303" s="8"/>
      <c r="GX303" s="8"/>
      <c r="GY303" s="8"/>
      <c r="GZ303" s="50"/>
      <c r="HA303" s="8"/>
      <c r="HB303" s="8"/>
      <c r="HC303" s="50"/>
      <c r="HD303" s="8"/>
      <c r="HE303" s="8"/>
      <c r="HF303" s="50"/>
      <c r="HG303" s="63" t="s">
        <v>465</v>
      </c>
      <c r="HH303" s="50"/>
      <c r="HI303" s="50"/>
      <c r="HL303" s="50"/>
    </row>
    <row r="304" spans="1:220" s="1" customFormat="1" ht="15">
      <c r="A304" s="79"/>
      <c r="B304" s="104"/>
      <c r="C304" s="576" t="s">
        <v>2637</v>
      </c>
      <c r="D304" s="576"/>
      <c r="E304" s="576"/>
      <c r="F304" s="576"/>
      <c r="G304" s="576"/>
      <c r="H304" s="576"/>
      <c r="I304" s="576"/>
      <c r="J304" s="576"/>
      <c r="K304" s="576"/>
      <c r="L304" s="576"/>
      <c r="M304" s="576"/>
      <c r="N304" s="576"/>
      <c r="O304" s="576"/>
      <c r="P304" s="111">
        <v>51954.21</v>
      </c>
      <c r="Q304" s="166"/>
      <c r="R304" s="103"/>
      <c r="GO304" s="50"/>
      <c r="GP304" s="50"/>
      <c r="GQ304" s="50"/>
      <c r="GR304" s="50"/>
      <c r="GS304" s="50"/>
      <c r="GT304" s="50"/>
      <c r="GW304" s="8"/>
      <c r="GX304" s="8"/>
      <c r="GY304" s="8"/>
      <c r="GZ304" s="50"/>
      <c r="HA304" s="8"/>
      <c r="HB304" s="8"/>
      <c r="HC304" s="50"/>
      <c r="HD304" s="8"/>
      <c r="HE304" s="8"/>
      <c r="HF304" s="50"/>
      <c r="HH304" s="50" t="s">
        <v>2637</v>
      </c>
      <c r="HI304" s="50"/>
      <c r="HL304" s="50"/>
    </row>
    <row r="305" spans="1:220" s="1" customFormat="1" ht="15">
      <c r="A305" s="79"/>
      <c r="B305" s="104"/>
      <c r="C305" s="576" t="s">
        <v>467</v>
      </c>
      <c r="D305" s="576"/>
      <c r="E305" s="576"/>
      <c r="F305" s="576"/>
      <c r="G305" s="576"/>
      <c r="H305" s="576"/>
      <c r="I305" s="576"/>
      <c r="J305" s="576"/>
      <c r="K305" s="576"/>
      <c r="L305" s="576"/>
      <c r="M305" s="576"/>
      <c r="N305" s="576"/>
      <c r="O305" s="576"/>
      <c r="P305" s="112"/>
      <c r="Q305" s="102"/>
      <c r="R305" s="103"/>
      <c r="GO305" s="50"/>
      <c r="GP305" s="50"/>
      <c r="GQ305" s="50"/>
      <c r="GR305" s="50"/>
      <c r="GS305" s="50"/>
      <c r="GT305" s="50"/>
      <c r="GW305" s="8"/>
      <c r="GX305" s="8"/>
      <c r="GY305" s="8"/>
      <c r="GZ305" s="50"/>
      <c r="HA305" s="8"/>
      <c r="HB305" s="8"/>
      <c r="HC305" s="50"/>
      <c r="HD305" s="8"/>
      <c r="HE305" s="8"/>
      <c r="HF305" s="50"/>
      <c r="HH305" s="50"/>
      <c r="HI305" s="50" t="s">
        <v>467</v>
      </c>
      <c r="HL305" s="50"/>
    </row>
    <row r="306" spans="1:220" s="1" customFormat="1" ht="15">
      <c r="A306" s="79"/>
      <c r="B306" s="104"/>
      <c r="C306" s="577" t="s">
        <v>468</v>
      </c>
      <c r="D306" s="577"/>
      <c r="E306" s="577"/>
      <c r="F306" s="577"/>
      <c r="G306" s="577"/>
      <c r="H306" s="577"/>
      <c r="I306" s="577"/>
      <c r="J306" s="577"/>
      <c r="K306" s="171">
        <v>28.23216</v>
      </c>
      <c r="L306" s="577"/>
      <c r="M306" s="577"/>
      <c r="N306" s="577"/>
      <c r="O306" s="577"/>
      <c r="P306" s="110"/>
      <c r="Q306" s="102"/>
      <c r="R306" s="103"/>
      <c r="GO306" s="50"/>
      <c r="GP306" s="50"/>
      <c r="GQ306" s="50"/>
      <c r="GR306" s="50"/>
      <c r="GS306" s="50"/>
      <c r="GT306" s="50"/>
      <c r="GW306" s="8"/>
      <c r="GX306" s="8"/>
      <c r="GY306" s="8"/>
      <c r="GZ306" s="50"/>
      <c r="HA306" s="8"/>
      <c r="HB306" s="8"/>
      <c r="HC306" s="50"/>
      <c r="HD306" s="8"/>
      <c r="HE306" s="8"/>
      <c r="HF306" s="50"/>
      <c r="HH306" s="50"/>
      <c r="HI306" s="50"/>
      <c r="HK306" s="63" t="s">
        <v>468</v>
      </c>
      <c r="HL306" s="50"/>
    </row>
    <row r="307" spans="1:220" s="1" customFormat="1" ht="15">
      <c r="A307" s="79"/>
      <c r="B307" s="104"/>
      <c r="C307" s="577" t="s">
        <v>469</v>
      </c>
      <c r="D307" s="577"/>
      <c r="E307" s="577"/>
      <c r="F307" s="577"/>
      <c r="G307" s="577"/>
      <c r="H307" s="577"/>
      <c r="I307" s="577"/>
      <c r="J307" s="577"/>
      <c r="K307" s="171">
        <v>0.93696000000000002</v>
      </c>
      <c r="L307" s="577"/>
      <c r="M307" s="577"/>
      <c r="N307" s="577"/>
      <c r="O307" s="577"/>
      <c r="P307" s="110"/>
      <c r="Q307" s="102"/>
      <c r="R307" s="103"/>
      <c r="GO307" s="50"/>
      <c r="GP307" s="50"/>
      <c r="GQ307" s="50"/>
      <c r="GR307" s="50"/>
      <c r="GS307" s="50"/>
      <c r="GT307" s="50"/>
      <c r="GW307" s="8"/>
      <c r="GX307" s="8"/>
      <c r="GY307" s="8"/>
      <c r="GZ307" s="50"/>
      <c r="HA307" s="8"/>
      <c r="HB307" s="8"/>
      <c r="HC307" s="50"/>
      <c r="HD307" s="8"/>
      <c r="HE307" s="8"/>
      <c r="HF307" s="50"/>
      <c r="HH307" s="50"/>
      <c r="HI307" s="50"/>
      <c r="HK307" s="63" t="s">
        <v>469</v>
      </c>
      <c r="HL307" s="50"/>
    </row>
    <row r="308" spans="1:220" s="1" customFormat="1" ht="0.75" customHeight="1">
      <c r="A308" s="97"/>
      <c r="B308" s="98"/>
      <c r="C308" s="99"/>
      <c r="D308" s="99"/>
      <c r="E308" s="99"/>
      <c r="F308" s="99"/>
      <c r="G308" s="99"/>
      <c r="H308" s="99"/>
      <c r="I308" s="99"/>
      <c r="J308" s="99"/>
      <c r="K308" s="100"/>
      <c r="L308" s="99"/>
      <c r="M308" s="99"/>
      <c r="N308" s="99"/>
      <c r="O308" s="99"/>
      <c r="P308" s="101"/>
      <c r="Q308" s="102"/>
      <c r="R308" s="103"/>
      <c r="GO308" s="50"/>
      <c r="GP308" s="50"/>
      <c r="GQ308" s="50"/>
      <c r="GR308" s="50"/>
      <c r="GS308" s="50"/>
      <c r="GT308" s="50"/>
      <c r="GW308" s="8"/>
      <c r="GX308" s="8"/>
      <c r="GY308" s="8"/>
      <c r="GZ308" s="50"/>
      <c r="HA308" s="8"/>
      <c r="HB308" s="8"/>
      <c r="HC308" s="50"/>
      <c r="HD308" s="8"/>
      <c r="HE308" s="8"/>
      <c r="HF308" s="50"/>
      <c r="HH308" s="50"/>
      <c r="HI308" s="50"/>
      <c r="HL308" s="50"/>
    </row>
    <row r="309" spans="1:220" s="1" customFormat="1" ht="15">
      <c r="A309" s="582" t="s">
        <v>2638</v>
      </c>
      <c r="B309" s="583"/>
      <c r="C309" s="583"/>
      <c r="D309" s="583"/>
      <c r="E309" s="583"/>
      <c r="F309" s="583"/>
      <c r="G309" s="583"/>
      <c r="H309" s="583"/>
      <c r="I309" s="583"/>
      <c r="J309" s="583"/>
      <c r="K309" s="583"/>
      <c r="L309" s="583"/>
      <c r="M309" s="583"/>
      <c r="N309" s="583"/>
      <c r="O309" s="583"/>
      <c r="P309" s="584"/>
      <c r="GO309" s="50" t="s">
        <v>2638</v>
      </c>
      <c r="GP309" s="50"/>
      <c r="GQ309" s="50"/>
      <c r="GR309" s="50"/>
      <c r="GS309" s="50"/>
      <c r="GT309" s="50"/>
      <c r="GW309" s="8"/>
      <c r="GX309" s="8"/>
      <c r="GY309" s="8"/>
      <c r="GZ309" s="50"/>
      <c r="HA309" s="8"/>
      <c r="HB309" s="8"/>
      <c r="HC309" s="50"/>
      <c r="HD309" s="8"/>
      <c r="HE309" s="8"/>
      <c r="HF309" s="50"/>
      <c r="HH309" s="50"/>
      <c r="HI309" s="50"/>
      <c r="HL309" s="50"/>
    </row>
    <row r="310" spans="1:220" s="1" customFormat="1" ht="15">
      <c r="A310" s="582" t="s">
        <v>2639</v>
      </c>
      <c r="B310" s="583"/>
      <c r="C310" s="583"/>
      <c r="D310" s="583"/>
      <c r="E310" s="583"/>
      <c r="F310" s="583"/>
      <c r="G310" s="583"/>
      <c r="H310" s="583"/>
      <c r="I310" s="583"/>
      <c r="J310" s="583"/>
      <c r="K310" s="583"/>
      <c r="L310" s="583"/>
      <c r="M310" s="583"/>
      <c r="N310" s="583"/>
      <c r="O310" s="583"/>
      <c r="P310" s="584"/>
      <c r="GO310" s="50"/>
      <c r="GP310" s="50"/>
      <c r="GQ310" s="50"/>
      <c r="GR310" s="50"/>
      <c r="GS310" s="50"/>
      <c r="GT310" s="50"/>
      <c r="GW310" s="8"/>
      <c r="GX310" s="8"/>
      <c r="GY310" s="8"/>
      <c r="GZ310" s="50"/>
      <c r="HA310" s="8"/>
      <c r="HB310" s="8"/>
      <c r="HC310" s="50"/>
      <c r="HD310" s="8"/>
      <c r="HE310" s="8"/>
      <c r="HF310" s="50"/>
      <c r="HH310" s="50"/>
      <c r="HI310" s="50"/>
      <c r="HL310" s="50" t="s">
        <v>2639</v>
      </c>
    </row>
    <row r="311" spans="1:220" s="1" customFormat="1" ht="22.5">
      <c r="A311" s="51" t="s">
        <v>199</v>
      </c>
      <c r="B311" s="52" t="s">
        <v>2640</v>
      </c>
      <c r="C311" s="580" t="s">
        <v>2641</v>
      </c>
      <c r="D311" s="580"/>
      <c r="E311" s="580"/>
      <c r="F311" s="580"/>
      <c r="G311" s="580"/>
      <c r="H311" s="53" t="s">
        <v>223</v>
      </c>
      <c r="I311" s="54">
        <v>0.08</v>
      </c>
      <c r="J311" s="55">
        <v>1</v>
      </c>
      <c r="K311" s="168">
        <v>0.08</v>
      </c>
      <c r="L311" s="57"/>
      <c r="M311" s="54"/>
      <c r="N311" s="57"/>
      <c r="O311" s="54"/>
      <c r="P311" s="58"/>
      <c r="Q311" s="59"/>
      <c r="R311" s="60"/>
      <c r="GO311" s="50"/>
      <c r="GP311" s="50" t="s">
        <v>2641</v>
      </c>
      <c r="GQ311" s="50" t="s">
        <v>6</v>
      </c>
      <c r="GR311" s="50" t="s">
        <v>6</v>
      </c>
      <c r="GS311" s="50" t="s">
        <v>6</v>
      </c>
      <c r="GT311" s="50" t="s">
        <v>6</v>
      </c>
      <c r="GW311" s="8"/>
      <c r="GX311" s="8"/>
      <c r="GY311" s="8"/>
      <c r="GZ311" s="50"/>
      <c r="HA311" s="8"/>
      <c r="HB311" s="8"/>
      <c r="HC311" s="50"/>
      <c r="HD311" s="8"/>
      <c r="HE311" s="8"/>
      <c r="HF311" s="50"/>
      <c r="HH311" s="50"/>
      <c r="HI311" s="50"/>
      <c r="HL311" s="50"/>
    </row>
    <row r="312" spans="1:220" s="1" customFormat="1" ht="15">
      <c r="A312" s="61"/>
      <c r="B312" s="62"/>
      <c r="C312" s="578" t="s">
        <v>2642</v>
      </c>
      <c r="D312" s="578"/>
      <c r="E312" s="578"/>
      <c r="F312" s="578"/>
      <c r="G312" s="578"/>
      <c r="H312" s="578"/>
      <c r="I312" s="578"/>
      <c r="J312" s="578"/>
      <c r="K312" s="578"/>
      <c r="L312" s="578"/>
      <c r="M312" s="578"/>
      <c r="N312" s="578"/>
      <c r="O312" s="578"/>
      <c r="P312" s="585"/>
      <c r="GO312" s="50"/>
      <c r="GP312" s="50"/>
      <c r="GQ312" s="50"/>
      <c r="GR312" s="50"/>
      <c r="GS312" s="50"/>
      <c r="GT312" s="50"/>
      <c r="GU312" s="63" t="s">
        <v>2642</v>
      </c>
      <c r="GW312" s="8"/>
      <c r="GX312" s="8"/>
      <c r="GY312" s="8"/>
      <c r="GZ312" s="50"/>
      <c r="HA312" s="8"/>
      <c r="HB312" s="8"/>
      <c r="HC312" s="50"/>
      <c r="HD312" s="8"/>
      <c r="HE312" s="8"/>
      <c r="HF312" s="50"/>
      <c r="HH312" s="50"/>
      <c r="HI312" s="50"/>
      <c r="HL312" s="50"/>
    </row>
    <row r="313" spans="1:220" s="1" customFormat="1" ht="23.25">
      <c r="A313" s="64"/>
      <c r="B313" s="65" t="s">
        <v>62</v>
      </c>
      <c r="C313" s="572" t="s">
        <v>63</v>
      </c>
      <c r="D313" s="572"/>
      <c r="E313" s="572"/>
      <c r="F313" s="572"/>
      <c r="G313" s="572"/>
      <c r="H313" s="572"/>
      <c r="I313" s="572"/>
      <c r="J313" s="572"/>
      <c r="K313" s="572"/>
      <c r="L313" s="572"/>
      <c r="M313" s="572"/>
      <c r="N313" s="572"/>
      <c r="O313" s="572"/>
      <c r="P313" s="587"/>
      <c r="GO313" s="50"/>
      <c r="GP313" s="50"/>
      <c r="GQ313" s="50"/>
      <c r="GR313" s="50"/>
      <c r="GS313" s="50"/>
      <c r="GT313" s="50"/>
      <c r="GV313" s="63" t="s">
        <v>63</v>
      </c>
      <c r="GW313" s="8"/>
      <c r="GX313" s="8"/>
      <c r="GY313" s="8"/>
      <c r="GZ313" s="50"/>
      <c r="HA313" s="8"/>
      <c r="HB313" s="8"/>
      <c r="HC313" s="50"/>
      <c r="HD313" s="8"/>
      <c r="HE313" s="8"/>
      <c r="HF313" s="50"/>
      <c r="HH313" s="50"/>
      <c r="HI313" s="50"/>
      <c r="HL313" s="50"/>
    </row>
    <row r="314" spans="1:220" s="1" customFormat="1" ht="15">
      <c r="A314" s="66"/>
      <c r="B314" s="67" t="s">
        <v>58</v>
      </c>
      <c r="C314" s="581" t="s">
        <v>66</v>
      </c>
      <c r="D314" s="581"/>
      <c r="E314" s="581"/>
      <c r="F314" s="581"/>
      <c r="G314" s="581"/>
      <c r="H314" s="68" t="s">
        <v>67</v>
      </c>
      <c r="I314" s="69"/>
      <c r="J314" s="69"/>
      <c r="K314" s="172">
        <v>3.0748799999999998</v>
      </c>
      <c r="L314" s="70"/>
      <c r="M314" s="69"/>
      <c r="N314" s="70"/>
      <c r="O314" s="69"/>
      <c r="P314" s="71">
        <v>2369.7199999999998</v>
      </c>
      <c r="GO314" s="50"/>
      <c r="GP314" s="50"/>
      <c r="GQ314" s="50"/>
      <c r="GR314" s="50"/>
      <c r="GS314" s="50"/>
      <c r="GT314" s="50"/>
      <c r="GW314" s="8" t="s">
        <v>66</v>
      </c>
      <c r="GX314" s="8"/>
      <c r="GY314" s="8"/>
      <c r="GZ314" s="50"/>
      <c r="HA314" s="8"/>
      <c r="HB314" s="8"/>
      <c r="HC314" s="50"/>
      <c r="HD314" s="8"/>
      <c r="HE314" s="8"/>
      <c r="HF314" s="50"/>
      <c r="HH314" s="50"/>
      <c r="HI314" s="50"/>
      <c r="HL314" s="50"/>
    </row>
    <row r="315" spans="1:220" s="1" customFormat="1" ht="15">
      <c r="A315" s="73"/>
      <c r="B315" s="67" t="s">
        <v>2643</v>
      </c>
      <c r="C315" s="581" t="s">
        <v>2644</v>
      </c>
      <c r="D315" s="581"/>
      <c r="E315" s="581"/>
      <c r="F315" s="581"/>
      <c r="G315" s="581"/>
      <c r="H315" s="68" t="s">
        <v>67</v>
      </c>
      <c r="I315" s="96">
        <v>32.03</v>
      </c>
      <c r="J315" s="74">
        <v>1.2</v>
      </c>
      <c r="K315" s="172">
        <v>3.0748799999999998</v>
      </c>
      <c r="L315" s="129"/>
      <c r="M315" s="130"/>
      <c r="N315" s="77">
        <v>770.67</v>
      </c>
      <c r="O315" s="69"/>
      <c r="P315" s="71">
        <v>2369.7199999999998</v>
      </c>
      <c r="GO315" s="50"/>
      <c r="GP315" s="50"/>
      <c r="GQ315" s="50"/>
      <c r="GR315" s="50"/>
      <c r="GS315" s="50"/>
      <c r="GT315" s="50"/>
      <c r="GW315" s="8"/>
      <c r="GX315" s="8" t="s">
        <v>2644</v>
      </c>
      <c r="GY315" s="8"/>
      <c r="GZ315" s="50"/>
      <c r="HA315" s="8"/>
      <c r="HB315" s="8"/>
      <c r="HC315" s="50"/>
      <c r="HD315" s="8"/>
      <c r="HE315" s="8"/>
      <c r="HF315" s="50"/>
      <c r="HH315" s="50"/>
      <c r="HI315" s="50"/>
      <c r="HL315" s="50"/>
    </row>
    <row r="316" spans="1:220" s="1" customFormat="1" ht="15">
      <c r="A316" s="66"/>
      <c r="B316" s="67" t="s">
        <v>70</v>
      </c>
      <c r="C316" s="581" t="s">
        <v>71</v>
      </c>
      <c r="D316" s="581"/>
      <c r="E316" s="581"/>
      <c r="F316" s="581"/>
      <c r="G316" s="581"/>
      <c r="H316" s="68"/>
      <c r="I316" s="69"/>
      <c r="J316" s="69"/>
      <c r="K316" s="69"/>
      <c r="L316" s="70"/>
      <c r="M316" s="69"/>
      <c r="N316" s="70"/>
      <c r="O316" s="69"/>
      <c r="P316" s="83">
        <v>80.33</v>
      </c>
      <c r="GO316" s="50"/>
      <c r="GP316" s="50"/>
      <c r="GQ316" s="50"/>
      <c r="GR316" s="50"/>
      <c r="GS316" s="50"/>
      <c r="GT316" s="50"/>
      <c r="GW316" s="8" t="s">
        <v>71</v>
      </c>
      <c r="GX316" s="8"/>
      <c r="GY316" s="8"/>
      <c r="GZ316" s="50"/>
      <c r="HA316" s="8"/>
      <c r="HB316" s="8"/>
      <c r="HC316" s="50"/>
      <c r="HD316" s="8"/>
      <c r="HE316" s="8"/>
      <c r="HF316" s="50"/>
      <c r="HH316" s="50"/>
      <c r="HI316" s="50"/>
      <c r="HL316" s="50"/>
    </row>
    <row r="317" spans="1:220" s="1" customFormat="1" ht="15">
      <c r="A317" s="66"/>
      <c r="B317" s="67"/>
      <c r="C317" s="581" t="s">
        <v>72</v>
      </c>
      <c r="D317" s="581"/>
      <c r="E317" s="581"/>
      <c r="F317" s="581"/>
      <c r="G317" s="581"/>
      <c r="H317" s="68" t="s">
        <v>67</v>
      </c>
      <c r="I317" s="69"/>
      <c r="J317" s="69"/>
      <c r="K317" s="172">
        <v>7.0080000000000003E-2</v>
      </c>
      <c r="L317" s="70"/>
      <c r="M317" s="69"/>
      <c r="N317" s="70"/>
      <c r="O317" s="69"/>
      <c r="P317" s="83">
        <v>55.89</v>
      </c>
      <c r="GO317" s="50"/>
      <c r="GP317" s="50"/>
      <c r="GQ317" s="50"/>
      <c r="GR317" s="50"/>
      <c r="GS317" s="50"/>
      <c r="GT317" s="50"/>
      <c r="GW317" s="8" t="s">
        <v>72</v>
      </c>
      <c r="GX317" s="8"/>
      <c r="GY317" s="8"/>
      <c r="GZ317" s="50"/>
      <c r="HA317" s="8"/>
      <c r="HB317" s="8"/>
      <c r="HC317" s="50"/>
      <c r="HD317" s="8"/>
      <c r="HE317" s="8"/>
      <c r="HF317" s="50"/>
      <c r="HH317" s="50"/>
      <c r="HI317" s="50"/>
      <c r="HL317" s="50"/>
    </row>
    <row r="318" spans="1:220" s="1" customFormat="1" ht="15">
      <c r="A318" s="73"/>
      <c r="B318" s="67" t="s">
        <v>2645</v>
      </c>
      <c r="C318" s="581" t="s">
        <v>2646</v>
      </c>
      <c r="D318" s="581"/>
      <c r="E318" s="581"/>
      <c r="F318" s="581"/>
      <c r="G318" s="581"/>
      <c r="H318" s="68" t="s">
        <v>75</v>
      </c>
      <c r="I318" s="96">
        <v>0.65</v>
      </c>
      <c r="J318" s="74">
        <v>1.2</v>
      </c>
      <c r="K318" s="128">
        <v>6.2399999999999997E-2</v>
      </c>
      <c r="L318" s="95">
        <v>16.03</v>
      </c>
      <c r="M318" s="76">
        <v>1.62</v>
      </c>
      <c r="N318" s="77">
        <v>25.97</v>
      </c>
      <c r="O318" s="69"/>
      <c r="P318" s="71">
        <v>1.62</v>
      </c>
      <c r="GO318" s="50"/>
      <c r="GP318" s="50"/>
      <c r="GQ318" s="50"/>
      <c r="GR318" s="50"/>
      <c r="GS318" s="50"/>
      <c r="GT318" s="50"/>
      <c r="GW318" s="8"/>
      <c r="GX318" s="8" t="s">
        <v>2646</v>
      </c>
      <c r="GY318" s="8"/>
      <c r="GZ318" s="50"/>
      <c r="HA318" s="8"/>
      <c r="HB318" s="8"/>
      <c r="HC318" s="50"/>
      <c r="HD318" s="8"/>
      <c r="HE318" s="8"/>
      <c r="HF318" s="50"/>
      <c r="HH318" s="50"/>
      <c r="HI318" s="50"/>
      <c r="HL318" s="50"/>
    </row>
    <row r="319" spans="1:220" s="1" customFormat="1" ht="15">
      <c r="A319" s="73"/>
      <c r="B319" s="67" t="s">
        <v>2647</v>
      </c>
      <c r="C319" s="581" t="s">
        <v>2648</v>
      </c>
      <c r="D319" s="581"/>
      <c r="E319" s="581"/>
      <c r="F319" s="581"/>
      <c r="G319" s="581"/>
      <c r="H319" s="68" t="s">
        <v>75</v>
      </c>
      <c r="I319" s="96">
        <v>0.73</v>
      </c>
      <c r="J319" s="74">
        <v>1.2</v>
      </c>
      <c r="K319" s="172">
        <v>7.0080000000000003E-2</v>
      </c>
      <c r="L319" s="129"/>
      <c r="M319" s="130"/>
      <c r="N319" s="77">
        <v>1060.51</v>
      </c>
      <c r="O319" s="69"/>
      <c r="P319" s="71">
        <v>74.319999999999993</v>
      </c>
      <c r="GO319" s="50"/>
      <c r="GP319" s="50"/>
      <c r="GQ319" s="50"/>
      <c r="GR319" s="50"/>
      <c r="GS319" s="50"/>
      <c r="GT319" s="50"/>
      <c r="GW319" s="8"/>
      <c r="GX319" s="8" t="s">
        <v>2648</v>
      </c>
      <c r="GY319" s="8"/>
      <c r="GZ319" s="50"/>
      <c r="HA319" s="8"/>
      <c r="HB319" s="8"/>
      <c r="HC319" s="50"/>
      <c r="HD319" s="8"/>
      <c r="HE319" s="8"/>
      <c r="HF319" s="50"/>
      <c r="HH319" s="50"/>
      <c r="HI319" s="50"/>
      <c r="HL319" s="50"/>
    </row>
    <row r="320" spans="1:220" s="1" customFormat="1" ht="15">
      <c r="A320" s="78"/>
      <c r="B320" s="67" t="s">
        <v>80</v>
      </c>
      <c r="C320" s="581" t="s">
        <v>81</v>
      </c>
      <c r="D320" s="581"/>
      <c r="E320" s="581"/>
      <c r="F320" s="581"/>
      <c r="G320" s="581"/>
      <c r="H320" s="68" t="s">
        <v>67</v>
      </c>
      <c r="I320" s="96">
        <v>0.73</v>
      </c>
      <c r="J320" s="74">
        <v>1.2</v>
      </c>
      <c r="K320" s="172">
        <v>7.0080000000000003E-2</v>
      </c>
      <c r="L320" s="70"/>
      <c r="M320" s="69"/>
      <c r="N320" s="173">
        <v>797.45</v>
      </c>
      <c r="O320" s="69"/>
      <c r="P320" s="83">
        <v>55.89</v>
      </c>
      <c r="GO320" s="50"/>
      <c r="GP320" s="50"/>
      <c r="GQ320" s="50"/>
      <c r="GR320" s="50"/>
      <c r="GS320" s="50"/>
      <c r="GT320" s="50"/>
      <c r="GW320" s="8"/>
      <c r="GX320" s="8"/>
      <c r="GY320" s="8" t="s">
        <v>81</v>
      </c>
      <c r="GZ320" s="50"/>
      <c r="HA320" s="8"/>
      <c r="HB320" s="8"/>
      <c r="HC320" s="50"/>
      <c r="HD320" s="8"/>
      <c r="HE320" s="8"/>
      <c r="HF320" s="50"/>
      <c r="HH320" s="50"/>
      <c r="HI320" s="50"/>
      <c r="HL320" s="50"/>
    </row>
    <row r="321" spans="1:220" s="1" customFormat="1" ht="23.25">
      <c r="A321" s="73"/>
      <c r="B321" s="67" t="s">
        <v>82</v>
      </c>
      <c r="C321" s="581" t="s">
        <v>83</v>
      </c>
      <c r="D321" s="581"/>
      <c r="E321" s="581"/>
      <c r="F321" s="581"/>
      <c r="G321" s="581"/>
      <c r="H321" s="68" t="s">
        <v>75</v>
      </c>
      <c r="I321" s="96">
        <v>2.35</v>
      </c>
      <c r="J321" s="74">
        <v>1.2</v>
      </c>
      <c r="K321" s="128">
        <v>0.22559999999999999</v>
      </c>
      <c r="L321" s="129"/>
      <c r="M321" s="130"/>
      <c r="N321" s="77">
        <v>19.440000000000001</v>
      </c>
      <c r="O321" s="69"/>
      <c r="P321" s="71">
        <v>4.3899999999999997</v>
      </c>
      <c r="GO321" s="50"/>
      <c r="GP321" s="50"/>
      <c r="GQ321" s="50"/>
      <c r="GR321" s="50"/>
      <c r="GS321" s="50"/>
      <c r="GT321" s="50"/>
      <c r="GW321" s="8"/>
      <c r="GX321" s="8" t="s">
        <v>83</v>
      </c>
      <c r="GY321" s="8"/>
      <c r="GZ321" s="50"/>
      <c r="HA321" s="8"/>
      <c r="HB321" s="8"/>
      <c r="HC321" s="50"/>
      <c r="HD321" s="8"/>
      <c r="HE321" s="8"/>
      <c r="HF321" s="50"/>
      <c r="HH321" s="50"/>
      <c r="HI321" s="50"/>
      <c r="HL321" s="50"/>
    </row>
    <row r="322" spans="1:220" s="1" customFormat="1" ht="15">
      <c r="A322" s="66"/>
      <c r="B322" s="67" t="s">
        <v>84</v>
      </c>
      <c r="C322" s="581" t="s">
        <v>85</v>
      </c>
      <c r="D322" s="581"/>
      <c r="E322" s="581"/>
      <c r="F322" s="581"/>
      <c r="G322" s="581"/>
      <c r="H322" s="68"/>
      <c r="I322" s="69"/>
      <c r="J322" s="69"/>
      <c r="K322" s="69"/>
      <c r="L322" s="70"/>
      <c r="M322" s="69"/>
      <c r="N322" s="70"/>
      <c r="O322" s="69"/>
      <c r="P322" s="83">
        <v>595.16999999999996</v>
      </c>
      <c r="GO322" s="50"/>
      <c r="GP322" s="50"/>
      <c r="GQ322" s="50"/>
      <c r="GR322" s="50"/>
      <c r="GS322" s="50"/>
      <c r="GT322" s="50"/>
      <c r="GW322" s="8" t="s">
        <v>85</v>
      </c>
      <c r="GX322" s="8"/>
      <c r="GY322" s="8"/>
      <c r="GZ322" s="50"/>
      <c r="HA322" s="8"/>
      <c r="HB322" s="8"/>
      <c r="HC322" s="50"/>
      <c r="HD322" s="8"/>
      <c r="HE322" s="8"/>
      <c r="HF322" s="50"/>
      <c r="HH322" s="50"/>
      <c r="HI322" s="50"/>
      <c r="HL322" s="50"/>
    </row>
    <row r="323" spans="1:220" s="1" customFormat="1" ht="15">
      <c r="A323" s="73"/>
      <c r="B323" s="67" t="s">
        <v>363</v>
      </c>
      <c r="C323" s="581" t="s">
        <v>364</v>
      </c>
      <c r="D323" s="581"/>
      <c r="E323" s="581"/>
      <c r="F323" s="581"/>
      <c r="G323" s="581"/>
      <c r="H323" s="68" t="s">
        <v>365</v>
      </c>
      <c r="I323" s="128">
        <v>0.79039999999999999</v>
      </c>
      <c r="J323" s="69"/>
      <c r="K323" s="94">
        <v>6.3231999999999997E-2</v>
      </c>
      <c r="L323" s="129"/>
      <c r="M323" s="130"/>
      <c r="N323" s="77">
        <v>3.93</v>
      </c>
      <c r="O323" s="69"/>
      <c r="P323" s="71">
        <v>0.25</v>
      </c>
      <c r="GO323" s="50"/>
      <c r="GP323" s="50"/>
      <c r="GQ323" s="50"/>
      <c r="GR323" s="50"/>
      <c r="GS323" s="50"/>
      <c r="GT323" s="50"/>
      <c r="GW323" s="8"/>
      <c r="GX323" s="8" t="s">
        <v>364</v>
      </c>
      <c r="GY323" s="8"/>
      <c r="GZ323" s="50"/>
      <c r="HA323" s="8"/>
      <c r="HB323" s="8"/>
      <c r="HC323" s="50"/>
      <c r="HD323" s="8"/>
      <c r="HE323" s="8"/>
      <c r="HF323" s="50"/>
      <c r="HH323" s="50"/>
      <c r="HI323" s="50"/>
      <c r="HL323" s="50"/>
    </row>
    <row r="324" spans="1:220" s="1" customFormat="1" ht="45.75">
      <c r="A324" s="73"/>
      <c r="B324" s="67" t="s">
        <v>2649</v>
      </c>
      <c r="C324" s="581" t="s">
        <v>2650</v>
      </c>
      <c r="D324" s="581"/>
      <c r="E324" s="581"/>
      <c r="F324" s="581"/>
      <c r="G324" s="581"/>
      <c r="H324" s="68" t="s">
        <v>91</v>
      </c>
      <c r="I324" s="127">
        <v>3.4000000000000002E-2</v>
      </c>
      <c r="J324" s="69"/>
      <c r="K324" s="172">
        <v>2.7200000000000002E-3</v>
      </c>
      <c r="L324" s="95">
        <v>911.59</v>
      </c>
      <c r="M324" s="76">
        <v>1.93</v>
      </c>
      <c r="N324" s="77">
        <v>1759.37</v>
      </c>
      <c r="O324" s="69"/>
      <c r="P324" s="71">
        <v>4.79</v>
      </c>
      <c r="GO324" s="50"/>
      <c r="GP324" s="50"/>
      <c r="GQ324" s="50"/>
      <c r="GR324" s="50"/>
      <c r="GS324" s="50"/>
      <c r="GT324" s="50"/>
      <c r="GW324" s="8"/>
      <c r="GX324" s="8" t="s">
        <v>2650</v>
      </c>
      <c r="GY324" s="8"/>
      <c r="GZ324" s="50"/>
      <c r="HA324" s="8"/>
      <c r="HB324" s="8"/>
      <c r="HC324" s="50"/>
      <c r="HD324" s="8"/>
      <c r="HE324" s="8"/>
      <c r="HF324" s="50"/>
      <c r="HH324" s="50"/>
      <c r="HI324" s="50"/>
      <c r="HL324" s="50"/>
    </row>
    <row r="325" spans="1:220" s="1" customFormat="1" ht="23.25">
      <c r="A325" s="73"/>
      <c r="B325" s="67" t="s">
        <v>89</v>
      </c>
      <c r="C325" s="581" t="s">
        <v>90</v>
      </c>
      <c r="D325" s="581"/>
      <c r="E325" s="581"/>
      <c r="F325" s="581"/>
      <c r="G325" s="581"/>
      <c r="H325" s="68" t="s">
        <v>91</v>
      </c>
      <c r="I325" s="96">
        <v>5.61</v>
      </c>
      <c r="J325" s="69"/>
      <c r="K325" s="128">
        <v>0.44879999999999998</v>
      </c>
      <c r="L325" s="95">
        <v>155.63</v>
      </c>
      <c r="M325" s="76">
        <v>1.19</v>
      </c>
      <c r="N325" s="77">
        <v>185.2</v>
      </c>
      <c r="O325" s="69"/>
      <c r="P325" s="71">
        <v>83.12</v>
      </c>
      <c r="GO325" s="50"/>
      <c r="GP325" s="50"/>
      <c r="GQ325" s="50"/>
      <c r="GR325" s="50"/>
      <c r="GS325" s="50"/>
      <c r="GT325" s="50"/>
      <c r="GW325" s="8"/>
      <c r="GX325" s="8" t="s">
        <v>90</v>
      </c>
      <c r="GY325" s="8"/>
      <c r="GZ325" s="50"/>
      <c r="HA325" s="8"/>
      <c r="HB325" s="8"/>
      <c r="HC325" s="50"/>
      <c r="HD325" s="8"/>
      <c r="HE325" s="8"/>
      <c r="HF325" s="50"/>
      <c r="HH325" s="50"/>
      <c r="HI325" s="50"/>
      <c r="HL325" s="50"/>
    </row>
    <row r="326" spans="1:220" s="1" customFormat="1" ht="15">
      <c r="A326" s="73"/>
      <c r="B326" s="67" t="s">
        <v>114</v>
      </c>
      <c r="C326" s="581" t="s">
        <v>115</v>
      </c>
      <c r="D326" s="581"/>
      <c r="E326" s="581"/>
      <c r="F326" s="581"/>
      <c r="G326" s="581"/>
      <c r="H326" s="68" t="s">
        <v>91</v>
      </c>
      <c r="I326" s="74">
        <v>1.9</v>
      </c>
      <c r="J326" s="69"/>
      <c r="K326" s="127">
        <v>0.152</v>
      </c>
      <c r="L326" s="95">
        <v>174.93</v>
      </c>
      <c r="M326" s="76">
        <v>1.1499999999999999</v>
      </c>
      <c r="N326" s="77">
        <v>201.17</v>
      </c>
      <c r="O326" s="69"/>
      <c r="P326" s="71">
        <v>30.58</v>
      </c>
      <c r="GO326" s="50"/>
      <c r="GP326" s="50"/>
      <c r="GQ326" s="50"/>
      <c r="GR326" s="50"/>
      <c r="GS326" s="50"/>
      <c r="GT326" s="50"/>
      <c r="GW326" s="8"/>
      <c r="GX326" s="8" t="s">
        <v>115</v>
      </c>
      <c r="GY326" s="8"/>
      <c r="GZ326" s="50"/>
      <c r="HA326" s="8"/>
      <c r="HB326" s="8"/>
      <c r="HC326" s="50"/>
      <c r="HD326" s="8"/>
      <c r="HE326" s="8"/>
      <c r="HF326" s="50"/>
      <c r="HH326" s="50"/>
      <c r="HI326" s="50"/>
      <c r="HL326" s="50"/>
    </row>
    <row r="327" spans="1:220" s="1" customFormat="1" ht="15">
      <c r="A327" s="73"/>
      <c r="B327" s="67" t="s">
        <v>2651</v>
      </c>
      <c r="C327" s="581" t="s">
        <v>2652</v>
      </c>
      <c r="D327" s="581"/>
      <c r="E327" s="581"/>
      <c r="F327" s="581"/>
      <c r="G327" s="581"/>
      <c r="H327" s="68" t="s">
        <v>241</v>
      </c>
      <c r="I327" s="74">
        <v>4.0999999999999996</v>
      </c>
      <c r="J327" s="69"/>
      <c r="K327" s="127">
        <v>0.32800000000000001</v>
      </c>
      <c r="L327" s="95">
        <v>149.25</v>
      </c>
      <c r="M327" s="186">
        <v>1.3</v>
      </c>
      <c r="N327" s="77">
        <v>194.03</v>
      </c>
      <c r="O327" s="69"/>
      <c r="P327" s="71">
        <v>63.64</v>
      </c>
      <c r="GO327" s="50"/>
      <c r="GP327" s="50"/>
      <c r="GQ327" s="50"/>
      <c r="GR327" s="50"/>
      <c r="GS327" s="50"/>
      <c r="GT327" s="50"/>
      <c r="GW327" s="8"/>
      <c r="GX327" s="8" t="s">
        <v>2652</v>
      </c>
      <c r="GY327" s="8"/>
      <c r="GZ327" s="50"/>
      <c r="HA327" s="8"/>
      <c r="HB327" s="8"/>
      <c r="HC327" s="50"/>
      <c r="HD327" s="8"/>
      <c r="HE327" s="8"/>
      <c r="HF327" s="50"/>
      <c r="HH327" s="50"/>
      <c r="HI327" s="50"/>
      <c r="HL327" s="50"/>
    </row>
    <row r="328" spans="1:220" s="1" customFormat="1" ht="34.5">
      <c r="A328" s="73"/>
      <c r="B328" s="67" t="s">
        <v>2653</v>
      </c>
      <c r="C328" s="581" t="s">
        <v>1850</v>
      </c>
      <c r="D328" s="581"/>
      <c r="E328" s="581"/>
      <c r="F328" s="581"/>
      <c r="G328" s="581"/>
      <c r="H328" s="68" t="s">
        <v>88</v>
      </c>
      <c r="I328" s="96">
        <v>0.06</v>
      </c>
      <c r="J328" s="69"/>
      <c r="K328" s="128">
        <v>4.7999999999999996E-3</v>
      </c>
      <c r="L328" s="75">
        <v>69695</v>
      </c>
      <c r="M328" s="76">
        <v>0.92</v>
      </c>
      <c r="N328" s="77">
        <v>64119.4</v>
      </c>
      <c r="O328" s="69"/>
      <c r="P328" s="71">
        <v>307.77</v>
      </c>
      <c r="GO328" s="50"/>
      <c r="GP328" s="50"/>
      <c r="GQ328" s="50"/>
      <c r="GR328" s="50"/>
      <c r="GS328" s="50"/>
      <c r="GT328" s="50"/>
      <c r="GW328" s="8"/>
      <c r="GX328" s="8" t="s">
        <v>1850</v>
      </c>
      <c r="GY328" s="8"/>
      <c r="GZ328" s="50"/>
      <c r="HA328" s="8"/>
      <c r="HB328" s="8"/>
      <c r="HC328" s="50"/>
      <c r="HD328" s="8"/>
      <c r="HE328" s="8"/>
      <c r="HF328" s="50"/>
      <c r="HH328" s="50"/>
      <c r="HI328" s="50"/>
      <c r="HL328" s="50"/>
    </row>
    <row r="329" spans="1:220" s="1" customFormat="1" ht="15">
      <c r="A329" s="73"/>
      <c r="B329" s="67" t="s">
        <v>2654</v>
      </c>
      <c r="C329" s="581" t="s">
        <v>2655</v>
      </c>
      <c r="D329" s="581"/>
      <c r="E329" s="581"/>
      <c r="F329" s="581"/>
      <c r="G329" s="581"/>
      <c r="H329" s="68" t="s">
        <v>88</v>
      </c>
      <c r="I329" s="172">
        <v>7.7999999999999999E-4</v>
      </c>
      <c r="J329" s="69"/>
      <c r="K329" s="72">
        <v>6.2399999999999999E-5</v>
      </c>
      <c r="L329" s="75">
        <v>69041.75</v>
      </c>
      <c r="M329" s="76">
        <v>1.48</v>
      </c>
      <c r="N329" s="77">
        <v>102181.79</v>
      </c>
      <c r="O329" s="69"/>
      <c r="P329" s="71">
        <v>6.38</v>
      </c>
      <c r="GO329" s="50"/>
      <c r="GP329" s="50"/>
      <c r="GQ329" s="50"/>
      <c r="GR329" s="50"/>
      <c r="GS329" s="50"/>
      <c r="GT329" s="50"/>
      <c r="GW329" s="8"/>
      <c r="GX329" s="8" t="s">
        <v>2655</v>
      </c>
      <c r="GY329" s="8"/>
      <c r="GZ329" s="50"/>
      <c r="HA329" s="8"/>
      <c r="HB329" s="8"/>
      <c r="HC329" s="50"/>
      <c r="HD329" s="8"/>
      <c r="HE329" s="8"/>
      <c r="HF329" s="50"/>
      <c r="HH329" s="50"/>
      <c r="HI329" s="50"/>
      <c r="HL329" s="50"/>
    </row>
    <row r="330" spans="1:220" s="1" customFormat="1" ht="15">
      <c r="A330" s="73"/>
      <c r="B330" s="67" t="s">
        <v>239</v>
      </c>
      <c r="C330" s="581" t="s">
        <v>240</v>
      </c>
      <c r="D330" s="581"/>
      <c r="E330" s="581"/>
      <c r="F330" s="581"/>
      <c r="G330" s="581"/>
      <c r="H330" s="68" t="s">
        <v>241</v>
      </c>
      <c r="I330" s="74">
        <v>0.8</v>
      </c>
      <c r="J330" s="69"/>
      <c r="K330" s="127">
        <v>6.4000000000000001E-2</v>
      </c>
      <c r="L330" s="95">
        <v>944.69</v>
      </c>
      <c r="M330" s="76">
        <v>1.1599999999999999</v>
      </c>
      <c r="N330" s="77">
        <v>1095.8399999999999</v>
      </c>
      <c r="O330" s="69"/>
      <c r="P330" s="71">
        <v>70.13</v>
      </c>
      <c r="GO330" s="50"/>
      <c r="GP330" s="50"/>
      <c r="GQ330" s="50"/>
      <c r="GR330" s="50"/>
      <c r="GS330" s="50"/>
      <c r="GT330" s="50"/>
      <c r="GW330" s="8"/>
      <c r="GX330" s="8" t="s">
        <v>240</v>
      </c>
      <c r="GY330" s="8"/>
      <c r="GZ330" s="50"/>
      <c r="HA330" s="8"/>
      <c r="HB330" s="8"/>
      <c r="HC330" s="50"/>
      <c r="HD330" s="8"/>
      <c r="HE330" s="8"/>
      <c r="HF330" s="50"/>
      <c r="HH330" s="50"/>
      <c r="HI330" s="50"/>
      <c r="HL330" s="50"/>
    </row>
    <row r="331" spans="1:220" s="1" customFormat="1" ht="15">
      <c r="A331" s="73"/>
      <c r="B331" s="67" t="s">
        <v>2656</v>
      </c>
      <c r="C331" s="581" t="s">
        <v>2657</v>
      </c>
      <c r="D331" s="581"/>
      <c r="E331" s="581"/>
      <c r="F331" s="581"/>
      <c r="G331" s="581"/>
      <c r="H331" s="68" t="s">
        <v>126</v>
      </c>
      <c r="I331" s="96">
        <v>0.31</v>
      </c>
      <c r="J331" s="69"/>
      <c r="K331" s="128">
        <v>2.4799999999999999E-2</v>
      </c>
      <c r="L331" s="95">
        <v>884.19</v>
      </c>
      <c r="M331" s="186">
        <v>1.3</v>
      </c>
      <c r="N331" s="77">
        <v>1149.45</v>
      </c>
      <c r="O331" s="69"/>
      <c r="P331" s="71">
        <v>28.51</v>
      </c>
      <c r="GO331" s="50"/>
      <c r="GP331" s="50"/>
      <c r="GQ331" s="50"/>
      <c r="GR331" s="50"/>
      <c r="GS331" s="50"/>
      <c r="GT331" s="50"/>
      <c r="GW331" s="8"/>
      <c r="GX331" s="8" t="s">
        <v>2657</v>
      </c>
      <c r="GY331" s="8"/>
      <c r="GZ331" s="50"/>
      <c r="HA331" s="8"/>
      <c r="HB331" s="8"/>
      <c r="HC331" s="50"/>
      <c r="HD331" s="8"/>
      <c r="HE331" s="8"/>
      <c r="HF331" s="50"/>
      <c r="HH331" s="50"/>
      <c r="HI331" s="50"/>
      <c r="HL331" s="50"/>
    </row>
    <row r="332" spans="1:220" s="1" customFormat="1" ht="15">
      <c r="A332" s="79"/>
      <c r="B332" s="65"/>
      <c r="C332" s="579" t="s">
        <v>99</v>
      </c>
      <c r="D332" s="579"/>
      <c r="E332" s="579"/>
      <c r="F332" s="579"/>
      <c r="G332" s="579"/>
      <c r="H332" s="53"/>
      <c r="I332" s="54"/>
      <c r="J332" s="54"/>
      <c r="K332" s="54"/>
      <c r="L332" s="57"/>
      <c r="M332" s="54"/>
      <c r="N332" s="80"/>
      <c r="O332" s="54"/>
      <c r="P332" s="81">
        <v>3101.11</v>
      </c>
      <c r="GO332" s="50"/>
      <c r="GP332" s="50"/>
      <c r="GQ332" s="50"/>
      <c r="GR332" s="50"/>
      <c r="GS332" s="50"/>
      <c r="GT332" s="50"/>
      <c r="GW332" s="8"/>
      <c r="GX332" s="8"/>
      <c r="GY332" s="8"/>
      <c r="GZ332" s="50" t="s">
        <v>99</v>
      </c>
      <c r="HA332" s="8"/>
      <c r="HB332" s="8"/>
      <c r="HC332" s="50"/>
      <c r="HD332" s="8"/>
      <c r="HE332" s="8"/>
      <c r="HF332" s="50"/>
      <c r="HH332" s="50"/>
      <c r="HI332" s="50"/>
      <c r="HL332" s="50"/>
    </row>
    <row r="333" spans="1:220" s="1" customFormat="1" ht="15">
      <c r="A333" s="78" t="s">
        <v>202</v>
      </c>
      <c r="B333" s="67" t="s">
        <v>101</v>
      </c>
      <c r="C333" s="581" t="s">
        <v>102</v>
      </c>
      <c r="D333" s="581"/>
      <c r="E333" s="581"/>
      <c r="F333" s="581"/>
      <c r="G333" s="581"/>
      <c r="H333" s="68" t="s">
        <v>103</v>
      </c>
      <c r="I333" s="82">
        <v>2</v>
      </c>
      <c r="J333" s="69"/>
      <c r="K333" s="82">
        <v>2</v>
      </c>
      <c r="L333" s="70"/>
      <c r="M333" s="69"/>
      <c r="N333" s="70"/>
      <c r="O333" s="69"/>
      <c r="P333" s="83">
        <v>39.5</v>
      </c>
      <c r="GO333" s="50"/>
      <c r="GP333" s="50"/>
      <c r="GQ333" s="50"/>
      <c r="GR333" s="50"/>
      <c r="GS333" s="50"/>
      <c r="GT333" s="50"/>
      <c r="GW333" s="8"/>
      <c r="GX333" s="8"/>
      <c r="GY333" s="8"/>
      <c r="GZ333" s="50"/>
      <c r="HA333" s="8" t="s">
        <v>102</v>
      </c>
      <c r="HB333" s="8"/>
      <c r="HC333" s="50"/>
      <c r="HD333" s="8"/>
      <c r="HE333" s="8"/>
      <c r="HF333" s="50"/>
      <c r="HH333" s="50"/>
      <c r="HI333" s="50"/>
      <c r="HL333" s="50"/>
    </row>
    <row r="334" spans="1:220" s="1" customFormat="1" ht="15">
      <c r="A334" s="78"/>
      <c r="B334" s="67"/>
      <c r="C334" s="581" t="s">
        <v>104</v>
      </c>
      <c r="D334" s="581"/>
      <c r="E334" s="581"/>
      <c r="F334" s="581"/>
      <c r="G334" s="581"/>
      <c r="H334" s="68"/>
      <c r="I334" s="69"/>
      <c r="J334" s="69"/>
      <c r="K334" s="69"/>
      <c r="L334" s="70"/>
      <c r="M334" s="69"/>
      <c r="N334" s="70"/>
      <c r="O334" s="69"/>
      <c r="P334" s="71">
        <v>2425.61</v>
      </c>
      <c r="GO334" s="50"/>
      <c r="GP334" s="50"/>
      <c r="GQ334" s="50"/>
      <c r="GR334" s="50"/>
      <c r="GS334" s="50"/>
      <c r="GT334" s="50"/>
      <c r="GW334" s="8"/>
      <c r="GX334" s="8"/>
      <c r="GY334" s="8"/>
      <c r="GZ334" s="50"/>
      <c r="HA334" s="8"/>
      <c r="HB334" s="8" t="s">
        <v>104</v>
      </c>
      <c r="HC334" s="50"/>
      <c r="HD334" s="8"/>
      <c r="HE334" s="8"/>
      <c r="HF334" s="50"/>
      <c r="HH334" s="50"/>
      <c r="HI334" s="50"/>
      <c r="HL334" s="50"/>
    </row>
    <row r="335" spans="1:220" s="1" customFormat="1" ht="15">
      <c r="A335" s="78"/>
      <c r="B335" s="67" t="s">
        <v>2658</v>
      </c>
      <c r="C335" s="581" t="s">
        <v>2659</v>
      </c>
      <c r="D335" s="581"/>
      <c r="E335" s="581"/>
      <c r="F335" s="581"/>
      <c r="G335" s="581"/>
      <c r="H335" s="68" t="s">
        <v>103</v>
      </c>
      <c r="I335" s="82">
        <v>98</v>
      </c>
      <c r="J335" s="69"/>
      <c r="K335" s="82">
        <v>98</v>
      </c>
      <c r="L335" s="70"/>
      <c r="M335" s="69"/>
      <c r="N335" s="70"/>
      <c r="O335" s="69"/>
      <c r="P335" s="71">
        <v>2377.1</v>
      </c>
      <c r="GO335" s="50"/>
      <c r="GP335" s="50"/>
      <c r="GQ335" s="50"/>
      <c r="GR335" s="50"/>
      <c r="GS335" s="50"/>
      <c r="GT335" s="50"/>
      <c r="GW335" s="8"/>
      <c r="GX335" s="8"/>
      <c r="GY335" s="8"/>
      <c r="GZ335" s="50"/>
      <c r="HA335" s="8"/>
      <c r="HB335" s="8" t="s">
        <v>2659</v>
      </c>
      <c r="HC335" s="50"/>
      <c r="HD335" s="8"/>
      <c r="HE335" s="8"/>
      <c r="HF335" s="50"/>
      <c r="HH335" s="50"/>
      <c r="HI335" s="50"/>
      <c r="HL335" s="50"/>
    </row>
    <row r="336" spans="1:220" s="1" customFormat="1" ht="15">
      <c r="A336" s="78"/>
      <c r="B336" s="67" t="s">
        <v>2660</v>
      </c>
      <c r="C336" s="581" t="s">
        <v>2661</v>
      </c>
      <c r="D336" s="581"/>
      <c r="E336" s="581"/>
      <c r="F336" s="581"/>
      <c r="G336" s="581"/>
      <c r="H336" s="68" t="s">
        <v>103</v>
      </c>
      <c r="I336" s="82">
        <v>56</v>
      </c>
      <c r="J336" s="69"/>
      <c r="K336" s="82">
        <v>56</v>
      </c>
      <c r="L336" s="70"/>
      <c r="M336" s="69"/>
      <c r="N336" s="70"/>
      <c r="O336" s="69"/>
      <c r="P336" s="71">
        <v>1358.34</v>
      </c>
      <c r="GO336" s="50"/>
      <c r="GP336" s="50"/>
      <c r="GQ336" s="50"/>
      <c r="GR336" s="50"/>
      <c r="GS336" s="50"/>
      <c r="GT336" s="50"/>
      <c r="GW336" s="8"/>
      <c r="GX336" s="8"/>
      <c r="GY336" s="8"/>
      <c r="GZ336" s="50"/>
      <c r="HA336" s="8"/>
      <c r="HB336" s="8" t="s">
        <v>2661</v>
      </c>
      <c r="HC336" s="50"/>
      <c r="HD336" s="8"/>
      <c r="HE336" s="8"/>
      <c r="HF336" s="50"/>
      <c r="HH336" s="50"/>
      <c r="HI336" s="50"/>
      <c r="HL336" s="50"/>
    </row>
    <row r="337" spans="1:220" s="1" customFormat="1" ht="15">
      <c r="A337" s="84"/>
      <c r="B337" s="85"/>
      <c r="C337" s="579" t="s">
        <v>109</v>
      </c>
      <c r="D337" s="579"/>
      <c r="E337" s="579"/>
      <c r="F337" s="579"/>
      <c r="G337" s="579"/>
      <c r="H337" s="53"/>
      <c r="I337" s="54"/>
      <c r="J337" s="54"/>
      <c r="K337" s="54"/>
      <c r="L337" s="57"/>
      <c r="M337" s="54"/>
      <c r="N337" s="80">
        <v>85950.63</v>
      </c>
      <c r="O337" s="54"/>
      <c r="P337" s="81">
        <v>6876.05</v>
      </c>
      <c r="GO337" s="50"/>
      <c r="GP337" s="50"/>
      <c r="GQ337" s="50"/>
      <c r="GR337" s="50"/>
      <c r="GS337" s="50"/>
      <c r="GT337" s="50"/>
      <c r="GW337" s="8"/>
      <c r="GX337" s="8"/>
      <c r="GY337" s="8"/>
      <c r="GZ337" s="50"/>
      <c r="HA337" s="8"/>
      <c r="HB337" s="8"/>
      <c r="HC337" s="50" t="s">
        <v>109</v>
      </c>
      <c r="HD337" s="8"/>
      <c r="HE337" s="8"/>
      <c r="HF337" s="50"/>
      <c r="HH337" s="50"/>
      <c r="HI337" s="50"/>
      <c r="HL337" s="50"/>
    </row>
    <row r="338" spans="1:220" s="1" customFormat="1" ht="0.75" customHeight="1">
      <c r="A338" s="86"/>
      <c r="B338" s="87"/>
      <c r="C338" s="87"/>
      <c r="D338" s="87"/>
      <c r="E338" s="87"/>
      <c r="F338" s="87"/>
      <c r="G338" s="87"/>
      <c r="H338" s="88"/>
      <c r="I338" s="89"/>
      <c r="J338" s="89"/>
      <c r="K338" s="89"/>
      <c r="L338" s="90"/>
      <c r="M338" s="89"/>
      <c r="N338" s="90"/>
      <c r="O338" s="89"/>
      <c r="P338" s="91"/>
      <c r="GO338" s="50"/>
      <c r="GP338" s="50"/>
      <c r="GQ338" s="50"/>
      <c r="GR338" s="50"/>
      <c r="GS338" s="50"/>
      <c r="GT338" s="50"/>
      <c r="GW338" s="8"/>
      <c r="GX338" s="8"/>
      <c r="GY338" s="8"/>
      <c r="GZ338" s="50"/>
      <c r="HA338" s="8"/>
      <c r="HB338" s="8"/>
      <c r="HC338" s="50"/>
      <c r="HD338" s="8"/>
      <c r="HE338" s="8"/>
      <c r="HF338" s="50"/>
      <c r="HH338" s="50"/>
      <c r="HI338" s="50"/>
      <c r="HL338" s="50"/>
    </row>
    <row r="339" spans="1:220" s="1" customFormat="1" ht="33">
      <c r="A339" s="51" t="s">
        <v>202</v>
      </c>
      <c r="B339" s="52" t="s">
        <v>2662</v>
      </c>
      <c r="C339" s="580" t="s">
        <v>2663</v>
      </c>
      <c r="D339" s="580"/>
      <c r="E339" s="580"/>
      <c r="F339" s="580"/>
      <c r="G339" s="580"/>
      <c r="H339" s="53" t="s">
        <v>183</v>
      </c>
      <c r="I339" s="54">
        <v>9</v>
      </c>
      <c r="J339" s="55">
        <v>1</v>
      </c>
      <c r="K339" s="55">
        <v>9</v>
      </c>
      <c r="L339" s="57"/>
      <c r="M339" s="54"/>
      <c r="N339" s="57"/>
      <c r="O339" s="54"/>
      <c r="P339" s="81">
        <v>2578.9499999999998</v>
      </c>
      <c r="Q339" s="59"/>
      <c r="R339" s="60"/>
      <c r="GO339" s="50"/>
      <c r="GP339" s="50" t="s">
        <v>2663</v>
      </c>
      <c r="GQ339" s="50" t="s">
        <v>6</v>
      </c>
      <c r="GR339" s="50" t="s">
        <v>6</v>
      </c>
      <c r="GS339" s="50" t="s">
        <v>6</v>
      </c>
      <c r="GT339" s="50" t="s">
        <v>6</v>
      </c>
      <c r="GW339" s="8"/>
      <c r="GX339" s="8"/>
      <c r="GY339" s="8"/>
      <c r="GZ339" s="50"/>
      <c r="HA339" s="8"/>
      <c r="HB339" s="8"/>
      <c r="HC339" s="50"/>
      <c r="HD339" s="8"/>
      <c r="HE339" s="8"/>
      <c r="HF339" s="50"/>
      <c r="HH339" s="50"/>
      <c r="HI339" s="50"/>
      <c r="HL339" s="50"/>
    </row>
    <row r="340" spans="1:220" s="1" customFormat="1" ht="15">
      <c r="A340" s="61"/>
      <c r="B340" s="62"/>
      <c r="C340" s="578" t="s">
        <v>1743</v>
      </c>
      <c r="D340" s="578"/>
      <c r="E340" s="578"/>
      <c r="F340" s="578"/>
      <c r="G340" s="578"/>
      <c r="H340" s="578"/>
      <c r="I340" s="578"/>
      <c r="J340" s="578"/>
      <c r="K340" s="578"/>
      <c r="L340" s="578"/>
      <c r="M340" s="578"/>
      <c r="N340" s="578"/>
      <c r="O340" s="578"/>
      <c r="P340" s="585"/>
      <c r="GO340" s="50"/>
      <c r="GP340" s="50"/>
      <c r="GQ340" s="50"/>
      <c r="GR340" s="50"/>
      <c r="GS340" s="50"/>
      <c r="GT340" s="50"/>
      <c r="GU340" s="63" t="s">
        <v>1743</v>
      </c>
      <c r="GW340" s="8"/>
      <c r="GX340" s="8"/>
      <c r="GY340" s="8"/>
      <c r="GZ340" s="50"/>
      <c r="HA340" s="8"/>
      <c r="HB340" s="8"/>
      <c r="HC340" s="50"/>
      <c r="HD340" s="8"/>
      <c r="HE340" s="8"/>
      <c r="HF340" s="50"/>
      <c r="HH340" s="50"/>
      <c r="HI340" s="50"/>
      <c r="HL340" s="50"/>
    </row>
    <row r="341" spans="1:220" s="1" customFormat="1" ht="34.5">
      <c r="A341" s="78" t="s">
        <v>202</v>
      </c>
      <c r="B341" s="67" t="s">
        <v>2662</v>
      </c>
      <c r="C341" s="581" t="s">
        <v>2664</v>
      </c>
      <c r="D341" s="581"/>
      <c r="E341" s="581"/>
      <c r="F341" s="581"/>
      <c r="G341" s="581"/>
      <c r="H341" s="68" t="s">
        <v>183</v>
      </c>
      <c r="I341" s="82">
        <v>9</v>
      </c>
      <c r="J341" s="69"/>
      <c r="K341" s="82">
        <v>9</v>
      </c>
      <c r="L341" s="173">
        <v>218.74</v>
      </c>
      <c r="M341" s="96">
        <v>1.31</v>
      </c>
      <c r="N341" s="173">
        <v>286.55</v>
      </c>
      <c r="O341" s="69"/>
      <c r="P341" s="71">
        <v>2578.9499999999998</v>
      </c>
      <c r="GO341" s="50"/>
      <c r="GP341" s="50"/>
      <c r="GQ341" s="50"/>
      <c r="GR341" s="50"/>
      <c r="GS341" s="50"/>
      <c r="GT341" s="50"/>
      <c r="GW341" s="8"/>
      <c r="GX341" s="8"/>
      <c r="GY341" s="8"/>
      <c r="GZ341" s="50"/>
      <c r="HA341" s="8"/>
      <c r="HB341" s="8"/>
      <c r="HC341" s="50"/>
      <c r="HD341" s="8" t="s">
        <v>2664</v>
      </c>
      <c r="HE341" s="8"/>
      <c r="HF341" s="50"/>
      <c r="HH341" s="50"/>
      <c r="HI341" s="50"/>
      <c r="HL341" s="50"/>
    </row>
    <row r="342" spans="1:220" s="1" customFormat="1" ht="68.25">
      <c r="A342" s="78" t="s">
        <v>2027</v>
      </c>
      <c r="B342" s="67" t="s">
        <v>2665</v>
      </c>
      <c r="C342" s="581" t="s">
        <v>633</v>
      </c>
      <c r="D342" s="581"/>
      <c r="E342" s="581"/>
      <c r="F342" s="581"/>
      <c r="G342" s="581"/>
      <c r="H342" s="68" t="s">
        <v>88</v>
      </c>
      <c r="I342" s="69"/>
      <c r="J342" s="69"/>
      <c r="K342" s="128">
        <v>1.6400000000000001E-2</v>
      </c>
      <c r="L342" s="70"/>
      <c r="M342" s="69"/>
      <c r="N342" s="173">
        <v>972.96</v>
      </c>
      <c r="O342" s="69"/>
      <c r="P342" s="83">
        <v>15.96</v>
      </c>
      <c r="GO342" s="50"/>
      <c r="GP342" s="50"/>
      <c r="GQ342" s="50"/>
      <c r="GR342" s="50"/>
      <c r="GS342" s="50"/>
      <c r="GT342" s="50"/>
      <c r="GW342" s="8"/>
      <c r="GX342" s="8"/>
      <c r="GY342" s="8"/>
      <c r="GZ342" s="50"/>
      <c r="HA342" s="8"/>
      <c r="HB342" s="8"/>
      <c r="HC342" s="50"/>
      <c r="HD342" s="8"/>
      <c r="HE342" s="8" t="s">
        <v>633</v>
      </c>
      <c r="HF342" s="50"/>
      <c r="HH342" s="50"/>
      <c r="HI342" s="50"/>
      <c r="HL342" s="50"/>
    </row>
    <row r="343" spans="1:220" s="1" customFormat="1" ht="68.25">
      <c r="A343" s="78" t="s">
        <v>2029</v>
      </c>
      <c r="B343" s="67" t="s">
        <v>2666</v>
      </c>
      <c r="C343" s="581" t="s">
        <v>636</v>
      </c>
      <c r="D343" s="581"/>
      <c r="E343" s="581"/>
      <c r="F343" s="581"/>
      <c r="G343" s="581"/>
      <c r="H343" s="68" t="s">
        <v>88</v>
      </c>
      <c r="I343" s="69"/>
      <c r="J343" s="69"/>
      <c r="K343" s="128">
        <v>1.6400000000000001E-2</v>
      </c>
      <c r="L343" s="70"/>
      <c r="M343" s="69"/>
      <c r="N343" s="173">
        <v>666.88</v>
      </c>
      <c r="O343" s="82">
        <v>-1</v>
      </c>
      <c r="P343" s="83">
        <v>-10.94</v>
      </c>
      <c r="GO343" s="50"/>
      <c r="GP343" s="50"/>
      <c r="GQ343" s="50"/>
      <c r="GR343" s="50"/>
      <c r="GS343" s="50"/>
      <c r="GT343" s="50"/>
      <c r="GW343" s="8"/>
      <c r="GX343" s="8"/>
      <c r="GY343" s="8"/>
      <c r="GZ343" s="50"/>
      <c r="HA343" s="8"/>
      <c r="HB343" s="8"/>
      <c r="HC343" s="50"/>
      <c r="HD343" s="8"/>
      <c r="HE343" s="8" t="s">
        <v>636</v>
      </c>
      <c r="HF343" s="50"/>
      <c r="HH343" s="50"/>
      <c r="HI343" s="50"/>
      <c r="HL343" s="50"/>
    </row>
    <row r="344" spans="1:220" s="1" customFormat="1" ht="15">
      <c r="A344" s="84"/>
      <c r="B344" s="85"/>
      <c r="C344" s="579" t="s">
        <v>109</v>
      </c>
      <c r="D344" s="579"/>
      <c r="E344" s="579"/>
      <c r="F344" s="579"/>
      <c r="G344" s="579"/>
      <c r="H344" s="53"/>
      <c r="I344" s="54"/>
      <c r="J344" s="54"/>
      <c r="K344" s="54"/>
      <c r="L344" s="57"/>
      <c r="M344" s="54"/>
      <c r="N344" s="57"/>
      <c r="O344" s="54"/>
      <c r="P344" s="81">
        <v>2583.9699999999998</v>
      </c>
      <c r="GO344" s="50"/>
      <c r="GP344" s="50"/>
      <c r="GQ344" s="50"/>
      <c r="GR344" s="50"/>
      <c r="GS344" s="50"/>
      <c r="GT344" s="50"/>
      <c r="GW344" s="8"/>
      <c r="GX344" s="8"/>
      <c r="GY344" s="8"/>
      <c r="GZ344" s="50"/>
      <c r="HA344" s="8"/>
      <c r="HB344" s="8"/>
      <c r="HC344" s="50" t="s">
        <v>109</v>
      </c>
      <c r="HD344" s="8"/>
      <c r="HE344" s="8"/>
      <c r="HF344" s="50"/>
      <c r="HH344" s="50"/>
      <c r="HI344" s="50"/>
      <c r="HL344" s="50"/>
    </row>
    <row r="345" spans="1:220" s="1" customFormat="1" ht="0.75" customHeight="1">
      <c r="A345" s="86"/>
      <c r="B345" s="87"/>
      <c r="C345" s="87"/>
      <c r="D345" s="87"/>
      <c r="E345" s="87"/>
      <c r="F345" s="87"/>
      <c r="G345" s="87"/>
      <c r="H345" s="88"/>
      <c r="I345" s="89"/>
      <c r="J345" s="89"/>
      <c r="K345" s="89"/>
      <c r="L345" s="90"/>
      <c r="M345" s="89"/>
      <c r="N345" s="90"/>
      <c r="O345" s="89"/>
      <c r="P345" s="91"/>
      <c r="GO345" s="50"/>
      <c r="GP345" s="50"/>
      <c r="GQ345" s="50"/>
      <c r="GR345" s="50"/>
      <c r="GS345" s="50"/>
      <c r="GT345" s="50"/>
      <c r="GW345" s="8"/>
      <c r="GX345" s="8"/>
      <c r="GY345" s="8"/>
      <c r="GZ345" s="50"/>
      <c r="HA345" s="8"/>
      <c r="HB345" s="8"/>
      <c r="HC345" s="50"/>
      <c r="HD345" s="8"/>
      <c r="HE345" s="8"/>
      <c r="HF345" s="50"/>
      <c r="HH345" s="50"/>
      <c r="HI345" s="50"/>
      <c r="HL345" s="50"/>
    </row>
    <row r="346" spans="1:220" s="1" customFormat="1" ht="22.5">
      <c r="A346" s="51" t="s">
        <v>203</v>
      </c>
      <c r="B346" s="52" t="s">
        <v>2667</v>
      </c>
      <c r="C346" s="580" t="s">
        <v>2668</v>
      </c>
      <c r="D346" s="580"/>
      <c r="E346" s="580"/>
      <c r="F346" s="580"/>
      <c r="G346" s="580"/>
      <c r="H346" s="53" t="s">
        <v>223</v>
      </c>
      <c r="I346" s="54">
        <v>0.13</v>
      </c>
      <c r="J346" s="55">
        <v>1</v>
      </c>
      <c r="K346" s="168">
        <v>0.13</v>
      </c>
      <c r="L346" s="57"/>
      <c r="M346" s="54"/>
      <c r="N346" s="57"/>
      <c r="O346" s="54"/>
      <c r="P346" s="58"/>
      <c r="Q346" s="59"/>
      <c r="R346" s="60"/>
      <c r="GO346" s="50"/>
      <c r="GP346" s="50" t="s">
        <v>2668</v>
      </c>
      <c r="GQ346" s="50" t="s">
        <v>6</v>
      </c>
      <c r="GR346" s="50" t="s">
        <v>6</v>
      </c>
      <c r="GS346" s="50" t="s">
        <v>6</v>
      </c>
      <c r="GT346" s="50" t="s">
        <v>6</v>
      </c>
      <c r="GW346" s="8"/>
      <c r="GX346" s="8"/>
      <c r="GY346" s="8"/>
      <c r="GZ346" s="50"/>
      <c r="HA346" s="8"/>
      <c r="HB346" s="8"/>
      <c r="HC346" s="50"/>
      <c r="HD346" s="8"/>
      <c r="HE346" s="8"/>
      <c r="HF346" s="50"/>
      <c r="HH346" s="50"/>
      <c r="HI346" s="50"/>
      <c r="HL346" s="50"/>
    </row>
    <row r="347" spans="1:220" s="1" customFormat="1" ht="15">
      <c r="A347" s="61"/>
      <c r="B347" s="62"/>
      <c r="C347" s="578" t="s">
        <v>2669</v>
      </c>
      <c r="D347" s="578"/>
      <c r="E347" s="578"/>
      <c r="F347" s="578"/>
      <c r="G347" s="578"/>
      <c r="H347" s="578"/>
      <c r="I347" s="578"/>
      <c r="J347" s="578"/>
      <c r="K347" s="578"/>
      <c r="L347" s="578"/>
      <c r="M347" s="578"/>
      <c r="N347" s="578"/>
      <c r="O347" s="578"/>
      <c r="P347" s="585"/>
      <c r="GO347" s="50"/>
      <c r="GP347" s="50"/>
      <c r="GQ347" s="50"/>
      <c r="GR347" s="50"/>
      <c r="GS347" s="50"/>
      <c r="GT347" s="50"/>
      <c r="GU347" s="63" t="s">
        <v>2669</v>
      </c>
      <c r="GW347" s="8"/>
      <c r="GX347" s="8"/>
      <c r="GY347" s="8"/>
      <c r="GZ347" s="50"/>
      <c r="HA347" s="8"/>
      <c r="HB347" s="8"/>
      <c r="HC347" s="50"/>
      <c r="HD347" s="8"/>
      <c r="HE347" s="8"/>
      <c r="HF347" s="50"/>
      <c r="HH347" s="50"/>
      <c r="HI347" s="50"/>
      <c r="HL347" s="50"/>
    </row>
    <row r="348" spans="1:220" s="1" customFormat="1" ht="23.25">
      <c r="A348" s="64"/>
      <c r="B348" s="65" t="s">
        <v>62</v>
      </c>
      <c r="C348" s="572" t="s">
        <v>63</v>
      </c>
      <c r="D348" s="572"/>
      <c r="E348" s="572"/>
      <c r="F348" s="572"/>
      <c r="G348" s="572"/>
      <c r="H348" s="572"/>
      <c r="I348" s="572"/>
      <c r="J348" s="572"/>
      <c r="K348" s="572"/>
      <c r="L348" s="572"/>
      <c r="M348" s="572"/>
      <c r="N348" s="572"/>
      <c r="O348" s="572"/>
      <c r="P348" s="587"/>
      <c r="GO348" s="50"/>
      <c r="GP348" s="50"/>
      <c r="GQ348" s="50"/>
      <c r="GR348" s="50"/>
      <c r="GS348" s="50"/>
      <c r="GT348" s="50"/>
      <c r="GV348" s="63" t="s">
        <v>63</v>
      </c>
      <c r="GW348" s="8"/>
      <c r="GX348" s="8"/>
      <c r="GY348" s="8"/>
      <c r="GZ348" s="50"/>
      <c r="HA348" s="8"/>
      <c r="HB348" s="8"/>
      <c r="HC348" s="50"/>
      <c r="HD348" s="8"/>
      <c r="HE348" s="8"/>
      <c r="HF348" s="50"/>
      <c r="HH348" s="50"/>
      <c r="HI348" s="50"/>
      <c r="HL348" s="50"/>
    </row>
    <row r="349" spans="1:220" s="1" customFormat="1" ht="15">
      <c r="A349" s="66"/>
      <c r="B349" s="67" t="s">
        <v>58</v>
      </c>
      <c r="C349" s="581" t="s">
        <v>66</v>
      </c>
      <c r="D349" s="581"/>
      <c r="E349" s="581"/>
      <c r="F349" s="581"/>
      <c r="G349" s="581"/>
      <c r="H349" s="68" t="s">
        <v>67</v>
      </c>
      <c r="I349" s="69"/>
      <c r="J349" s="69"/>
      <c r="K349" s="172">
        <v>0.68952000000000002</v>
      </c>
      <c r="L349" s="70"/>
      <c r="M349" s="69"/>
      <c r="N349" s="70"/>
      <c r="O349" s="69"/>
      <c r="P349" s="83">
        <v>439.89</v>
      </c>
      <c r="GO349" s="50"/>
      <c r="GP349" s="50"/>
      <c r="GQ349" s="50"/>
      <c r="GR349" s="50"/>
      <c r="GS349" s="50"/>
      <c r="GT349" s="50"/>
      <c r="GW349" s="8" t="s">
        <v>66</v>
      </c>
      <c r="GX349" s="8"/>
      <c r="GY349" s="8"/>
      <c r="GZ349" s="50"/>
      <c r="HA349" s="8"/>
      <c r="HB349" s="8"/>
      <c r="HC349" s="50"/>
      <c r="HD349" s="8"/>
      <c r="HE349" s="8"/>
      <c r="HF349" s="50"/>
      <c r="HH349" s="50"/>
      <c r="HI349" s="50"/>
      <c r="HL349" s="50"/>
    </row>
    <row r="350" spans="1:220" s="1" customFormat="1" ht="15">
      <c r="A350" s="73"/>
      <c r="B350" s="67" t="s">
        <v>2670</v>
      </c>
      <c r="C350" s="581" t="s">
        <v>2671</v>
      </c>
      <c r="D350" s="581"/>
      <c r="E350" s="581"/>
      <c r="F350" s="581"/>
      <c r="G350" s="581"/>
      <c r="H350" s="68" t="s">
        <v>67</v>
      </c>
      <c r="I350" s="96">
        <v>4.42</v>
      </c>
      <c r="J350" s="74">
        <v>1.2</v>
      </c>
      <c r="K350" s="172">
        <v>0.68952000000000002</v>
      </c>
      <c r="L350" s="129"/>
      <c r="M350" s="130"/>
      <c r="N350" s="77">
        <v>637.96</v>
      </c>
      <c r="O350" s="69"/>
      <c r="P350" s="71">
        <v>439.89</v>
      </c>
      <c r="GO350" s="50"/>
      <c r="GP350" s="50"/>
      <c r="GQ350" s="50"/>
      <c r="GR350" s="50"/>
      <c r="GS350" s="50"/>
      <c r="GT350" s="50"/>
      <c r="GW350" s="8"/>
      <c r="GX350" s="8" t="s">
        <v>2671</v>
      </c>
      <c r="GY350" s="8"/>
      <c r="GZ350" s="50"/>
      <c r="HA350" s="8"/>
      <c r="HB350" s="8"/>
      <c r="HC350" s="50"/>
      <c r="HD350" s="8"/>
      <c r="HE350" s="8"/>
      <c r="HF350" s="50"/>
      <c r="HH350" s="50"/>
      <c r="HI350" s="50"/>
      <c r="HL350" s="50"/>
    </row>
    <row r="351" spans="1:220" s="1" customFormat="1" ht="15">
      <c r="A351" s="66"/>
      <c r="B351" s="67" t="s">
        <v>70</v>
      </c>
      <c r="C351" s="581" t="s">
        <v>71</v>
      </c>
      <c r="D351" s="581"/>
      <c r="E351" s="581"/>
      <c r="F351" s="581"/>
      <c r="G351" s="581"/>
      <c r="H351" s="68"/>
      <c r="I351" s="69"/>
      <c r="J351" s="69"/>
      <c r="K351" s="69"/>
      <c r="L351" s="70"/>
      <c r="M351" s="69"/>
      <c r="N351" s="70"/>
      <c r="O351" s="69"/>
      <c r="P351" s="83">
        <v>2.1800000000000002</v>
      </c>
      <c r="GO351" s="50"/>
      <c r="GP351" s="50"/>
      <c r="GQ351" s="50"/>
      <c r="GR351" s="50"/>
      <c r="GS351" s="50"/>
      <c r="GT351" s="50"/>
      <c r="GW351" s="8" t="s">
        <v>71</v>
      </c>
      <c r="GX351" s="8"/>
      <c r="GY351" s="8"/>
      <c r="GZ351" s="50"/>
      <c r="HA351" s="8"/>
      <c r="HB351" s="8"/>
      <c r="HC351" s="50"/>
      <c r="HD351" s="8"/>
      <c r="HE351" s="8"/>
      <c r="HF351" s="50"/>
      <c r="HH351" s="50"/>
      <c r="HI351" s="50"/>
      <c r="HL351" s="50"/>
    </row>
    <row r="352" spans="1:220" s="1" customFormat="1" ht="15">
      <c r="A352" s="66"/>
      <c r="B352" s="67"/>
      <c r="C352" s="581" t="s">
        <v>72</v>
      </c>
      <c r="D352" s="581"/>
      <c r="E352" s="581"/>
      <c r="F352" s="581"/>
      <c r="G352" s="581"/>
      <c r="H352" s="68" t="s">
        <v>67</v>
      </c>
      <c r="I352" s="69"/>
      <c r="J352" s="69"/>
      <c r="K352" s="172">
        <v>3.1199999999999999E-3</v>
      </c>
      <c r="L352" s="70"/>
      <c r="M352" s="69"/>
      <c r="N352" s="70"/>
      <c r="O352" s="69"/>
      <c r="P352" s="83">
        <v>2.4900000000000002</v>
      </c>
      <c r="GO352" s="50"/>
      <c r="GP352" s="50"/>
      <c r="GQ352" s="50"/>
      <c r="GR352" s="50"/>
      <c r="GS352" s="50"/>
      <c r="GT352" s="50"/>
      <c r="GW352" s="8" t="s">
        <v>72</v>
      </c>
      <c r="GX352" s="8"/>
      <c r="GY352" s="8"/>
      <c r="GZ352" s="50"/>
      <c r="HA352" s="8"/>
      <c r="HB352" s="8"/>
      <c r="HC352" s="50"/>
      <c r="HD352" s="8"/>
      <c r="HE352" s="8"/>
      <c r="HF352" s="50"/>
      <c r="HH352" s="50"/>
      <c r="HI352" s="50"/>
      <c r="HL352" s="50"/>
    </row>
    <row r="353" spans="1:220" s="1" customFormat="1" ht="15">
      <c r="A353" s="73"/>
      <c r="B353" s="67" t="s">
        <v>78</v>
      </c>
      <c r="C353" s="581" t="s">
        <v>79</v>
      </c>
      <c r="D353" s="581"/>
      <c r="E353" s="581"/>
      <c r="F353" s="581"/>
      <c r="G353" s="581"/>
      <c r="H353" s="68" t="s">
        <v>75</v>
      </c>
      <c r="I353" s="96">
        <v>0.02</v>
      </c>
      <c r="J353" s="74">
        <v>1.2</v>
      </c>
      <c r="K353" s="172">
        <v>3.1199999999999999E-3</v>
      </c>
      <c r="L353" s="95">
        <v>477.92</v>
      </c>
      <c r="M353" s="76">
        <v>1.46</v>
      </c>
      <c r="N353" s="77">
        <v>697.76</v>
      </c>
      <c r="O353" s="69"/>
      <c r="P353" s="71">
        <v>2.1800000000000002</v>
      </c>
      <c r="GO353" s="50"/>
      <c r="GP353" s="50"/>
      <c r="GQ353" s="50"/>
      <c r="GR353" s="50"/>
      <c r="GS353" s="50"/>
      <c r="GT353" s="50"/>
      <c r="GW353" s="8"/>
      <c r="GX353" s="8" t="s">
        <v>79</v>
      </c>
      <c r="GY353" s="8"/>
      <c r="GZ353" s="50"/>
      <c r="HA353" s="8"/>
      <c r="HB353" s="8"/>
      <c r="HC353" s="50"/>
      <c r="HD353" s="8"/>
      <c r="HE353" s="8"/>
      <c r="HF353" s="50"/>
      <c r="HH353" s="50"/>
      <c r="HI353" s="50"/>
      <c r="HL353" s="50"/>
    </row>
    <row r="354" spans="1:220" s="1" customFormat="1" ht="15">
      <c r="A354" s="78"/>
      <c r="B354" s="67" t="s">
        <v>80</v>
      </c>
      <c r="C354" s="581" t="s">
        <v>81</v>
      </c>
      <c r="D354" s="581"/>
      <c r="E354" s="581"/>
      <c r="F354" s="581"/>
      <c r="G354" s="581"/>
      <c r="H354" s="68" t="s">
        <v>67</v>
      </c>
      <c r="I354" s="96">
        <v>0.02</v>
      </c>
      <c r="J354" s="74">
        <v>1.2</v>
      </c>
      <c r="K354" s="172">
        <v>3.1199999999999999E-3</v>
      </c>
      <c r="L354" s="70"/>
      <c r="M354" s="69"/>
      <c r="N354" s="173">
        <v>797.45</v>
      </c>
      <c r="O354" s="69"/>
      <c r="P354" s="83">
        <v>2.4900000000000002</v>
      </c>
      <c r="GO354" s="50"/>
      <c r="GP354" s="50"/>
      <c r="GQ354" s="50"/>
      <c r="GR354" s="50"/>
      <c r="GS354" s="50"/>
      <c r="GT354" s="50"/>
      <c r="GW354" s="8"/>
      <c r="GX354" s="8"/>
      <c r="GY354" s="8" t="s">
        <v>81</v>
      </c>
      <c r="GZ354" s="50"/>
      <c r="HA354" s="8"/>
      <c r="HB354" s="8"/>
      <c r="HC354" s="50"/>
      <c r="HD354" s="8"/>
      <c r="HE354" s="8"/>
      <c r="HF354" s="50"/>
      <c r="HH354" s="50"/>
      <c r="HI354" s="50"/>
      <c r="HL354" s="50"/>
    </row>
    <row r="355" spans="1:220" s="1" customFormat="1" ht="15">
      <c r="A355" s="79"/>
      <c r="B355" s="65"/>
      <c r="C355" s="579" t="s">
        <v>99</v>
      </c>
      <c r="D355" s="579"/>
      <c r="E355" s="579"/>
      <c r="F355" s="579"/>
      <c r="G355" s="579"/>
      <c r="H355" s="53"/>
      <c r="I355" s="54"/>
      <c r="J355" s="54"/>
      <c r="K355" s="54"/>
      <c r="L355" s="57"/>
      <c r="M355" s="54"/>
      <c r="N355" s="80"/>
      <c r="O355" s="54"/>
      <c r="P355" s="81">
        <v>444.56</v>
      </c>
      <c r="GO355" s="50"/>
      <c r="GP355" s="50"/>
      <c r="GQ355" s="50"/>
      <c r="GR355" s="50"/>
      <c r="GS355" s="50"/>
      <c r="GT355" s="50"/>
      <c r="GW355" s="8"/>
      <c r="GX355" s="8"/>
      <c r="GY355" s="8"/>
      <c r="GZ355" s="50" t="s">
        <v>99</v>
      </c>
      <c r="HA355" s="8"/>
      <c r="HB355" s="8"/>
      <c r="HC355" s="50"/>
      <c r="HD355" s="8"/>
      <c r="HE355" s="8"/>
      <c r="HF355" s="50"/>
      <c r="HH355" s="50"/>
      <c r="HI355" s="50"/>
      <c r="HL355" s="50"/>
    </row>
    <row r="356" spans="1:220" s="1" customFormat="1" ht="15">
      <c r="A356" s="78" t="s">
        <v>214</v>
      </c>
      <c r="B356" s="67" t="s">
        <v>101</v>
      </c>
      <c r="C356" s="581" t="s">
        <v>102</v>
      </c>
      <c r="D356" s="581"/>
      <c r="E356" s="581"/>
      <c r="F356" s="581"/>
      <c r="G356" s="581"/>
      <c r="H356" s="68" t="s">
        <v>103</v>
      </c>
      <c r="I356" s="82">
        <v>2</v>
      </c>
      <c r="J356" s="69"/>
      <c r="K356" s="82">
        <v>2</v>
      </c>
      <c r="L356" s="70"/>
      <c r="M356" s="69"/>
      <c r="N356" s="70"/>
      <c r="O356" s="69"/>
      <c r="P356" s="83">
        <v>7.33</v>
      </c>
      <c r="GO356" s="50"/>
      <c r="GP356" s="50"/>
      <c r="GQ356" s="50"/>
      <c r="GR356" s="50"/>
      <c r="GS356" s="50"/>
      <c r="GT356" s="50"/>
      <c r="GW356" s="8"/>
      <c r="GX356" s="8"/>
      <c r="GY356" s="8"/>
      <c r="GZ356" s="50"/>
      <c r="HA356" s="8" t="s">
        <v>102</v>
      </c>
      <c r="HB356" s="8"/>
      <c r="HC356" s="50"/>
      <c r="HD356" s="8"/>
      <c r="HE356" s="8"/>
      <c r="HF356" s="50"/>
      <c r="HH356" s="50"/>
      <c r="HI356" s="50"/>
      <c r="HL356" s="50"/>
    </row>
    <row r="357" spans="1:220" s="1" customFormat="1" ht="15">
      <c r="A357" s="78"/>
      <c r="B357" s="67"/>
      <c r="C357" s="581" t="s">
        <v>104</v>
      </c>
      <c r="D357" s="581"/>
      <c r="E357" s="581"/>
      <c r="F357" s="581"/>
      <c r="G357" s="581"/>
      <c r="H357" s="68"/>
      <c r="I357" s="69"/>
      <c r="J357" s="69"/>
      <c r="K357" s="69"/>
      <c r="L357" s="70"/>
      <c r="M357" s="69"/>
      <c r="N357" s="70"/>
      <c r="O357" s="69"/>
      <c r="P357" s="83">
        <v>442.38</v>
      </c>
      <c r="GO357" s="50"/>
      <c r="GP357" s="50"/>
      <c r="GQ357" s="50"/>
      <c r="GR357" s="50"/>
      <c r="GS357" s="50"/>
      <c r="GT357" s="50"/>
      <c r="GW357" s="8"/>
      <c r="GX357" s="8"/>
      <c r="GY357" s="8"/>
      <c r="GZ357" s="50"/>
      <c r="HA357" s="8"/>
      <c r="HB357" s="8" t="s">
        <v>104</v>
      </c>
      <c r="HC357" s="50"/>
      <c r="HD357" s="8"/>
      <c r="HE357" s="8"/>
      <c r="HF357" s="50"/>
      <c r="HH357" s="50"/>
      <c r="HI357" s="50"/>
      <c r="HL357" s="50"/>
    </row>
    <row r="358" spans="1:220" s="1" customFormat="1" ht="15">
      <c r="A358" s="78"/>
      <c r="B358" s="67" t="s">
        <v>105</v>
      </c>
      <c r="C358" s="581" t="s">
        <v>106</v>
      </c>
      <c r="D358" s="581"/>
      <c r="E358" s="581"/>
      <c r="F358" s="581"/>
      <c r="G358" s="581"/>
      <c r="H358" s="68" t="s">
        <v>103</v>
      </c>
      <c r="I358" s="82">
        <v>98</v>
      </c>
      <c r="J358" s="69"/>
      <c r="K358" s="82">
        <v>98</v>
      </c>
      <c r="L358" s="70"/>
      <c r="M358" s="69"/>
      <c r="N358" s="70"/>
      <c r="O358" s="69"/>
      <c r="P358" s="83">
        <v>433.53</v>
      </c>
      <c r="GO358" s="50"/>
      <c r="GP358" s="50"/>
      <c r="GQ358" s="50"/>
      <c r="GR358" s="50"/>
      <c r="GS358" s="50"/>
      <c r="GT358" s="50"/>
      <c r="GW358" s="8"/>
      <c r="GX358" s="8"/>
      <c r="GY358" s="8"/>
      <c r="GZ358" s="50"/>
      <c r="HA358" s="8"/>
      <c r="HB358" s="8" t="s">
        <v>106</v>
      </c>
      <c r="HC358" s="50"/>
      <c r="HD358" s="8"/>
      <c r="HE358" s="8"/>
      <c r="HF358" s="50"/>
      <c r="HH358" s="50"/>
      <c r="HI358" s="50"/>
      <c r="HL358" s="50"/>
    </row>
    <row r="359" spans="1:220" s="1" customFormat="1" ht="15">
      <c r="A359" s="78"/>
      <c r="B359" s="67" t="s">
        <v>107</v>
      </c>
      <c r="C359" s="581" t="s">
        <v>108</v>
      </c>
      <c r="D359" s="581"/>
      <c r="E359" s="581"/>
      <c r="F359" s="581"/>
      <c r="G359" s="581"/>
      <c r="H359" s="68" t="s">
        <v>103</v>
      </c>
      <c r="I359" s="82">
        <v>51</v>
      </c>
      <c r="J359" s="69"/>
      <c r="K359" s="82">
        <v>51</v>
      </c>
      <c r="L359" s="70"/>
      <c r="M359" s="69"/>
      <c r="N359" s="70"/>
      <c r="O359" s="69"/>
      <c r="P359" s="83">
        <v>225.61</v>
      </c>
      <c r="GO359" s="50"/>
      <c r="GP359" s="50"/>
      <c r="GQ359" s="50"/>
      <c r="GR359" s="50"/>
      <c r="GS359" s="50"/>
      <c r="GT359" s="50"/>
      <c r="GW359" s="8"/>
      <c r="GX359" s="8"/>
      <c r="GY359" s="8"/>
      <c r="GZ359" s="50"/>
      <c r="HA359" s="8"/>
      <c r="HB359" s="8" t="s">
        <v>108</v>
      </c>
      <c r="HC359" s="50"/>
      <c r="HD359" s="8"/>
      <c r="HE359" s="8"/>
      <c r="HF359" s="50"/>
      <c r="HH359" s="50"/>
      <c r="HI359" s="50"/>
      <c r="HL359" s="50"/>
    </row>
    <row r="360" spans="1:220" s="1" customFormat="1" ht="15">
      <c r="A360" s="84"/>
      <c r="B360" s="85"/>
      <c r="C360" s="579" t="s">
        <v>109</v>
      </c>
      <c r="D360" s="579"/>
      <c r="E360" s="579"/>
      <c r="F360" s="579"/>
      <c r="G360" s="579"/>
      <c r="H360" s="53"/>
      <c r="I360" s="54"/>
      <c r="J360" s="54"/>
      <c r="K360" s="54"/>
      <c r="L360" s="57"/>
      <c r="M360" s="54"/>
      <c r="N360" s="80">
        <v>8546.3799999999992</v>
      </c>
      <c r="O360" s="54"/>
      <c r="P360" s="81">
        <v>1111.03</v>
      </c>
      <c r="GO360" s="50"/>
      <c r="GP360" s="50"/>
      <c r="GQ360" s="50"/>
      <c r="GR360" s="50"/>
      <c r="GS360" s="50"/>
      <c r="GT360" s="50"/>
      <c r="GW360" s="8"/>
      <c r="GX360" s="8"/>
      <c r="GY360" s="8"/>
      <c r="GZ360" s="50"/>
      <c r="HA360" s="8"/>
      <c r="HB360" s="8"/>
      <c r="HC360" s="50" t="s">
        <v>109</v>
      </c>
      <c r="HD360" s="8"/>
      <c r="HE360" s="8"/>
      <c r="HF360" s="50"/>
      <c r="HH360" s="50"/>
      <c r="HI360" s="50"/>
      <c r="HL360" s="50"/>
    </row>
    <row r="361" spans="1:220" s="1" customFormat="1" ht="0.75" customHeight="1">
      <c r="A361" s="86"/>
      <c r="B361" s="87"/>
      <c r="C361" s="87"/>
      <c r="D361" s="87"/>
      <c r="E361" s="87"/>
      <c r="F361" s="87"/>
      <c r="G361" s="87"/>
      <c r="H361" s="88"/>
      <c r="I361" s="89"/>
      <c r="J361" s="89"/>
      <c r="K361" s="89"/>
      <c r="L361" s="90"/>
      <c r="M361" s="89"/>
      <c r="N361" s="90"/>
      <c r="O361" s="89"/>
      <c r="P361" s="91"/>
      <c r="GO361" s="50"/>
      <c r="GP361" s="50"/>
      <c r="GQ361" s="50"/>
      <c r="GR361" s="50"/>
      <c r="GS361" s="50"/>
      <c r="GT361" s="50"/>
      <c r="GW361" s="8"/>
      <c r="GX361" s="8"/>
      <c r="GY361" s="8"/>
      <c r="GZ361" s="50"/>
      <c r="HA361" s="8"/>
      <c r="HB361" s="8"/>
      <c r="HC361" s="50"/>
      <c r="HD361" s="8"/>
      <c r="HE361" s="8"/>
      <c r="HF361" s="50"/>
      <c r="HH361" s="50"/>
      <c r="HI361" s="50"/>
      <c r="HL361" s="50"/>
    </row>
    <row r="362" spans="1:220" s="1" customFormat="1" ht="33">
      <c r="A362" s="51" t="s">
        <v>214</v>
      </c>
      <c r="B362" s="52" t="s">
        <v>2672</v>
      </c>
      <c r="C362" s="580" t="s">
        <v>2673</v>
      </c>
      <c r="D362" s="580"/>
      <c r="E362" s="580"/>
      <c r="F362" s="580"/>
      <c r="G362" s="580"/>
      <c r="H362" s="53" t="s">
        <v>183</v>
      </c>
      <c r="I362" s="54">
        <v>13.26</v>
      </c>
      <c r="J362" s="55">
        <v>1</v>
      </c>
      <c r="K362" s="168">
        <v>13.26</v>
      </c>
      <c r="L362" s="57"/>
      <c r="M362" s="54"/>
      <c r="N362" s="57"/>
      <c r="O362" s="54"/>
      <c r="P362" s="169">
        <v>726.52</v>
      </c>
      <c r="Q362" s="59"/>
      <c r="R362" s="60"/>
      <c r="GO362" s="50"/>
      <c r="GP362" s="50" t="s">
        <v>2673</v>
      </c>
      <c r="GQ362" s="50" t="s">
        <v>6</v>
      </c>
      <c r="GR362" s="50" t="s">
        <v>6</v>
      </c>
      <c r="GS362" s="50" t="s">
        <v>6</v>
      </c>
      <c r="GT362" s="50" t="s">
        <v>6</v>
      </c>
      <c r="GW362" s="8"/>
      <c r="GX362" s="8"/>
      <c r="GY362" s="8"/>
      <c r="GZ362" s="50"/>
      <c r="HA362" s="8"/>
      <c r="HB362" s="8"/>
      <c r="HC362" s="50"/>
      <c r="HD362" s="8"/>
      <c r="HE362" s="8"/>
      <c r="HF362" s="50"/>
      <c r="HH362" s="50"/>
      <c r="HI362" s="50"/>
      <c r="HL362" s="50"/>
    </row>
    <row r="363" spans="1:220" s="1" customFormat="1" ht="15">
      <c r="A363" s="61"/>
      <c r="B363" s="62"/>
      <c r="C363" s="578" t="s">
        <v>2674</v>
      </c>
      <c r="D363" s="578"/>
      <c r="E363" s="578"/>
      <c r="F363" s="578"/>
      <c r="G363" s="578"/>
      <c r="H363" s="578"/>
      <c r="I363" s="578"/>
      <c r="J363" s="578"/>
      <c r="K363" s="578"/>
      <c r="L363" s="578"/>
      <c r="M363" s="578"/>
      <c r="N363" s="578"/>
      <c r="O363" s="578"/>
      <c r="P363" s="585"/>
      <c r="GO363" s="50"/>
      <c r="GP363" s="50"/>
      <c r="GQ363" s="50"/>
      <c r="GR363" s="50"/>
      <c r="GS363" s="50"/>
      <c r="GT363" s="50"/>
      <c r="GU363" s="63" t="s">
        <v>2674</v>
      </c>
      <c r="GW363" s="8"/>
      <c r="GX363" s="8"/>
      <c r="GY363" s="8"/>
      <c r="GZ363" s="50"/>
      <c r="HA363" s="8"/>
      <c r="HB363" s="8"/>
      <c r="HC363" s="50"/>
      <c r="HD363" s="8"/>
      <c r="HE363" s="8"/>
      <c r="HF363" s="50"/>
      <c r="HH363" s="50"/>
      <c r="HI363" s="50"/>
      <c r="HL363" s="50"/>
    </row>
    <row r="364" spans="1:220" s="1" customFormat="1" ht="23.25">
      <c r="A364" s="78" t="s">
        <v>214</v>
      </c>
      <c r="B364" s="67" t="s">
        <v>2672</v>
      </c>
      <c r="C364" s="581" t="s">
        <v>2675</v>
      </c>
      <c r="D364" s="581"/>
      <c r="E364" s="581"/>
      <c r="F364" s="581"/>
      <c r="G364" s="581"/>
      <c r="H364" s="68" t="s">
        <v>183</v>
      </c>
      <c r="I364" s="96">
        <v>13.26</v>
      </c>
      <c r="J364" s="69"/>
      <c r="K364" s="96">
        <v>13.26</v>
      </c>
      <c r="L364" s="173">
        <v>55.34</v>
      </c>
      <c r="M364" s="96">
        <v>0.99</v>
      </c>
      <c r="N364" s="173">
        <v>54.79</v>
      </c>
      <c r="O364" s="69"/>
      <c r="P364" s="83">
        <v>726.52</v>
      </c>
      <c r="GO364" s="50"/>
      <c r="GP364" s="50"/>
      <c r="GQ364" s="50"/>
      <c r="GR364" s="50"/>
      <c r="GS364" s="50"/>
      <c r="GT364" s="50"/>
      <c r="GW364" s="8"/>
      <c r="GX364" s="8"/>
      <c r="GY364" s="8"/>
      <c r="GZ364" s="50"/>
      <c r="HA364" s="8"/>
      <c r="HB364" s="8"/>
      <c r="HC364" s="50"/>
      <c r="HD364" s="8" t="s">
        <v>2675</v>
      </c>
      <c r="HE364" s="8"/>
      <c r="HF364" s="50"/>
      <c r="HH364" s="50"/>
      <c r="HI364" s="50"/>
      <c r="HL364" s="50"/>
    </row>
    <row r="365" spans="1:220" s="1" customFormat="1" ht="68.25">
      <c r="A365" s="78" t="s">
        <v>2436</v>
      </c>
      <c r="B365" s="67" t="s">
        <v>2676</v>
      </c>
      <c r="C365" s="581" t="s">
        <v>1002</v>
      </c>
      <c r="D365" s="581"/>
      <c r="E365" s="581"/>
      <c r="F365" s="581"/>
      <c r="G365" s="581"/>
      <c r="H365" s="68" t="s">
        <v>88</v>
      </c>
      <c r="I365" s="69"/>
      <c r="J365" s="69"/>
      <c r="K365" s="128">
        <v>1.4E-3</v>
      </c>
      <c r="L365" s="70"/>
      <c r="M365" s="69"/>
      <c r="N365" s="77">
        <v>1144.6600000000001</v>
      </c>
      <c r="O365" s="69"/>
      <c r="P365" s="83">
        <v>1.6</v>
      </c>
      <c r="GO365" s="50"/>
      <c r="GP365" s="50"/>
      <c r="GQ365" s="50"/>
      <c r="GR365" s="50"/>
      <c r="GS365" s="50"/>
      <c r="GT365" s="50"/>
      <c r="GW365" s="8"/>
      <c r="GX365" s="8"/>
      <c r="GY365" s="8"/>
      <c r="GZ365" s="50"/>
      <c r="HA365" s="8"/>
      <c r="HB365" s="8"/>
      <c r="HC365" s="50"/>
      <c r="HD365" s="8"/>
      <c r="HE365" s="8" t="s">
        <v>1002</v>
      </c>
      <c r="HF365" s="50"/>
      <c r="HH365" s="50"/>
      <c r="HI365" s="50"/>
      <c r="HL365" s="50"/>
    </row>
    <row r="366" spans="1:220" s="1" customFormat="1" ht="68.25">
      <c r="A366" s="78" t="s">
        <v>2437</v>
      </c>
      <c r="B366" s="67" t="s">
        <v>2677</v>
      </c>
      <c r="C366" s="581" t="s">
        <v>1005</v>
      </c>
      <c r="D366" s="581"/>
      <c r="E366" s="581"/>
      <c r="F366" s="581"/>
      <c r="G366" s="581"/>
      <c r="H366" s="68" t="s">
        <v>88</v>
      </c>
      <c r="I366" s="69"/>
      <c r="J366" s="69"/>
      <c r="K366" s="128">
        <v>1.4E-3</v>
      </c>
      <c r="L366" s="70"/>
      <c r="M366" s="69"/>
      <c r="N366" s="173">
        <v>784.56</v>
      </c>
      <c r="O366" s="82">
        <v>-1</v>
      </c>
      <c r="P366" s="83">
        <v>-1.1000000000000001</v>
      </c>
      <c r="GO366" s="50"/>
      <c r="GP366" s="50"/>
      <c r="GQ366" s="50"/>
      <c r="GR366" s="50"/>
      <c r="GS366" s="50"/>
      <c r="GT366" s="50"/>
      <c r="GW366" s="8"/>
      <c r="GX366" s="8"/>
      <c r="GY366" s="8"/>
      <c r="GZ366" s="50"/>
      <c r="HA366" s="8"/>
      <c r="HB366" s="8"/>
      <c r="HC366" s="50"/>
      <c r="HD366" s="8"/>
      <c r="HE366" s="8" t="s">
        <v>1005</v>
      </c>
      <c r="HF366" s="50"/>
      <c r="HH366" s="50"/>
      <c r="HI366" s="50"/>
      <c r="HL366" s="50"/>
    </row>
    <row r="367" spans="1:220" s="1" customFormat="1" ht="15">
      <c r="A367" s="84"/>
      <c r="B367" s="85"/>
      <c r="C367" s="579" t="s">
        <v>109</v>
      </c>
      <c r="D367" s="579"/>
      <c r="E367" s="579"/>
      <c r="F367" s="579"/>
      <c r="G367" s="579"/>
      <c r="H367" s="53"/>
      <c r="I367" s="54"/>
      <c r="J367" s="54"/>
      <c r="K367" s="54"/>
      <c r="L367" s="57"/>
      <c r="M367" s="54"/>
      <c r="N367" s="57"/>
      <c r="O367" s="54"/>
      <c r="P367" s="169">
        <v>727.02</v>
      </c>
      <c r="GO367" s="50"/>
      <c r="GP367" s="50"/>
      <c r="GQ367" s="50"/>
      <c r="GR367" s="50"/>
      <c r="GS367" s="50"/>
      <c r="GT367" s="50"/>
      <c r="GW367" s="8"/>
      <c r="GX367" s="8"/>
      <c r="GY367" s="8"/>
      <c r="GZ367" s="50"/>
      <c r="HA367" s="8"/>
      <c r="HB367" s="8"/>
      <c r="HC367" s="50" t="s">
        <v>109</v>
      </c>
      <c r="HD367" s="8"/>
      <c r="HE367" s="8"/>
      <c r="HF367" s="50"/>
      <c r="HH367" s="50"/>
      <c r="HI367" s="50"/>
      <c r="HL367" s="50"/>
    </row>
    <row r="368" spans="1:220" s="1" customFormat="1" ht="0.75" customHeight="1">
      <c r="A368" s="86"/>
      <c r="B368" s="87"/>
      <c r="C368" s="87"/>
      <c r="D368" s="87"/>
      <c r="E368" s="87"/>
      <c r="F368" s="87"/>
      <c r="G368" s="87"/>
      <c r="H368" s="88"/>
      <c r="I368" s="89"/>
      <c r="J368" s="89"/>
      <c r="K368" s="89"/>
      <c r="L368" s="90"/>
      <c r="M368" s="89"/>
      <c r="N368" s="90"/>
      <c r="O368" s="89"/>
      <c r="P368" s="91"/>
      <c r="GO368" s="50"/>
      <c r="GP368" s="50"/>
      <c r="GQ368" s="50"/>
      <c r="GR368" s="50"/>
      <c r="GS368" s="50"/>
      <c r="GT368" s="50"/>
      <c r="GW368" s="8"/>
      <c r="GX368" s="8"/>
      <c r="GY368" s="8"/>
      <c r="GZ368" s="50"/>
      <c r="HA368" s="8"/>
      <c r="HB368" s="8"/>
      <c r="HC368" s="50"/>
      <c r="HD368" s="8"/>
      <c r="HE368" s="8"/>
      <c r="HF368" s="50"/>
      <c r="HH368" s="50"/>
      <c r="HI368" s="50"/>
      <c r="HL368" s="50"/>
    </row>
    <row r="369" spans="1:220" s="1" customFormat="1" ht="22.5">
      <c r="A369" s="51" t="s">
        <v>215</v>
      </c>
      <c r="B369" s="52" t="s">
        <v>391</v>
      </c>
      <c r="C369" s="580" t="s">
        <v>392</v>
      </c>
      <c r="D369" s="580"/>
      <c r="E369" s="580"/>
      <c r="F369" s="580"/>
      <c r="G369" s="580"/>
      <c r="H369" s="53" t="s">
        <v>223</v>
      </c>
      <c r="I369" s="54">
        <v>0.21</v>
      </c>
      <c r="J369" s="55">
        <v>1</v>
      </c>
      <c r="K369" s="168">
        <v>0.21</v>
      </c>
      <c r="L369" s="57"/>
      <c r="M369" s="54"/>
      <c r="N369" s="57"/>
      <c r="O369" s="54"/>
      <c r="P369" s="58"/>
      <c r="Q369" s="59"/>
      <c r="R369" s="60"/>
      <c r="GO369" s="50"/>
      <c r="GP369" s="50" t="s">
        <v>392</v>
      </c>
      <c r="GQ369" s="50" t="s">
        <v>6</v>
      </c>
      <c r="GR369" s="50" t="s">
        <v>6</v>
      </c>
      <c r="GS369" s="50" t="s">
        <v>6</v>
      </c>
      <c r="GT369" s="50" t="s">
        <v>6</v>
      </c>
      <c r="GW369" s="8"/>
      <c r="GX369" s="8"/>
      <c r="GY369" s="8"/>
      <c r="GZ369" s="50"/>
      <c r="HA369" s="8"/>
      <c r="HB369" s="8"/>
      <c r="HC369" s="50"/>
      <c r="HD369" s="8"/>
      <c r="HE369" s="8"/>
      <c r="HF369" s="50"/>
      <c r="HH369" s="50"/>
      <c r="HI369" s="50"/>
      <c r="HL369" s="50"/>
    </row>
    <row r="370" spans="1:220" s="1" customFormat="1" ht="15">
      <c r="A370" s="61"/>
      <c r="B370" s="62"/>
      <c r="C370" s="578" t="s">
        <v>2678</v>
      </c>
      <c r="D370" s="578"/>
      <c r="E370" s="578"/>
      <c r="F370" s="578"/>
      <c r="G370" s="578"/>
      <c r="H370" s="578"/>
      <c r="I370" s="578"/>
      <c r="J370" s="578"/>
      <c r="K370" s="578"/>
      <c r="L370" s="578"/>
      <c r="M370" s="578"/>
      <c r="N370" s="578"/>
      <c r="O370" s="578"/>
      <c r="P370" s="585"/>
      <c r="GO370" s="50"/>
      <c r="GP370" s="50"/>
      <c r="GQ370" s="50"/>
      <c r="GR370" s="50"/>
      <c r="GS370" s="50"/>
      <c r="GT370" s="50"/>
      <c r="GU370" s="63" t="s">
        <v>2678</v>
      </c>
      <c r="GW370" s="8"/>
      <c r="GX370" s="8"/>
      <c r="GY370" s="8"/>
      <c r="GZ370" s="50"/>
      <c r="HA370" s="8"/>
      <c r="HB370" s="8"/>
      <c r="HC370" s="50"/>
      <c r="HD370" s="8"/>
      <c r="HE370" s="8"/>
      <c r="HF370" s="50"/>
      <c r="HH370" s="50"/>
      <c r="HI370" s="50"/>
      <c r="HL370" s="50"/>
    </row>
    <row r="371" spans="1:220" s="1" customFormat="1" ht="23.25">
      <c r="A371" s="64"/>
      <c r="B371" s="65" t="s">
        <v>62</v>
      </c>
      <c r="C371" s="572" t="s">
        <v>63</v>
      </c>
      <c r="D371" s="572"/>
      <c r="E371" s="572"/>
      <c r="F371" s="572"/>
      <c r="G371" s="572"/>
      <c r="H371" s="572"/>
      <c r="I371" s="572"/>
      <c r="J371" s="572"/>
      <c r="K371" s="572"/>
      <c r="L371" s="572"/>
      <c r="M371" s="572"/>
      <c r="N371" s="572"/>
      <c r="O371" s="572"/>
      <c r="P371" s="587"/>
      <c r="GO371" s="50"/>
      <c r="GP371" s="50"/>
      <c r="GQ371" s="50"/>
      <c r="GR371" s="50"/>
      <c r="GS371" s="50"/>
      <c r="GT371" s="50"/>
      <c r="GV371" s="63" t="s">
        <v>63</v>
      </c>
      <c r="GW371" s="8"/>
      <c r="GX371" s="8"/>
      <c r="GY371" s="8"/>
      <c r="GZ371" s="50"/>
      <c r="HA371" s="8"/>
      <c r="HB371" s="8"/>
      <c r="HC371" s="50"/>
      <c r="HD371" s="8"/>
      <c r="HE371" s="8"/>
      <c r="HF371" s="50"/>
      <c r="HH371" s="50"/>
      <c r="HI371" s="50"/>
      <c r="HL371" s="50"/>
    </row>
    <row r="372" spans="1:220" s="1" customFormat="1" ht="15">
      <c r="A372" s="66"/>
      <c r="B372" s="67" t="s">
        <v>58</v>
      </c>
      <c r="C372" s="581" t="s">
        <v>66</v>
      </c>
      <c r="D372" s="581"/>
      <c r="E372" s="581"/>
      <c r="F372" s="581"/>
      <c r="G372" s="581"/>
      <c r="H372" s="68" t="s">
        <v>67</v>
      </c>
      <c r="I372" s="69"/>
      <c r="J372" s="69"/>
      <c r="K372" s="172">
        <v>2.4998399999999998</v>
      </c>
      <c r="L372" s="70"/>
      <c r="M372" s="69"/>
      <c r="N372" s="70"/>
      <c r="O372" s="69"/>
      <c r="P372" s="71">
        <v>1948.85</v>
      </c>
      <c r="GO372" s="50"/>
      <c r="GP372" s="50"/>
      <c r="GQ372" s="50"/>
      <c r="GR372" s="50"/>
      <c r="GS372" s="50"/>
      <c r="GT372" s="50"/>
      <c r="GW372" s="8" t="s">
        <v>66</v>
      </c>
      <c r="GX372" s="8"/>
      <c r="GY372" s="8"/>
      <c r="GZ372" s="50"/>
      <c r="HA372" s="8"/>
      <c r="HB372" s="8"/>
      <c r="HC372" s="50"/>
      <c r="HD372" s="8"/>
      <c r="HE372" s="8"/>
      <c r="HF372" s="50"/>
      <c r="HH372" s="50"/>
      <c r="HI372" s="50"/>
      <c r="HL372" s="50"/>
    </row>
    <row r="373" spans="1:220" s="1" customFormat="1" ht="15">
      <c r="A373" s="73"/>
      <c r="B373" s="67" t="s">
        <v>226</v>
      </c>
      <c r="C373" s="581" t="s">
        <v>227</v>
      </c>
      <c r="D373" s="581"/>
      <c r="E373" s="581"/>
      <c r="F373" s="581"/>
      <c r="G373" s="581"/>
      <c r="H373" s="68" t="s">
        <v>67</v>
      </c>
      <c r="I373" s="96">
        <v>9.92</v>
      </c>
      <c r="J373" s="74">
        <v>1.2</v>
      </c>
      <c r="K373" s="172">
        <v>2.4998399999999998</v>
      </c>
      <c r="L373" s="129"/>
      <c r="M373" s="130"/>
      <c r="N373" s="77">
        <v>779.59</v>
      </c>
      <c r="O373" s="69"/>
      <c r="P373" s="71">
        <v>1948.85</v>
      </c>
      <c r="GO373" s="50"/>
      <c r="GP373" s="50"/>
      <c r="GQ373" s="50"/>
      <c r="GR373" s="50"/>
      <c r="GS373" s="50"/>
      <c r="GT373" s="50"/>
      <c r="GW373" s="8"/>
      <c r="GX373" s="8" t="s">
        <v>227</v>
      </c>
      <c r="GY373" s="8"/>
      <c r="GZ373" s="50"/>
      <c r="HA373" s="8"/>
      <c r="HB373" s="8"/>
      <c r="HC373" s="50"/>
      <c r="HD373" s="8"/>
      <c r="HE373" s="8"/>
      <c r="HF373" s="50"/>
      <c r="HH373" s="50"/>
      <c r="HI373" s="50"/>
      <c r="HL373" s="50"/>
    </row>
    <row r="374" spans="1:220" s="1" customFormat="1" ht="15">
      <c r="A374" s="66"/>
      <c r="B374" s="67" t="s">
        <v>70</v>
      </c>
      <c r="C374" s="581" t="s">
        <v>71</v>
      </c>
      <c r="D374" s="581"/>
      <c r="E374" s="581"/>
      <c r="F374" s="581"/>
      <c r="G374" s="581"/>
      <c r="H374" s="68"/>
      <c r="I374" s="69"/>
      <c r="J374" s="69"/>
      <c r="K374" s="69"/>
      <c r="L374" s="70"/>
      <c r="M374" s="69"/>
      <c r="N374" s="70"/>
      <c r="O374" s="69"/>
      <c r="P374" s="83">
        <v>147.69999999999999</v>
      </c>
      <c r="GO374" s="50"/>
      <c r="GP374" s="50"/>
      <c r="GQ374" s="50"/>
      <c r="GR374" s="50"/>
      <c r="GS374" s="50"/>
      <c r="GT374" s="50"/>
      <c r="GW374" s="8" t="s">
        <v>71</v>
      </c>
      <c r="GX374" s="8"/>
      <c r="GY374" s="8"/>
      <c r="GZ374" s="50"/>
      <c r="HA374" s="8"/>
      <c r="HB374" s="8"/>
      <c r="HC374" s="50"/>
      <c r="HD374" s="8"/>
      <c r="HE374" s="8"/>
      <c r="HF374" s="50"/>
      <c r="HH374" s="50"/>
      <c r="HI374" s="50"/>
      <c r="HL374" s="50"/>
    </row>
    <row r="375" spans="1:220" s="1" customFormat="1" ht="15">
      <c r="A375" s="66"/>
      <c r="B375" s="67"/>
      <c r="C375" s="581" t="s">
        <v>72</v>
      </c>
      <c r="D375" s="581"/>
      <c r="E375" s="581"/>
      <c r="F375" s="581"/>
      <c r="G375" s="581"/>
      <c r="H375" s="68" t="s">
        <v>67</v>
      </c>
      <c r="I375" s="69"/>
      <c r="J375" s="69"/>
      <c r="K375" s="128">
        <v>0.1008</v>
      </c>
      <c r="L375" s="70"/>
      <c r="M375" s="69"/>
      <c r="N375" s="70"/>
      <c r="O375" s="69"/>
      <c r="P375" s="83">
        <v>94.18</v>
      </c>
      <c r="GO375" s="50"/>
      <c r="GP375" s="50"/>
      <c r="GQ375" s="50"/>
      <c r="GR375" s="50"/>
      <c r="GS375" s="50"/>
      <c r="GT375" s="50"/>
      <c r="GW375" s="8" t="s">
        <v>72</v>
      </c>
      <c r="GX375" s="8"/>
      <c r="GY375" s="8"/>
      <c r="GZ375" s="50"/>
      <c r="HA375" s="8"/>
      <c r="HB375" s="8"/>
      <c r="HC375" s="50"/>
      <c r="HD375" s="8"/>
      <c r="HE375" s="8"/>
      <c r="HF375" s="50"/>
      <c r="HH375" s="50"/>
      <c r="HI375" s="50"/>
      <c r="HL375" s="50"/>
    </row>
    <row r="376" spans="1:220" s="1" customFormat="1" ht="15">
      <c r="A376" s="73"/>
      <c r="B376" s="67" t="s">
        <v>73</v>
      </c>
      <c r="C376" s="581" t="s">
        <v>74</v>
      </c>
      <c r="D376" s="581"/>
      <c r="E376" s="581"/>
      <c r="F376" s="581"/>
      <c r="G376" s="581"/>
      <c r="H376" s="68" t="s">
        <v>75</v>
      </c>
      <c r="I376" s="74">
        <v>0.2</v>
      </c>
      <c r="J376" s="74">
        <v>1.2</v>
      </c>
      <c r="K376" s="128">
        <v>5.04E-2</v>
      </c>
      <c r="L376" s="129"/>
      <c r="M376" s="130"/>
      <c r="N376" s="77">
        <v>2027.59</v>
      </c>
      <c r="O376" s="69"/>
      <c r="P376" s="71">
        <v>102.19</v>
      </c>
      <c r="GO376" s="50"/>
      <c r="GP376" s="50"/>
      <c r="GQ376" s="50"/>
      <c r="GR376" s="50"/>
      <c r="GS376" s="50"/>
      <c r="GT376" s="50"/>
      <c r="GW376" s="8"/>
      <c r="GX376" s="8" t="s">
        <v>74</v>
      </c>
      <c r="GY376" s="8"/>
      <c r="GZ376" s="50"/>
      <c r="HA376" s="8"/>
      <c r="HB376" s="8"/>
      <c r="HC376" s="50"/>
      <c r="HD376" s="8"/>
      <c r="HE376" s="8"/>
      <c r="HF376" s="50"/>
      <c r="HH376" s="50"/>
      <c r="HI376" s="50"/>
      <c r="HL376" s="50"/>
    </row>
    <row r="377" spans="1:220" s="1" customFormat="1" ht="15">
      <c r="A377" s="78"/>
      <c r="B377" s="67" t="s">
        <v>76</v>
      </c>
      <c r="C377" s="581" t="s">
        <v>77</v>
      </c>
      <c r="D377" s="581"/>
      <c r="E377" s="581"/>
      <c r="F377" s="581"/>
      <c r="G377" s="581"/>
      <c r="H377" s="68" t="s">
        <v>67</v>
      </c>
      <c r="I377" s="74">
        <v>0.2</v>
      </c>
      <c r="J377" s="74">
        <v>1.2</v>
      </c>
      <c r="K377" s="128">
        <v>5.04E-2</v>
      </c>
      <c r="L377" s="70"/>
      <c r="M377" s="69"/>
      <c r="N377" s="77">
        <v>1071.2</v>
      </c>
      <c r="O377" s="69"/>
      <c r="P377" s="83">
        <v>53.99</v>
      </c>
      <c r="GO377" s="50"/>
      <c r="GP377" s="50"/>
      <c r="GQ377" s="50"/>
      <c r="GR377" s="50"/>
      <c r="GS377" s="50"/>
      <c r="GT377" s="50"/>
      <c r="GW377" s="8"/>
      <c r="GX377" s="8"/>
      <c r="GY377" s="8" t="s">
        <v>77</v>
      </c>
      <c r="GZ377" s="50"/>
      <c r="HA377" s="8"/>
      <c r="HB377" s="8"/>
      <c r="HC377" s="50"/>
      <c r="HD377" s="8"/>
      <c r="HE377" s="8"/>
      <c r="HF377" s="50"/>
      <c r="HH377" s="50"/>
      <c r="HI377" s="50"/>
      <c r="HL377" s="50"/>
    </row>
    <row r="378" spans="1:220" s="1" customFormat="1" ht="15">
      <c r="A378" s="73"/>
      <c r="B378" s="67" t="s">
        <v>150</v>
      </c>
      <c r="C378" s="581" t="s">
        <v>151</v>
      </c>
      <c r="D378" s="581"/>
      <c r="E378" s="581"/>
      <c r="F378" s="581"/>
      <c r="G378" s="581"/>
      <c r="H378" s="68" t="s">
        <v>75</v>
      </c>
      <c r="I378" s="74">
        <v>2.4</v>
      </c>
      <c r="J378" s="74">
        <v>1.2</v>
      </c>
      <c r="K378" s="128">
        <v>0.6048</v>
      </c>
      <c r="L378" s="95">
        <v>1.75</v>
      </c>
      <c r="M378" s="76">
        <v>1.84</v>
      </c>
      <c r="N378" s="77">
        <v>3.22</v>
      </c>
      <c r="O378" s="69"/>
      <c r="P378" s="71">
        <v>1.95</v>
      </c>
      <c r="GO378" s="50"/>
      <c r="GP378" s="50"/>
      <c r="GQ378" s="50"/>
      <c r="GR378" s="50"/>
      <c r="GS378" s="50"/>
      <c r="GT378" s="50"/>
      <c r="GW378" s="8"/>
      <c r="GX378" s="8" t="s">
        <v>151</v>
      </c>
      <c r="GY378" s="8"/>
      <c r="GZ378" s="50"/>
      <c r="HA378" s="8"/>
      <c r="HB378" s="8"/>
      <c r="HC378" s="50"/>
      <c r="HD378" s="8"/>
      <c r="HE378" s="8"/>
      <c r="HF378" s="50"/>
      <c r="HH378" s="50"/>
      <c r="HI378" s="50"/>
      <c r="HL378" s="50"/>
    </row>
    <row r="379" spans="1:220" s="1" customFormat="1" ht="15">
      <c r="A379" s="73"/>
      <c r="B379" s="67" t="s">
        <v>394</v>
      </c>
      <c r="C379" s="581" t="s">
        <v>395</v>
      </c>
      <c r="D379" s="581"/>
      <c r="E379" s="581"/>
      <c r="F379" s="581"/>
      <c r="G379" s="581"/>
      <c r="H379" s="68" t="s">
        <v>75</v>
      </c>
      <c r="I379" s="74">
        <v>2.4</v>
      </c>
      <c r="J379" s="74">
        <v>1.2</v>
      </c>
      <c r="K379" s="128">
        <v>0.6048</v>
      </c>
      <c r="L379" s="95">
        <v>8.84</v>
      </c>
      <c r="M379" s="76">
        <v>1.57</v>
      </c>
      <c r="N379" s="77">
        <v>13.88</v>
      </c>
      <c r="O379" s="69"/>
      <c r="P379" s="71">
        <v>8.39</v>
      </c>
      <c r="GO379" s="50"/>
      <c r="GP379" s="50"/>
      <c r="GQ379" s="50"/>
      <c r="GR379" s="50"/>
      <c r="GS379" s="50"/>
      <c r="GT379" s="50"/>
      <c r="GW379" s="8"/>
      <c r="GX379" s="8" t="s">
        <v>395</v>
      </c>
      <c r="GY379" s="8"/>
      <c r="GZ379" s="50"/>
      <c r="HA379" s="8"/>
      <c r="HB379" s="8"/>
      <c r="HC379" s="50"/>
      <c r="HD379" s="8"/>
      <c r="HE379" s="8"/>
      <c r="HF379" s="50"/>
      <c r="HH379" s="50"/>
      <c r="HI379" s="50"/>
      <c r="HL379" s="50"/>
    </row>
    <row r="380" spans="1:220" s="1" customFormat="1" ht="15">
      <c r="A380" s="73"/>
      <c r="B380" s="67" t="s">
        <v>78</v>
      </c>
      <c r="C380" s="581" t="s">
        <v>79</v>
      </c>
      <c r="D380" s="581"/>
      <c r="E380" s="581"/>
      <c r="F380" s="581"/>
      <c r="G380" s="581"/>
      <c r="H380" s="68" t="s">
        <v>75</v>
      </c>
      <c r="I380" s="74">
        <v>0.2</v>
      </c>
      <c r="J380" s="74">
        <v>1.2</v>
      </c>
      <c r="K380" s="128">
        <v>5.04E-2</v>
      </c>
      <c r="L380" s="95">
        <v>477.92</v>
      </c>
      <c r="M380" s="76">
        <v>1.46</v>
      </c>
      <c r="N380" s="77">
        <v>697.76</v>
      </c>
      <c r="O380" s="69"/>
      <c r="P380" s="71">
        <v>35.17</v>
      </c>
      <c r="GO380" s="50"/>
      <c r="GP380" s="50"/>
      <c r="GQ380" s="50"/>
      <c r="GR380" s="50"/>
      <c r="GS380" s="50"/>
      <c r="GT380" s="50"/>
      <c r="GW380" s="8"/>
      <c r="GX380" s="8" t="s">
        <v>79</v>
      </c>
      <c r="GY380" s="8"/>
      <c r="GZ380" s="50"/>
      <c r="HA380" s="8"/>
      <c r="HB380" s="8"/>
      <c r="HC380" s="50"/>
      <c r="HD380" s="8"/>
      <c r="HE380" s="8"/>
      <c r="HF380" s="50"/>
      <c r="HH380" s="50"/>
      <c r="HI380" s="50"/>
      <c r="HL380" s="50"/>
    </row>
    <row r="381" spans="1:220" s="1" customFormat="1" ht="15">
      <c r="A381" s="78"/>
      <c r="B381" s="67" t="s">
        <v>80</v>
      </c>
      <c r="C381" s="581" t="s">
        <v>81</v>
      </c>
      <c r="D381" s="581"/>
      <c r="E381" s="581"/>
      <c r="F381" s="581"/>
      <c r="G381" s="581"/>
      <c r="H381" s="68" t="s">
        <v>67</v>
      </c>
      <c r="I381" s="74">
        <v>0.2</v>
      </c>
      <c r="J381" s="74">
        <v>1.2</v>
      </c>
      <c r="K381" s="128">
        <v>5.04E-2</v>
      </c>
      <c r="L381" s="70"/>
      <c r="M381" s="69"/>
      <c r="N381" s="173">
        <v>797.45</v>
      </c>
      <c r="O381" s="69"/>
      <c r="P381" s="83">
        <v>40.19</v>
      </c>
      <c r="GO381" s="50"/>
      <c r="GP381" s="50"/>
      <c r="GQ381" s="50"/>
      <c r="GR381" s="50"/>
      <c r="GS381" s="50"/>
      <c r="GT381" s="50"/>
      <c r="GW381" s="8"/>
      <c r="GX381" s="8"/>
      <c r="GY381" s="8" t="s">
        <v>81</v>
      </c>
      <c r="GZ381" s="50"/>
      <c r="HA381" s="8"/>
      <c r="HB381" s="8"/>
      <c r="HC381" s="50"/>
      <c r="HD381" s="8"/>
      <c r="HE381" s="8"/>
      <c r="HF381" s="50"/>
      <c r="HH381" s="50"/>
      <c r="HI381" s="50"/>
      <c r="HL381" s="50"/>
    </row>
    <row r="382" spans="1:220" s="1" customFormat="1" ht="15">
      <c r="A382" s="66"/>
      <c r="B382" s="67" t="s">
        <v>84</v>
      </c>
      <c r="C382" s="581" t="s">
        <v>85</v>
      </c>
      <c r="D382" s="581"/>
      <c r="E382" s="581"/>
      <c r="F382" s="581"/>
      <c r="G382" s="581"/>
      <c r="H382" s="68"/>
      <c r="I382" s="69"/>
      <c r="J382" s="69"/>
      <c r="K382" s="69"/>
      <c r="L382" s="70"/>
      <c r="M382" s="69"/>
      <c r="N382" s="70"/>
      <c r="O382" s="69"/>
      <c r="P382" s="83">
        <v>160.97</v>
      </c>
      <c r="GO382" s="50"/>
      <c r="GP382" s="50"/>
      <c r="GQ382" s="50"/>
      <c r="GR382" s="50"/>
      <c r="GS382" s="50"/>
      <c r="GT382" s="50"/>
      <c r="GW382" s="8" t="s">
        <v>85</v>
      </c>
      <c r="GX382" s="8"/>
      <c r="GY382" s="8"/>
      <c r="GZ382" s="50"/>
      <c r="HA382" s="8"/>
      <c r="HB382" s="8"/>
      <c r="HC382" s="50"/>
      <c r="HD382" s="8"/>
      <c r="HE382" s="8"/>
      <c r="HF382" s="50"/>
      <c r="HH382" s="50"/>
      <c r="HI382" s="50"/>
      <c r="HL382" s="50"/>
    </row>
    <row r="383" spans="1:220" s="1" customFormat="1" ht="34.5">
      <c r="A383" s="73"/>
      <c r="B383" s="67" t="s">
        <v>396</v>
      </c>
      <c r="C383" s="581" t="s">
        <v>397</v>
      </c>
      <c r="D383" s="581"/>
      <c r="E383" s="581"/>
      <c r="F383" s="581"/>
      <c r="G383" s="581"/>
      <c r="H383" s="68" t="s">
        <v>376</v>
      </c>
      <c r="I383" s="127">
        <v>9.6000000000000002E-2</v>
      </c>
      <c r="J383" s="69"/>
      <c r="K383" s="172">
        <v>2.0160000000000001E-2</v>
      </c>
      <c r="L383" s="95">
        <v>37.71</v>
      </c>
      <c r="M383" s="186">
        <v>1.6</v>
      </c>
      <c r="N383" s="77">
        <v>60.34</v>
      </c>
      <c r="O383" s="69"/>
      <c r="P383" s="71">
        <v>1.22</v>
      </c>
      <c r="GO383" s="50"/>
      <c r="GP383" s="50"/>
      <c r="GQ383" s="50"/>
      <c r="GR383" s="50"/>
      <c r="GS383" s="50"/>
      <c r="GT383" s="50"/>
      <c r="GW383" s="8"/>
      <c r="GX383" s="8" t="s">
        <v>397</v>
      </c>
      <c r="GY383" s="8"/>
      <c r="GZ383" s="50"/>
      <c r="HA383" s="8"/>
      <c r="HB383" s="8"/>
      <c r="HC383" s="50"/>
      <c r="HD383" s="8"/>
      <c r="HE383" s="8"/>
      <c r="HF383" s="50"/>
      <c r="HH383" s="50"/>
      <c r="HI383" s="50"/>
      <c r="HL383" s="50"/>
    </row>
    <row r="384" spans="1:220" s="1" customFormat="1" ht="15">
      <c r="A384" s="73"/>
      <c r="B384" s="67" t="s">
        <v>398</v>
      </c>
      <c r="C384" s="581" t="s">
        <v>399</v>
      </c>
      <c r="D384" s="581"/>
      <c r="E384" s="581"/>
      <c r="F384" s="581"/>
      <c r="G384" s="581"/>
      <c r="H384" s="68" t="s">
        <v>91</v>
      </c>
      <c r="I384" s="74">
        <v>0.5</v>
      </c>
      <c r="J384" s="69"/>
      <c r="K384" s="127">
        <v>0.105</v>
      </c>
      <c r="L384" s="95">
        <v>931.11</v>
      </c>
      <c r="M384" s="76">
        <v>1.62</v>
      </c>
      <c r="N384" s="77">
        <v>1508.4</v>
      </c>
      <c r="O384" s="69"/>
      <c r="P384" s="71">
        <v>158.38</v>
      </c>
      <c r="GO384" s="50"/>
      <c r="GP384" s="50"/>
      <c r="GQ384" s="50"/>
      <c r="GR384" s="50"/>
      <c r="GS384" s="50"/>
      <c r="GT384" s="50"/>
      <c r="GW384" s="8"/>
      <c r="GX384" s="8" t="s">
        <v>399</v>
      </c>
      <c r="GY384" s="8"/>
      <c r="GZ384" s="50"/>
      <c r="HA384" s="8"/>
      <c r="HB384" s="8"/>
      <c r="HC384" s="50"/>
      <c r="HD384" s="8"/>
      <c r="HE384" s="8"/>
      <c r="HF384" s="50"/>
      <c r="HH384" s="50"/>
      <c r="HI384" s="50"/>
      <c r="HL384" s="50"/>
    </row>
    <row r="385" spans="1:220" s="1" customFormat="1" ht="15">
      <c r="A385" s="73"/>
      <c r="B385" s="67" t="s">
        <v>400</v>
      </c>
      <c r="C385" s="581" t="s">
        <v>401</v>
      </c>
      <c r="D385" s="581"/>
      <c r="E385" s="581"/>
      <c r="F385" s="581"/>
      <c r="G385" s="581"/>
      <c r="H385" s="68" t="s">
        <v>88</v>
      </c>
      <c r="I385" s="172">
        <v>6.0000000000000002E-5</v>
      </c>
      <c r="J385" s="69"/>
      <c r="K385" s="72">
        <v>1.26E-5</v>
      </c>
      <c r="L385" s="75">
        <v>82698.14</v>
      </c>
      <c r="M385" s="76">
        <v>1.31</v>
      </c>
      <c r="N385" s="77">
        <v>108334.56</v>
      </c>
      <c r="O385" s="69"/>
      <c r="P385" s="71">
        <v>1.37</v>
      </c>
      <c r="GO385" s="50"/>
      <c r="GP385" s="50"/>
      <c r="GQ385" s="50"/>
      <c r="GR385" s="50"/>
      <c r="GS385" s="50"/>
      <c r="GT385" s="50"/>
      <c r="GW385" s="8"/>
      <c r="GX385" s="8" t="s">
        <v>401</v>
      </c>
      <c r="GY385" s="8"/>
      <c r="GZ385" s="50"/>
      <c r="HA385" s="8"/>
      <c r="HB385" s="8"/>
      <c r="HC385" s="50"/>
      <c r="HD385" s="8"/>
      <c r="HE385" s="8"/>
      <c r="HF385" s="50"/>
      <c r="HH385" s="50"/>
      <c r="HI385" s="50"/>
      <c r="HL385" s="50"/>
    </row>
    <row r="386" spans="1:220" s="1" customFormat="1" ht="15">
      <c r="A386" s="79"/>
      <c r="B386" s="65"/>
      <c r="C386" s="579" t="s">
        <v>99</v>
      </c>
      <c r="D386" s="579"/>
      <c r="E386" s="579"/>
      <c r="F386" s="579"/>
      <c r="G386" s="579"/>
      <c r="H386" s="53"/>
      <c r="I386" s="54"/>
      <c r="J386" s="54"/>
      <c r="K386" s="54"/>
      <c r="L386" s="57"/>
      <c r="M386" s="54"/>
      <c r="N386" s="80"/>
      <c r="O386" s="54"/>
      <c r="P386" s="81">
        <v>2351.6999999999998</v>
      </c>
      <c r="GO386" s="50"/>
      <c r="GP386" s="50"/>
      <c r="GQ386" s="50"/>
      <c r="GR386" s="50"/>
      <c r="GS386" s="50"/>
      <c r="GT386" s="50"/>
      <c r="GW386" s="8"/>
      <c r="GX386" s="8"/>
      <c r="GY386" s="8"/>
      <c r="GZ386" s="50" t="s">
        <v>99</v>
      </c>
      <c r="HA386" s="8"/>
      <c r="HB386" s="8"/>
      <c r="HC386" s="50"/>
      <c r="HD386" s="8"/>
      <c r="HE386" s="8"/>
      <c r="HF386" s="50"/>
      <c r="HH386" s="50"/>
      <c r="HI386" s="50"/>
      <c r="HL386" s="50"/>
    </row>
    <row r="387" spans="1:220" s="1" customFormat="1" ht="15">
      <c r="A387" s="78" t="s">
        <v>219</v>
      </c>
      <c r="B387" s="67" t="s">
        <v>101</v>
      </c>
      <c r="C387" s="581" t="s">
        <v>102</v>
      </c>
      <c r="D387" s="581"/>
      <c r="E387" s="581"/>
      <c r="F387" s="581"/>
      <c r="G387" s="581"/>
      <c r="H387" s="68" t="s">
        <v>103</v>
      </c>
      <c r="I387" s="82">
        <v>2</v>
      </c>
      <c r="J387" s="69"/>
      <c r="K387" s="82">
        <v>2</v>
      </c>
      <c r="L387" s="70"/>
      <c r="M387" s="69"/>
      <c r="N387" s="70"/>
      <c r="O387" s="69"/>
      <c r="P387" s="83">
        <v>32.479999999999997</v>
      </c>
      <c r="GO387" s="50"/>
      <c r="GP387" s="50"/>
      <c r="GQ387" s="50"/>
      <c r="GR387" s="50"/>
      <c r="GS387" s="50"/>
      <c r="GT387" s="50"/>
      <c r="GW387" s="8"/>
      <c r="GX387" s="8"/>
      <c r="GY387" s="8"/>
      <c r="GZ387" s="50"/>
      <c r="HA387" s="8" t="s">
        <v>102</v>
      </c>
      <c r="HB387" s="8"/>
      <c r="HC387" s="50"/>
      <c r="HD387" s="8"/>
      <c r="HE387" s="8"/>
      <c r="HF387" s="50"/>
      <c r="HH387" s="50"/>
      <c r="HI387" s="50"/>
      <c r="HL387" s="50"/>
    </row>
    <row r="388" spans="1:220" s="1" customFormat="1" ht="15">
      <c r="A388" s="78"/>
      <c r="B388" s="67"/>
      <c r="C388" s="581" t="s">
        <v>104</v>
      </c>
      <c r="D388" s="581"/>
      <c r="E388" s="581"/>
      <c r="F388" s="581"/>
      <c r="G388" s="581"/>
      <c r="H388" s="68"/>
      <c r="I388" s="69"/>
      <c r="J388" s="69"/>
      <c r="K388" s="69"/>
      <c r="L388" s="70"/>
      <c r="M388" s="69"/>
      <c r="N388" s="70"/>
      <c r="O388" s="69"/>
      <c r="P388" s="71">
        <v>2043.03</v>
      </c>
      <c r="GO388" s="50"/>
      <c r="GP388" s="50"/>
      <c r="GQ388" s="50"/>
      <c r="GR388" s="50"/>
      <c r="GS388" s="50"/>
      <c r="GT388" s="50"/>
      <c r="GW388" s="8"/>
      <c r="GX388" s="8"/>
      <c r="GY388" s="8"/>
      <c r="GZ388" s="50"/>
      <c r="HA388" s="8"/>
      <c r="HB388" s="8" t="s">
        <v>104</v>
      </c>
      <c r="HC388" s="50"/>
      <c r="HD388" s="8"/>
      <c r="HE388" s="8"/>
      <c r="HF388" s="50"/>
      <c r="HH388" s="50"/>
      <c r="HI388" s="50"/>
      <c r="HL388" s="50"/>
    </row>
    <row r="389" spans="1:220" s="1" customFormat="1" ht="15">
      <c r="A389" s="78"/>
      <c r="B389" s="67" t="s">
        <v>105</v>
      </c>
      <c r="C389" s="581" t="s">
        <v>106</v>
      </c>
      <c r="D389" s="581"/>
      <c r="E389" s="581"/>
      <c r="F389" s="581"/>
      <c r="G389" s="581"/>
      <c r="H389" s="68" t="s">
        <v>103</v>
      </c>
      <c r="I389" s="82">
        <v>98</v>
      </c>
      <c r="J389" s="69"/>
      <c r="K389" s="82">
        <v>98</v>
      </c>
      <c r="L389" s="70"/>
      <c r="M389" s="69"/>
      <c r="N389" s="70"/>
      <c r="O389" s="69"/>
      <c r="P389" s="71">
        <v>2002.17</v>
      </c>
      <c r="GO389" s="50"/>
      <c r="GP389" s="50"/>
      <c r="GQ389" s="50"/>
      <c r="GR389" s="50"/>
      <c r="GS389" s="50"/>
      <c r="GT389" s="50"/>
      <c r="GW389" s="8"/>
      <c r="GX389" s="8"/>
      <c r="GY389" s="8"/>
      <c r="GZ389" s="50"/>
      <c r="HA389" s="8"/>
      <c r="HB389" s="8" t="s">
        <v>106</v>
      </c>
      <c r="HC389" s="50"/>
      <c r="HD389" s="8"/>
      <c r="HE389" s="8"/>
      <c r="HF389" s="50"/>
      <c r="HH389" s="50"/>
      <c r="HI389" s="50"/>
      <c r="HL389" s="50"/>
    </row>
    <row r="390" spans="1:220" s="1" customFormat="1" ht="15">
      <c r="A390" s="78"/>
      <c r="B390" s="67" t="s">
        <v>107</v>
      </c>
      <c r="C390" s="581" t="s">
        <v>108</v>
      </c>
      <c r="D390" s="581"/>
      <c r="E390" s="581"/>
      <c r="F390" s="581"/>
      <c r="G390" s="581"/>
      <c r="H390" s="68" t="s">
        <v>103</v>
      </c>
      <c r="I390" s="82">
        <v>51</v>
      </c>
      <c r="J390" s="69"/>
      <c r="K390" s="82">
        <v>51</v>
      </c>
      <c r="L390" s="70"/>
      <c r="M390" s="69"/>
      <c r="N390" s="70"/>
      <c r="O390" s="69"/>
      <c r="P390" s="71">
        <v>1041.95</v>
      </c>
      <c r="GO390" s="50"/>
      <c r="GP390" s="50"/>
      <c r="GQ390" s="50"/>
      <c r="GR390" s="50"/>
      <c r="GS390" s="50"/>
      <c r="GT390" s="50"/>
      <c r="GW390" s="8"/>
      <c r="GX390" s="8"/>
      <c r="GY390" s="8"/>
      <c r="GZ390" s="50"/>
      <c r="HA390" s="8"/>
      <c r="HB390" s="8" t="s">
        <v>108</v>
      </c>
      <c r="HC390" s="50"/>
      <c r="HD390" s="8"/>
      <c r="HE390" s="8"/>
      <c r="HF390" s="50"/>
      <c r="HH390" s="50"/>
      <c r="HI390" s="50"/>
      <c r="HL390" s="50"/>
    </row>
    <row r="391" spans="1:220" s="1" customFormat="1" ht="15">
      <c r="A391" s="84"/>
      <c r="B391" s="85"/>
      <c r="C391" s="579" t="s">
        <v>109</v>
      </c>
      <c r="D391" s="579"/>
      <c r="E391" s="579"/>
      <c r="F391" s="579"/>
      <c r="G391" s="579"/>
      <c r="H391" s="53"/>
      <c r="I391" s="54"/>
      <c r="J391" s="54"/>
      <c r="K391" s="54"/>
      <c r="L391" s="57"/>
      <c r="M391" s="54"/>
      <c r="N391" s="80">
        <v>25849.05</v>
      </c>
      <c r="O391" s="54"/>
      <c r="P391" s="81">
        <v>5428.3</v>
      </c>
      <c r="GO391" s="50"/>
      <c r="GP391" s="50"/>
      <c r="GQ391" s="50"/>
      <c r="GR391" s="50"/>
      <c r="GS391" s="50"/>
      <c r="GT391" s="50"/>
      <c r="GW391" s="8"/>
      <c r="GX391" s="8"/>
      <c r="GY391" s="8"/>
      <c r="GZ391" s="50"/>
      <c r="HA391" s="8"/>
      <c r="HB391" s="8"/>
      <c r="HC391" s="50" t="s">
        <v>109</v>
      </c>
      <c r="HD391" s="8"/>
      <c r="HE391" s="8"/>
      <c r="HF391" s="50"/>
      <c r="HH391" s="50"/>
      <c r="HI391" s="50"/>
      <c r="HL391" s="50"/>
    </row>
    <row r="392" spans="1:220" s="1" customFormat="1" ht="0.75" customHeight="1">
      <c r="A392" s="86"/>
      <c r="B392" s="87"/>
      <c r="C392" s="87"/>
      <c r="D392" s="87"/>
      <c r="E392" s="87"/>
      <c r="F392" s="87"/>
      <c r="G392" s="87"/>
      <c r="H392" s="88"/>
      <c r="I392" s="89"/>
      <c r="J392" s="89"/>
      <c r="K392" s="89"/>
      <c r="L392" s="90"/>
      <c r="M392" s="89"/>
      <c r="N392" s="90"/>
      <c r="O392" s="89"/>
      <c r="P392" s="91"/>
      <c r="GO392" s="50"/>
      <c r="GP392" s="50"/>
      <c r="GQ392" s="50"/>
      <c r="GR392" s="50"/>
      <c r="GS392" s="50"/>
      <c r="GT392" s="50"/>
      <c r="GW392" s="8"/>
      <c r="GX392" s="8"/>
      <c r="GY392" s="8"/>
      <c r="GZ392" s="50"/>
      <c r="HA392" s="8"/>
      <c r="HB392" s="8"/>
      <c r="HC392" s="50"/>
      <c r="HD392" s="8"/>
      <c r="HE392" s="8"/>
      <c r="HF392" s="50"/>
      <c r="HH392" s="50"/>
      <c r="HI392" s="50"/>
      <c r="HL392" s="50"/>
    </row>
    <row r="393" spans="1:220" s="1" customFormat="1" ht="22.5">
      <c r="A393" s="51" t="s">
        <v>219</v>
      </c>
      <c r="B393" s="52" t="s">
        <v>1965</v>
      </c>
      <c r="C393" s="580" t="s">
        <v>1966</v>
      </c>
      <c r="D393" s="580"/>
      <c r="E393" s="580"/>
      <c r="F393" s="580"/>
      <c r="G393" s="580"/>
      <c r="H393" s="53" t="s">
        <v>1864</v>
      </c>
      <c r="I393" s="54">
        <v>8.1600000000000006E-3</v>
      </c>
      <c r="J393" s="55">
        <v>1</v>
      </c>
      <c r="K393" s="92">
        <v>8.1600000000000006E-3</v>
      </c>
      <c r="L393" s="57"/>
      <c r="M393" s="54"/>
      <c r="N393" s="57"/>
      <c r="O393" s="54"/>
      <c r="P393" s="81">
        <v>1120.92</v>
      </c>
      <c r="Q393" s="59"/>
      <c r="R393" s="60"/>
      <c r="GO393" s="50"/>
      <c r="GP393" s="50" t="s">
        <v>1966</v>
      </c>
      <c r="GQ393" s="50" t="s">
        <v>6</v>
      </c>
      <c r="GR393" s="50" t="s">
        <v>6</v>
      </c>
      <c r="GS393" s="50" t="s">
        <v>6</v>
      </c>
      <c r="GT393" s="50" t="s">
        <v>6</v>
      </c>
      <c r="GW393" s="8"/>
      <c r="GX393" s="8"/>
      <c r="GY393" s="8"/>
      <c r="GZ393" s="50"/>
      <c r="HA393" s="8"/>
      <c r="HB393" s="8"/>
      <c r="HC393" s="50"/>
      <c r="HD393" s="8"/>
      <c r="HE393" s="8"/>
      <c r="HF393" s="50"/>
      <c r="HH393" s="50"/>
      <c r="HI393" s="50"/>
      <c r="HL393" s="50"/>
    </row>
    <row r="394" spans="1:220" s="1" customFormat="1" ht="15">
      <c r="A394" s="61"/>
      <c r="B394" s="62"/>
      <c r="C394" s="578" t="s">
        <v>2679</v>
      </c>
      <c r="D394" s="578"/>
      <c r="E394" s="578"/>
      <c r="F394" s="578"/>
      <c r="G394" s="578"/>
      <c r="H394" s="578"/>
      <c r="I394" s="578"/>
      <c r="J394" s="578"/>
      <c r="K394" s="578"/>
      <c r="L394" s="578"/>
      <c r="M394" s="578"/>
      <c r="N394" s="578"/>
      <c r="O394" s="578"/>
      <c r="P394" s="585"/>
      <c r="GO394" s="50"/>
      <c r="GP394" s="50"/>
      <c r="GQ394" s="50"/>
      <c r="GR394" s="50"/>
      <c r="GS394" s="50"/>
      <c r="GT394" s="50"/>
      <c r="GU394" s="63" t="s">
        <v>2679</v>
      </c>
      <c r="GW394" s="8"/>
      <c r="GX394" s="8"/>
      <c r="GY394" s="8"/>
      <c r="GZ394" s="50"/>
      <c r="HA394" s="8"/>
      <c r="HB394" s="8"/>
      <c r="HC394" s="50"/>
      <c r="HD394" s="8"/>
      <c r="HE394" s="8"/>
      <c r="HF394" s="50"/>
      <c r="HH394" s="50"/>
      <c r="HI394" s="50"/>
      <c r="HL394" s="50"/>
    </row>
    <row r="395" spans="1:220" s="1" customFormat="1" ht="15">
      <c r="A395" s="78" t="s">
        <v>219</v>
      </c>
      <c r="B395" s="67" t="s">
        <v>1965</v>
      </c>
      <c r="C395" s="581" t="s">
        <v>1968</v>
      </c>
      <c r="D395" s="581"/>
      <c r="E395" s="581"/>
      <c r="F395" s="581"/>
      <c r="G395" s="581"/>
      <c r="H395" s="68" t="s">
        <v>1864</v>
      </c>
      <c r="I395" s="172">
        <v>8.1600000000000006E-3</v>
      </c>
      <c r="J395" s="69"/>
      <c r="K395" s="172">
        <v>8.1600000000000006E-3</v>
      </c>
      <c r="L395" s="77">
        <v>118420.9</v>
      </c>
      <c r="M395" s="96">
        <v>1.1599999999999999</v>
      </c>
      <c r="N395" s="77">
        <v>137368.24</v>
      </c>
      <c r="O395" s="69"/>
      <c r="P395" s="71">
        <v>1120.92</v>
      </c>
      <c r="GO395" s="50"/>
      <c r="GP395" s="50"/>
      <c r="GQ395" s="50"/>
      <c r="GR395" s="50"/>
      <c r="GS395" s="50"/>
      <c r="GT395" s="50"/>
      <c r="GW395" s="8"/>
      <c r="GX395" s="8"/>
      <c r="GY395" s="8"/>
      <c r="GZ395" s="50"/>
      <c r="HA395" s="8"/>
      <c r="HB395" s="8"/>
      <c r="HC395" s="50"/>
      <c r="HD395" s="8" t="s">
        <v>1968</v>
      </c>
      <c r="HE395" s="8"/>
      <c r="HF395" s="50"/>
      <c r="HH395" s="50"/>
      <c r="HI395" s="50"/>
      <c r="HL395" s="50"/>
    </row>
    <row r="396" spans="1:220" s="1" customFormat="1" ht="68.25">
      <c r="A396" s="78" t="s">
        <v>2054</v>
      </c>
      <c r="B396" s="67" t="s">
        <v>1969</v>
      </c>
      <c r="C396" s="581" t="s">
        <v>1961</v>
      </c>
      <c r="D396" s="581"/>
      <c r="E396" s="581"/>
      <c r="F396" s="581"/>
      <c r="G396" s="581"/>
      <c r="H396" s="68" t="s">
        <v>88</v>
      </c>
      <c r="I396" s="69"/>
      <c r="J396" s="69"/>
      <c r="K396" s="128">
        <v>2.5000000000000001E-3</v>
      </c>
      <c r="L396" s="70"/>
      <c r="M396" s="69"/>
      <c r="N396" s="77">
        <v>1621.6</v>
      </c>
      <c r="O396" s="69"/>
      <c r="P396" s="83">
        <v>4.05</v>
      </c>
      <c r="GO396" s="50"/>
      <c r="GP396" s="50"/>
      <c r="GQ396" s="50"/>
      <c r="GR396" s="50"/>
      <c r="GS396" s="50"/>
      <c r="GT396" s="50"/>
      <c r="GW396" s="8"/>
      <c r="GX396" s="8"/>
      <c r="GY396" s="8"/>
      <c r="GZ396" s="50"/>
      <c r="HA396" s="8"/>
      <c r="HB396" s="8"/>
      <c r="HC396" s="50"/>
      <c r="HD396" s="8"/>
      <c r="HE396" s="8" t="s">
        <v>1961</v>
      </c>
      <c r="HF396" s="50"/>
      <c r="HH396" s="50"/>
      <c r="HI396" s="50"/>
      <c r="HL396" s="50"/>
    </row>
    <row r="397" spans="1:220" s="1" customFormat="1" ht="68.25">
      <c r="A397" s="78" t="s">
        <v>2056</v>
      </c>
      <c r="B397" s="67" t="s">
        <v>1970</v>
      </c>
      <c r="C397" s="581" t="s">
        <v>1964</v>
      </c>
      <c r="D397" s="581"/>
      <c r="E397" s="581"/>
      <c r="F397" s="581"/>
      <c r="G397" s="581"/>
      <c r="H397" s="68" t="s">
        <v>88</v>
      </c>
      <c r="I397" s="69"/>
      <c r="J397" s="69"/>
      <c r="K397" s="128">
        <v>2.5000000000000001E-3</v>
      </c>
      <c r="L397" s="70"/>
      <c r="M397" s="69"/>
      <c r="N397" s="77">
        <v>1111.47</v>
      </c>
      <c r="O397" s="82">
        <v>-1</v>
      </c>
      <c r="P397" s="83">
        <v>-2.78</v>
      </c>
      <c r="GO397" s="50"/>
      <c r="GP397" s="50"/>
      <c r="GQ397" s="50"/>
      <c r="GR397" s="50"/>
      <c r="GS397" s="50"/>
      <c r="GT397" s="50"/>
      <c r="GW397" s="8"/>
      <c r="GX397" s="8"/>
      <c r="GY397" s="8"/>
      <c r="GZ397" s="50"/>
      <c r="HA397" s="8"/>
      <c r="HB397" s="8"/>
      <c r="HC397" s="50"/>
      <c r="HD397" s="8"/>
      <c r="HE397" s="8" t="s">
        <v>1964</v>
      </c>
      <c r="HF397" s="50"/>
      <c r="HH397" s="50"/>
      <c r="HI397" s="50"/>
      <c r="HL397" s="50"/>
    </row>
    <row r="398" spans="1:220" s="1" customFormat="1" ht="15">
      <c r="A398" s="84"/>
      <c r="B398" s="85"/>
      <c r="C398" s="579" t="s">
        <v>109</v>
      </c>
      <c r="D398" s="579"/>
      <c r="E398" s="579"/>
      <c r="F398" s="579"/>
      <c r="G398" s="579"/>
      <c r="H398" s="53"/>
      <c r="I398" s="54"/>
      <c r="J398" s="54"/>
      <c r="K398" s="54"/>
      <c r="L398" s="57"/>
      <c r="M398" s="54"/>
      <c r="N398" s="57"/>
      <c r="O398" s="54"/>
      <c r="P398" s="81">
        <v>1122.19</v>
      </c>
      <c r="GO398" s="50"/>
      <c r="GP398" s="50"/>
      <c r="GQ398" s="50"/>
      <c r="GR398" s="50"/>
      <c r="GS398" s="50"/>
      <c r="GT398" s="50"/>
      <c r="GW398" s="8"/>
      <c r="GX398" s="8"/>
      <c r="GY398" s="8"/>
      <c r="GZ398" s="50"/>
      <c r="HA398" s="8"/>
      <c r="HB398" s="8"/>
      <c r="HC398" s="50" t="s">
        <v>109</v>
      </c>
      <c r="HD398" s="8"/>
      <c r="HE398" s="8"/>
      <c r="HF398" s="50"/>
      <c r="HH398" s="50"/>
      <c r="HI398" s="50"/>
      <c r="HL398" s="50"/>
    </row>
    <row r="399" spans="1:220" s="1" customFormat="1" ht="0.75" customHeight="1">
      <c r="A399" s="86"/>
      <c r="B399" s="87"/>
      <c r="C399" s="87"/>
      <c r="D399" s="87"/>
      <c r="E399" s="87"/>
      <c r="F399" s="87"/>
      <c r="G399" s="87"/>
      <c r="H399" s="88"/>
      <c r="I399" s="89"/>
      <c r="J399" s="89"/>
      <c r="K399" s="89"/>
      <c r="L399" s="90"/>
      <c r="M399" s="89"/>
      <c r="N399" s="90"/>
      <c r="O399" s="89"/>
      <c r="P399" s="91"/>
      <c r="GO399" s="50"/>
      <c r="GP399" s="50"/>
      <c r="GQ399" s="50"/>
      <c r="GR399" s="50"/>
      <c r="GS399" s="50"/>
      <c r="GT399" s="50"/>
      <c r="GW399" s="8"/>
      <c r="GX399" s="8"/>
      <c r="GY399" s="8"/>
      <c r="GZ399" s="50"/>
      <c r="HA399" s="8"/>
      <c r="HB399" s="8"/>
      <c r="HC399" s="50"/>
      <c r="HD399" s="8"/>
      <c r="HE399" s="8"/>
      <c r="HF399" s="50"/>
      <c r="HH399" s="50"/>
      <c r="HI399" s="50"/>
      <c r="HL399" s="50"/>
    </row>
    <row r="400" spans="1:220" s="1" customFormat="1" ht="22.5">
      <c r="A400" s="51" t="s">
        <v>2680</v>
      </c>
      <c r="B400" s="52" t="s">
        <v>2681</v>
      </c>
      <c r="C400" s="580" t="s">
        <v>2682</v>
      </c>
      <c r="D400" s="580"/>
      <c r="E400" s="580"/>
      <c r="F400" s="580"/>
      <c r="G400" s="580"/>
      <c r="H400" s="53" t="s">
        <v>1864</v>
      </c>
      <c r="I400" s="54">
        <v>1.3259999999999999E-2</v>
      </c>
      <c r="J400" s="55">
        <v>1</v>
      </c>
      <c r="K400" s="92">
        <v>1.3259999999999999E-2</v>
      </c>
      <c r="L400" s="57"/>
      <c r="M400" s="54"/>
      <c r="N400" s="57"/>
      <c r="O400" s="54"/>
      <c r="P400" s="81">
        <v>1729.84</v>
      </c>
      <c r="Q400" s="59"/>
      <c r="R400" s="60"/>
      <c r="GO400" s="50"/>
      <c r="GP400" s="50" t="s">
        <v>2682</v>
      </c>
      <c r="GQ400" s="50" t="s">
        <v>6</v>
      </c>
      <c r="GR400" s="50" t="s">
        <v>6</v>
      </c>
      <c r="GS400" s="50" t="s">
        <v>6</v>
      </c>
      <c r="GT400" s="50" t="s">
        <v>6</v>
      </c>
      <c r="GW400" s="8"/>
      <c r="GX400" s="8"/>
      <c r="GY400" s="8"/>
      <c r="GZ400" s="50"/>
      <c r="HA400" s="8"/>
      <c r="HB400" s="8"/>
      <c r="HC400" s="50"/>
      <c r="HD400" s="8"/>
      <c r="HE400" s="8"/>
      <c r="HF400" s="50"/>
      <c r="HH400" s="50"/>
      <c r="HI400" s="50"/>
      <c r="HL400" s="50"/>
    </row>
    <row r="401" spans="1:220" s="1" customFormat="1" ht="15">
      <c r="A401" s="61"/>
      <c r="B401" s="62"/>
      <c r="C401" s="578" t="s">
        <v>2683</v>
      </c>
      <c r="D401" s="578"/>
      <c r="E401" s="578"/>
      <c r="F401" s="578"/>
      <c r="G401" s="578"/>
      <c r="H401" s="578"/>
      <c r="I401" s="578"/>
      <c r="J401" s="578"/>
      <c r="K401" s="578"/>
      <c r="L401" s="578"/>
      <c r="M401" s="578"/>
      <c r="N401" s="578"/>
      <c r="O401" s="578"/>
      <c r="P401" s="585"/>
      <c r="GO401" s="50"/>
      <c r="GP401" s="50"/>
      <c r="GQ401" s="50"/>
      <c r="GR401" s="50"/>
      <c r="GS401" s="50"/>
      <c r="GT401" s="50"/>
      <c r="GU401" s="63" t="s">
        <v>2683</v>
      </c>
      <c r="GW401" s="8"/>
      <c r="GX401" s="8"/>
      <c r="GY401" s="8"/>
      <c r="GZ401" s="50"/>
      <c r="HA401" s="8"/>
      <c r="HB401" s="8"/>
      <c r="HC401" s="50"/>
      <c r="HD401" s="8"/>
      <c r="HE401" s="8"/>
      <c r="HF401" s="50"/>
      <c r="HH401" s="50"/>
      <c r="HI401" s="50"/>
      <c r="HL401" s="50"/>
    </row>
    <row r="402" spans="1:220" s="1" customFormat="1" ht="23.25">
      <c r="A402" s="78" t="s">
        <v>2680</v>
      </c>
      <c r="B402" s="67" t="s">
        <v>2681</v>
      </c>
      <c r="C402" s="581" t="s">
        <v>2684</v>
      </c>
      <c r="D402" s="581"/>
      <c r="E402" s="581"/>
      <c r="F402" s="581"/>
      <c r="G402" s="581"/>
      <c r="H402" s="68" t="s">
        <v>1864</v>
      </c>
      <c r="I402" s="172">
        <v>1.3259999999999999E-2</v>
      </c>
      <c r="J402" s="69"/>
      <c r="K402" s="172">
        <v>1.3259999999999999E-2</v>
      </c>
      <c r="L402" s="77">
        <v>112461.75999999999</v>
      </c>
      <c r="M402" s="96">
        <v>1.1599999999999999</v>
      </c>
      <c r="N402" s="77">
        <v>130455.64</v>
      </c>
      <c r="O402" s="69"/>
      <c r="P402" s="71">
        <v>1729.84</v>
      </c>
      <c r="GO402" s="50"/>
      <c r="GP402" s="50"/>
      <c r="GQ402" s="50"/>
      <c r="GR402" s="50"/>
      <c r="GS402" s="50"/>
      <c r="GT402" s="50"/>
      <c r="GW402" s="8"/>
      <c r="GX402" s="8"/>
      <c r="GY402" s="8"/>
      <c r="GZ402" s="50"/>
      <c r="HA402" s="8"/>
      <c r="HB402" s="8"/>
      <c r="HC402" s="50"/>
      <c r="HD402" s="8" t="s">
        <v>2684</v>
      </c>
      <c r="HE402" s="8"/>
      <c r="HF402" s="50"/>
      <c r="HH402" s="50"/>
      <c r="HI402" s="50"/>
      <c r="HL402" s="50"/>
    </row>
    <row r="403" spans="1:220" s="1" customFormat="1" ht="68.25">
      <c r="A403" s="78" t="s">
        <v>2685</v>
      </c>
      <c r="B403" s="67" t="s">
        <v>2686</v>
      </c>
      <c r="C403" s="581" t="s">
        <v>1961</v>
      </c>
      <c r="D403" s="581"/>
      <c r="E403" s="581"/>
      <c r="F403" s="581"/>
      <c r="G403" s="581"/>
      <c r="H403" s="68" t="s">
        <v>88</v>
      </c>
      <c r="I403" s="69"/>
      <c r="J403" s="69"/>
      <c r="K403" s="128">
        <v>4.1999999999999997E-3</v>
      </c>
      <c r="L403" s="70"/>
      <c r="M403" s="69"/>
      <c r="N403" s="77">
        <v>1621.6</v>
      </c>
      <c r="O403" s="69"/>
      <c r="P403" s="83">
        <v>6.81</v>
      </c>
      <c r="GO403" s="50"/>
      <c r="GP403" s="50"/>
      <c r="GQ403" s="50"/>
      <c r="GR403" s="50"/>
      <c r="GS403" s="50"/>
      <c r="GT403" s="50"/>
      <c r="GW403" s="8"/>
      <c r="GX403" s="8"/>
      <c r="GY403" s="8"/>
      <c r="GZ403" s="50"/>
      <c r="HA403" s="8"/>
      <c r="HB403" s="8"/>
      <c r="HC403" s="50"/>
      <c r="HD403" s="8"/>
      <c r="HE403" s="8" t="s">
        <v>1961</v>
      </c>
      <c r="HF403" s="50"/>
      <c r="HH403" s="50"/>
      <c r="HI403" s="50"/>
      <c r="HL403" s="50"/>
    </row>
    <row r="404" spans="1:220" s="1" customFormat="1" ht="68.25">
      <c r="A404" s="78" t="s">
        <v>2687</v>
      </c>
      <c r="B404" s="67" t="s">
        <v>2688</v>
      </c>
      <c r="C404" s="581" t="s">
        <v>1964</v>
      </c>
      <c r="D404" s="581"/>
      <c r="E404" s="581"/>
      <c r="F404" s="581"/>
      <c r="G404" s="581"/>
      <c r="H404" s="68" t="s">
        <v>88</v>
      </c>
      <c r="I404" s="69"/>
      <c r="J404" s="69"/>
      <c r="K404" s="128">
        <v>4.1999999999999997E-3</v>
      </c>
      <c r="L404" s="70"/>
      <c r="M404" s="69"/>
      <c r="N404" s="77">
        <v>1111.47</v>
      </c>
      <c r="O404" s="82">
        <v>-1</v>
      </c>
      <c r="P404" s="83">
        <v>-4.67</v>
      </c>
      <c r="GO404" s="50"/>
      <c r="GP404" s="50"/>
      <c r="GQ404" s="50"/>
      <c r="GR404" s="50"/>
      <c r="GS404" s="50"/>
      <c r="GT404" s="50"/>
      <c r="GW404" s="8"/>
      <c r="GX404" s="8"/>
      <c r="GY404" s="8"/>
      <c r="GZ404" s="50"/>
      <c r="HA404" s="8"/>
      <c r="HB404" s="8"/>
      <c r="HC404" s="50"/>
      <c r="HD404" s="8"/>
      <c r="HE404" s="8" t="s">
        <v>1964</v>
      </c>
      <c r="HF404" s="50"/>
      <c r="HH404" s="50"/>
      <c r="HI404" s="50"/>
      <c r="HL404" s="50"/>
    </row>
    <row r="405" spans="1:220" s="1" customFormat="1" ht="15">
      <c r="A405" s="84"/>
      <c r="B405" s="85"/>
      <c r="C405" s="579" t="s">
        <v>109</v>
      </c>
      <c r="D405" s="579"/>
      <c r="E405" s="579"/>
      <c r="F405" s="579"/>
      <c r="G405" s="579"/>
      <c r="H405" s="53"/>
      <c r="I405" s="54"/>
      <c r="J405" s="54"/>
      <c r="K405" s="54"/>
      <c r="L405" s="57"/>
      <c r="M405" s="54"/>
      <c r="N405" s="57"/>
      <c r="O405" s="54"/>
      <c r="P405" s="81">
        <v>1731.98</v>
      </c>
      <c r="GO405" s="50"/>
      <c r="GP405" s="50"/>
      <c r="GQ405" s="50"/>
      <c r="GR405" s="50"/>
      <c r="GS405" s="50"/>
      <c r="GT405" s="50"/>
      <c r="GW405" s="8"/>
      <c r="GX405" s="8"/>
      <c r="GY405" s="8"/>
      <c r="GZ405" s="50"/>
      <c r="HA405" s="8"/>
      <c r="HB405" s="8"/>
      <c r="HC405" s="50" t="s">
        <v>109</v>
      </c>
      <c r="HD405" s="8"/>
      <c r="HE405" s="8"/>
      <c r="HF405" s="50"/>
      <c r="HH405" s="50"/>
      <c r="HI405" s="50"/>
      <c r="HL405" s="50"/>
    </row>
    <row r="406" spans="1:220" s="1" customFormat="1" ht="0.75" customHeight="1">
      <c r="A406" s="86"/>
      <c r="B406" s="87"/>
      <c r="C406" s="87"/>
      <c r="D406" s="87"/>
      <c r="E406" s="87"/>
      <c r="F406" s="87"/>
      <c r="G406" s="87"/>
      <c r="H406" s="88"/>
      <c r="I406" s="89"/>
      <c r="J406" s="89"/>
      <c r="K406" s="89"/>
      <c r="L406" s="90"/>
      <c r="M406" s="89"/>
      <c r="N406" s="90"/>
      <c r="O406" s="89"/>
      <c r="P406" s="91"/>
      <c r="GO406" s="50"/>
      <c r="GP406" s="50"/>
      <c r="GQ406" s="50"/>
      <c r="GR406" s="50"/>
      <c r="GS406" s="50"/>
      <c r="GT406" s="50"/>
      <c r="GW406" s="8"/>
      <c r="GX406" s="8"/>
      <c r="GY406" s="8"/>
      <c r="GZ406" s="50"/>
      <c r="HA406" s="8"/>
      <c r="HB406" s="8"/>
      <c r="HC406" s="50"/>
      <c r="HD406" s="8"/>
      <c r="HE406" s="8"/>
      <c r="HF406" s="50"/>
      <c r="HH406" s="50"/>
      <c r="HI406" s="50"/>
      <c r="HL406" s="50"/>
    </row>
    <row r="407" spans="1:220" s="1" customFormat="1" ht="15">
      <c r="A407" s="582" t="s">
        <v>2373</v>
      </c>
      <c r="B407" s="583"/>
      <c r="C407" s="583"/>
      <c r="D407" s="583"/>
      <c r="E407" s="583"/>
      <c r="F407" s="583"/>
      <c r="G407" s="583"/>
      <c r="H407" s="583"/>
      <c r="I407" s="583"/>
      <c r="J407" s="583"/>
      <c r="K407" s="583"/>
      <c r="L407" s="583"/>
      <c r="M407" s="583"/>
      <c r="N407" s="583"/>
      <c r="O407" s="583"/>
      <c r="P407" s="584"/>
      <c r="GO407" s="50"/>
      <c r="GP407" s="50"/>
      <c r="GQ407" s="50"/>
      <c r="GR407" s="50"/>
      <c r="GS407" s="50"/>
      <c r="GT407" s="50"/>
      <c r="GW407" s="8"/>
      <c r="GX407" s="8"/>
      <c r="GY407" s="8"/>
      <c r="GZ407" s="50"/>
      <c r="HA407" s="8"/>
      <c r="HB407" s="8"/>
      <c r="HC407" s="50"/>
      <c r="HD407" s="8"/>
      <c r="HE407" s="8"/>
      <c r="HF407" s="50"/>
      <c r="HH407" s="50"/>
      <c r="HI407" s="50"/>
      <c r="HL407" s="50" t="s">
        <v>2373</v>
      </c>
    </row>
    <row r="408" spans="1:220" s="1" customFormat="1" ht="15">
      <c r="A408" s="51" t="s">
        <v>220</v>
      </c>
      <c r="B408" s="52" t="s">
        <v>2167</v>
      </c>
      <c r="C408" s="580" t="s">
        <v>2168</v>
      </c>
      <c r="D408" s="580"/>
      <c r="E408" s="580"/>
      <c r="F408" s="580"/>
      <c r="G408" s="580"/>
      <c r="H408" s="53" t="s">
        <v>223</v>
      </c>
      <c r="I408" s="54">
        <v>0.45</v>
      </c>
      <c r="J408" s="55">
        <v>1</v>
      </c>
      <c r="K408" s="168">
        <v>0.45</v>
      </c>
      <c r="L408" s="57"/>
      <c r="M408" s="54"/>
      <c r="N408" s="57"/>
      <c r="O408" s="54"/>
      <c r="P408" s="58"/>
      <c r="Q408" s="59"/>
      <c r="R408" s="60"/>
      <c r="GO408" s="50"/>
      <c r="GP408" s="50" t="s">
        <v>2168</v>
      </c>
      <c r="GQ408" s="50" t="s">
        <v>6</v>
      </c>
      <c r="GR408" s="50" t="s">
        <v>6</v>
      </c>
      <c r="GS408" s="50" t="s">
        <v>6</v>
      </c>
      <c r="GT408" s="50" t="s">
        <v>6</v>
      </c>
      <c r="GW408" s="8"/>
      <c r="GX408" s="8"/>
      <c r="GY408" s="8"/>
      <c r="GZ408" s="50"/>
      <c r="HA408" s="8"/>
      <c r="HB408" s="8"/>
      <c r="HC408" s="50"/>
      <c r="HD408" s="8"/>
      <c r="HE408" s="8"/>
      <c r="HF408" s="50"/>
      <c r="HH408" s="50"/>
      <c r="HI408" s="50"/>
      <c r="HL408" s="50"/>
    </row>
    <row r="409" spans="1:220" s="1" customFormat="1" ht="15">
      <c r="A409" s="61"/>
      <c r="B409" s="62"/>
      <c r="C409" s="578" t="s">
        <v>2689</v>
      </c>
      <c r="D409" s="578"/>
      <c r="E409" s="578"/>
      <c r="F409" s="578"/>
      <c r="G409" s="578"/>
      <c r="H409" s="578"/>
      <c r="I409" s="578"/>
      <c r="J409" s="578"/>
      <c r="K409" s="578"/>
      <c r="L409" s="578"/>
      <c r="M409" s="578"/>
      <c r="N409" s="578"/>
      <c r="O409" s="578"/>
      <c r="P409" s="585"/>
      <c r="GO409" s="50"/>
      <c r="GP409" s="50"/>
      <c r="GQ409" s="50"/>
      <c r="GR409" s="50"/>
      <c r="GS409" s="50"/>
      <c r="GT409" s="50"/>
      <c r="GU409" s="63" t="s">
        <v>2689</v>
      </c>
      <c r="GW409" s="8"/>
      <c r="GX409" s="8"/>
      <c r="GY409" s="8"/>
      <c r="GZ409" s="50"/>
      <c r="HA409" s="8"/>
      <c r="HB409" s="8"/>
      <c r="HC409" s="50"/>
      <c r="HD409" s="8"/>
      <c r="HE409" s="8"/>
      <c r="HF409" s="50"/>
      <c r="HH409" s="50"/>
      <c r="HI409" s="50"/>
      <c r="HL409" s="50"/>
    </row>
    <row r="410" spans="1:220" s="1" customFormat="1" ht="23.25">
      <c r="A410" s="64"/>
      <c r="B410" s="65" t="s">
        <v>62</v>
      </c>
      <c r="C410" s="572" t="s">
        <v>63</v>
      </c>
      <c r="D410" s="572"/>
      <c r="E410" s="572"/>
      <c r="F410" s="572"/>
      <c r="G410" s="572"/>
      <c r="H410" s="572"/>
      <c r="I410" s="572"/>
      <c r="J410" s="572"/>
      <c r="K410" s="572"/>
      <c r="L410" s="572"/>
      <c r="M410" s="572"/>
      <c r="N410" s="572"/>
      <c r="O410" s="572"/>
      <c r="P410" s="587"/>
      <c r="GO410" s="50"/>
      <c r="GP410" s="50"/>
      <c r="GQ410" s="50"/>
      <c r="GR410" s="50"/>
      <c r="GS410" s="50"/>
      <c r="GT410" s="50"/>
      <c r="GV410" s="63" t="s">
        <v>63</v>
      </c>
      <c r="GW410" s="8"/>
      <c r="GX410" s="8"/>
      <c r="GY410" s="8"/>
      <c r="GZ410" s="50"/>
      <c r="HA410" s="8"/>
      <c r="HB410" s="8"/>
      <c r="HC410" s="50"/>
      <c r="HD410" s="8"/>
      <c r="HE410" s="8"/>
      <c r="HF410" s="50"/>
      <c r="HH410" s="50"/>
      <c r="HI410" s="50"/>
      <c r="HL410" s="50"/>
    </row>
    <row r="411" spans="1:220" s="1" customFormat="1" ht="15">
      <c r="A411" s="66"/>
      <c r="B411" s="67" t="s">
        <v>58</v>
      </c>
      <c r="C411" s="581" t="s">
        <v>66</v>
      </c>
      <c r="D411" s="581"/>
      <c r="E411" s="581"/>
      <c r="F411" s="581"/>
      <c r="G411" s="581"/>
      <c r="H411" s="68" t="s">
        <v>67</v>
      </c>
      <c r="I411" s="69"/>
      <c r="J411" s="69"/>
      <c r="K411" s="128">
        <v>14.990399999999999</v>
      </c>
      <c r="L411" s="70"/>
      <c r="M411" s="69"/>
      <c r="N411" s="70"/>
      <c r="O411" s="69"/>
      <c r="P411" s="71">
        <v>11686.37</v>
      </c>
      <c r="GO411" s="50"/>
      <c r="GP411" s="50"/>
      <c r="GQ411" s="50"/>
      <c r="GR411" s="50"/>
      <c r="GS411" s="50"/>
      <c r="GT411" s="50"/>
      <c r="GW411" s="8" t="s">
        <v>66</v>
      </c>
      <c r="GX411" s="8"/>
      <c r="GY411" s="8"/>
      <c r="GZ411" s="50"/>
      <c r="HA411" s="8"/>
      <c r="HB411" s="8"/>
      <c r="HC411" s="50"/>
      <c r="HD411" s="8"/>
      <c r="HE411" s="8"/>
      <c r="HF411" s="50"/>
      <c r="HH411" s="50"/>
      <c r="HI411" s="50"/>
      <c r="HL411" s="50"/>
    </row>
    <row r="412" spans="1:220" s="1" customFormat="1" ht="15">
      <c r="A412" s="73"/>
      <c r="B412" s="67" t="s">
        <v>226</v>
      </c>
      <c r="C412" s="581" t="s">
        <v>227</v>
      </c>
      <c r="D412" s="581"/>
      <c r="E412" s="581"/>
      <c r="F412" s="581"/>
      <c r="G412" s="581"/>
      <c r="H412" s="68" t="s">
        <v>67</v>
      </c>
      <c r="I412" s="96">
        <v>27.76</v>
      </c>
      <c r="J412" s="74">
        <v>1.2</v>
      </c>
      <c r="K412" s="128">
        <v>14.990399999999999</v>
      </c>
      <c r="L412" s="129"/>
      <c r="M412" s="130"/>
      <c r="N412" s="77">
        <v>779.59</v>
      </c>
      <c r="O412" s="69"/>
      <c r="P412" s="71">
        <v>11686.37</v>
      </c>
      <c r="GO412" s="50"/>
      <c r="GP412" s="50"/>
      <c r="GQ412" s="50"/>
      <c r="GR412" s="50"/>
      <c r="GS412" s="50"/>
      <c r="GT412" s="50"/>
      <c r="GW412" s="8"/>
      <c r="GX412" s="8" t="s">
        <v>227</v>
      </c>
      <c r="GY412" s="8"/>
      <c r="GZ412" s="50"/>
      <c r="HA412" s="8"/>
      <c r="HB412" s="8"/>
      <c r="HC412" s="50"/>
      <c r="HD412" s="8"/>
      <c r="HE412" s="8"/>
      <c r="HF412" s="50"/>
      <c r="HH412" s="50"/>
      <c r="HI412" s="50"/>
      <c r="HL412" s="50"/>
    </row>
    <row r="413" spans="1:220" s="1" customFormat="1" ht="15">
      <c r="A413" s="66"/>
      <c r="B413" s="67" t="s">
        <v>70</v>
      </c>
      <c r="C413" s="581" t="s">
        <v>71</v>
      </c>
      <c r="D413" s="581"/>
      <c r="E413" s="581"/>
      <c r="F413" s="581"/>
      <c r="G413" s="581"/>
      <c r="H413" s="68"/>
      <c r="I413" s="69"/>
      <c r="J413" s="69"/>
      <c r="K413" s="69"/>
      <c r="L413" s="70"/>
      <c r="M413" s="69"/>
      <c r="N413" s="70"/>
      <c r="O413" s="69"/>
      <c r="P413" s="83">
        <v>415.23</v>
      </c>
      <c r="GO413" s="50"/>
      <c r="GP413" s="50"/>
      <c r="GQ413" s="50"/>
      <c r="GR413" s="50"/>
      <c r="GS413" s="50"/>
      <c r="GT413" s="50"/>
      <c r="GW413" s="8" t="s">
        <v>71</v>
      </c>
      <c r="GX413" s="8"/>
      <c r="GY413" s="8"/>
      <c r="GZ413" s="50"/>
      <c r="HA413" s="8"/>
      <c r="HB413" s="8"/>
      <c r="HC413" s="50"/>
      <c r="HD413" s="8"/>
      <c r="HE413" s="8"/>
      <c r="HF413" s="50"/>
      <c r="HH413" s="50"/>
      <c r="HI413" s="50"/>
      <c r="HL413" s="50"/>
    </row>
    <row r="414" spans="1:220" s="1" customFormat="1" ht="15">
      <c r="A414" s="66"/>
      <c r="B414" s="67"/>
      <c r="C414" s="581" t="s">
        <v>72</v>
      </c>
      <c r="D414" s="581"/>
      <c r="E414" s="581"/>
      <c r="F414" s="581"/>
      <c r="G414" s="581"/>
      <c r="H414" s="68" t="s">
        <v>67</v>
      </c>
      <c r="I414" s="69"/>
      <c r="J414" s="69"/>
      <c r="K414" s="128">
        <v>0.19439999999999999</v>
      </c>
      <c r="L414" s="70"/>
      <c r="M414" s="69"/>
      <c r="N414" s="70"/>
      <c r="O414" s="69"/>
      <c r="P414" s="83">
        <v>181.63</v>
      </c>
      <c r="GO414" s="50"/>
      <c r="GP414" s="50"/>
      <c r="GQ414" s="50"/>
      <c r="GR414" s="50"/>
      <c r="GS414" s="50"/>
      <c r="GT414" s="50"/>
      <c r="GW414" s="8" t="s">
        <v>72</v>
      </c>
      <c r="GX414" s="8"/>
      <c r="GY414" s="8"/>
      <c r="GZ414" s="50"/>
      <c r="HA414" s="8"/>
      <c r="HB414" s="8"/>
      <c r="HC414" s="50"/>
      <c r="HD414" s="8"/>
      <c r="HE414" s="8"/>
      <c r="HF414" s="50"/>
      <c r="HH414" s="50"/>
      <c r="HI414" s="50"/>
      <c r="HL414" s="50"/>
    </row>
    <row r="415" spans="1:220" s="1" customFormat="1" ht="15">
      <c r="A415" s="73"/>
      <c r="B415" s="67" t="s">
        <v>73</v>
      </c>
      <c r="C415" s="581" t="s">
        <v>74</v>
      </c>
      <c r="D415" s="581"/>
      <c r="E415" s="581"/>
      <c r="F415" s="581"/>
      <c r="G415" s="581"/>
      <c r="H415" s="68" t="s">
        <v>75</v>
      </c>
      <c r="I415" s="96">
        <v>0.18</v>
      </c>
      <c r="J415" s="74">
        <v>1.2</v>
      </c>
      <c r="K415" s="128">
        <v>9.7199999999999995E-2</v>
      </c>
      <c r="L415" s="129"/>
      <c r="M415" s="130"/>
      <c r="N415" s="77">
        <v>2027.59</v>
      </c>
      <c r="O415" s="69"/>
      <c r="P415" s="71">
        <v>197.08</v>
      </c>
      <c r="GO415" s="50"/>
      <c r="GP415" s="50"/>
      <c r="GQ415" s="50"/>
      <c r="GR415" s="50"/>
      <c r="GS415" s="50"/>
      <c r="GT415" s="50"/>
      <c r="GW415" s="8"/>
      <c r="GX415" s="8" t="s">
        <v>74</v>
      </c>
      <c r="GY415" s="8"/>
      <c r="GZ415" s="50"/>
      <c r="HA415" s="8"/>
      <c r="HB415" s="8"/>
      <c r="HC415" s="50"/>
      <c r="HD415" s="8"/>
      <c r="HE415" s="8"/>
      <c r="HF415" s="50"/>
      <c r="HH415" s="50"/>
      <c r="HI415" s="50"/>
      <c r="HL415" s="50"/>
    </row>
    <row r="416" spans="1:220" s="1" customFormat="1" ht="15">
      <c r="A416" s="78"/>
      <c r="B416" s="67" t="s">
        <v>76</v>
      </c>
      <c r="C416" s="581" t="s">
        <v>77</v>
      </c>
      <c r="D416" s="581"/>
      <c r="E416" s="581"/>
      <c r="F416" s="581"/>
      <c r="G416" s="581"/>
      <c r="H416" s="68" t="s">
        <v>67</v>
      </c>
      <c r="I416" s="96">
        <v>0.18</v>
      </c>
      <c r="J416" s="74">
        <v>1.2</v>
      </c>
      <c r="K416" s="128">
        <v>9.7199999999999995E-2</v>
      </c>
      <c r="L416" s="70"/>
      <c r="M416" s="69"/>
      <c r="N416" s="77">
        <v>1071.2</v>
      </c>
      <c r="O416" s="69"/>
      <c r="P416" s="83">
        <v>104.12</v>
      </c>
      <c r="GO416" s="50"/>
      <c r="GP416" s="50"/>
      <c r="GQ416" s="50"/>
      <c r="GR416" s="50"/>
      <c r="GS416" s="50"/>
      <c r="GT416" s="50"/>
      <c r="GW416" s="8"/>
      <c r="GX416" s="8"/>
      <c r="GY416" s="8" t="s">
        <v>77</v>
      </c>
      <c r="GZ416" s="50"/>
      <c r="HA416" s="8"/>
      <c r="HB416" s="8"/>
      <c r="HC416" s="50"/>
      <c r="HD416" s="8"/>
      <c r="HE416" s="8"/>
      <c r="HF416" s="50"/>
      <c r="HH416" s="50"/>
      <c r="HI416" s="50"/>
      <c r="HL416" s="50"/>
    </row>
    <row r="417" spans="1:220" s="1" customFormat="1" ht="15">
      <c r="A417" s="73"/>
      <c r="B417" s="67" t="s">
        <v>78</v>
      </c>
      <c r="C417" s="581" t="s">
        <v>79</v>
      </c>
      <c r="D417" s="581"/>
      <c r="E417" s="581"/>
      <c r="F417" s="581"/>
      <c r="G417" s="581"/>
      <c r="H417" s="68" t="s">
        <v>75</v>
      </c>
      <c r="I417" s="96">
        <v>0.18</v>
      </c>
      <c r="J417" s="74">
        <v>1.2</v>
      </c>
      <c r="K417" s="128">
        <v>9.7199999999999995E-2</v>
      </c>
      <c r="L417" s="95">
        <v>477.92</v>
      </c>
      <c r="M417" s="76">
        <v>1.46</v>
      </c>
      <c r="N417" s="77">
        <v>697.76</v>
      </c>
      <c r="O417" s="69"/>
      <c r="P417" s="71">
        <v>67.819999999999993</v>
      </c>
      <c r="GO417" s="50"/>
      <c r="GP417" s="50"/>
      <c r="GQ417" s="50"/>
      <c r="GR417" s="50"/>
      <c r="GS417" s="50"/>
      <c r="GT417" s="50"/>
      <c r="GW417" s="8"/>
      <c r="GX417" s="8" t="s">
        <v>79</v>
      </c>
      <c r="GY417" s="8"/>
      <c r="GZ417" s="50"/>
      <c r="HA417" s="8"/>
      <c r="HB417" s="8"/>
      <c r="HC417" s="50"/>
      <c r="HD417" s="8"/>
      <c r="HE417" s="8"/>
      <c r="HF417" s="50"/>
      <c r="HH417" s="50"/>
      <c r="HI417" s="50"/>
      <c r="HL417" s="50"/>
    </row>
    <row r="418" spans="1:220" s="1" customFormat="1" ht="15">
      <c r="A418" s="78"/>
      <c r="B418" s="67" t="s">
        <v>80</v>
      </c>
      <c r="C418" s="581" t="s">
        <v>81</v>
      </c>
      <c r="D418" s="581"/>
      <c r="E418" s="581"/>
      <c r="F418" s="581"/>
      <c r="G418" s="581"/>
      <c r="H418" s="68" t="s">
        <v>67</v>
      </c>
      <c r="I418" s="96">
        <v>0.18</v>
      </c>
      <c r="J418" s="74">
        <v>1.2</v>
      </c>
      <c r="K418" s="128">
        <v>9.7199999999999995E-2</v>
      </c>
      <c r="L418" s="70"/>
      <c r="M418" s="69"/>
      <c r="N418" s="173">
        <v>797.45</v>
      </c>
      <c r="O418" s="69"/>
      <c r="P418" s="83">
        <v>77.510000000000005</v>
      </c>
      <c r="GO418" s="50"/>
      <c r="GP418" s="50"/>
      <c r="GQ418" s="50"/>
      <c r="GR418" s="50"/>
      <c r="GS418" s="50"/>
      <c r="GT418" s="50"/>
      <c r="GW418" s="8"/>
      <c r="GX418" s="8"/>
      <c r="GY418" s="8" t="s">
        <v>81</v>
      </c>
      <c r="GZ418" s="50"/>
      <c r="HA418" s="8"/>
      <c r="HB418" s="8"/>
      <c r="HC418" s="50"/>
      <c r="HD418" s="8"/>
      <c r="HE418" s="8"/>
      <c r="HF418" s="50"/>
      <c r="HH418" s="50"/>
      <c r="HI418" s="50"/>
      <c r="HL418" s="50"/>
    </row>
    <row r="419" spans="1:220" s="1" customFormat="1" ht="23.25">
      <c r="A419" s="73"/>
      <c r="B419" s="67" t="s">
        <v>82</v>
      </c>
      <c r="C419" s="581" t="s">
        <v>83</v>
      </c>
      <c r="D419" s="581"/>
      <c r="E419" s="581"/>
      <c r="F419" s="581"/>
      <c r="G419" s="581"/>
      <c r="H419" s="68" t="s">
        <v>75</v>
      </c>
      <c r="I419" s="96">
        <v>14.32</v>
      </c>
      <c r="J419" s="74">
        <v>1.2</v>
      </c>
      <c r="K419" s="128">
        <v>7.7328000000000001</v>
      </c>
      <c r="L419" s="129"/>
      <c r="M419" s="130"/>
      <c r="N419" s="77">
        <v>19.440000000000001</v>
      </c>
      <c r="O419" s="69"/>
      <c r="P419" s="71">
        <v>150.33000000000001</v>
      </c>
      <c r="GO419" s="50"/>
      <c r="GP419" s="50"/>
      <c r="GQ419" s="50"/>
      <c r="GR419" s="50"/>
      <c r="GS419" s="50"/>
      <c r="GT419" s="50"/>
      <c r="GW419" s="8"/>
      <c r="GX419" s="8" t="s">
        <v>83</v>
      </c>
      <c r="GY419" s="8"/>
      <c r="GZ419" s="50"/>
      <c r="HA419" s="8"/>
      <c r="HB419" s="8"/>
      <c r="HC419" s="50"/>
      <c r="HD419" s="8"/>
      <c r="HE419" s="8"/>
      <c r="HF419" s="50"/>
      <c r="HH419" s="50"/>
      <c r="HI419" s="50"/>
      <c r="HL419" s="50"/>
    </row>
    <row r="420" spans="1:220" s="1" customFormat="1" ht="15">
      <c r="A420" s="66"/>
      <c r="B420" s="67" t="s">
        <v>84</v>
      </c>
      <c r="C420" s="581" t="s">
        <v>85</v>
      </c>
      <c r="D420" s="581"/>
      <c r="E420" s="581"/>
      <c r="F420" s="581"/>
      <c r="G420" s="581"/>
      <c r="H420" s="68"/>
      <c r="I420" s="69"/>
      <c r="J420" s="69"/>
      <c r="K420" s="69"/>
      <c r="L420" s="70"/>
      <c r="M420" s="69"/>
      <c r="N420" s="70"/>
      <c r="O420" s="69"/>
      <c r="P420" s="71">
        <v>2484.77</v>
      </c>
      <c r="GO420" s="50"/>
      <c r="GP420" s="50"/>
      <c r="GQ420" s="50"/>
      <c r="GR420" s="50"/>
      <c r="GS420" s="50"/>
      <c r="GT420" s="50"/>
      <c r="GW420" s="8" t="s">
        <v>85</v>
      </c>
      <c r="GX420" s="8"/>
      <c r="GY420" s="8"/>
      <c r="GZ420" s="50"/>
      <c r="HA420" s="8"/>
      <c r="HB420" s="8"/>
      <c r="HC420" s="50"/>
      <c r="HD420" s="8"/>
      <c r="HE420" s="8"/>
      <c r="HF420" s="50"/>
      <c r="HH420" s="50"/>
      <c r="HI420" s="50"/>
      <c r="HL420" s="50"/>
    </row>
    <row r="421" spans="1:220" s="1" customFormat="1" ht="15">
      <c r="A421" s="73"/>
      <c r="B421" s="67" t="s">
        <v>363</v>
      </c>
      <c r="C421" s="581" t="s">
        <v>364</v>
      </c>
      <c r="D421" s="581"/>
      <c r="E421" s="581"/>
      <c r="F421" s="581"/>
      <c r="G421" s="581"/>
      <c r="H421" s="68" t="s">
        <v>365</v>
      </c>
      <c r="I421" s="127">
        <v>0.56799999999999995</v>
      </c>
      <c r="J421" s="69"/>
      <c r="K421" s="128">
        <v>0.25559999999999999</v>
      </c>
      <c r="L421" s="129"/>
      <c r="M421" s="130"/>
      <c r="N421" s="77">
        <v>3.93</v>
      </c>
      <c r="O421" s="69"/>
      <c r="P421" s="71">
        <v>1</v>
      </c>
      <c r="GO421" s="50"/>
      <c r="GP421" s="50"/>
      <c r="GQ421" s="50"/>
      <c r="GR421" s="50"/>
      <c r="GS421" s="50"/>
      <c r="GT421" s="50"/>
      <c r="GW421" s="8"/>
      <c r="GX421" s="8" t="s">
        <v>364</v>
      </c>
      <c r="GY421" s="8"/>
      <c r="GZ421" s="50"/>
      <c r="HA421" s="8"/>
      <c r="HB421" s="8"/>
      <c r="HC421" s="50"/>
      <c r="HD421" s="8"/>
      <c r="HE421" s="8"/>
      <c r="HF421" s="50"/>
      <c r="HH421" s="50"/>
      <c r="HI421" s="50"/>
      <c r="HL421" s="50"/>
    </row>
    <row r="422" spans="1:220" s="1" customFormat="1" ht="23.25">
      <c r="A422" s="73"/>
      <c r="B422" s="67" t="s">
        <v>89</v>
      </c>
      <c r="C422" s="581" t="s">
        <v>90</v>
      </c>
      <c r="D422" s="581"/>
      <c r="E422" s="581"/>
      <c r="F422" s="581"/>
      <c r="G422" s="581"/>
      <c r="H422" s="68" t="s">
        <v>91</v>
      </c>
      <c r="I422" s="96">
        <v>1.05</v>
      </c>
      <c r="J422" s="69"/>
      <c r="K422" s="128">
        <v>0.47249999999999998</v>
      </c>
      <c r="L422" s="95">
        <v>155.63</v>
      </c>
      <c r="M422" s="76">
        <v>1.19</v>
      </c>
      <c r="N422" s="77">
        <v>185.2</v>
      </c>
      <c r="O422" s="69"/>
      <c r="P422" s="71">
        <v>87.51</v>
      </c>
      <c r="GO422" s="50"/>
      <c r="GP422" s="50"/>
      <c r="GQ422" s="50"/>
      <c r="GR422" s="50"/>
      <c r="GS422" s="50"/>
      <c r="GT422" s="50"/>
      <c r="GW422" s="8"/>
      <c r="GX422" s="8" t="s">
        <v>90</v>
      </c>
      <c r="GY422" s="8"/>
      <c r="GZ422" s="50"/>
      <c r="HA422" s="8"/>
      <c r="HB422" s="8"/>
      <c r="HC422" s="50"/>
      <c r="HD422" s="8"/>
      <c r="HE422" s="8"/>
      <c r="HF422" s="50"/>
      <c r="HH422" s="50"/>
      <c r="HI422" s="50"/>
      <c r="HL422" s="50"/>
    </row>
    <row r="423" spans="1:220" s="1" customFormat="1" ht="15">
      <c r="A423" s="73"/>
      <c r="B423" s="67" t="s">
        <v>1746</v>
      </c>
      <c r="C423" s="581" t="s">
        <v>1747</v>
      </c>
      <c r="D423" s="581"/>
      <c r="E423" s="581"/>
      <c r="F423" s="581"/>
      <c r="G423" s="581"/>
      <c r="H423" s="68" t="s">
        <v>88</v>
      </c>
      <c r="I423" s="172">
        <v>2.1800000000000001E-3</v>
      </c>
      <c r="J423" s="69"/>
      <c r="K423" s="94">
        <v>9.810000000000001E-4</v>
      </c>
      <c r="L423" s="75">
        <v>127406</v>
      </c>
      <c r="M423" s="186">
        <v>1.3</v>
      </c>
      <c r="N423" s="77">
        <v>165627.79999999999</v>
      </c>
      <c r="O423" s="69"/>
      <c r="P423" s="71">
        <v>162.47999999999999</v>
      </c>
      <c r="GO423" s="50"/>
      <c r="GP423" s="50"/>
      <c r="GQ423" s="50"/>
      <c r="GR423" s="50"/>
      <c r="GS423" s="50"/>
      <c r="GT423" s="50"/>
      <c r="GW423" s="8"/>
      <c r="GX423" s="8" t="s">
        <v>1747</v>
      </c>
      <c r="GY423" s="8"/>
      <c r="GZ423" s="50"/>
      <c r="HA423" s="8"/>
      <c r="HB423" s="8"/>
      <c r="HC423" s="50"/>
      <c r="HD423" s="8"/>
      <c r="HE423" s="8"/>
      <c r="HF423" s="50"/>
      <c r="HH423" s="50"/>
      <c r="HI423" s="50"/>
      <c r="HL423" s="50"/>
    </row>
    <row r="424" spans="1:220" s="1" customFormat="1" ht="23.25">
      <c r="A424" s="73"/>
      <c r="B424" s="67" t="s">
        <v>95</v>
      </c>
      <c r="C424" s="581" t="s">
        <v>96</v>
      </c>
      <c r="D424" s="581"/>
      <c r="E424" s="581"/>
      <c r="F424" s="581"/>
      <c r="G424" s="581"/>
      <c r="H424" s="68" t="s">
        <v>88</v>
      </c>
      <c r="I424" s="128">
        <v>5.1499999999999997E-2</v>
      </c>
      <c r="J424" s="69"/>
      <c r="K424" s="94">
        <v>2.3175000000000001E-2</v>
      </c>
      <c r="L424" s="75">
        <v>70310.45</v>
      </c>
      <c r="M424" s="76">
        <v>0.99</v>
      </c>
      <c r="N424" s="77">
        <v>69607.350000000006</v>
      </c>
      <c r="O424" s="69"/>
      <c r="P424" s="71">
        <v>1613.15</v>
      </c>
      <c r="GO424" s="50"/>
      <c r="GP424" s="50"/>
      <c r="GQ424" s="50"/>
      <c r="GR424" s="50"/>
      <c r="GS424" s="50"/>
      <c r="GT424" s="50"/>
      <c r="GW424" s="8"/>
      <c r="GX424" s="8" t="s">
        <v>96</v>
      </c>
      <c r="GY424" s="8"/>
      <c r="GZ424" s="50"/>
      <c r="HA424" s="8"/>
      <c r="HB424" s="8"/>
      <c r="HC424" s="50"/>
      <c r="HD424" s="8"/>
      <c r="HE424" s="8"/>
      <c r="HF424" s="50"/>
      <c r="HH424" s="50"/>
      <c r="HI424" s="50"/>
      <c r="HL424" s="50"/>
    </row>
    <row r="425" spans="1:220" s="1" customFormat="1" ht="15">
      <c r="A425" s="73"/>
      <c r="B425" s="67" t="s">
        <v>2170</v>
      </c>
      <c r="C425" s="581" t="s">
        <v>2171</v>
      </c>
      <c r="D425" s="581"/>
      <c r="E425" s="581"/>
      <c r="F425" s="581"/>
      <c r="G425" s="581"/>
      <c r="H425" s="68" t="s">
        <v>183</v>
      </c>
      <c r="I425" s="74">
        <v>2.5</v>
      </c>
      <c r="J425" s="69"/>
      <c r="K425" s="127">
        <v>1.125</v>
      </c>
      <c r="L425" s="95">
        <v>272.01</v>
      </c>
      <c r="M425" s="76">
        <v>1.1599999999999999</v>
      </c>
      <c r="N425" s="77">
        <v>315.52999999999997</v>
      </c>
      <c r="O425" s="69"/>
      <c r="P425" s="71">
        <v>354.97</v>
      </c>
      <c r="GO425" s="50"/>
      <c r="GP425" s="50"/>
      <c r="GQ425" s="50"/>
      <c r="GR425" s="50"/>
      <c r="GS425" s="50"/>
      <c r="GT425" s="50"/>
      <c r="GW425" s="8"/>
      <c r="GX425" s="8" t="s">
        <v>2171</v>
      </c>
      <c r="GY425" s="8"/>
      <c r="GZ425" s="50"/>
      <c r="HA425" s="8"/>
      <c r="HB425" s="8"/>
      <c r="HC425" s="50"/>
      <c r="HD425" s="8"/>
      <c r="HE425" s="8"/>
      <c r="HF425" s="50"/>
      <c r="HH425" s="50"/>
      <c r="HI425" s="50"/>
      <c r="HL425" s="50"/>
    </row>
    <row r="426" spans="1:220" s="1" customFormat="1" ht="15">
      <c r="A426" s="73"/>
      <c r="B426" s="67" t="s">
        <v>239</v>
      </c>
      <c r="C426" s="581" t="s">
        <v>240</v>
      </c>
      <c r="D426" s="581"/>
      <c r="E426" s="581"/>
      <c r="F426" s="581"/>
      <c r="G426" s="581"/>
      <c r="H426" s="68" t="s">
        <v>241</v>
      </c>
      <c r="I426" s="74">
        <v>0.5</v>
      </c>
      <c r="J426" s="69"/>
      <c r="K426" s="127">
        <v>0.22500000000000001</v>
      </c>
      <c r="L426" s="95">
        <v>944.69</v>
      </c>
      <c r="M426" s="76">
        <v>1.1599999999999999</v>
      </c>
      <c r="N426" s="77">
        <v>1095.8399999999999</v>
      </c>
      <c r="O426" s="69"/>
      <c r="P426" s="71">
        <v>246.56</v>
      </c>
      <c r="GO426" s="50"/>
      <c r="GP426" s="50"/>
      <c r="GQ426" s="50"/>
      <c r="GR426" s="50"/>
      <c r="GS426" s="50"/>
      <c r="GT426" s="50"/>
      <c r="GW426" s="8"/>
      <c r="GX426" s="8" t="s">
        <v>240</v>
      </c>
      <c r="GY426" s="8"/>
      <c r="GZ426" s="50"/>
      <c r="HA426" s="8"/>
      <c r="HB426" s="8"/>
      <c r="HC426" s="50"/>
      <c r="HD426" s="8"/>
      <c r="HE426" s="8"/>
      <c r="HF426" s="50"/>
      <c r="HH426" s="50"/>
      <c r="HI426" s="50"/>
      <c r="HL426" s="50"/>
    </row>
    <row r="427" spans="1:220" s="1" customFormat="1" ht="15">
      <c r="A427" s="73"/>
      <c r="B427" s="67" t="s">
        <v>2172</v>
      </c>
      <c r="C427" s="581" t="s">
        <v>2173</v>
      </c>
      <c r="D427" s="581"/>
      <c r="E427" s="581"/>
      <c r="F427" s="581"/>
      <c r="G427" s="581"/>
      <c r="H427" s="68" t="s">
        <v>318</v>
      </c>
      <c r="I427" s="96">
        <v>0.01</v>
      </c>
      <c r="J427" s="69"/>
      <c r="K427" s="128">
        <v>4.4999999999999997E-3</v>
      </c>
      <c r="L427" s="75">
        <v>3658.94</v>
      </c>
      <c r="M427" s="76">
        <v>1.1599999999999999</v>
      </c>
      <c r="N427" s="77">
        <v>4244.37</v>
      </c>
      <c r="O427" s="69"/>
      <c r="P427" s="71">
        <v>19.100000000000001</v>
      </c>
      <c r="GO427" s="50"/>
      <c r="GP427" s="50"/>
      <c r="GQ427" s="50"/>
      <c r="GR427" s="50"/>
      <c r="GS427" s="50"/>
      <c r="GT427" s="50"/>
      <c r="GW427" s="8"/>
      <c r="GX427" s="8" t="s">
        <v>2173</v>
      </c>
      <c r="GY427" s="8"/>
      <c r="GZ427" s="50"/>
      <c r="HA427" s="8"/>
      <c r="HB427" s="8"/>
      <c r="HC427" s="50"/>
      <c r="HD427" s="8"/>
      <c r="HE427" s="8"/>
      <c r="HF427" s="50"/>
      <c r="HH427" s="50"/>
      <c r="HI427" s="50"/>
      <c r="HL427" s="50"/>
    </row>
    <row r="428" spans="1:220" s="1" customFormat="1" ht="15">
      <c r="A428" s="79"/>
      <c r="B428" s="65"/>
      <c r="C428" s="579" t="s">
        <v>99</v>
      </c>
      <c r="D428" s="579"/>
      <c r="E428" s="579"/>
      <c r="F428" s="579"/>
      <c r="G428" s="579"/>
      <c r="H428" s="53"/>
      <c r="I428" s="54"/>
      <c r="J428" s="54"/>
      <c r="K428" s="54"/>
      <c r="L428" s="57"/>
      <c r="M428" s="54"/>
      <c r="N428" s="80"/>
      <c r="O428" s="54"/>
      <c r="P428" s="81">
        <v>14768</v>
      </c>
      <c r="GO428" s="50"/>
      <c r="GP428" s="50"/>
      <c r="GQ428" s="50"/>
      <c r="GR428" s="50"/>
      <c r="GS428" s="50"/>
      <c r="GT428" s="50"/>
      <c r="GW428" s="8"/>
      <c r="GX428" s="8"/>
      <c r="GY428" s="8"/>
      <c r="GZ428" s="50" t="s">
        <v>99</v>
      </c>
      <c r="HA428" s="8"/>
      <c r="HB428" s="8"/>
      <c r="HC428" s="50"/>
      <c r="HD428" s="8"/>
      <c r="HE428" s="8"/>
      <c r="HF428" s="50"/>
      <c r="HH428" s="50"/>
      <c r="HI428" s="50"/>
      <c r="HL428" s="50"/>
    </row>
    <row r="429" spans="1:220" s="1" customFormat="1" ht="15">
      <c r="A429" s="78" t="s">
        <v>230</v>
      </c>
      <c r="B429" s="67" t="s">
        <v>101</v>
      </c>
      <c r="C429" s="581" t="s">
        <v>102</v>
      </c>
      <c r="D429" s="581"/>
      <c r="E429" s="581"/>
      <c r="F429" s="581"/>
      <c r="G429" s="581"/>
      <c r="H429" s="68" t="s">
        <v>103</v>
      </c>
      <c r="I429" s="82">
        <v>2</v>
      </c>
      <c r="J429" s="69"/>
      <c r="K429" s="82">
        <v>2</v>
      </c>
      <c r="L429" s="70"/>
      <c r="M429" s="69"/>
      <c r="N429" s="70"/>
      <c r="O429" s="69"/>
      <c r="P429" s="83">
        <v>194.77</v>
      </c>
      <c r="GO429" s="50"/>
      <c r="GP429" s="50"/>
      <c r="GQ429" s="50"/>
      <c r="GR429" s="50"/>
      <c r="GS429" s="50"/>
      <c r="GT429" s="50"/>
      <c r="GW429" s="8"/>
      <c r="GX429" s="8"/>
      <c r="GY429" s="8"/>
      <c r="GZ429" s="50"/>
      <c r="HA429" s="8" t="s">
        <v>102</v>
      </c>
      <c r="HB429" s="8"/>
      <c r="HC429" s="50"/>
      <c r="HD429" s="8"/>
      <c r="HE429" s="8"/>
      <c r="HF429" s="50"/>
      <c r="HH429" s="50"/>
      <c r="HI429" s="50"/>
      <c r="HL429" s="50"/>
    </row>
    <row r="430" spans="1:220" s="1" customFormat="1" ht="15">
      <c r="A430" s="78"/>
      <c r="B430" s="67"/>
      <c r="C430" s="581" t="s">
        <v>104</v>
      </c>
      <c r="D430" s="581"/>
      <c r="E430" s="581"/>
      <c r="F430" s="581"/>
      <c r="G430" s="581"/>
      <c r="H430" s="68"/>
      <c r="I430" s="69"/>
      <c r="J430" s="69"/>
      <c r="K430" s="69"/>
      <c r="L430" s="70"/>
      <c r="M430" s="69"/>
      <c r="N430" s="70"/>
      <c r="O430" s="69"/>
      <c r="P430" s="71">
        <v>11868</v>
      </c>
      <c r="GO430" s="50"/>
      <c r="GP430" s="50"/>
      <c r="GQ430" s="50"/>
      <c r="GR430" s="50"/>
      <c r="GS430" s="50"/>
      <c r="GT430" s="50"/>
      <c r="GW430" s="8"/>
      <c r="GX430" s="8"/>
      <c r="GY430" s="8"/>
      <c r="GZ430" s="50"/>
      <c r="HA430" s="8"/>
      <c r="HB430" s="8" t="s">
        <v>104</v>
      </c>
      <c r="HC430" s="50"/>
      <c r="HD430" s="8"/>
      <c r="HE430" s="8"/>
      <c r="HF430" s="50"/>
      <c r="HH430" s="50"/>
      <c r="HI430" s="50"/>
      <c r="HL430" s="50"/>
    </row>
    <row r="431" spans="1:220" s="1" customFormat="1" ht="15">
      <c r="A431" s="78"/>
      <c r="B431" s="67" t="s">
        <v>105</v>
      </c>
      <c r="C431" s="581" t="s">
        <v>106</v>
      </c>
      <c r="D431" s="581"/>
      <c r="E431" s="581"/>
      <c r="F431" s="581"/>
      <c r="G431" s="581"/>
      <c r="H431" s="68" t="s">
        <v>103</v>
      </c>
      <c r="I431" s="82">
        <v>98</v>
      </c>
      <c r="J431" s="69"/>
      <c r="K431" s="82">
        <v>98</v>
      </c>
      <c r="L431" s="70"/>
      <c r="M431" s="69"/>
      <c r="N431" s="70"/>
      <c r="O431" s="69"/>
      <c r="P431" s="71">
        <v>11630.64</v>
      </c>
      <c r="GO431" s="50"/>
      <c r="GP431" s="50"/>
      <c r="GQ431" s="50"/>
      <c r="GR431" s="50"/>
      <c r="GS431" s="50"/>
      <c r="GT431" s="50"/>
      <c r="GW431" s="8"/>
      <c r="GX431" s="8"/>
      <c r="GY431" s="8"/>
      <c r="GZ431" s="50"/>
      <c r="HA431" s="8"/>
      <c r="HB431" s="8" t="s">
        <v>106</v>
      </c>
      <c r="HC431" s="50"/>
      <c r="HD431" s="8"/>
      <c r="HE431" s="8"/>
      <c r="HF431" s="50"/>
      <c r="HH431" s="50"/>
      <c r="HI431" s="50"/>
      <c r="HL431" s="50"/>
    </row>
    <row r="432" spans="1:220" s="1" customFormat="1" ht="15">
      <c r="A432" s="78"/>
      <c r="B432" s="67" t="s">
        <v>107</v>
      </c>
      <c r="C432" s="581" t="s">
        <v>108</v>
      </c>
      <c r="D432" s="581"/>
      <c r="E432" s="581"/>
      <c r="F432" s="581"/>
      <c r="G432" s="581"/>
      <c r="H432" s="68" t="s">
        <v>103</v>
      </c>
      <c r="I432" s="82">
        <v>51</v>
      </c>
      <c r="J432" s="69"/>
      <c r="K432" s="82">
        <v>51</v>
      </c>
      <c r="L432" s="70"/>
      <c r="M432" s="69"/>
      <c r="N432" s="70"/>
      <c r="O432" s="69"/>
      <c r="P432" s="71">
        <v>6052.68</v>
      </c>
      <c r="GO432" s="50"/>
      <c r="GP432" s="50"/>
      <c r="GQ432" s="50"/>
      <c r="GR432" s="50"/>
      <c r="GS432" s="50"/>
      <c r="GT432" s="50"/>
      <c r="GW432" s="8"/>
      <c r="GX432" s="8"/>
      <c r="GY432" s="8"/>
      <c r="GZ432" s="50"/>
      <c r="HA432" s="8"/>
      <c r="HB432" s="8" t="s">
        <v>108</v>
      </c>
      <c r="HC432" s="50"/>
      <c r="HD432" s="8"/>
      <c r="HE432" s="8"/>
      <c r="HF432" s="50"/>
      <c r="HH432" s="50"/>
      <c r="HI432" s="50"/>
      <c r="HL432" s="50"/>
    </row>
    <row r="433" spans="1:220" s="1" customFormat="1" ht="15">
      <c r="A433" s="84"/>
      <c r="B433" s="85"/>
      <c r="C433" s="579" t="s">
        <v>109</v>
      </c>
      <c r="D433" s="579"/>
      <c r="E433" s="579"/>
      <c r="F433" s="579"/>
      <c r="G433" s="579"/>
      <c r="H433" s="53"/>
      <c r="I433" s="54"/>
      <c r="J433" s="54"/>
      <c r="K433" s="54"/>
      <c r="L433" s="57"/>
      <c r="M433" s="54"/>
      <c r="N433" s="80">
        <v>72546.87</v>
      </c>
      <c r="O433" s="54"/>
      <c r="P433" s="81">
        <v>32646.09</v>
      </c>
      <c r="GO433" s="50"/>
      <c r="GP433" s="50"/>
      <c r="GQ433" s="50"/>
      <c r="GR433" s="50"/>
      <c r="GS433" s="50"/>
      <c r="GT433" s="50"/>
      <c r="GW433" s="8"/>
      <c r="GX433" s="8"/>
      <c r="GY433" s="8"/>
      <c r="GZ433" s="50"/>
      <c r="HA433" s="8"/>
      <c r="HB433" s="8"/>
      <c r="HC433" s="50" t="s">
        <v>109</v>
      </c>
      <c r="HD433" s="8"/>
      <c r="HE433" s="8"/>
      <c r="HF433" s="50"/>
      <c r="HH433" s="50"/>
      <c r="HI433" s="50"/>
      <c r="HL433" s="50"/>
    </row>
    <row r="434" spans="1:220" s="1" customFormat="1" ht="0.75" customHeight="1">
      <c r="A434" s="86"/>
      <c r="B434" s="87"/>
      <c r="C434" s="87"/>
      <c r="D434" s="87"/>
      <c r="E434" s="87"/>
      <c r="F434" s="87"/>
      <c r="G434" s="87"/>
      <c r="H434" s="88"/>
      <c r="I434" s="89"/>
      <c r="J434" s="89"/>
      <c r="K434" s="89"/>
      <c r="L434" s="90"/>
      <c r="M434" s="89"/>
      <c r="N434" s="90"/>
      <c r="O434" s="89"/>
      <c r="P434" s="91"/>
      <c r="GO434" s="50"/>
      <c r="GP434" s="50"/>
      <c r="GQ434" s="50"/>
      <c r="GR434" s="50"/>
      <c r="GS434" s="50"/>
      <c r="GT434" s="50"/>
      <c r="GW434" s="8"/>
      <c r="GX434" s="8"/>
      <c r="GY434" s="8"/>
      <c r="GZ434" s="50"/>
      <c r="HA434" s="8"/>
      <c r="HB434" s="8"/>
      <c r="HC434" s="50"/>
      <c r="HD434" s="8"/>
      <c r="HE434" s="8"/>
      <c r="HF434" s="50"/>
      <c r="HH434" s="50"/>
      <c r="HI434" s="50"/>
      <c r="HL434" s="50"/>
    </row>
    <row r="435" spans="1:220" s="1" customFormat="1" ht="33">
      <c r="A435" s="51" t="s">
        <v>230</v>
      </c>
      <c r="B435" s="52" t="s">
        <v>2690</v>
      </c>
      <c r="C435" s="580" t="s">
        <v>2691</v>
      </c>
      <c r="D435" s="580"/>
      <c r="E435" s="580"/>
      <c r="F435" s="580"/>
      <c r="G435" s="580"/>
      <c r="H435" s="53" t="s">
        <v>183</v>
      </c>
      <c r="I435" s="54">
        <v>46.35</v>
      </c>
      <c r="J435" s="55">
        <v>1</v>
      </c>
      <c r="K435" s="168">
        <v>46.35</v>
      </c>
      <c r="L435" s="57"/>
      <c r="M435" s="54"/>
      <c r="N435" s="57"/>
      <c r="O435" s="54"/>
      <c r="P435" s="81">
        <v>5754.82</v>
      </c>
      <c r="Q435" s="59"/>
      <c r="R435" s="60"/>
      <c r="GO435" s="50"/>
      <c r="GP435" s="50" t="s">
        <v>2691</v>
      </c>
      <c r="GQ435" s="50" t="s">
        <v>6</v>
      </c>
      <c r="GR435" s="50" t="s">
        <v>6</v>
      </c>
      <c r="GS435" s="50" t="s">
        <v>6</v>
      </c>
      <c r="GT435" s="50" t="s">
        <v>6</v>
      </c>
      <c r="GW435" s="8"/>
      <c r="GX435" s="8"/>
      <c r="GY435" s="8"/>
      <c r="GZ435" s="50"/>
      <c r="HA435" s="8"/>
      <c r="HB435" s="8"/>
      <c r="HC435" s="50"/>
      <c r="HD435" s="8"/>
      <c r="HE435" s="8"/>
      <c r="HF435" s="50"/>
      <c r="HH435" s="50"/>
      <c r="HI435" s="50"/>
      <c r="HL435" s="50"/>
    </row>
    <row r="436" spans="1:220" s="1" customFormat="1" ht="15">
      <c r="A436" s="61"/>
      <c r="B436" s="62"/>
      <c r="C436" s="578" t="s">
        <v>2692</v>
      </c>
      <c r="D436" s="578"/>
      <c r="E436" s="578"/>
      <c r="F436" s="578"/>
      <c r="G436" s="578"/>
      <c r="H436" s="578"/>
      <c r="I436" s="578"/>
      <c r="J436" s="578"/>
      <c r="K436" s="578"/>
      <c r="L436" s="578"/>
      <c r="M436" s="578"/>
      <c r="N436" s="578"/>
      <c r="O436" s="578"/>
      <c r="P436" s="585"/>
      <c r="GO436" s="50"/>
      <c r="GP436" s="50"/>
      <c r="GQ436" s="50"/>
      <c r="GR436" s="50"/>
      <c r="GS436" s="50"/>
      <c r="GT436" s="50"/>
      <c r="GU436" s="63" t="s">
        <v>2692</v>
      </c>
      <c r="GW436" s="8"/>
      <c r="GX436" s="8"/>
      <c r="GY436" s="8"/>
      <c r="GZ436" s="50"/>
      <c r="HA436" s="8"/>
      <c r="HB436" s="8"/>
      <c r="HC436" s="50"/>
      <c r="HD436" s="8"/>
      <c r="HE436" s="8"/>
      <c r="HF436" s="50"/>
      <c r="HH436" s="50"/>
      <c r="HI436" s="50"/>
      <c r="HL436" s="50"/>
    </row>
    <row r="437" spans="1:220" s="1" customFormat="1" ht="34.5">
      <c r="A437" s="78" t="s">
        <v>230</v>
      </c>
      <c r="B437" s="67" t="s">
        <v>2690</v>
      </c>
      <c r="C437" s="581" t="s">
        <v>2693</v>
      </c>
      <c r="D437" s="581"/>
      <c r="E437" s="581"/>
      <c r="F437" s="581"/>
      <c r="G437" s="581"/>
      <c r="H437" s="68" t="s">
        <v>183</v>
      </c>
      <c r="I437" s="96">
        <v>46.35</v>
      </c>
      <c r="J437" s="69"/>
      <c r="K437" s="96">
        <v>46.35</v>
      </c>
      <c r="L437" s="173">
        <v>82.77</v>
      </c>
      <c r="M437" s="74">
        <v>1.5</v>
      </c>
      <c r="N437" s="173">
        <v>124.16</v>
      </c>
      <c r="O437" s="69"/>
      <c r="P437" s="71">
        <v>5754.82</v>
      </c>
      <c r="GO437" s="50"/>
      <c r="GP437" s="50"/>
      <c r="GQ437" s="50"/>
      <c r="GR437" s="50"/>
      <c r="GS437" s="50"/>
      <c r="GT437" s="50"/>
      <c r="GW437" s="8"/>
      <c r="GX437" s="8"/>
      <c r="GY437" s="8"/>
      <c r="GZ437" s="50"/>
      <c r="HA437" s="8"/>
      <c r="HB437" s="8"/>
      <c r="HC437" s="50"/>
      <c r="HD437" s="8" t="s">
        <v>2693</v>
      </c>
      <c r="HE437" s="8"/>
      <c r="HF437" s="50"/>
      <c r="HH437" s="50"/>
      <c r="HI437" s="50"/>
      <c r="HL437" s="50"/>
    </row>
    <row r="438" spans="1:220" s="1" customFormat="1" ht="68.25">
      <c r="A438" s="78" t="s">
        <v>2694</v>
      </c>
      <c r="B438" s="67" t="s">
        <v>2695</v>
      </c>
      <c r="C438" s="581" t="s">
        <v>633</v>
      </c>
      <c r="D438" s="581"/>
      <c r="E438" s="581"/>
      <c r="F438" s="581"/>
      <c r="G438" s="581"/>
      <c r="H438" s="68" t="s">
        <v>88</v>
      </c>
      <c r="I438" s="69"/>
      <c r="J438" s="69"/>
      <c r="K438" s="128">
        <v>1.9900000000000001E-2</v>
      </c>
      <c r="L438" s="70"/>
      <c r="M438" s="69"/>
      <c r="N438" s="173">
        <v>972.96</v>
      </c>
      <c r="O438" s="69"/>
      <c r="P438" s="83">
        <v>19.36</v>
      </c>
      <c r="GO438" s="50"/>
      <c r="GP438" s="50"/>
      <c r="GQ438" s="50"/>
      <c r="GR438" s="50"/>
      <c r="GS438" s="50"/>
      <c r="GT438" s="50"/>
      <c r="GW438" s="8"/>
      <c r="GX438" s="8"/>
      <c r="GY438" s="8"/>
      <c r="GZ438" s="50"/>
      <c r="HA438" s="8"/>
      <c r="HB438" s="8"/>
      <c r="HC438" s="50"/>
      <c r="HD438" s="8"/>
      <c r="HE438" s="8" t="s">
        <v>633</v>
      </c>
      <c r="HF438" s="50"/>
      <c r="HH438" s="50"/>
      <c r="HI438" s="50"/>
      <c r="HL438" s="50"/>
    </row>
    <row r="439" spans="1:220" s="1" customFormat="1" ht="68.25">
      <c r="A439" s="78" t="s">
        <v>2696</v>
      </c>
      <c r="B439" s="67" t="s">
        <v>2697</v>
      </c>
      <c r="C439" s="581" t="s">
        <v>636</v>
      </c>
      <c r="D439" s="581"/>
      <c r="E439" s="581"/>
      <c r="F439" s="581"/>
      <c r="G439" s="581"/>
      <c r="H439" s="68" t="s">
        <v>88</v>
      </c>
      <c r="I439" s="69"/>
      <c r="J439" s="69"/>
      <c r="K439" s="128">
        <v>1.9900000000000001E-2</v>
      </c>
      <c r="L439" s="70"/>
      <c r="M439" s="69"/>
      <c r="N439" s="173">
        <v>666.88</v>
      </c>
      <c r="O439" s="82">
        <v>-1</v>
      </c>
      <c r="P439" s="83">
        <v>-13.27</v>
      </c>
      <c r="GO439" s="50"/>
      <c r="GP439" s="50"/>
      <c r="GQ439" s="50"/>
      <c r="GR439" s="50"/>
      <c r="GS439" s="50"/>
      <c r="GT439" s="50"/>
      <c r="GW439" s="8"/>
      <c r="GX439" s="8"/>
      <c r="GY439" s="8"/>
      <c r="GZ439" s="50"/>
      <c r="HA439" s="8"/>
      <c r="HB439" s="8"/>
      <c r="HC439" s="50"/>
      <c r="HD439" s="8"/>
      <c r="HE439" s="8" t="s">
        <v>636</v>
      </c>
      <c r="HF439" s="50"/>
      <c r="HH439" s="50"/>
      <c r="HI439" s="50"/>
      <c r="HL439" s="50"/>
    </row>
    <row r="440" spans="1:220" s="1" customFormat="1" ht="15">
      <c r="A440" s="84"/>
      <c r="B440" s="85"/>
      <c r="C440" s="579" t="s">
        <v>109</v>
      </c>
      <c r="D440" s="579"/>
      <c r="E440" s="579"/>
      <c r="F440" s="579"/>
      <c r="G440" s="579"/>
      <c r="H440" s="53"/>
      <c r="I440" s="54"/>
      <c r="J440" s="54"/>
      <c r="K440" s="54"/>
      <c r="L440" s="57"/>
      <c r="M440" s="54"/>
      <c r="N440" s="57"/>
      <c r="O440" s="54"/>
      <c r="P440" s="81">
        <v>5760.91</v>
      </c>
      <c r="GO440" s="50"/>
      <c r="GP440" s="50"/>
      <c r="GQ440" s="50"/>
      <c r="GR440" s="50"/>
      <c r="GS440" s="50"/>
      <c r="GT440" s="50"/>
      <c r="GW440" s="8"/>
      <c r="GX440" s="8"/>
      <c r="GY440" s="8"/>
      <c r="GZ440" s="50"/>
      <c r="HA440" s="8"/>
      <c r="HB440" s="8"/>
      <c r="HC440" s="50" t="s">
        <v>109</v>
      </c>
      <c r="HD440" s="8"/>
      <c r="HE440" s="8"/>
      <c r="HF440" s="50"/>
      <c r="HH440" s="50"/>
      <c r="HI440" s="50"/>
      <c r="HL440" s="50"/>
    </row>
    <row r="441" spans="1:220" s="1" customFormat="1" ht="0.75" customHeight="1">
      <c r="A441" s="86"/>
      <c r="B441" s="87"/>
      <c r="C441" s="87"/>
      <c r="D441" s="87"/>
      <c r="E441" s="87"/>
      <c r="F441" s="87"/>
      <c r="G441" s="87"/>
      <c r="H441" s="88"/>
      <c r="I441" s="89"/>
      <c r="J441" s="89"/>
      <c r="K441" s="89"/>
      <c r="L441" s="90"/>
      <c r="M441" s="89"/>
      <c r="N441" s="90"/>
      <c r="O441" s="89"/>
      <c r="P441" s="91"/>
      <c r="GO441" s="50"/>
      <c r="GP441" s="50"/>
      <c r="GQ441" s="50"/>
      <c r="GR441" s="50"/>
      <c r="GS441" s="50"/>
      <c r="GT441" s="50"/>
      <c r="GW441" s="8"/>
      <c r="GX441" s="8"/>
      <c r="GY441" s="8"/>
      <c r="GZ441" s="50"/>
      <c r="HA441" s="8"/>
      <c r="HB441" s="8"/>
      <c r="HC441" s="50"/>
      <c r="HD441" s="8"/>
      <c r="HE441" s="8"/>
      <c r="HF441" s="50"/>
      <c r="HH441" s="50"/>
      <c r="HI441" s="50"/>
      <c r="HL441" s="50"/>
    </row>
    <row r="442" spans="1:220" s="1" customFormat="1" ht="15">
      <c r="A442" s="51" t="s">
        <v>2698</v>
      </c>
      <c r="B442" s="52" t="s">
        <v>2699</v>
      </c>
      <c r="C442" s="580" t="s">
        <v>2700</v>
      </c>
      <c r="D442" s="580"/>
      <c r="E442" s="580"/>
      <c r="F442" s="580"/>
      <c r="G442" s="580"/>
      <c r="H442" s="53" t="s">
        <v>241</v>
      </c>
      <c r="I442" s="54">
        <v>0.8</v>
      </c>
      <c r="J442" s="55">
        <v>1</v>
      </c>
      <c r="K442" s="165">
        <v>0.8</v>
      </c>
      <c r="L442" s="57"/>
      <c r="M442" s="54"/>
      <c r="N442" s="57"/>
      <c r="O442" s="54"/>
      <c r="P442" s="81">
        <v>1325.42</v>
      </c>
      <c r="Q442" s="59"/>
      <c r="R442" s="60"/>
      <c r="GO442" s="50"/>
      <c r="GP442" s="50" t="s">
        <v>2700</v>
      </c>
      <c r="GQ442" s="50" t="s">
        <v>6</v>
      </c>
      <c r="GR442" s="50" t="s">
        <v>6</v>
      </c>
      <c r="GS442" s="50" t="s">
        <v>6</v>
      </c>
      <c r="GT442" s="50" t="s">
        <v>6</v>
      </c>
      <c r="GW442" s="8"/>
      <c r="GX442" s="8"/>
      <c r="GY442" s="8"/>
      <c r="GZ442" s="50"/>
      <c r="HA442" s="8"/>
      <c r="HB442" s="8"/>
      <c r="HC442" s="50"/>
      <c r="HD442" s="8"/>
      <c r="HE442" s="8"/>
      <c r="HF442" s="50"/>
      <c r="HH442" s="50"/>
      <c r="HI442" s="50"/>
      <c r="HL442" s="50"/>
    </row>
    <row r="443" spans="1:220" s="1" customFormat="1" ht="15">
      <c r="A443" s="61"/>
      <c r="B443" s="62"/>
      <c r="C443" s="578" t="s">
        <v>2701</v>
      </c>
      <c r="D443" s="578"/>
      <c r="E443" s="578"/>
      <c r="F443" s="578"/>
      <c r="G443" s="578"/>
      <c r="H443" s="578"/>
      <c r="I443" s="578"/>
      <c r="J443" s="578"/>
      <c r="K443" s="578"/>
      <c r="L443" s="578"/>
      <c r="M443" s="578"/>
      <c r="N443" s="578"/>
      <c r="O443" s="578"/>
      <c r="P443" s="585"/>
      <c r="GO443" s="50"/>
      <c r="GP443" s="50"/>
      <c r="GQ443" s="50"/>
      <c r="GR443" s="50"/>
      <c r="GS443" s="50"/>
      <c r="GT443" s="50"/>
      <c r="GU443" s="63" t="s">
        <v>2701</v>
      </c>
      <c r="GW443" s="8"/>
      <c r="GX443" s="8"/>
      <c r="GY443" s="8"/>
      <c r="GZ443" s="50"/>
      <c r="HA443" s="8"/>
      <c r="HB443" s="8"/>
      <c r="HC443" s="50"/>
      <c r="HD443" s="8"/>
      <c r="HE443" s="8"/>
      <c r="HF443" s="50"/>
      <c r="HH443" s="50"/>
      <c r="HI443" s="50"/>
      <c r="HL443" s="50"/>
    </row>
    <row r="444" spans="1:220" s="1" customFormat="1" ht="15">
      <c r="A444" s="78" t="s">
        <v>2698</v>
      </c>
      <c r="B444" s="67" t="s">
        <v>2699</v>
      </c>
      <c r="C444" s="581" t="s">
        <v>2702</v>
      </c>
      <c r="D444" s="581"/>
      <c r="E444" s="581"/>
      <c r="F444" s="581"/>
      <c r="G444" s="581"/>
      <c r="H444" s="68" t="s">
        <v>241</v>
      </c>
      <c r="I444" s="74">
        <v>0.8</v>
      </c>
      <c r="J444" s="69"/>
      <c r="K444" s="74">
        <v>0.8</v>
      </c>
      <c r="L444" s="77">
        <v>1466.18</v>
      </c>
      <c r="M444" s="96">
        <v>1.1299999999999999</v>
      </c>
      <c r="N444" s="77">
        <v>1656.78</v>
      </c>
      <c r="O444" s="69"/>
      <c r="P444" s="71">
        <v>1325.42</v>
      </c>
      <c r="GO444" s="50"/>
      <c r="GP444" s="50"/>
      <c r="GQ444" s="50"/>
      <c r="GR444" s="50"/>
      <c r="GS444" s="50"/>
      <c r="GT444" s="50"/>
      <c r="GW444" s="8"/>
      <c r="GX444" s="8"/>
      <c r="GY444" s="8"/>
      <c r="GZ444" s="50"/>
      <c r="HA444" s="8"/>
      <c r="HB444" s="8"/>
      <c r="HC444" s="50"/>
      <c r="HD444" s="8" t="s">
        <v>2702</v>
      </c>
      <c r="HE444" s="8"/>
      <c r="HF444" s="50"/>
      <c r="HH444" s="50"/>
      <c r="HI444" s="50"/>
      <c r="HL444" s="50"/>
    </row>
    <row r="445" spans="1:220" s="1" customFormat="1" ht="68.25">
      <c r="A445" s="78" t="s">
        <v>2703</v>
      </c>
      <c r="B445" s="67" t="s">
        <v>2704</v>
      </c>
      <c r="C445" s="581" t="s">
        <v>1002</v>
      </c>
      <c r="D445" s="581"/>
      <c r="E445" s="581"/>
      <c r="F445" s="581"/>
      <c r="G445" s="581"/>
      <c r="H445" s="68" t="s">
        <v>88</v>
      </c>
      <c r="I445" s="69"/>
      <c r="J445" s="69"/>
      <c r="K445" s="128">
        <v>9.5999999999999992E-3</v>
      </c>
      <c r="L445" s="70"/>
      <c r="M445" s="69"/>
      <c r="N445" s="77">
        <v>1144.6600000000001</v>
      </c>
      <c r="O445" s="69"/>
      <c r="P445" s="83">
        <v>10.99</v>
      </c>
      <c r="GO445" s="50"/>
      <c r="GP445" s="50"/>
      <c r="GQ445" s="50"/>
      <c r="GR445" s="50"/>
      <c r="GS445" s="50"/>
      <c r="GT445" s="50"/>
      <c r="GW445" s="8"/>
      <c r="GX445" s="8"/>
      <c r="GY445" s="8"/>
      <c r="GZ445" s="50"/>
      <c r="HA445" s="8"/>
      <c r="HB445" s="8"/>
      <c r="HC445" s="50"/>
      <c r="HD445" s="8"/>
      <c r="HE445" s="8" t="s">
        <v>1002</v>
      </c>
      <c r="HF445" s="50"/>
      <c r="HH445" s="50"/>
      <c r="HI445" s="50"/>
      <c r="HL445" s="50"/>
    </row>
    <row r="446" spans="1:220" s="1" customFormat="1" ht="68.25">
      <c r="A446" s="78" t="s">
        <v>2705</v>
      </c>
      <c r="B446" s="67" t="s">
        <v>2706</v>
      </c>
      <c r="C446" s="581" t="s">
        <v>1005</v>
      </c>
      <c r="D446" s="581"/>
      <c r="E446" s="581"/>
      <c r="F446" s="581"/>
      <c r="G446" s="581"/>
      <c r="H446" s="68" t="s">
        <v>88</v>
      </c>
      <c r="I446" s="69"/>
      <c r="J446" s="69"/>
      <c r="K446" s="128">
        <v>9.5999999999999992E-3</v>
      </c>
      <c r="L446" s="70"/>
      <c r="M446" s="69"/>
      <c r="N446" s="173">
        <v>784.56</v>
      </c>
      <c r="O446" s="82">
        <v>-1</v>
      </c>
      <c r="P446" s="83">
        <v>-7.53</v>
      </c>
      <c r="GO446" s="50"/>
      <c r="GP446" s="50"/>
      <c r="GQ446" s="50"/>
      <c r="GR446" s="50"/>
      <c r="GS446" s="50"/>
      <c r="GT446" s="50"/>
      <c r="GW446" s="8"/>
      <c r="GX446" s="8"/>
      <c r="GY446" s="8"/>
      <c r="GZ446" s="50"/>
      <c r="HA446" s="8"/>
      <c r="HB446" s="8"/>
      <c r="HC446" s="50"/>
      <c r="HD446" s="8"/>
      <c r="HE446" s="8" t="s">
        <v>1005</v>
      </c>
      <c r="HF446" s="50"/>
      <c r="HH446" s="50"/>
      <c r="HI446" s="50"/>
      <c r="HL446" s="50"/>
    </row>
    <row r="447" spans="1:220" s="1" customFormat="1" ht="15">
      <c r="A447" s="84"/>
      <c r="B447" s="85"/>
      <c r="C447" s="579" t="s">
        <v>109</v>
      </c>
      <c r="D447" s="579"/>
      <c r="E447" s="579"/>
      <c r="F447" s="579"/>
      <c r="G447" s="579"/>
      <c r="H447" s="53"/>
      <c r="I447" s="54"/>
      <c r="J447" s="54"/>
      <c r="K447" s="54"/>
      <c r="L447" s="57"/>
      <c r="M447" s="54"/>
      <c r="N447" s="57"/>
      <c r="O447" s="54"/>
      <c r="P447" s="81">
        <v>1328.88</v>
      </c>
      <c r="GO447" s="50"/>
      <c r="GP447" s="50"/>
      <c r="GQ447" s="50"/>
      <c r="GR447" s="50"/>
      <c r="GS447" s="50"/>
      <c r="GT447" s="50"/>
      <c r="GW447" s="8"/>
      <c r="GX447" s="8"/>
      <c r="GY447" s="8"/>
      <c r="GZ447" s="50"/>
      <c r="HA447" s="8"/>
      <c r="HB447" s="8"/>
      <c r="HC447" s="50" t="s">
        <v>109</v>
      </c>
      <c r="HD447" s="8"/>
      <c r="HE447" s="8"/>
      <c r="HF447" s="50"/>
      <c r="HH447" s="50"/>
      <c r="HI447" s="50"/>
      <c r="HL447" s="50"/>
    </row>
    <row r="448" spans="1:220" s="1" customFormat="1" ht="0.75" customHeight="1">
      <c r="A448" s="86"/>
      <c r="B448" s="87"/>
      <c r="C448" s="87"/>
      <c r="D448" s="87"/>
      <c r="E448" s="87"/>
      <c r="F448" s="87"/>
      <c r="G448" s="87"/>
      <c r="H448" s="88"/>
      <c r="I448" s="89"/>
      <c r="J448" s="89"/>
      <c r="K448" s="89"/>
      <c r="L448" s="90"/>
      <c r="M448" s="89"/>
      <c r="N448" s="90"/>
      <c r="O448" s="89"/>
      <c r="P448" s="91"/>
      <c r="GO448" s="50"/>
      <c r="GP448" s="50"/>
      <c r="GQ448" s="50"/>
      <c r="GR448" s="50"/>
      <c r="GS448" s="50"/>
      <c r="GT448" s="50"/>
      <c r="GW448" s="8"/>
      <c r="GX448" s="8"/>
      <c r="GY448" s="8"/>
      <c r="GZ448" s="50"/>
      <c r="HA448" s="8"/>
      <c r="HB448" s="8"/>
      <c r="HC448" s="50"/>
      <c r="HD448" s="8"/>
      <c r="HE448" s="8"/>
      <c r="HF448" s="50"/>
      <c r="HH448" s="50"/>
      <c r="HI448" s="50"/>
      <c r="HL448" s="50"/>
    </row>
    <row r="449" spans="1:220" s="1" customFormat="1" ht="21">
      <c r="A449" s="51" t="s">
        <v>2707</v>
      </c>
      <c r="B449" s="52" t="s">
        <v>2708</v>
      </c>
      <c r="C449" s="580" t="s">
        <v>2709</v>
      </c>
      <c r="D449" s="580"/>
      <c r="E449" s="580"/>
      <c r="F449" s="580"/>
      <c r="G449" s="580"/>
      <c r="H449" s="53" t="s">
        <v>61</v>
      </c>
      <c r="I449" s="54">
        <v>25</v>
      </c>
      <c r="J449" s="55">
        <v>1</v>
      </c>
      <c r="K449" s="55">
        <v>25</v>
      </c>
      <c r="L449" s="57"/>
      <c r="M449" s="54"/>
      <c r="N449" s="57"/>
      <c r="O449" s="54"/>
      <c r="P449" s="81">
        <v>5350.25</v>
      </c>
      <c r="Q449" s="59"/>
      <c r="R449" s="60"/>
      <c r="GO449" s="50"/>
      <c r="GP449" s="50" t="s">
        <v>2709</v>
      </c>
      <c r="GQ449" s="50" t="s">
        <v>6</v>
      </c>
      <c r="GR449" s="50" t="s">
        <v>6</v>
      </c>
      <c r="GS449" s="50" t="s">
        <v>6</v>
      </c>
      <c r="GT449" s="50" t="s">
        <v>6</v>
      </c>
      <c r="GW449" s="8"/>
      <c r="GX449" s="8"/>
      <c r="GY449" s="8"/>
      <c r="GZ449" s="50"/>
      <c r="HA449" s="8"/>
      <c r="HB449" s="8"/>
      <c r="HC449" s="50"/>
      <c r="HD449" s="8"/>
      <c r="HE449" s="8"/>
      <c r="HF449" s="50"/>
      <c r="HH449" s="50"/>
      <c r="HI449" s="50"/>
      <c r="HL449" s="50"/>
    </row>
    <row r="450" spans="1:220" s="1" customFormat="1" ht="22.5">
      <c r="A450" s="78" t="s">
        <v>2707</v>
      </c>
      <c r="B450" s="67" t="s">
        <v>2708</v>
      </c>
      <c r="C450" s="581" t="s">
        <v>2710</v>
      </c>
      <c r="D450" s="581"/>
      <c r="E450" s="581"/>
      <c r="F450" s="581"/>
      <c r="G450" s="581"/>
      <c r="H450" s="68" t="s">
        <v>61</v>
      </c>
      <c r="I450" s="82">
        <v>25</v>
      </c>
      <c r="J450" s="69"/>
      <c r="K450" s="82">
        <v>25</v>
      </c>
      <c r="L450" s="70"/>
      <c r="M450" s="69"/>
      <c r="N450" s="173">
        <v>214.01</v>
      </c>
      <c r="O450" s="69"/>
      <c r="P450" s="71">
        <v>5350.25</v>
      </c>
      <c r="GO450" s="50"/>
      <c r="GP450" s="50"/>
      <c r="GQ450" s="50"/>
      <c r="GR450" s="50"/>
      <c r="GS450" s="50"/>
      <c r="GT450" s="50"/>
      <c r="GW450" s="8"/>
      <c r="GX450" s="8"/>
      <c r="GY450" s="8"/>
      <c r="GZ450" s="50"/>
      <c r="HA450" s="8"/>
      <c r="HB450" s="8"/>
      <c r="HC450" s="50"/>
      <c r="HD450" s="8" t="s">
        <v>2710</v>
      </c>
      <c r="HE450" s="8"/>
      <c r="HF450" s="50"/>
      <c r="HH450" s="50"/>
      <c r="HI450" s="50"/>
      <c r="HL450" s="50"/>
    </row>
    <row r="451" spans="1:220" s="1" customFormat="1" ht="34.5">
      <c r="A451" s="78" t="s">
        <v>2711</v>
      </c>
      <c r="B451" s="67" t="s">
        <v>2712</v>
      </c>
      <c r="C451" s="581" t="s">
        <v>2180</v>
      </c>
      <c r="D451" s="581"/>
      <c r="E451" s="581"/>
      <c r="F451" s="581"/>
      <c r="G451" s="581"/>
      <c r="H451" s="68" t="s">
        <v>88</v>
      </c>
      <c r="I451" s="69"/>
      <c r="J451" s="69"/>
      <c r="K451" s="128">
        <v>4.3E-3</v>
      </c>
      <c r="L451" s="70"/>
      <c r="M451" s="69"/>
      <c r="N451" s="77">
        <v>6101.45</v>
      </c>
      <c r="O451" s="69"/>
      <c r="P451" s="83">
        <v>26.24</v>
      </c>
      <c r="GO451" s="50"/>
      <c r="GP451" s="50"/>
      <c r="GQ451" s="50"/>
      <c r="GR451" s="50"/>
      <c r="GS451" s="50"/>
      <c r="GT451" s="50"/>
      <c r="GW451" s="8"/>
      <c r="GX451" s="8"/>
      <c r="GY451" s="8"/>
      <c r="GZ451" s="50"/>
      <c r="HA451" s="8"/>
      <c r="HB451" s="8"/>
      <c r="HC451" s="50"/>
      <c r="HD451" s="8"/>
      <c r="HE451" s="8" t="s">
        <v>2180</v>
      </c>
      <c r="HF451" s="50"/>
      <c r="HH451" s="50"/>
      <c r="HI451" s="50"/>
      <c r="HL451" s="50"/>
    </row>
    <row r="452" spans="1:220" s="1" customFormat="1" ht="33.75">
      <c r="A452" s="78" t="s">
        <v>2713</v>
      </c>
      <c r="B452" s="67" t="s">
        <v>2714</v>
      </c>
      <c r="C452" s="581" t="s">
        <v>1496</v>
      </c>
      <c r="D452" s="581"/>
      <c r="E452" s="581"/>
      <c r="F452" s="581"/>
      <c r="G452" s="581"/>
      <c r="H452" s="68" t="s">
        <v>88</v>
      </c>
      <c r="I452" s="69"/>
      <c r="J452" s="69"/>
      <c r="K452" s="128">
        <v>4.3E-3</v>
      </c>
      <c r="L452" s="70"/>
      <c r="M452" s="69"/>
      <c r="N452" s="173">
        <v>900.28</v>
      </c>
      <c r="O452" s="69"/>
      <c r="P452" s="83">
        <v>3.87</v>
      </c>
      <c r="GO452" s="50"/>
      <c r="GP452" s="50"/>
      <c r="GQ452" s="50"/>
      <c r="GR452" s="50"/>
      <c r="GS452" s="50"/>
      <c r="GT452" s="50"/>
      <c r="GW452" s="8"/>
      <c r="GX452" s="8"/>
      <c r="GY452" s="8"/>
      <c r="GZ452" s="50"/>
      <c r="HA452" s="8"/>
      <c r="HB452" s="8"/>
      <c r="HC452" s="50"/>
      <c r="HD452" s="8"/>
      <c r="HE452" s="8" t="s">
        <v>1496</v>
      </c>
      <c r="HF452" s="50"/>
      <c r="HH452" s="50"/>
      <c r="HI452" s="50"/>
      <c r="HL452" s="50"/>
    </row>
    <row r="453" spans="1:220" s="1" customFormat="1" ht="68.25">
      <c r="A453" s="78" t="s">
        <v>2715</v>
      </c>
      <c r="B453" s="67" t="s">
        <v>2716</v>
      </c>
      <c r="C453" s="581" t="s">
        <v>2185</v>
      </c>
      <c r="D453" s="581"/>
      <c r="E453" s="581"/>
      <c r="F453" s="581"/>
      <c r="G453" s="581"/>
      <c r="H453" s="68" t="s">
        <v>88</v>
      </c>
      <c r="I453" s="69"/>
      <c r="J453" s="69"/>
      <c r="K453" s="128">
        <v>4.3E-3</v>
      </c>
      <c r="L453" s="70"/>
      <c r="M453" s="69"/>
      <c r="N453" s="173">
        <v>991.2</v>
      </c>
      <c r="O453" s="69"/>
      <c r="P453" s="83">
        <v>4.26</v>
      </c>
      <c r="GO453" s="50"/>
      <c r="GP453" s="50"/>
      <c r="GQ453" s="50"/>
      <c r="GR453" s="50"/>
      <c r="GS453" s="50"/>
      <c r="GT453" s="50"/>
      <c r="GW453" s="8"/>
      <c r="GX453" s="8"/>
      <c r="GY453" s="8"/>
      <c r="GZ453" s="50"/>
      <c r="HA453" s="8"/>
      <c r="HB453" s="8"/>
      <c r="HC453" s="50"/>
      <c r="HD453" s="8"/>
      <c r="HE453" s="8" t="s">
        <v>2185</v>
      </c>
      <c r="HF453" s="50"/>
      <c r="HH453" s="50"/>
      <c r="HI453" s="50"/>
      <c r="HL453" s="50"/>
    </row>
    <row r="454" spans="1:220" s="1" customFormat="1" ht="33.75">
      <c r="A454" s="78" t="s">
        <v>2717</v>
      </c>
      <c r="B454" s="67" t="s">
        <v>2718</v>
      </c>
      <c r="C454" s="581" t="s">
        <v>1503</v>
      </c>
      <c r="D454" s="581"/>
      <c r="E454" s="581"/>
      <c r="F454" s="581"/>
      <c r="G454" s="581"/>
      <c r="H454" s="68" t="s">
        <v>88</v>
      </c>
      <c r="I454" s="69"/>
      <c r="J454" s="69"/>
      <c r="K454" s="128">
        <v>4.3E-3</v>
      </c>
      <c r="L454" s="70"/>
      <c r="M454" s="69"/>
      <c r="N454" s="173">
        <v>636.91999999999996</v>
      </c>
      <c r="O454" s="69"/>
      <c r="P454" s="83">
        <v>2.74</v>
      </c>
      <c r="GO454" s="50"/>
      <c r="GP454" s="50"/>
      <c r="GQ454" s="50"/>
      <c r="GR454" s="50"/>
      <c r="GS454" s="50"/>
      <c r="GT454" s="50"/>
      <c r="GW454" s="8"/>
      <c r="GX454" s="8"/>
      <c r="GY454" s="8"/>
      <c r="GZ454" s="50"/>
      <c r="HA454" s="8"/>
      <c r="HB454" s="8"/>
      <c r="HC454" s="50"/>
      <c r="HD454" s="8"/>
      <c r="HE454" s="8" t="s">
        <v>1503</v>
      </c>
      <c r="HF454" s="50"/>
      <c r="HH454" s="50"/>
      <c r="HI454" s="50"/>
      <c r="HL454" s="50"/>
    </row>
    <row r="455" spans="1:220" s="1" customFormat="1" ht="15">
      <c r="A455" s="84"/>
      <c r="B455" s="85"/>
      <c r="C455" s="579" t="s">
        <v>109</v>
      </c>
      <c r="D455" s="579"/>
      <c r="E455" s="579"/>
      <c r="F455" s="579"/>
      <c r="G455" s="579"/>
      <c r="H455" s="53"/>
      <c r="I455" s="54"/>
      <c r="J455" s="54"/>
      <c r="K455" s="54"/>
      <c r="L455" s="57"/>
      <c r="M455" s="54"/>
      <c r="N455" s="57"/>
      <c r="O455" s="54"/>
      <c r="P455" s="81">
        <v>5387.36</v>
      </c>
      <c r="GO455" s="50"/>
      <c r="GP455" s="50"/>
      <c r="GQ455" s="50"/>
      <c r="GR455" s="50"/>
      <c r="GS455" s="50"/>
      <c r="GT455" s="50"/>
      <c r="GW455" s="8"/>
      <c r="GX455" s="8"/>
      <c r="GY455" s="8"/>
      <c r="GZ455" s="50"/>
      <c r="HA455" s="8"/>
      <c r="HB455" s="8"/>
      <c r="HC455" s="50" t="s">
        <v>109</v>
      </c>
      <c r="HD455" s="8"/>
      <c r="HE455" s="8"/>
      <c r="HF455" s="50"/>
      <c r="HH455" s="50"/>
      <c r="HI455" s="50"/>
      <c r="HL455" s="50"/>
    </row>
    <row r="456" spans="1:220" s="1" customFormat="1" ht="0.75" customHeight="1">
      <c r="A456" s="86"/>
      <c r="B456" s="87"/>
      <c r="C456" s="87"/>
      <c r="D456" s="87"/>
      <c r="E456" s="87"/>
      <c r="F456" s="87"/>
      <c r="G456" s="87"/>
      <c r="H456" s="88"/>
      <c r="I456" s="89"/>
      <c r="J456" s="89"/>
      <c r="K456" s="89"/>
      <c r="L456" s="90"/>
      <c r="M456" s="89"/>
      <c r="N456" s="90"/>
      <c r="O456" s="89"/>
      <c r="P456" s="91"/>
      <c r="GO456" s="50"/>
      <c r="GP456" s="50"/>
      <c r="GQ456" s="50"/>
      <c r="GR456" s="50"/>
      <c r="GS456" s="50"/>
      <c r="GT456" s="50"/>
      <c r="GW456" s="8"/>
      <c r="GX456" s="8"/>
      <c r="GY456" s="8"/>
      <c r="GZ456" s="50"/>
      <c r="HA456" s="8"/>
      <c r="HB456" s="8"/>
      <c r="HC456" s="50"/>
      <c r="HD456" s="8"/>
      <c r="HE456" s="8"/>
      <c r="HF456" s="50"/>
      <c r="HH456" s="50"/>
      <c r="HI456" s="50"/>
      <c r="HL456" s="50"/>
    </row>
    <row r="457" spans="1:220" s="1" customFormat="1" ht="21">
      <c r="A457" s="51" t="s">
        <v>2719</v>
      </c>
      <c r="B457" s="52" t="s">
        <v>2720</v>
      </c>
      <c r="C457" s="580" t="s">
        <v>2721</v>
      </c>
      <c r="D457" s="580"/>
      <c r="E457" s="580"/>
      <c r="F457" s="580"/>
      <c r="G457" s="580"/>
      <c r="H457" s="53" t="s">
        <v>61</v>
      </c>
      <c r="I457" s="54">
        <v>11</v>
      </c>
      <c r="J457" s="55">
        <v>1</v>
      </c>
      <c r="K457" s="55">
        <v>11</v>
      </c>
      <c r="L457" s="57"/>
      <c r="M457" s="54"/>
      <c r="N457" s="57"/>
      <c r="O457" s="54"/>
      <c r="P457" s="169">
        <v>248.16</v>
      </c>
      <c r="Q457" s="59"/>
      <c r="R457" s="60"/>
      <c r="GO457" s="50"/>
      <c r="GP457" s="50" t="s">
        <v>2721</v>
      </c>
      <c r="GQ457" s="50" t="s">
        <v>6</v>
      </c>
      <c r="GR457" s="50" t="s">
        <v>6</v>
      </c>
      <c r="GS457" s="50" t="s">
        <v>6</v>
      </c>
      <c r="GT457" s="50" t="s">
        <v>6</v>
      </c>
      <c r="GW457" s="8"/>
      <c r="GX457" s="8"/>
      <c r="GY457" s="8"/>
      <c r="GZ457" s="50"/>
      <c r="HA457" s="8"/>
      <c r="HB457" s="8"/>
      <c r="HC457" s="50"/>
      <c r="HD457" s="8"/>
      <c r="HE457" s="8"/>
      <c r="HF457" s="50"/>
      <c r="HH457" s="50"/>
      <c r="HI457" s="50"/>
      <c r="HL457" s="50"/>
    </row>
    <row r="458" spans="1:220" s="1" customFormat="1" ht="22.5">
      <c r="A458" s="78" t="s">
        <v>2719</v>
      </c>
      <c r="B458" s="67" t="s">
        <v>2720</v>
      </c>
      <c r="C458" s="581" t="s">
        <v>2722</v>
      </c>
      <c r="D458" s="581"/>
      <c r="E458" s="581"/>
      <c r="F458" s="581"/>
      <c r="G458" s="581"/>
      <c r="H458" s="68" t="s">
        <v>61</v>
      </c>
      <c r="I458" s="82">
        <v>11</v>
      </c>
      <c r="J458" s="69"/>
      <c r="K458" s="82">
        <v>11</v>
      </c>
      <c r="L458" s="70"/>
      <c r="M458" s="69"/>
      <c r="N458" s="173">
        <v>22.56</v>
      </c>
      <c r="O458" s="69"/>
      <c r="P458" s="83">
        <v>248.16</v>
      </c>
      <c r="GO458" s="50"/>
      <c r="GP458" s="50"/>
      <c r="GQ458" s="50"/>
      <c r="GR458" s="50"/>
      <c r="GS458" s="50"/>
      <c r="GT458" s="50"/>
      <c r="GW458" s="8"/>
      <c r="GX458" s="8"/>
      <c r="GY458" s="8"/>
      <c r="GZ458" s="50"/>
      <c r="HA458" s="8"/>
      <c r="HB458" s="8"/>
      <c r="HC458" s="50"/>
      <c r="HD458" s="8" t="s">
        <v>2722</v>
      </c>
      <c r="HE458" s="8"/>
      <c r="HF458" s="50"/>
      <c r="HH458" s="50"/>
      <c r="HI458" s="50"/>
      <c r="HL458" s="50"/>
    </row>
    <row r="459" spans="1:220" s="1" customFormat="1" ht="34.5">
      <c r="A459" s="78" t="s">
        <v>2723</v>
      </c>
      <c r="B459" s="67" t="s">
        <v>2724</v>
      </c>
      <c r="C459" s="581" t="s">
        <v>2180</v>
      </c>
      <c r="D459" s="581"/>
      <c r="E459" s="581"/>
      <c r="F459" s="581"/>
      <c r="G459" s="581"/>
      <c r="H459" s="68" t="s">
        <v>88</v>
      </c>
      <c r="I459" s="69"/>
      <c r="J459" s="69"/>
      <c r="K459" s="128">
        <v>2.0000000000000001E-4</v>
      </c>
      <c r="L459" s="70"/>
      <c r="M459" s="69"/>
      <c r="N459" s="77">
        <v>6101.45</v>
      </c>
      <c r="O459" s="69"/>
      <c r="P459" s="83">
        <v>1.22</v>
      </c>
      <c r="GO459" s="50"/>
      <c r="GP459" s="50"/>
      <c r="GQ459" s="50"/>
      <c r="GR459" s="50"/>
      <c r="GS459" s="50"/>
      <c r="GT459" s="50"/>
      <c r="GW459" s="8"/>
      <c r="GX459" s="8"/>
      <c r="GY459" s="8"/>
      <c r="GZ459" s="50"/>
      <c r="HA459" s="8"/>
      <c r="HB459" s="8"/>
      <c r="HC459" s="50"/>
      <c r="HD459" s="8"/>
      <c r="HE459" s="8" t="s">
        <v>2180</v>
      </c>
      <c r="HF459" s="50"/>
      <c r="HH459" s="50"/>
      <c r="HI459" s="50"/>
      <c r="HL459" s="50"/>
    </row>
    <row r="460" spans="1:220" s="1" customFormat="1" ht="33.75">
      <c r="A460" s="78" t="s">
        <v>2725</v>
      </c>
      <c r="B460" s="67" t="s">
        <v>2726</v>
      </c>
      <c r="C460" s="581" t="s">
        <v>1496</v>
      </c>
      <c r="D460" s="581"/>
      <c r="E460" s="581"/>
      <c r="F460" s="581"/>
      <c r="G460" s="581"/>
      <c r="H460" s="68" t="s">
        <v>88</v>
      </c>
      <c r="I460" s="69"/>
      <c r="J460" s="69"/>
      <c r="K460" s="128">
        <v>2.0000000000000001E-4</v>
      </c>
      <c r="L460" s="70"/>
      <c r="M460" s="69"/>
      <c r="N460" s="173">
        <v>900.28</v>
      </c>
      <c r="O460" s="69"/>
      <c r="P460" s="83">
        <v>0.18</v>
      </c>
      <c r="GO460" s="50"/>
      <c r="GP460" s="50"/>
      <c r="GQ460" s="50"/>
      <c r="GR460" s="50"/>
      <c r="GS460" s="50"/>
      <c r="GT460" s="50"/>
      <c r="GW460" s="8"/>
      <c r="GX460" s="8"/>
      <c r="GY460" s="8"/>
      <c r="GZ460" s="50"/>
      <c r="HA460" s="8"/>
      <c r="HB460" s="8"/>
      <c r="HC460" s="50"/>
      <c r="HD460" s="8"/>
      <c r="HE460" s="8" t="s">
        <v>1496</v>
      </c>
      <c r="HF460" s="50"/>
      <c r="HH460" s="50"/>
      <c r="HI460" s="50"/>
      <c r="HL460" s="50"/>
    </row>
    <row r="461" spans="1:220" s="1" customFormat="1" ht="68.25">
      <c r="A461" s="78" t="s">
        <v>2727</v>
      </c>
      <c r="B461" s="67" t="s">
        <v>2728</v>
      </c>
      <c r="C461" s="581" t="s">
        <v>2185</v>
      </c>
      <c r="D461" s="581"/>
      <c r="E461" s="581"/>
      <c r="F461" s="581"/>
      <c r="G461" s="581"/>
      <c r="H461" s="68" t="s">
        <v>88</v>
      </c>
      <c r="I461" s="69"/>
      <c r="J461" s="69"/>
      <c r="K461" s="128">
        <v>2.0000000000000001E-4</v>
      </c>
      <c r="L461" s="70"/>
      <c r="M461" s="69"/>
      <c r="N461" s="173">
        <v>991.2</v>
      </c>
      <c r="O461" s="69"/>
      <c r="P461" s="83">
        <v>0.2</v>
      </c>
      <c r="GO461" s="50"/>
      <c r="GP461" s="50"/>
      <c r="GQ461" s="50"/>
      <c r="GR461" s="50"/>
      <c r="GS461" s="50"/>
      <c r="GT461" s="50"/>
      <c r="GW461" s="8"/>
      <c r="GX461" s="8"/>
      <c r="GY461" s="8"/>
      <c r="GZ461" s="50"/>
      <c r="HA461" s="8"/>
      <c r="HB461" s="8"/>
      <c r="HC461" s="50"/>
      <c r="HD461" s="8"/>
      <c r="HE461" s="8" t="s">
        <v>2185</v>
      </c>
      <c r="HF461" s="50"/>
      <c r="HH461" s="50"/>
      <c r="HI461" s="50"/>
      <c r="HL461" s="50"/>
    </row>
    <row r="462" spans="1:220" s="1" customFormat="1" ht="33.75">
      <c r="A462" s="78" t="s">
        <v>2729</v>
      </c>
      <c r="B462" s="67" t="s">
        <v>2730</v>
      </c>
      <c r="C462" s="581" t="s">
        <v>1503</v>
      </c>
      <c r="D462" s="581"/>
      <c r="E462" s="581"/>
      <c r="F462" s="581"/>
      <c r="G462" s="581"/>
      <c r="H462" s="68" t="s">
        <v>88</v>
      </c>
      <c r="I462" s="69"/>
      <c r="J462" s="69"/>
      <c r="K462" s="128">
        <v>2.0000000000000001E-4</v>
      </c>
      <c r="L462" s="70"/>
      <c r="M462" s="69"/>
      <c r="N462" s="173">
        <v>636.91999999999996</v>
      </c>
      <c r="O462" s="69"/>
      <c r="P462" s="83">
        <v>0.13</v>
      </c>
      <c r="GO462" s="50"/>
      <c r="GP462" s="50"/>
      <c r="GQ462" s="50"/>
      <c r="GR462" s="50"/>
      <c r="GS462" s="50"/>
      <c r="GT462" s="50"/>
      <c r="GW462" s="8"/>
      <c r="GX462" s="8"/>
      <c r="GY462" s="8"/>
      <c r="GZ462" s="50"/>
      <c r="HA462" s="8"/>
      <c r="HB462" s="8"/>
      <c r="HC462" s="50"/>
      <c r="HD462" s="8"/>
      <c r="HE462" s="8" t="s">
        <v>1503</v>
      </c>
      <c r="HF462" s="50"/>
      <c r="HH462" s="50"/>
      <c r="HI462" s="50"/>
      <c r="HL462" s="50"/>
    </row>
    <row r="463" spans="1:220" s="1" customFormat="1" ht="15">
      <c r="A463" s="84"/>
      <c r="B463" s="85"/>
      <c r="C463" s="579" t="s">
        <v>109</v>
      </c>
      <c r="D463" s="579"/>
      <c r="E463" s="579"/>
      <c r="F463" s="579"/>
      <c r="G463" s="579"/>
      <c r="H463" s="53"/>
      <c r="I463" s="54"/>
      <c r="J463" s="54"/>
      <c r="K463" s="54"/>
      <c r="L463" s="57"/>
      <c r="M463" s="54"/>
      <c r="N463" s="57"/>
      <c r="O463" s="54"/>
      <c r="P463" s="169">
        <v>249.89</v>
      </c>
      <c r="GO463" s="50"/>
      <c r="GP463" s="50"/>
      <c r="GQ463" s="50"/>
      <c r="GR463" s="50"/>
      <c r="GS463" s="50"/>
      <c r="GT463" s="50"/>
      <c r="GW463" s="8"/>
      <c r="GX463" s="8"/>
      <c r="GY463" s="8"/>
      <c r="GZ463" s="50"/>
      <c r="HA463" s="8"/>
      <c r="HB463" s="8"/>
      <c r="HC463" s="50" t="s">
        <v>109</v>
      </c>
      <c r="HD463" s="8"/>
      <c r="HE463" s="8"/>
      <c r="HF463" s="50"/>
      <c r="HH463" s="50"/>
      <c r="HI463" s="50"/>
      <c r="HL463" s="50"/>
    </row>
    <row r="464" spans="1:220" s="1" customFormat="1" ht="0.75" customHeight="1">
      <c r="A464" s="86"/>
      <c r="B464" s="87"/>
      <c r="C464" s="87"/>
      <c r="D464" s="87"/>
      <c r="E464" s="87"/>
      <c r="F464" s="87"/>
      <c r="G464" s="87"/>
      <c r="H464" s="88"/>
      <c r="I464" s="89"/>
      <c r="J464" s="89"/>
      <c r="K464" s="89"/>
      <c r="L464" s="90"/>
      <c r="M464" s="89"/>
      <c r="N464" s="90"/>
      <c r="O464" s="89"/>
      <c r="P464" s="91"/>
      <c r="GO464" s="50"/>
      <c r="GP464" s="50"/>
      <c r="GQ464" s="50"/>
      <c r="GR464" s="50"/>
      <c r="GS464" s="50"/>
      <c r="GT464" s="50"/>
      <c r="GW464" s="8"/>
      <c r="GX464" s="8"/>
      <c r="GY464" s="8"/>
      <c r="GZ464" s="50"/>
      <c r="HA464" s="8"/>
      <c r="HB464" s="8"/>
      <c r="HC464" s="50"/>
      <c r="HD464" s="8"/>
      <c r="HE464" s="8"/>
      <c r="HF464" s="50"/>
      <c r="HH464" s="50"/>
      <c r="HI464" s="50"/>
      <c r="HL464" s="50"/>
    </row>
    <row r="465" spans="1:220" s="1" customFormat="1" ht="21">
      <c r="A465" s="51" t="s">
        <v>2731</v>
      </c>
      <c r="B465" s="52" t="s">
        <v>2732</v>
      </c>
      <c r="C465" s="580" t="s">
        <v>2733</v>
      </c>
      <c r="D465" s="580"/>
      <c r="E465" s="580"/>
      <c r="F465" s="580"/>
      <c r="G465" s="580"/>
      <c r="H465" s="53" t="s">
        <v>61</v>
      </c>
      <c r="I465" s="54">
        <v>2</v>
      </c>
      <c r="J465" s="55">
        <v>1</v>
      </c>
      <c r="K465" s="55">
        <v>2</v>
      </c>
      <c r="L465" s="57"/>
      <c r="M465" s="54"/>
      <c r="N465" s="57"/>
      <c r="O465" s="54"/>
      <c r="P465" s="169">
        <v>390.04</v>
      </c>
      <c r="Q465" s="59"/>
      <c r="R465" s="60"/>
      <c r="GO465" s="50"/>
      <c r="GP465" s="50" t="s">
        <v>2733</v>
      </c>
      <c r="GQ465" s="50" t="s">
        <v>6</v>
      </c>
      <c r="GR465" s="50" t="s">
        <v>6</v>
      </c>
      <c r="GS465" s="50" t="s">
        <v>6</v>
      </c>
      <c r="GT465" s="50" t="s">
        <v>6</v>
      </c>
      <c r="GW465" s="8"/>
      <c r="GX465" s="8"/>
      <c r="GY465" s="8"/>
      <c r="GZ465" s="50"/>
      <c r="HA465" s="8"/>
      <c r="HB465" s="8"/>
      <c r="HC465" s="50"/>
      <c r="HD465" s="8"/>
      <c r="HE465" s="8"/>
      <c r="HF465" s="50"/>
      <c r="HH465" s="50"/>
      <c r="HI465" s="50"/>
      <c r="HL465" s="50"/>
    </row>
    <row r="466" spans="1:220" s="1" customFormat="1" ht="22.5">
      <c r="A466" s="78" t="s">
        <v>2731</v>
      </c>
      <c r="B466" s="67" t="s">
        <v>2732</v>
      </c>
      <c r="C466" s="581" t="s">
        <v>2734</v>
      </c>
      <c r="D466" s="581"/>
      <c r="E466" s="581"/>
      <c r="F466" s="581"/>
      <c r="G466" s="581"/>
      <c r="H466" s="68" t="s">
        <v>61</v>
      </c>
      <c r="I466" s="82">
        <v>2</v>
      </c>
      <c r="J466" s="69"/>
      <c r="K466" s="82">
        <v>2</v>
      </c>
      <c r="L466" s="70"/>
      <c r="M466" s="69"/>
      <c r="N466" s="173">
        <v>195.02</v>
      </c>
      <c r="O466" s="69"/>
      <c r="P466" s="83">
        <v>390.04</v>
      </c>
      <c r="GO466" s="50"/>
      <c r="GP466" s="50"/>
      <c r="GQ466" s="50"/>
      <c r="GR466" s="50"/>
      <c r="GS466" s="50"/>
      <c r="GT466" s="50"/>
      <c r="GW466" s="8"/>
      <c r="GX466" s="8"/>
      <c r="GY466" s="8"/>
      <c r="GZ466" s="50"/>
      <c r="HA466" s="8"/>
      <c r="HB466" s="8"/>
      <c r="HC466" s="50"/>
      <c r="HD466" s="8" t="s">
        <v>2734</v>
      </c>
      <c r="HE466" s="8"/>
      <c r="HF466" s="50"/>
      <c r="HH466" s="50"/>
      <c r="HI466" s="50"/>
      <c r="HL466" s="50"/>
    </row>
    <row r="467" spans="1:220" s="1" customFormat="1" ht="34.5">
      <c r="A467" s="78" t="s">
        <v>2735</v>
      </c>
      <c r="B467" s="67" t="s">
        <v>2736</v>
      </c>
      <c r="C467" s="581" t="s">
        <v>2180</v>
      </c>
      <c r="D467" s="581"/>
      <c r="E467" s="581"/>
      <c r="F467" s="581"/>
      <c r="G467" s="581"/>
      <c r="H467" s="68" t="s">
        <v>88</v>
      </c>
      <c r="I467" s="69"/>
      <c r="J467" s="69"/>
      <c r="K467" s="128">
        <v>5.0000000000000001E-4</v>
      </c>
      <c r="L467" s="70"/>
      <c r="M467" s="69"/>
      <c r="N467" s="77">
        <v>6101.45</v>
      </c>
      <c r="O467" s="69"/>
      <c r="P467" s="83">
        <v>3.05</v>
      </c>
      <c r="GO467" s="50"/>
      <c r="GP467" s="50"/>
      <c r="GQ467" s="50"/>
      <c r="GR467" s="50"/>
      <c r="GS467" s="50"/>
      <c r="GT467" s="50"/>
      <c r="GW467" s="8"/>
      <c r="GX467" s="8"/>
      <c r="GY467" s="8"/>
      <c r="GZ467" s="50"/>
      <c r="HA467" s="8"/>
      <c r="HB467" s="8"/>
      <c r="HC467" s="50"/>
      <c r="HD467" s="8"/>
      <c r="HE467" s="8" t="s">
        <v>2180</v>
      </c>
      <c r="HF467" s="50"/>
      <c r="HH467" s="50"/>
      <c r="HI467" s="50"/>
      <c r="HL467" s="50"/>
    </row>
    <row r="468" spans="1:220" s="1" customFormat="1" ht="33.75">
      <c r="A468" s="78" t="s">
        <v>2737</v>
      </c>
      <c r="B468" s="67" t="s">
        <v>2738</v>
      </c>
      <c r="C468" s="581" t="s">
        <v>1496</v>
      </c>
      <c r="D468" s="581"/>
      <c r="E468" s="581"/>
      <c r="F468" s="581"/>
      <c r="G468" s="581"/>
      <c r="H468" s="68" t="s">
        <v>88</v>
      </c>
      <c r="I468" s="69"/>
      <c r="J468" s="69"/>
      <c r="K468" s="128">
        <v>5.0000000000000001E-4</v>
      </c>
      <c r="L468" s="70"/>
      <c r="M468" s="69"/>
      <c r="N468" s="173">
        <v>900.28</v>
      </c>
      <c r="O468" s="69"/>
      <c r="P468" s="83">
        <v>0.45</v>
      </c>
      <c r="GO468" s="50"/>
      <c r="GP468" s="50"/>
      <c r="GQ468" s="50"/>
      <c r="GR468" s="50"/>
      <c r="GS468" s="50"/>
      <c r="GT468" s="50"/>
      <c r="GW468" s="8"/>
      <c r="GX468" s="8"/>
      <c r="GY468" s="8"/>
      <c r="GZ468" s="50"/>
      <c r="HA468" s="8"/>
      <c r="HB468" s="8"/>
      <c r="HC468" s="50"/>
      <c r="HD468" s="8"/>
      <c r="HE468" s="8" t="s">
        <v>1496</v>
      </c>
      <c r="HF468" s="50"/>
      <c r="HH468" s="50"/>
      <c r="HI468" s="50"/>
      <c r="HL468" s="50"/>
    </row>
    <row r="469" spans="1:220" s="1" customFormat="1" ht="68.25">
      <c r="A469" s="78" t="s">
        <v>2739</v>
      </c>
      <c r="B469" s="67" t="s">
        <v>2740</v>
      </c>
      <c r="C469" s="581" t="s">
        <v>2185</v>
      </c>
      <c r="D469" s="581"/>
      <c r="E469" s="581"/>
      <c r="F469" s="581"/>
      <c r="G469" s="581"/>
      <c r="H469" s="68" t="s">
        <v>88</v>
      </c>
      <c r="I469" s="69"/>
      <c r="J469" s="69"/>
      <c r="K469" s="128">
        <v>5.0000000000000001E-4</v>
      </c>
      <c r="L469" s="70"/>
      <c r="M469" s="69"/>
      <c r="N469" s="173">
        <v>991.2</v>
      </c>
      <c r="O469" s="69"/>
      <c r="P469" s="83">
        <v>0.5</v>
      </c>
      <c r="GO469" s="50"/>
      <c r="GP469" s="50"/>
      <c r="GQ469" s="50"/>
      <c r="GR469" s="50"/>
      <c r="GS469" s="50"/>
      <c r="GT469" s="50"/>
      <c r="GW469" s="8"/>
      <c r="GX469" s="8"/>
      <c r="GY469" s="8"/>
      <c r="GZ469" s="50"/>
      <c r="HA469" s="8"/>
      <c r="HB469" s="8"/>
      <c r="HC469" s="50"/>
      <c r="HD469" s="8"/>
      <c r="HE469" s="8" t="s">
        <v>2185</v>
      </c>
      <c r="HF469" s="50"/>
      <c r="HH469" s="50"/>
      <c r="HI469" s="50"/>
      <c r="HL469" s="50"/>
    </row>
    <row r="470" spans="1:220" s="1" customFormat="1" ht="33.75">
      <c r="A470" s="78" t="s">
        <v>2741</v>
      </c>
      <c r="B470" s="67" t="s">
        <v>2742</v>
      </c>
      <c r="C470" s="581" t="s">
        <v>1503</v>
      </c>
      <c r="D470" s="581"/>
      <c r="E470" s="581"/>
      <c r="F470" s="581"/>
      <c r="G470" s="581"/>
      <c r="H470" s="68" t="s">
        <v>88</v>
      </c>
      <c r="I470" s="69"/>
      <c r="J470" s="69"/>
      <c r="K470" s="128">
        <v>5.0000000000000001E-4</v>
      </c>
      <c r="L470" s="70"/>
      <c r="M470" s="69"/>
      <c r="N470" s="173">
        <v>636.91999999999996</v>
      </c>
      <c r="O470" s="69"/>
      <c r="P470" s="83">
        <v>0.32</v>
      </c>
      <c r="GO470" s="50"/>
      <c r="GP470" s="50"/>
      <c r="GQ470" s="50"/>
      <c r="GR470" s="50"/>
      <c r="GS470" s="50"/>
      <c r="GT470" s="50"/>
      <c r="GW470" s="8"/>
      <c r="GX470" s="8"/>
      <c r="GY470" s="8"/>
      <c r="GZ470" s="50"/>
      <c r="HA470" s="8"/>
      <c r="HB470" s="8"/>
      <c r="HC470" s="50"/>
      <c r="HD470" s="8"/>
      <c r="HE470" s="8" t="s">
        <v>1503</v>
      </c>
      <c r="HF470" s="50"/>
      <c r="HH470" s="50"/>
      <c r="HI470" s="50"/>
      <c r="HL470" s="50"/>
    </row>
    <row r="471" spans="1:220" s="1" customFormat="1" ht="15">
      <c r="A471" s="84"/>
      <c r="B471" s="85"/>
      <c r="C471" s="579" t="s">
        <v>109</v>
      </c>
      <c r="D471" s="579"/>
      <c r="E471" s="579"/>
      <c r="F471" s="579"/>
      <c r="G471" s="579"/>
      <c r="H471" s="53"/>
      <c r="I471" s="54"/>
      <c r="J471" s="54"/>
      <c r="K471" s="54"/>
      <c r="L471" s="57"/>
      <c r="M471" s="54"/>
      <c r="N471" s="57"/>
      <c r="O471" s="54"/>
      <c r="P471" s="169">
        <v>394.36</v>
      </c>
      <c r="GO471" s="50"/>
      <c r="GP471" s="50"/>
      <c r="GQ471" s="50"/>
      <c r="GR471" s="50"/>
      <c r="GS471" s="50"/>
      <c r="GT471" s="50"/>
      <c r="GW471" s="8"/>
      <c r="GX471" s="8"/>
      <c r="GY471" s="8"/>
      <c r="GZ471" s="50"/>
      <c r="HA471" s="8"/>
      <c r="HB471" s="8"/>
      <c r="HC471" s="50" t="s">
        <v>109</v>
      </c>
      <c r="HD471" s="8"/>
      <c r="HE471" s="8"/>
      <c r="HF471" s="50"/>
      <c r="HH471" s="50"/>
      <c r="HI471" s="50"/>
      <c r="HL471" s="50"/>
    </row>
    <row r="472" spans="1:220" s="1" customFormat="1" ht="0.75" customHeight="1">
      <c r="A472" s="86"/>
      <c r="B472" s="87"/>
      <c r="C472" s="87"/>
      <c r="D472" s="87"/>
      <c r="E472" s="87"/>
      <c r="F472" s="87"/>
      <c r="G472" s="87"/>
      <c r="H472" s="88"/>
      <c r="I472" s="89"/>
      <c r="J472" s="89"/>
      <c r="K472" s="89"/>
      <c r="L472" s="90"/>
      <c r="M472" s="89"/>
      <c r="N472" s="90"/>
      <c r="O472" s="89"/>
      <c r="P472" s="91"/>
      <c r="GO472" s="50"/>
      <c r="GP472" s="50"/>
      <c r="GQ472" s="50"/>
      <c r="GR472" s="50"/>
      <c r="GS472" s="50"/>
      <c r="GT472" s="50"/>
      <c r="GW472" s="8"/>
      <c r="GX472" s="8"/>
      <c r="GY472" s="8"/>
      <c r="GZ472" s="50"/>
      <c r="HA472" s="8"/>
      <c r="HB472" s="8"/>
      <c r="HC472" s="50"/>
      <c r="HD472" s="8"/>
      <c r="HE472" s="8"/>
      <c r="HF472" s="50"/>
      <c r="HH472" s="50"/>
      <c r="HI472" s="50"/>
      <c r="HL472" s="50"/>
    </row>
    <row r="473" spans="1:220" s="1" customFormat="1" ht="22.5">
      <c r="A473" s="51" t="s">
        <v>2743</v>
      </c>
      <c r="B473" s="52" t="s">
        <v>1994</v>
      </c>
      <c r="C473" s="580" t="s">
        <v>1995</v>
      </c>
      <c r="D473" s="580"/>
      <c r="E473" s="580"/>
      <c r="F473" s="580"/>
      <c r="G473" s="580"/>
      <c r="H473" s="53" t="s">
        <v>126</v>
      </c>
      <c r="I473" s="54">
        <v>0.62</v>
      </c>
      <c r="J473" s="55">
        <v>1</v>
      </c>
      <c r="K473" s="168">
        <v>0.62</v>
      </c>
      <c r="L473" s="93">
        <v>78.19</v>
      </c>
      <c r="M473" s="168">
        <v>1.59</v>
      </c>
      <c r="N473" s="93">
        <v>124.32</v>
      </c>
      <c r="O473" s="54"/>
      <c r="P473" s="169">
        <v>77.08</v>
      </c>
      <c r="Q473" s="59"/>
      <c r="R473" s="60"/>
      <c r="GO473" s="50"/>
      <c r="GP473" s="50" t="s">
        <v>1995</v>
      </c>
      <c r="GQ473" s="50" t="s">
        <v>6</v>
      </c>
      <c r="GR473" s="50" t="s">
        <v>6</v>
      </c>
      <c r="GS473" s="50" t="s">
        <v>6</v>
      </c>
      <c r="GT473" s="50" t="s">
        <v>6</v>
      </c>
      <c r="GW473" s="8"/>
      <c r="GX473" s="8"/>
      <c r="GY473" s="8"/>
      <c r="GZ473" s="50"/>
      <c r="HA473" s="8"/>
      <c r="HB473" s="8"/>
      <c r="HC473" s="50"/>
      <c r="HD473" s="8"/>
      <c r="HE473" s="8"/>
      <c r="HF473" s="50"/>
      <c r="HH473" s="50"/>
      <c r="HI473" s="50"/>
      <c r="HL473" s="50"/>
    </row>
    <row r="474" spans="1:220" s="1" customFormat="1" ht="15">
      <c r="A474" s="61"/>
      <c r="B474" s="62"/>
      <c r="C474" s="578" t="s">
        <v>2744</v>
      </c>
      <c r="D474" s="578"/>
      <c r="E474" s="578"/>
      <c r="F474" s="578"/>
      <c r="G474" s="578"/>
      <c r="H474" s="578"/>
      <c r="I474" s="578"/>
      <c r="J474" s="578"/>
      <c r="K474" s="578"/>
      <c r="L474" s="578"/>
      <c r="M474" s="578"/>
      <c r="N474" s="578"/>
      <c r="O474" s="578"/>
      <c r="P474" s="585"/>
      <c r="GO474" s="50"/>
      <c r="GP474" s="50"/>
      <c r="GQ474" s="50"/>
      <c r="GR474" s="50"/>
      <c r="GS474" s="50"/>
      <c r="GT474" s="50"/>
      <c r="GU474" s="63" t="s">
        <v>2744</v>
      </c>
      <c r="GW474" s="8"/>
      <c r="GX474" s="8"/>
      <c r="GY474" s="8"/>
      <c r="GZ474" s="50"/>
      <c r="HA474" s="8"/>
      <c r="HB474" s="8"/>
      <c r="HC474" s="50"/>
      <c r="HD474" s="8"/>
      <c r="HE474" s="8"/>
      <c r="HF474" s="50"/>
      <c r="HH474" s="50"/>
      <c r="HI474" s="50"/>
      <c r="HL474" s="50"/>
    </row>
    <row r="475" spans="1:220" s="1" customFormat="1" ht="15">
      <c r="A475" s="84"/>
      <c r="B475" s="85"/>
      <c r="C475" s="579" t="s">
        <v>109</v>
      </c>
      <c r="D475" s="579"/>
      <c r="E475" s="579"/>
      <c r="F475" s="579"/>
      <c r="G475" s="579"/>
      <c r="H475" s="53"/>
      <c r="I475" s="54"/>
      <c r="J475" s="54"/>
      <c r="K475" s="54"/>
      <c r="L475" s="57"/>
      <c r="M475" s="54"/>
      <c r="N475" s="57"/>
      <c r="O475" s="54"/>
      <c r="P475" s="169">
        <v>77.08</v>
      </c>
      <c r="GO475" s="50"/>
      <c r="GP475" s="50"/>
      <c r="GQ475" s="50"/>
      <c r="GR475" s="50"/>
      <c r="GS475" s="50"/>
      <c r="GT475" s="50"/>
      <c r="GW475" s="8"/>
      <c r="GX475" s="8"/>
      <c r="GY475" s="8"/>
      <c r="GZ475" s="50"/>
      <c r="HA475" s="8"/>
      <c r="HB475" s="8"/>
      <c r="HC475" s="50" t="s">
        <v>109</v>
      </c>
      <c r="HD475" s="8"/>
      <c r="HE475" s="8"/>
      <c r="HF475" s="50"/>
      <c r="HH475" s="50"/>
      <c r="HI475" s="50"/>
      <c r="HL475" s="50"/>
    </row>
    <row r="476" spans="1:220" s="1" customFormat="1" ht="0.75" customHeight="1">
      <c r="A476" s="86"/>
      <c r="B476" s="87"/>
      <c r="C476" s="87"/>
      <c r="D476" s="87"/>
      <c r="E476" s="87"/>
      <c r="F476" s="87"/>
      <c r="G476" s="87"/>
      <c r="H476" s="88"/>
      <c r="I476" s="89"/>
      <c r="J476" s="89"/>
      <c r="K476" s="89"/>
      <c r="L476" s="90"/>
      <c r="M476" s="89"/>
      <c r="N476" s="90"/>
      <c r="O476" s="89"/>
      <c r="P476" s="91"/>
      <c r="GO476" s="50"/>
      <c r="GP476" s="50"/>
      <c r="GQ476" s="50"/>
      <c r="GR476" s="50"/>
      <c r="GS476" s="50"/>
      <c r="GT476" s="50"/>
      <c r="GW476" s="8"/>
      <c r="GX476" s="8"/>
      <c r="GY476" s="8"/>
      <c r="GZ476" s="50"/>
      <c r="HA476" s="8"/>
      <c r="HB476" s="8"/>
      <c r="HC476" s="50"/>
      <c r="HD476" s="8"/>
      <c r="HE476" s="8"/>
      <c r="HF476" s="50"/>
      <c r="HH476" s="50"/>
      <c r="HI476" s="50"/>
      <c r="HL476" s="50"/>
    </row>
    <row r="477" spans="1:220" s="1" customFormat="1" ht="15">
      <c r="A477" s="51" t="s">
        <v>2745</v>
      </c>
      <c r="B477" s="52" t="s">
        <v>2188</v>
      </c>
      <c r="C477" s="580" t="s">
        <v>2189</v>
      </c>
      <c r="D477" s="580"/>
      <c r="E477" s="580"/>
      <c r="F477" s="580"/>
      <c r="G477" s="580"/>
      <c r="H477" s="53" t="s">
        <v>91</v>
      </c>
      <c r="I477" s="54">
        <v>0.30599999999999999</v>
      </c>
      <c r="J477" s="55">
        <v>1</v>
      </c>
      <c r="K477" s="188">
        <v>0.30599999999999999</v>
      </c>
      <c r="L477" s="93">
        <v>44.55</v>
      </c>
      <c r="M477" s="165">
        <v>1.3</v>
      </c>
      <c r="N477" s="93">
        <v>57.92</v>
      </c>
      <c r="O477" s="54"/>
      <c r="P477" s="169">
        <v>17.72</v>
      </c>
      <c r="Q477" s="59"/>
      <c r="R477" s="60"/>
      <c r="GO477" s="50"/>
      <c r="GP477" s="50" t="s">
        <v>2189</v>
      </c>
      <c r="GQ477" s="50" t="s">
        <v>6</v>
      </c>
      <c r="GR477" s="50" t="s">
        <v>6</v>
      </c>
      <c r="GS477" s="50" t="s">
        <v>6</v>
      </c>
      <c r="GT477" s="50" t="s">
        <v>6</v>
      </c>
      <c r="GW477" s="8"/>
      <c r="GX477" s="8"/>
      <c r="GY477" s="8"/>
      <c r="GZ477" s="50"/>
      <c r="HA477" s="8"/>
      <c r="HB477" s="8"/>
      <c r="HC477" s="50"/>
      <c r="HD477" s="8"/>
      <c r="HE477" s="8"/>
      <c r="HF477" s="50"/>
      <c r="HH477" s="50"/>
      <c r="HI477" s="50"/>
      <c r="HL477" s="50"/>
    </row>
    <row r="478" spans="1:220" s="1" customFormat="1" ht="15">
      <c r="A478" s="61"/>
      <c r="B478" s="62"/>
      <c r="C478" s="578" t="s">
        <v>2746</v>
      </c>
      <c r="D478" s="578"/>
      <c r="E478" s="578"/>
      <c r="F478" s="578"/>
      <c r="G478" s="578"/>
      <c r="H478" s="578"/>
      <c r="I478" s="578"/>
      <c r="J478" s="578"/>
      <c r="K478" s="578"/>
      <c r="L478" s="578"/>
      <c r="M478" s="578"/>
      <c r="N478" s="578"/>
      <c r="O478" s="578"/>
      <c r="P478" s="585"/>
      <c r="GO478" s="50"/>
      <c r="GP478" s="50"/>
      <c r="GQ478" s="50"/>
      <c r="GR478" s="50"/>
      <c r="GS478" s="50"/>
      <c r="GT478" s="50"/>
      <c r="GU478" s="63" t="s">
        <v>2746</v>
      </c>
      <c r="GW478" s="8"/>
      <c r="GX478" s="8"/>
      <c r="GY478" s="8"/>
      <c r="GZ478" s="50"/>
      <c r="HA478" s="8"/>
      <c r="HB478" s="8"/>
      <c r="HC478" s="50"/>
      <c r="HD478" s="8"/>
      <c r="HE478" s="8"/>
      <c r="HF478" s="50"/>
      <c r="HH478" s="50"/>
      <c r="HI478" s="50"/>
      <c r="HL478" s="50"/>
    </row>
    <row r="479" spans="1:220" s="1" customFormat="1" ht="15">
      <c r="A479" s="84"/>
      <c r="B479" s="85"/>
      <c r="C479" s="579" t="s">
        <v>109</v>
      </c>
      <c r="D479" s="579"/>
      <c r="E479" s="579"/>
      <c r="F479" s="579"/>
      <c r="G479" s="579"/>
      <c r="H479" s="53"/>
      <c r="I479" s="54"/>
      <c r="J479" s="54"/>
      <c r="K479" s="54"/>
      <c r="L479" s="57"/>
      <c r="M479" s="54"/>
      <c r="N479" s="57"/>
      <c r="O479" s="54"/>
      <c r="P479" s="169">
        <v>17.72</v>
      </c>
      <c r="GO479" s="50"/>
      <c r="GP479" s="50"/>
      <c r="GQ479" s="50"/>
      <c r="GR479" s="50"/>
      <c r="GS479" s="50"/>
      <c r="GT479" s="50"/>
      <c r="GW479" s="8"/>
      <c r="GX479" s="8"/>
      <c r="GY479" s="8"/>
      <c r="GZ479" s="50"/>
      <c r="HA479" s="8"/>
      <c r="HB479" s="8"/>
      <c r="HC479" s="50" t="s">
        <v>109</v>
      </c>
      <c r="HD479" s="8"/>
      <c r="HE479" s="8"/>
      <c r="HF479" s="50"/>
      <c r="HH479" s="50"/>
      <c r="HI479" s="50"/>
      <c r="HL479" s="50"/>
    </row>
    <row r="480" spans="1:220" s="1" customFormat="1" ht="0.75" customHeight="1">
      <c r="A480" s="86"/>
      <c r="B480" s="87"/>
      <c r="C480" s="87"/>
      <c r="D480" s="87"/>
      <c r="E480" s="87"/>
      <c r="F480" s="87"/>
      <c r="G480" s="87"/>
      <c r="H480" s="88"/>
      <c r="I480" s="89"/>
      <c r="J480" s="89"/>
      <c r="K480" s="89"/>
      <c r="L480" s="90"/>
      <c r="M480" s="89"/>
      <c r="N480" s="90"/>
      <c r="O480" s="89"/>
      <c r="P480" s="91"/>
      <c r="GO480" s="50"/>
      <c r="GP480" s="50"/>
      <c r="GQ480" s="50"/>
      <c r="GR480" s="50"/>
      <c r="GS480" s="50"/>
      <c r="GT480" s="50"/>
      <c r="GW480" s="8"/>
      <c r="GX480" s="8"/>
      <c r="GY480" s="8"/>
      <c r="GZ480" s="50"/>
      <c r="HA480" s="8"/>
      <c r="HB480" s="8"/>
      <c r="HC480" s="50"/>
      <c r="HD480" s="8"/>
      <c r="HE480" s="8"/>
      <c r="HF480" s="50"/>
      <c r="HH480" s="50"/>
      <c r="HI480" s="50"/>
      <c r="HL480" s="50"/>
    </row>
    <row r="481" spans="1:220" s="1" customFormat="1" ht="22.5">
      <c r="A481" s="51" t="s">
        <v>2747</v>
      </c>
      <c r="B481" s="52" t="s">
        <v>2748</v>
      </c>
      <c r="C481" s="580" t="s">
        <v>2749</v>
      </c>
      <c r="D481" s="580"/>
      <c r="E481" s="580"/>
      <c r="F481" s="580"/>
      <c r="G481" s="580"/>
      <c r="H481" s="53" t="s">
        <v>126</v>
      </c>
      <c r="I481" s="54">
        <v>0.18</v>
      </c>
      <c r="J481" s="55">
        <v>1</v>
      </c>
      <c r="K481" s="168">
        <v>0.18</v>
      </c>
      <c r="L481" s="93">
        <v>578.4</v>
      </c>
      <c r="M481" s="168">
        <v>1.26</v>
      </c>
      <c r="N481" s="93">
        <v>728.78</v>
      </c>
      <c r="O481" s="54"/>
      <c r="P481" s="169">
        <v>131.18</v>
      </c>
      <c r="Q481" s="59"/>
      <c r="R481" s="60"/>
      <c r="GO481" s="50"/>
      <c r="GP481" s="50" t="s">
        <v>2749</v>
      </c>
      <c r="GQ481" s="50" t="s">
        <v>6</v>
      </c>
      <c r="GR481" s="50" t="s">
        <v>6</v>
      </c>
      <c r="GS481" s="50" t="s">
        <v>6</v>
      </c>
      <c r="GT481" s="50" t="s">
        <v>6</v>
      </c>
      <c r="GW481" s="8"/>
      <c r="GX481" s="8"/>
      <c r="GY481" s="8"/>
      <c r="GZ481" s="50"/>
      <c r="HA481" s="8"/>
      <c r="HB481" s="8"/>
      <c r="HC481" s="50"/>
      <c r="HD481" s="8"/>
      <c r="HE481" s="8"/>
      <c r="HF481" s="50"/>
      <c r="HH481" s="50"/>
      <c r="HI481" s="50"/>
      <c r="HL481" s="50"/>
    </row>
    <row r="482" spans="1:220" s="1" customFormat="1" ht="15">
      <c r="A482" s="61"/>
      <c r="B482" s="62"/>
      <c r="C482" s="578" t="s">
        <v>2750</v>
      </c>
      <c r="D482" s="578"/>
      <c r="E482" s="578"/>
      <c r="F482" s="578"/>
      <c r="G482" s="578"/>
      <c r="H482" s="578"/>
      <c r="I482" s="578"/>
      <c r="J482" s="578"/>
      <c r="K482" s="578"/>
      <c r="L482" s="578"/>
      <c r="M482" s="578"/>
      <c r="N482" s="578"/>
      <c r="O482" s="578"/>
      <c r="P482" s="585"/>
      <c r="GO482" s="50"/>
      <c r="GP482" s="50"/>
      <c r="GQ482" s="50"/>
      <c r="GR482" s="50"/>
      <c r="GS482" s="50"/>
      <c r="GT482" s="50"/>
      <c r="GU482" s="63" t="s">
        <v>2750</v>
      </c>
      <c r="GW482" s="8"/>
      <c r="GX482" s="8"/>
      <c r="GY482" s="8"/>
      <c r="GZ482" s="50"/>
      <c r="HA482" s="8"/>
      <c r="HB482" s="8"/>
      <c r="HC482" s="50"/>
      <c r="HD482" s="8"/>
      <c r="HE482" s="8"/>
      <c r="HF482" s="50"/>
      <c r="HH482" s="50"/>
      <c r="HI482" s="50"/>
      <c r="HL482" s="50"/>
    </row>
    <row r="483" spans="1:220" s="1" customFormat="1" ht="15">
      <c r="A483" s="84"/>
      <c r="B483" s="85"/>
      <c r="C483" s="579" t="s">
        <v>109</v>
      </c>
      <c r="D483" s="579"/>
      <c r="E483" s="579"/>
      <c r="F483" s="579"/>
      <c r="G483" s="579"/>
      <c r="H483" s="53"/>
      <c r="I483" s="54"/>
      <c r="J483" s="54"/>
      <c r="K483" s="54"/>
      <c r="L483" s="57"/>
      <c r="M483" s="54"/>
      <c r="N483" s="57"/>
      <c r="O483" s="54"/>
      <c r="P483" s="169">
        <v>131.18</v>
      </c>
      <c r="GO483" s="50"/>
      <c r="GP483" s="50"/>
      <c r="GQ483" s="50"/>
      <c r="GR483" s="50"/>
      <c r="GS483" s="50"/>
      <c r="GT483" s="50"/>
      <c r="GW483" s="8"/>
      <c r="GX483" s="8"/>
      <c r="GY483" s="8"/>
      <c r="GZ483" s="50"/>
      <c r="HA483" s="8"/>
      <c r="HB483" s="8"/>
      <c r="HC483" s="50" t="s">
        <v>109</v>
      </c>
      <c r="HD483" s="8"/>
      <c r="HE483" s="8"/>
      <c r="HF483" s="50"/>
      <c r="HH483" s="50"/>
      <c r="HI483" s="50"/>
      <c r="HL483" s="50"/>
    </row>
    <row r="484" spans="1:220" s="1" customFormat="1" ht="0.75" customHeight="1">
      <c r="A484" s="86"/>
      <c r="B484" s="87"/>
      <c r="C484" s="87"/>
      <c r="D484" s="87"/>
      <c r="E484" s="87"/>
      <c r="F484" s="87"/>
      <c r="G484" s="87"/>
      <c r="H484" s="88"/>
      <c r="I484" s="89"/>
      <c r="J484" s="89"/>
      <c r="K484" s="89"/>
      <c r="L484" s="90"/>
      <c r="M484" s="89"/>
      <c r="N484" s="90"/>
      <c r="O484" s="89"/>
      <c r="P484" s="91"/>
      <c r="GO484" s="50"/>
      <c r="GP484" s="50"/>
      <c r="GQ484" s="50"/>
      <c r="GR484" s="50"/>
      <c r="GS484" s="50"/>
      <c r="GT484" s="50"/>
      <c r="GW484" s="8"/>
      <c r="GX484" s="8"/>
      <c r="GY484" s="8"/>
      <c r="GZ484" s="50"/>
      <c r="HA484" s="8"/>
      <c r="HB484" s="8"/>
      <c r="HC484" s="50"/>
      <c r="HD484" s="8"/>
      <c r="HE484" s="8"/>
      <c r="HF484" s="50"/>
      <c r="HH484" s="50"/>
      <c r="HI484" s="50"/>
      <c r="HL484" s="50"/>
    </row>
    <row r="485" spans="1:220" s="1" customFormat="1" ht="43.5">
      <c r="A485" s="51" t="s">
        <v>232</v>
      </c>
      <c r="B485" s="52" t="s">
        <v>2195</v>
      </c>
      <c r="C485" s="580" t="s">
        <v>2196</v>
      </c>
      <c r="D485" s="580"/>
      <c r="E485" s="580"/>
      <c r="F485" s="580"/>
      <c r="G485" s="580"/>
      <c r="H485" s="53" t="s">
        <v>223</v>
      </c>
      <c r="I485" s="54">
        <v>0.45</v>
      </c>
      <c r="J485" s="55">
        <v>1</v>
      </c>
      <c r="K485" s="168">
        <v>0.45</v>
      </c>
      <c r="L485" s="57"/>
      <c r="M485" s="54"/>
      <c r="N485" s="57"/>
      <c r="O485" s="54"/>
      <c r="P485" s="58"/>
      <c r="Q485" s="59"/>
      <c r="R485" s="60"/>
      <c r="GO485" s="50"/>
      <c r="GP485" s="50" t="s">
        <v>2196</v>
      </c>
      <c r="GQ485" s="50" t="s">
        <v>6</v>
      </c>
      <c r="GR485" s="50" t="s">
        <v>6</v>
      </c>
      <c r="GS485" s="50" t="s">
        <v>6</v>
      </c>
      <c r="GT485" s="50" t="s">
        <v>6</v>
      </c>
      <c r="GW485" s="8"/>
      <c r="GX485" s="8"/>
      <c r="GY485" s="8"/>
      <c r="GZ485" s="50"/>
      <c r="HA485" s="8"/>
      <c r="HB485" s="8"/>
      <c r="HC485" s="50"/>
      <c r="HD485" s="8"/>
      <c r="HE485" s="8"/>
      <c r="HF485" s="50"/>
      <c r="HH485" s="50"/>
      <c r="HI485" s="50"/>
      <c r="HL485" s="50"/>
    </row>
    <row r="486" spans="1:220" s="1" customFormat="1" ht="15">
      <c r="A486" s="61"/>
      <c r="B486" s="62"/>
      <c r="C486" s="578" t="s">
        <v>2751</v>
      </c>
      <c r="D486" s="578"/>
      <c r="E486" s="578"/>
      <c r="F486" s="578"/>
      <c r="G486" s="578"/>
      <c r="H486" s="578"/>
      <c r="I486" s="578"/>
      <c r="J486" s="578"/>
      <c r="K486" s="578"/>
      <c r="L486" s="578"/>
      <c r="M486" s="578"/>
      <c r="N486" s="578"/>
      <c r="O486" s="578"/>
      <c r="P486" s="585"/>
      <c r="GO486" s="50"/>
      <c r="GP486" s="50"/>
      <c r="GQ486" s="50"/>
      <c r="GR486" s="50"/>
      <c r="GS486" s="50"/>
      <c r="GT486" s="50"/>
      <c r="GU486" s="63" t="s">
        <v>2751</v>
      </c>
      <c r="GW486" s="8"/>
      <c r="GX486" s="8"/>
      <c r="GY486" s="8"/>
      <c r="GZ486" s="50"/>
      <c r="HA486" s="8"/>
      <c r="HB486" s="8"/>
      <c r="HC486" s="50"/>
      <c r="HD486" s="8"/>
      <c r="HE486" s="8"/>
      <c r="HF486" s="50"/>
      <c r="HH486" s="50"/>
      <c r="HI486" s="50"/>
      <c r="HL486" s="50"/>
    </row>
    <row r="487" spans="1:220" s="1" customFormat="1" ht="23.25">
      <c r="A487" s="64"/>
      <c r="B487" s="65" t="s">
        <v>62</v>
      </c>
      <c r="C487" s="572" t="s">
        <v>63</v>
      </c>
      <c r="D487" s="572"/>
      <c r="E487" s="572"/>
      <c r="F487" s="572"/>
      <c r="G487" s="572"/>
      <c r="H487" s="572"/>
      <c r="I487" s="572"/>
      <c r="J487" s="572"/>
      <c r="K487" s="572"/>
      <c r="L487" s="572"/>
      <c r="M487" s="572"/>
      <c r="N487" s="572"/>
      <c r="O487" s="572"/>
      <c r="P487" s="587"/>
      <c r="GO487" s="50"/>
      <c r="GP487" s="50"/>
      <c r="GQ487" s="50"/>
      <c r="GR487" s="50"/>
      <c r="GS487" s="50"/>
      <c r="GT487" s="50"/>
      <c r="GV487" s="63" t="s">
        <v>63</v>
      </c>
      <c r="GW487" s="8"/>
      <c r="GX487" s="8"/>
      <c r="GY487" s="8"/>
      <c r="GZ487" s="50"/>
      <c r="HA487" s="8"/>
      <c r="HB487" s="8"/>
      <c r="HC487" s="50"/>
      <c r="HD487" s="8"/>
      <c r="HE487" s="8"/>
      <c r="HF487" s="50"/>
      <c r="HH487" s="50"/>
      <c r="HI487" s="50"/>
      <c r="HL487" s="50"/>
    </row>
    <row r="488" spans="1:220" s="1" customFormat="1" ht="15">
      <c r="A488" s="66"/>
      <c r="B488" s="67" t="s">
        <v>58</v>
      </c>
      <c r="C488" s="581" t="s">
        <v>66</v>
      </c>
      <c r="D488" s="581"/>
      <c r="E488" s="581"/>
      <c r="F488" s="581"/>
      <c r="G488" s="581"/>
      <c r="H488" s="68" t="s">
        <v>67</v>
      </c>
      <c r="I488" s="69"/>
      <c r="J488" s="69"/>
      <c r="K488" s="128">
        <v>3.3965999999999998</v>
      </c>
      <c r="L488" s="70"/>
      <c r="M488" s="69"/>
      <c r="N488" s="70"/>
      <c r="O488" s="69"/>
      <c r="P488" s="71">
        <v>2647.96</v>
      </c>
      <c r="GO488" s="50"/>
      <c r="GP488" s="50"/>
      <c r="GQ488" s="50"/>
      <c r="GR488" s="50"/>
      <c r="GS488" s="50"/>
      <c r="GT488" s="50"/>
      <c r="GW488" s="8" t="s">
        <v>66</v>
      </c>
      <c r="GX488" s="8"/>
      <c r="GY488" s="8"/>
      <c r="GZ488" s="50"/>
      <c r="HA488" s="8"/>
      <c r="HB488" s="8"/>
      <c r="HC488" s="50"/>
      <c r="HD488" s="8"/>
      <c r="HE488" s="8"/>
      <c r="HF488" s="50"/>
      <c r="HH488" s="50"/>
      <c r="HI488" s="50"/>
      <c r="HL488" s="50"/>
    </row>
    <row r="489" spans="1:220" s="1" customFormat="1" ht="15">
      <c r="A489" s="73"/>
      <c r="B489" s="67" t="s">
        <v>226</v>
      </c>
      <c r="C489" s="581" t="s">
        <v>227</v>
      </c>
      <c r="D489" s="581"/>
      <c r="E489" s="581"/>
      <c r="F489" s="581"/>
      <c r="G489" s="581"/>
      <c r="H489" s="68" t="s">
        <v>67</v>
      </c>
      <c r="I489" s="96">
        <v>6.29</v>
      </c>
      <c r="J489" s="74">
        <v>1.2</v>
      </c>
      <c r="K489" s="128">
        <v>3.3965999999999998</v>
      </c>
      <c r="L489" s="129"/>
      <c r="M489" s="130"/>
      <c r="N489" s="77">
        <v>779.59</v>
      </c>
      <c r="O489" s="69"/>
      <c r="P489" s="71">
        <v>2647.96</v>
      </c>
      <c r="GO489" s="50"/>
      <c r="GP489" s="50"/>
      <c r="GQ489" s="50"/>
      <c r="GR489" s="50"/>
      <c r="GS489" s="50"/>
      <c r="GT489" s="50"/>
      <c r="GW489" s="8"/>
      <c r="GX489" s="8" t="s">
        <v>227</v>
      </c>
      <c r="GY489" s="8"/>
      <c r="GZ489" s="50"/>
      <c r="HA489" s="8"/>
      <c r="HB489" s="8"/>
      <c r="HC489" s="50"/>
      <c r="HD489" s="8"/>
      <c r="HE489" s="8"/>
      <c r="HF489" s="50"/>
      <c r="HH489" s="50"/>
      <c r="HI489" s="50"/>
      <c r="HL489" s="50"/>
    </row>
    <row r="490" spans="1:220" s="1" customFormat="1" ht="15">
      <c r="A490" s="66"/>
      <c r="B490" s="67" t="s">
        <v>70</v>
      </c>
      <c r="C490" s="581" t="s">
        <v>71</v>
      </c>
      <c r="D490" s="581"/>
      <c r="E490" s="581"/>
      <c r="F490" s="581"/>
      <c r="G490" s="581"/>
      <c r="H490" s="68"/>
      <c r="I490" s="69"/>
      <c r="J490" s="69"/>
      <c r="K490" s="69"/>
      <c r="L490" s="70"/>
      <c r="M490" s="69"/>
      <c r="N490" s="70"/>
      <c r="O490" s="69"/>
      <c r="P490" s="83">
        <v>44.15</v>
      </c>
      <c r="GO490" s="50"/>
      <c r="GP490" s="50"/>
      <c r="GQ490" s="50"/>
      <c r="GR490" s="50"/>
      <c r="GS490" s="50"/>
      <c r="GT490" s="50"/>
      <c r="GW490" s="8" t="s">
        <v>71</v>
      </c>
      <c r="GX490" s="8"/>
      <c r="GY490" s="8"/>
      <c r="GZ490" s="50"/>
      <c r="HA490" s="8"/>
      <c r="HB490" s="8"/>
      <c r="HC490" s="50"/>
      <c r="HD490" s="8"/>
      <c r="HE490" s="8"/>
      <c r="HF490" s="50"/>
      <c r="HH490" s="50"/>
      <c r="HI490" s="50"/>
      <c r="HL490" s="50"/>
    </row>
    <row r="491" spans="1:220" s="1" customFormat="1" ht="15">
      <c r="A491" s="66"/>
      <c r="B491" s="67"/>
      <c r="C491" s="581" t="s">
        <v>72</v>
      </c>
      <c r="D491" s="581"/>
      <c r="E491" s="581"/>
      <c r="F491" s="581"/>
      <c r="G491" s="581"/>
      <c r="H491" s="68" t="s">
        <v>67</v>
      </c>
      <c r="I491" s="69"/>
      <c r="J491" s="69"/>
      <c r="K491" s="128">
        <v>3.2399999999999998E-2</v>
      </c>
      <c r="L491" s="70"/>
      <c r="M491" s="69"/>
      <c r="N491" s="70"/>
      <c r="O491" s="69"/>
      <c r="P491" s="83">
        <v>30.27</v>
      </c>
      <c r="GO491" s="50"/>
      <c r="GP491" s="50"/>
      <c r="GQ491" s="50"/>
      <c r="GR491" s="50"/>
      <c r="GS491" s="50"/>
      <c r="GT491" s="50"/>
      <c r="GW491" s="8" t="s">
        <v>72</v>
      </c>
      <c r="GX491" s="8"/>
      <c r="GY491" s="8"/>
      <c r="GZ491" s="50"/>
      <c r="HA491" s="8"/>
      <c r="HB491" s="8"/>
      <c r="HC491" s="50"/>
      <c r="HD491" s="8"/>
      <c r="HE491" s="8"/>
      <c r="HF491" s="50"/>
      <c r="HH491" s="50"/>
      <c r="HI491" s="50"/>
      <c r="HL491" s="50"/>
    </row>
    <row r="492" spans="1:220" s="1" customFormat="1" ht="15">
      <c r="A492" s="73"/>
      <c r="B492" s="67" t="s">
        <v>73</v>
      </c>
      <c r="C492" s="581" t="s">
        <v>74</v>
      </c>
      <c r="D492" s="581"/>
      <c r="E492" s="581"/>
      <c r="F492" s="581"/>
      <c r="G492" s="581"/>
      <c r="H492" s="68" t="s">
        <v>75</v>
      </c>
      <c r="I492" s="96">
        <v>0.03</v>
      </c>
      <c r="J492" s="74">
        <v>1.2</v>
      </c>
      <c r="K492" s="128">
        <v>1.6199999999999999E-2</v>
      </c>
      <c r="L492" s="129"/>
      <c r="M492" s="130"/>
      <c r="N492" s="77">
        <v>2027.59</v>
      </c>
      <c r="O492" s="69"/>
      <c r="P492" s="71">
        <v>32.85</v>
      </c>
      <c r="GO492" s="50"/>
      <c r="GP492" s="50"/>
      <c r="GQ492" s="50"/>
      <c r="GR492" s="50"/>
      <c r="GS492" s="50"/>
      <c r="GT492" s="50"/>
      <c r="GW492" s="8"/>
      <c r="GX492" s="8" t="s">
        <v>74</v>
      </c>
      <c r="GY492" s="8"/>
      <c r="GZ492" s="50"/>
      <c r="HA492" s="8"/>
      <c r="HB492" s="8"/>
      <c r="HC492" s="50"/>
      <c r="HD492" s="8"/>
      <c r="HE492" s="8"/>
      <c r="HF492" s="50"/>
      <c r="HH492" s="50"/>
      <c r="HI492" s="50"/>
      <c r="HL492" s="50"/>
    </row>
    <row r="493" spans="1:220" s="1" customFormat="1" ht="15">
      <c r="A493" s="78"/>
      <c r="B493" s="67" t="s">
        <v>76</v>
      </c>
      <c r="C493" s="581" t="s">
        <v>77</v>
      </c>
      <c r="D493" s="581"/>
      <c r="E493" s="581"/>
      <c r="F493" s="581"/>
      <c r="G493" s="581"/>
      <c r="H493" s="68" t="s">
        <v>67</v>
      </c>
      <c r="I493" s="96">
        <v>0.03</v>
      </c>
      <c r="J493" s="74">
        <v>1.2</v>
      </c>
      <c r="K493" s="128">
        <v>1.6199999999999999E-2</v>
      </c>
      <c r="L493" s="70"/>
      <c r="M493" s="69"/>
      <c r="N493" s="77">
        <v>1071.2</v>
      </c>
      <c r="O493" s="69"/>
      <c r="P493" s="83">
        <v>17.350000000000001</v>
      </c>
      <c r="GO493" s="50"/>
      <c r="GP493" s="50"/>
      <c r="GQ493" s="50"/>
      <c r="GR493" s="50"/>
      <c r="GS493" s="50"/>
      <c r="GT493" s="50"/>
      <c r="GW493" s="8"/>
      <c r="GX493" s="8"/>
      <c r="GY493" s="8" t="s">
        <v>77</v>
      </c>
      <c r="GZ493" s="50"/>
      <c r="HA493" s="8"/>
      <c r="HB493" s="8"/>
      <c r="HC493" s="50"/>
      <c r="HD493" s="8"/>
      <c r="HE493" s="8"/>
      <c r="HF493" s="50"/>
      <c r="HH493" s="50"/>
      <c r="HI493" s="50"/>
      <c r="HL493" s="50"/>
    </row>
    <row r="494" spans="1:220" s="1" customFormat="1" ht="15">
      <c r="A494" s="73"/>
      <c r="B494" s="67" t="s">
        <v>78</v>
      </c>
      <c r="C494" s="581" t="s">
        <v>79</v>
      </c>
      <c r="D494" s="581"/>
      <c r="E494" s="581"/>
      <c r="F494" s="581"/>
      <c r="G494" s="581"/>
      <c r="H494" s="68" t="s">
        <v>75</v>
      </c>
      <c r="I494" s="96">
        <v>0.03</v>
      </c>
      <c r="J494" s="74">
        <v>1.2</v>
      </c>
      <c r="K494" s="128">
        <v>1.6199999999999999E-2</v>
      </c>
      <c r="L494" s="95">
        <v>477.92</v>
      </c>
      <c r="M494" s="76">
        <v>1.46</v>
      </c>
      <c r="N494" s="77">
        <v>697.76</v>
      </c>
      <c r="O494" s="69"/>
      <c r="P494" s="71">
        <v>11.3</v>
      </c>
      <c r="GO494" s="50"/>
      <c r="GP494" s="50"/>
      <c r="GQ494" s="50"/>
      <c r="GR494" s="50"/>
      <c r="GS494" s="50"/>
      <c r="GT494" s="50"/>
      <c r="GW494" s="8"/>
      <c r="GX494" s="8" t="s">
        <v>79</v>
      </c>
      <c r="GY494" s="8"/>
      <c r="GZ494" s="50"/>
      <c r="HA494" s="8"/>
      <c r="HB494" s="8"/>
      <c r="HC494" s="50"/>
      <c r="HD494" s="8"/>
      <c r="HE494" s="8"/>
      <c r="HF494" s="50"/>
      <c r="HH494" s="50"/>
      <c r="HI494" s="50"/>
      <c r="HL494" s="50"/>
    </row>
    <row r="495" spans="1:220" s="1" customFormat="1" ht="15">
      <c r="A495" s="78"/>
      <c r="B495" s="67" t="s">
        <v>80</v>
      </c>
      <c r="C495" s="581" t="s">
        <v>81</v>
      </c>
      <c r="D495" s="581"/>
      <c r="E495" s="581"/>
      <c r="F495" s="581"/>
      <c r="G495" s="581"/>
      <c r="H495" s="68" t="s">
        <v>67</v>
      </c>
      <c r="I495" s="96">
        <v>0.03</v>
      </c>
      <c r="J495" s="74">
        <v>1.2</v>
      </c>
      <c r="K495" s="128">
        <v>1.6199999999999999E-2</v>
      </c>
      <c r="L495" s="70"/>
      <c r="M495" s="69"/>
      <c r="N495" s="173">
        <v>797.45</v>
      </c>
      <c r="O495" s="69"/>
      <c r="P495" s="83">
        <v>12.92</v>
      </c>
      <c r="GO495" s="50"/>
      <c r="GP495" s="50"/>
      <c r="GQ495" s="50"/>
      <c r="GR495" s="50"/>
      <c r="GS495" s="50"/>
      <c r="GT495" s="50"/>
      <c r="GW495" s="8"/>
      <c r="GX495" s="8"/>
      <c r="GY495" s="8" t="s">
        <v>81</v>
      </c>
      <c r="GZ495" s="50"/>
      <c r="HA495" s="8"/>
      <c r="HB495" s="8"/>
      <c r="HC495" s="50"/>
      <c r="HD495" s="8"/>
      <c r="HE495" s="8"/>
      <c r="HF495" s="50"/>
      <c r="HH495" s="50"/>
      <c r="HI495" s="50"/>
      <c r="HL495" s="50"/>
    </row>
    <row r="496" spans="1:220" s="1" customFormat="1" ht="15">
      <c r="A496" s="66"/>
      <c r="B496" s="67" t="s">
        <v>84</v>
      </c>
      <c r="C496" s="581" t="s">
        <v>85</v>
      </c>
      <c r="D496" s="581"/>
      <c r="E496" s="581"/>
      <c r="F496" s="581"/>
      <c r="G496" s="581"/>
      <c r="H496" s="68"/>
      <c r="I496" s="69"/>
      <c r="J496" s="69"/>
      <c r="K496" s="69"/>
      <c r="L496" s="70"/>
      <c r="M496" s="69"/>
      <c r="N496" s="70"/>
      <c r="O496" s="69"/>
      <c r="P496" s="83">
        <v>189.08</v>
      </c>
      <c r="GO496" s="50"/>
      <c r="GP496" s="50"/>
      <c r="GQ496" s="50"/>
      <c r="GR496" s="50"/>
      <c r="GS496" s="50"/>
      <c r="GT496" s="50"/>
      <c r="GW496" s="8" t="s">
        <v>85</v>
      </c>
      <c r="GX496" s="8"/>
      <c r="GY496" s="8"/>
      <c r="GZ496" s="50"/>
      <c r="HA496" s="8"/>
      <c r="HB496" s="8"/>
      <c r="HC496" s="50"/>
      <c r="HD496" s="8"/>
      <c r="HE496" s="8"/>
      <c r="HF496" s="50"/>
      <c r="HH496" s="50"/>
      <c r="HI496" s="50"/>
      <c r="HL496" s="50"/>
    </row>
    <row r="497" spans="1:220" s="1" customFormat="1" ht="34.5">
      <c r="A497" s="73"/>
      <c r="B497" s="67" t="s">
        <v>1931</v>
      </c>
      <c r="C497" s="581" t="s">
        <v>1932</v>
      </c>
      <c r="D497" s="581"/>
      <c r="E497" s="581"/>
      <c r="F497" s="581"/>
      <c r="G497" s="581"/>
      <c r="H497" s="68" t="s">
        <v>183</v>
      </c>
      <c r="I497" s="96">
        <v>26.67</v>
      </c>
      <c r="J497" s="69"/>
      <c r="K497" s="128">
        <v>12.0015</v>
      </c>
      <c r="L497" s="95">
        <v>5.87</v>
      </c>
      <c r="M497" s="76">
        <v>1.44</v>
      </c>
      <c r="N497" s="77">
        <v>8.4499999999999993</v>
      </c>
      <c r="O497" s="69"/>
      <c r="P497" s="71">
        <v>101.41</v>
      </c>
      <c r="GO497" s="50"/>
      <c r="GP497" s="50"/>
      <c r="GQ497" s="50"/>
      <c r="GR497" s="50"/>
      <c r="GS497" s="50"/>
      <c r="GT497" s="50"/>
      <c r="GW497" s="8"/>
      <c r="GX497" s="8" t="s">
        <v>1932</v>
      </c>
      <c r="GY497" s="8"/>
      <c r="GZ497" s="50"/>
      <c r="HA497" s="8"/>
      <c r="HB497" s="8"/>
      <c r="HC497" s="50"/>
      <c r="HD497" s="8"/>
      <c r="HE497" s="8"/>
      <c r="HF497" s="50"/>
      <c r="HH497" s="50"/>
      <c r="HI497" s="50"/>
      <c r="HL497" s="50"/>
    </row>
    <row r="498" spans="1:220" s="1" customFormat="1" ht="15">
      <c r="A498" s="73"/>
      <c r="B498" s="67" t="s">
        <v>2197</v>
      </c>
      <c r="C498" s="581" t="s">
        <v>2198</v>
      </c>
      <c r="D498" s="581"/>
      <c r="E498" s="581"/>
      <c r="F498" s="581"/>
      <c r="G498" s="581"/>
      <c r="H498" s="68" t="s">
        <v>88</v>
      </c>
      <c r="I498" s="172">
        <v>1.0499999999999999E-3</v>
      </c>
      <c r="J498" s="69"/>
      <c r="K498" s="72">
        <v>4.7249999999999999E-4</v>
      </c>
      <c r="L498" s="75">
        <v>43821.53</v>
      </c>
      <c r="M498" s="76">
        <v>1.44</v>
      </c>
      <c r="N498" s="77">
        <v>63103</v>
      </c>
      <c r="O498" s="69"/>
      <c r="P498" s="71">
        <v>29.82</v>
      </c>
      <c r="GO498" s="50"/>
      <c r="GP498" s="50"/>
      <c r="GQ498" s="50"/>
      <c r="GR498" s="50"/>
      <c r="GS498" s="50"/>
      <c r="GT498" s="50"/>
      <c r="GW498" s="8"/>
      <c r="GX498" s="8" t="s">
        <v>2198</v>
      </c>
      <c r="GY498" s="8"/>
      <c r="GZ498" s="50"/>
      <c r="HA498" s="8"/>
      <c r="HB498" s="8"/>
      <c r="HC498" s="50"/>
      <c r="HD498" s="8"/>
      <c r="HE498" s="8"/>
      <c r="HF498" s="50"/>
      <c r="HH498" s="50"/>
      <c r="HI498" s="50"/>
      <c r="HL498" s="50"/>
    </row>
    <row r="499" spans="1:220" s="1" customFormat="1" ht="15">
      <c r="A499" s="73"/>
      <c r="B499" s="67" t="s">
        <v>97</v>
      </c>
      <c r="C499" s="581" t="s">
        <v>98</v>
      </c>
      <c r="D499" s="581"/>
      <c r="E499" s="581"/>
      <c r="F499" s="581"/>
      <c r="G499" s="581"/>
      <c r="H499" s="68" t="s">
        <v>91</v>
      </c>
      <c r="I499" s="96">
        <v>0.02</v>
      </c>
      <c r="J499" s="69"/>
      <c r="K499" s="127">
        <v>8.9999999999999993E-3</v>
      </c>
      <c r="L499" s="95">
        <v>79.88</v>
      </c>
      <c r="M499" s="76">
        <v>1.48</v>
      </c>
      <c r="N499" s="77">
        <v>118.22</v>
      </c>
      <c r="O499" s="69"/>
      <c r="P499" s="71">
        <v>1.06</v>
      </c>
      <c r="GO499" s="50"/>
      <c r="GP499" s="50"/>
      <c r="GQ499" s="50"/>
      <c r="GR499" s="50"/>
      <c r="GS499" s="50"/>
      <c r="GT499" s="50"/>
      <c r="GW499" s="8"/>
      <c r="GX499" s="8" t="s">
        <v>98</v>
      </c>
      <c r="GY499" s="8"/>
      <c r="GZ499" s="50"/>
      <c r="HA499" s="8"/>
      <c r="HB499" s="8"/>
      <c r="HC499" s="50"/>
      <c r="HD499" s="8"/>
      <c r="HE499" s="8"/>
      <c r="HF499" s="50"/>
      <c r="HH499" s="50"/>
      <c r="HI499" s="50"/>
      <c r="HL499" s="50"/>
    </row>
    <row r="500" spans="1:220" s="1" customFormat="1" ht="15">
      <c r="A500" s="73"/>
      <c r="B500" s="67" t="s">
        <v>2199</v>
      </c>
      <c r="C500" s="581" t="s">
        <v>2200</v>
      </c>
      <c r="D500" s="581"/>
      <c r="E500" s="581"/>
      <c r="F500" s="581"/>
      <c r="G500" s="581"/>
      <c r="H500" s="68" t="s">
        <v>126</v>
      </c>
      <c r="I500" s="96">
        <v>0.05</v>
      </c>
      <c r="J500" s="69"/>
      <c r="K500" s="128">
        <v>2.2499999999999999E-2</v>
      </c>
      <c r="L500" s="75">
        <v>1289.92</v>
      </c>
      <c r="M500" s="76">
        <v>1.26</v>
      </c>
      <c r="N500" s="77">
        <v>1625.3</v>
      </c>
      <c r="O500" s="69"/>
      <c r="P500" s="71">
        <v>36.57</v>
      </c>
      <c r="GO500" s="50"/>
      <c r="GP500" s="50"/>
      <c r="GQ500" s="50"/>
      <c r="GR500" s="50"/>
      <c r="GS500" s="50"/>
      <c r="GT500" s="50"/>
      <c r="GW500" s="8"/>
      <c r="GX500" s="8" t="s">
        <v>2200</v>
      </c>
      <c r="GY500" s="8"/>
      <c r="GZ500" s="50"/>
      <c r="HA500" s="8"/>
      <c r="HB500" s="8"/>
      <c r="HC500" s="50"/>
      <c r="HD500" s="8"/>
      <c r="HE500" s="8"/>
      <c r="HF500" s="50"/>
      <c r="HH500" s="50"/>
      <c r="HI500" s="50"/>
      <c r="HL500" s="50"/>
    </row>
    <row r="501" spans="1:220" s="1" customFormat="1" ht="15">
      <c r="A501" s="73"/>
      <c r="B501" s="67" t="s">
        <v>2201</v>
      </c>
      <c r="C501" s="581" t="s">
        <v>2202</v>
      </c>
      <c r="D501" s="581"/>
      <c r="E501" s="581"/>
      <c r="F501" s="581"/>
      <c r="G501" s="581"/>
      <c r="H501" s="68" t="s">
        <v>318</v>
      </c>
      <c r="I501" s="128">
        <v>1.2200000000000001E-2</v>
      </c>
      <c r="J501" s="69"/>
      <c r="K501" s="172">
        <v>5.4900000000000001E-3</v>
      </c>
      <c r="L501" s="75">
        <v>2316.7800000000002</v>
      </c>
      <c r="M501" s="76">
        <v>1.59</v>
      </c>
      <c r="N501" s="77">
        <v>3683.68</v>
      </c>
      <c r="O501" s="69"/>
      <c r="P501" s="71">
        <v>20.22</v>
      </c>
      <c r="GO501" s="50"/>
      <c r="GP501" s="50"/>
      <c r="GQ501" s="50"/>
      <c r="GR501" s="50"/>
      <c r="GS501" s="50"/>
      <c r="GT501" s="50"/>
      <c r="GW501" s="8"/>
      <c r="GX501" s="8" t="s">
        <v>2202</v>
      </c>
      <c r="GY501" s="8"/>
      <c r="GZ501" s="50"/>
      <c r="HA501" s="8"/>
      <c r="HB501" s="8"/>
      <c r="HC501" s="50"/>
      <c r="HD501" s="8"/>
      <c r="HE501" s="8"/>
      <c r="HF501" s="50"/>
      <c r="HH501" s="50"/>
      <c r="HI501" s="50"/>
      <c r="HL501" s="50"/>
    </row>
    <row r="502" spans="1:220" s="1" customFormat="1" ht="15">
      <c r="A502" s="79"/>
      <c r="B502" s="65"/>
      <c r="C502" s="579" t="s">
        <v>99</v>
      </c>
      <c r="D502" s="579"/>
      <c r="E502" s="579"/>
      <c r="F502" s="579"/>
      <c r="G502" s="579"/>
      <c r="H502" s="53"/>
      <c r="I502" s="54"/>
      <c r="J502" s="54"/>
      <c r="K502" s="54"/>
      <c r="L502" s="57"/>
      <c r="M502" s="54"/>
      <c r="N502" s="80"/>
      <c r="O502" s="54"/>
      <c r="P502" s="81">
        <v>2911.46</v>
      </c>
      <c r="GO502" s="50"/>
      <c r="GP502" s="50"/>
      <c r="GQ502" s="50"/>
      <c r="GR502" s="50"/>
      <c r="GS502" s="50"/>
      <c r="GT502" s="50"/>
      <c r="GW502" s="8"/>
      <c r="GX502" s="8"/>
      <c r="GY502" s="8"/>
      <c r="GZ502" s="50" t="s">
        <v>99</v>
      </c>
      <c r="HA502" s="8"/>
      <c r="HB502" s="8"/>
      <c r="HC502" s="50"/>
      <c r="HD502" s="8"/>
      <c r="HE502" s="8"/>
      <c r="HF502" s="50"/>
      <c r="HH502" s="50"/>
      <c r="HI502" s="50"/>
      <c r="HL502" s="50"/>
    </row>
    <row r="503" spans="1:220" s="1" customFormat="1" ht="15">
      <c r="A503" s="78" t="s">
        <v>235</v>
      </c>
      <c r="B503" s="67" t="s">
        <v>101</v>
      </c>
      <c r="C503" s="581" t="s">
        <v>102</v>
      </c>
      <c r="D503" s="581"/>
      <c r="E503" s="581"/>
      <c r="F503" s="581"/>
      <c r="G503" s="581"/>
      <c r="H503" s="68" t="s">
        <v>103</v>
      </c>
      <c r="I503" s="82">
        <v>2</v>
      </c>
      <c r="J503" s="69"/>
      <c r="K503" s="82">
        <v>2</v>
      </c>
      <c r="L503" s="70"/>
      <c r="M503" s="69"/>
      <c r="N503" s="70"/>
      <c r="O503" s="69"/>
      <c r="P503" s="83">
        <v>44.13</v>
      </c>
      <c r="GO503" s="50"/>
      <c r="GP503" s="50"/>
      <c r="GQ503" s="50"/>
      <c r="GR503" s="50"/>
      <c r="GS503" s="50"/>
      <c r="GT503" s="50"/>
      <c r="GW503" s="8"/>
      <c r="GX503" s="8"/>
      <c r="GY503" s="8"/>
      <c r="GZ503" s="50"/>
      <c r="HA503" s="8" t="s">
        <v>102</v>
      </c>
      <c r="HB503" s="8"/>
      <c r="HC503" s="50"/>
      <c r="HD503" s="8"/>
      <c r="HE503" s="8"/>
      <c r="HF503" s="50"/>
      <c r="HH503" s="50"/>
      <c r="HI503" s="50"/>
      <c r="HL503" s="50"/>
    </row>
    <row r="504" spans="1:220" s="1" customFormat="1" ht="15">
      <c r="A504" s="78"/>
      <c r="B504" s="67"/>
      <c r="C504" s="581" t="s">
        <v>104</v>
      </c>
      <c r="D504" s="581"/>
      <c r="E504" s="581"/>
      <c r="F504" s="581"/>
      <c r="G504" s="581"/>
      <c r="H504" s="68"/>
      <c r="I504" s="69"/>
      <c r="J504" s="69"/>
      <c r="K504" s="69"/>
      <c r="L504" s="70"/>
      <c r="M504" s="69"/>
      <c r="N504" s="70"/>
      <c r="O504" s="69"/>
      <c r="P504" s="71">
        <v>2678.23</v>
      </c>
      <c r="GO504" s="50"/>
      <c r="GP504" s="50"/>
      <c r="GQ504" s="50"/>
      <c r="GR504" s="50"/>
      <c r="GS504" s="50"/>
      <c r="GT504" s="50"/>
      <c r="GW504" s="8"/>
      <c r="GX504" s="8"/>
      <c r="GY504" s="8"/>
      <c r="GZ504" s="50"/>
      <c r="HA504" s="8"/>
      <c r="HB504" s="8" t="s">
        <v>104</v>
      </c>
      <c r="HC504" s="50"/>
      <c r="HD504" s="8"/>
      <c r="HE504" s="8"/>
      <c r="HF504" s="50"/>
      <c r="HH504" s="50"/>
      <c r="HI504" s="50"/>
      <c r="HL504" s="50"/>
    </row>
    <row r="505" spans="1:220" s="1" customFormat="1" ht="15">
      <c r="A505" s="78"/>
      <c r="B505" s="67" t="s">
        <v>105</v>
      </c>
      <c r="C505" s="581" t="s">
        <v>106</v>
      </c>
      <c r="D505" s="581"/>
      <c r="E505" s="581"/>
      <c r="F505" s="581"/>
      <c r="G505" s="581"/>
      <c r="H505" s="68" t="s">
        <v>103</v>
      </c>
      <c r="I505" s="82">
        <v>98</v>
      </c>
      <c r="J505" s="69"/>
      <c r="K505" s="82">
        <v>98</v>
      </c>
      <c r="L505" s="70"/>
      <c r="M505" s="69"/>
      <c r="N505" s="70"/>
      <c r="O505" s="69"/>
      <c r="P505" s="71">
        <v>2624.67</v>
      </c>
      <c r="GO505" s="50"/>
      <c r="GP505" s="50"/>
      <c r="GQ505" s="50"/>
      <c r="GR505" s="50"/>
      <c r="GS505" s="50"/>
      <c r="GT505" s="50"/>
      <c r="GW505" s="8"/>
      <c r="GX505" s="8"/>
      <c r="GY505" s="8"/>
      <c r="GZ505" s="50"/>
      <c r="HA505" s="8"/>
      <c r="HB505" s="8" t="s">
        <v>106</v>
      </c>
      <c r="HC505" s="50"/>
      <c r="HD505" s="8"/>
      <c r="HE505" s="8"/>
      <c r="HF505" s="50"/>
      <c r="HH505" s="50"/>
      <c r="HI505" s="50"/>
      <c r="HL505" s="50"/>
    </row>
    <row r="506" spans="1:220" s="1" customFormat="1" ht="15">
      <c r="A506" s="78"/>
      <c r="B506" s="67" t="s">
        <v>107</v>
      </c>
      <c r="C506" s="581" t="s">
        <v>108</v>
      </c>
      <c r="D506" s="581"/>
      <c r="E506" s="581"/>
      <c r="F506" s="581"/>
      <c r="G506" s="581"/>
      <c r="H506" s="68" t="s">
        <v>103</v>
      </c>
      <c r="I506" s="82">
        <v>51</v>
      </c>
      <c r="J506" s="69"/>
      <c r="K506" s="82">
        <v>51</v>
      </c>
      <c r="L506" s="70"/>
      <c r="M506" s="69"/>
      <c r="N506" s="70"/>
      <c r="O506" s="69"/>
      <c r="P506" s="71">
        <v>1365.9</v>
      </c>
      <c r="GO506" s="50"/>
      <c r="GP506" s="50"/>
      <c r="GQ506" s="50"/>
      <c r="GR506" s="50"/>
      <c r="GS506" s="50"/>
      <c r="GT506" s="50"/>
      <c r="GW506" s="8"/>
      <c r="GX506" s="8"/>
      <c r="GY506" s="8"/>
      <c r="GZ506" s="50"/>
      <c r="HA506" s="8"/>
      <c r="HB506" s="8" t="s">
        <v>108</v>
      </c>
      <c r="HC506" s="50"/>
      <c r="HD506" s="8"/>
      <c r="HE506" s="8"/>
      <c r="HF506" s="50"/>
      <c r="HH506" s="50"/>
      <c r="HI506" s="50"/>
      <c r="HL506" s="50"/>
    </row>
    <row r="507" spans="1:220" s="1" customFormat="1" ht="15">
      <c r="A507" s="84"/>
      <c r="B507" s="85"/>
      <c r="C507" s="579" t="s">
        <v>109</v>
      </c>
      <c r="D507" s="579"/>
      <c r="E507" s="579"/>
      <c r="F507" s="579"/>
      <c r="G507" s="579"/>
      <c r="H507" s="53"/>
      <c r="I507" s="54"/>
      <c r="J507" s="54"/>
      <c r="K507" s="54"/>
      <c r="L507" s="57"/>
      <c r="M507" s="54"/>
      <c r="N507" s="80">
        <v>15435.91</v>
      </c>
      <c r="O507" s="54"/>
      <c r="P507" s="81">
        <v>6946.16</v>
      </c>
      <c r="GO507" s="50"/>
      <c r="GP507" s="50"/>
      <c r="GQ507" s="50"/>
      <c r="GR507" s="50"/>
      <c r="GS507" s="50"/>
      <c r="GT507" s="50"/>
      <c r="GW507" s="8"/>
      <c r="GX507" s="8"/>
      <c r="GY507" s="8"/>
      <c r="GZ507" s="50"/>
      <c r="HA507" s="8"/>
      <c r="HB507" s="8"/>
      <c r="HC507" s="50" t="s">
        <v>109</v>
      </c>
      <c r="HD507" s="8"/>
      <c r="HE507" s="8"/>
      <c r="HF507" s="50"/>
      <c r="HH507" s="50"/>
      <c r="HI507" s="50"/>
      <c r="HL507" s="50"/>
    </row>
    <row r="508" spans="1:220" s="1" customFormat="1" ht="0.75" customHeight="1">
      <c r="A508" s="86"/>
      <c r="B508" s="87"/>
      <c r="C508" s="87"/>
      <c r="D508" s="87"/>
      <c r="E508" s="87"/>
      <c r="F508" s="87"/>
      <c r="G508" s="87"/>
      <c r="H508" s="88"/>
      <c r="I508" s="89"/>
      <c r="J508" s="89"/>
      <c r="K508" s="89"/>
      <c r="L508" s="90"/>
      <c r="M508" s="89"/>
      <c r="N508" s="90"/>
      <c r="O508" s="89"/>
      <c r="P508" s="91"/>
      <c r="GO508" s="50"/>
      <c r="GP508" s="50"/>
      <c r="GQ508" s="50"/>
      <c r="GR508" s="50"/>
      <c r="GS508" s="50"/>
      <c r="GT508" s="50"/>
      <c r="GW508" s="8"/>
      <c r="GX508" s="8"/>
      <c r="GY508" s="8"/>
      <c r="GZ508" s="50"/>
      <c r="HA508" s="8"/>
      <c r="HB508" s="8"/>
      <c r="HC508" s="50"/>
      <c r="HD508" s="8"/>
      <c r="HE508" s="8"/>
      <c r="HF508" s="50"/>
      <c r="HH508" s="50"/>
      <c r="HI508" s="50"/>
      <c r="HL508" s="50"/>
    </row>
    <row r="509" spans="1:220" s="1" customFormat="1" ht="22.5">
      <c r="A509" s="51" t="s">
        <v>235</v>
      </c>
      <c r="B509" s="52" t="s">
        <v>1965</v>
      </c>
      <c r="C509" s="580" t="s">
        <v>1966</v>
      </c>
      <c r="D509" s="580"/>
      <c r="E509" s="580"/>
      <c r="F509" s="580"/>
      <c r="G509" s="580"/>
      <c r="H509" s="53" t="s">
        <v>1864</v>
      </c>
      <c r="I509" s="54">
        <v>2.0400000000000001E-2</v>
      </c>
      <c r="J509" s="55">
        <v>1</v>
      </c>
      <c r="K509" s="182">
        <v>2.0400000000000001E-2</v>
      </c>
      <c r="L509" s="57"/>
      <c r="M509" s="54"/>
      <c r="N509" s="57"/>
      <c r="O509" s="54"/>
      <c r="P509" s="81">
        <v>2802.31</v>
      </c>
      <c r="Q509" s="59"/>
      <c r="R509" s="60"/>
      <c r="GO509" s="50"/>
      <c r="GP509" s="50" t="s">
        <v>1966</v>
      </c>
      <c r="GQ509" s="50" t="s">
        <v>6</v>
      </c>
      <c r="GR509" s="50" t="s">
        <v>6</v>
      </c>
      <c r="GS509" s="50" t="s">
        <v>6</v>
      </c>
      <c r="GT509" s="50" t="s">
        <v>6</v>
      </c>
      <c r="GW509" s="8"/>
      <c r="GX509" s="8"/>
      <c r="GY509" s="8"/>
      <c r="GZ509" s="50"/>
      <c r="HA509" s="8"/>
      <c r="HB509" s="8"/>
      <c r="HC509" s="50"/>
      <c r="HD509" s="8"/>
      <c r="HE509" s="8"/>
      <c r="HF509" s="50"/>
      <c r="HH509" s="50"/>
      <c r="HI509" s="50"/>
      <c r="HL509" s="50"/>
    </row>
    <row r="510" spans="1:220" s="1" customFormat="1" ht="15">
      <c r="A510" s="61"/>
      <c r="B510" s="62"/>
      <c r="C510" s="578" t="s">
        <v>2409</v>
      </c>
      <c r="D510" s="578"/>
      <c r="E510" s="578"/>
      <c r="F510" s="578"/>
      <c r="G510" s="578"/>
      <c r="H510" s="578"/>
      <c r="I510" s="578"/>
      <c r="J510" s="578"/>
      <c r="K510" s="578"/>
      <c r="L510" s="578"/>
      <c r="M510" s="578"/>
      <c r="N510" s="578"/>
      <c r="O510" s="578"/>
      <c r="P510" s="585"/>
      <c r="GO510" s="50"/>
      <c r="GP510" s="50"/>
      <c r="GQ510" s="50"/>
      <c r="GR510" s="50"/>
      <c r="GS510" s="50"/>
      <c r="GT510" s="50"/>
      <c r="GU510" s="63" t="s">
        <v>2409</v>
      </c>
      <c r="GW510" s="8"/>
      <c r="GX510" s="8"/>
      <c r="GY510" s="8"/>
      <c r="GZ510" s="50"/>
      <c r="HA510" s="8"/>
      <c r="HB510" s="8"/>
      <c r="HC510" s="50"/>
      <c r="HD510" s="8"/>
      <c r="HE510" s="8"/>
      <c r="HF510" s="50"/>
      <c r="HH510" s="50"/>
      <c r="HI510" s="50"/>
      <c r="HL510" s="50"/>
    </row>
    <row r="511" spans="1:220" s="1" customFormat="1" ht="15">
      <c r="A511" s="78" t="s">
        <v>235</v>
      </c>
      <c r="B511" s="67" t="s">
        <v>1965</v>
      </c>
      <c r="C511" s="581" t="s">
        <v>1968</v>
      </c>
      <c r="D511" s="581"/>
      <c r="E511" s="581"/>
      <c r="F511" s="581"/>
      <c r="G511" s="581"/>
      <c r="H511" s="68" t="s">
        <v>1864</v>
      </c>
      <c r="I511" s="128">
        <v>2.0400000000000001E-2</v>
      </c>
      <c r="J511" s="69"/>
      <c r="K511" s="128">
        <v>2.0400000000000001E-2</v>
      </c>
      <c r="L511" s="77">
        <v>118420.9</v>
      </c>
      <c r="M511" s="96">
        <v>1.1599999999999999</v>
      </c>
      <c r="N511" s="77">
        <v>137368.24</v>
      </c>
      <c r="O511" s="69"/>
      <c r="P511" s="71">
        <v>2802.31</v>
      </c>
      <c r="GO511" s="50"/>
      <c r="GP511" s="50"/>
      <c r="GQ511" s="50"/>
      <c r="GR511" s="50"/>
      <c r="GS511" s="50"/>
      <c r="GT511" s="50"/>
      <c r="GW511" s="8"/>
      <c r="GX511" s="8"/>
      <c r="GY511" s="8"/>
      <c r="GZ511" s="50"/>
      <c r="HA511" s="8"/>
      <c r="HB511" s="8"/>
      <c r="HC511" s="50"/>
      <c r="HD511" s="8" t="s">
        <v>1968</v>
      </c>
      <c r="HE511" s="8"/>
      <c r="HF511" s="50"/>
      <c r="HH511" s="50"/>
      <c r="HI511" s="50"/>
      <c r="HL511" s="50"/>
    </row>
    <row r="512" spans="1:220" s="1" customFormat="1" ht="68.25">
      <c r="A512" s="78" t="s">
        <v>2752</v>
      </c>
      <c r="B512" s="67" t="s">
        <v>1969</v>
      </c>
      <c r="C512" s="581" t="s">
        <v>1961</v>
      </c>
      <c r="D512" s="581"/>
      <c r="E512" s="581"/>
      <c r="F512" s="581"/>
      <c r="G512" s="581"/>
      <c r="H512" s="68" t="s">
        <v>88</v>
      </c>
      <c r="I512" s="69"/>
      <c r="J512" s="69"/>
      <c r="K512" s="128">
        <v>6.1999999999999998E-3</v>
      </c>
      <c r="L512" s="70"/>
      <c r="M512" s="69"/>
      <c r="N512" s="77">
        <v>1621.6</v>
      </c>
      <c r="O512" s="69"/>
      <c r="P512" s="83">
        <v>10.050000000000001</v>
      </c>
      <c r="GO512" s="50"/>
      <c r="GP512" s="50"/>
      <c r="GQ512" s="50"/>
      <c r="GR512" s="50"/>
      <c r="GS512" s="50"/>
      <c r="GT512" s="50"/>
      <c r="GW512" s="8"/>
      <c r="GX512" s="8"/>
      <c r="GY512" s="8"/>
      <c r="GZ512" s="50"/>
      <c r="HA512" s="8"/>
      <c r="HB512" s="8"/>
      <c r="HC512" s="50"/>
      <c r="HD512" s="8"/>
      <c r="HE512" s="8" t="s">
        <v>1961</v>
      </c>
      <c r="HF512" s="50"/>
      <c r="HH512" s="50"/>
      <c r="HI512" s="50"/>
      <c r="HL512" s="50"/>
    </row>
    <row r="513" spans="1:220" s="1" customFormat="1" ht="68.25">
      <c r="A513" s="78" t="s">
        <v>2753</v>
      </c>
      <c r="B513" s="67" t="s">
        <v>1970</v>
      </c>
      <c r="C513" s="581" t="s">
        <v>1964</v>
      </c>
      <c r="D513" s="581"/>
      <c r="E513" s="581"/>
      <c r="F513" s="581"/>
      <c r="G513" s="581"/>
      <c r="H513" s="68" t="s">
        <v>88</v>
      </c>
      <c r="I513" s="69"/>
      <c r="J513" s="69"/>
      <c r="K513" s="128">
        <v>6.1999999999999998E-3</v>
      </c>
      <c r="L513" s="70"/>
      <c r="M513" s="69"/>
      <c r="N513" s="77">
        <v>1111.47</v>
      </c>
      <c r="O513" s="82">
        <v>-1</v>
      </c>
      <c r="P513" s="83">
        <v>-6.89</v>
      </c>
      <c r="GO513" s="50"/>
      <c r="GP513" s="50"/>
      <c r="GQ513" s="50"/>
      <c r="GR513" s="50"/>
      <c r="GS513" s="50"/>
      <c r="GT513" s="50"/>
      <c r="GW513" s="8"/>
      <c r="GX513" s="8"/>
      <c r="GY513" s="8"/>
      <c r="GZ513" s="50"/>
      <c r="HA513" s="8"/>
      <c r="HB513" s="8"/>
      <c r="HC513" s="50"/>
      <c r="HD513" s="8"/>
      <c r="HE513" s="8" t="s">
        <v>1964</v>
      </c>
      <c r="HF513" s="50"/>
      <c r="HH513" s="50"/>
      <c r="HI513" s="50"/>
      <c r="HL513" s="50"/>
    </row>
    <row r="514" spans="1:220" s="1" customFormat="1" ht="15">
      <c r="A514" s="84"/>
      <c r="B514" s="85"/>
      <c r="C514" s="579" t="s">
        <v>109</v>
      </c>
      <c r="D514" s="579"/>
      <c r="E514" s="579"/>
      <c r="F514" s="579"/>
      <c r="G514" s="579"/>
      <c r="H514" s="53"/>
      <c r="I514" s="54"/>
      <c r="J514" s="54"/>
      <c r="K514" s="54"/>
      <c r="L514" s="57"/>
      <c r="M514" s="54"/>
      <c r="N514" s="57"/>
      <c r="O514" s="54"/>
      <c r="P514" s="81">
        <v>2805.47</v>
      </c>
      <c r="GO514" s="50"/>
      <c r="GP514" s="50"/>
      <c r="GQ514" s="50"/>
      <c r="GR514" s="50"/>
      <c r="GS514" s="50"/>
      <c r="GT514" s="50"/>
      <c r="GW514" s="8"/>
      <c r="GX514" s="8"/>
      <c r="GY514" s="8"/>
      <c r="GZ514" s="50"/>
      <c r="HA514" s="8"/>
      <c r="HB514" s="8"/>
      <c r="HC514" s="50" t="s">
        <v>109</v>
      </c>
      <c r="HD514" s="8"/>
      <c r="HE514" s="8"/>
      <c r="HF514" s="50"/>
      <c r="HH514" s="50"/>
      <c r="HI514" s="50"/>
      <c r="HL514" s="50"/>
    </row>
    <row r="515" spans="1:220" s="1" customFormat="1" ht="0.75" customHeight="1">
      <c r="A515" s="86"/>
      <c r="B515" s="87"/>
      <c r="C515" s="87"/>
      <c r="D515" s="87"/>
      <c r="E515" s="87"/>
      <c r="F515" s="87"/>
      <c r="G515" s="87"/>
      <c r="H515" s="88"/>
      <c r="I515" s="89"/>
      <c r="J515" s="89"/>
      <c r="K515" s="89"/>
      <c r="L515" s="90"/>
      <c r="M515" s="89"/>
      <c r="N515" s="90"/>
      <c r="O515" s="89"/>
      <c r="P515" s="91"/>
      <c r="GO515" s="50"/>
      <c r="GP515" s="50"/>
      <c r="GQ515" s="50"/>
      <c r="GR515" s="50"/>
      <c r="GS515" s="50"/>
      <c r="GT515" s="50"/>
      <c r="GW515" s="8"/>
      <c r="GX515" s="8"/>
      <c r="GY515" s="8"/>
      <c r="GZ515" s="50"/>
      <c r="HA515" s="8"/>
      <c r="HB515" s="8"/>
      <c r="HC515" s="50"/>
      <c r="HD515" s="8"/>
      <c r="HE515" s="8"/>
      <c r="HF515" s="50"/>
      <c r="HH515" s="50"/>
      <c r="HI515" s="50"/>
      <c r="HL515" s="50"/>
    </row>
    <row r="516" spans="1:220" s="1" customFormat="1" ht="22.5">
      <c r="A516" s="51" t="s">
        <v>2754</v>
      </c>
      <c r="B516" s="52" t="s">
        <v>1972</v>
      </c>
      <c r="C516" s="580" t="s">
        <v>1973</v>
      </c>
      <c r="D516" s="580"/>
      <c r="E516" s="580"/>
      <c r="F516" s="580"/>
      <c r="G516" s="580"/>
      <c r="H516" s="53" t="s">
        <v>1864</v>
      </c>
      <c r="I516" s="54">
        <v>6.1199999999999996E-3</v>
      </c>
      <c r="J516" s="55">
        <v>1</v>
      </c>
      <c r="K516" s="92">
        <v>6.1199999999999996E-3</v>
      </c>
      <c r="L516" s="57"/>
      <c r="M516" s="54"/>
      <c r="N516" s="57"/>
      <c r="O516" s="54"/>
      <c r="P516" s="169">
        <v>515.05999999999995</v>
      </c>
      <c r="Q516" s="59"/>
      <c r="R516" s="60"/>
      <c r="GO516" s="50"/>
      <c r="GP516" s="50" t="s">
        <v>1973</v>
      </c>
      <c r="GQ516" s="50" t="s">
        <v>6</v>
      </c>
      <c r="GR516" s="50" t="s">
        <v>6</v>
      </c>
      <c r="GS516" s="50" t="s">
        <v>6</v>
      </c>
      <c r="GT516" s="50" t="s">
        <v>6</v>
      </c>
      <c r="GW516" s="8"/>
      <c r="GX516" s="8"/>
      <c r="GY516" s="8"/>
      <c r="GZ516" s="50"/>
      <c r="HA516" s="8"/>
      <c r="HB516" s="8"/>
      <c r="HC516" s="50"/>
      <c r="HD516" s="8"/>
      <c r="HE516" s="8"/>
      <c r="HF516" s="50"/>
      <c r="HH516" s="50"/>
      <c r="HI516" s="50"/>
      <c r="HL516" s="50"/>
    </row>
    <row r="517" spans="1:220" s="1" customFormat="1" ht="15">
      <c r="A517" s="61"/>
      <c r="B517" s="62"/>
      <c r="C517" s="578" t="s">
        <v>2755</v>
      </c>
      <c r="D517" s="578"/>
      <c r="E517" s="578"/>
      <c r="F517" s="578"/>
      <c r="G517" s="578"/>
      <c r="H517" s="578"/>
      <c r="I517" s="578"/>
      <c r="J517" s="578"/>
      <c r="K517" s="578"/>
      <c r="L517" s="578"/>
      <c r="M517" s="578"/>
      <c r="N517" s="578"/>
      <c r="O517" s="578"/>
      <c r="P517" s="585"/>
      <c r="GO517" s="50"/>
      <c r="GP517" s="50"/>
      <c r="GQ517" s="50"/>
      <c r="GR517" s="50"/>
      <c r="GS517" s="50"/>
      <c r="GT517" s="50"/>
      <c r="GU517" s="63" t="s">
        <v>2755</v>
      </c>
      <c r="GW517" s="8"/>
      <c r="GX517" s="8"/>
      <c r="GY517" s="8"/>
      <c r="GZ517" s="50"/>
      <c r="HA517" s="8"/>
      <c r="HB517" s="8"/>
      <c r="HC517" s="50"/>
      <c r="HD517" s="8"/>
      <c r="HE517" s="8"/>
      <c r="HF517" s="50"/>
      <c r="HH517" s="50"/>
      <c r="HI517" s="50"/>
      <c r="HL517" s="50"/>
    </row>
    <row r="518" spans="1:220" s="1" customFormat="1" ht="23.25">
      <c r="A518" s="78" t="s">
        <v>2754</v>
      </c>
      <c r="B518" s="67" t="s">
        <v>1972</v>
      </c>
      <c r="C518" s="581" t="s">
        <v>1975</v>
      </c>
      <c r="D518" s="581"/>
      <c r="E518" s="581"/>
      <c r="F518" s="581"/>
      <c r="G518" s="581"/>
      <c r="H518" s="68" t="s">
        <v>1864</v>
      </c>
      <c r="I518" s="172">
        <v>6.1199999999999996E-3</v>
      </c>
      <c r="J518" s="69"/>
      <c r="K518" s="172">
        <v>6.1199999999999996E-3</v>
      </c>
      <c r="L518" s="77">
        <v>72551.44</v>
      </c>
      <c r="M518" s="96">
        <v>1.1599999999999999</v>
      </c>
      <c r="N518" s="77">
        <v>84159.67</v>
      </c>
      <c r="O518" s="69"/>
      <c r="P518" s="83">
        <v>515.05999999999995</v>
      </c>
      <c r="GO518" s="50"/>
      <c r="GP518" s="50"/>
      <c r="GQ518" s="50"/>
      <c r="GR518" s="50"/>
      <c r="GS518" s="50"/>
      <c r="GT518" s="50"/>
      <c r="GW518" s="8"/>
      <c r="GX518" s="8"/>
      <c r="GY518" s="8"/>
      <c r="GZ518" s="50"/>
      <c r="HA518" s="8"/>
      <c r="HB518" s="8"/>
      <c r="HC518" s="50"/>
      <c r="HD518" s="8" t="s">
        <v>1975</v>
      </c>
      <c r="HE518" s="8"/>
      <c r="HF518" s="50"/>
      <c r="HH518" s="50"/>
      <c r="HI518" s="50"/>
      <c r="HL518" s="50"/>
    </row>
    <row r="519" spans="1:220" s="1" customFormat="1" ht="68.25">
      <c r="A519" s="78" t="s">
        <v>2756</v>
      </c>
      <c r="B519" s="67" t="s">
        <v>1977</v>
      </c>
      <c r="C519" s="581" t="s">
        <v>1961</v>
      </c>
      <c r="D519" s="581"/>
      <c r="E519" s="581"/>
      <c r="F519" s="581"/>
      <c r="G519" s="581"/>
      <c r="H519" s="68" t="s">
        <v>88</v>
      </c>
      <c r="I519" s="69"/>
      <c r="J519" s="69"/>
      <c r="K519" s="128">
        <v>1.4E-3</v>
      </c>
      <c r="L519" s="70"/>
      <c r="M519" s="69"/>
      <c r="N519" s="77">
        <v>1621.6</v>
      </c>
      <c r="O519" s="69"/>
      <c r="P519" s="83">
        <v>2.27</v>
      </c>
      <c r="GO519" s="50"/>
      <c r="GP519" s="50"/>
      <c r="GQ519" s="50"/>
      <c r="GR519" s="50"/>
      <c r="GS519" s="50"/>
      <c r="GT519" s="50"/>
      <c r="GW519" s="8"/>
      <c r="GX519" s="8"/>
      <c r="GY519" s="8"/>
      <c r="GZ519" s="50"/>
      <c r="HA519" s="8"/>
      <c r="HB519" s="8"/>
      <c r="HC519" s="50"/>
      <c r="HD519" s="8"/>
      <c r="HE519" s="8" t="s">
        <v>1961</v>
      </c>
      <c r="HF519" s="50"/>
      <c r="HH519" s="50"/>
      <c r="HI519" s="50"/>
      <c r="HL519" s="50"/>
    </row>
    <row r="520" spans="1:220" s="1" customFormat="1" ht="68.25">
      <c r="A520" s="78" t="s">
        <v>2757</v>
      </c>
      <c r="B520" s="67" t="s">
        <v>1979</v>
      </c>
      <c r="C520" s="581" t="s">
        <v>1964</v>
      </c>
      <c r="D520" s="581"/>
      <c r="E520" s="581"/>
      <c r="F520" s="581"/>
      <c r="G520" s="581"/>
      <c r="H520" s="68" t="s">
        <v>88</v>
      </c>
      <c r="I520" s="69"/>
      <c r="J520" s="69"/>
      <c r="K520" s="128">
        <v>1.4E-3</v>
      </c>
      <c r="L520" s="70"/>
      <c r="M520" s="69"/>
      <c r="N520" s="77">
        <v>1111.47</v>
      </c>
      <c r="O520" s="82">
        <v>-1</v>
      </c>
      <c r="P520" s="83">
        <v>-1.56</v>
      </c>
      <c r="GO520" s="50"/>
      <c r="GP520" s="50"/>
      <c r="GQ520" s="50"/>
      <c r="GR520" s="50"/>
      <c r="GS520" s="50"/>
      <c r="GT520" s="50"/>
      <c r="GW520" s="8"/>
      <c r="GX520" s="8"/>
      <c r="GY520" s="8"/>
      <c r="GZ520" s="50"/>
      <c r="HA520" s="8"/>
      <c r="HB520" s="8"/>
      <c r="HC520" s="50"/>
      <c r="HD520" s="8"/>
      <c r="HE520" s="8" t="s">
        <v>1964</v>
      </c>
      <c r="HF520" s="50"/>
      <c r="HH520" s="50"/>
      <c r="HI520" s="50"/>
      <c r="HL520" s="50"/>
    </row>
    <row r="521" spans="1:220" s="1" customFormat="1" ht="15">
      <c r="A521" s="84"/>
      <c r="B521" s="85"/>
      <c r="C521" s="579" t="s">
        <v>109</v>
      </c>
      <c r="D521" s="579"/>
      <c r="E521" s="579"/>
      <c r="F521" s="579"/>
      <c r="G521" s="579"/>
      <c r="H521" s="53"/>
      <c r="I521" s="54"/>
      <c r="J521" s="54"/>
      <c r="K521" s="54"/>
      <c r="L521" s="57"/>
      <c r="M521" s="54"/>
      <c r="N521" s="57"/>
      <c r="O521" s="54"/>
      <c r="P521" s="169">
        <v>515.77</v>
      </c>
      <c r="GO521" s="50"/>
      <c r="GP521" s="50"/>
      <c r="GQ521" s="50"/>
      <c r="GR521" s="50"/>
      <c r="GS521" s="50"/>
      <c r="GT521" s="50"/>
      <c r="GW521" s="8"/>
      <c r="GX521" s="8"/>
      <c r="GY521" s="8"/>
      <c r="GZ521" s="50"/>
      <c r="HA521" s="8"/>
      <c r="HB521" s="8"/>
      <c r="HC521" s="50" t="s">
        <v>109</v>
      </c>
      <c r="HD521" s="8"/>
      <c r="HE521" s="8"/>
      <c r="HF521" s="50"/>
      <c r="HH521" s="50"/>
      <c r="HI521" s="50"/>
      <c r="HL521" s="50"/>
    </row>
    <row r="522" spans="1:220" s="1" customFormat="1" ht="0.75" customHeight="1">
      <c r="A522" s="86"/>
      <c r="B522" s="87"/>
      <c r="C522" s="87"/>
      <c r="D522" s="87"/>
      <c r="E522" s="87"/>
      <c r="F522" s="87"/>
      <c r="G522" s="87"/>
      <c r="H522" s="88"/>
      <c r="I522" s="89"/>
      <c r="J522" s="89"/>
      <c r="K522" s="89"/>
      <c r="L522" s="90"/>
      <c r="M522" s="89"/>
      <c r="N522" s="90"/>
      <c r="O522" s="89"/>
      <c r="P522" s="91"/>
      <c r="GO522" s="50"/>
      <c r="GP522" s="50"/>
      <c r="GQ522" s="50"/>
      <c r="GR522" s="50"/>
      <c r="GS522" s="50"/>
      <c r="GT522" s="50"/>
      <c r="GW522" s="8"/>
      <c r="GX522" s="8"/>
      <c r="GY522" s="8"/>
      <c r="GZ522" s="50"/>
      <c r="HA522" s="8"/>
      <c r="HB522" s="8"/>
      <c r="HC522" s="50"/>
      <c r="HD522" s="8"/>
      <c r="HE522" s="8"/>
      <c r="HF522" s="50"/>
      <c r="HH522" s="50"/>
      <c r="HI522" s="50"/>
      <c r="HL522" s="50"/>
    </row>
    <row r="523" spans="1:220" s="1" customFormat="1" ht="21">
      <c r="A523" s="51" t="s">
        <v>2758</v>
      </c>
      <c r="B523" s="52" t="s">
        <v>2759</v>
      </c>
      <c r="C523" s="580" t="s">
        <v>2760</v>
      </c>
      <c r="D523" s="580"/>
      <c r="E523" s="580"/>
      <c r="F523" s="580"/>
      <c r="G523" s="580"/>
      <c r="H523" s="53" t="s">
        <v>183</v>
      </c>
      <c r="I523" s="54">
        <v>5.0999999999999996</v>
      </c>
      <c r="J523" s="55">
        <v>1</v>
      </c>
      <c r="K523" s="165">
        <v>5.0999999999999996</v>
      </c>
      <c r="L523" s="57"/>
      <c r="M523" s="54"/>
      <c r="N523" s="57"/>
      <c r="O523" s="54"/>
      <c r="P523" s="169">
        <v>390.15</v>
      </c>
      <c r="Q523" s="59"/>
      <c r="R523" s="60"/>
      <c r="GO523" s="50"/>
      <c r="GP523" s="50" t="s">
        <v>2760</v>
      </c>
      <c r="GQ523" s="50" t="s">
        <v>6</v>
      </c>
      <c r="GR523" s="50" t="s">
        <v>6</v>
      </c>
      <c r="GS523" s="50" t="s">
        <v>6</v>
      </c>
      <c r="GT523" s="50" t="s">
        <v>6</v>
      </c>
      <c r="GW523" s="8"/>
      <c r="GX523" s="8"/>
      <c r="GY523" s="8"/>
      <c r="GZ523" s="50"/>
      <c r="HA523" s="8"/>
      <c r="HB523" s="8"/>
      <c r="HC523" s="50"/>
      <c r="HD523" s="8"/>
      <c r="HE523" s="8"/>
      <c r="HF523" s="50"/>
      <c r="HH523" s="50"/>
      <c r="HI523" s="50"/>
      <c r="HL523" s="50"/>
    </row>
    <row r="524" spans="1:220" s="1" customFormat="1" ht="15">
      <c r="A524" s="61"/>
      <c r="B524" s="62"/>
      <c r="C524" s="578" t="s">
        <v>2390</v>
      </c>
      <c r="D524" s="578"/>
      <c r="E524" s="578"/>
      <c r="F524" s="578"/>
      <c r="G524" s="578"/>
      <c r="H524" s="578"/>
      <c r="I524" s="578"/>
      <c r="J524" s="578"/>
      <c r="K524" s="578"/>
      <c r="L524" s="578"/>
      <c r="M524" s="578"/>
      <c r="N524" s="578"/>
      <c r="O524" s="578"/>
      <c r="P524" s="585"/>
      <c r="GO524" s="50"/>
      <c r="GP524" s="50"/>
      <c r="GQ524" s="50"/>
      <c r="GR524" s="50"/>
      <c r="GS524" s="50"/>
      <c r="GT524" s="50"/>
      <c r="GU524" s="63" t="s">
        <v>2390</v>
      </c>
      <c r="GW524" s="8"/>
      <c r="GX524" s="8"/>
      <c r="GY524" s="8"/>
      <c r="GZ524" s="50"/>
      <c r="HA524" s="8"/>
      <c r="HB524" s="8"/>
      <c r="HC524" s="50"/>
      <c r="HD524" s="8"/>
      <c r="HE524" s="8"/>
      <c r="HF524" s="50"/>
      <c r="HH524" s="50"/>
      <c r="HI524" s="50"/>
      <c r="HL524" s="50"/>
    </row>
    <row r="525" spans="1:220" s="1" customFormat="1" ht="22.5">
      <c r="A525" s="78" t="s">
        <v>2758</v>
      </c>
      <c r="B525" s="67" t="s">
        <v>2759</v>
      </c>
      <c r="C525" s="581" t="s">
        <v>2761</v>
      </c>
      <c r="D525" s="581"/>
      <c r="E525" s="581"/>
      <c r="F525" s="581"/>
      <c r="G525" s="581"/>
      <c r="H525" s="68" t="s">
        <v>183</v>
      </c>
      <c r="I525" s="74">
        <v>5.0999999999999996</v>
      </c>
      <c r="J525" s="69"/>
      <c r="K525" s="74">
        <v>5.0999999999999996</v>
      </c>
      <c r="L525" s="70"/>
      <c r="M525" s="69"/>
      <c r="N525" s="173">
        <v>76.5</v>
      </c>
      <c r="O525" s="69"/>
      <c r="P525" s="83">
        <v>390.15</v>
      </c>
      <c r="GO525" s="50"/>
      <c r="GP525" s="50"/>
      <c r="GQ525" s="50"/>
      <c r="GR525" s="50"/>
      <c r="GS525" s="50"/>
      <c r="GT525" s="50"/>
      <c r="GW525" s="8"/>
      <c r="GX525" s="8"/>
      <c r="GY525" s="8"/>
      <c r="GZ525" s="50"/>
      <c r="HA525" s="8"/>
      <c r="HB525" s="8"/>
      <c r="HC525" s="50"/>
      <c r="HD525" s="8" t="s">
        <v>2761</v>
      </c>
      <c r="HE525" s="8"/>
      <c r="HF525" s="50"/>
      <c r="HH525" s="50"/>
      <c r="HI525" s="50"/>
      <c r="HL525" s="50"/>
    </row>
    <row r="526" spans="1:220" s="1" customFormat="1" ht="34.5">
      <c r="A526" s="78" t="s">
        <v>2762</v>
      </c>
      <c r="B526" s="67" t="s">
        <v>2763</v>
      </c>
      <c r="C526" s="581" t="s">
        <v>2764</v>
      </c>
      <c r="D526" s="581"/>
      <c r="E526" s="581"/>
      <c r="F526" s="581"/>
      <c r="G526" s="581"/>
      <c r="H526" s="68" t="s">
        <v>88</v>
      </c>
      <c r="I526" s="69"/>
      <c r="J526" s="69"/>
      <c r="K526" s="128">
        <v>8.9999999999999998E-4</v>
      </c>
      <c r="L526" s="70"/>
      <c r="M526" s="69"/>
      <c r="N526" s="77">
        <v>2986.62</v>
      </c>
      <c r="O526" s="69"/>
      <c r="P526" s="83">
        <v>2.69</v>
      </c>
      <c r="GO526" s="50"/>
      <c r="GP526" s="50"/>
      <c r="GQ526" s="50"/>
      <c r="GR526" s="50"/>
      <c r="GS526" s="50"/>
      <c r="GT526" s="50"/>
      <c r="GW526" s="8"/>
      <c r="GX526" s="8"/>
      <c r="GY526" s="8"/>
      <c r="GZ526" s="50"/>
      <c r="HA526" s="8"/>
      <c r="HB526" s="8"/>
      <c r="HC526" s="50"/>
      <c r="HD526" s="8"/>
      <c r="HE526" s="8" t="s">
        <v>2764</v>
      </c>
      <c r="HF526" s="50"/>
      <c r="HH526" s="50"/>
      <c r="HI526" s="50"/>
      <c r="HL526" s="50"/>
    </row>
    <row r="527" spans="1:220" s="1" customFormat="1" ht="33.75">
      <c r="A527" s="78" t="s">
        <v>2765</v>
      </c>
      <c r="B527" s="67" t="s">
        <v>2766</v>
      </c>
      <c r="C527" s="581" t="s">
        <v>1496</v>
      </c>
      <c r="D527" s="581"/>
      <c r="E527" s="581"/>
      <c r="F527" s="581"/>
      <c r="G527" s="581"/>
      <c r="H527" s="68" t="s">
        <v>88</v>
      </c>
      <c r="I527" s="69"/>
      <c r="J527" s="69"/>
      <c r="K527" s="128">
        <v>8.9999999999999998E-4</v>
      </c>
      <c r="L527" s="70"/>
      <c r="M527" s="69"/>
      <c r="N527" s="173">
        <v>900.28</v>
      </c>
      <c r="O527" s="69"/>
      <c r="P527" s="83">
        <v>0.81</v>
      </c>
      <c r="GO527" s="50"/>
      <c r="GP527" s="50"/>
      <c r="GQ527" s="50"/>
      <c r="GR527" s="50"/>
      <c r="GS527" s="50"/>
      <c r="GT527" s="50"/>
      <c r="GW527" s="8"/>
      <c r="GX527" s="8"/>
      <c r="GY527" s="8"/>
      <c r="GZ527" s="50"/>
      <c r="HA527" s="8"/>
      <c r="HB527" s="8"/>
      <c r="HC527" s="50"/>
      <c r="HD527" s="8"/>
      <c r="HE527" s="8" t="s">
        <v>1496</v>
      </c>
      <c r="HF527" s="50"/>
      <c r="HH527" s="50"/>
      <c r="HI527" s="50"/>
      <c r="HL527" s="50"/>
    </row>
    <row r="528" spans="1:220" s="1" customFormat="1" ht="68.25">
      <c r="A528" s="78" t="s">
        <v>2767</v>
      </c>
      <c r="B528" s="67" t="s">
        <v>2768</v>
      </c>
      <c r="C528" s="581" t="s">
        <v>2586</v>
      </c>
      <c r="D528" s="581"/>
      <c r="E528" s="581"/>
      <c r="F528" s="581"/>
      <c r="G528" s="581"/>
      <c r="H528" s="68" t="s">
        <v>88</v>
      </c>
      <c r="I528" s="69"/>
      <c r="J528" s="69"/>
      <c r="K528" s="128">
        <v>8.9999999999999998E-4</v>
      </c>
      <c r="L528" s="70"/>
      <c r="M528" s="69"/>
      <c r="N528" s="77">
        <v>1652</v>
      </c>
      <c r="O528" s="69"/>
      <c r="P528" s="83">
        <v>1.49</v>
      </c>
      <c r="GO528" s="50"/>
      <c r="GP528" s="50"/>
      <c r="GQ528" s="50"/>
      <c r="GR528" s="50"/>
      <c r="GS528" s="50"/>
      <c r="GT528" s="50"/>
      <c r="GW528" s="8"/>
      <c r="GX528" s="8"/>
      <c r="GY528" s="8"/>
      <c r="GZ528" s="50"/>
      <c r="HA528" s="8"/>
      <c r="HB528" s="8"/>
      <c r="HC528" s="50"/>
      <c r="HD528" s="8"/>
      <c r="HE528" s="8" t="s">
        <v>2586</v>
      </c>
      <c r="HF528" s="50"/>
      <c r="HH528" s="50"/>
      <c r="HI528" s="50"/>
      <c r="HL528" s="50"/>
    </row>
    <row r="529" spans="1:220" s="1" customFormat="1" ht="33.75">
      <c r="A529" s="78" t="s">
        <v>2769</v>
      </c>
      <c r="B529" s="67" t="s">
        <v>2770</v>
      </c>
      <c r="C529" s="581" t="s">
        <v>1503</v>
      </c>
      <c r="D529" s="581"/>
      <c r="E529" s="581"/>
      <c r="F529" s="581"/>
      <c r="G529" s="581"/>
      <c r="H529" s="68" t="s">
        <v>88</v>
      </c>
      <c r="I529" s="69"/>
      <c r="J529" s="69"/>
      <c r="K529" s="128">
        <v>8.9999999999999998E-4</v>
      </c>
      <c r="L529" s="70"/>
      <c r="M529" s="69"/>
      <c r="N529" s="173">
        <v>636.91999999999996</v>
      </c>
      <c r="O529" s="69"/>
      <c r="P529" s="83">
        <v>0.56999999999999995</v>
      </c>
      <c r="GO529" s="50"/>
      <c r="GP529" s="50"/>
      <c r="GQ529" s="50"/>
      <c r="GR529" s="50"/>
      <c r="GS529" s="50"/>
      <c r="GT529" s="50"/>
      <c r="GW529" s="8"/>
      <c r="GX529" s="8"/>
      <c r="GY529" s="8"/>
      <c r="GZ529" s="50"/>
      <c r="HA529" s="8"/>
      <c r="HB529" s="8"/>
      <c r="HC529" s="50"/>
      <c r="HD529" s="8"/>
      <c r="HE529" s="8" t="s">
        <v>1503</v>
      </c>
      <c r="HF529" s="50"/>
      <c r="HH529" s="50"/>
      <c r="HI529" s="50"/>
      <c r="HL529" s="50"/>
    </row>
    <row r="530" spans="1:220" s="1" customFormat="1" ht="15">
      <c r="A530" s="84"/>
      <c r="B530" s="85"/>
      <c r="C530" s="579" t="s">
        <v>109</v>
      </c>
      <c r="D530" s="579"/>
      <c r="E530" s="579"/>
      <c r="F530" s="579"/>
      <c r="G530" s="579"/>
      <c r="H530" s="53"/>
      <c r="I530" s="54"/>
      <c r="J530" s="54"/>
      <c r="K530" s="54"/>
      <c r="L530" s="57"/>
      <c r="M530" s="54"/>
      <c r="N530" s="57"/>
      <c r="O530" s="54"/>
      <c r="P530" s="169">
        <v>395.71</v>
      </c>
      <c r="GO530" s="50"/>
      <c r="GP530" s="50"/>
      <c r="GQ530" s="50"/>
      <c r="GR530" s="50"/>
      <c r="GS530" s="50"/>
      <c r="GT530" s="50"/>
      <c r="GW530" s="8"/>
      <c r="GX530" s="8"/>
      <c r="GY530" s="8"/>
      <c r="GZ530" s="50"/>
      <c r="HA530" s="8"/>
      <c r="HB530" s="8"/>
      <c r="HC530" s="50" t="s">
        <v>109</v>
      </c>
      <c r="HD530" s="8"/>
      <c r="HE530" s="8"/>
      <c r="HF530" s="50"/>
      <c r="HH530" s="50"/>
      <c r="HI530" s="50"/>
      <c r="HL530" s="50"/>
    </row>
    <row r="531" spans="1:220" s="1" customFormat="1" ht="0.75" customHeight="1">
      <c r="A531" s="86"/>
      <c r="B531" s="87"/>
      <c r="C531" s="87"/>
      <c r="D531" s="87"/>
      <c r="E531" s="87"/>
      <c r="F531" s="87"/>
      <c r="G531" s="87"/>
      <c r="H531" s="88"/>
      <c r="I531" s="89"/>
      <c r="J531" s="89"/>
      <c r="K531" s="89"/>
      <c r="L531" s="90"/>
      <c r="M531" s="89"/>
      <c r="N531" s="90"/>
      <c r="O531" s="89"/>
      <c r="P531" s="91"/>
      <c r="GO531" s="50"/>
      <c r="GP531" s="50"/>
      <c r="GQ531" s="50"/>
      <c r="GR531" s="50"/>
      <c r="GS531" s="50"/>
      <c r="GT531" s="50"/>
      <c r="GW531" s="8"/>
      <c r="GX531" s="8"/>
      <c r="GY531" s="8"/>
      <c r="GZ531" s="50"/>
      <c r="HA531" s="8"/>
      <c r="HB531" s="8"/>
      <c r="HC531" s="50"/>
      <c r="HD531" s="8"/>
      <c r="HE531" s="8"/>
      <c r="HF531" s="50"/>
      <c r="HH531" s="50"/>
      <c r="HI531" s="50"/>
      <c r="HL531" s="50"/>
    </row>
    <row r="532" spans="1:220" s="1" customFormat="1" ht="22.5">
      <c r="A532" s="51" t="s">
        <v>2771</v>
      </c>
      <c r="B532" s="52" t="s">
        <v>2681</v>
      </c>
      <c r="C532" s="580" t="s">
        <v>2682</v>
      </c>
      <c r="D532" s="580"/>
      <c r="E532" s="580"/>
      <c r="F532" s="580"/>
      <c r="G532" s="580"/>
      <c r="H532" s="53" t="s">
        <v>1864</v>
      </c>
      <c r="I532" s="54">
        <v>1.4279999999999999E-2</v>
      </c>
      <c r="J532" s="55">
        <v>1</v>
      </c>
      <c r="K532" s="92">
        <v>1.4279999999999999E-2</v>
      </c>
      <c r="L532" s="57"/>
      <c r="M532" s="54"/>
      <c r="N532" s="57"/>
      <c r="O532" s="54"/>
      <c r="P532" s="81">
        <v>1862.91</v>
      </c>
      <c r="Q532" s="59"/>
      <c r="R532" s="60"/>
      <c r="GO532" s="50"/>
      <c r="GP532" s="50" t="s">
        <v>2682</v>
      </c>
      <c r="GQ532" s="50" t="s">
        <v>6</v>
      </c>
      <c r="GR532" s="50" t="s">
        <v>6</v>
      </c>
      <c r="GS532" s="50" t="s">
        <v>6</v>
      </c>
      <c r="GT532" s="50" t="s">
        <v>6</v>
      </c>
      <c r="GW532" s="8"/>
      <c r="GX532" s="8"/>
      <c r="GY532" s="8"/>
      <c r="GZ532" s="50"/>
      <c r="HA532" s="8"/>
      <c r="HB532" s="8"/>
      <c r="HC532" s="50"/>
      <c r="HD532" s="8"/>
      <c r="HE532" s="8"/>
      <c r="HF532" s="50"/>
      <c r="HH532" s="50"/>
      <c r="HI532" s="50"/>
      <c r="HL532" s="50"/>
    </row>
    <row r="533" spans="1:220" s="1" customFormat="1" ht="15">
      <c r="A533" s="61"/>
      <c r="B533" s="62"/>
      <c r="C533" s="578" t="s">
        <v>2772</v>
      </c>
      <c r="D533" s="578"/>
      <c r="E533" s="578"/>
      <c r="F533" s="578"/>
      <c r="G533" s="578"/>
      <c r="H533" s="578"/>
      <c r="I533" s="578"/>
      <c r="J533" s="578"/>
      <c r="K533" s="578"/>
      <c r="L533" s="578"/>
      <c r="M533" s="578"/>
      <c r="N533" s="578"/>
      <c r="O533" s="578"/>
      <c r="P533" s="585"/>
      <c r="GO533" s="50"/>
      <c r="GP533" s="50"/>
      <c r="GQ533" s="50"/>
      <c r="GR533" s="50"/>
      <c r="GS533" s="50"/>
      <c r="GT533" s="50"/>
      <c r="GU533" s="63" t="s">
        <v>2772</v>
      </c>
      <c r="GW533" s="8"/>
      <c r="GX533" s="8"/>
      <c r="GY533" s="8"/>
      <c r="GZ533" s="50"/>
      <c r="HA533" s="8"/>
      <c r="HB533" s="8"/>
      <c r="HC533" s="50"/>
      <c r="HD533" s="8"/>
      <c r="HE533" s="8"/>
      <c r="HF533" s="50"/>
      <c r="HH533" s="50"/>
      <c r="HI533" s="50"/>
      <c r="HL533" s="50"/>
    </row>
    <row r="534" spans="1:220" s="1" customFormat="1" ht="23.25">
      <c r="A534" s="78" t="s">
        <v>2771</v>
      </c>
      <c r="B534" s="67" t="s">
        <v>2681</v>
      </c>
      <c r="C534" s="581" t="s">
        <v>2684</v>
      </c>
      <c r="D534" s="581"/>
      <c r="E534" s="581"/>
      <c r="F534" s="581"/>
      <c r="G534" s="581"/>
      <c r="H534" s="68" t="s">
        <v>1864</v>
      </c>
      <c r="I534" s="172">
        <v>1.4279999999999999E-2</v>
      </c>
      <c r="J534" s="69"/>
      <c r="K534" s="172">
        <v>1.4279999999999999E-2</v>
      </c>
      <c r="L534" s="77">
        <v>112461.75999999999</v>
      </c>
      <c r="M534" s="96">
        <v>1.1599999999999999</v>
      </c>
      <c r="N534" s="77">
        <v>130455.64</v>
      </c>
      <c r="O534" s="69"/>
      <c r="P534" s="71">
        <v>1862.91</v>
      </c>
      <c r="GO534" s="50"/>
      <c r="GP534" s="50"/>
      <c r="GQ534" s="50"/>
      <c r="GR534" s="50"/>
      <c r="GS534" s="50"/>
      <c r="GT534" s="50"/>
      <c r="GW534" s="8"/>
      <c r="GX534" s="8"/>
      <c r="GY534" s="8"/>
      <c r="GZ534" s="50"/>
      <c r="HA534" s="8"/>
      <c r="HB534" s="8"/>
      <c r="HC534" s="50"/>
      <c r="HD534" s="8" t="s">
        <v>2684</v>
      </c>
      <c r="HE534" s="8"/>
      <c r="HF534" s="50"/>
      <c r="HH534" s="50"/>
      <c r="HI534" s="50"/>
      <c r="HL534" s="50"/>
    </row>
    <row r="535" spans="1:220" s="1" customFormat="1" ht="68.25">
      <c r="A535" s="78" t="s">
        <v>2773</v>
      </c>
      <c r="B535" s="67" t="s">
        <v>2774</v>
      </c>
      <c r="C535" s="581" t="s">
        <v>1002</v>
      </c>
      <c r="D535" s="581"/>
      <c r="E535" s="581"/>
      <c r="F535" s="581"/>
      <c r="G535" s="581"/>
      <c r="H535" s="68" t="s">
        <v>88</v>
      </c>
      <c r="I535" s="69"/>
      <c r="J535" s="69"/>
      <c r="K535" s="128">
        <v>4.4999999999999997E-3</v>
      </c>
      <c r="L535" s="70"/>
      <c r="M535" s="69"/>
      <c r="N535" s="77">
        <v>1144.6600000000001</v>
      </c>
      <c r="O535" s="69"/>
      <c r="P535" s="83">
        <v>5.15</v>
      </c>
      <c r="GO535" s="50"/>
      <c r="GP535" s="50"/>
      <c r="GQ535" s="50"/>
      <c r="GR535" s="50"/>
      <c r="GS535" s="50"/>
      <c r="GT535" s="50"/>
      <c r="GW535" s="8"/>
      <c r="GX535" s="8"/>
      <c r="GY535" s="8"/>
      <c r="GZ535" s="50"/>
      <c r="HA535" s="8"/>
      <c r="HB535" s="8"/>
      <c r="HC535" s="50"/>
      <c r="HD535" s="8"/>
      <c r="HE535" s="8" t="s">
        <v>1002</v>
      </c>
      <c r="HF535" s="50"/>
      <c r="HH535" s="50"/>
      <c r="HI535" s="50"/>
      <c r="HL535" s="50"/>
    </row>
    <row r="536" spans="1:220" s="1" customFormat="1" ht="68.25">
      <c r="A536" s="78" t="s">
        <v>2775</v>
      </c>
      <c r="B536" s="67" t="s">
        <v>2688</v>
      </c>
      <c r="C536" s="581" t="s">
        <v>1964</v>
      </c>
      <c r="D536" s="581"/>
      <c r="E536" s="581"/>
      <c r="F536" s="581"/>
      <c r="G536" s="581"/>
      <c r="H536" s="68" t="s">
        <v>88</v>
      </c>
      <c r="I536" s="69"/>
      <c r="J536" s="69"/>
      <c r="K536" s="128">
        <v>4.4999999999999997E-3</v>
      </c>
      <c r="L536" s="70"/>
      <c r="M536" s="69"/>
      <c r="N536" s="77">
        <v>1111.47</v>
      </c>
      <c r="O536" s="82">
        <v>-1</v>
      </c>
      <c r="P536" s="83">
        <v>-5</v>
      </c>
      <c r="GO536" s="50"/>
      <c r="GP536" s="50"/>
      <c r="GQ536" s="50"/>
      <c r="GR536" s="50"/>
      <c r="GS536" s="50"/>
      <c r="GT536" s="50"/>
      <c r="GW536" s="8"/>
      <c r="GX536" s="8"/>
      <c r="GY536" s="8"/>
      <c r="GZ536" s="50"/>
      <c r="HA536" s="8"/>
      <c r="HB536" s="8"/>
      <c r="HC536" s="50"/>
      <c r="HD536" s="8"/>
      <c r="HE536" s="8" t="s">
        <v>1964</v>
      </c>
      <c r="HF536" s="50"/>
      <c r="HH536" s="50"/>
      <c r="HI536" s="50"/>
      <c r="HL536" s="50"/>
    </row>
    <row r="537" spans="1:220" s="1" customFormat="1" ht="15">
      <c r="A537" s="84"/>
      <c r="B537" s="85"/>
      <c r="C537" s="579" t="s">
        <v>109</v>
      </c>
      <c r="D537" s="579"/>
      <c r="E537" s="579"/>
      <c r="F537" s="579"/>
      <c r="G537" s="579"/>
      <c r="H537" s="53"/>
      <c r="I537" s="54"/>
      <c r="J537" s="54"/>
      <c r="K537" s="54"/>
      <c r="L537" s="57"/>
      <c r="M537" s="54"/>
      <c r="N537" s="57"/>
      <c r="O537" s="54"/>
      <c r="P537" s="81">
        <v>1863.06</v>
      </c>
      <c r="GO537" s="50"/>
      <c r="GP537" s="50"/>
      <c r="GQ537" s="50"/>
      <c r="GR537" s="50"/>
      <c r="GS537" s="50"/>
      <c r="GT537" s="50"/>
      <c r="GW537" s="8"/>
      <c r="GX537" s="8"/>
      <c r="GY537" s="8"/>
      <c r="GZ537" s="50"/>
      <c r="HA537" s="8"/>
      <c r="HB537" s="8"/>
      <c r="HC537" s="50" t="s">
        <v>109</v>
      </c>
      <c r="HD537" s="8"/>
      <c r="HE537" s="8"/>
      <c r="HF537" s="50"/>
      <c r="HH537" s="50"/>
      <c r="HI537" s="50"/>
      <c r="HL537" s="50"/>
    </row>
    <row r="538" spans="1:220" s="1" customFormat="1" ht="0.75" customHeight="1">
      <c r="A538" s="86"/>
      <c r="B538" s="87"/>
      <c r="C538" s="87"/>
      <c r="D538" s="87"/>
      <c r="E538" s="87"/>
      <c r="F538" s="87"/>
      <c r="G538" s="87"/>
      <c r="H538" s="88"/>
      <c r="I538" s="89"/>
      <c r="J538" s="89"/>
      <c r="K538" s="89"/>
      <c r="L538" s="90"/>
      <c r="M538" s="89"/>
      <c r="N538" s="90"/>
      <c r="O538" s="89"/>
      <c r="P538" s="91"/>
      <c r="GO538" s="50"/>
      <c r="GP538" s="50"/>
      <c r="GQ538" s="50"/>
      <c r="GR538" s="50"/>
      <c r="GS538" s="50"/>
      <c r="GT538" s="50"/>
      <c r="GW538" s="8"/>
      <c r="GX538" s="8"/>
      <c r="GY538" s="8"/>
      <c r="GZ538" s="50"/>
      <c r="HA538" s="8"/>
      <c r="HB538" s="8"/>
      <c r="HC538" s="50"/>
      <c r="HD538" s="8"/>
      <c r="HE538" s="8"/>
      <c r="HF538" s="50"/>
      <c r="HH538" s="50"/>
      <c r="HI538" s="50"/>
      <c r="HL538" s="50"/>
    </row>
    <row r="539" spans="1:220" s="1" customFormat="1" ht="15">
      <c r="A539" s="582" t="s">
        <v>2776</v>
      </c>
      <c r="B539" s="583"/>
      <c r="C539" s="583"/>
      <c r="D539" s="583"/>
      <c r="E539" s="583"/>
      <c r="F539" s="583"/>
      <c r="G539" s="583"/>
      <c r="H539" s="583"/>
      <c r="I539" s="583"/>
      <c r="J539" s="583"/>
      <c r="K539" s="583"/>
      <c r="L539" s="583"/>
      <c r="M539" s="583"/>
      <c r="N539" s="583"/>
      <c r="O539" s="583"/>
      <c r="P539" s="584"/>
      <c r="GO539" s="50"/>
      <c r="GP539" s="50"/>
      <c r="GQ539" s="50"/>
      <c r="GR539" s="50"/>
      <c r="GS539" s="50"/>
      <c r="GT539" s="50"/>
      <c r="GW539" s="8"/>
      <c r="GX539" s="8"/>
      <c r="GY539" s="8"/>
      <c r="GZ539" s="50"/>
      <c r="HA539" s="8"/>
      <c r="HB539" s="8"/>
      <c r="HC539" s="50"/>
      <c r="HD539" s="8"/>
      <c r="HE539" s="8"/>
      <c r="HF539" s="50"/>
      <c r="HH539" s="50"/>
      <c r="HI539" s="50"/>
      <c r="HL539" s="50" t="s">
        <v>2776</v>
      </c>
    </row>
    <row r="540" spans="1:220" s="1" customFormat="1" ht="15">
      <c r="A540" s="51" t="s">
        <v>236</v>
      </c>
      <c r="B540" s="52" t="s">
        <v>2777</v>
      </c>
      <c r="C540" s="580" t="s">
        <v>2778</v>
      </c>
      <c r="D540" s="580"/>
      <c r="E540" s="580"/>
      <c r="F540" s="580"/>
      <c r="G540" s="580"/>
      <c r="H540" s="53" t="s">
        <v>223</v>
      </c>
      <c r="I540" s="54">
        <v>0.16</v>
      </c>
      <c r="J540" s="55">
        <v>1</v>
      </c>
      <c r="K540" s="168">
        <v>0.16</v>
      </c>
      <c r="L540" s="57"/>
      <c r="M540" s="54"/>
      <c r="N540" s="57"/>
      <c r="O540" s="54"/>
      <c r="P540" s="58"/>
      <c r="Q540" s="59"/>
      <c r="R540" s="60"/>
      <c r="GO540" s="50"/>
      <c r="GP540" s="50" t="s">
        <v>2778</v>
      </c>
      <c r="GQ540" s="50" t="s">
        <v>6</v>
      </c>
      <c r="GR540" s="50" t="s">
        <v>6</v>
      </c>
      <c r="GS540" s="50" t="s">
        <v>6</v>
      </c>
      <c r="GT540" s="50" t="s">
        <v>6</v>
      </c>
      <c r="GW540" s="8"/>
      <c r="GX540" s="8"/>
      <c r="GY540" s="8"/>
      <c r="GZ540" s="50"/>
      <c r="HA540" s="8"/>
      <c r="HB540" s="8"/>
      <c r="HC540" s="50"/>
      <c r="HD540" s="8"/>
      <c r="HE540" s="8"/>
      <c r="HF540" s="50"/>
      <c r="HH540" s="50"/>
      <c r="HI540" s="50"/>
      <c r="HL540" s="50"/>
    </row>
    <row r="541" spans="1:220" s="1" customFormat="1" ht="15">
      <c r="A541" s="61"/>
      <c r="B541" s="62"/>
      <c r="C541" s="578" t="s">
        <v>2779</v>
      </c>
      <c r="D541" s="578"/>
      <c r="E541" s="578"/>
      <c r="F541" s="578"/>
      <c r="G541" s="578"/>
      <c r="H541" s="578"/>
      <c r="I541" s="578"/>
      <c r="J541" s="578"/>
      <c r="K541" s="578"/>
      <c r="L541" s="578"/>
      <c r="M541" s="578"/>
      <c r="N541" s="578"/>
      <c r="O541" s="578"/>
      <c r="P541" s="585"/>
      <c r="GO541" s="50"/>
      <c r="GP541" s="50"/>
      <c r="GQ541" s="50"/>
      <c r="GR541" s="50"/>
      <c r="GS541" s="50"/>
      <c r="GT541" s="50"/>
      <c r="GU541" s="63" t="s">
        <v>2779</v>
      </c>
      <c r="GW541" s="8"/>
      <c r="GX541" s="8"/>
      <c r="GY541" s="8"/>
      <c r="GZ541" s="50"/>
      <c r="HA541" s="8"/>
      <c r="HB541" s="8"/>
      <c r="HC541" s="50"/>
      <c r="HD541" s="8"/>
      <c r="HE541" s="8"/>
      <c r="HF541" s="50"/>
      <c r="HH541" s="50"/>
      <c r="HI541" s="50"/>
      <c r="HL541" s="50"/>
    </row>
    <row r="542" spans="1:220" s="1" customFormat="1" ht="23.25">
      <c r="A542" s="64"/>
      <c r="B542" s="65" t="s">
        <v>62</v>
      </c>
      <c r="C542" s="572" t="s">
        <v>63</v>
      </c>
      <c r="D542" s="572"/>
      <c r="E542" s="572"/>
      <c r="F542" s="572"/>
      <c r="G542" s="572"/>
      <c r="H542" s="572"/>
      <c r="I542" s="572"/>
      <c r="J542" s="572"/>
      <c r="K542" s="572"/>
      <c r="L542" s="572"/>
      <c r="M542" s="572"/>
      <c r="N542" s="572"/>
      <c r="O542" s="572"/>
      <c r="P542" s="587"/>
      <c r="GO542" s="50"/>
      <c r="GP542" s="50"/>
      <c r="GQ542" s="50"/>
      <c r="GR542" s="50"/>
      <c r="GS542" s="50"/>
      <c r="GT542" s="50"/>
      <c r="GV542" s="63" t="s">
        <v>63</v>
      </c>
      <c r="GW542" s="8"/>
      <c r="GX542" s="8"/>
      <c r="GY542" s="8"/>
      <c r="GZ542" s="50"/>
      <c r="HA542" s="8"/>
      <c r="HB542" s="8"/>
      <c r="HC542" s="50"/>
      <c r="HD542" s="8"/>
      <c r="HE542" s="8"/>
      <c r="HF542" s="50"/>
      <c r="HH542" s="50"/>
      <c r="HI542" s="50"/>
      <c r="HL542" s="50"/>
    </row>
    <row r="543" spans="1:220" s="1" customFormat="1" ht="15">
      <c r="A543" s="66"/>
      <c r="B543" s="67" t="s">
        <v>58</v>
      </c>
      <c r="C543" s="581" t="s">
        <v>66</v>
      </c>
      <c r="D543" s="581"/>
      <c r="E543" s="581"/>
      <c r="F543" s="581"/>
      <c r="G543" s="581"/>
      <c r="H543" s="68" t="s">
        <v>67</v>
      </c>
      <c r="I543" s="69"/>
      <c r="J543" s="69"/>
      <c r="K543" s="172">
        <v>3.1276799999999998</v>
      </c>
      <c r="L543" s="70"/>
      <c r="M543" s="69"/>
      <c r="N543" s="70"/>
      <c r="O543" s="69"/>
      <c r="P543" s="71">
        <v>2466.2399999999998</v>
      </c>
      <c r="GO543" s="50"/>
      <c r="GP543" s="50"/>
      <c r="GQ543" s="50"/>
      <c r="GR543" s="50"/>
      <c r="GS543" s="50"/>
      <c r="GT543" s="50"/>
      <c r="GW543" s="8" t="s">
        <v>66</v>
      </c>
      <c r="GX543" s="8"/>
      <c r="GY543" s="8"/>
      <c r="GZ543" s="50"/>
      <c r="HA543" s="8"/>
      <c r="HB543" s="8"/>
      <c r="HC543" s="50"/>
      <c r="HD543" s="8"/>
      <c r="HE543" s="8"/>
      <c r="HF543" s="50"/>
      <c r="HH543" s="50"/>
      <c r="HI543" s="50"/>
      <c r="HL543" s="50"/>
    </row>
    <row r="544" spans="1:220" s="1" customFormat="1" ht="15">
      <c r="A544" s="73"/>
      <c r="B544" s="67" t="s">
        <v>308</v>
      </c>
      <c r="C544" s="581" t="s">
        <v>309</v>
      </c>
      <c r="D544" s="581"/>
      <c r="E544" s="581"/>
      <c r="F544" s="581"/>
      <c r="G544" s="581"/>
      <c r="H544" s="68" t="s">
        <v>67</v>
      </c>
      <c r="I544" s="96">
        <v>16.29</v>
      </c>
      <c r="J544" s="74">
        <v>1.2</v>
      </c>
      <c r="K544" s="172">
        <v>3.1276799999999998</v>
      </c>
      <c r="L544" s="129"/>
      <c r="M544" s="130"/>
      <c r="N544" s="77">
        <v>788.52</v>
      </c>
      <c r="O544" s="69"/>
      <c r="P544" s="71">
        <v>2466.2399999999998</v>
      </c>
      <c r="GO544" s="50"/>
      <c r="GP544" s="50"/>
      <c r="GQ544" s="50"/>
      <c r="GR544" s="50"/>
      <c r="GS544" s="50"/>
      <c r="GT544" s="50"/>
      <c r="GW544" s="8"/>
      <c r="GX544" s="8" t="s">
        <v>309</v>
      </c>
      <c r="GY544" s="8"/>
      <c r="GZ544" s="50"/>
      <c r="HA544" s="8"/>
      <c r="HB544" s="8"/>
      <c r="HC544" s="50"/>
      <c r="HD544" s="8"/>
      <c r="HE544" s="8"/>
      <c r="HF544" s="50"/>
      <c r="HH544" s="50"/>
      <c r="HI544" s="50"/>
      <c r="HL544" s="50"/>
    </row>
    <row r="545" spans="1:220" s="1" customFormat="1" ht="15">
      <c r="A545" s="66"/>
      <c r="B545" s="67" t="s">
        <v>70</v>
      </c>
      <c r="C545" s="581" t="s">
        <v>71</v>
      </c>
      <c r="D545" s="581"/>
      <c r="E545" s="581"/>
      <c r="F545" s="581"/>
      <c r="G545" s="581"/>
      <c r="H545" s="68"/>
      <c r="I545" s="69"/>
      <c r="J545" s="69"/>
      <c r="K545" s="69"/>
      <c r="L545" s="70"/>
      <c r="M545" s="69"/>
      <c r="N545" s="70"/>
      <c r="O545" s="69"/>
      <c r="P545" s="83">
        <v>0.13</v>
      </c>
      <c r="GO545" s="50"/>
      <c r="GP545" s="50"/>
      <c r="GQ545" s="50"/>
      <c r="GR545" s="50"/>
      <c r="GS545" s="50"/>
      <c r="GT545" s="50"/>
      <c r="GW545" s="8" t="s">
        <v>71</v>
      </c>
      <c r="GX545" s="8"/>
      <c r="GY545" s="8"/>
      <c r="GZ545" s="50"/>
      <c r="HA545" s="8"/>
      <c r="HB545" s="8"/>
      <c r="HC545" s="50"/>
      <c r="HD545" s="8"/>
      <c r="HE545" s="8"/>
      <c r="HF545" s="50"/>
      <c r="HH545" s="50"/>
      <c r="HI545" s="50"/>
      <c r="HL545" s="50"/>
    </row>
    <row r="546" spans="1:220" s="1" customFormat="1" ht="15">
      <c r="A546" s="66"/>
      <c r="B546" s="67"/>
      <c r="C546" s="581" t="s">
        <v>72</v>
      </c>
      <c r="D546" s="581"/>
      <c r="E546" s="581"/>
      <c r="F546" s="581"/>
      <c r="G546" s="581"/>
      <c r="H546" s="68" t="s">
        <v>67</v>
      </c>
      <c r="I546" s="69"/>
      <c r="J546" s="69"/>
      <c r="K546" s="172">
        <v>1.92E-3</v>
      </c>
      <c r="L546" s="70"/>
      <c r="M546" s="69"/>
      <c r="N546" s="70"/>
      <c r="O546" s="69"/>
      <c r="P546" s="83">
        <v>1.36</v>
      </c>
      <c r="GO546" s="50"/>
      <c r="GP546" s="50"/>
      <c r="GQ546" s="50"/>
      <c r="GR546" s="50"/>
      <c r="GS546" s="50"/>
      <c r="GT546" s="50"/>
      <c r="GW546" s="8" t="s">
        <v>72</v>
      </c>
      <c r="GX546" s="8"/>
      <c r="GY546" s="8"/>
      <c r="GZ546" s="50"/>
      <c r="HA546" s="8"/>
      <c r="HB546" s="8"/>
      <c r="HC546" s="50"/>
      <c r="HD546" s="8"/>
      <c r="HE546" s="8"/>
      <c r="HF546" s="50"/>
      <c r="HH546" s="50"/>
      <c r="HI546" s="50"/>
      <c r="HL546" s="50"/>
    </row>
    <row r="547" spans="1:220" s="1" customFormat="1" ht="23.25">
      <c r="A547" s="73"/>
      <c r="B547" s="67" t="s">
        <v>2780</v>
      </c>
      <c r="C547" s="581" t="s">
        <v>2781</v>
      </c>
      <c r="D547" s="581"/>
      <c r="E547" s="581"/>
      <c r="F547" s="581"/>
      <c r="G547" s="581"/>
      <c r="H547" s="68" t="s">
        <v>75</v>
      </c>
      <c r="I547" s="96">
        <v>0.01</v>
      </c>
      <c r="J547" s="74">
        <v>1.2</v>
      </c>
      <c r="K547" s="172">
        <v>1.92E-3</v>
      </c>
      <c r="L547" s="95">
        <v>37.32</v>
      </c>
      <c r="M547" s="76">
        <v>1.77</v>
      </c>
      <c r="N547" s="77">
        <v>66.06</v>
      </c>
      <c r="O547" s="69"/>
      <c r="P547" s="71">
        <v>0.13</v>
      </c>
      <c r="GO547" s="50"/>
      <c r="GP547" s="50"/>
      <c r="GQ547" s="50"/>
      <c r="GR547" s="50"/>
      <c r="GS547" s="50"/>
      <c r="GT547" s="50"/>
      <c r="GW547" s="8"/>
      <c r="GX547" s="8" t="s">
        <v>2781</v>
      </c>
      <c r="GY547" s="8"/>
      <c r="GZ547" s="50"/>
      <c r="HA547" s="8"/>
      <c r="HB547" s="8"/>
      <c r="HC547" s="50"/>
      <c r="HD547" s="8"/>
      <c r="HE547" s="8"/>
      <c r="HF547" s="50"/>
      <c r="HH547" s="50"/>
      <c r="HI547" s="50"/>
      <c r="HL547" s="50"/>
    </row>
    <row r="548" spans="1:220" s="1" customFormat="1" ht="15">
      <c r="A548" s="78"/>
      <c r="B548" s="67" t="s">
        <v>122</v>
      </c>
      <c r="C548" s="581" t="s">
        <v>123</v>
      </c>
      <c r="D548" s="581"/>
      <c r="E548" s="581"/>
      <c r="F548" s="581"/>
      <c r="G548" s="581"/>
      <c r="H548" s="68" t="s">
        <v>67</v>
      </c>
      <c r="I548" s="96">
        <v>0.01</v>
      </c>
      <c r="J548" s="74">
        <v>1.2</v>
      </c>
      <c r="K548" s="172">
        <v>1.92E-3</v>
      </c>
      <c r="L548" s="70"/>
      <c r="M548" s="69"/>
      <c r="N548" s="173">
        <v>708.18</v>
      </c>
      <c r="O548" s="69"/>
      <c r="P548" s="83">
        <v>1.36</v>
      </c>
      <c r="GO548" s="50"/>
      <c r="GP548" s="50"/>
      <c r="GQ548" s="50"/>
      <c r="GR548" s="50"/>
      <c r="GS548" s="50"/>
      <c r="GT548" s="50"/>
      <c r="GW548" s="8"/>
      <c r="GX548" s="8"/>
      <c r="GY548" s="8" t="s">
        <v>123</v>
      </c>
      <c r="GZ548" s="50"/>
      <c r="HA548" s="8"/>
      <c r="HB548" s="8"/>
      <c r="HC548" s="50"/>
      <c r="HD548" s="8"/>
      <c r="HE548" s="8"/>
      <c r="HF548" s="50"/>
      <c r="HH548" s="50"/>
      <c r="HI548" s="50"/>
      <c r="HL548" s="50"/>
    </row>
    <row r="549" spans="1:220" s="1" customFormat="1" ht="15">
      <c r="A549" s="66"/>
      <c r="B549" s="67" t="s">
        <v>84</v>
      </c>
      <c r="C549" s="581" t="s">
        <v>85</v>
      </c>
      <c r="D549" s="581"/>
      <c r="E549" s="581"/>
      <c r="F549" s="581"/>
      <c r="G549" s="581"/>
      <c r="H549" s="68"/>
      <c r="I549" s="69"/>
      <c r="J549" s="69"/>
      <c r="K549" s="69"/>
      <c r="L549" s="70"/>
      <c r="M549" s="69"/>
      <c r="N549" s="70"/>
      <c r="O549" s="69"/>
      <c r="P549" s="83">
        <v>35.619999999999997</v>
      </c>
      <c r="GO549" s="50"/>
      <c r="GP549" s="50"/>
      <c r="GQ549" s="50"/>
      <c r="GR549" s="50"/>
      <c r="GS549" s="50"/>
      <c r="GT549" s="50"/>
      <c r="GW549" s="8" t="s">
        <v>85</v>
      </c>
      <c r="GX549" s="8"/>
      <c r="GY549" s="8"/>
      <c r="GZ549" s="50"/>
      <c r="HA549" s="8"/>
      <c r="HB549" s="8"/>
      <c r="HC549" s="50"/>
      <c r="HD549" s="8"/>
      <c r="HE549" s="8"/>
      <c r="HF549" s="50"/>
      <c r="HH549" s="50"/>
      <c r="HI549" s="50"/>
      <c r="HL549" s="50"/>
    </row>
    <row r="550" spans="1:220" s="1" customFormat="1" ht="15">
      <c r="A550" s="73"/>
      <c r="B550" s="67" t="s">
        <v>363</v>
      </c>
      <c r="C550" s="581" t="s">
        <v>364</v>
      </c>
      <c r="D550" s="581"/>
      <c r="E550" s="581"/>
      <c r="F550" s="581"/>
      <c r="G550" s="581"/>
      <c r="H550" s="68" t="s">
        <v>365</v>
      </c>
      <c r="I550" s="128">
        <v>6.5663999999999998</v>
      </c>
      <c r="J550" s="69"/>
      <c r="K550" s="94">
        <v>1.050624</v>
      </c>
      <c r="L550" s="129"/>
      <c r="M550" s="130"/>
      <c r="N550" s="77">
        <v>3.93</v>
      </c>
      <c r="O550" s="69"/>
      <c r="P550" s="71">
        <v>4.13</v>
      </c>
      <c r="GO550" s="50"/>
      <c r="GP550" s="50"/>
      <c r="GQ550" s="50"/>
      <c r="GR550" s="50"/>
      <c r="GS550" s="50"/>
      <c r="GT550" s="50"/>
      <c r="GW550" s="8"/>
      <c r="GX550" s="8" t="s">
        <v>364</v>
      </c>
      <c r="GY550" s="8"/>
      <c r="GZ550" s="50"/>
      <c r="HA550" s="8"/>
      <c r="HB550" s="8"/>
      <c r="HC550" s="50"/>
      <c r="HD550" s="8"/>
      <c r="HE550" s="8"/>
      <c r="HF550" s="50"/>
      <c r="HH550" s="50"/>
      <c r="HI550" s="50"/>
      <c r="HL550" s="50"/>
    </row>
    <row r="551" spans="1:220" s="1" customFormat="1" ht="23.25">
      <c r="A551" s="73"/>
      <c r="B551" s="67" t="s">
        <v>2782</v>
      </c>
      <c r="C551" s="581" t="s">
        <v>2783</v>
      </c>
      <c r="D551" s="581"/>
      <c r="E551" s="581"/>
      <c r="F551" s="581"/>
      <c r="G551" s="581"/>
      <c r="H551" s="68" t="s">
        <v>318</v>
      </c>
      <c r="I551" s="74">
        <v>0.2</v>
      </c>
      <c r="J551" s="69"/>
      <c r="K551" s="127">
        <v>3.2000000000000001E-2</v>
      </c>
      <c r="L551" s="95">
        <v>261.08999999999997</v>
      </c>
      <c r="M551" s="186">
        <v>1.3</v>
      </c>
      <c r="N551" s="77">
        <v>339.42</v>
      </c>
      <c r="O551" s="69"/>
      <c r="P551" s="71">
        <v>10.86</v>
      </c>
      <c r="GO551" s="50"/>
      <c r="GP551" s="50"/>
      <c r="GQ551" s="50"/>
      <c r="GR551" s="50"/>
      <c r="GS551" s="50"/>
      <c r="GT551" s="50"/>
      <c r="GW551" s="8"/>
      <c r="GX551" s="8" t="s">
        <v>2783</v>
      </c>
      <c r="GY551" s="8"/>
      <c r="GZ551" s="50"/>
      <c r="HA551" s="8"/>
      <c r="HB551" s="8"/>
      <c r="HC551" s="50"/>
      <c r="HD551" s="8"/>
      <c r="HE551" s="8"/>
      <c r="HF551" s="50"/>
      <c r="HH551" s="50"/>
      <c r="HI551" s="50"/>
      <c r="HL551" s="50"/>
    </row>
    <row r="552" spans="1:220" s="1" customFormat="1" ht="23.25">
      <c r="A552" s="73"/>
      <c r="B552" s="67" t="s">
        <v>1953</v>
      </c>
      <c r="C552" s="581" t="s">
        <v>1954</v>
      </c>
      <c r="D552" s="581"/>
      <c r="E552" s="581"/>
      <c r="F552" s="581"/>
      <c r="G552" s="581"/>
      <c r="H552" s="68" t="s">
        <v>88</v>
      </c>
      <c r="I552" s="127">
        <v>1E-3</v>
      </c>
      <c r="J552" s="69"/>
      <c r="K552" s="172">
        <v>1.6000000000000001E-4</v>
      </c>
      <c r="L552" s="75">
        <v>99190.96</v>
      </c>
      <c r="M552" s="186">
        <v>1.3</v>
      </c>
      <c r="N552" s="77">
        <v>128948.25</v>
      </c>
      <c r="O552" s="69"/>
      <c r="P552" s="71">
        <v>20.63</v>
      </c>
      <c r="GO552" s="50"/>
      <c r="GP552" s="50"/>
      <c r="GQ552" s="50"/>
      <c r="GR552" s="50"/>
      <c r="GS552" s="50"/>
      <c r="GT552" s="50"/>
      <c r="GW552" s="8"/>
      <c r="GX552" s="8" t="s">
        <v>1954</v>
      </c>
      <c r="GY552" s="8"/>
      <c r="GZ552" s="50"/>
      <c r="HA552" s="8"/>
      <c r="HB552" s="8"/>
      <c r="HC552" s="50"/>
      <c r="HD552" s="8"/>
      <c r="HE552" s="8"/>
      <c r="HF552" s="50"/>
      <c r="HH552" s="50"/>
      <c r="HI552" s="50"/>
      <c r="HL552" s="50"/>
    </row>
    <row r="553" spans="1:220" s="1" customFormat="1" ht="15">
      <c r="A553" s="79"/>
      <c r="B553" s="65"/>
      <c r="C553" s="579" t="s">
        <v>99</v>
      </c>
      <c r="D553" s="579"/>
      <c r="E553" s="579"/>
      <c r="F553" s="579"/>
      <c r="G553" s="579"/>
      <c r="H553" s="53"/>
      <c r="I553" s="54"/>
      <c r="J553" s="54"/>
      <c r="K553" s="54"/>
      <c r="L553" s="57"/>
      <c r="M553" s="54"/>
      <c r="N553" s="80"/>
      <c r="O553" s="54"/>
      <c r="P553" s="81">
        <v>2503.35</v>
      </c>
      <c r="GO553" s="50"/>
      <c r="GP553" s="50"/>
      <c r="GQ553" s="50"/>
      <c r="GR553" s="50"/>
      <c r="GS553" s="50"/>
      <c r="GT553" s="50"/>
      <c r="GW553" s="8"/>
      <c r="GX553" s="8"/>
      <c r="GY553" s="8"/>
      <c r="GZ553" s="50" t="s">
        <v>99</v>
      </c>
      <c r="HA553" s="8"/>
      <c r="HB553" s="8"/>
      <c r="HC553" s="50"/>
      <c r="HD553" s="8"/>
      <c r="HE553" s="8"/>
      <c r="HF553" s="50"/>
      <c r="HH553" s="50"/>
      <c r="HI553" s="50"/>
      <c r="HL553" s="50"/>
    </row>
    <row r="554" spans="1:220" s="1" customFormat="1" ht="15">
      <c r="A554" s="78" t="s">
        <v>242</v>
      </c>
      <c r="B554" s="67" t="s">
        <v>101</v>
      </c>
      <c r="C554" s="581" t="s">
        <v>102</v>
      </c>
      <c r="D554" s="581"/>
      <c r="E554" s="581"/>
      <c r="F554" s="581"/>
      <c r="G554" s="581"/>
      <c r="H554" s="68" t="s">
        <v>103</v>
      </c>
      <c r="I554" s="82">
        <v>2</v>
      </c>
      <c r="J554" s="69"/>
      <c r="K554" s="82">
        <v>2</v>
      </c>
      <c r="L554" s="70"/>
      <c r="M554" s="69"/>
      <c r="N554" s="70"/>
      <c r="O554" s="69"/>
      <c r="P554" s="83">
        <v>41.1</v>
      </c>
      <c r="GO554" s="50"/>
      <c r="GP554" s="50"/>
      <c r="GQ554" s="50"/>
      <c r="GR554" s="50"/>
      <c r="GS554" s="50"/>
      <c r="GT554" s="50"/>
      <c r="GW554" s="8"/>
      <c r="GX554" s="8"/>
      <c r="GY554" s="8"/>
      <c r="GZ554" s="50"/>
      <c r="HA554" s="8" t="s">
        <v>102</v>
      </c>
      <c r="HB554" s="8"/>
      <c r="HC554" s="50"/>
      <c r="HD554" s="8"/>
      <c r="HE554" s="8"/>
      <c r="HF554" s="50"/>
      <c r="HH554" s="50"/>
      <c r="HI554" s="50"/>
      <c r="HL554" s="50"/>
    </row>
    <row r="555" spans="1:220" s="1" customFormat="1" ht="15">
      <c r="A555" s="78"/>
      <c r="B555" s="67"/>
      <c r="C555" s="581" t="s">
        <v>104</v>
      </c>
      <c r="D555" s="581"/>
      <c r="E555" s="581"/>
      <c r="F555" s="581"/>
      <c r="G555" s="581"/>
      <c r="H555" s="68"/>
      <c r="I555" s="69"/>
      <c r="J555" s="69"/>
      <c r="K555" s="69"/>
      <c r="L555" s="70"/>
      <c r="M555" s="69"/>
      <c r="N555" s="70"/>
      <c r="O555" s="69"/>
      <c r="P555" s="71">
        <v>2467.6</v>
      </c>
      <c r="GO555" s="50"/>
      <c r="GP555" s="50"/>
      <c r="GQ555" s="50"/>
      <c r="GR555" s="50"/>
      <c r="GS555" s="50"/>
      <c r="GT555" s="50"/>
      <c r="GW555" s="8"/>
      <c r="GX555" s="8"/>
      <c r="GY555" s="8"/>
      <c r="GZ555" s="50"/>
      <c r="HA555" s="8"/>
      <c r="HB555" s="8" t="s">
        <v>104</v>
      </c>
      <c r="HC555" s="50"/>
      <c r="HD555" s="8"/>
      <c r="HE555" s="8"/>
      <c r="HF555" s="50"/>
      <c r="HH555" s="50"/>
      <c r="HI555" s="50"/>
      <c r="HL555" s="50"/>
    </row>
    <row r="556" spans="1:220" s="1" customFormat="1" ht="15">
      <c r="A556" s="78"/>
      <c r="B556" s="67" t="s">
        <v>105</v>
      </c>
      <c r="C556" s="581" t="s">
        <v>106</v>
      </c>
      <c r="D556" s="581"/>
      <c r="E556" s="581"/>
      <c r="F556" s="581"/>
      <c r="G556" s="581"/>
      <c r="H556" s="68" t="s">
        <v>103</v>
      </c>
      <c r="I556" s="82">
        <v>98</v>
      </c>
      <c r="J556" s="69"/>
      <c r="K556" s="82">
        <v>98</v>
      </c>
      <c r="L556" s="70"/>
      <c r="M556" s="69"/>
      <c r="N556" s="70"/>
      <c r="O556" s="69"/>
      <c r="P556" s="71">
        <v>2418.25</v>
      </c>
      <c r="GO556" s="50"/>
      <c r="GP556" s="50"/>
      <c r="GQ556" s="50"/>
      <c r="GR556" s="50"/>
      <c r="GS556" s="50"/>
      <c r="GT556" s="50"/>
      <c r="GW556" s="8"/>
      <c r="GX556" s="8"/>
      <c r="GY556" s="8"/>
      <c r="GZ556" s="50"/>
      <c r="HA556" s="8"/>
      <c r="HB556" s="8" t="s">
        <v>106</v>
      </c>
      <c r="HC556" s="50"/>
      <c r="HD556" s="8"/>
      <c r="HE556" s="8"/>
      <c r="HF556" s="50"/>
      <c r="HH556" s="50"/>
      <c r="HI556" s="50"/>
      <c r="HL556" s="50"/>
    </row>
    <row r="557" spans="1:220" s="1" customFormat="1" ht="15">
      <c r="A557" s="78"/>
      <c r="B557" s="67" t="s">
        <v>107</v>
      </c>
      <c r="C557" s="581" t="s">
        <v>108</v>
      </c>
      <c r="D557" s="581"/>
      <c r="E557" s="581"/>
      <c r="F557" s="581"/>
      <c r="G557" s="581"/>
      <c r="H557" s="68" t="s">
        <v>103</v>
      </c>
      <c r="I557" s="82">
        <v>51</v>
      </c>
      <c r="J557" s="69"/>
      <c r="K557" s="82">
        <v>51</v>
      </c>
      <c r="L557" s="70"/>
      <c r="M557" s="69"/>
      <c r="N557" s="70"/>
      <c r="O557" s="69"/>
      <c r="P557" s="71">
        <v>1258.48</v>
      </c>
      <c r="GO557" s="50"/>
      <c r="GP557" s="50"/>
      <c r="GQ557" s="50"/>
      <c r="GR557" s="50"/>
      <c r="GS557" s="50"/>
      <c r="GT557" s="50"/>
      <c r="GW557" s="8"/>
      <c r="GX557" s="8"/>
      <c r="GY557" s="8"/>
      <c r="GZ557" s="50"/>
      <c r="HA557" s="8"/>
      <c r="HB557" s="8" t="s">
        <v>108</v>
      </c>
      <c r="HC557" s="50"/>
      <c r="HD557" s="8"/>
      <c r="HE557" s="8"/>
      <c r="HF557" s="50"/>
      <c r="HH557" s="50"/>
      <c r="HI557" s="50"/>
      <c r="HL557" s="50"/>
    </row>
    <row r="558" spans="1:220" s="1" customFormat="1" ht="15">
      <c r="A558" s="84"/>
      <c r="B558" s="85"/>
      <c r="C558" s="579" t="s">
        <v>109</v>
      </c>
      <c r="D558" s="579"/>
      <c r="E558" s="579"/>
      <c r="F558" s="579"/>
      <c r="G558" s="579"/>
      <c r="H558" s="53"/>
      <c r="I558" s="54"/>
      <c r="J558" s="54"/>
      <c r="K558" s="54"/>
      <c r="L558" s="57"/>
      <c r="M558" s="54"/>
      <c r="N558" s="80">
        <v>38882.379999999997</v>
      </c>
      <c r="O558" s="54"/>
      <c r="P558" s="81">
        <v>6221.18</v>
      </c>
      <c r="GO558" s="50"/>
      <c r="GP558" s="50"/>
      <c r="GQ558" s="50"/>
      <c r="GR558" s="50"/>
      <c r="GS558" s="50"/>
      <c r="GT558" s="50"/>
      <c r="GW558" s="8"/>
      <c r="GX558" s="8"/>
      <c r="GY558" s="8"/>
      <c r="GZ558" s="50"/>
      <c r="HA558" s="8"/>
      <c r="HB558" s="8"/>
      <c r="HC558" s="50" t="s">
        <v>109</v>
      </c>
      <c r="HD558" s="8"/>
      <c r="HE558" s="8"/>
      <c r="HF558" s="50"/>
      <c r="HH558" s="50"/>
      <c r="HI558" s="50"/>
      <c r="HL558" s="50"/>
    </row>
    <row r="559" spans="1:220" s="1" customFormat="1" ht="0.75" customHeight="1">
      <c r="A559" s="86"/>
      <c r="B559" s="87"/>
      <c r="C559" s="87"/>
      <c r="D559" s="87"/>
      <c r="E559" s="87"/>
      <c r="F559" s="87"/>
      <c r="G559" s="87"/>
      <c r="H559" s="88"/>
      <c r="I559" s="89"/>
      <c r="J559" s="89"/>
      <c r="K559" s="89"/>
      <c r="L559" s="90"/>
      <c r="M559" s="89"/>
      <c r="N559" s="90"/>
      <c r="O559" s="89"/>
      <c r="P559" s="91"/>
      <c r="GO559" s="50"/>
      <c r="GP559" s="50"/>
      <c r="GQ559" s="50"/>
      <c r="GR559" s="50"/>
      <c r="GS559" s="50"/>
      <c r="GT559" s="50"/>
      <c r="GW559" s="8"/>
      <c r="GX559" s="8"/>
      <c r="GY559" s="8"/>
      <c r="GZ559" s="50"/>
      <c r="HA559" s="8"/>
      <c r="HB559" s="8"/>
      <c r="HC559" s="50"/>
      <c r="HD559" s="8"/>
      <c r="HE559" s="8"/>
      <c r="HF559" s="50"/>
      <c r="HH559" s="50"/>
      <c r="HI559" s="50"/>
      <c r="HL559" s="50"/>
    </row>
    <row r="560" spans="1:220" s="1" customFormat="1" ht="15">
      <c r="A560" s="51" t="s">
        <v>242</v>
      </c>
      <c r="B560" s="52" t="s">
        <v>2784</v>
      </c>
      <c r="C560" s="580" t="s">
        <v>2785</v>
      </c>
      <c r="D560" s="580"/>
      <c r="E560" s="580"/>
      <c r="F560" s="580"/>
      <c r="G560" s="580"/>
      <c r="H560" s="53" t="s">
        <v>183</v>
      </c>
      <c r="I560" s="54">
        <v>16</v>
      </c>
      <c r="J560" s="55">
        <v>1</v>
      </c>
      <c r="K560" s="55">
        <v>16</v>
      </c>
      <c r="L560" s="57"/>
      <c r="M560" s="54"/>
      <c r="N560" s="57"/>
      <c r="O560" s="54"/>
      <c r="P560" s="169">
        <v>538.55999999999995</v>
      </c>
      <c r="Q560" s="59"/>
      <c r="R560" s="60"/>
      <c r="GO560" s="50"/>
      <c r="GP560" s="50" t="s">
        <v>2785</v>
      </c>
      <c r="GQ560" s="50" t="s">
        <v>6</v>
      </c>
      <c r="GR560" s="50" t="s">
        <v>6</v>
      </c>
      <c r="GS560" s="50" t="s">
        <v>6</v>
      </c>
      <c r="GT560" s="50" t="s">
        <v>6</v>
      </c>
      <c r="GW560" s="8"/>
      <c r="GX560" s="8"/>
      <c r="GY560" s="8"/>
      <c r="GZ560" s="50"/>
      <c r="HA560" s="8"/>
      <c r="HB560" s="8"/>
      <c r="HC560" s="50"/>
      <c r="HD560" s="8"/>
      <c r="HE560" s="8"/>
      <c r="HF560" s="50"/>
      <c r="HH560" s="50"/>
      <c r="HI560" s="50"/>
      <c r="HL560" s="50"/>
    </row>
    <row r="561" spans="1:220" s="1" customFormat="1" ht="15">
      <c r="A561" s="61"/>
      <c r="B561" s="62"/>
      <c r="C561" s="578" t="s">
        <v>2786</v>
      </c>
      <c r="D561" s="578"/>
      <c r="E561" s="578"/>
      <c r="F561" s="578"/>
      <c r="G561" s="578"/>
      <c r="H561" s="578"/>
      <c r="I561" s="578"/>
      <c r="J561" s="578"/>
      <c r="K561" s="578"/>
      <c r="L561" s="578"/>
      <c r="M561" s="578"/>
      <c r="N561" s="578"/>
      <c r="O561" s="578"/>
      <c r="P561" s="585"/>
      <c r="GO561" s="50"/>
      <c r="GP561" s="50"/>
      <c r="GQ561" s="50"/>
      <c r="GR561" s="50"/>
      <c r="GS561" s="50"/>
      <c r="GT561" s="50"/>
      <c r="GU561" s="63" t="s">
        <v>2786</v>
      </c>
      <c r="GW561" s="8"/>
      <c r="GX561" s="8"/>
      <c r="GY561" s="8"/>
      <c r="GZ561" s="50"/>
      <c r="HA561" s="8"/>
      <c r="HB561" s="8"/>
      <c r="HC561" s="50"/>
      <c r="HD561" s="8"/>
      <c r="HE561" s="8"/>
      <c r="HF561" s="50"/>
      <c r="HH561" s="50"/>
      <c r="HI561" s="50"/>
      <c r="HL561" s="50"/>
    </row>
    <row r="562" spans="1:220" s="1" customFormat="1" ht="15">
      <c r="A562" s="78" t="s">
        <v>242</v>
      </c>
      <c r="B562" s="67" t="s">
        <v>2784</v>
      </c>
      <c r="C562" s="581" t="s">
        <v>2787</v>
      </c>
      <c r="D562" s="581"/>
      <c r="E562" s="581"/>
      <c r="F562" s="581"/>
      <c r="G562" s="581"/>
      <c r="H562" s="68" t="s">
        <v>183</v>
      </c>
      <c r="I562" s="82">
        <v>16</v>
      </c>
      <c r="J562" s="69"/>
      <c r="K562" s="82">
        <v>16</v>
      </c>
      <c r="L562" s="173">
        <v>21.17</v>
      </c>
      <c r="M562" s="96">
        <v>1.59</v>
      </c>
      <c r="N562" s="173">
        <v>33.659999999999997</v>
      </c>
      <c r="O562" s="69"/>
      <c r="P562" s="83">
        <v>538.55999999999995</v>
      </c>
      <c r="GO562" s="50"/>
      <c r="GP562" s="50"/>
      <c r="GQ562" s="50"/>
      <c r="GR562" s="50"/>
      <c r="GS562" s="50"/>
      <c r="GT562" s="50"/>
      <c r="GW562" s="8"/>
      <c r="GX562" s="8"/>
      <c r="GY562" s="8"/>
      <c r="GZ562" s="50"/>
      <c r="HA562" s="8"/>
      <c r="HB562" s="8"/>
      <c r="HC562" s="50"/>
      <c r="HD562" s="8" t="s">
        <v>2787</v>
      </c>
      <c r="HE562" s="8"/>
      <c r="HF562" s="50"/>
      <c r="HH562" s="50"/>
      <c r="HI562" s="50"/>
      <c r="HL562" s="50"/>
    </row>
    <row r="563" spans="1:220" s="1" customFormat="1" ht="68.25">
      <c r="A563" s="78" t="s">
        <v>2788</v>
      </c>
      <c r="B563" s="67" t="s">
        <v>2789</v>
      </c>
      <c r="C563" s="581" t="s">
        <v>633</v>
      </c>
      <c r="D563" s="581"/>
      <c r="E563" s="581"/>
      <c r="F563" s="581"/>
      <c r="G563" s="581"/>
      <c r="H563" s="68" t="s">
        <v>88</v>
      </c>
      <c r="I563" s="69"/>
      <c r="J563" s="69"/>
      <c r="K563" s="128">
        <v>2.2000000000000001E-3</v>
      </c>
      <c r="L563" s="70"/>
      <c r="M563" s="69"/>
      <c r="N563" s="173">
        <v>972.96</v>
      </c>
      <c r="O563" s="69"/>
      <c r="P563" s="83">
        <v>2.14</v>
      </c>
      <c r="GO563" s="50"/>
      <c r="GP563" s="50"/>
      <c r="GQ563" s="50"/>
      <c r="GR563" s="50"/>
      <c r="GS563" s="50"/>
      <c r="GT563" s="50"/>
      <c r="GW563" s="8"/>
      <c r="GX563" s="8"/>
      <c r="GY563" s="8"/>
      <c r="GZ563" s="50"/>
      <c r="HA563" s="8"/>
      <c r="HB563" s="8"/>
      <c r="HC563" s="50"/>
      <c r="HD563" s="8"/>
      <c r="HE563" s="8" t="s">
        <v>633</v>
      </c>
      <c r="HF563" s="50"/>
      <c r="HH563" s="50"/>
      <c r="HI563" s="50"/>
      <c r="HL563" s="50"/>
    </row>
    <row r="564" spans="1:220" s="1" customFormat="1" ht="68.25">
      <c r="A564" s="78" t="s">
        <v>2790</v>
      </c>
      <c r="B564" s="67" t="s">
        <v>2791</v>
      </c>
      <c r="C564" s="581" t="s">
        <v>636</v>
      </c>
      <c r="D564" s="581"/>
      <c r="E564" s="581"/>
      <c r="F564" s="581"/>
      <c r="G564" s="581"/>
      <c r="H564" s="68" t="s">
        <v>88</v>
      </c>
      <c r="I564" s="69"/>
      <c r="J564" s="69"/>
      <c r="K564" s="128">
        <v>2.2000000000000001E-3</v>
      </c>
      <c r="L564" s="70"/>
      <c r="M564" s="69"/>
      <c r="N564" s="173">
        <v>666.88</v>
      </c>
      <c r="O564" s="82">
        <v>-1</v>
      </c>
      <c r="P564" s="83">
        <v>-1.47</v>
      </c>
      <c r="GO564" s="50"/>
      <c r="GP564" s="50"/>
      <c r="GQ564" s="50"/>
      <c r="GR564" s="50"/>
      <c r="GS564" s="50"/>
      <c r="GT564" s="50"/>
      <c r="GW564" s="8"/>
      <c r="GX564" s="8"/>
      <c r="GY564" s="8"/>
      <c r="GZ564" s="50"/>
      <c r="HA564" s="8"/>
      <c r="HB564" s="8"/>
      <c r="HC564" s="50"/>
      <c r="HD564" s="8"/>
      <c r="HE564" s="8" t="s">
        <v>636</v>
      </c>
      <c r="HF564" s="50"/>
      <c r="HH564" s="50"/>
      <c r="HI564" s="50"/>
      <c r="HL564" s="50"/>
    </row>
    <row r="565" spans="1:220" s="1" customFormat="1" ht="15">
      <c r="A565" s="84"/>
      <c r="B565" s="85"/>
      <c r="C565" s="579" t="s">
        <v>109</v>
      </c>
      <c r="D565" s="579"/>
      <c r="E565" s="579"/>
      <c r="F565" s="579"/>
      <c r="G565" s="579"/>
      <c r="H565" s="53"/>
      <c r="I565" s="54"/>
      <c r="J565" s="54"/>
      <c r="K565" s="54"/>
      <c r="L565" s="57"/>
      <c r="M565" s="54"/>
      <c r="N565" s="57"/>
      <c r="O565" s="54"/>
      <c r="P565" s="169">
        <v>539.23</v>
      </c>
      <c r="GO565" s="50"/>
      <c r="GP565" s="50"/>
      <c r="GQ565" s="50"/>
      <c r="GR565" s="50"/>
      <c r="GS565" s="50"/>
      <c r="GT565" s="50"/>
      <c r="GW565" s="8"/>
      <c r="GX565" s="8"/>
      <c r="GY565" s="8"/>
      <c r="GZ565" s="50"/>
      <c r="HA565" s="8"/>
      <c r="HB565" s="8"/>
      <c r="HC565" s="50" t="s">
        <v>109</v>
      </c>
      <c r="HD565" s="8"/>
      <c r="HE565" s="8"/>
      <c r="HF565" s="50"/>
      <c r="HH565" s="50"/>
      <c r="HI565" s="50"/>
      <c r="HL565" s="50"/>
    </row>
    <row r="566" spans="1:220" s="1" customFormat="1" ht="0.75" customHeight="1">
      <c r="A566" s="86"/>
      <c r="B566" s="87"/>
      <c r="C566" s="87"/>
      <c r="D566" s="87"/>
      <c r="E566" s="87"/>
      <c r="F566" s="87"/>
      <c r="G566" s="87"/>
      <c r="H566" s="88"/>
      <c r="I566" s="89"/>
      <c r="J566" s="89"/>
      <c r="K566" s="89"/>
      <c r="L566" s="90"/>
      <c r="M566" s="89"/>
      <c r="N566" s="90"/>
      <c r="O566" s="89"/>
      <c r="P566" s="91"/>
      <c r="GO566" s="50"/>
      <c r="GP566" s="50"/>
      <c r="GQ566" s="50"/>
      <c r="GR566" s="50"/>
      <c r="GS566" s="50"/>
      <c r="GT566" s="50"/>
      <c r="GW566" s="8"/>
      <c r="GX566" s="8"/>
      <c r="GY566" s="8"/>
      <c r="GZ566" s="50"/>
      <c r="HA566" s="8"/>
      <c r="HB566" s="8"/>
      <c r="HC566" s="50"/>
      <c r="HD566" s="8"/>
      <c r="HE566" s="8"/>
      <c r="HF566" s="50"/>
      <c r="HH566" s="50"/>
      <c r="HI566" s="50"/>
      <c r="HL566" s="50"/>
    </row>
    <row r="567" spans="1:220" s="1" customFormat="1" ht="22.5">
      <c r="A567" s="51" t="s">
        <v>2792</v>
      </c>
      <c r="B567" s="52" t="s">
        <v>2793</v>
      </c>
      <c r="C567" s="580" t="s">
        <v>2794</v>
      </c>
      <c r="D567" s="580"/>
      <c r="E567" s="580"/>
      <c r="F567" s="580"/>
      <c r="G567" s="580"/>
      <c r="H567" s="53" t="s">
        <v>126</v>
      </c>
      <c r="I567" s="54">
        <v>0.1</v>
      </c>
      <c r="J567" s="55">
        <v>1</v>
      </c>
      <c r="K567" s="165">
        <v>0.1</v>
      </c>
      <c r="L567" s="80">
        <v>1208.2</v>
      </c>
      <c r="M567" s="168">
        <v>1.1599999999999999</v>
      </c>
      <c r="N567" s="80">
        <v>1401.51</v>
      </c>
      <c r="O567" s="54"/>
      <c r="P567" s="169">
        <v>140.15</v>
      </c>
      <c r="Q567" s="59"/>
      <c r="R567" s="60"/>
      <c r="GO567" s="50"/>
      <c r="GP567" s="50" t="s">
        <v>2794</v>
      </c>
      <c r="GQ567" s="50" t="s">
        <v>6</v>
      </c>
      <c r="GR567" s="50" t="s">
        <v>6</v>
      </c>
      <c r="GS567" s="50" t="s">
        <v>6</v>
      </c>
      <c r="GT567" s="50" t="s">
        <v>6</v>
      </c>
      <c r="GW567" s="8"/>
      <c r="GX567" s="8"/>
      <c r="GY567" s="8"/>
      <c r="GZ567" s="50"/>
      <c r="HA567" s="8"/>
      <c r="HB567" s="8"/>
      <c r="HC567" s="50"/>
      <c r="HD567" s="8"/>
      <c r="HE567" s="8"/>
      <c r="HF567" s="50"/>
      <c r="HH567" s="50"/>
      <c r="HI567" s="50"/>
      <c r="HL567" s="50"/>
    </row>
    <row r="568" spans="1:220" s="1" customFormat="1" ht="15">
      <c r="A568" s="61"/>
      <c r="B568" s="62"/>
      <c r="C568" s="578" t="s">
        <v>1905</v>
      </c>
      <c r="D568" s="578"/>
      <c r="E568" s="578"/>
      <c r="F568" s="578"/>
      <c r="G568" s="578"/>
      <c r="H568" s="578"/>
      <c r="I568" s="578"/>
      <c r="J568" s="578"/>
      <c r="K568" s="578"/>
      <c r="L568" s="578"/>
      <c r="M568" s="578"/>
      <c r="N568" s="578"/>
      <c r="O568" s="578"/>
      <c r="P568" s="585"/>
      <c r="GO568" s="50"/>
      <c r="GP568" s="50"/>
      <c r="GQ568" s="50"/>
      <c r="GR568" s="50"/>
      <c r="GS568" s="50"/>
      <c r="GT568" s="50"/>
      <c r="GU568" s="63" t="s">
        <v>1905</v>
      </c>
      <c r="GW568" s="8"/>
      <c r="GX568" s="8"/>
      <c r="GY568" s="8"/>
      <c r="GZ568" s="50"/>
      <c r="HA568" s="8"/>
      <c r="HB568" s="8"/>
      <c r="HC568" s="50"/>
      <c r="HD568" s="8"/>
      <c r="HE568" s="8"/>
      <c r="HF568" s="50"/>
      <c r="HH568" s="50"/>
      <c r="HI568" s="50"/>
      <c r="HL568" s="50"/>
    </row>
    <row r="569" spans="1:220" s="1" customFormat="1" ht="15">
      <c r="A569" s="84"/>
      <c r="B569" s="85"/>
      <c r="C569" s="579" t="s">
        <v>109</v>
      </c>
      <c r="D569" s="579"/>
      <c r="E569" s="579"/>
      <c r="F569" s="579"/>
      <c r="G569" s="579"/>
      <c r="H569" s="53"/>
      <c r="I569" s="54"/>
      <c r="J569" s="54"/>
      <c r="K569" s="54"/>
      <c r="L569" s="57"/>
      <c r="M569" s="54"/>
      <c r="N569" s="57"/>
      <c r="O569" s="54"/>
      <c r="P569" s="169">
        <v>140.15</v>
      </c>
      <c r="GO569" s="50"/>
      <c r="GP569" s="50"/>
      <c r="GQ569" s="50"/>
      <c r="GR569" s="50"/>
      <c r="GS569" s="50"/>
      <c r="GT569" s="50"/>
      <c r="GW569" s="8"/>
      <c r="GX569" s="8"/>
      <c r="GY569" s="8"/>
      <c r="GZ569" s="50"/>
      <c r="HA569" s="8"/>
      <c r="HB569" s="8"/>
      <c r="HC569" s="50" t="s">
        <v>109</v>
      </c>
      <c r="HD569" s="8"/>
      <c r="HE569" s="8"/>
      <c r="HF569" s="50"/>
      <c r="HH569" s="50"/>
      <c r="HI569" s="50"/>
      <c r="HL569" s="50"/>
    </row>
    <row r="570" spans="1:220" s="1" customFormat="1" ht="0.75" customHeight="1">
      <c r="A570" s="86"/>
      <c r="B570" s="87"/>
      <c r="C570" s="87"/>
      <c r="D570" s="87"/>
      <c r="E570" s="87"/>
      <c r="F570" s="87"/>
      <c r="G570" s="87"/>
      <c r="H570" s="88"/>
      <c r="I570" s="89"/>
      <c r="J570" s="89"/>
      <c r="K570" s="89"/>
      <c r="L570" s="90"/>
      <c r="M570" s="89"/>
      <c r="N570" s="90"/>
      <c r="O570" s="89"/>
      <c r="P570" s="91"/>
      <c r="GO570" s="50"/>
      <c r="GP570" s="50"/>
      <c r="GQ570" s="50"/>
      <c r="GR570" s="50"/>
      <c r="GS570" s="50"/>
      <c r="GT570" s="50"/>
      <c r="GW570" s="8"/>
      <c r="GX570" s="8"/>
      <c r="GY570" s="8"/>
      <c r="GZ570" s="50"/>
      <c r="HA570" s="8"/>
      <c r="HB570" s="8"/>
      <c r="HC570" s="50"/>
      <c r="HD570" s="8"/>
      <c r="HE570" s="8"/>
      <c r="HF570" s="50"/>
      <c r="HH570" s="50"/>
      <c r="HI570" s="50"/>
      <c r="HL570" s="50"/>
    </row>
    <row r="571" spans="1:220" s="1" customFormat="1" ht="22.5">
      <c r="A571" s="51" t="s">
        <v>244</v>
      </c>
      <c r="B571" s="52" t="s">
        <v>391</v>
      </c>
      <c r="C571" s="580" t="s">
        <v>392</v>
      </c>
      <c r="D571" s="580"/>
      <c r="E571" s="580"/>
      <c r="F571" s="580"/>
      <c r="G571" s="580"/>
      <c r="H571" s="53" t="s">
        <v>223</v>
      </c>
      <c r="I571" s="54">
        <v>1.1200000000000001</v>
      </c>
      <c r="J571" s="55">
        <v>1</v>
      </c>
      <c r="K571" s="168">
        <v>1.1200000000000001</v>
      </c>
      <c r="L571" s="57"/>
      <c r="M571" s="54"/>
      <c r="N571" s="57"/>
      <c r="O571" s="54"/>
      <c r="P571" s="58"/>
      <c r="Q571" s="59"/>
      <c r="R571" s="60"/>
      <c r="GO571" s="50"/>
      <c r="GP571" s="50" t="s">
        <v>392</v>
      </c>
      <c r="GQ571" s="50" t="s">
        <v>6</v>
      </c>
      <c r="GR571" s="50" t="s">
        <v>6</v>
      </c>
      <c r="GS571" s="50" t="s">
        <v>6</v>
      </c>
      <c r="GT571" s="50" t="s">
        <v>6</v>
      </c>
      <c r="GW571" s="8"/>
      <c r="GX571" s="8"/>
      <c r="GY571" s="8"/>
      <c r="GZ571" s="50"/>
      <c r="HA571" s="8"/>
      <c r="HB571" s="8"/>
      <c r="HC571" s="50"/>
      <c r="HD571" s="8"/>
      <c r="HE571" s="8"/>
      <c r="HF571" s="50"/>
      <c r="HH571" s="50"/>
      <c r="HI571" s="50"/>
      <c r="HL571" s="50"/>
    </row>
    <row r="572" spans="1:220" s="1" customFormat="1" ht="15">
      <c r="A572" s="61"/>
      <c r="B572" s="62"/>
      <c r="C572" s="578" t="s">
        <v>2795</v>
      </c>
      <c r="D572" s="578"/>
      <c r="E572" s="578"/>
      <c r="F572" s="578"/>
      <c r="G572" s="578"/>
      <c r="H572" s="578"/>
      <c r="I572" s="578"/>
      <c r="J572" s="578"/>
      <c r="K572" s="578"/>
      <c r="L572" s="578"/>
      <c r="M572" s="578"/>
      <c r="N572" s="578"/>
      <c r="O572" s="578"/>
      <c r="P572" s="585"/>
      <c r="GO572" s="50"/>
      <c r="GP572" s="50"/>
      <c r="GQ572" s="50"/>
      <c r="GR572" s="50"/>
      <c r="GS572" s="50"/>
      <c r="GT572" s="50"/>
      <c r="GU572" s="63" t="s">
        <v>2795</v>
      </c>
      <c r="GW572" s="8"/>
      <c r="GX572" s="8"/>
      <c r="GY572" s="8"/>
      <c r="GZ572" s="50"/>
      <c r="HA572" s="8"/>
      <c r="HB572" s="8"/>
      <c r="HC572" s="50"/>
      <c r="HD572" s="8"/>
      <c r="HE572" s="8"/>
      <c r="HF572" s="50"/>
      <c r="HH572" s="50"/>
      <c r="HI572" s="50"/>
      <c r="HL572" s="50"/>
    </row>
    <row r="573" spans="1:220" s="1" customFormat="1" ht="23.25">
      <c r="A573" s="64"/>
      <c r="B573" s="65" t="s">
        <v>62</v>
      </c>
      <c r="C573" s="572" t="s">
        <v>63</v>
      </c>
      <c r="D573" s="572"/>
      <c r="E573" s="572"/>
      <c r="F573" s="572"/>
      <c r="G573" s="572"/>
      <c r="H573" s="572"/>
      <c r="I573" s="572"/>
      <c r="J573" s="572"/>
      <c r="K573" s="572"/>
      <c r="L573" s="572"/>
      <c r="M573" s="572"/>
      <c r="N573" s="572"/>
      <c r="O573" s="572"/>
      <c r="P573" s="587"/>
      <c r="GO573" s="50"/>
      <c r="GP573" s="50"/>
      <c r="GQ573" s="50"/>
      <c r="GR573" s="50"/>
      <c r="GS573" s="50"/>
      <c r="GT573" s="50"/>
      <c r="GV573" s="63" t="s">
        <v>63</v>
      </c>
      <c r="GW573" s="8"/>
      <c r="GX573" s="8"/>
      <c r="GY573" s="8"/>
      <c r="GZ573" s="50"/>
      <c r="HA573" s="8"/>
      <c r="HB573" s="8"/>
      <c r="HC573" s="50"/>
      <c r="HD573" s="8"/>
      <c r="HE573" s="8"/>
      <c r="HF573" s="50"/>
      <c r="HH573" s="50"/>
      <c r="HI573" s="50"/>
      <c r="HL573" s="50"/>
    </row>
    <row r="574" spans="1:220" s="1" customFormat="1" ht="15">
      <c r="A574" s="66"/>
      <c r="B574" s="67" t="s">
        <v>58</v>
      </c>
      <c r="C574" s="581" t="s">
        <v>66</v>
      </c>
      <c r="D574" s="581"/>
      <c r="E574" s="581"/>
      <c r="F574" s="581"/>
      <c r="G574" s="581"/>
      <c r="H574" s="68" t="s">
        <v>67</v>
      </c>
      <c r="I574" s="69"/>
      <c r="J574" s="69"/>
      <c r="K574" s="172">
        <v>13.33248</v>
      </c>
      <c r="L574" s="70"/>
      <c r="M574" s="69"/>
      <c r="N574" s="70"/>
      <c r="O574" s="69"/>
      <c r="P574" s="71">
        <v>10393.870000000001</v>
      </c>
      <c r="GO574" s="50"/>
      <c r="GP574" s="50"/>
      <c r="GQ574" s="50"/>
      <c r="GR574" s="50"/>
      <c r="GS574" s="50"/>
      <c r="GT574" s="50"/>
      <c r="GW574" s="8" t="s">
        <v>66</v>
      </c>
      <c r="GX574" s="8"/>
      <c r="GY574" s="8"/>
      <c r="GZ574" s="50"/>
      <c r="HA574" s="8"/>
      <c r="HB574" s="8"/>
      <c r="HC574" s="50"/>
      <c r="HD574" s="8"/>
      <c r="HE574" s="8"/>
      <c r="HF574" s="50"/>
      <c r="HH574" s="50"/>
      <c r="HI574" s="50"/>
      <c r="HL574" s="50"/>
    </row>
    <row r="575" spans="1:220" s="1" customFormat="1" ht="15">
      <c r="A575" s="73"/>
      <c r="B575" s="67" t="s">
        <v>226</v>
      </c>
      <c r="C575" s="581" t="s">
        <v>227</v>
      </c>
      <c r="D575" s="581"/>
      <c r="E575" s="581"/>
      <c r="F575" s="581"/>
      <c r="G575" s="581"/>
      <c r="H575" s="68" t="s">
        <v>67</v>
      </c>
      <c r="I575" s="96">
        <v>9.92</v>
      </c>
      <c r="J575" s="74">
        <v>1.2</v>
      </c>
      <c r="K575" s="172">
        <v>13.33248</v>
      </c>
      <c r="L575" s="129"/>
      <c r="M575" s="130"/>
      <c r="N575" s="77">
        <v>779.59</v>
      </c>
      <c r="O575" s="69"/>
      <c r="P575" s="71">
        <v>10393.870000000001</v>
      </c>
      <c r="GO575" s="50"/>
      <c r="GP575" s="50"/>
      <c r="GQ575" s="50"/>
      <c r="GR575" s="50"/>
      <c r="GS575" s="50"/>
      <c r="GT575" s="50"/>
      <c r="GW575" s="8"/>
      <c r="GX575" s="8" t="s">
        <v>227</v>
      </c>
      <c r="GY575" s="8"/>
      <c r="GZ575" s="50"/>
      <c r="HA575" s="8"/>
      <c r="HB575" s="8"/>
      <c r="HC575" s="50"/>
      <c r="HD575" s="8"/>
      <c r="HE575" s="8"/>
      <c r="HF575" s="50"/>
      <c r="HH575" s="50"/>
      <c r="HI575" s="50"/>
      <c r="HL575" s="50"/>
    </row>
    <row r="576" spans="1:220" s="1" customFormat="1" ht="15">
      <c r="A576" s="66"/>
      <c r="B576" s="67" t="s">
        <v>70</v>
      </c>
      <c r="C576" s="581" t="s">
        <v>71</v>
      </c>
      <c r="D576" s="581"/>
      <c r="E576" s="581"/>
      <c r="F576" s="581"/>
      <c r="G576" s="581"/>
      <c r="H576" s="68"/>
      <c r="I576" s="69"/>
      <c r="J576" s="69"/>
      <c r="K576" s="69"/>
      <c r="L576" s="70"/>
      <c r="M576" s="69"/>
      <c r="N576" s="70"/>
      <c r="O576" s="69"/>
      <c r="P576" s="83">
        <v>787.74</v>
      </c>
      <c r="GO576" s="50"/>
      <c r="GP576" s="50"/>
      <c r="GQ576" s="50"/>
      <c r="GR576" s="50"/>
      <c r="GS576" s="50"/>
      <c r="GT576" s="50"/>
      <c r="GW576" s="8" t="s">
        <v>71</v>
      </c>
      <c r="GX576" s="8"/>
      <c r="GY576" s="8"/>
      <c r="GZ576" s="50"/>
      <c r="HA576" s="8"/>
      <c r="HB576" s="8"/>
      <c r="HC576" s="50"/>
      <c r="HD576" s="8"/>
      <c r="HE576" s="8"/>
      <c r="HF576" s="50"/>
      <c r="HH576" s="50"/>
      <c r="HI576" s="50"/>
      <c r="HL576" s="50"/>
    </row>
    <row r="577" spans="1:220" s="1" customFormat="1" ht="15">
      <c r="A577" s="66"/>
      <c r="B577" s="67"/>
      <c r="C577" s="581" t="s">
        <v>72</v>
      </c>
      <c r="D577" s="581"/>
      <c r="E577" s="581"/>
      <c r="F577" s="581"/>
      <c r="G577" s="581"/>
      <c r="H577" s="68" t="s">
        <v>67</v>
      </c>
      <c r="I577" s="69"/>
      <c r="J577" s="69"/>
      <c r="K577" s="128">
        <v>0.53759999999999997</v>
      </c>
      <c r="L577" s="70"/>
      <c r="M577" s="69"/>
      <c r="N577" s="70"/>
      <c r="O577" s="69"/>
      <c r="P577" s="83">
        <v>502.29</v>
      </c>
      <c r="GO577" s="50"/>
      <c r="GP577" s="50"/>
      <c r="GQ577" s="50"/>
      <c r="GR577" s="50"/>
      <c r="GS577" s="50"/>
      <c r="GT577" s="50"/>
      <c r="GW577" s="8" t="s">
        <v>72</v>
      </c>
      <c r="GX577" s="8"/>
      <c r="GY577" s="8"/>
      <c r="GZ577" s="50"/>
      <c r="HA577" s="8"/>
      <c r="HB577" s="8"/>
      <c r="HC577" s="50"/>
      <c r="HD577" s="8"/>
      <c r="HE577" s="8"/>
      <c r="HF577" s="50"/>
      <c r="HH577" s="50"/>
      <c r="HI577" s="50"/>
      <c r="HL577" s="50"/>
    </row>
    <row r="578" spans="1:220" s="1" customFormat="1" ht="15">
      <c r="A578" s="73"/>
      <c r="B578" s="67" t="s">
        <v>73</v>
      </c>
      <c r="C578" s="581" t="s">
        <v>74</v>
      </c>
      <c r="D578" s="581"/>
      <c r="E578" s="581"/>
      <c r="F578" s="581"/>
      <c r="G578" s="581"/>
      <c r="H578" s="68" t="s">
        <v>75</v>
      </c>
      <c r="I578" s="74">
        <v>0.2</v>
      </c>
      <c r="J578" s="74">
        <v>1.2</v>
      </c>
      <c r="K578" s="128">
        <v>0.26879999999999998</v>
      </c>
      <c r="L578" s="129"/>
      <c r="M578" s="130"/>
      <c r="N578" s="77">
        <v>2027.59</v>
      </c>
      <c r="O578" s="69"/>
      <c r="P578" s="71">
        <v>545.02</v>
      </c>
      <c r="GO578" s="50"/>
      <c r="GP578" s="50"/>
      <c r="GQ578" s="50"/>
      <c r="GR578" s="50"/>
      <c r="GS578" s="50"/>
      <c r="GT578" s="50"/>
      <c r="GW578" s="8"/>
      <c r="GX578" s="8" t="s">
        <v>74</v>
      </c>
      <c r="GY578" s="8"/>
      <c r="GZ578" s="50"/>
      <c r="HA578" s="8"/>
      <c r="HB578" s="8"/>
      <c r="HC578" s="50"/>
      <c r="HD578" s="8"/>
      <c r="HE578" s="8"/>
      <c r="HF578" s="50"/>
      <c r="HH578" s="50"/>
      <c r="HI578" s="50"/>
      <c r="HL578" s="50"/>
    </row>
    <row r="579" spans="1:220" s="1" customFormat="1" ht="15">
      <c r="A579" s="78"/>
      <c r="B579" s="67" t="s">
        <v>76</v>
      </c>
      <c r="C579" s="581" t="s">
        <v>77</v>
      </c>
      <c r="D579" s="581"/>
      <c r="E579" s="581"/>
      <c r="F579" s="581"/>
      <c r="G579" s="581"/>
      <c r="H579" s="68" t="s">
        <v>67</v>
      </c>
      <c r="I579" s="74">
        <v>0.2</v>
      </c>
      <c r="J579" s="74">
        <v>1.2</v>
      </c>
      <c r="K579" s="128">
        <v>0.26879999999999998</v>
      </c>
      <c r="L579" s="70"/>
      <c r="M579" s="69"/>
      <c r="N579" s="77">
        <v>1071.2</v>
      </c>
      <c r="O579" s="69"/>
      <c r="P579" s="83">
        <v>287.94</v>
      </c>
      <c r="GO579" s="50"/>
      <c r="GP579" s="50"/>
      <c r="GQ579" s="50"/>
      <c r="GR579" s="50"/>
      <c r="GS579" s="50"/>
      <c r="GT579" s="50"/>
      <c r="GW579" s="8"/>
      <c r="GX579" s="8"/>
      <c r="GY579" s="8" t="s">
        <v>77</v>
      </c>
      <c r="GZ579" s="50"/>
      <c r="HA579" s="8"/>
      <c r="HB579" s="8"/>
      <c r="HC579" s="50"/>
      <c r="HD579" s="8"/>
      <c r="HE579" s="8"/>
      <c r="HF579" s="50"/>
      <c r="HH579" s="50"/>
      <c r="HI579" s="50"/>
      <c r="HL579" s="50"/>
    </row>
    <row r="580" spans="1:220" s="1" customFormat="1" ht="15">
      <c r="A580" s="73"/>
      <c r="B580" s="67" t="s">
        <v>150</v>
      </c>
      <c r="C580" s="581" t="s">
        <v>151</v>
      </c>
      <c r="D580" s="581"/>
      <c r="E580" s="581"/>
      <c r="F580" s="581"/>
      <c r="G580" s="581"/>
      <c r="H580" s="68" t="s">
        <v>75</v>
      </c>
      <c r="I580" s="74">
        <v>2.4</v>
      </c>
      <c r="J580" s="74">
        <v>1.2</v>
      </c>
      <c r="K580" s="128">
        <v>3.2256</v>
      </c>
      <c r="L580" s="95">
        <v>1.75</v>
      </c>
      <c r="M580" s="76">
        <v>1.84</v>
      </c>
      <c r="N580" s="77">
        <v>3.22</v>
      </c>
      <c r="O580" s="69"/>
      <c r="P580" s="71">
        <v>10.39</v>
      </c>
      <c r="GO580" s="50"/>
      <c r="GP580" s="50"/>
      <c r="GQ580" s="50"/>
      <c r="GR580" s="50"/>
      <c r="GS580" s="50"/>
      <c r="GT580" s="50"/>
      <c r="GW580" s="8"/>
      <c r="GX580" s="8" t="s">
        <v>151</v>
      </c>
      <c r="GY580" s="8"/>
      <c r="GZ580" s="50"/>
      <c r="HA580" s="8"/>
      <c r="HB580" s="8"/>
      <c r="HC580" s="50"/>
      <c r="HD580" s="8"/>
      <c r="HE580" s="8"/>
      <c r="HF580" s="50"/>
      <c r="HH580" s="50"/>
      <c r="HI580" s="50"/>
      <c r="HL580" s="50"/>
    </row>
    <row r="581" spans="1:220" s="1" customFormat="1" ht="15">
      <c r="A581" s="73"/>
      <c r="B581" s="67" t="s">
        <v>394</v>
      </c>
      <c r="C581" s="581" t="s">
        <v>395</v>
      </c>
      <c r="D581" s="581"/>
      <c r="E581" s="581"/>
      <c r="F581" s="581"/>
      <c r="G581" s="581"/>
      <c r="H581" s="68" t="s">
        <v>75</v>
      </c>
      <c r="I581" s="74">
        <v>2.4</v>
      </c>
      <c r="J581" s="74">
        <v>1.2</v>
      </c>
      <c r="K581" s="128">
        <v>3.2256</v>
      </c>
      <c r="L581" s="95">
        <v>8.84</v>
      </c>
      <c r="M581" s="76">
        <v>1.57</v>
      </c>
      <c r="N581" s="77">
        <v>13.88</v>
      </c>
      <c r="O581" s="69"/>
      <c r="P581" s="71">
        <v>44.77</v>
      </c>
      <c r="GO581" s="50"/>
      <c r="GP581" s="50"/>
      <c r="GQ581" s="50"/>
      <c r="GR581" s="50"/>
      <c r="GS581" s="50"/>
      <c r="GT581" s="50"/>
      <c r="GW581" s="8"/>
      <c r="GX581" s="8" t="s">
        <v>395</v>
      </c>
      <c r="GY581" s="8"/>
      <c r="GZ581" s="50"/>
      <c r="HA581" s="8"/>
      <c r="HB581" s="8"/>
      <c r="HC581" s="50"/>
      <c r="HD581" s="8"/>
      <c r="HE581" s="8"/>
      <c r="HF581" s="50"/>
      <c r="HH581" s="50"/>
      <c r="HI581" s="50"/>
      <c r="HL581" s="50"/>
    </row>
    <row r="582" spans="1:220" s="1" customFormat="1" ht="15">
      <c r="A582" s="73"/>
      <c r="B582" s="67" t="s">
        <v>78</v>
      </c>
      <c r="C582" s="581" t="s">
        <v>79</v>
      </c>
      <c r="D582" s="581"/>
      <c r="E582" s="581"/>
      <c r="F582" s="581"/>
      <c r="G582" s="581"/>
      <c r="H582" s="68" t="s">
        <v>75</v>
      </c>
      <c r="I582" s="74">
        <v>0.2</v>
      </c>
      <c r="J582" s="74">
        <v>1.2</v>
      </c>
      <c r="K582" s="128">
        <v>0.26879999999999998</v>
      </c>
      <c r="L582" s="95">
        <v>477.92</v>
      </c>
      <c r="M582" s="76">
        <v>1.46</v>
      </c>
      <c r="N582" s="77">
        <v>697.76</v>
      </c>
      <c r="O582" s="69"/>
      <c r="P582" s="71">
        <v>187.56</v>
      </c>
      <c r="GO582" s="50"/>
      <c r="GP582" s="50"/>
      <c r="GQ582" s="50"/>
      <c r="GR582" s="50"/>
      <c r="GS582" s="50"/>
      <c r="GT582" s="50"/>
      <c r="GW582" s="8"/>
      <c r="GX582" s="8" t="s">
        <v>79</v>
      </c>
      <c r="GY582" s="8"/>
      <c r="GZ582" s="50"/>
      <c r="HA582" s="8"/>
      <c r="HB582" s="8"/>
      <c r="HC582" s="50"/>
      <c r="HD582" s="8"/>
      <c r="HE582" s="8"/>
      <c r="HF582" s="50"/>
      <c r="HH582" s="50"/>
      <c r="HI582" s="50"/>
      <c r="HL582" s="50"/>
    </row>
    <row r="583" spans="1:220" s="1" customFormat="1" ht="15">
      <c r="A583" s="78"/>
      <c r="B583" s="67" t="s">
        <v>80</v>
      </c>
      <c r="C583" s="581" t="s">
        <v>81</v>
      </c>
      <c r="D583" s="581"/>
      <c r="E583" s="581"/>
      <c r="F583" s="581"/>
      <c r="G583" s="581"/>
      <c r="H583" s="68" t="s">
        <v>67</v>
      </c>
      <c r="I583" s="74">
        <v>0.2</v>
      </c>
      <c r="J583" s="74">
        <v>1.2</v>
      </c>
      <c r="K583" s="128">
        <v>0.26879999999999998</v>
      </c>
      <c r="L583" s="70"/>
      <c r="M583" s="69"/>
      <c r="N583" s="173">
        <v>797.45</v>
      </c>
      <c r="O583" s="69"/>
      <c r="P583" s="83">
        <v>214.35</v>
      </c>
      <c r="GO583" s="50"/>
      <c r="GP583" s="50"/>
      <c r="GQ583" s="50"/>
      <c r="GR583" s="50"/>
      <c r="GS583" s="50"/>
      <c r="GT583" s="50"/>
      <c r="GW583" s="8"/>
      <c r="GX583" s="8"/>
      <c r="GY583" s="8" t="s">
        <v>81</v>
      </c>
      <c r="GZ583" s="50"/>
      <c r="HA583" s="8"/>
      <c r="HB583" s="8"/>
      <c r="HC583" s="50"/>
      <c r="HD583" s="8"/>
      <c r="HE583" s="8"/>
      <c r="HF583" s="50"/>
      <c r="HH583" s="50"/>
      <c r="HI583" s="50"/>
      <c r="HL583" s="50"/>
    </row>
    <row r="584" spans="1:220" s="1" customFormat="1" ht="15">
      <c r="A584" s="66"/>
      <c r="B584" s="67" t="s">
        <v>84</v>
      </c>
      <c r="C584" s="581" t="s">
        <v>85</v>
      </c>
      <c r="D584" s="581"/>
      <c r="E584" s="581"/>
      <c r="F584" s="581"/>
      <c r="G584" s="581"/>
      <c r="H584" s="68"/>
      <c r="I584" s="69"/>
      <c r="J584" s="69"/>
      <c r="K584" s="69"/>
      <c r="L584" s="70"/>
      <c r="M584" s="69"/>
      <c r="N584" s="70"/>
      <c r="O584" s="69"/>
      <c r="P584" s="83">
        <v>858.47</v>
      </c>
      <c r="GO584" s="50"/>
      <c r="GP584" s="50"/>
      <c r="GQ584" s="50"/>
      <c r="GR584" s="50"/>
      <c r="GS584" s="50"/>
      <c r="GT584" s="50"/>
      <c r="GW584" s="8" t="s">
        <v>85</v>
      </c>
      <c r="GX584" s="8"/>
      <c r="GY584" s="8"/>
      <c r="GZ584" s="50"/>
      <c r="HA584" s="8"/>
      <c r="HB584" s="8"/>
      <c r="HC584" s="50"/>
      <c r="HD584" s="8"/>
      <c r="HE584" s="8"/>
      <c r="HF584" s="50"/>
      <c r="HH584" s="50"/>
      <c r="HI584" s="50"/>
      <c r="HL584" s="50"/>
    </row>
    <row r="585" spans="1:220" s="1" customFormat="1" ht="34.5">
      <c r="A585" s="73"/>
      <c r="B585" s="67" t="s">
        <v>396</v>
      </c>
      <c r="C585" s="581" t="s">
        <v>397</v>
      </c>
      <c r="D585" s="581"/>
      <c r="E585" s="581"/>
      <c r="F585" s="581"/>
      <c r="G585" s="581"/>
      <c r="H585" s="68" t="s">
        <v>376</v>
      </c>
      <c r="I585" s="127">
        <v>9.6000000000000002E-2</v>
      </c>
      <c r="J585" s="69"/>
      <c r="K585" s="172">
        <v>0.10752</v>
      </c>
      <c r="L585" s="95">
        <v>37.71</v>
      </c>
      <c r="M585" s="186">
        <v>1.6</v>
      </c>
      <c r="N585" s="77">
        <v>60.34</v>
      </c>
      <c r="O585" s="69"/>
      <c r="P585" s="71">
        <v>6.49</v>
      </c>
      <c r="GO585" s="50"/>
      <c r="GP585" s="50"/>
      <c r="GQ585" s="50"/>
      <c r="GR585" s="50"/>
      <c r="GS585" s="50"/>
      <c r="GT585" s="50"/>
      <c r="GW585" s="8"/>
      <c r="GX585" s="8" t="s">
        <v>397</v>
      </c>
      <c r="GY585" s="8"/>
      <c r="GZ585" s="50"/>
      <c r="HA585" s="8"/>
      <c r="HB585" s="8"/>
      <c r="HC585" s="50"/>
      <c r="HD585" s="8"/>
      <c r="HE585" s="8"/>
      <c r="HF585" s="50"/>
      <c r="HH585" s="50"/>
      <c r="HI585" s="50"/>
      <c r="HL585" s="50"/>
    </row>
    <row r="586" spans="1:220" s="1" customFormat="1" ht="15">
      <c r="A586" s="73"/>
      <c r="B586" s="67" t="s">
        <v>398</v>
      </c>
      <c r="C586" s="581" t="s">
        <v>399</v>
      </c>
      <c r="D586" s="581"/>
      <c r="E586" s="581"/>
      <c r="F586" s="581"/>
      <c r="G586" s="581"/>
      <c r="H586" s="68" t="s">
        <v>91</v>
      </c>
      <c r="I586" s="74">
        <v>0.5</v>
      </c>
      <c r="J586" s="69"/>
      <c r="K586" s="96">
        <v>0.56000000000000005</v>
      </c>
      <c r="L586" s="95">
        <v>931.11</v>
      </c>
      <c r="M586" s="76">
        <v>1.62</v>
      </c>
      <c r="N586" s="77">
        <v>1508.4</v>
      </c>
      <c r="O586" s="69"/>
      <c r="P586" s="71">
        <v>844.7</v>
      </c>
      <c r="GO586" s="50"/>
      <c r="GP586" s="50"/>
      <c r="GQ586" s="50"/>
      <c r="GR586" s="50"/>
      <c r="GS586" s="50"/>
      <c r="GT586" s="50"/>
      <c r="GW586" s="8"/>
      <c r="GX586" s="8" t="s">
        <v>399</v>
      </c>
      <c r="GY586" s="8"/>
      <c r="GZ586" s="50"/>
      <c r="HA586" s="8"/>
      <c r="HB586" s="8"/>
      <c r="HC586" s="50"/>
      <c r="HD586" s="8"/>
      <c r="HE586" s="8"/>
      <c r="HF586" s="50"/>
      <c r="HH586" s="50"/>
      <c r="HI586" s="50"/>
      <c r="HL586" s="50"/>
    </row>
    <row r="587" spans="1:220" s="1" customFormat="1" ht="15">
      <c r="A587" s="73"/>
      <c r="B587" s="67" t="s">
        <v>400</v>
      </c>
      <c r="C587" s="581" t="s">
        <v>401</v>
      </c>
      <c r="D587" s="581"/>
      <c r="E587" s="581"/>
      <c r="F587" s="581"/>
      <c r="G587" s="581"/>
      <c r="H587" s="68" t="s">
        <v>88</v>
      </c>
      <c r="I587" s="172">
        <v>6.0000000000000002E-5</v>
      </c>
      <c r="J587" s="69"/>
      <c r="K587" s="72">
        <v>6.7199999999999994E-5</v>
      </c>
      <c r="L587" s="75">
        <v>82698.14</v>
      </c>
      <c r="M587" s="76">
        <v>1.31</v>
      </c>
      <c r="N587" s="77">
        <v>108334.56</v>
      </c>
      <c r="O587" s="69"/>
      <c r="P587" s="71">
        <v>7.28</v>
      </c>
      <c r="GO587" s="50"/>
      <c r="GP587" s="50"/>
      <c r="GQ587" s="50"/>
      <c r="GR587" s="50"/>
      <c r="GS587" s="50"/>
      <c r="GT587" s="50"/>
      <c r="GW587" s="8"/>
      <c r="GX587" s="8" t="s">
        <v>401</v>
      </c>
      <c r="GY587" s="8"/>
      <c r="GZ587" s="50"/>
      <c r="HA587" s="8"/>
      <c r="HB587" s="8"/>
      <c r="HC587" s="50"/>
      <c r="HD587" s="8"/>
      <c r="HE587" s="8"/>
      <c r="HF587" s="50"/>
      <c r="HH587" s="50"/>
      <c r="HI587" s="50"/>
      <c r="HL587" s="50"/>
    </row>
    <row r="588" spans="1:220" s="1" customFormat="1" ht="15">
      <c r="A588" s="79"/>
      <c r="B588" s="65"/>
      <c r="C588" s="579" t="s">
        <v>99</v>
      </c>
      <c r="D588" s="579"/>
      <c r="E588" s="579"/>
      <c r="F588" s="579"/>
      <c r="G588" s="579"/>
      <c r="H588" s="53"/>
      <c r="I588" s="54"/>
      <c r="J588" s="54"/>
      <c r="K588" s="54"/>
      <c r="L588" s="57"/>
      <c r="M588" s="54"/>
      <c r="N588" s="80"/>
      <c r="O588" s="54"/>
      <c r="P588" s="81">
        <v>12542.37</v>
      </c>
      <c r="GO588" s="50"/>
      <c r="GP588" s="50"/>
      <c r="GQ588" s="50"/>
      <c r="GR588" s="50"/>
      <c r="GS588" s="50"/>
      <c r="GT588" s="50"/>
      <c r="GW588" s="8"/>
      <c r="GX588" s="8"/>
      <c r="GY588" s="8"/>
      <c r="GZ588" s="50" t="s">
        <v>99</v>
      </c>
      <c r="HA588" s="8"/>
      <c r="HB588" s="8"/>
      <c r="HC588" s="50"/>
      <c r="HD588" s="8"/>
      <c r="HE588" s="8"/>
      <c r="HF588" s="50"/>
      <c r="HH588" s="50"/>
      <c r="HI588" s="50"/>
      <c r="HL588" s="50"/>
    </row>
    <row r="589" spans="1:220" s="1" customFormat="1" ht="15">
      <c r="A589" s="78" t="s">
        <v>699</v>
      </c>
      <c r="B589" s="67" t="s">
        <v>101</v>
      </c>
      <c r="C589" s="581" t="s">
        <v>102</v>
      </c>
      <c r="D589" s="581"/>
      <c r="E589" s="581"/>
      <c r="F589" s="581"/>
      <c r="G589" s="581"/>
      <c r="H589" s="68" t="s">
        <v>103</v>
      </c>
      <c r="I589" s="82">
        <v>2</v>
      </c>
      <c r="J589" s="69"/>
      <c r="K589" s="82">
        <v>2</v>
      </c>
      <c r="L589" s="70"/>
      <c r="M589" s="69"/>
      <c r="N589" s="70"/>
      <c r="O589" s="69"/>
      <c r="P589" s="83">
        <v>173.23</v>
      </c>
      <c r="GO589" s="50"/>
      <c r="GP589" s="50"/>
      <c r="GQ589" s="50"/>
      <c r="GR589" s="50"/>
      <c r="GS589" s="50"/>
      <c r="GT589" s="50"/>
      <c r="GW589" s="8"/>
      <c r="GX589" s="8"/>
      <c r="GY589" s="8"/>
      <c r="GZ589" s="50"/>
      <c r="HA589" s="8" t="s">
        <v>102</v>
      </c>
      <c r="HB589" s="8"/>
      <c r="HC589" s="50"/>
      <c r="HD589" s="8"/>
      <c r="HE589" s="8"/>
      <c r="HF589" s="50"/>
      <c r="HH589" s="50"/>
      <c r="HI589" s="50"/>
      <c r="HL589" s="50"/>
    </row>
    <row r="590" spans="1:220" s="1" customFormat="1" ht="15">
      <c r="A590" s="78"/>
      <c r="B590" s="67"/>
      <c r="C590" s="581" t="s">
        <v>104</v>
      </c>
      <c r="D590" s="581"/>
      <c r="E590" s="581"/>
      <c r="F590" s="581"/>
      <c r="G590" s="581"/>
      <c r="H590" s="68"/>
      <c r="I590" s="69"/>
      <c r="J590" s="69"/>
      <c r="K590" s="69"/>
      <c r="L590" s="70"/>
      <c r="M590" s="69"/>
      <c r="N590" s="70"/>
      <c r="O590" s="69"/>
      <c r="P590" s="71">
        <v>10896.16</v>
      </c>
      <c r="GO590" s="50"/>
      <c r="GP590" s="50"/>
      <c r="GQ590" s="50"/>
      <c r="GR590" s="50"/>
      <c r="GS590" s="50"/>
      <c r="GT590" s="50"/>
      <c r="GW590" s="8"/>
      <c r="GX590" s="8"/>
      <c r="GY590" s="8"/>
      <c r="GZ590" s="50"/>
      <c r="HA590" s="8"/>
      <c r="HB590" s="8" t="s">
        <v>104</v>
      </c>
      <c r="HC590" s="50"/>
      <c r="HD590" s="8"/>
      <c r="HE590" s="8"/>
      <c r="HF590" s="50"/>
      <c r="HH590" s="50"/>
      <c r="HI590" s="50"/>
      <c r="HL590" s="50"/>
    </row>
    <row r="591" spans="1:220" s="1" customFormat="1" ht="15">
      <c r="A591" s="78"/>
      <c r="B591" s="67" t="s">
        <v>105</v>
      </c>
      <c r="C591" s="581" t="s">
        <v>106</v>
      </c>
      <c r="D591" s="581"/>
      <c r="E591" s="581"/>
      <c r="F591" s="581"/>
      <c r="G591" s="581"/>
      <c r="H591" s="68" t="s">
        <v>103</v>
      </c>
      <c r="I591" s="82">
        <v>98</v>
      </c>
      <c r="J591" s="69"/>
      <c r="K591" s="82">
        <v>98</v>
      </c>
      <c r="L591" s="70"/>
      <c r="M591" s="69"/>
      <c r="N591" s="70"/>
      <c r="O591" s="69"/>
      <c r="P591" s="71">
        <v>10678.24</v>
      </c>
      <c r="GO591" s="50"/>
      <c r="GP591" s="50"/>
      <c r="GQ591" s="50"/>
      <c r="GR591" s="50"/>
      <c r="GS591" s="50"/>
      <c r="GT591" s="50"/>
      <c r="GW591" s="8"/>
      <c r="GX591" s="8"/>
      <c r="GY591" s="8"/>
      <c r="GZ591" s="50"/>
      <c r="HA591" s="8"/>
      <c r="HB591" s="8" t="s">
        <v>106</v>
      </c>
      <c r="HC591" s="50"/>
      <c r="HD591" s="8"/>
      <c r="HE591" s="8"/>
      <c r="HF591" s="50"/>
      <c r="HH591" s="50"/>
      <c r="HI591" s="50"/>
      <c r="HL591" s="50"/>
    </row>
    <row r="592" spans="1:220" s="1" customFormat="1" ht="15">
      <c r="A592" s="78"/>
      <c r="B592" s="67" t="s">
        <v>107</v>
      </c>
      <c r="C592" s="581" t="s">
        <v>108</v>
      </c>
      <c r="D592" s="581"/>
      <c r="E592" s="581"/>
      <c r="F592" s="581"/>
      <c r="G592" s="581"/>
      <c r="H592" s="68" t="s">
        <v>103</v>
      </c>
      <c r="I592" s="82">
        <v>51</v>
      </c>
      <c r="J592" s="69"/>
      <c r="K592" s="82">
        <v>51</v>
      </c>
      <c r="L592" s="70"/>
      <c r="M592" s="69"/>
      <c r="N592" s="70"/>
      <c r="O592" s="69"/>
      <c r="P592" s="71">
        <v>5557.04</v>
      </c>
      <c r="GO592" s="50"/>
      <c r="GP592" s="50"/>
      <c r="GQ592" s="50"/>
      <c r="GR592" s="50"/>
      <c r="GS592" s="50"/>
      <c r="GT592" s="50"/>
      <c r="GW592" s="8"/>
      <c r="GX592" s="8"/>
      <c r="GY592" s="8"/>
      <c r="GZ592" s="50"/>
      <c r="HA592" s="8"/>
      <c r="HB592" s="8" t="s">
        <v>108</v>
      </c>
      <c r="HC592" s="50"/>
      <c r="HD592" s="8"/>
      <c r="HE592" s="8"/>
      <c r="HF592" s="50"/>
      <c r="HH592" s="50"/>
      <c r="HI592" s="50"/>
      <c r="HL592" s="50"/>
    </row>
    <row r="593" spans="1:220" s="1" customFormat="1" ht="15">
      <c r="A593" s="84"/>
      <c r="B593" s="85"/>
      <c r="C593" s="579" t="s">
        <v>109</v>
      </c>
      <c r="D593" s="579"/>
      <c r="E593" s="579"/>
      <c r="F593" s="579"/>
      <c r="G593" s="579"/>
      <c r="H593" s="53"/>
      <c r="I593" s="54"/>
      <c r="J593" s="54"/>
      <c r="K593" s="54"/>
      <c r="L593" s="57"/>
      <c r="M593" s="54"/>
      <c r="N593" s="80">
        <v>25849</v>
      </c>
      <c r="O593" s="54"/>
      <c r="P593" s="81">
        <v>28950.880000000001</v>
      </c>
      <c r="GO593" s="50"/>
      <c r="GP593" s="50"/>
      <c r="GQ593" s="50"/>
      <c r="GR593" s="50"/>
      <c r="GS593" s="50"/>
      <c r="GT593" s="50"/>
      <c r="GW593" s="8"/>
      <c r="GX593" s="8"/>
      <c r="GY593" s="8"/>
      <c r="GZ593" s="50"/>
      <c r="HA593" s="8"/>
      <c r="HB593" s="8"/>
      <c r="HC593" s="50" t="s">
        <v>109</v>
      </c>
      <c r="HD593" s="8"/>
      <c r="HE593" s="8"/>
      <c r="HF593" s="50"/>
      <c r="HH593" s="50"/>
      <c r="HI593" s="50"/>
      <c r="HL593" s="50"/>
    </row>
    <row r="594" spans="1:220" s="1" customFormat="1" ht="0.75" customHeight="1">
      <c r="A594" s="86"/>
      <c r="B594" s="87"/>
      <c r="C594" s="87"/>
      <c r="D594" s="87"/>
      <c r="E594" s="87"/>
      <c r="F594" s="87"/>
      <c r="G594" s="87"/>
      <c r="H594" s="88"/>
      <c r="I594" s="89"/>
      <c r="J594" s="89"/>
      <c r="K594" s="89"/>
      <c r="L594" s="90"/>
      <c r="M594" s="89"/>
      <c r="N594" s="90"/>
      <c r="O594" s="89"/>
      <c r="P594" s="91"/>
      <c r="GO594" s="50"/>
      <c r="GP594" s="50"/>
      <c r="GQ594" s="50"/>
      <c r="GR594" s="50"/>
      <c r="GS594" s="50"/>
      <c r="GT594" s="50"/>
      <c r="GW594" s="8"/>
      <c r="GX594" s="8"/>
      <c r="GY594" s="8"/>
      <c r="GZ594" s="50"/>
      <c r="HA594" s="8"/>
      <c r="HB594" s="8"/>
      <c r="HC594" s="50"/>
      <c r="HD594" s="8"/>
      <c r="HE594" s="8"/>
      <c r="HF594" s="50"/>
      <c r="HH594" s="50"/>
      <c r="HI594" s="50"/>
      <c r="HL594" s="50"/>
    </row>
    <row r="595" spans="1:220" s="1" customFormat="1" ht="22.5">
      <c r="A595" s="51" t="s">
        <v>699</v>
      </c>
      <c r="B595" s="52" t="s">
        <v>1965</v>
      </c>
      <c r="C595" s="580" t="s">
        <v>1966</v>
      </c>
      <c r="D595" s="580"/>
      <c r="E595" s="580"/>
      <c r="F595" s="580"/>
      <c r="G595" s="580"/>
      <c r="H595" s="53" t="s">
        <v>1864</v>
      </c>
      <c r="I595" s="54">
        <v>2.0400000000000001E-3</v>
      </c>
      <c r="J595" s="55">
        <v>1</v>
      </c>
      <c r="K595" s="92">
        <v>2.0400000000000001E-3</v>
      </c>
      <c r="L595" s="57"/>
      <c r="M595" s="54"/>
      <c r="N595" s="57"/>
      <c r="O595" s="54"/>
      <c r="P595" s="169">
        <v>280.23</v>
      </c>
      <c r="Q595" s="59"/>
      <c r="R595" s="60"/>
      <c r="GO595" s="50"/>
      <c r="GP595" s="50" t="s">
        <v>1966</v>
      </c>
      <c r="GQ595" s="50" t="s">
        <v>6</v>
      </c>
      <c r="GR595" s="50" t="s">
        <v>6</v>
      </c>
      <c r="GS595" s="50" t="s">
        <v>6</v>
      </c>
      <c r="GT595" s="50" t="s">
        <v>6</v>
      </c>
      <c r="GW595" s="8"/>
      <c r="GX595" s="8"/>
      <c r="GY595" s="8"/>
      <c r="GZ595" s="50"/>
      <c r="HA595" s="8"/>
      <c r="HB595" s="8"/>
      <c r="HC595" s="50"/>
      <c r="HD595" s="8"/>
      <c r="HE595" s="8"/>
      <c r="HF595" s="50"/>
      <c r="HH595" s="50"/>
      <c r="HI595" s="50"/>
      <c r="HL595" s="50"/>
    </row>
    <row r="596" spans="1:220" s="1" customFormat="1" ht="15">
      <c r="A596" s="61"/>
      <c r="B596" s="62"/>
      <c r="C596" s="578" t="s">
        <v>2796</v>
      </c>
      <c r="D596" s="578"/>
      <c r="E596" s="578"/>
      <c r="F596" s="578"/>
      <c r="G596" s="578"/>
      <c r="H596" s="578"/>
      <c r="I596" s="578"/>
      <c r="J596" s="578"/>
      <c r="K596" s="578"/>
      <c r="L596" s="578"/>
      <c r="M596" s="578"/>
      <c r="N596" s="578"/>
      <c r="O596" s="578"/>
      <c r="P596" s="585"/>
      <c r="GO596" s="50"/>
      <c r="GP596" s="50"/>
      <c r="GQ596" s="50"/>
      <c r="GR596" s="50"/>
      <c r="GS596" s="50"/>
      <c r="GT596" s="50"/>
      <c r="GU596" s="63" t="s">
        <v>2796</v>
      </c>
      <c r="GW596" s="8"/>
      <c r="GX596" s="8"/>
      <c r="GY596" s="8"/>
      <c r="GZ596" s="50"/>
      <c r="HA596" s="8"/>
      <c r="HB596" s="8"/>
      <c r="HC596" s="50"/>
      <c r="HD596" s="8"/>
      <c r="HE596" s="8"/>
      <c r="HF596" s="50"/>
      <c r="HH596" s="50"/>
      <c r="HI596" s="50"/>
      <c r="HL596" s="50"/>
    </row>
    <row r="597" spans="1:220" s="1" customFormat="1" ht="15">
      <c r="A597" s="78" t="s">
        <v>699</v>
      </c>
      <c r="B597" s="67" t="s">
        <v>1965</v>
      </c>
      <c r="C597" s="581" t="s">
        <v>1968</v>
      </c>
      <c r="D597" s="581"/>
      <c r="E597" s="581"/>
      <c r="F597" s="581"/>
      <c r="G597" s="581"/>
      <c r="H597" s="68" t="s">
        <v>1864</v>
      </c>
      <c r="I597" s="172">
        <v>2.0400000000000001E-3</v>
      </c>
      <c r="J597" s="69"/>
      <c r="K597" s="172">
        <v>2.0400000000000001E-3</v>
      </c>
      <c r="L597" s="77">
        <v>118420.9</v>
      </c>
      <c r="M597" s="96">
        <v>1.1599999999999999</v>
      </c>
      <c r="N597" s="77">
        <v>137368.24</v>
      </c>
      <c r="O597" s="69"/>
      <c r="P597" s="83">
        <v>280.23</v>
      </c>
      <c r="GO597" s="50"/>
      <c r="GP597" s="50"/>
      <c r="GQ597" s="50"/>
      <c r="GR597" s="50"/>
      <c r="GS597" s="50"/>
      <c r="GT597" s="50"/>
      <c r="GW597" s="8"/>
      <c r="GX597" s="8"/>
      <c r="GY597" s="8"/>
      <c r="GZ597" s="50"/>
      <c r="HA597" s="8"/>
      <c r="HB597" s="8"/>
      <c r="HC597" s="50"/>
      <c r="HD597" s="8" t="s">
        <v>1968</v>
      </c>
      <c r="HE597" s="8"/>
      <c r="HF597" s="50"/>
      <c r="HH597" s="50"/>
      <c r="HI597" s="50"/>
      <c r="HL597" s="50"/>
    </row>
    <row r="598" spans="1:220" s="1" customFormat="1" ht="68.25">
      <c r="A598" s="78" t="s">
        <v>2178</v>
      </c>
      <c r="B598" s="67" t="s">
        <v>1969</v>
      </c>
      <c r="C598" s="581" t="s">
        <v>1961</v>
      </c>
      <c r="D598" s="581"/>
      <c r="E598" s="581"/>
      <c r="F598" s="581"/>
      <c r="G598" s="581"/>
      <c r="H598" s="68" t="s">
        <v>88</v>
      </c>
      <c r="I598" s="69"/>
      <c r="J598" s="69"/>
      <c r="K598" s="128">
        <v>5.9999999999999995E-4</v>
      </c>
      <c r="L598" s="70"/>
      <c r="M598" s="69"/>
      <c r="N598" s="77">
        <v>1621.6</v>
      </c>
      <c r="O598" s="69"/>
      <c r="P598" s="83">
        <v>0.97</v>
      </c>
      <c r="GO598" s="50"/>
      <c r="GP598" s="50"/>
      <c r="GQ598" s="50"/>
      <c r="GR598" s="50"/>
      <c r="GS598" s="50"/>
      <c r="GT598" s="50"/>
      <c r="GW598" s="8"/>
      <c r="GX598" s="8"/>
      <c r="GY598" s="8"/>
      <c r="GZ598" s="50"/>
      <c r="HA598" s="8"/>
      <c r="HB598" s="8"/>
      <c r="HC598" s="50"/>
      <c r="HD598" s="8"/>
      <c r="HE598" s="8" t="s">
        <v>1961</v>
      </c>
      <c r="HF598" s="50"/>
      <c r="HH598" s="50"/>
      <c r="HI598" s="50"/>
      <c r="HL598" s="50"/>
    </row>
    <row r="599" spans="1:220" s="1" customFormat="1" ht="68.25">
      <c r="A599" s="78" t="s">
        <v>2181</v>
      </c>
      <c r="B599" s="67" t="s">
        <v>1970</v>
      </c>
      <c r="C599" s="581" t="s">
        <v>1964</v>
      </c>
      <c r="D599" s="581"/>
      <c r="E599" s="581"/>
      <c r="F599" s="581"/>
      <c r="G599" s="581"/>
      <c r="H599" s="68" t="s">
        <v>88</v>
      </c>
      <c r="I599" s="69"/>
      <c r="J599" s="69"/>
      <c r="K599" s="128">
        <v>5.9999999999999995E-4</v>
      </c>
      <c r="L599" s="70"/>
      <c r="M599" s="69"/>
      <c r="N599" s="77">
        <v>1111.47</v>
      </c>
      <c r="O599" s="82">
        <v>-1</v>
      </c>
      <c r="P599" s="83">
        <v>-0.67</v>
      </c>
      <c r="GO599" s="50"/>
      <c r="GP599" s="50"/>
      <c r="GQ599" s="50"/>
      <c r="GR599" s="50"/>
      <c r="GS599" s="50"/>
      <c r="GT599" s="50"/>
      <c r="GW599" s="8"/>
      <c r="GX599" s="8"/>
      <c r="GY599" s="8"/>
      <c r="GZ599" s="50"/>
      <c r="HA599" s="8"/>
      <c r="HB599" s="8"/>
      <c r="HC599" s="50"/>
      <c r="HD599" s="8"/>
      <c r="HE599" s="8" t="s">
        <v>1964</v>
      </c>
      <c r="HF599" s="50"/>
      <c r="HH599" s="50"/>
      <c r="HI599" s="50"/>
      <c r="HL599" s="50"/>
    </row>
    <row r="600" spans="1:220" s="1" customFormat="1" ht="15">
      <c r="A600" s="84"/>
      <c r="B600" s="85"/>
      <c r="C600" s="579" t="s">
        <v>109</v>
      </c>
      <c r="D600" s="579"/>
      <c r="E600" s="579"/>
      <c r="F600" s="579"/>
      <c r="G600" s="579"/>
      <c r="H600" s="53"/>
      <c r="I600" s="54"/>
      <c r="J600" s="54"/>
      <c r="K600" s="54"/>
      <c r="L600" s="57"/>
      <c r="M600" s="54"/>
      <c r="N600" s="57"/>
      <c r="O600" s="54"/>
      <c r="P600" s="169">
        <v>280.52999999999997</v>
      </c>
      <c r="GO600" s="50"/>
      <c r="GP600" s="50"/>
      <c r="GQ600" s="50"/>
      <c r="GR600" s="50"/>
      <c r="GS600" s="50"/>
      <c r="GT600" s="50"/>
      <c r="GW600" s="8"/>
      <c r="GX600" s="8"/>
      <c r="GY600" s="8"/>
      <c r="GZ600" s="50"/>
      <c r="HA600" s="8"/>
      <c r="HB600" s="8"/>
      <c r="HC600" s="50" t="s">
        <v>109</v>
      </c>
      <c r="HD600" s="8"/>
      <c r="HE600" s="8"/>
      <c r="HF600" s="50"/>
      <c r="HH600" s="50"/>
      <c r="HI600" s="50"/>
      <c r="HL600" s="50"/>
    </row>
    <row r="601" spans="1:220" s="1" customFormat="1" ht="0.75" customHeight="1">
      <c r="A601" s="86"/>
      <c r="B601" s="87"/>
      <c r="C601" s="87"/>
      <c r="D601" s="87"/>
      <c r="E601" s="87"/>
      <c r="F601" s="87"/>
      <c r="G601" s="87"/>
      <c r="H601" s="88"/>
      <c r="I601" s="89"/>
      <c r="J601" s="89"/>
      <c r="K601" s="89"/>
      <c r="L601" s="90"/>
      <c r="M601" s="89"/>
      <c r="N601" s="90"/>
      <c r="O601" s="89"/>
      <c r="P601" s="91"/>
      <c r="GO601" s="50"/>
      <c r="GP601" s="50"/>
      <c r="GQ601" s="50"/>
      <c r="GR601" s="50"/>
      <c r="GS601" s="50"/>
      <c r="GT601" s="50"/>
      <c r="GW601" s="8"/>
      <c r="GX601" s="8"/>
      <c r="GY601" s="8"/>
      <c r="GZ601" s="50"/>
      <c r="HA601" s="8"/>
      <c r="HB601" s="8"/>
      <c r="HC601" s="50"/>
      <c r="HD601" s="8"/>
      <c r="HE601" s="8"/>
      <c r="HF601" s="50"/>
      <c r="HH601" s="50"/>
      <c r="HI601" s="50"/>
      <c r="HL601" s="50"/>
    </row>
    <row r="602" spans="1:220" s="1" customFormat="1" ht="21">
      <c r="A602" s="51" t="s">
        <v>701</v>
      </c>
      <c r="B602" s="52" t="s">
        <v>2759</v>
      </c>
      <c r="C602" s="580" t="s">
        <v>2760</v>
      </c>
      <c r="D602" s="580"/>
      <c r="E602" s="580"/>
      <c r="F602" s="580"/>
      <c r="G602" s="580"/>
      <c r="H602" s="53" t="s">
        <v>183</v>
      </c>
      <c r="I602" s="54">
        <v>2.04</v>
      </c>
      <c r="J602" s="55">
        <v>1</v>
      </c>
      <c r="K602" s="168">
        <v>2.04</v>
      </c>
      <c r="L602" s="57"/>
      <c r="M602" s="54"/>
      <c r="N602" s="57"/>
      <c r="O602" s="54"/>
      <c r="P602" s="169">
        <v>156.06</v>
      </c>
      <c r="Q602" s="59"/>
      <c r="R602" s="60"/>
      <c r="GO602" s="50"/>
      <c r="GP602" s="50" t="s">
        <v>2760</v>
      </c>
      <c r="GQ602" s="50" t="s">
        <v>6</v>
      </c>
      <c r="GR602" s="50" t="s">
        <v>6</v>
      </c>
      <c r="GS602" s="50" t="s">
        <v>6</v>
      </c>
      <c r="GT602" s="50" t="s">
        <v>6</v>
      </c>
      <c r="GW602" s="8"/>
      <c r="GX602" s="8"/>
      <c r="GY602" s="8"/>
      <c r="GZ602" s="50"/>
      <c r="HA602" s="8"/>
      <c r="HB602" s="8"/>
      <c r="HC602" s="50"/>
      <c r="HD602" s="8"/>
      <c r="HE602" s="8"/>
      <c r="HF602" s="50"/>
      <c r="HH602" s="50"/>
      <c r="HI602" s="50"/>
      <c r="HL602" s="50"/>
    </row>
    <row r="603" spans="1:220" s="1" customFormat="1" ht="15">
      <c r="A603" s="61"/>
      <c r="B603" s="62"/>
      <c r="C603" s="578" t="s">
        <v>2797</v>
      </c>
      <c r="D603" s="578"/>
      <c r="E603" s="578"/>
      <c r="F603" s="578"/>
      <c r="G603" s="578"/>
      <c r="H603" s="578"/>
      <c r="I603" s="578"/>
      <c r="J603" s="578"/>
      <c r="K603" s="578"/>
      <c r="L603" s="578"/>
      <c r="M603" s="578"/>
      <c r="N603" s="578"/>
      <c r="O603" s="578"/>
      <c r="P603" s="585"/>
      <c r="GO603" s="50"/>
      <c r="GP603" s="50"/>
      <c r="GQ603" s="50"/>
      <c r="GR603" s="50"/>
      <c r="GS603" s="50"/>
      <c r="GT603" s="50"/>
      <c r="GU603" s="63" t="s">
        <v>2797</v>
      </c>
      <c r="GW603" s="8"/>
      <c r="GX603" s="8"/>
      <c r="GY603" s="8"/>
      <c r="GZ603" s="50"/>
      <c r="HA603" s="8"/>
      <c r="HB603" s="8"/>
      <c r="HC603" s="50"/>
      <c r="HD603" s="8"/>
      <c r="HE603" s="8"/>
      <c r="HF603" s="50"/>
      <c r="HH603" s="50"/>
      <c r="HI603" s="50"/>
      <c r="HL603" s="50"/>
    </row>
    <row r="604" spans="1:220" s="1" customFormat="1" ht="22.5">
      <c r="A604" s="78" t="s">
        <v>701</v>
      </c>
      <c r="B604" s="67" t="s">
        <v>2759</v>
      </c>
      <c r="C604" s="581" t="s">
        <v>2761</v>
      </c>
      <c r="D604" s="581"/>
      <c r="E604" s="581"/>
      <c r="F604" s="581"/>
      <c r="G604" s="581"/>
      <c r="H604" s="68" t="s">
        <v>183</v>
      </c>
      <c r="I604" s="96">
        <v>2.04</v>
      </c>
      <c r="J604" s="69"/>
      <c r="K604" s="96">
        <v>2.04</v>
      </c>
      <c r="L604" s="70"/>
      <c r="M604" s="69"/>
      <c r="N604" s="173">
        <v>76.5</v>
      </c>
      <c r="O604" s="69"/>
      <c r="P604" s="83">
        <v>156.06</v>
      </c>
      <c r="GO604" s="50"/>
      <c r="GP604" s="50"/>
      <c r="GQ604" s="50"/>
      <c r="GR604" s="50"/>
      <c r="GS604" s="50"/>
      <c r="GT604" s="50"/>
      <c r="GW604" s="8"/>
      <c r="GX604" s="8"/>
      <c r="GY604" s="8"/>
      <c r="GZ604" s="50"/>
      <c r="HA604" s="8"/>
      <c r="HB604" s="8"/>
      <c r="HC604" s="50"/>
      <c r="HD604" s="8" t="s">
        <v>2761</v>
      </c>
      <c r="HE604" s="8"/>
      <c r="HF604" s="50"/>
      <c r="HH604" s="50"/>
      <c r="HI604" s="50"/>
      <c r="HL604" s="50"/>
    </row>
    <row r="605" spans="1:220" s="1" customFormat="1" ht="34.5">
      <c r="A605" s="78" t="s">
        <v>2798</v>
      </c>
      <c r="B605" s="67" t="s">
        <v>2763</v>
      </c>
      <c r="C605" s="581" t="s">
        <v>2764</v>
      </c>
      <c r="D605" s="581"/>
      <c r="E605" s="581"/>
      <c r="F605" s="581"/>
      <c r="G605" s="581"/>
      <c r="H605" s="68" t="s">
        <v>88</v>
      </c>
      <c r="I605" s="69"/>
      <c r="J605" s="69"/>
      <c r="K605" s="128">
        <v>2.9999999999999997E-4</v>
      </c>
      <c r="L605" s="70"/>
      <c r="M605" s="69"/>
      <c r="N605" s="77">
        <v>2986.62</v>
      </c>
      <c r="O605" s="69"/>
      <c r="P605" s="83">
        <v>0.9</v>
      </c>
      <c r="GO605" s="50"/>
      <c r="GP605" s="50"/>
      <c r="GQ605" s="50"/>
      <c r="GR605" s="50"/>
      <c r="GS605" s="50"/>
      <c r="GT605" s="50"/>
      <c r="GW605" s="8"/>
      <c r="GX605" s="8"/>
      <c r="GY605" s="8"/>
      <c r="GZ605" s="50"/>
      <c r="HA605" s="8"/>
      <c r="HB605" s="8"/>
      <c r="HC605" s="50"/>
      <c r="HD605" s="8"/>
      <c r="HE605" s="8" t="s">
        <v>2764</v>
      </c>
      <c r="HF605" s="50"/>
      <c r="HH605" s="50"/>
      <c r="HI605" s="50"/>
      <c r="HL605" s="50"/>
    </row>
    <row r="606" spans="1:220" s="1" customFormat="1" ht="33.75">
      <c r="A606" s="78" t="s">
        <v>2799</v>
      </c>
      <c r="B606" s="67" t="s">
        <v>2766</v>
      </c>
      <c r="C606" s="581" t="s">
        <v>1496</v>
      </c>
      <c r="D606" s="581"/>
      <c r="E606" s="581"/>
      <c r="F606" s="581"/>
      <c r="G606" s="581"/>
      <c r="H606" s="68" t="s">
        <v>88</v>
      </c>
      <c r="I606" s="69"/>
      <c r="J606" s="69"/>
      <c r="K606" s="128">
        <v>2.9999999999999997E-4</v>
      </c>
      <c r="L606" s="70"/>
      <c r="M606" s="69"/>
      <c r="N606" s="173">
        <v>900.28</v>
      </c>
      <c r="O606" s="69"/>
      <c r="P606" s="83">
        <v>0.27</v>
      </c>
      <c r="GO606" s="50"/>
      <c r="GP606" s="50"/>
      <c r="GQ606" s="50"/>
      <c r="GR606" s="50"/>
      <c r="GS606" s="50"/>
      <c r="GT606" s="50"/>
      <c r="GW606" s="8"/>
      <c r="GX606" s="8"/>
      <c r="GY606" s="8"/>
      <c r="GZ606" s="50"/>
      <c r="HA606" s="8"/>
      <c r="HB606" s="8"/>
      <c r="HC606" s="50"/>
      <c r="HD606" s="8"/>
      <c r="HE606" s="8" t="s">
        <v>1496</v>
      </c>
      <c r="HF606" s="50"/>
      <c r="HH606" s="50"/>
      <c r="HI606" s="50"/>
      <c r="HL606" s="50"/>
    </row>
    <row r="607" spans="1:220" s="1" customFormat="1" ht="68.25">
      <c r="A607" s="78" t="s">
        <v>2800</v>
      </c>
      <c r="B607" s="67" t="s">
        <v>2801</v>
      </c>
      <c r="C607" s="581" t="s">
        <v>2399</v>
      </c>
      <c r="D607" s="581"/>
      <c r="E607" s="581"/>
      <c r="F607" s="581"/>
      <c r="G607" s="581"/>
      <c r="H607" s="68" t="s">
        <v>88</v>
      </c>
      <c r="I607" s="69"/>
      <c r="J607" s="69"/>
      <c r="K607" s="128">
        <v>2.9999999999999997E-4</v>
      </c>
      <c r="L607" s="70"/>
      <c r="M607" s="69"/>
      <c r="N607" s="77">
        <v>1736.47</v>
      </c>
      <c r="O607" s="69"/>
      <c r="P607" s="83">
        <v>0.52</v>
      </c>
      <c r="GO607" s="50"/>
      <c r="GP607" s="50"/>
      <c r="GQ607" s="50"/>
      <c r="GR607" s="50"/>
      <c r="GS607" s="50"/>
      <c r="GT607" s="50"/>
      <c r="GW607" s="8"/>
      <c r="GX607" s="8"/>
      <c r="GY607" s="8"/>
      <c r="GZ607" s="50"/>
      <c r="HA607" s="8"/>
      <c r="HB607" s="8"/>
      <c r="HC607" s="50"/>
      <c r="HD607" s="8"/>
      <c r="HE607" s="8" t="s">
        <v>2399</v>
      </c>
      <c r="HF607" s="50"/>
      <c r="HH607" s="50"/>
      <c r="HI607" s="50"/>
      <c r="HL607" s="50"/>
    </row>
    <row r="608" spans="1:220" s="1" customFormat="1" ht="33.75">
      <c r="A608" s="78" t="s">
        <v>2802</v>
      </c>
      <c r="B608" s="67" t="s">
        <v>2770</v>
      </c>
      <c r="C608" s="581" t="s">
        <v>1503</v>
      </c>
      <c r="D608" s="581"/>
      <c r="E608" s="581"/>
      <c r="F608" s="581"/>
      <c r="G608" s="581"/>
      <c r="H608" s="68" t="s">
        <v>88</v>
      </c>
      <c r="I608" s="69"/>
      <c r="J608" s="69"/>
      <c r="K608" s="128">
        <v>2.9999999999999997E-4</v>
      </c>
      <c r="L608" s="70"/>
      <c r="M608" s="69"/>
      <c r="N608" s="173">
        <v>636.91999999999996</v>
      </c>
      <c r="O608" s="69"/>
      <c r="P608" s="83">
        <v>0.19</v>
      </c>
      <c r="GO608" s="50"/>
      <c r="GP608" s="50"/>
      <c r="GQ608" s="50"/>
      <c r="GR608" s="50"/>
      <c r="GS608" s="50"/>
      <c r="GT608" s="50"/>
      <c r="GW608" s="8"/>
      <c r="GX608" s="8"/>
      <c r="GY608" s="8"/>
      <c r="GZ608" s="50"/>
      <c r="HA608" s="8"/>
      <c r="HB608" s="8"/>
      <c r="HC608" s="50"/>
      <c r="HD608" s="8"/>
      <c r="HE608" s="8" t="s">
        <v>1503</v>
      </c>
      <c r="HF608" s="50"/>
      <c r="HH608" s="50"/>
      <c r="HI608" s="50"/>
      <c r="HL608" s="50"/>
    </row>
    <row r="609" spans="1:220" s="1" customFormat="1" ht="15">
      <c r="A609" s="84"/>
      <c r="B609" s="85"/>
      <c r="C609" s="579" t="s">
        <v>109</v>
      </c>
      <c r="D609" s="579"/>
      <c r="E609" s="579"/>
      <c r="F609" s="579"/>
      <c r="G609" s="579"/>
      <c r="H609" s="53"/>
      <c r="I609" s="54"/>
      <c r="J609" s="54"/>
      <c r="K609" s="54"/>
      <c r="L609" s="57"/>
      <c r="M609" s="54"/>
      <c r="N609" s="57"/>
      <c r="O609" s="54"/>
      <c r="P609" s="169">
        <v>157.94</v>
      </c>
      <c r="GO609" s="50"/>
      <c r="GP609" s="50"/>
      <c r="GQ609" s="50"/>
      <c r="GR609" s="50"/>
      <c r="GS609" s="50"/>
      <c r="GT609" s="50"/>
      <c r="GW609" s="8"/>
      <c r="GX609" s="8"/>
      <c r="GY609" s="8"/>
      <c r="GZ609" s="50"/>
      <c r="HA609" s="8"/>
      <c r="HB609" s="8"/>
      <c r="HC609" s="50" t="s">
        <v>109</v>
      </c>
      <c r="HD609" s="8"/>
      <c r="HE609" s="8"/>
      <c r="HF609" s="50"/>
      <c r="HH609" s="50"/>
      <c r="HI609" s="50"/>
      <c r="HL609" s="50"/>
    </row>
    <row r="610" spans="1:220" s="1" customFormat="1" ht="0.75" customHeight="1">
      <c r="A610" s="86"/>
      <c r="B610" s="87"/>
      <c r="C610" s="87"/>
      <c r="D610" s="87"/>
      <c r="E610" s="87"/>
      <c r="F610" s="87"/>
      <c r="G610" s="87"/>
      <c r="H610" s="88"/>
      <c r="I610" s="89"/>
      <c r="J610" s="89"/>
      <c r="K610" s="89"/>
      <c r="L610" s="90"/>
      <c r="M610" s="89"/>
      <c r="N610" s="90"/>
      <c r="O610" s="89"/>
      <c r="P610" s="91"/>
      <c r="GO610" s="50"/>
      <c r="GP610" s="50"/>
      <c r="GQ610" s="50"/>
      <c r="GR610" s="50"/>
      <c r="GS610" s="50"/>
      <c r="GT610" s="50"/>
      <c r="GW610" s="8"/>
      <c r="GX610" s="8"/>
      <c r="GY610" s="8"/>
      <c r="GZ610" s="50"/>
      <c r="HA610" s="8"/>
      <c r="HB610" s="8"/>
      <c r="HC610" s="50"/>
      <c r="HD610" s="8"/>
      <c r="HE610" s="8"/>
      <c r="HF610" s="50"/>
      <c r="HH610" s="50"/>
      <c r="HI610" s="50"/>
      <c r="HL610" s="50"/>
    </row>
    <row r="611" spans="1:220" s="1" customFormat="1" ht="22.5">
      <c r="A611" s="51" t="s">
        <v>2191</v>
      </c>
      <c r="B611" s="52" t="s">
        <v>2681</v>
      </c>
      <c r="C611" s="580" t="s">
        <v>2682</v>
      </c>
      <c r="D611" s="580"/>
      <c r="E611" s="580"/>
      <c r="F611" s="580"/>
      <c r="G611" s="580"/>
      <c r="H611" s="53" t="s">
        <v>1864</v>
      </c>
      <c r="I611" s="54">
        <v>0.10199999999999999</v>
      </c>
      <c r="J611" s="55">
        <v>1</v>
      </c>
      <c r="K611" s="188">
        <v>0.10199999999999999</v>
      </c>
      <c r="L611" s="57"/>
      <c r="M611" s="54"/>
      <c r="N611" s="57"/>
      <c r="O611" s="54"/>
      <c r="P611" s="81">
        <v>13306.48</v>
      </c>
      <c r="Q611" s="59"/>
      <c r="R611" s="60"/>
      <c r="GO611" s="50"/>
      <c r="GP611" s="50" t="s">
        <v>2682</v>
      </c>
      <c r="GQ611" s="50" t="s">
        <v>6</v>
      </c>
      <c r="GR611" s="50" t="s">
        <v>6</v>
      </c>
      <c r="GS611" s="50" t="s">
        <v>6</v>
      </c>
      <c r="GT611" s="50" t="s">
        <v>6</v>
      </c>
      <c r="GW611" s="8"/>
      <c r="GX611" s="8"/>
      <c r="GY611" s="8"/>
      <c r="GZ611" s="50"/>
      <c r="HA611" s="8"/>
      <c r="HB611" s="8"/>
      <c r="HC611" s="50"/>
      <c r="HD611" s="8"/>
      <c r="HE611" s="8"/>
      <c r="HF611" s="50"/>
      <c r="HH611" s="50"/>
      <c r="HI611" s="50"/>
      <c r="HL611" s="50"/>
    </row>
    <row r="612" spans="1:220" s="1" customFormat="1" ht="15">
      <c r="A612" s="61"/>
      <c r="B612" s="62"/>
      <c r="C612" s="578" t="s">
        <v>2803</v>
      </c>
      <c r="D612" s="578"/>
      <c r="E612" s="578"/>
      <c r="F612" s="578"/>
      <c r="G612" s="578"/>
      <c r="H612" s="578"/>
      <c r="I612" s="578"/>
      <c r="J612" s="578"/>
      <c r="K612" s="578"/>
      <c r="L612" s="578"/>
      <c r="M612" s="578"/>
      <c r="N612" s="578"/>
      <c r="O612" s="578"/>
      <c r="P612" s="585"/>
      <c r="GO612" s="50"/>
      <c r="GP612" s="50"/>
      <c r="GQ612" s="50"/>
      <c r="GR612" s="50"/>
      <c r="GS612" s="50"/>
      <c r="GT612" s="50"/>
      <c r="GU612" s="63" t="s">
        <v>2803</v>
      </c>
      <c r="GW612" s="8"/>
      <c r="GX612" s="8"/>
      <c r="GY612" s="8"/>
      <c r="GZ612" s="50"/>
      <c r="HA612" s="8"/>
      <c r="HB612" s="8"/>
      <c r="HC612" s="50"/>
      <c r="HD612" s="8"/>
      <c r="HE612" s="8"/>
      <c r="HF612" s="50"/>
      <c r="HH612" s="50"/>
      <c r="HI612" s="50"/>
      <c r="HL612" s="50"/>
    </row>
    <row r="613" spans="1:220" s="1" customFormat="1" ht="23.25">
      <c r="A613" s="78" t="s">
        <v>2191</v>
      </c>
      <c r="B613" s="67" t="s">
        <v>2681</v>
      </c>
      <c r="C613" s="581" t="s">
        <v>2684</v>
      </c>
      <c r="D613" s="581"/>
      <c r="E613" s="581"/>
      <c r="F613" s="581"/>
      <c r="G613" s="581"/>
      <c r="H613" s="68" t="s">
        <v>1864</v>
      </c>
      <c r="I613" s="127">
        <v>0.10199999999999999</v>
      </c>
      <c r="J613" s="69"/>
      <c r="K613" s="127">
        <v>0.10199999999999999</v>
      </c>
      <c r="L613" s="77">
        <v>112461.75999999999</v>
      </c>
      <c r="M613" s="96">
        <v>1.1599999999999999</v>
      </c>
      <c r="N613" s="77">
        <v>130455.64</v>
      </c>
      <c r="O613" s="69"/>
      <c r="P613" s="71">
        <v>13306.48</v>
      </c>
      <c r="GO613" s="50"/>
      <c r="GP613" s="50"/>
      <c r="GQ613" s="50"/>
      <c r="GR613" s="50"/>
      <c r="GS613" s="50"/>
      <c r="GT613" s="50"/>
      <c r="GW613" s="8"/>
      <c r="GX613" s="8"/>
      <c r="GY613" s="8"/>
      <c r="GZ613" s="50"/>
      <c r="HA613" s="8"/>
      <c r="HB613" s="8"/>
      <c r="HC613" s="50"/>
      <c r="HD613" s="8" t="s">
        <v>2684</v>
      </c>
      <c r="HE613" s="8"/>
      <c r="HF613" s="50"/>
      <c r="HH613" s="50"/>
      <c r="HI613" s="50"/>
      <c r="HL613" s="50"/>
    </row>
    <row r="614" spans="1:220" s="1" customFormat="1" ht="68.25">
      <c r="A614" s="78" t="s">
        <v>2804</v>
      </c>
      <c r="B614" s="67" t="s">
        <v>2686</v>
      </c>
      <c r="C614" s="581" t="s">
        <v>1961</v>
      </c>
      <c r="D614" s="581"/>
      <c r="E614" s="581"/>
      <c r="F614" s="581"/>
      <c r="G614" s="581"/>
      <c r="H614" s="68" t="s">
        <v>88</v>
      </c>
      <c r="I614" s="69"/>
      <c r="J614" s="69"/>
      <c r="K614" s="128">
        <v>3.1899999999999998E-2</v>
      </c>
      <c r="L614" s="70"/>
      <c r="M614" s="69"/>
      <c r="N614" s="77">
        <v>1621.6</v>
      </c>
      <c r="O614" s="69"/>
      <c r="P614" s="83">
        <v>51.73</v>
      </c>
      <c r="GO614" s="50"/>
      <c r="GP614" s="50"/>
      <c r="GQ614" s="50"/>
      <c r="GR614" s="50"/>
      <c r="GS614" s="50"/>
      <c r="GT614" s="50"/>
      <c r="GW614" s="8"/>
      <c r="GX614" s="8"/>
      <c r="GY614" s="8"/>
      <c r="GZ614" s="50"/>
      <c r="HA614" s="8"/>
      <c r="HB614" s="8"/>
      <c r="HC614" s="50"/>
      <c r="HD614" s="8"/>
      <c r="HE614" s="8" t="s">
        <v>1961</v>
      </c>
      <c r="HF614" s="50"/>
      <c r="HH614" s="50"/>
      <c r="HI614" s="50"/>
      <c r="HL614" s="50"/>
    </row>
    <row r="615" spans="1:220" s="1" customFormat="1" ht="68.25">
      <c r="A615" s="78" t="s">
        <v>2805</v>
      </c>
      <c r="B615" s="67" t="s">
        <v>2688</v>
      </c>
      <c r="C615" s="581" t="s">
        <v>1964</v>
      </c>
      <c r="D615" s="581"/>
      <c r="E615" s="581"/>
      <c r="F615" s="581"/>
      <c r="G615" s="581"/>
      <c r="H615" s="68" t="s">
        <v>88</v>
      </c>
      <c r="I615" s="69"/>
      <c r="J615" s="69"/>
      <c r="K615" s="128">
        <v>3.1899999999999998E-2</v>
      </c>
      <c r="L615" s="70"/>
      <c r="M615" s="69"/>
      <c r="N615" s="77">
        <v>1111.47</v>
      </c>
      <c r="O615" s="82">
        <v>-1</v>
      </c>
      <c r="P615" s="83">
        <v>-35.46</v>
      </c>
      <c r="GO615" s="50"/>
      <c r="GP615" s="50"/>
      <c r="GQ615" s="50"/>
      <c r="GR615" s="50"/>
      <c r="GS615" s="50"/>
      <c r="GT615" s="50"/>
      <c r="GW615" s="8"/>
      <c r="GX615" s="8"/>
      <c r="GY615" s="8"/>
      <c r="GZ615" s="50"/>
      <c r="HA615" s="8"/>
      <c r="HB615" s="8"/>
      <c r="HC615" s="50"/>
      <c r="HD615" s="8"/>
      <c r="HE615" s="8" t="s">
        <v>1964</v>
      </c>
      <c r="HF615" s="50"/>
      <c r="HH615" s="50"/>
      <c r="HI615" s="50"/>
      <c r="HL615" s="50"/>
    </row>
    <row r="616" spans="1:220" s="1" customFormat="1" ht="23.25" customHeight="1">
      <c r="A616" s="84"/>
      <c r="B616" s="85"/>
      <c r="C616" s="579" t="s">
        <v>109</v>
      </c>
      <c r="D616" s="579"/>
      <c r="E616" s="579"/>
      <c r="F616" s="579"/>
      <c r="G616" s="579"/>
      <c r="H616" s="53"/>
      <c r="I616" s="54"/>
      <c r="J616" s="54"/>
      <c r="K616" s="54"/>
      <c r="L616" s="57"/>
      <c r="M616" s="54"/>
      <c r="N616" s="57"/>
      <c r="O616" s="54"/>
      <c r="P616" s="81">
        <v>13322.75</v>
      </c>
      <c r="GO616" s="50"/>
      <c r="GP616" s="50"/>
      <c r="GQ616" s="50"/>
      <c r="GR616" s="50"/>
      <c r="GS616" s="50"/>
      <c r="GT616" s="50"/>
      <c r="GW616" s="8"/>
      <c r="GX616" s="8"/>
      <c r="GY616" s="8"/>
      <c r="GZ616" s="50"/>
      <c r="HA616" s="8"/>
      <c r="HB616" s="8"/>
      <c r="HC616" s="50" t="s">
        <v>109</v>
      </c>
      <c r="HD616" s="8"/>
      <c r="HE616" s="8"/>
      <c r="HF616" s="50"/>
      <c r="HH616" s="50"/>
      <c r="HI616" s="50"/>
      <c r="HL616" s="50"/>
    </row>
    <row r="617" spans="1:220" s="1" customFormat="1" ht="12.75" customHeight="1">
      <c r="A617" s="86"/>
      <c r="B617" s="87"/>
      <c r="C617" s="87"/>
      <c r="D617" s="87"/>
      <c r="E617" s="87"/>
      <c r="F617" s="87"/>
      <c r="G617" s="87"/>
      <c r="H617" s="88"/>
      <c r="I617" s="89"/>
      <c r="J617" s="89"/>
      <c r="K617" s="89"/>
      <c r="L617" s="90"/>
      <c r="M617" s="89"/>
      <c r="N617" s="90"/>
      <c r="O617" s="89"/>
      <c r="P617" s="91"/>
      <c r="GO617" s="50"/>
      <c r="GP617" s="50"/>
      <c r="GQ617" s="50"/>
      <c r="GR617" s="50"/>
      <c r="GS617" s="50"/>
      <c r="GT617" s="50"/>
      <c r="GW617" s="8"/>
      <c r="GX617" s="8"/>
      <c r="GY617" s="8"/>
      <c r="GZ617" s="50"/>
      <c r="HA617" s="8"/>
      <c r="HB617" s="8"/>
      <c r="HC617" s="50"/>
      <c r="HD617" s="8"/>
      <c r="HE617" s="8"/>
      <c r="HF617" s="50"/>
      <c r="HH617" s="50"/>
      <c r="HI617" s="50"/>
      <c r="HL617" s="50"/>
    </row>
    <row r="618" spans="1:220" s="1" customFormat="1" ht="22.5">
      <c r="A618" s="51" t="s">
        <v>2806</v>
      </c>
      <c r="B618" s="52" t="s">
        <v>2807</v>
      </c>
      <c r="C618" s="580" t="s">
        <v>2808</v>
      </c>
      <c r="D618" s="580"/>
      <c r="E618" s="580"/>
      <c r="F618" s="580"/>
      <c r="G618" s="580"/>
      <c r="H618" s="53" t="s">
        <v>1864</v>
      </c>
      <c r="I618" s="54">
        <v>8.1600000000000006E-3</v>
      </c>
      <c r="J618" s="55">
        <v>1</v>
      </c>
      <c r="K618" s="92">
        <v>8.1600000000000006E-3</v>
      </c>
      <c r="L618" s="57"/>
      <c r="M618" s="54"/>
      <c r="N618" s="57"/>
      <c r="O618" s="54"/>
      <c r="P618" s="169">
        <v>325.5</v>
      </c>
      <c r="Q618" s="59"/>
      <c r="R618" s="60"/>
      <c r="GO618" s="50"/>
      <c r="GP618" s="50" t="s">
        <v>2808</v>
      </c>
      <c r="GQ618" s="50" t="s">
        <v>6</v>
      </c>
      <c r="GR618" s="50" t="s">
        <v>6</v>
      </c>
      <c r="GS618" s="50" t="s">
        <v>6</v>
      </c>
      <c r="GT618" s="50" t="s">
        <v>6</v>
      </c>
      <c r="GW618" s="8"/>
      <c r="GX618" s="8"/>
      <c r="GY618" s="8"/>
      <c r="GZ618" s="50"/>
      <c r="HA618" s="8"/>
      <c r="HB618" s="8"/>
      <c r="HC618" s="50"/>
      <c r="HD618" s="8"/>
      <c r="HE618" s="8"/>
      <c r="HF618" s="50"/>
      <c r="HH618" s="50"/>
      <c r="HI618" s="50"/>
      <c r="HL618" s="50"/>
    </row>
    <row r="619" spans="1:220" s="1" customFormat="1" ht="15">
      <c r="A619" s="61"/>
      <c r="B619" s="62"/>
      <c r="C619" s="578" t="s">
        <v>2679</v>
      </c>
      <c r="D619" s="578"/>
      <c r="E619" s="578"/>
      <c r="F619" s="578"/>
      <c r="G619" s="578"/>
      <c r="H619" s="578"/>
      <c r="I619" s="578"/>
      <c r="J619" s="578"/>
      <c r="K619" s="578"/>
      <c r="L619" s="578"/>
      <c r="M619" s="578"/>
      <c r="N619" s="578"/>
      <c r="O619" s="578"/>
      <c r="P619" s="585"/>
      <c r="GO619" s="50"/>
      <c r="GP619" s="50"/>
      <c r="GQ619" s="50"/>
      <c r="GR619" s="50"/>
      <c r="GS619" s="50"/>
      <c r="GT619" s="50"/>
      <c r="GU619" s="63" t="s">
        <v>2679</v>
      </c>
      <c r="GW619" s="8"/>
      <c r="GX619" s="8"/>
      <c r="GY619" s="8"/>
      <c r="GZ619" s="50"/>
      <c r="HA619" s="8"/>
      <c r="HB619" s="8"/>
      <c r="HC619" s="50"/>
      <c r="HD619" s="8"/>
      <c r="HE619" s="8"/>
      <c r="HF619" s="50"/>
      <c r="HH619" s="50"/>
      <c r="HI619" s="50"/>
      <c r="HL619" s="50"/>
    </row>
    <row r="620" spans="1:220" s="1" customFormat="1" ht="23.25">
      <c r="A620" s="78" t="s">
        <v>2806</v>
      </c>
      <c r="B620" s="67" t="s">
        <v>2807</v>
      </c>
      <c r="C620" s="581" t="s">
        <v>2809</v>
      </c>
      <c r="D620" s="581"/>
      <c r="E620" s="581"/>
      <c r="F620" s="581"/>
      <c r="G620" s="581"/>
      <c r="H620" s="68" t="s">
        <v>1864</v>
      </c>
      <c r="I620" s="172">
        <v>8.1600000000000006E-3</v>
      </c>
      <c r="J620" s="69"/>
      <c r="K620" s="172">
        <v>8.1600000000000006E-3</v>
      </c>
      <c r="L620" s="77">
        <v>34387.699999999997</v>
      </c>
      <c r="M620" s="96">
        <v>1.1599999999999999</v>
      </c>
      <c r="N620" s="77">
        <v>39889.730000000003</v>
      </c>
      <c r="O620" s="69"/>
      <c r="P620" s="83">
        <v>325.5</v>
      </c>
      <c r="GO620" s="50"/>
      <c r="GP620" s="50"/>
      <c r="GQ620" s="50"/>
      <c r="GR620" s="50"/>
      <c r="GS620" s="50"/>
      <c r="GT620" s="50"/>
      <c r="GW620" s="8"/>
      <c r="GX620" s="8"/>
      <c r="GY620" s="8"/>
      <c r="GZ620" s="50"/>
      <c r="HA620" s="8"/>
      <c r="HB620" s="8"/>
      <c r="HC620" s="50"/>
      <c r="HD620" s="8" t="s">
        <v>2809</v>
      </c>
      <c r="HE620" s="8"/>
      <c r="HF620" s="50"/>
      <c r="HH620" s="50"/>
      <c r="HI620" s="50"/>
      <c r="HL620" s="50"/>
    </row>
    <row r="621" spans="1:220" s="1" customFormat="1" ht="68.25">
      <c r="A621" s="78" t="s">
        <v>2810</v>
      </c>
      <c r="B621" s="67" t="s">
        <v>2811</v>
      </c>
      <c r="C621" s="581" t="s">
        <v>1961</v>
      </c>
      <c r="D621" s="581"/>
      <c r="E621" s="581"/>
      <c r="F621" s="581"/>
      <c r="G621" s="581"/>
      <c r="H621" s="68" t="s">
        <v>88</v>
      </c>
      <c r="I621" s="69"/>
      <c r="J621" s="69"/>
      <c r="K621" s="128">
        <v>1.2999999999999999E-3</v>
      </c>
      <c r="L621" s="70"/>
      <c r="M621" s="69"/>
      <c r="N621" s="77">
        <v>1621.6</v>
      </c>
      <c r="O621" s="69"/>
      <c r="P621" s="83">
        <v>2.11</v>
      </c>
      <c r="GO621" s="50"/>
      <c r="GP621" s="50"/>
      <c r="GQ621" s="50"/>
      <c r="GR621" s="50"/>
      <c r="GS621" s="50"/>
      <c r="GT621" s="50"/>
      <c r="GW621" s="8"/>
      <c r="GX621" s="8"/>
      <c r="GY621" s="8"/>
      <c r="GZ621" s="50"/>
      <c r="HA621" s="8"/>
      <c r="HB621" s="8"/>
      <c r="HC621" s="50"/>
      <c r="HD621" s="8"/>
      <c r="HE621" s="8" t="s">
        <v>1961</v>
      </c>
      <c r="HF621" s="50"/>
      <c r="HH621" s="50"/>
      <c r="HI621" s="50"/>
      <c r="HL621" s="50"/>
    </row>
    <row r="622" spans="1:220" s="1" customFormat="1" ht="68.25">
      <c r="A622" s="78" t="s">
        <v>2812</v>
      </c>
      <c r="B622" s="67" t="s">
        <v>2813</v>
      </c>
      <c r="C622" s="581" t="s">
        <v>1964</v>
      </c>
      <c r="D622" s="581"/>
      <c r="E622" s="581"/>
      <c r="F622" s="581"/>
      <c r="G622" s="581"/>
      <c r="H622" s="68" t="s">
        <v>88</v>
      </c>
      <c r="I622" s="69"/>
      <c r="J622" s="69"/>
      <c r="K622" s="128">
        <v>1.2999999999999999E-3</v>
      </c>
      <c r="L622" s="70"/>
      <c r="M622" s="69"/>
      <c r="N622" s="77">
        <v>1111.47</v>
      </c>
      <c r="O622" s="82">
        <v>-1</v>
      </c>
      <c r="P622" s="83">
        <v>-1.44</v>
      </c>
      <c r="GO622" s="50"/>
      <c r="GP622" s="50"/>
      <c r="GQ622" s="50"/>
      <c r="GR622" s="50"/>
      <c r="GS622" s="50"/>
      <c r="GT622" s="50"/>
      <c r="GW622" s="8"/>
      <c r="GX622" s="8"/>
      <c r="GY622" s="8"/>
      <c r="GZ622" s="50"/>
      <c r="HA622" s="8"/>
      <c r="HB622" s="8"/>
      <c r="HC622" s="50"/>
      <c r="HD622" s="8"/>
      <c r="HE622" s="8" t="s">
        <v>1964</v>
      </c>
      <c r="HF622" s="50"/>
      <c r="HH622" s="50"/>
      <c r="HI622" s="50"/>
      <c r="HL622" s="50"/>
    </row>
    <row r="623" spans="1:220" s="1" customFormat="1" ht="15">
      <c r="A623" s="84"/>
      <c r="B623" s="85"/>
      <c r="C623" s="579" t="s">
        <v>109</v>
      </c>
      <c r="D623" s="579"/>
      <c r="E623" s="579"/>
      <c r="F623" s="579"/>
      <c r="G623" s="579"/>
      <c r="H623" s="53"/>
      <c r="I623" s="54"/>
      <c r="J623" s="54"/>
      <c r="K623" s="54"/>
      <c r="L623" s="57"/>
      <c r="M623" s="54"/>
      <c r="N623" s="57"/>
      <c r="O623" s="54"/>
      <c r="P623" s="169">
        <v>326.17</v>
      </c>
      <c r="GO623" s="50"/>
      <c r="GP623" s="50"/>
      <c r="GQ623" s="50"/>
      <c r="GR623" s="50"/>
      <c r="GS623" s="50"/>
      <c r="GT623" s="50"/>
      <c r="GW623" s="8"/>
      <c r="GX623" s="8"/>
      <c r="GY623" s="8"/>
      <c r="GZ623" s="50"/>
      <c r="HA623" s="8"/>
      <c r="HB623" s="8"/>
      <c r="HC623" s="50" t="s">
        <v>109</v>
      </c>
      <c r="HD623" s="8"/>
      <c r="HE623" s="8"/>
      <c r="HF623" s="50"/>
      <c r="HH623" s="50"/>
      <c r="HI623" s="50"/>
      <c r="HL623" s="50"/>
    </row>
    <row r="624" spans="1:220" s="1" customFormat="1" ht="0.75" customHeight="1">
      <c r="A624" s="86"/>
      <c r="B624" s="87"/>
      <c r="C624" s="87"/>
      <c r="D624" s="87"/>
      <c r="E624" s="87"/>
      <c r="F624" s="87"/>
      <c r="G624" s="87"/>
      <c r="H624" s="88"/>
      <c r="I624" s="89"/>
      <c r="J624" s="89"/>
      <c r="K624" s="89"/>
      <c r="L624" s="90"/>
      <c r="M624" s="89"/>
      <c r="N624" s="90"/>
      <c r="O624" s="89"/>
      <c r="P624" s="91"/>
      <c r="GO624" s="50"/>
      <c r="GP624" s="50"/>
      <c r="GQ624" s="50"/>
      <c r="GR624" s="50"/>
      <c r="GS624" s="50"/>
      <c r="GT624" s="50"/>
      <c r="GW624" s="8"/>
      <c r="GX624" s="8"/>
      <c r="GY624" s="8"/>
      <c r="GZ624" s="50"/>
      <c r="HA624" s="8"/>
      <c r="HB624" s="8"/>
      <c r="HC624" s="50"/>
      <c r="HD624" s="8"/>
      <c r="HE624" s="8"/>
      <c r="HF624" s="50"/>
      <c r="HH624" s="50"/>
      <c r="HI624" s="50"/>
      <c r="HL624" s="50"/>
    </row>
    <row r="625" spans="1:220" s="1" customFormat="1" ht="15">
      <c r="A625" s="582" t="s">
        <v>2814</v>
      </c>
      <c r="B625" s="583"/>
      <c r="C625" s="583"/>
      <c r="D625" s="583"/>
      <c r="E625" s="583"/>
      <c r="F625" s="583"/>
      <c r="G625" s="583"/>
      <c r="H625" s="583"/>
      <c r="I625" s="583"/>
      <c r="J625" s="583"/>
      <c r="K625" s="583"/>
      <c r="L625" s="583"/>
      <c r="M625" s="583"/>
      <c r="N625" s="583"/>
      <c r="O625" s="583"/>
      <c r="P625" s="584"/>
      <c r="GO625" s="50"/>
      <c r="GP625" s="50"/>
      <c r="GQ625" s="50"/>
      <c r="GR625" s="50"/>
      <c r="GS625" s="50"/>
      <c r="GT625" s="50"/>
      <c r="GW625" s="8"/>
      <c r="GX625" s="8"/>
      <c r="GY625" s="8"/>
      <c r="GZ625" s="50"/>
      <c r="HA625" s="8"/>
      <c r="HB625" s="8"/>
      <c r="HC625" s="50"/>
      <c r="HD625" s="8"/>
      <c r="HE625" s="8"/>
      <c r="HF625" s="50"/>
      <c r="HH625" s="50"/>
      <c r="HI625" s="50"/>
      <c r="HL625" s="50" t="s">
        <v>2814</v>
      </c>
    </row>
    <row r="626" spans="1:220" s="1" customFormat="1" ht="33">
      <c r="A626" s="51" t="s">
        <v>260</v>
      </c>
      <c r="B626" s="52" t="s">
        <v>2815</v>
      </c>
      <c r="C626" s="580" t="s">
        <v>2816</v>
      </c>
      <c r="D626" s="580"/>
      <c r="E626" s="580"/>
      <c r="F626" s="580"/>
      <c r="G626" s="580"/>
      <c r="H626" s="53" t="s">
        <v>223</v>
      </c>
      <c r="I626" s="54">
        <v>0.23</v>
      </c>
      <c r="J626" s="55">
        <v>1</v>
      </c>
      <c r="K626" s="168">
        <v>0.23</v>
      </c>
      <c r="L626" s="57"/>
      <c r="M626" s="54"/>
      <c r="N626" s="57"/>
      <c r="O626" s="54"/>
      <c r="P626" s="58"/>
      <c r="Q626" s="59"/>
      <c r="R626" s="60"/>
      <c r="GO626" s="50"/>
      <c r="GP626" s="50" t="s">
        <v>2816</v>
      </c>
      <c r="GQ626" s="50" t="s">
        <v>6</v>
      </c>
      <c r="GR626" s="50" t="s">
        <v>6</v>
      </c>
      <c r="GS626" s="50" t="s">
        <v>6</v>
      </c>
      <c r="GT626" s="50" t="s">
        <v>6</v>
      </c>
      <c r="GW626" s="8"/>
      <c r="GX626" s="8"/>
      <c r="GY626" s="8"/>
      <c r="GZ626" s="50"/>
      <c r="HA626" s="8"/>
      <c r="HB626" s="8"/>
      <c r="HC626" s="50"/>
      <c r="HD626" s="8"/>
      <c r="HE626" s="8"/>
      <c r="HF626" s="50"/>
      <c r="HH626" s="50"/>
      <c r="HI626" s="50"/>
      <c r="HL626" s="50"/>
    </row>
    <row r="627" spans="1:220" s="1" customFormat="1" ht="15">
      <c r="A627" s="61"/>
      <c r="B627" s="62"/>
      <c r="C627" s="578" t="s">
        <v>2817</v>
      </c>
      <c r="D627" s="578"/>
      <c r="E627" s="578"/>
      <c r="F627" s="578"/>
      <c r="G627" s="578"/>
      <c r="H627" s="578"/>
      <c r="I627" s="578"/>
      <c r="J627" s="578"/>
      <c r="K627" s="578"/>
      <c r="L627" s="578"/>
      <c r="M627" s="578"/>
      <c r="N627" s="578"/>
      <c r="O627" s="578"/>
      <c r="P627" s="585"/>
      <c r="GO627" s="50"/>
      <c r="GP627" s="50"/>
      <c r="GQ627" s="50"/>
      <c r="GR627" s="50"/>
      <c r="GS627" s="50"/>
      <c r="GT627" s="50"/>
      <c r="GU627" s="63" t="s">
        <v>2817</v>
      </c>
      <c r="GW627" s="8"/>
      <c r="GX627" s="8"/>
      <c r="GY627" s="8"/>
      <c r="GZ627" s="50"/>
      <c r="HA627" s="8"/>
      <c r="HB627" s="8"/>
      <c r="HC627" s="50"/>
      <c r="HD627" s="8"/>
      <c r="HE627" s="8"/>
      <c r="HF627" s="50"/>
      <c r="HH627" s="50"/>
      <c r="HI627" s="50"/>
      <c r="HL627" s="50"/>
    </row>
    <row r="628" spans="1:220" s="1" customFormat="1" ht="23.25">
      <c r="A628" s="64"/>
      <c r="B628" s="65" t="s">
        <v>62</v>
      </c>
      <c r="C628" s="572" t="s">
        <v>63</v>
      </c>
      <c r="D628" s="572"/>
      <c r="E628" s="572"/>
      <c r="F628" s="572"/>
      <c r="G628" s="572"/>
      <c r="H628" s="572"/>
      <c r="I628" s="572"/>
      <c r="J628" s="572"/>
      <c r="K628" s="572"/>
      <c r="L628" s="572"/>
      <c r="M628" s="572"/>
      <c r="N628" s="572"/>
      <c r="O628" s="572"/>
      <c r="P628" s="587"/>
      <c r="GO628" s="50"/>
      <c r="GP628" s="50"/>
      <c r="GQ628" s="50"/>
      <c r="GR628" s="50"/>
      <c r="GS628" s="50"/>
      <c r="GT628" s="50"/>
      <c r="GV628" s="63" t="s">
        <v>63</v>
      </c>
      <c r="GW628" s="8"/>
      <c r="GX628" s="8"/>
      <c r="GY628" s="8"/>
      <c r="GZ628" s="50"/>
      <c r="HA628" s="8"/>
      <c r="HB628" s="8"/>
      <c r="HC628" s="50"/>
      <c r="HD628" s="8"/>
      <c r="HE628" s="8"/>
      <c r="HF628" s="50"/>
      <c r="HH628" s="50"/>
      <c r="HI628" s="50"/>
      <c r="HL628" s="50"/>
    </row>
    <row r="629" spans="1:220" s="1" customFormat="1" ht="15">
      <c r="A629" s="66"/>
      <c r="B629" s="67" t="s">
        <v>58</v>
      </c>
      <c r="C629" s="581" t="s">
        <v>66</v>
      </c>
      <c r="D629" s="581"/>
      <c r="E629" s="581"/>
      <c r="F629" s="581"/>
      <c r="G629" s="581"/>
      <c r="H629" s="68" t="s">
        <v>67</v>
      </c>
      <c r="I629" s="69"/>
      <c r="J629" s="69"/>
      <c r="K629" s="172">
        <v>2.56128</v>
      </c>
      <c r="L629" s="70"/>
      <c r="M629" s="69"/>
      <c r="N629" s="70"/>
      <c r="O629" s="69"/>
      <c r="P629" s="71">
        <v>1996.75</v>
      </c>
      <c r="GO629" s="50"/>
      <c r="GP629" s="50"/>
      <c r="GQ629" s="50"/>
      <c r="GR629" s="50"/>
      <c r="GS629" s="50"/>
      <c r="GT629" s="50"/>
      <c r="GW629" s="8" t="s">
        <v>66</v>
      </c>
      <c r="GX629" s="8"/>
      <c r="GY629" s="8"/>
      <c r="GZ629" s="50"/>
      <c r="HA629" s="8"/>
      <c r="HB629" s="8"/>
      <c r="HC629" s="50"/>
      <c r="HD629" s="8"/>
      <c r="HE629" s="8"/>
      <c r="HF629" s="50"/>
      <c r="HH629" s="50"/>
      <c r="HI629" s="50"/>
      <c r="HL629" s="50"/>
    </row>
    <row r="630" spans="1:220" s="1" customFormat="1" ht="15">
      <c r="A630" s="73"/>
      <c r="B630" s="67" t="s">
        <v>226</v>
      </c>
      <c r="C630" s="581" t="s">
        <v>227</v>
      </c>
      <c r="D630" s="581"/>
      <c r="E630" s="581"/>
      <c r="F630" s="581"/>
      <c r="G630" s="581"/>
      <c r="H630" s="68" t="s">
        <v>67</v>
      </c>
      <c r="I630" s="96">
        <v>9.2799999999999994</v>
      </c>
      <c r="J630" s="74">
        <v>1.2</v>
      </c>
      <c r="K630" s="172">
        <v>2.56128</v>
      </c>
      <c r="L630" s="129"/>
      <c r="M630" s="130"/>
      <c r="N630" s="77">
        <v>779.59</v>
      </c>
      <c r="O630" s="69"/>
      <c r="P630" s="71">
        <v>1996.75</v>
      </c>
      <c r="GO630" s="50"/>
      <c r="GP630" s="50"/>
      <c r="GQ630" s="50"/>
      <c r="GR630" s="50"/>
      <c r="GS630" s="50"/>
      <c r="GT630" s="50"/>
      <c r="GW630" s="8"/>
      <c r="GX630" s="8" t="s">
        <v>227</v>
      </c>
      <c r="GY630" s="8"/>
      <c r="GZ630" s="50"/>
      <c r="HA630" s="8"/>
      <c r="HB630" s="8"/>
      <c r="HC630" s="50"/>
      <c r="HD630" s="8"/>
      <c r="HE630" s="8"/>
      <c r="HF630" s="50"/>
      <c r="HH630" s="50"/>
      <c r="HI630" s="50"/>
      <c r="HL630" s="50"/>
    </row>
    <row r="631" spans="1:220" s="1" customFormat="1" ht="15">
      <c r="A631" s="66"/>
      <c r="B631" s="67" t="s">
        <v>70</v>
      </c>
      <c r="C631" s="581" t="s">
        <v>71</v>
      </c>
      <c r="D631" s="581"/>
      <c r="E631" s="581"/>
      <c r="F631" s="581"/>
      <c r="G631" s="581"/>
      <c r="H631" s="68"/>
      <c r="I631" s="69"/>
      <c r="J631" s="69"/>
      <c r="K631" s="69"/>
      <c r="L631" s="70"/>
      <c r="M631" s="69"/>
      <c r="N631" s="70"/>
      <c r="O631" s="69"/>
      <c r="P631" s="83">
        <v>160.83000000000001</v>
      </c>
      <c r="GO631" s="50"/>
      <c r="GP631" s="50"/>
      <c r="GQ631" s="50"/>
      <c r="GR631" s="50"/>
      <c r="GS631" s="50"/>
      <c r="GT631" s="50"/>
      <c r="GW631" s="8" t="s">
        <v>71</v>
      </c>
      <c r="GX631" s="8"/>
      <c r="GY631" s="8"/>
      <c r="GZ631" s="50"/>
      <c r="HA631" s="8"/>
      <c r="HB631" s="8"/>
      <c r="HC631" s="50"/>
      <c r="HD631" s="8"/>
      <c r="HE631" s="8"/>
      <c r="HF631" s="50"/>
      <c r="HH631" s="50"/>
      <c r="HI631" s="50"/>
      <c r="HL631" s="50"/>
    </row>
    <row r="632" spans="1:220" s="1" customFormat="1" ht="15">
      <c r="A632" s="66"/>
      <c r="B632" s="67"/>
      <c r="C632" s="581" t="s">
        <v>72</v>
      </c>
      <c r="D632" s="581"/>
      <c r="E632" s="581"/>
      <c r="F632" s="581"/>
      <c r="G632" s="581"/>
      <c r="H632" s="68" t="s">
        <v>67</v>
      </c>
      <c r="I632" s="69"/>
      <c r="J632" s="69"/>
      <c r="K632" s="128">
        <v>0.1104</v>
      </c>
      <c r="L632" s="70"/>
      <c r="M632" s="69"/>
      <c r="N632" s="70"/>
      <c r="O632" s="69"/>
      <c r="P632" s="83">
        <v>103.15</v>
      </c>
      <c r="GO632" s="50"/>
      <c r="GP632" s="50"/>
      <c r="GQ632" s="50"/>
      <c r="GR632" s="50"/>
      <c r="GS632" s="50"/>
      <c r="GT632" s="50"/>
      <c r="GW632" s="8" t="s">
        <v>72</v>
      </c>
      <c r="GX632" s="8"/>
      <c r="GY632" s="8"/>
      <c r="GZ632" s="50"/>
      <c r="HA632" s="8"/>
      <c r="HB632" s="8"/>
      <c r="HC632" s="50"/>
      <c r="HD632" s="8"/>
      <c r="HE632" s="8"/>
      <c r="HF632" s="50"/>
      <c r="HH632" s="50"/>
      <c r="HI632" s="50"/>
      <c r="HL632" s="50"/>
    </row>
    <row r="633" spans="1:220" s="1" customFormat="1" ht="15">
      <c r="A633" s="73"/>
      <c r="B633" s="67" t="s">
        <v>73</v>
      </c>
      <c r="C633" s="581" t="s">
        <v>74</v>
      </c>
      <c r="D633" s="581"/>
      <c r="E633" s="581"/>
      <c r="F633" s="581"/>
      <c r="G633" s="581"/>
      <c r="H633" s="68" t="s">
        <v>75</v>
      </c>
      <c r="I633" s="74">
        <v>0.2</v>
      </c>
      <c r="J633" s="74">
        <v>1.2</v>
      </c>
      <c r="K633" s="128">
        <v>5.5199999999999999E-2</v>
      </c>
      <c r="L633" s="129"/>
      <c r="M633" s="130"/>
      <c r="N633" s="77">
        <v>2027.59</v>
      </c>
      <c r="O633" s="69"/>
      <c r="P633" s="71">
        <v>111.92</v>
      </c>
      <c r="GO633" s="50"/>
      <c r="GP633" s="50"/>
      <c r="GQ633" s="50"/>
      <c r="GR633" s="50"/>
      <c r="GS633" s="50"/>
      <c r="GT633" s="50"/>
      <c r="GW633" s="8"/>
      <c r="GX633" s="8" t="s">
        <v>74</v>
      </c>
      <c r="GY633" s="8"/>
      <c r="GZ633" s="50"/>
      <c r="HA633" s="8"/>
      <c r="HB633" s="8"/>
      <c r="HC633" s="50"/>
      <c r="HD633" s="8"/>
      <c r="HE633" s="8"/>
      <c r="HF633" s="50"/>
      <c r="HH633" s="50"/>
      <c r="HI633" s="50"/>
      <c r="HL633" s="50"/>
    </row>
    <row r="634" spans="1:220" s="1" customFormat="1" ht="15">
      <c r="A634" s="78"/>
      <c r="B634" s="67" t="s">
        <v>76</v>
      </c>
      <c r="C634" s="581" t="s">
        <v>77</v>
      </c>
      <c r="D634" s="581"/>
      <c r="E634" s="581"/>
      <c r="F634" s="581"/>
      <c r="G634" s="581"/>
      <c r="H634" s="68" t="s">
        <v>67</v>
      </c>
      <c r="I634" s="74">
        <v>0.2</v>
      </c>
      <c r="J634" s="74">
        <v>1.2</v>
      </c>
      <c r="K634" s="128">
        <v>5.5199999999999999E-2</v>
      </c>
      <c r="L634" s="70"/>
      <c r="M634" s="69"/>
      <c r="N634" s="77">
        <v>1071.2</v>
      </c>
      <c r="O634" s="69"/>
      <c r="P634" s="83">
        <v>59.13</v>
      </c>
      <c r="GO634" s="50"/>
      <c r="GP634" s="50"/>
      <c r="GQ634" s="50"/>
      <c r="GR634" s="50"/>
      <c r="GS634" s="50"/>
      <c r="GT634" s="50"/>
      <c r="GW634" s="8"/>
      <c r="GX634" s="8"/>
      <c r="GY634" s="8" t="s">
        <v>77</v>
      </c>
      <c r="GZ634" s="50"/>
      <c r="HA634" s="8"/>
      <c r="HB634" s="8"/>
      <c r="HC634" s="50"/>
      <c r="HD634" s="8"/>
      <c r="HE634" s="8"/>
      <c r="HF634" s="50"/>
      <c r="HH634" s="50"/>
      <c r="HI634" s="50"/>
      <c r="HL634" s="50"/>
    </row>
    <row r="635" spans="1:220" s="1" customFormat="1" ht="15">
      <c r="A635" s="73"/>
      <c r="B635" s="67" t="s">
        <v>150</v>
      </c>
      <c r="C635" s="581" t="s">
        <v>151</v>
      </c>
      <c r="D635" s="581"/>
      <c r="E635" s="581"/>
      <c r="F635" s="581"/>
      <c r="G635" s="581"/>
      <c r="H635" s="68" t="s">
        <v>75</v>
      </c>
      <c r="I635" s="74">
        <v>2.2000000000000002</v>
      </c>
      <c r="J635" s="74">
        <v>1.2</v>
      </c>
      <c r="K635" s="128">
        <v>0.60719999999999996</v>
      </c>
      <c r="L635" s="95">
        <v>1.75</v>
      </c>
      <c r="M635" s="76">
        <v>1.84</v>
      </c>
      <c r="N635" s="77">
        <v>3.22</v>
      </c>
      <c r="O635" s="69"/>
      <c r="P635" s="71">
        <v>1.96</v>
      </c>
      <c r="GO635" s="50"/>
      <c r="GP635" s="50"/>
      <c r="GQ635" s="50"/>
      <c r="GR635" s="50"/>
      <c r="GS635" s="50"/>
      <c r="GT635" s="50"/>
      <c r="GW635" s="8"/>
      <c r="GX635" s="8" t="s">
        <v>151</v>
      </c>
      <c r="GY635" s="8"/>
      <c r="GZ635" s="50"/>
      <c r="HA635" s="8"/>
      <c r="HB635" s="8"/>
      <c r="HC635" s="50"/>
      <c r="HD635" s="8"/>
      <c r="HE635" s="8"/>
      <c r="HF635" s="50"/>
      <c r="HH635" s="50"/>
      <c r="HI635" s="50"/>
      <c r="HL635" s="50"/>
    </row>
    <row r="636" spans="1:220" s="1" customFormat="1" ht="15">
      <c r="A636" s="73"/>
      <c r="B636" s="67" t="s">
        <v>394</v>
      </c>
      <c r="C636" s="581" t="s">
        <v>395</v>
      </c>
      <c r="D636" s="581"/>
      <c r="E636" s="581"/>
      <c r="F636" s="581"/>
      <c r="G636" s="581"/>
      <c r="H636" s="68" t="s">
        <v>75</v>
      </c>
      <c r="I636" s="74">
        <v>2.2000000000000002</v>
      </c>
      <c r="J636" s="74">
        <v>1.2</v>
      </c>
      <c r="K636" s="128">
        <v>0.60719999999999996</v>
      </c>
      <c r="L636" s="95">
        <v>8.84</v>
      </c>
      <c r="M636" s="76">
        <v>1.57</v>
      </c>
      <c r="N636" s="77">
        <v>13.88</v>
      </c>
      <c r="O636" s="69"/>
      <c r="P636" s="71">
        <v>8.43</v>
      </c>
      <c r="GO636" s="50"/>
      <c r="GP636" s="50"/>
      <c r="GQ636" s="50"/>
      <c r="GR636" s="50"/>
      <c r="GS636" s="50"/>
      <c r="GT636" s="50"/>
      <c r="GW636" s="8"/>
      <c r="GX636" s="8" t="s">
        <v>395</v>
      </c>
      <c r="GY636" s="8"/>
      <c r="GZ636" s="50"/>
      <c r="HA636" s="8"/>
      <c r="HB636" s="8"/>
      <c r="HC636" s="50"/>
      <c r="HD636" s="8"/>
      <c r="HE636" s="8"/>
      <c r="HF636" s="50"/>
      <c r="HH636" s="50"/>
      <c r="HI636" s="50"/>
      <c r="HL636" s="50"/>
    </row>
    <row r="637" spans="1:220" s="1" customFormat="1" ht="15">
      <c r="A637" s="73"/>
      <c r="B637" s="67" t="s">
        <v>78</v>
      </c>
      <c r="C637" s="581" t="s">
        <v>79</v>
      </c>
      <c r="D637" s="581"/>
      <c r="E637" s="581"/>
      <c r="F637" s="581"/>
      <c r="G637" s="581"/>
      <c r="H637" s="68" t="s">
        <v>75</v>
      </c>
      <c r="I637" s="74">
        <v>0.2</v>
      </c>
      <c r="J637" s="74">
        <v>1.2</v>
      </c>
      <c r="K637" s="128">
        <v>5.5199999999999999E-2</v>
      </c>
      <c r="L637" s="95">
        <v>477.92</v>
      </c>
      <c r="M637" s="76">
        <v>1.46</v>
      </c>
      <c r="N637" s="77">
        <v>697.76</v>
      </c>
      <c r="O637" s="69"/>
      <c r="P637" s="71">
        <v>38.520000000000003</v>
      </c>
      <c r="GO637" s="50"/>
      <c r="GP637" s="50"/>
      <c r="GQ637" s="50"/>
      <c r="GR637" s="50"/>
      <c r="GS637" s="50"/>
      <c r="GT637" s="50"/>
      <c r="GW637" s="8"/>
      <c r="GX637" s="8" t="s">
        <v>79</v>
      </c>
      <c r="GY637" s="8"/>
      <c r="GZ637" s="50"/>
      <c r="HA637" s="8"/>
      <c r="HB637" s="8"/>
      <c r="HC637" s="50"/>
      <c r="HD637" s="8"/>
      <c r="HE637" s="8"/>
      <c r="HF637" s="50"/>
      <c r="HH637" s="50"/>
      <c r="HI637" s="50"/>
      <c r="HL637" s="50"/>
    </row>
    <row r="638" spans="1:220" s="1" customFormat="1" ht="15">
      <c r="A638" s="78"/>
      <c r="B638" s="67" t="s">
        <v>80</v>
      </c>
      <c r="C638" s="581" t="s">
        <v>81</v>
      </c>
      <c r="D638" s="581"/>
      <c r="E638" s="581"/>
      <c r="F638" s="581"/>
      <c r="G638" s="581"/>
      <c r="H638" s="68" t="s">
        <v>67</v>
      </c>
      <c r="I638" s="74">
        <v>0.2</v>
      </c>
      <c r="J638" s="74">
        <v>1.2</v>
      </c>
      <c r="K638" s="128">
        <v>5.5199999999999999E-2</v>
      </c>
      <c r="L638" s="70"/>
      <c r="M638" s="69"/>
      <c r="N638" s="173">
        <v>797.45</v>
      </c>
      <c r="O638" s="69"/>
      <c r="P638" s="83">
        <v>44.02</v>
      </c>
      <c r="GO638" s="50"/>
      <c r="GP638" s="50"/>
      <c r="GQ638" s="50"/>
      <c r="GR638" s="50"/>
      <c r="GS638" s="50"/>
      <c r="GT638" s="50"/>
      <c r="GW638" s="8"/>
      <c r="GX638" s="8"/>
      <c r="GY638" s="8" t="s">
        <v>81</v>
      </c>
      <c r="GZ638" s="50"/>
      <c r="HA638" s="8"/>
      <c r="HB638" s="8"/>
      <c r="HC638" s="50"/>
      <c r="HD638" s="8"/>
      <c r="HE638" s="8"/>
      <c r="HF638" s="50"/>
      <c r="HH638" s="50"/>
      <c r="HI638" s="50"/>
      <c r="HL638" s="50"/>
    </row>
    <row r="639" spans="1:220" s="1" customFormat="1" ht="15">
      <c r="A639" s="66"/>
      <c r="B639" s="67" t="s">
        <v>84</v>
      </c>
      <c r="C639" s="581" t="s">
        <v>85</v>
      </c>
      <c r="D639" s="581"/>
      <c r="E639" s="581"/>
      <c r="F639" s="581"/>
      <c r="G639" s="581"/>
      <c r="H639" s="68"/>
      <c r="I639" s="69"/>
      <c r="J639" s="69"/>
      <c r="K639" s="69"/>
      <c r="L639" s="70"/>
      <c r="M639" s="69"/>
      <c r="N639" s="70"/>
      <c r="O639" s="69"/>
      <c r="P639" s="83">
        <v>114.8</v>
      </c>
      <c r="GO639" s="50"/>
      <c r="GP639" s="50"/>
      <c r="GQ639" s="50"/>
      <c r="GR639" s="50"/>
      <c r="GS639" s="50"/>
      <c r="GT639" s="50"/>
      <c r="GW639" s="8" t="s">
        <v>85</v>
      </c>
      <c r="GX639" s="8"/>
      <c r="GY639" s="8"/>
      <c r="GZ639" s="50"/>
      <c r="HA639" s="8"/>
      <c r="HB639" s="8"/>
      <c r="HC639" s="50"/>
      <c r="HD639" s="8"/>
      <c r="HE639" s="8"/>
      <c r="HF639" s="50"/>
      <c r="HH639" s="50"/>
      <c r="HI639" s="50"/>
      <c r="HL639" s="50"/>
    </row>
    <row r="640" spans="1:220" s="1" customFormat="1" ht="34.5">
      <c r="A640" s="73"/>
      <c r="B640" s="67" t="s">
        <v>396</v>
      </c>
      <c r="C640" s="581" t="s">
        <v>397</v>
      </c>
      <c r="D640" s="581"/>
      <c r="E640" s="581"/>
      <c r="F640" s="581"/>
      <c r="G640" s="581"/>
      <c r="H640" s="68" t="s">
        <v>376</v>
      </c>
      <c r="I640" s="127">
        <v>0.245</v>
      </c>
      <c r="J640" s="69"/>
      <c r="K640" s="172">
        <v>5.6349999999999997E-2</v>
      </c>
      <c r="L640" s="95">
        <v>37.71</v>
      </c>
      <c r="M640" s="186">
        <v>1.6</v>
      </c>
      <c r="N640" s="77">
        <v>60.34</v>
      </c>
      <c r="O640" s="69"/>
      <c r="P640" s="71">
        <v>3.4</v>
      </c>
      <c r="GO640" s="50"/>
      <c r="GP640" s="50"/>
      <c r="GQ640" s="50"/>
      <c r="GR640" s="50"/>
      <c r="GS640" s="50"/>
      <c r="GT640" s="50"/>
      <c r="GW640" s="8"/>
      <c r="GX640" s="8" t="s">
        <v>397</v>
      </c>
      <c r="GY640" s="8"/>
      <c r="GZ640" s="50"/>
      <c r="HA640" s="8"/>
      <c r="HB640" s="8"/>
      <c r="HC640" s="50"/>
      <c r="HD640" s="8"/>
      <c r="HE640" s="8"/>
      <c r="HF640" s="50"/>
      <c r="HH640" s="50"/>
      <c r="HI640" s="50"/>
      <c r="HL640" s="50"/>
    </row>
    <row r="641" spans="1:220" s="1" customFormat="1" ht="23.25">
      <c r="A641" s="73"/>
      <c r="B641" s="67" t="s">
        <v>1953</v>
      </c>
      <c r="C641" s="581" t="s">
        <v>1954</v>
      </c>
      <c r="D641" s="581"/>
      <c r="E641" s="581"/>
      <c r="F641" s="581"/>
      <c r="G641" s="581"/>
      <c r="H641" s="68" t="s">
        <v>88</v>
      </c>
      <c r="I641" s="172">
        <v>1.1E-4</v>
      </c>
      <c r="J641" s="69"/>
      <c r="K641" s="72">
        <v>2.5299999999999998E-5</v>
      </c>
      <c r="L641" s="75">
        <v>99190.96</v>
      </c>
      <c r="M641" s="186">
        <v>1.3</v>
      </c>
      <c r="N641" s="77">
        <v>128948.25</v>
      </c>
      <c r="O641" s="69"/>
      <c r="P641" s="71">
        <v>3.26</v>
      </c>
      <c r="GO641" s="50"/>
      <c r="GP641" s="50"/>
      <c r="GQ641" s="50"/>
      <c r="GR641" s="50"/>
      <c r="GS641" s="50"/>
      <c r="GT641" s="50"/>
      <c r="GW641" s="8"/>
      <c r="GX641" s="8" t="s">
        <v>1954</v>
      </c>
      <c r="GY641" s="8"/>
      <c r="GZ641" s="50"/>
      <c r="HA641" s="8"/>
      <c r="HB641" s="8"/>
      <c r="HC641" s="50"/>
      <c r="HD641" s="8"/>
      <c r="HE641" s="8"/>
      <c r="HF641" s="50"/>
      <c r="HH641" s="50"/>
      <c r="HI641" s="50"/>
      <c r="HL641" s="50"/>
    </row>
    <row r="642" spans="1:220" s="1" customFormat="1" ht="15">
      <c r="A642" s="73"/>
      <c r="B642" s="67" t="s">
        <v>398</v>
      </c>
      <c r="C642" s="581" t="s">
        <v>399</v>
      </c>
      <c r="D642" s="581"/>
      <c r="E642" s="581"/>
      <c r="F642" s="581"/>
      <c r="G642" s="581"/>
      <c r="H642" s="68" t="s">
        <v>91</v>
      </c>
      <c r="I642" s="96">
        <v>0.26</v>
      </c>
      <c r="J642" s="69"/>
      <c r="K642" s="128">
        <v>5.9799999999999999E-2</v>
      </c>
      <c r="L642" s="95">
        <v>931.11</v>
      </c>
      <c r="M642" s="76">
        <v>1.62</v>
      </c>
      <c r="N642" s="77">
        <v>1508.4</v>
      </c>
      <c r="O642" s="69"/>
      <c r="P642" s="71">
        <v>90.2</v>
      </c>
      <c r="GO642" s="50"/>
      <c r="GP642" s="50"/>
      <c r="GQ642" s="50"/>
      <c r="GR642" s="50"/>
      <c r="GS642" s="50"/>
      <c r="GT642" s="50"/>
      <c r="GW642" s="8"/>
      <c r="GX642" s="8" t="s">
        <v>399</v>
      </c>
      <c r="GY642" s="8"/>
      <c r="GZ642" s="50"/>
      <c r="HA642" s="8"/>
      <c r="HB642" s="8"/>
      <c r="HC642" s="50"/>
      <c r="HD642" s="8"/>
      <c r="HE642" s="8"/>
      <c r="HF642" s="50"/>
      <c r="HH642" s="50"/>
      <c r="HI642" s="50"/>
      <c r="HL642" s="50"/>
    </row>
    <row r="643" spans="1:220" s="1" customFormat="1" ht="15">
      <c r="A643" s="73"/>
      <c r="B643" s="67" t="s">
        <v>400</v>
      </c>
      <c r="C643" s="581" t="s">
        <v>401</v>
      </c>
      <c r="D643" s="581"/>
      <c r="E643" s="581"/>
      <c r="F643" s="581"/>
      <c r="G643" s="581"/>
      <c r="H643" s="68" t="s">
        <v>88</v>
      </c>
      <c r="I643" s="172">
        <v>7.2000000000000005E-4</v>
      </c>
      <c r="J643" s="69"/>
      <c r="K643" s="72">
        <v>1.6559999999999999E-4</v>
      </c>
      <c r="L643" s="75">
        <v>82698.14</v>
      </c>
      <c r="M643" s="76">
        <v>1.31</v>
      </c>
      <c r="N643" s="77">
        <v>108334.56</v>
      </c>
      <c r="O643" s="69"/>
      <c r="P643" s="71">
        <v>17.940000000000001</v>
      </c>
      <c r="GO643" s="50"/>
      <c r="GP643" s="50"/>
      <c r="GQ643" s="50"/>
      <c r="GR643" s="50"/>
      <c r="GS643" s="50"/>
      <c r="GT643" s="50"/>
      <c r="GW643" s="8"/>
      <c r="GX643" s="8" t="s">
        <v>401</v>
      </c>
      <c r="GY643" s="8"/>
      <c r="GZ643" s="50"/>
      <c r="HA643" s="8"/>
      <c r="HB643" s="8"/>
      <c r="HC643" s="50"/>
      <c r="HD643" s="8"/>
      <c r="HE643" s="8"/>
      <c r="HF643" s="50"/>
      <c r="HH643" s="50"/>
      <c r="HI643" s="50"/>
      <c r="HL643" s="50"/>
    </row>
    <row r="644" spans="1:220" s="1" customFormat="1" ht="15">
      <c r="A644" s="79"/>
      <c r="B644" s="65"/>
      <c r="C644" s="579" t="s">
        <v>99</v>
      </c>
      <c r="D644" s="579"/>
      <c r="E644" s="579"/>
      <c r="F644" s="579"/>
      <c r="G644" s="579"/>
      <c r="H644" s="53"/>
      <c r="I644" s="54"/>
      <c r="J644" s="54"/>
      <c r="K644" s="54"/>
      <c r="L644" s="57"/>
      <c r="M644" s="54"/>
      <c r="N644" s="80"/>
      <c r="O644" s="54"/>
      <c r="P644" s="81">
        <v>2375.5300000000002</v>
      </c>
      <c r="GO644" s="50"/>
      <c r="GP644" s="50"/>
      <c r="GQ644" s="50"/>
      <c r="GR644" s="50"/>
      <c r="GS644" s="50"/>
      <c r="GT644" s="50"/>
      <c r="GW644" s="8"/>
      <c r="GX644" s="8"/>
      <c r="GY644" s="8"/>
      <c r="GZ644" s="50" t="s">
        <v>99</v>
      </c>
      <c r="HA644" s="8"/>
      <c r="HB644" s="8"/>
      <c r="HC644" s="50"/>
      <c r="HD644" s="8"/>
      <c r="HE644" s="8"/>
      <c r="HF644" s="50"/>
      <c r="HH644" s="50"/>
      <c r="HI644" s="50"/>
      <c r="HL644" s="50"/>
    </row>
    <row r="645" spans="1:220" s="1" customFormat="1" ht="15">
      <c r="A645" s="78" t="s">
        <v>2203</v>
      </c>
      <c r="B645" s="67" t="s">
        <v>101</v>
      </c>
      <c r="C645" s="581" t="s">
        <v>102</v>
      </c>
      <c r="D645" s="581"/>
      <c r="E645" s="581"/>
      <c r="F645" s="581"/>
      <c r="G645" s="581"/>
      <c r="H645" s="68" t="s">
        <v>103</v>
      </c>
      <c r="I645" s="82">
        <v>2</v>
      </c>
      <c r="J645" s="69"/>
      <c r="K645" s="82">
        <v>2</v>
      </c>
      <c r="L645" s="70"/>
      <c r="M645" s="69"/>
      <c r="N645" s="70"/>
      <c r="O645" s="69"/>
      <c r="P645" s="83">
        <v>33.28</v>
      </c>
      <c r="GO645" s="50"/>
      <c r="GP645" s="50"/>
      <c r="GQ645" s="50"/>
      <c r="GR645" s="50"/>
      <c r="GS645" s="50"/>
      <c r="GT645" s="50"/>
      <c r="GW645" s="8"/>
      <c r="GX645" s="8"/>
      <c r="GY645" s="8"/>
      <c r="GZ645" s="50"/>
      <c r="HA645" s="8" t="s">
        <v>102</v>
      </c>
      <c r="HB645" s="8"/>
      <c r="HC645" s="50"/>
      <c r="HD645" s="8"/>
      <c r="HE645" s="8"/>
      <c r="HF645" s="50"/>
      <c r="HH645" s="50"/>
      <c r="HI645" s="50"/>
      <c r="HL645" s="50"/>
    </row>
    <row r="646" spans="1:220" s="1" customFormat="1" ht="15">
      <c r="A646" s="78"/>
      <c r="B646" s="67"/>
      <c r="C646" s="581" t="s">
        <v>104</v>
      </c>
      <c r="D646" s="581"/>
      <c r="E646" s="581"/>
      <c r="F646" s="581"/>
      <c r="G646" s="581"/>
      <c r="H646" s="68"/>
      <c r="I646" s="69"/>
      <c r="J646" s="69"/>
      <c r="K646" s="69"/>
      <c r="L646" s="70"/>
      <c r="M646" s="69"/>
      <c r="N646" s="70"/>
      <c r="O646" s="69"/>
      <c r="P646" s="71">
        <v>2099.9</v>
      </c>
      <c r="GO646" s="50"/>
      <c r="GP646" s="50"/>
      <c r="GQ646" s="50"/>
      <c r="GR646" s="50"/>
      <c r="GS646" s="50"/>
      <c r="GT646" s="50"/>
      <c r="GW646" s="8"/>
      <c r="GX646" s="8"/>
      <c r="GY646" s="8"/>
      <c r="GZ646" s="50"/>
      <c r="HA646" s="8"/>
      <c r="HB646" s="8" t="s">
        <v>104</v>
      </c>
      <c r="HC646" s="50"/>
      <c r="HD646" s="8"/>
      <c r="HE646" s="8"/>
      <c r="HF646" s="50"/>
      <c r="HH646" s="50"/>
      <c r="HI646" s="50"/>
      <c r="HL646" s="50"/>
    </row>
    <row r="647" spans="1:220" s="1" customFormat="1" ht="15">
      <c r="A647" s="78"/>
      <c r="B647" s="67" t="s">
        <v>105</v>
      </c>
      <c r="C647" s="581" t="s">
        <v>106</v>
      </c>
      <c r="D647" s="581"/>
      <c r="E647" s="581"/>
      <c r="F647" s="581"/>
      <c r="G647" s="581"/>
      <c r="H647" s="68" t="s">
        <v>103</v>
      </c>
      <c r="I647" s="82">
        <v>98</v>
      </c>
      <c r="J647" s="69"/>
      <c r="K647" s="82">
        <v>98</v>
      </c>
      <c r="L647" s="70"/>
      <c r="M647" s="69"/>
      <c r="N647" s="70"/>
      <c r="O647" s="69"/>
      <c r="P647" s="71">
        <v>2057.9</v>
      </c>
      <c r="GO647" s="50"/>
      <c r="GP647" s="50"/>
      <c r="GQ647" s="50"/>
      <c r="GR647" s="50"/>
      <c r="GS647" s="50"/>
      <c r="GT647" s="50"/>
      <c r="GW647" s="8"/>
      <c r="GX647" s="8"/>
      <c r="GY647" s="8"/>
      <c r="GZ647" s="50"/>
      <c r="HA647" s="8"/>
      <c r="HB647" s="8" t="s">
        <v>106</v>
      </c>
      <c r="HC647" s="50"/>
      <c r="HD647" s="8"/>
      <c r="HE647" s="8"/>
      <c r="HF647" s="50"/>
      <c r="HH647" s="50"/>
      <c r="HI647" s="50"/>
      <c r="HL647" s="50"/>
    </row>
    <row r="648" spans="1:220" s="1" customFormat="1" ht="15">
      <c r="A648" s="78"/>
      <c r="B648" s="67" t="s">
        <v>107</v>
      </c>
      <c r="C648" s="581" t="s">
        <v>108</v>
      </c>
      <c r="D648" s="581"/>
      <c r="E648" s="581"/>
      <c r="F648" s="581"/>
      <c r="G648" s="581"/>
      <c r="H648" s="68" t="s">
        <v>103</v>
      </c>
      <c r="I648" s="82">
        <v>51</v>
      </c>
      <c r="J648" s="69"/>
      <c r="K648" s="82">
        <v>51</v>
      </c>
      <c r="L648" s="70"/>
      <c r="M648" s="69"/>
      <c r="N648" s="70"/>
      <c r="O648" s="69"/>
      <c r="P648" s="71">
        <v>1070.95</v>
      </c>
      <c r="GO648" s="50"/>
      <c r="GP648" s="50"/>
      <c r="GQ648" s="50"/>
      <c r="GR648" s="50"/>
      <c r="GS648" s="50"/>
      <c r="GT648" s="50"/>
      <c r="GW648" s="8"/>
      <c r="GX648" s="8"/>
      <c r="GY648" s="8"/>
      <c r="GZ648" s="50"/>
      <c r="HA648" s="8"/>
      <c r="HB648" s="8" t="s">
        <v>108</v>
      </c>
      <c r="HC648" s="50"/>
      <c r="HD648" s="8"/>
      <c r="HE648" s="8"/>
      <c r="HF648" s="50"/>
      <c r="HH648" s="50"/>
      <c r="HI648" s="50"/>
      <c r="HL648" s="50"/>
    </row>
    <row r="649" spans="1:220" s="1" customFormat="1" ht="15">
      <c r="A649" s="84"/>
      <c r="B649" s="85"/>
      <c r="C649" s="579" t="s">
        <v>109</v>
      </c>
      <c r="D649" s="579"/>
      <c r="E649" s="579"/>
      <c r="F649" s="579"/>
      <c r="G649" s="579"/>
      <c r="H649" s="53"/>
      <c r="I649" s="54"/>
      <c r="J649" s="54"/>
      <c r="K649" s="54"/>
      <c r="L649" s="57"/>
      <c r="M649" s="54"/>
      <c r="N649" s="80">
        <v>24076.78</v>
      </c>
      <c r="O649" s="54"/>
      <c r="P649" s="81">
        <v>5537.66</v>
      </c>
      <c r="GO649" s="50"/>
      <c r="GP649" s="50"/>
      <c r="GQ649" s="50"/>
      <c r="GR649" s="50"/>
      <c r="GS649" s="50"/>
      <c r="GT649" s="50"/>
      <c r="GW649" s="8"/>
      <c r="GX649" s="8"/>
      <c r="GY649" s="8"/>
      <c r="GZ649" s="50"/>
      <c r="HA649" s="8"/>
      <c r="HB649" s="8"/>
      <c r="HC649" s="50" t="s">
        <v>109</v>
      </c>
      <c r="HD649" s="8"/>
      <c r="HE649" s="8"/>
      <c r="HF649" s="50"/>
      <c r="HH649" s="50"/>
      <c r="HI649" s="50"/>
      <c r="HL649" s="50"/>
    </row>
    <row r="650" spans="1:220" s="1" customFormat="1" ht="0.75" customHeight="1">
      <c r="A650" s="86"/>
      <c r="B650" s="87"/>
      <c r="C650" s="87"/>
      <c r="D650" s="87"/>
      <c r="E650" s="87"/>
      <c r="F650" s="87"/>
      <c r="G650" s="87"/>
      <c r="H650" s="88"/>
      <c r="I650" s="89"/>
      <c r="J650" s="89"/>
      <c r="K650" s="89"/>
      <c r="L650" s="90"/>
      <c r="M650" s="89"/>
      <c r="N650" s="90"/>
      <c r="O650" s="89"/>
      <c r="P650" s="91"/>
      <c r="GO650" s="50"/>
      <c r="GP650" s="50"/>
      <c r="GQ650" s="50"/>
      <c r="GR650" s="50"/>
      <c r="GS650" s="50"/>
      <c r="GT650" s="50"/>
      <c r="GW650" s="8"/>
      <c r="GX650" s="8"/>
      <c r="GY650" s="8"/>
      <c r="GZ650" s="50"/>
      <c r="HA650" s="8"/>
      <c r="HB650" s="8"/>
      <c r="HC650" s="50"/>
      <c r="HD650" s="8"/>
      <c r="HE650" s="8"/>
      <c r="HF650" s="50"/>
      <c r="HH650" s="50"/>
      <c r="HI650" s="50"/>
      <c r="HL650" s="50"/>
    </row>
    <row r="651" spans="1:220" s="1" customFormat="1" ht="22.5">
      <c r="A651" s="51" t="s">
        <v>2203</v>
      </c>
      <c r="B651" s="52" t="s">
        <v>1965</v>
      </c>
      <c r="C651" s="580" t="s">
        <v>1966</v>
      </c>
      <c r="D651" s="580"/>
      <c r="E651" s="580"/>
      <c r="F651" s="580"/>
      <c r="G651" s="580"/>
      <c r="H651" s="53" t="s">
        <v>1864</v>
      </c>
      <c r="I651" s="54">
        <v>1.7340000000000001E-2</v>
      </c>
      <c r="J651" s="55">
        <v>1</v>
      </c>
      <c r="K651" s="92">
        <v>1.7340000000000001E-2</v>
      </c>
      <c r="L651" s="57"/>
      <c r="M651" s="54"/>
      <c r="N651" s="57"/>
      <c r="O651" s="54"/>
      <c r="P651" s="81">
        <v>2381.9699999999998</v>
      </c>
      <c r="Q651" s="59"/>
      <c r="R651" s="60"/>
      <c r="GO651" s="50"/>
      <c r="GP651" s="50" t="s">
        <v>1966</v>
      </c>
      <c r="GQ651" s="50" t="s">
        <v>6</v>
      </c>
      <c r="GR651" s="50" t="s">
        <v>6</v>
      </c>
      <c r="GS651" s="50" t="s">
        <v>6</v>
      </c>
      <c r="GT651" s="50" t="s">
        <v>6</v>
      </c>
      <c r="GW651" s="8"/>
      <c r="GX651" s="8"/>
      <c r="GY651" s="8"/>
      <c r="GZ651" s="50"/>
      <c r="HA651" s="8"/>
      <c r="HB651" s="8"/>
      <c r="HC651" s="50"/>
      <c r="HD651" s="8"/>
      <c r="HE651" s="8"/>
      <c r="HF651" s="50"/>
      <c r="HH651" s="50"/>
      <c r="HI651" s="50"/>
      <c r="HL651" s="50"/>
    </row>
    <row r="652" spans="1:220" s="1" customFormat="1" ht="15">
      <c r="A652" s="61"/>
      <c r="B652" s="62"/>
      <c r="C652" s="578" t="s">
        <v>2818</v>
      </c>
      <c r="D652" s="578"/>
      <c r="E652" s="578"/>
      <c r="F652" s="578"/>
      <c r="G652" s="578"/>
      <c r="H652" s="578"/>
      <c r="I652" s="578"/>
      <c r="J652" s="578"/>
      <c r="K652" s="578"/>
      <c r="L652" s="578"/>
      <c r="M652" s="578"/>
      <c r="N652" s="578"/>
      <c r="O652" s="578"/>
      <c r="P652" s="585"/>
      <c r="GO652" s="50"/>
      <c r="GP652" s="50"/>
      <c r="GQ652" s="50"/>
      <c r="GR652" s="50"/>
      <c r="GS652" s="50"/>
      <c r="GT652" s="50"/>
      <c r="GU652" s="63" t="s">
        <v>2818</v>
      </c>
      <c r="GW652" s="8"/>
      <c r="GX652" s="8"/>
      <c r="GY652" s="8"/>
      <c r="GZ652" s="50"/>
      <c r="HA652" s="8"/>
      <c r="HB652" s="8"/>
      <c r="HC652" s="50"/>
      <c r="HD652" s="8"/>
      <c r="HE652" s="8"/>
      <c r="HF652" s="50"/>
      <c r="HH652" s="50"/>
      <c r="HI652" s="50"/>
      <c r="HL652" s="50"/>
    </row>
    <row r="653" spans="1:220" s="1" customFormat="1" ht="15">
      <c r="A653" s="78" t="s">
        <v>2203</v>
      </c>
      <c r="B653" s="67" t="s">
        <v>1965</v>
      </c>
      <c r="C653" s="581" t="s">
        <v>1968</v>
      </c>
      <c r="D653" s="581"/>
      <c r="E653" s="581"/>
      <c r="F653" s="581"/>
      <c r="G653" s="581"/>
      <c r="H653" s="68" t="s">
        <v>1864</v>
      </c>
      <c r="I653" s="172">
        <v>1.7340000000000001E-2</v>
      </c>
      <c r="J653" s="69"/>
      <c r="K653" s="172">
        <v>1.7340000000000001E-2</v>
      </c>
      <c r="L653" s="77">
        <v>118420.9</v>
      </c>
      <c r="M653" s="96">
        <v>1.1599999999999999</v>
      </c>
      <c r="N653" s="77">
        <v>137368.24</v>
      </c>
      <c r="O653" s="69"/>
      <c r="P653" s="71">
        <v>2381.9699999999998</v>
      </c>
      <c r="GO653" s="50"/>
      <c r="GP653" s="50"/>
      <c r="GQ653" s="50"/>
      <c r="GR653" s="50"/>
      <c r="GS653" s="50"/>
      <c r="GT653" s="50"/>
      <c r="GW653" s="8"/>
      <c r="GX653" s="8"/>
      <c r="GY653" s="8"/>
      <c r="GZ653" s="50"/>
      <c r="HA653" s="8"/>
      <c r="HB653" s="8"/>
      <c r="HC653" s="50"/>
      <c r="HD653" s="8" t="s">
        <v>1968</v>
      </c>
      <c r="HE653" s="8"/>
      <c r="HF653" s="50"/>
      <c r="HH653" s="50"/>
      <c r="HI653" s="50"/>
      <c r="HL653" s="50"/>
    </row>
    <row r="654" spans="1:220" s="1" customFormat="1" ht="68.25">
      <c r="A654" s="78" t="s">
        <v>2819</v>
      </c>
      <c r="B654" s="67" t="s">
        <v>1969</v>
      </c>
      <c r="C654" s="581" t="s">
        <v>1961</v>
      </c>
      <c r="D654" s="581"/>
      <c r="E654" s="581"/>
      <c r="F654" s="581"/>
      <c r="G654" s="581"/>
      <c r="H654" s="68" t="s">
        <v>88</v>
      </c>
      <c r="I654" s="69"/>
      <c r="J654" s="69"/>
      <c r="K654" s="128">
        <v>5.3E-3</v>
      </c>
      <c r="L654" s="70"/>
      <c r="M654" s="69"/>
      <c r="N654" s="77">
        <v>1621.6</v>
      </c>
      <c r="O654" s="69"/>
      <c r="P654" s="83">
        <v>8.59</v>
      </c>
      <c r="GO654" s="50"/>
      <c r="GP654" s="50"/>
      <c r="GQ654" s="50"/>
      <c r="GR654" s="50"/>
      <c r="GS654" s="50"/>
      <c r="GT654" s="50"/>
      <c r="GW654" s="8"/>
      <c r="GX654" s="8"/>
      <c r="GY654" s="8"/>
      <c r="GZ654" s="50"/>
      <c r="HA654" s="8"/>
      <c r="HB654" s="8"/>
      <c r="HC654" s="50"/>
      <c r="HD654" s="8"/>
      <c r="HE654" s="8" t="s">
        <v>1961</v>
      </c>
      <c r="HF654" s="50"/>
      <c r="HH654" s="50"/>
      <c r="HI654" s="50"/>
      <c r="HL654" s="50"/>
    </row>
    <row r="655" spans="1:220" s="1" customFormat="1" ht="68.25">
      <c r="A655" s="78" t="s">
        <v>2820</v>
      </c>
      <c r="B655" s="67" t="s">
        <v>1970</v>
      </c>
      <c r="C655" s="581" t="s">
        <v>1964</v>
      </c>
      <c r="D655" s="581"/>
      <c r="E655" s="581"/>
      <c r="F655" s="581"/>
      <c r="G655" s="581"/>
      <c r="H655" s="68" t="s">
        <v>88</v>
      </c>
      <c r="I655" s="69"/>
      <c r="J655" s="69"/>
      <c r="K655" s="128">
        <v>5.3E-3</v>
      </c>
      <c r="L655" s="70"/>
      <c r="M655" s="69"/>
      <c r="N655" s="77">
        <v>1111.47</v>
      </c>
      <c r="O655" s="82">
        <v>-1</v>
      </c>
      <c r="P655" s="83">
        <v>-5.89</v>
      </c>
      <c r="GO655" s="50"/>
      <c r="GP655" s="50"/>
      <c r="GQ655" s="50"/>
      <c r="GR655" s="50"/>
      <c r="GS655" s="50"/>
      <c r="GT655" s="50"/>
      <c r="GW655" s="8"/>
      <c r="GX655" s="8"/>
      <c r="GY655" s="8"/>
      <c r="GZ655" s="50"/>
      <c r="HA655" s="8"/>
      <c r="HB655" s="8"/>
      <c r="HC655" s="50"/>
      <c r="HD655" s="8"/>
      <c r="HE655" s="8" t="s">
        <v>1964</v>
      </c>
      <c r="HF655" s="50"/>
      <c r="HH655" s="50"/>
      <c r="HI655" s="50"/>
      <c r="HL655" s="50"/>
    </row>
    <row r="656" spans="1:220" s="1" customFormat="1" ht="15">
      <c r="A656" s="84"/>
      <c r="B656" s="85"/>
      <c r="C656" s="579" t="s">
        <v>109</v>
      </c>
      <c r="D656" s="579"/>
      <c r="E656" s="579"/>
      <c r="F656" s="579"/>
      <c r="G656" s="579"/>
      <c r="H656" s="53"/>
      <c r="I656" s="54"/>
      <c r="J656" s="54"/>
      <c r="K656" s="54"/>
      <c r="L656" s="57"/>
      <c r="M656" s="54"/>
      <c r="N656" s="57"/>
      <c r="O656" s="54"/>
      <c r="P656" s="81">
        <v>2384.67</v>
      </c>
      <c r="GO656" s="50"/>
      <c r="GP656" s="50"/>
      <c r="GQ656" s="50"/>
      <c r="GR656" s="50"/>
      <c r="GS656" s="50"/>
      <c r="GT656" s="50"/>
      <c r="GW656" s="8"/>
      <c r="GX656" s="8"/>
      <c r="GY656" s="8"/>
      <c r="GZ656" s="50"/>
      <c r="HA656" s="8"/>
      <c r="HB656" s="8"/>
      <c r="HC656" s="50" t="s">
        <v>109</v>
      </c>
      <c r="HD656" s="8"/>
      <c r="HE656" s="8"/>
      <c r="HF656" s="50"/>
      <c r="HH656" s="50"/>
      <c r="HI656" s="50"/>
      <c r="HL656" s="50"/>
    </row>
    <row r="657" spans="1:220" s="1" customFormat="1" ht="0.75" customHeight="1">
      <c r="A657" s="86"/>
      <c r="B657" s="87"/>
      <c r="C657" s="87"/>
      <c r="D657" s="87"/>
      <c r="E657" s="87"/>
      <c r="F657" s="87"/>
      <c r="G657" s="87"/>
      <c r="H657" s="88"/>
      <c r="I657" s="89"/>
      <c r="J657" s="89"/>
      <c r="K657" s="89"/>
      <c r="L657" s="90"/>
      <c r="M657" s="89"/>
      <c r="N657" s="90"/>
      <c r="O657" s="89"/>
      <c r="P657" s="91"/>
      <c r="GO657" s="50"/>
      <c r="GP657" s="50"/>
      <c r="GQ657" s="50"/>
      <c r="GR657" s="50"/>
      <c r="GS657" s="50"/>
      <c r="GT657" s="50"/>
      <c r="GW657" s="8"/>
      <c r="GX657" s="8"/>
      <c r="GY657" s="8"/>
      <c r="GZ657" s="50"/>
      <c r="HA657" s="8"/>
      <c r="HB657" s="8"/>
      <c r="HC657" s="50"/>
      <c r="HD657" s="8"/>
      <c r="HE657" s="8"/>
      <c r="HF657" s="50"/>
      <c r="HH657" s="50"/>
      <c r="HI657" s="50"/>
      <c r="HL657" s="50"/>
    </row>
    <row r="658" spans="1:220" s="1" customFormat="1" ht="39.75" customHeight="1">
      <c r="A658" s="51" t="s">
        <v>2821</v>
      </c>
      <c r="B658" s="52" t="s">
        <v>2681</v>
      </c>
      <c r="C658" s="580" t="s">
        <v>2682</v>
      </c>
      <c r="D658" s="580"/>
      <c r="E658" s="580"/>
      <c r="F658" s="580"/>
      <c r="G658" s="580"/>
      <c r="H658" s="53" t="s">
        <v>1864</v>
      </c>
      <c r="I658" s="54">
        <v>6.1199999999999996E-3</v>
      </c>
      <c r="J658" s="55">
        <v>1</v>
      </c>
      <c r="K658" s="92">
        <v>6.1199999999999996E-3</v>
      </c>
      <c r="L658" s="57"/>
      <c r="M658" s="54"/>
      <c r="N658" s="57"/>
      <c r="O658" s="54"/>
      <c r="P658" s="169">
        <v>798.39</v>
      </c>
      <c r="Q658" s="59"/>
      <c r="R658" s="60"/>
      <c r="GO658" s="50"/>
      <c r="GP658" s="50" t="s">
        <v>2682</v>
      </c>
      <c r="GQ658" s="50" t="s">
        <v>6</v>
      </c>
      <c r="GR658" s="50" t="s">
        <v>6</v>
      </c>
      <c r="GS658" s="50" t="s">
        <v>6</v>
      </c>
      <c r="GT658" s="50" t="s">
        <v>6</v>
      </c>
      <c r="GW658" s="8"/>
      <c r="GX658" s="8"/>
      <c r="GY658" s="8"/>
      <c r="GZ658" s="50"/>
      <c r="HA658" s="8"/>
      <c r="HB658" s="8"/>
      <c r="HC658" s="50"/>
      <c r="HD658" s="8"/>
      <c r="HE658" s="8"/>
      <c r="HF658" s="50"/>
      <c r="HH658" s="50"/>
      <c r="HI658" s="50"/>
      <c r="HL658" s="50"/>
    </row>
    <row r="659" spans="1:220" s="1" customFormat="1" ht="15">
      <c r="A659" s="61"/>
      <c r="B659" s="62"/>
      <c r="C659" s="578" t="s">
        <v>2822</v>
      </c>
      <c r="D659" s="578"/>
      <c r="E659" s="578"/>
      <c r="F659" s="578"/>
      <c r="G659" s="578"/>
      <c r="H659" s="578"/>
      <c r="I659" s="578"/>
      <c r="J659" s="578"/>
      <c r="K659" s="578"/>
      <c r="L659" s="578"/>
      <c r="M659" s="578"/>
      <c r="N659" s="578"/>
      <c r="O659" s="578"/>
      <c r="P659" s="585"/>
      <c r="GO659" s="50"/>
      <c r="GP659" s="50"/>
      <c r="GQ659" s="50"/>
      <c r="GR659" s="50"/>
      <c r="GS659" s="50"/>
      <c r="GT659" s="50"/>
      <c r="GU659" s="63" t="s">
        <v>2822</v>
      </c>
      <c r="GW659" s="8"/>
      <c r="GX659" s="8"/>
      <c r="GY659" s="8"/>
      <c r="GZ659" s="50"/>
      <c r="HA659" s="8"/>
      <c r="HB659" s="8"/>
      <c r="HC659" s="50"/>
      <c r="HD659" s="8"/>
      <c r="HE659" s="8"/>
      <c r="HF659" s="50"/>
      <c r="HH659" s="50"/>
      <c r="HI659" s="50"/>
      <c r="HL659" s="50"/>
    </row>
    <row r="660" spans="1:220" s="1" customFormat="1" ht="23.25">
      <c r="A660" s="78" t="s">
        <v>2821</v>
      </c>
      <c r="B660" s="67" t="s">
        <v>2681</v>
      </c>
      <c r="C660" s="581" t="s">
        <v>2684</v>
      </c>
      <c r="D660" s="581"/>
      <c r="E660" s="581"/>
      <c r="F660" s="581"/>
      <c r="G660" s="581"/>
      <c r="H660" s="68" t="s">
        <v>1864</v>
      </c>
      <c r="I660" s="172">
        <v>6.1199999999999996E-3</v>
      </c>
      <c r="J660" s="69"/>
      <c r="K660" s="172">
        <v>6.1199999999999996E-3</v>
      </c>
      <c r="L660" s="77">
        <v>112461.75999999999</v>
      </c>
      <c r="M660" s="96">
        <v>1.1599999999999999</v>
      </c>
      <c r="N660" s="77">
        <v>130455.64</v>
      </c>
      <c r="O660" s="69"/>
      <c r="P660" s="83">
        <v>798.39</v>
      </c>
      <c r="GO660" s="50"/>
      <c r="GP660" s="50"/>
      <c r="GQ660" s="50"/>
      <c r="GR660" s="50"/>
      <c r="GS660" s="50"/>
      <c r="GT660" s="50"/>
      <c r="GW660" s="8"/>
      <c r="GX660" s="8"/>
      <c r="GY660" s="8"/>
      <c r="GZ660" s="50"/>
      <c r="HA660" s="8"/>
      <c r="HB660" s="8"/>
      <c r="HC660" s="50"/>
      <c r="HD660" s="8" t="s">
        <v>2684</v>
      </c>
      <c r="HE660" s="8"/>
      <c r="HF660" s="50"/>
      <c r="HH660" s="50"/>
      <c r="HI660" s="50"/>
      <c r="HL660" s="50"/>
    </row>
    <row r="661" spans="1:220" s="1" customFormat="1" ht="68.25">
      <c r="A661" s="78" t="s">
        <v>2823</v>
      </c>
      <c r="B661" s="67" t="s">
        <v>2686</v>
      </c>
      <c r="C661" s="581" t="s">
        <v>1961</v>
      </c>
      <c r="D661" s="581"/>
      <c r="E661" s="581"/>
      <c r="F661" s="581"/>
      <c r="G661" s="581"/>
      <c r="H661" s="68" t="s">
        <v>88</v>
      </c>
      <c r="I661" s="69"/>
      <c r="J661" s="69"/>
      <c r="K661" s="128">
        <v>1.9E-3</v>
      </c>
      <c r="L661" s="70"/>
      <c r="M661" s="69"/>
      <c r="N661" s="77">
        <v>1621.6</v>
      </c>
      <c r="O661" s="69"/>
      <c r="P661" s="83">
        <v>3.08</v>
      </c>
      <c r="GO661" s="50"/>
      <c r="GP661" s="50"/>
      <c r="GQ661" s="50"/>
      <c r="GR661" s="50"/>
      <c r="GS661" s="50"/>
      <c r="GT661" s="50"/>
      <c r="GW661" s="8"/>
      <c r="GX661" s="8"/>
      <c r="GY661" s="8"/>
      <c r="GZ661" s="50"/>
      <c r="HA661" s="8"/>
      <c r="HB661" s="8"/>
      <c r="HC661" s="50"/>
      <c r="HD661" s="8"/>
      <c r="HE661" s="8" t="s">
        <v>1961</v>
      </c>
      <c r="HF661" s="50"/>
      <c r="HH661" s="50"/>
      <c r="HI661" s="50"/>
      <c r="HL661" s="50"/>
    </row>
    <row r="662" spans="1:220" s="1" customFormat="1" ht="68.25">
      <c r="A662" s="78" t="s">
        <v>2824</v>
      </c>
      <c r="B662" s="67" t="s">
        <v>2688</v>
      </c>
      <c r="C662" s="581" t="s">
        <v>1964</v>
      </c>
      <c r="D662" s="581"/>
      <c r="E662" s="581"/>
      <c r="F662" s="581"/>
      <c r="G662" s="581"/>
      <c r="H662" s="68" t="s">
        <v>88</v>
      </c>
      <c r="I662" s="69"/>
      <c r="J662" s="69"/>
      <c r="K662" s="128">
        <v>1.9E-3</v>
      </c>
      <c r="L662" s="70"/>
      <c r="M662" s="69"/>
      <c r="N662" s="77">
        <v>1111.47</v>
      </c>
      <c r="O662" s="82">
        <v>-1</v>
      </c>
      <c r="P662" s="83">
        <v>-2.11</v>
      </c>
      <c r="GO662" s="50"/>
      <c r="GP662" s="50"/>
      <c r="GQ662" s="50"/>
      <c r="GR662" s="50"/>
      <c r="GS662" s="50"/>
      <c r="GT662" s="50"/>
      <c r="GW662" s="8"/>
      <c r="GX662" s="8"/>
      <c r="GY662" s="8"/>
      <c r="GZ662" s="50"/>
      <c r="HA662" s="8"/>
      <c r="HB662" s="8"/>
      <c r="HC662" s="50"/>
      <c r="HD662" s="8"/>
      <c r="HE662" s="8" t="s">
        <v>1964</v>
      </c>
      <c r="HF662" s="50"/>
      <c r="HH662" s="50"/>
      <c r="HI662" s="50"/>
      <c r="HL662" s="50"/>
    </row>
    <row r="663" spans="1:220" s="1" customFormat="1" ht="15">
      <c r="A663" s="84"/>
      <c r="B663" s="85"/>
      <c r="C663" s="579" t="s">
        <v>109</v>
      </c>
      <c r="D663" s="579"/>
      <c r="E663" s="579"/>
      <c r="F663" s="579"/>
      <c r="G663" s="579"/>
      <c r="H663" s="53"/>
      <c r="I663" s="54"/>
      <c r="J663" s="54"/>
      <c r="K663" s="54"/>
      <c r="L663" s="57"/>
      <c r="M663" s="54"/>
      <c r="N663" s="57"/>
      <c r="O663" s="54"/>
      <c r="P663" s="169">
        <v>799.36</v>
      </c>
      <c r="GO663" s="50"/>
      <c r="GP663" s="50"/>
      <c r="GQ663" s="50"/>
      <c r="GR663" s="50"/>
      <c r="GS663" s="50"/>
      <c r="GT663" s="50"/>
      <c r="GW663" s="8"/>
      <c r="GX663" s="8"/>
      <c r="GY663" s="8"/>
      <c r="GZ663" s="50"/>
      <c r="HA663" s="8"/>
      <c r="HB663" s="8"/>
      <c r="HC663" s="50" t="s">
        <v>109</v>
      </c>
      <c r="HD663" s="8"/>
      <c r="HE663" s="8"/>
      <c r="HF663" s="50"/>
      <c r="HH663" s="50"/>
      <c r="HI663" s="50"/>
      <c r="HL663" s="50"/>
    </row>
    <row r="664" spans="1:220" s="1" customFormat="1" ht="0.75" customHeight="1">
      <c r="A664" s="86"/>
      <c r="B664" s="87"/>
      <c r="C664" s="87"/>
      <c r="D664" s="87"/>
      <c r="E664" s="87"/>
      <c r="F664" s="87"/>
      <c r="G664" s="87"/>
      <c r="H664" s="88"/>
      <c r="I664" s="89"/>
      <c r="J664" s="89"/>
      <c r="K664" s="89"/>
      <c r="L664" s="90"/>
      <c r="M664" s="89"/>
      <c r="N664" s="90"/>
      <c r="O664" s="89"/>
      <c r="P664" s="91"/>
      <c r="GO664" s="50"/>
      <c r="GP664" s="50"/>
      <c r="GQ664" s="50"/>
      <c r="GR664" s="50"/>
      <c r="GS664" s="50"/>
      <c r="GT664" s="50"/>
      <c r="GW664" s="8"/>
      <c r="GX664" s="8"/>
      <c r="GY664" s="8"/>
      <c r="GZ664" s="50"/>
      <c r="HA664" s="8"/>
      <c r="HB664" s="8"/>
      <c r="HC664" s="50"/>
      <c r="HD664" s="8"/>
      <c r="HE664" s="8"/>
      <c r="HF664" s="50"/>
      <c r="HH664" s="50"/>
      <c r="HI664" s="50"/>
      <c r="HL664" s="50"/>
    </row>
    <row r="665" spans="1:220" s="1" customFormat="1" ht="33">
      <c r="A665" s="51" t="s">
        <v>270</v>
      </c>
      <c r="B665" s="52" t="s">
        <v>1855</v>
      </c>
      <c r="C665" s="580" t="s">
        <v>1856</v>
      </c>
      <c r="D665" s="580"/>
      <c r="E665" s="580"/>
      <c r="F665" s="580"/>
      <c r="G665" s="580"/>
      <c r="H665" s="53" t="s">
        <v>223</v>
      </c>
      <c r="I665" s="54">
        <v>0.09</v>
      </c>
      <c r="J665" s="55">
        <v>1</v>
      </c>
      <c r="K665" s="168">
        <v>0.09</v>
      </c>
      <c r="L665" s="57"/>
      <c r="M665" s="54"/>
      <c r="N665" s="57"/>
      <c r="O665" s="54"/>
      <c r="P665" s="58"/>
      <c r="Q665" s="59"/>
      <c r="R665" s="60"/>
      <c r="GO665" s="50"/>
      <c r="GP665" s="50" t="s">
        <v>1856</v>
      </c>
      <c r="GQ665" s="50" t="s">
        <v>6</v>
      </c>
      <c r="GR665" s="50" t="s">
        <v>6</v>
      </c>
      <c r="GS665" s="50" t="s">
        <v>6</v>
      </c>
      <c r="GT665" s="50" t="s">
        <v>6</v>
      </c>
      <c r="GW665" s="8"/>
      <c r="GX665" s="8"/>
      <c r="GY665" s="8"/>
      <c r="GZ665" s="50"/>
      <c r="HA665" s="8"/>
      <c r="HB665" s="8"/>
      <c r="HC665" s="50"/>
      <c r="HD665" s="8"/>
      <c r="HE665" s="8"/>
      <c r="HF665" s="50"/>
      <c r="HH665" s="50"/>
      <c r="HI665" s="50"/>
      <c r="HL665" s="50"/>
    </row>
    <row r="666" spans="1:220" s="1" customFormat="1" ht="15">
      <c r="A666" s="61"/>
      <c r="B666" s="62"/>
      <c r="C666" s="578" t="s">
        <v>2825</v>
      </c>
      <c r="D666" s="578"/>
      <c r="E666" s="578"/>
      <c r="F666" s="578"/>
      <c r="G666" s="578"/>
      <c r="H666" s="578"/>
      <c r="I666" s="578"/>
      <c r="J666" s="578"/>
      <c r="K666" s="578"/>
      <c r="L666" s="578"/>
      <c r="M666" s="578"/>
      <c r="N666" s="578"/>
      <c r="O666" s="578"/>
      <c r="P666" s="585"/>
      <c r="GO666" s="50"/>
      <c r="GP666" s="50"/>
      <c r="GQ666" s="50"/>
      <c r="GR666" s="50"/>
      <c r="GS666" s="50"/>
      <c r="GT666" s="50"/>
      <c r="GU666" s="63" t="s">
        <v>2825</v>
      </c>
      <c r="GW666" s="8"/>
      <c r="GX666" s="8"/>
      <c r="GY666" s="8"/>
      <c r="GZ666" s="50"/>
      <c r="HA666" s="8"/>
      <c r="HB666" s="8"/>
      <c r="HC666" s="50"/>
      <c r="HD666" s="8"/>
      <c r="HE666" s="8"/>
      <c r="HF666" s="50"/>
      <c r="HH666" s="50"/>
      <c r="HI666" s="50"/>
      <c r="HL666" s="50"/>
    </row>
    <row r="667" spans="1:220" s="1" customFormat="1" ht="23.25">
      <c r="A667" s="64"/>
      <c r="B667" s="65" t="s">
        <v>62</v>
      </c>
      <c r="C667" s="572" t="s">
        <v>63</v>
      </c>
      <c r="D667" s="572"/>
      <c r="E667" s="572"/>
      <c r="F667" s="572"/>
      <c r="G667" s="572"/>
      <c r="H667" s="572"/>
      <c r="I667" s="572"/>
      <c r="J667" s="572"/>
      <c r="K667" s="572"/>
      <c r="L667" s="572"/>
      <c r="M667" s="572"/>
      <c r="N667" s="572"/>
      <c r="O667" s="572"/>
      <c r="P667" s="587"/>
      <c r="GO667" s="50"/>
      <c r="GP667" s="50"/>
      <c r="GQ667" s="50"/>
      <c r="GR667" s="50"/>
      <c r="GS667" s="50"/>
      <c r="GT667" s="50"/>
      <c r="GV667" s="63" t="s">
        <v>63</v>
      </c>
      <c r="GW667" s="8"/>
      <c r="GX667" s="8"/>
      <c r="GY667" s="8"/>
      <c r="GZ667" s="50"/>
      <c r="HA667" s="8"/>
      <c r="HB667" s="8"/>
      <c r="HC667" s="50"/>
      <c r="HD667" s="8"/>
      <c r="HE667" s="8"/>
      <c r="HF667" s="50"/>
      <c r="HH667" s="50"/>
      <c r="HI667" s="50"/>
      <c r="HL667" s="50"/>
    </row>
    <row r="668" spans="1:220" s="1" customFormat="1" ht="15">
      <c r="A668" s="66"/>
      <c r="B668" s="67" t="s">
        <v>58</v>
      </c>
      <c r="C668" s="581" t="s">
        <v>66</v>
      </c>
      <c r="D668" s="581"/>
      <c r="E668" s="581"/>
      <c r="F668" s="581"/>
      <c r="G668" s="581"/>
      <c r="H668" s="68" t="s">
        <v>67</v>
      </c>
      <c r="I668" s="69"/>
      <c r="J668" s="69"/>
      <c r="K668" s="172">
        <v>3.4732799999999999</v>
      </c>
      <c r="L668" s="70"/>
      <c r="M668" s="69"/>
      <c r="N668" s="70"/>
      <c r="O668" s="69"/>
      <c r="P668" s="71">
        <v>2707.73</v>
      </c>
      <c r="GO668" s="50"/>
      <c r="GP668" s="50"/>
      <c r="GQ668" s="50"/>
      <c r="GR668" s="50"/>
      <c r="GS668" s="50"/>
      <c r="GT668" s="50"/>
      <c r="GW668" s="8" t="s">
        <v>66</v>
      </c>
      <c r="GX668" s="8"/>
      <c r="GY668" s="8"/>
      <c r="GZ668" s="50"/>
      <c r="HA668" s="8"/>
      <c r="HB668" s="8"/>
      <c r="HC668" s="50"/>
      <c r="HD668" s="8"/>
      <c r="HE668" s="8"/>
      <c r="HF668" s="50"/>
      <c r="HH668" s="50"/>
      <c r="HI668" s="50"/>
      <c r="HL668" s="50"/>
    </row>
    <row r="669" spans="1:220" s="1" customFormat="1" ht="15">
      <c r="A669" s="73"/>
      <c r="B669" s="67" t="s">
        <v>226</v>
      </c>
      <c r="C669" s="581" t="s">
        <v>227</v>
      </c>
      <c r="D669" s="581"/>
      <c r="E669" s="581"/>
      <c r="F669" s="581"/>
      <c r="G669" s="581"/>
      <c r="H669" s="68" t="s">
        <v>67</v>
      </c>
      <c r="I669" s="96">
        <v>32.159999999999997</v>
      </c>
      <c r="J669" s="74">
        <v>1.2</v>
      </c>
      <c r="K669" s="172">
        <v>3.4732799999999999</v>
      </c>
      <c r="L669" s="129"/>
      <c r="M669" s="130"/>
      <c r="N669" s="77">
        <v>779.59</v>
      </c>
      <c r="O669" s="69"/>
      <c r="P669" s="71">
        <v>2707.73</v>
      </c>
      <c r="GO669" s="50"/>
      <c r="GP669" s="50"/>
      <c r="GQ669" s="50"/>
      <c r="GR669" s="50"/>
      <c r="GS669" s="50"/>
      <c r="GT669" s="50"/>
      <c r="GW669" s="8"/>
      <c r="GX669" s="8" t="s">
        <v>227</v>
      </c>
      <c r="GY669" s="8"/>
      <c r="GZ669" s="50"/>
      <c r="HA669" s="8"/>
      <c r="HB669" s="8"/>
      <c r="HC669" s="50"/>
      <c r="HD669" s="8"/>
      <c r="HE669" s="8"/>
      <c r="HF669" s="50"/>
      <c r="HH669" s="50"/>
      <c r="HI669" s="50"/>
      <c r="HL669" s="50"/>
    </row>
    <row r="670" spans="1:220" s="1" customFormat="1" ht="15">
      <c r="A670" s="66"/>
      <c r="B670" s="67" t="s">
        <v>70</v>
      </c>
      <c r="C670" s="581" t="s">
        <v>71</v>
      </c>
      <c r="D670" s="581"/>
      <c r="E670" s="581"/>
      <c r="F670" s="581"/>
      <c r="G670" s="581"/>
      <c r="H670" s="68"/>
      <c r="I670" s="69"/>
      <c r="J670" s="69"/>
      <c r="K670" s="69"/>
      <c r="L670" s="70"/>
      <c r="M670" s="69"/>
      <c r="N670" s="70"/>
      <c r="O670" s="69"/>
      <c r="P670" s="83">
        <v>8.83</v>
      </c>
      <c r="GO670" s="50"/>
      <c r="GP670" s="50"/>
      <c r="GQ670" s="50"/>
      <c r="GR670" s="50"/>
      <c r="GS670" s="50"/>
      <c r="GT670" s="50"/>
      <c r="GW670" s="8" t="s">
        <v>71</v>
      </c>
      <c r="GX670" s="8"/>
      <c r="GY670" s="8"/>
      <c r="GZ670" s="50"/>
      <c r="HA670" s="8"/>
      <c r="HB670" s="8"/>
      <c r="HC670" s="50"/>
      <c r="HD670" s="8"/>
      <c r="HE670" s="8"/>
      <c r="HF670" s="50"/>
      <c r="HH670" s="50"/>
      <c r="HI670" s="50"/>
      <c r="HL670" s="50"/>
    </row>
    <row r="671" spans="1:220" s="1" customFormat="1" ht="15">
      <c r="A671" s="66"/>
      <c r="B671" s="67"/>
      <c r="C671" s="581" t="s">
        <v>72</v>
      </c>
      <c r="D671" s="581"/>
      <c r="E671" s="581"/>
      <c r="F671" s="581"/>
      <c r="G671" s="581"/>
      <c r="H671" s="68" t="s">
        <v>67</v>
      </c>
      <c r="I671" s="69"/>
      <c r="J671" s="69"/>
      <c r="K671" s="172">
        <v>6.4799999999999996E-3</v>
      </c>
      <c r="L671" s="70"/>
      <c r="M671" s="69"/>
      <c r="N671" s="70"/>
      <c r="O671" s="69"/>
      <c r="P671" s="83">
        <v>6.05</v>
      </c>
      <c r="GO671" s="50"/>
      <c r="GP671" s="50"/>
      <c r="GQ671" s="50"/>
      <c r="GR671" s="50"/>
      <c r="GS671" s="50"/>
      <c r="GT671" s="50"/>
      <c r="GW671" s="8" t="s">
        <v>72</v>
      </c>
      <c r="GX671" s="8"/>
      <c r="GY671" s="8"/>
      <c r="GZ671" s="50"/>
      <c r="HA671" s="8"/>
      <c r="HB671" s="8"/>
      <c r="HC671" s="50"/>
      <c r="HD671" s="8"/>
      <c r="HE671" s="8"/>
      <c r="HF671" s="50"/>
      <c r="HH671" s="50"/>
      <c r="HI671" s="50"/>
      <c r="HL671" s="50"/>
    </row>
    <row r="672" spans="1:220" s="1" customFormat="1" ht="15">
      <c r="A672" s="73"/>
      <c r="B672" s="67" t="s">
        <v>73</v>
      </c>
      <c r="C672" s="581" t="s">
        <v>74</v>
      </c>
      <c r="D672" s="581"/>
      <c r="E672" s="581"/>
      <c r="F672" s="581"/>
      <c r="G672" s="581"/>
      <c r="H672" s="68" t="s">
        <v>75</v>
      </c>
      <c r="I672" s="96">
        <v>0.03</v>
      </c>
      <c r="J672" s="74">
        <v>1.2</v>
      </c>
      <c r="K672" s="172">
        <v>3.2399999999999998E-3</v>
      </c>
      <c r="L672" s="129"/>
      <c r="M672" s="130"/>
      <c r="N672" s="77">
        <v>2027.59</v>
      </c>
      <c r="O672" s="69"/>
      <c r="P672" s="71">
        <v>6.57</v>
      </c>
      <c r="GO672" s="50"/>
      <c r="GP672" s="50"/>
      <c r="GQ672" s="50"/>
      <c r="GR672" s="50"/>
      <c r="GS672" s="50"/>
      <c r="GT672" s="50"/>
      <c r="GW672" s="8"/>
      <c r="GX672" s="8" t="s">
        <v>74</v>
      </c>
      <c r="GY672" s="8"/>
      <c r="GZ672" s="50"/>
      <c r="HA672" s="8"/>
      <c r="HB672" s="8"/>
      <c r="HC672" s="50"/>
      <c r="HD672" s="8"/>
      <c r="HE672" s="8"/>
      <c r="HF672" s="50"/>
      <c r="HH672" s="50"/>
      <c r="HI672" s="50"/>
      <c r="HL672" s="50"/>
    </row>
    <row r="673" spans="1:220" s="1" customFormat="1" ht="15">
      <c r="A673" s="78"/>
      <c r="B673" s="67" t="s">
        <v>76</v>
      </c>
      <c r="C673" s="581" t="s">
        <v>77</v>
      </c>
      <c r="D673" s="581"/>
      <c r="E673" s="581"/>
      <c r="F673" s="581"/>
      <c r="G673" s="581"/>
      <c r="H673" s="68" t="s">
        <v>67</v>
      </c>
      <c r="I673" s="96">
        <v>0.03</v>
      </c>
      <c r="J673" s="74">
        <v>1.2</v>
      </c>
      <c r="K673" s="172">
        <v>3.2399999999999998E-3</v>
      </c>
      <c r="L673" s="70"/>
      <c r="M673" s="69"/>
      <c r="N673" s="77">
        <v>1071.2</v>
      </c>
      <c r="O673" s="69"/>
      <c r="P673" s="83">
        <v>3.47</v>
      </c>
      <c r="GO673" s="50"/>
      <c r="GP673" s="50"/>
      <c r="GQ673" s="50"/>
      <c r="GR673" s="50"/>
      <c r="GS673" s="50"/>
      <c r="GT673" s="50"/>
      <c r="GW673" s="8"/>
      <c r="GX673" s="8"/>
      <c r="GY673" s="8" t="s">
        <v>77</v>
      </c>
      <c r="GZ673" s="50"/>
      <c r="HA673" s="8"/>
      <c r="HB673" s="8"/>
      <c r="HC673" s="50"/>
      <c r="HD673" s="8"/>
      <c r="HE673" s="8"/>
      <c r="HF673" s="50"/>
      <c r="HH673" s="50"/>
      <c r="HI673" s="50"/>
      <c r="HL673" s="50"/>
    </row>
    <row r="674" spans="1:220" s="1" customFormat="1" ht="15">
      <c r="A674" s="73"/>
      <c r="B674" s="67" t="s">
        <v>78</v>
      </c>
      <c r="C674" s="581" t="s">
        <v>79</v>
      </c>
      <c r="D674" s="581"/>
      <c r="E674" s="581"/>
      <c r="F674" s="581"/>
      <c r="G674" s="581"/>
      <c r="H674" s="68" t="s">
        <v>75</v>
      </c>
      <c r="I674" s="96">
        <v>0.03</v>
      </c>
      <c r="J674" s="74">
        <v>1.2</v>
      </c>
      <c r="K674" s="172">
        <v>3.2399999999999998E-3</v>
      </c>
      <c r="L674" s="95">
        <v>477.92</v>
      </c>
      <c r="M674" s="76">
        <v>1.46</v>
      </c>
      <c r="N674" s="77">
        <v>697.76</v>
      </c>
      <c r="O674" s="69"/>
      <c r="P674" s="71">
        <v>2.2599999999999998</v>
      </c>
      <c r="GO674" s="50"/>
      <c r="GP674" s="50"/>
      <c r="GQ674" s="50"/>
      <c r="GR674" s="50"/>
      <c r="GS674" s="50"/>
      <c r="GT674" s="50"/>
      <c r="GW674" s="8"/>
      <c r="GX674" s="8" t="s">
        <v>79</v>
      </c>
      <c r="GY674" s="8"/>
      <c r="GZ674" s="50"/>
      <c r="HA674" s="8"/>
      <c r="HB674" s="8"/>
      <c r="HC674" s="50"/>
      <c r="HD674" s="8"/>
      <c r="HE674" s="8"/>
      <c r="HF674" s="50"/>
      <c r="HH674" s="50"/>
      <c r="HI674" s="50"/>
      <c r="HL674" s="50"/>
    </row>
    <row r="675" spans="1:220" s="1" customFormat="1" ht="15">
      <c r="A675" s="78"/>
      <c r="B675" s="67" t="s">
        <v>80</v>
      </c>
      <c r="C675" s="581" t="s">
        <v>81</v>
      </c>
      <c r="D675" s="581"/>
      <c r="E675" s="581"/>
      <c r="F675" s="581"/>
      <c r="G675" s="581"/>
      <c r="H675" s="68" t="s">
        <v>67</v>
      </c>
      <c r="I675" s="96">
        <v>0.03</v>
      </c>
      <c r="J675" s="74">
        <v>1.2</v>
      </c>
      <c r="K675" s="172">
        <v>3.2399999999999998E-3</v>
      </c>
      <c r="L675" s="70"/>
      <c r="M675" s="69"/>
      <c r="N675" s="173">
        <v>797.45</v>
      </c>
      <c r="O675" s="69"/>
      <c r="P675" s="83">
        <v>2.58</v>
      </c>
      <c r="GO675" s="50"/>
      <c r="GP675" s="50"/>
      <c r="GQ675" s="50"/>
      <c r="GR675" s="50"/>
      <c r="GS675" s="50"/>
      <c r="GT675" s="50"/>
      <c r="GW675" s="8"/>
      <c r="GX675" s="8"/>
      <c r="GY675" s="8" t="s">
        <v>81</v>
      </c>
      <c r="GZ675" s="50"/>
      <c r="HA675" s="8"/>
      <c r="HB675" s="8"/>
      <c r="HC675" s="50"/>
      <c r="HD675" s="8"/>
      <c r="HE675" s="8"/>
      <c r="HF675" s="50"/>
      <c r="HH675" s="50"/>
      <c r="HI675" s="50"/>
      <c r="HL675" s="50"/>
    </row>
    <row r="676" spans="1:220" s="1" customFormat="1" ht="15">
      <c r="A676" s="66"/>
      <c r="B676" s="67" t="s">
        <v>84</v>
      </c>
      <c r="C676" s="581" t="s">
        <v>85</v>
      </c>
      <c r="D676" s="581"/>
      <c r="E676" s="581"/>
      <c r="F676" s="581"/>
      <c r="G676" s="581"/>
      <c r="H676" s="68"/>
      <c r="I676" s="69"/>
      <c r="J676" s="69"/>
      <c r="K676" s="69"/>
      <c r="L676" s="70"/>
      <c r="M676" s="69"/>
      <c r="N676" s="70"/>
      <c r="O676" s="69"/>
      <c r="P676" s="83">
        <v>17.79</v>
      </c>
      <c r="GO676" s="50"/>
      <c r="GP676" s="50"/>
      <c r="GQ676" s="50"/>
      <c r="GR676" s="50"/>
      <c r="GS676" s="50"/>
      <c r="GT676" s="50"/>
      <c r="GW676" s="8" t="s">
        <v>85</v>
      </c>
      <c r="GX676" s="8"/>
      <c r="GY676" s="8"/>
      <c r="GZ676" s="50"/>
      <c r="HA676" s="8"/>
      <c r="HB676" s="8"/>
      <c r="HC676" s="50"/>
      <c r="HD676" s="8"/>
      <c r="HE676" s="8"/>
      <c r="HF676" s="50"/>
      <c r="HH676" s="50"/>
      <c r="HI676" s="50"/>
      <c r="HL676" s="50"/>
    </row>
    <row r="677" spans="1:220" s="1" customFormat="1" ht="15">
      <c r="A677" s="73"/>
      <c r="B677" s="67" t="s">
        <v>363</v>
      </c>
      <c r="C677" s="581" t="s">
        <v>364</v>
      </c>
      <c r="D677" s="581"/>
      <c r="E677" s="581"/>
      <c r="F677" s="581"/>
      <c r="G677" s="581"/>
      <c r="H677" s="68" t="s">
        <v>365</v>
      </c>
      <c r="I677" s="127">
        <v>6.6559999999999997</v>
      </c>
      <c r="J677" s="69"/>
      <c r="K677" s="172">
        <v>0.59904000000000002</v>
      </c>
      <c r="L677" s="129"/>
      <c r="M677" s="130"/>
      <c r="N677" s="77">
        <v>3.93</v>
      </c>
      <c r="O677" s="69"/>
      <c r="P677" s="71">
        <v>2.35</v>
      </c>
      <c r="GO677" s="50"/>
      <c r="GP677" s="50"/>
      <c r="GQ677" s="50"/>
      <c r="GR677" s="50"/>
      <c r="GS677" s="50"/>
      <c r="GT677" s="50"/>
      <c r="GW677" s="8"/>
      <c r="GX677" s="8" t="s">
        <v>364</v>
      </c>
      <c r="GY677" s="8"/>
      <c r="GZ677" s="50"/>
      <c r="HA677" s="8"/>
      <c r="HB677" s="8"/>
      <c r="HC677" s="50"/>
      <c r="HD677" s="8"/>
      <c r="HE677" s="8"/>
      <c r="HF677" s="50"/>
      <c r="HH677" s="50"/>
      <c r="HI677" s="50"/>
      <c r="HL677" s="50"/>
    </row>
    <row r="678" spans="1:220" s="1" customFormat="1" ht="15">
      <c r="A678" s="73"/>
      <c r="B678" s="67" t="s">
        <v>1858</v>
      </c>
      <c r="C678" s="581" t="s">
        <v>1859</v>
      </c>
      <c r="D678" s="581"/>
      <c r="E678" s="581"/>
      <c r="F678" s="581"/>
      <c r="G678" s="581"/>
      <c r="H678" s="68" t="s">
        <v>126</v>
      </c>
      <c r="I678" s="96">
        <v>2.04</v>
      </c>
      <c r="J678" s="69"/>
      <c r="K678" s="128">
        <v>0.18360000000000001</v>
      </c>
      <c r="L678" s="95">
        <v>41.71</v>
      </c>
      <c r="M678" s="186">
        <v>1.3</v>
      </c>
      <c r="N678" s="77">
        <v>54.22</v>
      </c>
      <c r="O678" s="69"/>
      <c r="P678" s="71">
        <v>9.9499999999999993</v>
      </c>
      <c r="GO678" s="50"/>
      <c r="GP678" s="50"/>
      <c r="GQ678" s="50"/>
      <c r="GR678" s="50"/>
      <c r="GS678" s="50"/>
      <c r="GT678" s="50"/>
      <c r="GW678" s="8"/>
      <c r="GX678" s="8" t="s">
        <v>1859</v>
      </c>
      <c r="GY678" s="8"/>
      <c r="GZ678" s="50"/>
      <c r="HA678" s="8"/>
      <c r="HB678" s="8"/>
      <c r="HC678" s="50"/>
      <c r="HD678" s="8"/>
      <c r="HE678" s="8"/>
      <c r="HF678" s="50"/>
      <c r="HH678" s="50"/>
      <c r="HI678" s="50"/>
      <c r="HL678" s="50"/>
    </row>
    <row r="679" spans="1:220" s="1" customFormat="1" ht="34.5">
      <c r="A679" s="73"/>
      <c r="B679" s="67" t="s">
        <v>1860</v>
      </c>
      <c r="C679" s="581" t="s">
        <v>1861</v>
      </c>
      <c r="D679" s="581"/>
      <c r="E679" s="581"/>
      <c r="F679" s="581"/>
      <c r="G679" s="581"/>
      <c r="H679" s="68" t="s">
        <v>126</v>
      </c>
      <c r="I679" s="96">
        <v>2.04</v>
      </c>
      <c r="J679" s="69"/>
      <c r="K679" s="128">
        <v>0.18360000000000001</v>
      </c>
      <c r="L679" s="95">
        <v>23.01</v>
      </c>
      <c r="M679" s="186">
        <v>1.3</v>
      </c>
      <c r="N679" s="77">
        <v>29.91</v>
      </c>
      <c r="O679" s="69"/>
      <c r="P679" s="71">
        <v>5.49</v>
      </c>
      <c r="GO679" s="50"/>
      <c r="GP679" s="50"/>
      <c r="GQ679" s="50"/>
      <c r="GR679" s="50"/>
      <c r="GS679" s="50"/>
      <c r="GT679" s="50"/>
      <c r="GW679" s="8"/>
      <c r="GX679" s="8" t="s">
        <v>1861</v>
      </c>
      <c r="GY679" s="8"/>
      <c r="GZ679" s="50"/>
      <c r="HA679" s="8"/>
      <c r="HB679" s="8"/>
      <c r="HC679" s="50"/>
      <c r="HD679" s="8"/>
      <c r="HE679" s="8"/>
      <c r="HF679" s="50"/>
      <c r="HH679" s="50"/>
      <c r="HI679" s="50"/>
      <c r="HL679" s="50"/>
    </row>
    <row r="680" spans="1:220" s="1" customFormat="1" ht="15">
      <c r="A680" s="79"/>
      <c r="B680" s="65"/>
      <c r="C680" s="579" t="s">
        <v>99</v>
      </c>
      <c r="D680" s="579"/>
      <c r="E680" s="579"/>
      <c r="F680" s="579"/>
      <c r="G680" s="579"/>
      <c r="H680" s="53"/>
      <c r="I680" s="54"/>
      <c r="J680" s="54"/>
      <c r="K680" s="54"/>
      <c r="L680" s="57"/>
      <c r="M680" s="54"/>
      <c r="N680" s="80"/>
      <c r="O680" s="54"/>
      <c r="P680" s="81">
        <v>2740.4</v>
      </c>
      <c r="GO680" s="50"/>
      <c r="GP680" s="50"/>
      <c r="GQ680" s="50"/>
      <c r="GR680" s="50"/>
      <c r="GS680" s="50"/>
      <c r="GT680" s="50"/>
      <c r="GW680" s="8"/>
      <c r="GX680" s="8"/>
      <c r="GY680" s="8"/>
      <c r="GZ680" s="50" t="s">
        <v>99</v>
      </c>
      <c r="HA680" s="8"/>
      <c r="HB680" s="8"/>
      <c r="HC680" s="50"/>
      <c r="HD680" s="8"/>
      <c r="HE680" s="8"/>
      <c r="HF680" s="50"/>
      <c r="HH680" s="50"/>
      <c r="HI680" s="50"/>
      <c r="HL680" s="50"/>
    </row>
    <row r="681" spans="1:220" s="1" customFormat="1" ht="15">
      <c r="A681" s="78" t="s">
        <v>1636</v>
      </c>
      <c r="B681" s="67" t="s">
        <v>101</v>
      </c>
      <c r="C681" s="581" t="s">
        <v>102</v>
      </c>
      <c r="D681" s="581"/>
      <c r="E681" s="581"/>
      <c r="F681" s="581"/>
      <c r="G681" s="581"/>
      <c r="H681" s="68" t="s">
        <v>103</v>
      </c>
      <c r="I681" s="82">
        <v>2</v>
      </c>
      <c r="J681" s="69"/>
      <c r="K681" s="82">
        <v>2</v>
      </c>
      <c r="L681" s="70"/>
      <c r="M681" s="69"/>
      <c r="N681" s="70"/>
      <c r="O681" s="69"/>
      <c r="P681" s="83">
        <v>45.13</v>
      </c>
      <c r="GO681" s="50"/>
      <c r="GP681" s="50"/>
      <c r="GQ681" s="50"/>
      <c r="GR681" s="50"/>
      <c r="GS681" s="50"/>
      <c r="GT681" s="50"/>
      <c r="GW681" s="8"/>
      <c r="GX681" s="8"/>
      <c r="GY681" s="8"/>
      <c r="GZ681" s="50"/>
      <c r="HA681" s="8" t="s">
        <v>102</v>
      </c>
      <c r="HB681" s="8"/>
      <c r="HC681" s="50"/>
      <c r="HD681" s="8"/>
      <c r="HE681" s="8"/>
      <c r="HF681" s="50"/>
      <c r="HH681" s="50"/>
      <c r="HI681" s="50"/>
      <c r="HL681" s="50"/>
    </row>
    <row r="682" spans="1:220" s="1" customFormat="1" ht="15">
      <c r="A682" s="78"/>
      <c r="B682" s="67"/>
      <c r="C682" s="581" t="s">
        <v>104</v>
      </c>
      <c r="D682" s="581"/>
      <c r="E682" s="581"/>
      <c r="F682" s="581"/>
      <c r="G682" s="581"/>
      <c r="H682" s="68"/>
      <c r="I682" s="69"/>
      <c r="J682" s="69"/>
      <c r="K682" s="69"/>
      <c r="L682" s="70"/>
      <c r="M682" s="69"/>
      <c r="N682" s="70"/>
      <c r="O682" s="69"/>
      <c r="P682" s="71">
        <v>2713.78</v>
      </c>
      <c r="GO682" s="50"/>
      <c r="GP682" s="50"/>
      <c r="GQ682" s="50"/>
      <c r="GR682" s="50"/>
      <c r="GS682" s="50"/>
      <c r="GT682" s="50"/>
      <c r="GW682" s="8"/>
      <c r="GX682" s="8"/>
      <c r="GY682" s="8"/>
      <c r="GZ682" s="50"/>
      <c r="HA682" s="8"/>
      <c r="HB682" s="8" t="s">
        <v>104</v>
      </c>
      <c r="HC682" s="50"/>
      <c r="HD682" s="8"/>
      <c r="HE682" s="8"/>
      <c r="HF682" s="50"/>
      <c r="HH682" s="50"/>
      <c r="HI682" s="50"/>
      <c r="HL682" s="50"/>
    </row>
    <row r="683" spans="1:220" s="1" customFormat="1" ht="15">
      <c r="A683" s="78"/>
      <c r="B683" s="67" t="s">
        <v>105</v>
      </c>
      <c r="C683" s="581" t="s">
        <v>106</v>
      </c>
      <c r="D683" s="581"/>
      <c r="E683" s="581"/>
      <c r="F683" s="581"/>
      <c r="G683" s="581"/>
      <c r="H683" s="68" t="s">
        <v>103</v>
      </c>
      <c r="I683" s="82">
        <v>98</v>
      </c>
      <c r="J683" s="69"/>
      <c r="K683" s="82">
        <v>98</v>
      </c>
      <c r="L683" s="70"/>
      <c r="M683" s="69"/>
      <c r="N683" s="70"/>
      <c r="O683" s="69"/>
      <c r="P683" s="71">
        <v>2659.5</v>
      </c>
      <c r="GO683" s="50"/>
      <c r="GP683" s="50"/>
      <c r="GQ683" s="50"/>
      <c r="GR683" s="50"/>
      <c r="GS683" s="50"/>
      <c r="GT683" s="50"/>
      <c r="GW683" s="8"/>
      <c r="GX683" s="8"/>
      <c r="GY683" s="8"/>
      <c r="GZ683" s="50"/>
      <c r="HA683" s="8"/>
      <c r="HB683" s="8" t="s">
        <v>106</v>
      </c>
      <c r="HC683" s="50"/>
      <c r="HD683" s="8"/>
      <c r="HE683" s="8"/>
      <c r="HF683" s="50"/>
      <c r="HH683" s="50"/>
      <c r="HI683" s="50"/>
      <c r="HL683" s="50"/>
    </row>
    <row r="684" spans="1:220" s="1" customFormat="1" ht="15">
      <c r="A684" s="78"/>
      <c r="B684" s="67" t="s">
        <v>107</v>
      </c>
      <c r="C684" s="581" t="s">
        <v>108</v>
      </c>
      <c r="D684" s="581"/>
      <c r="E684" s="581"/>
      <c r="F684" s="581"/>
      <c r="G684" s="581"/>
      <c r="H684" s="68" t="s">
        <v>103</v>
      </c>
      <c r="I684" s="82">
        <v>51</v>
      </c>
      <c r="J684" s="69"/>
      <c r="K684" s="82">
        <v>51</v>
      </c>
      <c r="L684" s="70"/>
      <c r="M684" s="69"/>
      <c r="N684" s="70"/>
      <c r="O684" s="69"/>
      <c r="P684" s="71">
        <v>1384.03</v>
      </c>
      <c r="GO684" s="50"/>
      <c r="GP684" s="50"/>
      <c r="GQ684" s="50"/>
      <c r="GR684" s="50"/>
      <c r="GS684" s="50"/>
      <c r="GT684" s="50"/>
      <c r="GW684" s="8"/>
      <c r="GX684" s="8"/>
      <c r="GY684" s="8"/>
      <c r="GZ684" s="50"/>
      <c r="HA684" s="8"/>
      <c r="HB684" s="8" t="s">
        <v>108</v>
      </c>
      <c r="HC684" s="50"/>
      <c r="HD684" s="8"/>
      <c r="HE684" s="8"/>
      <c r="HF684" s="50"/>
      <c r="HH684" s="50"/>
      <c r="HI684" s="50"/>
      <c r="HL684" s="50"/>
    </row>
    <row r="685" spans="1:220" s="1" customFormat="1" ht="15">
      <c r="A685" s="84"/>
      <c r="B685" s="85"/>
      <c r="C685" s="579" t="s">
        <v>109</v>
      </c>
      <c r="D685" s="579"/>
      <c r="E685" s="579"/>
      <c r="F685" s="579"/>
      <c r="G685" s="579"/>
      <c r="H685" s="53"/>
      <c r="I685" s="54"/>
      <c r="J685" s="54"/>
      <c r="K685" s="54"/>
      <c r="L685" s="57"/>
      <c r="M685" s="54"/>
      <c r="N685" s="80">
        <v>75878.44</v>
      </c>
      <c r="O685" s="54"/>
      <c r="P685" s="81">
        <v>6829.06</v>
      </c>
      <c r="GO685" s="50"/>
      <c r="GP685" s="50"/>
      <c r="GQ685" s="50"/>
      <c r="GR685" s="50"/>
      <c r="GS685" s="50"/>
      <c r="GT685" s="50"/>
      <c r="GW685" s="8"/>
      <c r="GX685" s="8"/>
      <c r="GY685" s="8"/>
      <c r="GZ685" s="50"/>
      <c r="HA685" s="8"/>
      <c r="HB685" s="8"/>
      <c r="HC685" s="50" t="s">
        <v>109</v>
      </c>
      <c r="HD685" s="8"/>
      <c r="HE685" s="8"/>
      <c r="HF685" s="50"/>
      <c r="HH685" s="50"/>
      <c r="HI685" s="50"/>
      <c r="HL685" s="50"/>
    </row>
    <row r="686" spans="1:220" s="1" customFormat="1" ht="0.75" customHeight="1">
      <c r="A686" s="86"/>
      <c r="B686" s="87"/>
      <c r="C686" s="87"/>
      <c r="D686" s="87"/>
      <c r="E686" s="87"/>
      <c r="F686" s="87"/>
      <c r="G686" s="87"/>
      <c r="H686" s="88"/>
      <c r="I686" s="89"/>
      <c r="J686" s="89"/>
      <c r="K686" s="89"/>
      <c r="L686" s="90"/>
      <c r="M686" s="89"/>
      <c r="N686" s="90"/>
      <c r="O686" s="89"/>
      <c r="P686" s="91"/>
      <c r="GO686" s="50"/>
      <c r="GP686" s="50"/>
      <c r="GQ686" s="50"/>
      <c r="GR686" s="50"/>
      <c r="GS686" s="50"/>
      <c r="GT686" s="50"/>
      <c r="GW686" s="8"/>
      <c r="GX686" s="8"/>
      <c r="GY686" s="8"/>
      <c r="GZ686" s="50"/>
      <c r="HA686" s="8"/>
      <c r="HB686" s="8"/>
      <c r="HC686" s="50"/>
      <c r="HD686" s="8"/>
      <c r="HE686" s="8"/>
      <c r="HF686" s="50"/>
      <c r="HH686" s="50"/>
      <c r="HI686" s="50"/>
      <c r="HL686" s="50"/>
    </row>
    <row r="687" spans="1:220" s="1" customFormat="1" ht="18" customHeight="1">
      <c r="A687" s="51" t="s">
        <v>1636</v>
      </c>
      <c r="B687" s="52" t="s">
        <v>2511</v>
      </c>
      <c r="C687" s="580" t="s">
        <v>2512</v>
      </c>
      <c r="D687" s="580"/>
      <c r="E687" s="580"/>
      <c r="F687" s="580"/>
      <c r="G687" s="580"/>
      <c r="H687" s="53" t="s">
        <v>1864</v>
      </c>
      <c r="I687" s="54">
        <v>9.2700000000000005E-3</v>
      </c>
      <c r="J687" s="55">
        <v>1</v>
      </c>
      <c r="K687" s="92">
        <v>9.2700000000000005E-3</v>
      </c>
      <c r="L687" s="57"/>
      <c r="M687" s="54"/>
      <c r="N687" s="57"/>
      <c r="O687" s="54"/>
      <c r="P687" s="169">
        <v>539</v>
      </c>
      <c r="Q687" s="59"/>
      <c r="R687" s="60"/>
      <c r="GO687" s="50"/>
      <c r="GP687" s="50" t="s">
        <v>2512</v>
      </c>
      <c r="GQ687" s="50" t="s">
        <v>6</v>
      </c>
      <c r="GR687" s="50" t="s">
        <v>6</v>
      </c>
      <c r="GS687" s="50" t="s">
        <v>6</v>
      </c>
      <c r="GT687" s="50" t="s">
        <v>6</v>
      </c>
      <c r="GW687" s="8"/>
      <c r="GX687" s="8"/>
      <c r="GY687" s="8"/>
      <c r="GZ687" s="50"/>
      <c r="HA687" s="8"/>
      <c r="HB687" s="8"/>
      <c r="HC687" s="50"/>
      <c r="HD687" s="8"/>
      <c r="HE687" s="8"/>
      <c r="HF687" s="50"/>
      <c r="HH687" s="50"/>
      <c r="HI687" s="50"/>
      <c r="HL687" s="50"/>
    </row>
    <row r="688" spans="1:220" s="1" customFormat="1" ht="15">
      <c r="A688" s="61"/>
      <c r="B688" s="62"/>
      <c r="C688" s="578" t="s">
        <v>2826</v>
      </c>
      <c r="D688" s="578"/>
      <c r="E688" s="578"/>
      <c r="F688" s="578"/>
      <c r="G688" s="578"/>
      <c r="H688" s="578"/>
      <c r="I688" s="578"/>
      <c r="J688" s="578"/>
      <c r="K688" s="578"/>
      <c r="L688" s="578"/>
      <c r="M688" s="578"/>
      <c r="N688" s="578"/>
      <c r="O688" s="578"/>
      <c r="P688" s="585"/>
      <c r="GO688" s="50"/>
      <c r="GP688" s="50"/>
      <c r="GQ688" s="50"/>
      <c r="GR688" s="50"/>
      <c r="GS688" s="50"/>
      <c r="GT688" s="50"/>
      <c r="GU688" s="63" t="s">
        <v>2826</v>
      </c>
      <c r="GW688" s="8"/>
      <c r="GX688" s="8"/>
      <c r="GY688" s="8"/>
      <c r="GZ688" s="50"/>
      <c r="HA688" s="8"/>
      <c r="HB688" s="8"/>
      <c r="HC688" s="50"/>
      <c r="HD688" s="8"/>
      <c r="HE688" s="8"/>
      <c r="HF688" s="50"/>
      <c r="HH688" s="50"/>
      <c r="HI688" s="50"/>
      <c r="HL688" s="50"/>
    </row>
    <row r="689" spans="1:220" s="1" customFormat="1" ht="23.25">
      <c r="A689" s="78" t="s">
        <v>1636</v>
      </c>
      <c r="B689" s="67" t="s">
        <v>2511</v>
      </c>
      <c r="C689" s="581" t="s">
        <v>2514</v>
      </c>
      <c r="D689" s="581"/>
      <c r="E689" s="581"/>
      <c r="F689" s="581"/>
      <c r="G689" s="581"/>
      <c r="H689" s="68" t="s">
        <v>1864</v>
      </c>
      <c r="I689" s="172">
        <v>9.2700000000000005E-3</v>
      </c>
      <c r="J689" s="69"/>
      <c r="K689" s="172">
        <v>9.2700000000000005E-3</v>
      </c>
      <c r="L689" s="77">
        <v>48053.51</v>
      </c>
      <c r="M689" s="96">
        <v>1.21</v>
      </c>
      <c r="N689" s="77">
        <v>58144.75</v>
      </c>
      <c r="O689" s="69"/>
      <c r="P689" s="83">
        <v>539</v>
      </c>
      <c r="GO689" s="50"/>
      <c r="GP689" s="50"/>
      <c r="GQ689" s="50"/>
      <c r="GR689" s="50"/>
      <c r="GS689" s="50"/>
      <c r="GT689" s="50"/>
      <c r="GW689" s="8"/>
      <c r="GX689" s="8"/>
      <c r="GY689" s="8"/>
      <c r="GZ689" s="50"/>
      <c r="HA689" s="8"/>
      <c r="HB689" s="8"/>
      <c r="HC689" s="50"/>
      <c r="HD689" s="8" t="s">
        <v>2514</v>
      </c>
      <c r="HE689" s="8"/>
      <c r="HF689" s="50"/>
      <c r="HH689" s="50"/>
      <c r="HI689" s="50"/>
      <c r="HL689" s="50"/>
    </row>
    <row r="690" spans="1:220" s="1" customFormat="1" ht="68.25">
      <c r="A690" s="78" t="s">
        <v>2209</v>
      </c>
      <c r="B690" s="67" t="s">
        <v>2516</v>
      </c>
      <c r="C690" s="581" t="s">
        <v>633</v>
      </c>
      <c r="D690" s="581"/>
      <c r="E690" s="581"/>
      <c r="F690" s="581"/>
      <c r="G690" s="581"/>
      <c r="H690" s="68" t="s">
        <v>88</v>
      </c>
      <c r="I690" s="69"/>
      <c r="J690" s="69"/>
      <c r="K690" s="128">
        <v>6.9999999999999999E-4</v>
      </c>
      <c r="L690" s="70"/>
      <c r="M690" s="69"/>
      <c r="N690" s="173">
        <v>972.96</v>
      </c>
      <c r="O690" s="69"/>
      <c r="P690" s="83">
        <v>0.68</v>
      </c>
      <c r="GO690" s="50"/>
      <c r="GP690" s="50"/>
      <c r="GQ690" s="50"/>
      <c r="GR690" s="50"/>
      <c r="GS690" s="50"/>
      <c r="GT690" s="50"/>
      <c r="GW690" s="8"/>
      <c r="GX690" s="8"/>
      <c r="GY690" s="8"/>
      <c r="GZ690" s="50"/>
      <c r="HA690" s="8"/>
      <c r="HB690" s="8"/>
      <c r="HC690" s="50"/>
      <c r="HD690" s="8"/>
      <c r="HE690" s="8" t="s">
        <v>633</v>
      </c>
      <c r="HF690" s="50"/>
      <c r="HH690" s="50"/>
      <c r="HI690" s="50"/>
      <c r="HL690" s="50"/>
    </row>
    <row r="691" spans="1:220" s="1" customFormat="1" ht="68.25">
      <c r="A691" s="78" t="s">
        <v>2211</v>
      </c>
      <c r="B691" s="67" t="s">
        <v>2518</v>
      </c>
      <c r="C691" s="581" t="s">
        <v>636</v>
      </c>
      <c r="D691" s="581"/>
      <c r="E691" s="581"/>
      <c r="F691" s="581"/>
      <c r="G691" s="581"/>
      <c r="H691" s="68" t="s">
        <v>88</v>
      </c>
      <c r="I691" s="69"/>
      <c r="J691" s="69"/>
      <c r="K691" s="128">
        <v>6.9999999999999999E-4</v>
      </c>
      <c r="L691" s="70"/>
      <c r="M691" s="69"/>
      <c r="N691" s="173">
        <v>666.88</v>
      </c>
      <c r="O691" s="82">
        <v>-1</v>
      </c>
      <c r="P691" s="83">
        <v>-0.47</v>
      </c>
      <c r="GO691" s="50"/>
      <c r="GP691" s="50"/>
      <c r="GQ691" s="50"/>
      <c r="GR691" s="50"/>
      <c r="GS691" s="50"/>
      <c r="GT691" s="50"/>
      <c r="GW691" s="8"/>
      <c r="GX691" s="8"/>
      <c r="GY691" s="8"/>
      <c r="GZ691" s="50"/>
      <c r="HA691" s="8"/>
      <c r="HB691" s="8"/>
      <c r="HC691" s="50"/>
      <c r="HD691" s="8"/>
      <c r="HE691" s="8" t="s">
        <v>636</v>
      </c>
      <c r="HF691" s="50"/>
      <c r="HH691" s="50"/>
      <c r="HI691" s="50"/>
      <c r="HL691" s="50"/>
    </row>
    <row r="692" spans="1:220" s="1" customFormat="1" ht="15">
      <c r="A692" s="84"/>
      <c r="B692" s="85"/>
      <c r="C692" s="579" t="s">
        <v>109</v>
      </c>
      <c r="D692" s="579"/>
      <c r="E692" s="579"/>
      <c r="F692" s="579"/>
      <c r="G692" s="579"/>
      <c r="H692" s="53"/>
      <c r="I692" s="54"/>
      <c r="J692" s="54"/>
      <c r="K692" s="54"/>
      <c r="L692" s="57"/>
      <c r="M692" s="54"/>
      <c r="N692" s="57"/>
      <c r="O692" s="54"/>
      <c r="P692" s="169">
        <v>539.21</v>
      </c>
      <c r="GO692" s="50"/>
      <c r="GP692" s="50"/>
      <c r="GQ692" s="50"/>
      <c r="GR692" s="50"/>
      <c r="GS692" s="50"/>
      <c r="GT692" s="50"/>
      <c r="GW692" s="8"/>
      <c r="GX692" s="8"/>
      <c r="GY692" s="8"/>
      <c r="GZ692" s="50"/>
      <c r="HA692" s="8"/>
      <c r="HB692" s="8"/>
      <c r="HC692" s="50" t="s">
        <v>109</v>
      </c>
      <c r="HD692" s="8"/>
      <c r="HE692" s="8"/>
      <c r="HF692" s="50"/>
      <c r="HH692" s="50"/>
      <c r="HI692" s="50"/>
      <c r="HL692" s="50"/>
    </row>
    <row r="693" spans="1:220" s="1" customFormat="1" ht="0.75" customHeight="1">
      <c r="A693" s="86"/>
      <c r="B693" s="87"/>
      <c r="C693" s="87"/>
      <c r="D693" s="87"/>
      <c r="E693" s="87"/>
      <c r="F693" s="87"/>
      <c r="G693" s="87"/>
      <c r="H693" s="88"/>
      <c r="I693" s="89"/>
      <c r="J693" s="89"/>
      <c r="K693" s="89"/>
      <c r="L693" s="90"/>
      <c r="M693" s="89"/>
      <c r="N693" s="90"/>
      <c r="O693" s="89"/>
      <c r="P693" s="91"/>
      <c r="GO693" s="50"/>
      <c r="GP693" s="50"/>
      <c r="GQ693" s="50"/>
      <c r="GR693" s="50"/>
      <c r="GS693" s="50"/>
      <c r="GT693" s="50"/>
      <c r="GW693" s="8"/>
      <c r="GX693" s="8"/>
      <c r="GY693" s="8"/>
      <c r="GZ693" s="50"/>
      <c r="HA693" s="8"/>
      <c r="HB693" s="8"/>
      <c r="HC693" s="50"/>
      <c r="HD693" s="8"/>
      <c r="HE693" s="8"/>
      <c r="HF693" s="50"/>
      <c r="HH693" s="50"/>
      <c r="HI693" s="50"/>
      <c r="HL693" s="50"/>
    </row>
    <row r="694" spans="1:220" s="1" customFormat="1" ht="36" customHeight="1">
      <c r="A694" s="79"/>
      <c r="B694" s="104"/>
      <c r="C694" s="576" t="s">
        <v>2827</v>
      </c>
      <c r="D694" s="576"/>
      <c r="E694" s="576"/>
      <c r="F694" s="576"/>
      <c r="G694" s="576"/>
      <c r="H694" s="576"/>
      <c r="I694" s="576"/>
      <c r="J694" s="576"/>
      <c r="K694" s="576"/>
      <c r="L694" s="576"/>
      <c r="M694" s="576"/>
      <c r="N694" s="576"/>
      <c r="O694" s="576"/>
      <c r="P694" s="105"/>
      <c r="Q694" s="106"/>
      <c r="R694" s="107"/>
      <c r="GO694" s="50"/>
      <c r="GP694" s="50"/>
      <c r="GQ694" s="50"/>
      <c r="GR694" s="50"/>
      <c r="GS694" s="50"/>
      <c r="GT694" s="50"/>
      <c r="GW694" s="8"/>
      <c r="GX694" s="8"/>
      <c r="GY694" s="8"/>
      <c r="GZ694" s="50"/>
      <c r="HA694" s="8"/>
      <c r="HB694" s="8"/>
      <c r="HC694" s="50"/>
      <c r="HD694" s="8"/>
      <c r="HE694" s="8"/>
      <c r="HF694" s="50" t="s">
        <v>2827</v>
      </c>
      <c r="HH694" s="50"/>
      <c r="HI694" s="50"/>
      <c r="HL694" s="50"/>
    </row>
    <row r="695" spans="1:220" s="1" customFormat="1" ht="15">
      <c r="A695" s="79"/>
      <c r="B695" s="65"/>
      <c r="C695" s="578" t="s">
        <v>439</v>
      </c>
      <c r="D695" s="578"/>
      <c r="E695" s="578"/>
      <c r="F695" s="578"/>
      <c r="G695" s="578"/>
      <c r="H695" s="578"/>
      <c r="I695" s="578"/>
      <c r="J695" s="578"/>
      <c r="K695" s="578"/>
      <c r="L695" s="578"/>
      <c r="M695" s="578"/>
      <c r="N695" s="578"/>
      <c r="O695" s="578"/>
      <c r="P695" s="108">
        <v>87931.99</v>
      </c>
      <c r="GO695" s="50"/>
      <c r="GP695" s="50"/>
      <c r="GQ695" s="50"/>
      <c r="GR695" s="50"/>
      <c r="GS695" s="50"/>
      <c r="GT695" s="50"/>
      <c r="GW695" s="8"/>
      <c r="GX695" s="8"/>
      <c r="GY695" s="8"/>
      <c r="GZ695" s="50"/>
      <c r="HA695" s="8"/>
      <c r="HB695" s="8"/>
      <c r="HC695" s="50"/>
      <c r="HD695" s="8"/>
      <c r="HE695" s="8"/>
      <c r="HF695" s="50"/>
      <c r="HG695" s="63" t="s">
        <v>439</v>
      </c>
      <c r="HH695" s="50"/>
      <c r="HI695" s="50"/>
      <c r="HL695" s="50"/>
    </row>
    <row r="696" spans="1:220" s="1" customFormat="1" ht="15">
      <c r="A696" s="79"/>
      <c r="B696" s="65"/>
      <c r="C696" s="578" t="s">
        <v>440</v>
      </c>
      <c r="D696" s="578"/>
      <c r="E696" s="578"/>
      <c r="F696" s="578"/>
      <c r="G696" s="578"/>
      <c r="H696" s="578"/>
      <c r="I696" s="578"/>
      <c r="J696" s="578"/>
      <c r="K696" s="578"/>
      <c r="L696" s="578"/>
      <c r="M696" s="578"/>
      <c r="N696" s="578"/>
      <c r="O696" s="578"/>
      <c r="P696" s="110"/>
      <c r="GO696" s="50"/>
      <c r="GP696" s="50"/>
      <c r="GQ696" s="50"/>
      <c r="GR696" s="50"/>
      <c r="GS696" s="50"/>
      <c r="GT696" s="50"/>
      <c r="GW696" s="8"/>
      <c r="GX696" s="8"/>
      <c r="GY696" s="8"/>
      <c r="GZ696" s="50"/>
      <c r="HA696" s="8"/>
      <c r="HB696" s="8"/>
      <c r="HC696" s="50"/>
      <c r="HD696" s="8"/>
      <c r="HE696" s="8"/>
      <c r="HF696" s="50"/>
      <c r="HG696" s="63" t="s">
        <v>440</v>
      </c>
      <c r="HH696" s="50"/>
      <c r="HI696" s="50"/>
      <c r="HL696" s="50"/>
    </row>
    <row r="697" spans="1:220" s="1" customFormat="1" ht="15">
      <c r="A697" s="79"/>
      <c r="B697" s="65"/>
      <c r="C697" s="578" t="s">
        <v>441</v>
      </c>
      <c r="D697" s="578"/>
      <c r="E697" s="578"/>
      <c r="F697" s="578"/>
      <c r="G697" s="578"/>
      <c r="H697" s="578"/>
      <c r="I697" s="578"/>
      <c r="J697" s="578"/>
      <c r="K697" s="578"/>
      <c r="L697" s="578"/>
      <c r="M697" s="578"/>
      <c r="N697" s="578"/>
      <c r="O697" s="578"/>
      <c r="P697" s="108">
        <v>36657.379999999997</v>
      </c>
      <c r="GO697" s="50"/>
      <c r="GP697" s="50"/>
      <c r="GQ697" s="50"/>
      <c r="GR697" s="50"/>
      <c r="GS697" s="50"/>
      <c r="GT697" s="50"/>
      <c r="GW697" s="8"/>
      <c r="GX697" s="8"/>
      <c r="GY697" s="8"/>
      <c r="GZ697" s="50"/>
      <c r="HA697" s="8"/>
      <c r="HB697" s="8"/>
      <c r="HC697" s="50"/>
      <c r="HD697" s="8"/>
      <c r="HE697" s="8"/>
      <c r="HF697" s="50"/>
      <c r="HG697" s="63" t="s">
        <v>441</v>
      </c>
      <c r="HH697" s="50"/>
      <c r="HI697" s="50"/>
      <c r="HL697" s="50"/>
    </row>
    <row r="698" spans="1:220" s="1" customFormat="1" ht="15">
      <c r="A698" s="79"/>
      <c r="B698" s="65"/>
      <c r="C698" s="578" t="s">
        <v>442</v>
      </c>
      <c r="D698" s="578"/>
      <c r="E698" s="578"/>
      <c r="F698" s="578"/>
      <c r="G698" s="578"/>
      <c r="H698" s="578"/>
      <c r="I698" s="578"/>
      <c r="J698" s="578"/>
      <c r="K698" s="578"/>
      <c r="L698" s="578"/>
      <c r="M698" s="578"/>
      <c r="N698" s="578"/>
      <c r="O698" s="578"/>
      <c r="P698" s="108">
        <v>1647.12</v>
      </c>
      <c r="GO698" s="50"/>
      <c r="GP698" s="50"/>
      <c r="GQ698" s="50"/>
      <c r="GR698" s="50"/>
      <c r="GS698" s="50"/>
      <c r="GT698" s="50"/>
      <c r="GW698" s="8"/>
      <c r="GX698" s="8"/>
      <c r="GY698" s="8"/>
      <c r="GZ698" s="50"/>
      <c r="HA698" s="8"/>
      <c r="HB698" s="8"/>
      <c r="HC698" s="50"/>
      <c r="HD698" s="8"/>
      <c r="HE698" s="8"/>
      <c r="HF698" s="50"/>
      <c r="HG698" s="63" t="s">
        <v>442</v>
      </c>
      <c r="HH698" s="50"/>
      <c r="HI698" s="50"/>
      <c r="HL698" s="50"/>
    </row>
    <row r="699" spans="1:220" s="1" customFormat="1" ht="15">
      <c r="A699" s="79"/>
      <c r="B699" s="65"/>
      <c r="C699" s="578" t="s">
        <v>443</v>
      </c>
      <c r="D699" s="578"/>
      <c r="E699" s="578"/>
      <c r="F699" s="578"/>
      <c r="G699" s="578"/>
      <c r="H699" s="578"/>
      <c r="I699" s="578"/>
      <c r="J699" s="578"/>
      <c r="K699" s="578"/>
      <c r="L699" s="578"/>
      <c r="M699" s="578"/>
      <c r="N699" s="578"/>
      <c r="O699" s="578"/>
      <c r="P699" s="190">
        <v>977.31</v>
      </c>
      <c r="GO699" s="50"/>
      <c r="GP699" s="50"/>
      <c r="GQ699" s="50"/>
      <c r="GR699" s="50"/>
      <c r="GS699" s="50"/>
      <c r="GT699" s="50"/>
      <c r="GW699" s="8"/>
      <c r="GX699" s="8"/>
      <c r="GY699" s="8"/>
      <c r="GZ699" s="50"/>
      <c r="HA699" s="8"/>
      <c r="HB699" s="8"/>
      <c r="HC699" s="50"/>
      <c r="HD699" s="8"/>
      <c r="HE699" s="8"/>
      <c r="HF699" s="50"/>
      <c r="HG699" s="63" t="s">
        <v>443</v>
      </c>
      <c r="HH699" s="50"/>
      <c r="HI699" s="50"/>
      <c r="HL699" s="50"/>
    </row>
    <row r="700" spans="1:220" s="1" customFormat="1" ht="15">
      <c r="A700" s="79"/>
      <c r="B700" s="65"/>
      <c r="C700" s="578" t="s">
        <v>444</v>
      </c>
      <c r="D700" s="578"/>
      <c r="E700" s="578"/>
      <c r="F700" s="578"/>
      <c r="G700" s="578"/>
      <c r="H700" s="578"/>
      <c r="I700" s="578"/>
      <c r="J700" s="578"/>
      <c r="K700" s="578"/>
      <c r="L700" s="578"/>
      <c r="M700" s="578"/>
      <c r="N700" s="578"/>
      <c r="O700" s="578"/>
      <c r="P700" s="108">
        <v>48650.18</v>
      </c>
      <c r="GO700" s="50"/>
      <c r="GP700" s="50"/>
      <c r="GQ700" s="50"/>
      <c r="GR700" s="50"/>
      <c r="GS700" s="50"/>
      <c r="GT700" s="50"/>
      <c r="GW700" s="8"/>
      <c r="GX700" s="8"/>
      <c r="GY700" s="8"/>
      <c r="GZ700" s="50"/>
      <c r="HA700" s="8"/>
      <c r="HB700" s="8"/>
      <c r="HC700" s="50"/>
      <c r="HD700" s="8"/>
      <c r="HE700" s="8"/>
      <c r="HF700" s="50"/>
      <c r="HG700" s="63" t="s">
        <v>444</v>
      </c>
      <c r="HH700" s="50"/>
      <c r="HI700" s="50"/>
      <c r="HL700" s="50"/>
    </row>
    <row r="701" spans="1:220" s="1" customFormat="1" ht="15">
      <c r="A701" s="79"/>
      <c r="B701" s="65"/>
      <c r="C701" s="578" t="s">
        <v>456</v>
      </c>
      <c r="D701" s="578"/>
      <c r="E701" s="578"/>
      <c r="F701" s="578"/>
      <c r="G701" s="578"/>
      <c r="H701" s="578"/>
      <c r="I701" s="578"/>
      <c r="J701" s="578"/>
      <c r="K701" s="578"/>
      <c r="L701" s="578"/>
      <c r="M701" s="578"/>
      <c r="N701" s="578"/>
      <c r="O701" s="578"/>
      <c r="P701" s="108">
        <v>144128.97</v>
      </c>
      <c r="GO701" s="50"/>
      <c r="GP701" s="50"/>
      <c r="GQ701" s="50"/>
      <c r="GR701" s="50"/>
      <c r="GS701" s="50"/>
      <c r="GT701" s="50"/>
      <c r="GW701" s="8"/>
      <c r="GX701" s="8"/>
      <c r="GY701" s="8"/>
      <c r="GZ701" s="50"/>
      <c r="HA701" s="8"/>
      <c r="HB701" s="8"/>
      <c r="HC701" s="50"/>
      <c r="HD701" s="8"/>
      <c r="HE701" s="8"/>
      <c r="HF701" s="50"/>
      <c r="HG701" s="63" t="s">
        <v>456</v>
      </c>
      <c r="HH701" s="50"/>
      <c r="HI701" s="50"/>
      <c r="HL701" s="50"/>
    </row>
    <row r="702" spans="1:220" s="1" customFormat="1" ht="15">
      <c r="A702" s="79"/>
      <c r="B702" s="65"/>
      <c r="C702" s="578" t="s">
        <v>440</v>
      </c>
      <c r="D702" s="578"/>
      <c r="E702" s="578"/>
      <c r="F702" s="578"/>
      <c r="G702" s="578"/>
      <c r="H702" s="578"/>
      <c r="I702" s="578"/>
      <c r="J702" s="578"/>
      <c r="K702" s="578"/>
      <c r="L702" s="578"/>
      <c r="M702" s="578"/>
      <c r="N702" s="578"/>
      <c r="O702" s="578"/>
      <c r="P702" s="110"/>
      <c r="GO702" s="50"/>
      <c r="GP702" s="50"/>
      <c r="GQ702" s="50"/>
      <c r="GR702" s="50"/>
      <c r="GS702" s="50"/>
      <c r="GT702" s="50"/>
      <c r="GW702" s="8"/>
      <c r="GX702" s="8"/>
      <c r="GY702" s="8"/>
      <c r="GZ702" s="50"/>
      <c r="HA702" s="8"/>
      <c r="HB702" s="8"/>
      <c r="HC702" s="50"/>
      <c r="HD702" s="8"/>
      <c r="HE702" s="8"/>
      <c r="HF702" s="50"/>
      <c r="HG702" s="63" t="s">
        <v>440</v>
      </c>
      <c r="HH702" s="50"/>
      <c r="HI702" s="50"/>
      <c r="HL702" s="50"/>
    </row>
    <row r="703" spans="1:220" s="1" customFormat="1" ht="15">
      <c r="A703" s="79"/>
      <c r="B703" s="65"/>
      <c r="C703" s="578" t="s">
        <v>457</v>
      </c>
      <c r="D703" s="578"/>
      <c r="E703" s="578"/>
      <c r="F703" s="578"/>
      <c r="G703" s="578"/>
      <c r="H703" s="578"/>
      <c r="I703" s="578"/>
      <c r="J703" s="578"/>
      <c r="K703" s="578"/>
      <c r="L703" s="578"/>
      <c r="M703" s="578"/>
      <c r="N703" s="578"/>
      <c r="O703" s="578"/>
      <c r="P703" s="108">
        <v>36657.379999999997</v>
      </c>
      <c r="GO703" s="50"/>
      <c r="GP703" s="50"/>
      <c r="GQ703" s="50"/>
      <c r="GR703" s="50"/>
      <c r="GS703" s="50"/>
      <c r="GT703" s="50"/>
      <c r="GW703" s="8"/>
      <c r="GX703" s="8"/>
      <c r="GY703" s="8"/>
      <c r="GZ703" s="50"/>
      <c r="HA703" s="8"/>
      <c r="HB703" s="8"/>
      <c r="HC703" s="50"/>
      <c r="HD703" s="8"/>
      <c r="HE703" s="8"/>
      <c r="HF703" s="50"/>
      <c r="HG703" s="63" t="s">
        <v>457</v>
      </c>
      <c r="HH703" s="50"/>
      <c r="HI703" s="50"/>
      <c r="HL703" s="50"/>
    </row>
    <row r="704" spans="1:220" s="1" customFormat="1" ht="15">
      <c r="A704" s="79"/>
      <c r="B704" s="65"/>
      <c r="C704" s="578" t="s">
        <v>458</v>
      </c>
      <c r="D704" s="578"/>
      <c r="E704" s="578"/>
      <c r="F704" s="578"/>
      <c r="G704" s="578"/>
      <c r="H704" s="578"/>
      <c r="I704" s="578"/>
      <c r="J704" s="578"/>
      <c r="K704" s="578"/>
      <c r="L704" s="578"/>
      <c r="M704" s="578"/>
      <c r="N704" s="578"/>
      <c r="O704" s="578"/>
      <c r="P704" s="108">
        <v>1647.12</v>
      </c>
      <c r="GO704" s="50"/>
      <c r="GP704" s="50"/>
      <c r="GQ704" s="50"/>
      <c r="GR704" s="50"/>
      <c r="GS704" s="50"/>
      <c r="GT704" s="50"/>
      <c r="GW704" s="8"/>
      <c r="GX704" s="8"/>
      <c r="GY704" s="8"/>
      <c r="GZ704" s="50"/>
      <c r="HA704" s="8"/>
      <c r="HB704" s="8"/>
      <c r="HC704" s="50"/>
      <c r="HD704" s="8"/>
      <c r="HE704" s="8"/>
      <c r="HF704" s="50"/>
      <c r="HG704" s="63" t="s">
        <v>458</v>
      </c>
      <c r="HH704" s="50"/>
      <c r="HI704" s="50"/>
      <c r="HL704" s="50"/>
    </row>
    <row r="705" spans="1:222" s="1" customFormat="1" ht="15">
      <c r="A705" s="79"/>
      <c r="B705" s="65"/>
      <c r="C705" s="578" t="s">
        <v>459</v>
      </c>
      <c r="D705" s="578"/>
      <c r="E705" s="578"/>
      <c r="F705" s="578"/>
      <c r="G705" s="578"/>
      <c r="H705" s="578"/>
      <c r="I705" s="578"/>
      <c r="J705" s="578"/>
      <c r="K705" s="578"/>
      <c r="L705" s="578"/>
      <c r="M705" s="578"/>
      <c r="N705" s="578"/>
      <c r="O705" s="578"/>
      <c r="P705" s="190">
        <v>977.31</v>
      </c>
      <c r="GO705" s="50"/>
      <c r="GP705" s="50"/>
      <c r="GQ705" s="50"/>
      <c r="GR705" s="50"/>
      <c r="GS705" s="50"/>
      <c r="GT705" s="50"/>
      <c r="GW705" s="8"/>
      <c r="GX705" s="8"/>
      <c r="GY705" s="8"/>
      <c r="GZ705" s="50"/>
      <c r="HA705" s="8"/>
      <c r="HB705" s="8"/>
      <c r="HC705" s="50"/>
      <c r="HD705" s="8"/>
      <c r="HE705" s="8"/>
      <c r="HF705" s="50"/>
      <c r="HG705" s="63" t="s">
        <v>459</v>
      </c>
      <c r="HH705" s="50"/>
      <c r="HI705" s="50"/>
      <c r="HL705" s="50"/>
    </row>
    <row r="706" spans="1:222" s="1" customFormat="1" ht="15">
      <c r="A706" s="79"/>
      <c r="B706" s="65"/>
      <c r="C706" s="578" t="s">
        <v>460</v>
      </c>
      <c r="D706" s="578"/>
      <c r="E706" s="578"/>
      <c r="F706" s="578"/>
      <c r="G706" s="578"/>
      <c r="H706" s="578"/>
      <c r="I706" s="578"/>
      <c r="J706" s="578"/>
      <c r="K706" s="578"/>
      <c r="L706" s="578"/>
      <c r="M706" s="578"/>
      <c r="N706" s="578"/>
      <c r="O706" s="578"/>
      <c r="P706" s="108">
        <v>48650.18</v>
      </c>
      <c r="GO706" s="50"/>
      <c r="GP706" s="50"/>
      <c r="GQ706" s="50"/>
      <c r="GR706" s="50"/>
      <c r="GS706" s="50"/>
      <c r="GT706" s="50"/>
      <c r="GW706" s="8"/>
      <c r="GX706" s="8"/>
      <c r="GY706" s="8"/>
      <c r="GZ706" s="50"/>
      <c r="HA706" s="8"/>
      <c r="HB706" s="8"/>
      <c r="HC706" s="50"/>
      <c r="HD706" s="8"/>
      <c r="HE706" s="8"/>
      <c r="HF706" s="50"/>
      <c r="HG706" s="63" t="s">
        <v>460</v>
      </c>
      <c r="HH706" s="50"/>
      <c r="HI706" s="50"/>
      <c r="HL706" s="50"/>
    </row>
    <row r="707" spans="1:222" s="1" customFormat="1" ht="15">
      <c r="A707" s="79"/>
      <c r="B707" s="65"/>
      <c r="C707" s="578" t="s">
        <v>461</v>
      </c>
      <c r="D707" s="578"/>
      <c r="E707" s="578"/>
      <c r="F707" s="578"/>
      <c r="G707" s="578"/>
      <c r="H707" s="578"/>
      <c r="I707" s="578"/>
      <c r="J707" s="578"/>
      <c r="K707" s="578"/>
      <c r="L707" s="578"/>
      <c r="M707" s="578"/>
      <c r="N707" s="578"/>
      <c r="O707" s="578"/>
      <c r="P707" s="108">
        <v>36882</v>
      </c>
      <c r="GO707" s="50"/>
      <c r="GP707" s="50"/>
      <c r="GQ707" s="50"/>
      <c r="GR707" s="50"/>
      <c r="GS707" s="50"/>
      <c r="GT707" s="50"/>
      <c r="GW707" s="8"/>
      <c r="GX707" s="8"/>
      <c r="GY707" s="8"/>
      <c r="GZ707" s="50"/>
      <c r="HA707" s="8"/>
      <c r="HB707" s="8"/>
      <c r="HC707" s="50"/>
      <c r="HD707" s="8"/>
      <c r="HE707" s="8"/>
      <c r="HF707" s="50"/>
      <c r="HG707" s="63" t="s">
        <v>461</v>
      </c>
      <c r="HH707" s="50"/>
      <c r="HI707" s="50"/>
      <c r="HL707" s="50"/>
    </row>
    <row r="708" spans="1:222" s="1" customFormat="1" ht="15">
      <c r="A708" s="79"/>
      <c r="B708" s="65"/>
      <c r="C708" s="578" t="s">
        <v>462</v>
      </c>
      <c r="D708" s="578"/>
      <c r="E708" s="578"/>
      <c r="F708" s="578"/>
      <c r="G708" s="578"/>
      <c r="H708" s="578"/>
      <c r="I708" s="578"/>
      <c r="J708" s="578"/>
      <c r="K708" s="578"/>
      <c r="L708" s="578"/>
      <c r="M708" s="578"/>
      <c r="N708" s="578"/>
      <c r="O708" s="578"/>
      <c r="P708" s="108">
        <v>19314.98</v>
      </c>
      <c r="GO708" s="50"/>
      <c r="GP708" s="50"/>
      <c r="GQ708" s="50"/>
      <c r="GR708" s="50"/>
      <c r="GS708" s="50"/>
      <c r="GT708" s="50"/>
      <c r="GW708" s="8"/>
      <c r="GX708" s="8"/>
      <c r="GY708" s="8"/>
      <c r="GZ708" s="50"/>
      <c r="HA708" s="8"/>
      <c r="HB708" s="8"/>
      <c r="HC708" s="50"/>
      <c r="HD708" s="8"/>
      <c r="HE708" s="8"/>
      <c r="HF708" s="50"/>
      <c r="HG708" s="63" t="s">
        <v>462</v>
      </c>
      <c r="HH708" s="50"/>
      <c r="HI708" s="50"/>
      <c r="HL708" s="50"/>
    </row>
    <row r="709" spans="1:222" s="1" customFormat="1" ht="15">
      <c r="A709" s="79"/>
      <c r="B709" s="65"/>
      <c r="C709" s="578" t="s">
        <v>463</v>
      </c>
      <c r="D709" s="578"/>
      <c r="E709" s="578"/>
      <c r="F709" s="578"/>
      <c r="G709" s="578"/>
      <c r="H709" s="578"/>
      <c r="I709" s="578"/>
      <c r="J709" s="578"/>
      <c r="K709" s="578"/>
      <c r="L709" s="578"/>
      <c r="M709" s="578"/>
      <c r="N709" s="578"/>
      <c r="O709" s="578"/>
      <c r="P709" s="108">
        <v>37634.69</v>
      </c>
      <c r="GO709" s="50"/>
      <c r="GP709" s="50"/>
      <c r="GQ709" s="50"/>
      <c r="GR709" s="50"/>
      <c r="GS709" s="50"/>
      <c r="GT709" s="50"/>
      <c r="GW709" s="8"/>
      <c r="GX709" s="8"/>
      <c r="GY709" s="8"/>
      <c r="GZ709" s="50"/>
      <c r="HA709" s="8"/>
      <c r="HB709" s="8"/>
      <c r="HC709" s="50"/>
      <c r="HD709" s="8"/>
      <c r="HE709" s="8"/>
      <c r="HF709" s="50"/>
      <c r="HG709" s="63" t="s">
        <v>463</v>
      </c>
      <c r="HH709" s="50"/>
      <c r="HI709" s="50"/>
      <c r="HL709" s="50"/>
    </row>
    <row r="710" spans="1:222" s="1" customFormat="1" ht="15">
      <c r="A710" s="79"/>
      <c r="B710" s="65"/>
      <c r="C710" s="578" t="s">
        <v>464</v>
      </c>
      <c r="D710" s="578"/>
      <c r="E710" s="578"/>
      <c r="F710" s="578"/>
      <c r="G710" s="578"/>
      <c r="H710" s="578"/>
      <c r="I710" s="578"/>
      <c r="J710" s="578"/>
      <c r="K710" s="578"/>
      <c r="L710" s="578"/>
      <c r="M710" s="578"/>
      <c r="N710" s="578"/>
      <c r="O710" s="578"/>
      <c r="P710" s="108">
        <v>36882</v>
      </c>
      <c r="GO710" s="50"/>
      <c r="GP710" s="50"/>
      <c r="GQ710" s="50"/>
      <c r="GR710" s="50"/>
      <c r="GS710" s="50"/>
      <c r="GT710" s="50"/>
      <c r="GW710" s="8"/>
      <c r="GX710" s="8"/>
      <c r="GY710" s="8"/>
      <c r="GZ710" s="50"/>
      <c r="HA710" s="8"/>
      <c r="HB710" s="8"/>
      <c r="HC710" s="50"/>
      <c r="HD710" s="8"/>
      <c r="HE710" s="8"/>
      <c r="HF710" s="50"/>
      <c r="HG710" s="63" t="s">
        <v>464</v>
      </c>
      <c r="HH710" s="50"/>
      <c r="HI710" s="50"/>
      <c r="HL710" s="50"/>
    </row>
    <row r="711" spans="1:222" s="1" customFormat="1" ht="15">
      <c r="A711" s="79"/>
      <c r="B711" s="65"/>
      <c r="C711" s="578" t="s">
        <v>465</v>
      </c>
      <c r="D711" s="578"/>
      <c r="E711" s="578"/>
      <c r="F711" s="578"/>
      <c r="G711" s="578"/>
      <c r="H711" s="578"/>
      <c r="I711" s="578"/>
      <c r="J711" s="578"/>
      <c r="K711" s="578"/>
      <c r="L711" s="578"/>
      <c r="M711" s="578"/>
      <c r="N711" s="578"/>
      <c r="O711" s="578"/>
      <c r="P711" s="108">
        <v>19314.98</v>
      </c>
      <c r="GO711" s="50"/>
      <c r="GP711" s="50"/>
      <c r="GQ711" s="50"/>
      <c r="GR711" s="50"/>
      <c r="GS711" s="50"/>
      <c r="GT711" s="50"/>
      <c r="GW711" s="8"/>
      <c r="GX711" s="8"/>
      <c r="GY711" s="8"/>
      <c r="GZ711" s="50"/>
      <c r="HA711" s="8"/>
      <c r="HB711" s="8"/>
      <c r="HC711" s="50"/>
      <c r="HD711" s="8"/>
      <c r="HE711" s="8"/>
      <c r="HF711" s="50"/>
      <c r="HG711" s="63" t="s">
        <v>465</v>
      </c>
      <c r="HH711" s="50"/>
      <c r="HI711" s="50"/>
      <c r="HL711" s="50"/>
    </row>
    <row r="712" spans="1:222" s="1" customFormat="1" ht="15">
      <c r="A712" s="79"/>
      <c r="B712" s="104"/>
      <c r="C712" s="576" t="s">
        <v>2828</v>
      </c>
      <c r="D712" s="576"/>
      <c r="E712" s="576"/>
      <c r="F712" s="576"/>
      <c r="G712" s="576"/>
      <c r="H712" s="576"/>
      <c r="I712" s="576"/>
      <c r="J712" s="576"/>
      <c r="K712" s="576"/>
      <c r="L712" s="576"/>
      <c r="M712" s="576"/>
      <c r="N712" s="576"/>
      <c r="O712" s="576"/>
      <c r="P712" s="111">
        <v>144128.97</v>
      </c>
      <c r="Q712" s="166"/>
      <c r="R712" s="103"/>
      <c r="GO712" s="50"/>
      <c r="GP712" s="50"/>
      <c r="GQ712" s="50"/>
      <c r="GR712" s="50"/>
      <c r="GS712" s="50"/>
      <c r="GT712" s="50"/>
      <c r="GW712" s="8"/>
      <c r="GX712" s="8"/>
      <c r="GY712" s="8"/>
      <c r="GZ712" s="50"/>
      <c r="HA712" s="8"/>
      <c r="HB712" s="8"/>
      <c r="HC712" s="50"/>
      <c r="HD712" s="8"/>
      <c r="HE712" s="8"/>
      <c r="HF712" s="50"/>
      <c r="HH712" s="50" t="s">
        <v>2828</v>
      </c>
      <c r="HI712" s="50"/>
      <c r="HL712" s="50"/>
    </row>
    <row r="713" spans="1:222" s="1" customFormat="1" ht="30" customHeight="1">
      <c r="A713" s="79"/>
      <c r="B713" s="104"/>
      <c r="C713" s="576" t="s">
        <v>467</v>
      </c>
      <c r="D713" s="576"/>
      <c r="E713" s="576"/>
      <c r="F713" s="576"/>
      <c r="G713" s="576"/>
      <c r="H713" s="576"/>
      <c r="I713" s="576"/>
      <c r="J713" s="576"/>
      <c r="K713" s="576"/>
      <c r="L713" s="576"/>
      <c r="M713" s="576"/>
      <c r="N713" s="576"/>
      <c r="O713" s="576"/>
      <c r="P713" s="112"/>
      <c r="Q713" s="102"/>
      <c r="R713" s="103"/>
      <c r="GO713" s="50"/>
      <c r="GP713" s="50"/>
      <c r="GQ713" s="50"/>
      <c r="GR713" s="50"/>
      <c r="GS713" s="50"/>
      <c r="GT713" s="50"/>
      <c r="GW713" s="8"/>
      <c r="GX713" s="8"/>
      <c r="GY713" s="8"/>
      <c r="GZ713" s="50"/>
      <c r="HA713" s="8"/>
      <c r="HB713" s="8"/>
      <c r="HC713" s="50"/>
      <c r="HD713" s="8"/>
      <c r="HE713" s="8"/>
      <c r="HF713" s="50"/>
      <c r="HH713" s="50"/>
      <c r="HI713" s="50" t="s">
        <v>467</v>
      </c>
      <c r="HL713" s="50"/>
    </row>
    <row r="714" spans="1:222" s="1" customFormat="1" ht="15">
      <c r="A714" s="79"/>
      <c r="B714" s="104"/>
      <c r="C714" s="577" t="s">
        <v>1162</v>
      </c>
      <c r="D714" s="577"/>
      <c r="E714" s="577"/>
      <c r="F714" s="577"/>
      <c r="G714" s="577"/>
      <c r="H714" s="577"/>
      <c r="I714" s="577"/>
      <c r="J714" s="577"/>
      <c r="K714" s="577"/>
      <c r="L714" s="577"/>
      <c r="M714" s="577"/>
      <c r="N714" s="577"/>
      <c r="O714" s="577"/>
      <c r="P714" s="108">
        <v>6534.66</v>
      </c>
      <c r="Q714" s="102"/>
      <c r="R714" s="103"/>
      <c r="GO714" s="50"/>
      <c r="GP714" s="50"/>
      <c r="GQ714" s="50"/>
      <c r="GR714" s="50"/>
      <c r="GS714" s="50"/>
      <c r="GT714" s="50"/>
      <c r="GW714" s="8"/>
      <c r="GX714" s="8"/>
      <c r="GY714" s="8"/>
      <c r="GZ714" s="50"/>
      <c r="HA714" s="8"/>
      <c r="HB714" s="8"/>
      <c r="HC714" s="50"/>
      <c r="HD714" s="8"/>
      <c r="HE714" s="8"/>
      <c r="HF714" s="50"/>
      <c r="HH714" s="50"/>
      <c r="HI714" s="50"/>
      <c r="HJ714" s="63" t="s">
        <v>1162</v>
      </c>
      <c r="HL714" s="50"/>
    </row>
    <row r="715" spans="1:222" s="1" customFormat="1" ht="15">
      <c r="A715" s="79"/>
      <c r="B715" s="104"/>
      <c r="C715" s="577" t="s">
        <v>468</v>
      </c>
      <c r="D715" s="577"/>
      <c r="E715" s="577"/>
      <c r="F715" s="577"/>
      <c r="G715" s="577"/>
      <c r="H715" s="577"/>
      <c r="I715" s="577"/>
      <c r="J715" s="577"/>
      <c r="K715" s="171">
        <v>47.145960000000002</v>
      </c>
      <c r="L715" s="577"/>
      <c r="M715" s="577"/>
      <c r="N715" s="577"/>
      <c r="O715" s="577"/>
      <c r="P715" s="110"/>
      <c r="Q715" s="102"/>
      <c r="R715" s="103"/>
      <c r="GO715" s="50"/>
      <c r="GP715" s="50"/>
      <c r="GQ715" s="50"/>
      <c r="GR715" s="50"/>
      <c r="GS715" s="50"/>
      <c r="GT715" s="50"/>
      <c r="GW715" s="8"/>
      <c r="GX715" s="8"/>
      <c r="GY715" s="8"/>
      <c r="GZ715" s="50"/>
      <c r="HA715" s="8"/>
      <c r="HB715" s="8"/>
      <c r="HC715" s="50"/>
      <c r="HD715" s="8"/>
      <c r="HE715" s="8"/>
      <c r="HF715" s="50"/>
      <c r="HH715" s="50"/>
      <c r="HI715" s="50"/>
      <c r="HK715" s="63" t="s">
        <v>468</v>
      </c>
      <c r="HL715" s="50"/>
    </row>
    <row r="716" spans="1:222" s="1" customFormat="1" ht="15">
      <c r="A716" s="79"/>
      <c r="B716" s="104"/>
      <c r="C716" s="577" t="s">
        <v>469</v>
      </c>
      <c r="D716" s="577"/>
      <c r="E716" s="577"/>
      <c r="F716" s="577"/>
      <c r="G716" s="577"/>
      <c r="H716" s="577"/>
      <c r="I716" s="577"/>
      <c r="J716" s="577"/>
      <c r="K716" s="167">
        <v>1.0571999999999999</v>
      </c>
      <c r="L716" s="577"/>
      <c r="M716" s="577"/>
      <c r="N716" s="577"/>
      <c r="O716" s="577"/>
      <c r="P716" s="110"/>
      <c r="Q716" s="102"/>
      <c r="R716" s="103"/>
      <c r="GO716" s="50"/>
      <c r="GP716" s="50"/>
      <c r="GQ716" s="50"/>
      <c r="GR716" s="50"/>
      <c r="GS716" s="50"/>
      <c r="GT716" s="50"/>
      <c r="GW716" s="8"/>
      <c r="GX716" s="8"/>
      <c r="GY716" s="8"/>
      <c r="GZ716" s="50"/>
      <c r="HA716" s="8"/>
      <c r="HB716" s="8"/>
      <c r="HC716" s="50"/>
      <c r="HD716" s="8"/>
      <c r="HE716" s="8"/>
      <c r="HF716" s="50"/>
      <c r="HH716" s="50"/>
      <c r="HI716" s="50"/>
      <c r="HK716" s="63" t="s">
        <v>469</v>
      </c>
      <c r="HL716" s="50"/>
    </row>
    <row r="717" spans="1:222" s="1" customFormat="1" ht="0.75" customHeight="1">
      <c r="A717" s="97"/>
      <c r="B717" s="98"/>
      <c r="C717" s="99"/>
      <c r="D717" s="99"/>
      <c r="E717" s="99"/>
      <c r="F717" s="99"/>
      <c r="G717" s="99"/>
      <c r="H717" s="99"/>
      <c r="I717" s="99"/>
      <c r="J717" s="99"/>
      <c r="K717" s="100"/>
      <c r="L717" s="99"/>
      <c r="M717" s="99"/>
      <c r="N717" s="99"/>
      <c r="O717" s="99"/>
      <c r="P717" s="101"/>
      <c r="Q717" s="102"/>
      <c r="R717" s="103"/>
      <c r="GO717" s="50"/>
      <c r="GP717" s="50"/>
      <c r="GQ717" s="50"/>
      <c r="GR717" s="50"/>
      <c r="GS717" s="50"/>
      <c r="GT717" s="50"/>
      <c r="GW717" s="8"/>
      <c r="GX717" s="8"/>
      <c r="GY717" s="8"/>
      <c r="GZ717" s="50"/>
      <c r="HA717" s="8"/>
      <c r="HB717" s="8"/>
      <c r="HC717" s="50"/>
      <c r="HD717" s="8"/>
      <c r="HE717" s="8"/>
      <c r="HF717" s="50"/>
      <c r="HH717" s="50"/>
      <c r="HI717" s="50"/>
      <c r="HL717" s="50"/>
    </row>
    <row r="718" spans="1:222" s="1" customFormat="1" ht="38.25" customHeight="1">
      <c r="A718" s="79"/>
      <c r="B718" s="104"/>
      <c r="C718" s="576" t="s">
        <v>530</v>
      </c>
      <c r="D718" s="576"/>
      <c r="E718" s="576"/>
      <c r="F718" s="576"/>
      <c r="G718" s="576"/>
      <c r="H718" s="576"/>
      <c r="I718" s="576"/>
      <c r="J718" s="576"/>
      <c r="K718" s="576"/>
      <c r="L718" s="576"/>
      <c r="M718" s="576"/>
      <c r="N718" s="576"/>
      <c r="O718" s="576"/>
      <c r="P718" s="105"/>
      <c r="Q718" s="106"/>
      <c r="R718" s="107"/>
      <c r="HM718" s="50" t="s">
        <v>530</v>
      </c>
    </row>
    <row r="719" spans="1:222" s="1" customFormat="1" ht="15">
      <c r="A719" s="79"/>
      <c r="B719" s="65"/>
      <c r="C719" s="578" t="s">
        <v>531</v>
      </c>
      <c r="D719" s="578"/>
      <c r="E719" s="578"/>
      <c r="F719" s="578"/>
      <c r="G719" s="578"/>
      <c r="H719" s="578"/>
      <c r="I719" s="578"/>
      <c r="J719" s="578"/>
      <c r="K719" s="578"/>
      <c r="L719" s="578"/>
      <c r="M719" s="578"/>
      <c r="N719" s="578"/>
      <c r="O719" s="578"/>
      <c r="P719" s="108">
        <v>510295.17</v>
      </c>
      <c r="Q719" s="106"/>
      <c r="R719" s="109"/>
      <c r="HM719" s="50"/>
      <c r="HN719" s="63" t="s">
        <v>531</v>
      </c>
    </row>
    <row r="720" spans="1:222" s="1" customFormat="1" ht="15">
      <c r="A720" s="79"/>
      <c r="B720" s="65"/>
      <c r="C720" s="578" t="s">
        <v>440</v>
      </c>
      <c r="D720" s="578"/>
      <c r="E720" s="578"/>
      <c r="F720" s="578"/>
      <c r="G720" s="578"/>
      <c r="H720" s="578"/>
      <c r="I720" s="578"/>
      <c r="J720" s="578"/>
      <c r="K720" s="578"/>
      <c r="L720" s="578"/>
      <c r="M720" s="578"/>
      <c r="N720" s="578"/>
      <c r="O720" s="578"/>
      <c r="P720" s="110"/>
      <c r="Q720" s="106"/>
      <c r="R720" s="109"/>
      <c r="HM720" s="50"/>
      <c r="HN720" s="63" t="s">
        <v>440</v>
      </c>
    </row>
    <row r="721" spans="1:222" s="1" customFormat="1" ht="15">
      <c r="A721" s="79"/>
      <c r="B721" s="65"/>
      <c r="C721" s="578" t="s">
        <v>441</v>
      </c>
      <c r="D721" s="578"/>
      <c r="E721" s="578"/>
      <c r="F721" s="578"/>
      <c r="G721" s="578"/>
      <c r="H721" s="578"/>
      <c r="I721" s="578"/>
      <c r="J721" s="578"/>
      <c r="K721" s="578"/>
      <c r="L721" s="578"/>
      <c r="M721" s="578"/>
      <c r="N721" s="578"/>
      <c r="O721" s="578"/>
      <c r="P721" s="108">
        <v>89665.03</v>
      </c>
      <c r="Q721" s="106"/>
      <c r="R721" s="109"/>
      <c r="HM721" s="50"/>
      <c r="HN721" s="63" t="s">
        <v>441</v>
      </c>
    </row>
    <row r="722" spans="1:222" s="1" customFormat="1" ht="15">
      <c r="A722" s="79"/>
      <c r="B722" s="65"/>
      <c r="C722" s="578" t="s">
        <v>442</v>
      </c>
      <c r="D722" s="578"/>
      <c r="E722" s="578"/>
      <c r="F722" s="578"/>
      <c r="G722" s="578"/>
      <c r="H722" s="578"/>
      <c r="I722" s="578"/>
      <c r="J722" s="578"/>
      <c r="K722" s="578"/>
      <c r="L722" s="578"/>
      <c r="M722" s="578"/>
      <c r="N722" s="578"/>
      <c r="O722" s="578"/>
      <c r="P722" s="108">
        <v>29511.43</v>
      </c>
      <c r="Q722" s="106"/>
      <c r="R722" s="109"/>
      <c r="HM722" s="50"/>
      <c r="HN722" s="63" t="s">
        <v>442</v>
      </c>
    </row>
    <row r="723" spans="1:222" s="1" customFormat="1" ht="15">
      <c r="A723" s="79"/>
      <c r="B723" s="65"/>
      <c r="C723" s="578" t="s">
        <v>443</v>
      </c>
      <c r="D723" s="578"/>
      <c r="E723" s="578"/>
      <c r="F723" s="578"/>
      <c r="G723" s="578"/>
      <c r="H723" s="578"/>
      <c r="I723" s="578"/>
      <c r="J723" s="578"/>
      <c r="K723" s="578"/>
      <c r="L723" s="578"/>
      <c r="M723" s="578"/>
      <c r="N723" s="578"/>
      <c r="O723" s="578"/>
      <c r="P723" s="108">
        <v>14218.53</v>
      </c>
      <c r="Q723" s="106"/>
      <c r="R723" s="109"/>
      <c r="HM723" s="50"/>
      <c r="HN723" s="63" t="s">
        <v>443</v>
      </c>
    </row>
    <row r="724" spans="1:222" s="1" customFormat="1" ht="15">
      <c r="A724" s="79"/>
      <c r="B724" s="65"/>
      <c r="C724" s="578" t="s">
        <v>444</v>
      </c>
      <c r="D724" s="578"/>
      <c r="E724" s="578"/>
      <c r="F724" s="578"/>
      <c r="G724" s="578"/>
      <c r="H724" s="578"/>
      <c r="I724" s="578"/>
      <c r="J724" s="578"/>
      <c r="K724" s="578"/>
      <c r="L724" s="578"/>
      <c r="M724" s="578"/>
      <c r="N724" s="578"/>
      <c r="O724" s="578"/>
      <c r="P724" s="108">
        <v>376900.18</v>
      </c>
      <c r="Q724" s="106"/>
      <c r="R724" s="109"/>
      <c r="HM724" s="50"/>
      <c r="HN724" s="63" t="s">
        <v>444</v>
      </c>
    </row>
    <row r="725" spans="1:222" s="1" customFormat="1" ht="22.5" customHeight="1">
      <c r="A725" s="79"/>
      <c r="B725" s="65"/>
      <c r="C725" s="578" t="s">
        <v>446</v>
      </c>
      <c r="D725" s="578"/>
      <c r="E725" s="578"/>
      <c r="F725" s="578"/>
      <c r="G725" s="578"/>
      <c r="H725" s="578"/>
      <c r="I725" s="578"/>
      <c r="J725" s="578"/>
      <c r="K725" s="578"/>
      <c r="L725" s="578"/>
      <c r="M725" s="578"/>
      <c r="N725" s="578"/>
      <c r="O725" s="578"/>
      <c r="P725" s="108">
        <v>41915.89</v>
      </c>
      <c r="Q725" s="106"/>
      <c r="R725" s="109"/>
      <c r="HM725" s="50"/>
      <c r="HN725" s="63" t="s">
        <v>446</v>
      </c>
    </row>
    <row r="726" spans="1:222" s="1" customFormat="1" ht="15">
      <c r="A726" s="79"/>
      <c r="B726" s="65"/>
      <c r="C726" s="578" t="s">
        <v>440</v>
      </c>
      <c r="D726" s="578"/>
      <c r="E726" s="578"/>
      <c r="F726" s="578"/>
      <c r="G726" s="578"/>
      <c r="H726" s="578"/>
      <c r="I726" s="578"/>
      <c r="J726" s="578"/>
      <c r="K726" s="578"/>
      <c r="L726" s="578"/>
      <c r="M726" s="578"/>
      <c r="N726" s="578"/>
      <c r="O726" s="578"/>
      <c r="P726" s="110"/>
      <c r="Q726" s="106"/>
      <c r="R726" s="109"/>
      <c r="HM726" s="50"/>
      <c r="HN726" s="63" t="s">
        <v>440</v>
      </c>
    </row>
    <row r="727" spans="1:222" s="1" customFormat="1" ht="15">
      <c r="A727" s="79"/>
      <c r="B727" s="65"/>
      <c r="C727" s="578" t="s">
        <v>457</v>
      </c>
      <c r="D727" s="578"/>
      <c r="E727" s="578"/>
      <c r="F727" s="578"/>
      <c r="G727" s="578"/>
      <c r="H727" s="578"/>
      <c r="I727" s="578"/>
      <c r="J727" s="578"/>
      <c r="K727" s="578"/>
      <c r="L727" s="578"/>
      <c r="M727" s="578"/>
      <c r="N727" s="578"/>
      <c r="O727" s="578"/>
      <c r="P727" s="108">
        <v>18224.3</v>
      </c>
      <c r="Q727" s="106"/>
      <c r="R727" s="109"/>
      <c r="HM727" s="50"/>
      <c r="HN727" s="63" t="s">
        <v>457</v>
      </c>
    </row>
    <row r="728" spans="1:222" s="1" customFormat="1" ht="15">
      <c r="A728" s="79"/>
      <c r="B728" s="65"/>
      <c r="C728" s="578" t="s">
        <v>461</v>
      </c>
      <c r="D728" s="578"/>
      <c r="E728" s="578"/>
      <c r="F728" s="578"/>
      <c r="G728" s="578"/>
      <c r="H728" s="578"/>
      <c r="I728" s="578"/>
      <c r="J728" s="578"/>
      <c r="K728" s="578"/>
      <c r="L728" s="578"/>
      <c r="M728" s="578"/>
      <c r="N728" s="578"/>
      <c r="O728" s="578"/>
      <c r="P728" s="108">
        <v>16401.87</v>
      </c>
      <c r="Q728" s="106"/>
      <c r="R728" s="109"/>
      <c r="HM728" s="50"/>
      <c r="HN728" s="63" t="s">
        <v>461</v>
      </c>
    </row>
    <row r="729" spans="1:222" s="1" customFormat="1" ht="15">
      <c r="A729" s="79"/>
      <c r="B729" s="65"/>
      <c r="C729" s="578" t="s">
        <v>462</v>
      </c>
      <c r="D729" s="578"/>
      <c r="E729" s="578"/>
      <c r="F729" s="578"/>
      <c r="G729" s="578"/>
      <c r="H729" s="578"/>
      <c r="I729" s="578"/>
      <c r="J729" s="578"/>
      <c r="K729" s="578"/>
      <c r="L729" s="578"/>
      <c r="M729" s="578"/>
      <c r="N729" s="578"/>
      <c r="O729" s="578"/>
      <c r="P729" s="108">
        <v>7289.72</v>
      </c>
      <c r="Q729" s="106"/>
      <c r="R729" s="109"/>
      <c r="HM729" s="50"/>
      <c r="HN729" s="63" t="s">
        <v>462</v>
      </c>
    </row>
    <row r="730" spans="1:222" s="1" customFormat="1" ht="21.75" customHeight="1">
      <c r="A730" s="79"/>
      <c r="B730" s="65"/>
      <c r="C730" s="578" t="s">
        <v>456</v>
      </c>
      <c r="D730" s="578"/>
      <c r="E730" s="578"/>
      <c r="F730" s="578"/>
      <c r="G730" s="578"/>
      <c r="H730" s="578"/>
      <c r="I730" s="578"/>
      <c r="J730" s="578"/>
      <c r="K730" s="578"/>
      <c r="L730" s="578"/>
      <c r="M730" s="578"/>
      <c r="N730" s="578"/>
      <c r="O730" s="578"/>
      <c r="P730" s="108">
        <v>619824.46</v>
      </c>
      <c r="Q730" s="106"/>
      <c r="R730" s="109"/>
      <c r="HM730" s="50"/>
      <c r="HN730" s="63" t="s">
        <v>456</v>
      </c>
    </row>
    <row r="731" spans="1:222" s="1" customFormat="1" ht="19.5" customHeight="1">
      <c r="A731" s="79"/>
      <c r="B731" s="65"/>
      <c r="C731" s="578" t="s">
        <v>440</v>
      </c>
      <c r="D731" s="578"/>
      <c r="E731" s="578"/>
      <c r="F731" s="578"/>
      <c r="G731" s="578"/>
      <c r="H731" s="578"/>
      <c r="I731" s="578"/>
      <c r="J731" s="578"/>
      <c r="K731" s="578"/>
      <c r="L731" s="578"/>
      <c r="M731" s="578"/>
      <c r="N731" s="578"/>
      <c r="O731" s="578"/>
      <c r="P731" s="110"/>
      <c r="Q731" s="106"/>
      <c r="R731" s="109"/>
      <c r="HM731" s="50"/>
      <c r="HN731" s="63" t="s">
        <v>440</v>
      </c>
    </row>
    <row r="732" spans="1:222" s="1" customFormat="1" ht="15">
      <c r="A732" s="79"/>
      <c r="B732" s="65"/>
      <c r="C732" s="578" t="s">
        <v>457</v>
      </c>
      <c r="D732" s="578"/>
      <c r="E732" s="578"/>
      <c r="F732" s="578"/>
      <c r="G732" s="578"/>
      <c r="H732" s="578"/>
      <c r="I732" s="578"/>
      <c r="J732" s="578"/>
      <c r="K732" s="578"/>
      <c r="L732" s="578"/>
      <c r="M732" s="578"/>
      <c r="N732" s="578"/>
      <c r="O732" s="578"/>
      <c r="P732" s="108">
        <v>71440.73</v>
      </c>
      <c r="Q732" s="106"/>
      <c r="R732" s="109"/>
      <c r="HM732" s="50"/>
      <c r="HN732" s="63" t="s">
        <v>457</v>
      </c>
    </row>
    <row r="733" spans="1:222" s="1" customFormat="1" ht="15">
      <c r="A733" s="79"/>
      <c r="B733" s="65"/>
      <c r="C733" s="578" t="s">
        <v>458</v>
      </c>
      <c r="D733" s="578"/>
      <c r="E733" s="578"/>
      <c r="F733" s="578"/>
      <c r="G733" s="578"/>
      <c r="H733" s="578"/>
      <c r="I733" s="578"/>
      <c r="J733" s="578"/>
      <c r="K733" s="578"/>
      <c r="L733" s="578"/>
      <c r="M733" s="578"/>
      <c r="N733" s="578"/>
      <c r="O733" s="578"/>
      <c r="P733" s="108">
        <v>29511.43</v>
      </c>
      <c r="Q733" s="106"/>
      <c r="R733" s="109"/>
      <c r="HM733" s="50"/>
      <c r="HN733" s="63" t="s">
        <v>458</v>
      </c>
    </row>
    <row r="734" spans="1:222" s="1" customFormat="1" ht="15">
      <c r="A734" s="79"/>
      <c r="B734" s="65"/>
      <c r="C734" s="578" t="s">
        <v>459</v>
      </c>
      <c r="D734" s="578"/>
      <c r="E734" s="578"/>
      <c r="F734" s="578"/>
      <c r="G734" s="578"/>
      <c r="H734" s="578"/>
      <c r="I734" s="578"/>
      <c r="J734" s="578"/>
      <c r="K734" s="578"/>
      <c r="L734" s="578"/>
      <c r="M734" s="578"/>
      <c r="N734" s="578"/>
      <c r="O734" s="578"/>
      <c r="P734" s="108">
        <v>14218.53</v>
      </c>
      <c r="Q734" s="106"/>
      <c r="R734" s="109"/>
      <c r="HM734" s="50"/>
      <c r="HN734" s="63" t="s">
        <v>459</v>
      </c>
    </row>
    <row r="735" spans="1:222" s="1" customFormat="1" ht="15">
      <c r="A735" s="79"/>
      <c r="B735" s="65"/>
      <c r="C735" s="578" t="s">
        <v>460</v>
      </c>
      <c r="D735" s="578"/>
      <c r="E735" s="578"/>
      <c r="F735" s="578"/>
      <c r="G735" s="578"/>
      <c r="H735" s="578"/>
      <c r="I735" s="578"/>
      <c r="J735" s="578"/>
      <c r="K735" s="578"/>
      <c r="L735" s="578"/>
      <c r="M735" s="578"/>
      <c r="N735" s="578"/>
      <c r="O735" s="578"/>
      <c r="P735" s="108">
        <v>376900.18</v>
      </c>
      <c r="Q735" s="106"/>
      <c r="R735" s="109"/>
      <c r="HM735" s="50"/>
      <c r="HN735" s="63" t="s">
        <v>460</v>
      </c>
    </row>
    <row r="736" spans="1:222" s="1" customFormat="1" ht="15">
      <c r="A736" s="79"/>
      <c r="B736" s="65"/>
      <c r="C736" s="578" t="s">
        <v>461</v>
      </c>
      <c r="D736" s="578"/>
      <c r="E736" s="578"/>
      <c r="F736" s="578"/>
      <c r="G736" s="578"/>
      <c r="H736" s="578"/>
      <c r="I736" s="578"/>
      <c r="J736" s="578"/>
      <c r="K736" s="578"/>
      <c r="L736" s="578"/>
      <c r="M736" s="578"/>
      <c r="N736" s="578"/>
      <c r="O736" s="578"/>
      <c r="P736" s="108">
        <v>83946.07</v>
      </c>
      <c r="Q736" s="106"/>
      <c r="R736" s="109"/>
      <c r="HM736" s="50"/>
      <c r="HN736" s="63" t="s">
        <v>461</v>
      </c>
    </row>
    <row r="737" spans="1:250" s="1" customFormat="1" ht="15">
      <c r="A737" s="79"/>
      <c r="B737" s="65"/>
      <c r="C737" s="578" t="s">
        <v>462</v>
      </c>
      <c r="D737" s="578"/>
      <c r="E737" s="578"/>
      <c r="F737" s="578"/>
      <c r="G737" s="578"/>
      <c r="H737" s="578"/>
      <c r="I737" s="578"/>
      <c r="J737" s="578"/>
      <c r="K737" s="578"/>
      <c r="L737" s="578"/>
      <c r="M737" s="578"/>
      <c r="N737" s="578"/>
      <c r="O737" s="578"/>
      <c r="P737" s="108">
        <v>43807.519999999997</v>
      </c>
      <c r="Q737" s="106"/>
      <c r="R737" s="109"/>
      <c r="HM737" s="50"/>
      <c r="HN737" s="63" t="s">
        <v>462</v>
      </c>
    </row>
    <row r="738" spans="1:250" s="1" customFormat="1" ht="15">
      <c r="A738" s="79"/>
      <c r="B738" s="65"/>
      <c r="C738" s="578" t="s">
        <v>532</v>
      </c>
      <c r="D738" s="578"/>
      <c r="E738" s="578"/>
      <c r="F738" s="578"/>
      <c r="G738" s="578"/>
      <c r="H738" s="578"/>
      <c r="I738" s="578"/>
      <c r="J738" s="578"/>
      <c r="K738" s="578"/>
      <c r="L738" s="578"/>
      <c r="M738" s="578"/>
      <c r="N738" s="578"/>
      <c r="O738" s="578"/>
      <c r="P738" s="108">
        <v>103883.56</v>
      </c>
      <c r="Q738" s="106"/>
      <c r="R738" s="109"/>
      <c r="HM738" s="50"/>
      <c r="HN738" s="63" t="s">
        <v>532</v>
      </c>
    </row>
    <row r="739" spans="1:250" s="1" customFormat="1" ht="15">
      <c r="A739" s="79"/>
      <c r="B739" s="65"/>
      <c r="C739" s="578" t="s">
        <v>533</v>
      </c>
      <c r="D739" s="578"/>
      <c r="E739" s="578"/>
      <c r="F739" s="578"/>
      <c r="G739" s="578"/>
      <c r="H739" s="578"/>
      <c r="I739" s="578"/>
      <c r="J739" s="578"/>
      <c r="K739" s="578"/>
      <c r="L739" s="578"/>
      <c r="M739" s="578"/>
      <c r="N739" s="578"/>
      <c r="O739" s="578"/>
      <c r="P739" s="108">
        <v>100347.94</v>
      </c>
      <c r="Q739" s="106"/>
      <c r="R739" s="109"/>
      <c r="HM739" s="50"/>
      <c r="HN739" s="63" t="s">
        <v>533</v>
      </c>
    </row>
    <row r="740" spans="1:250" s="1" customFormat="1" ht="15">
      <c r="A740" s="79"/>
      <c r="B740" s="65"/>
      <c r="C740" s="578" t="s">
        <v>534</v>
      </c>
      <c r="D740" s="578"/>
      <c r="E740" s="578"/>
      <c r="F740" s="578"/>
      <c r="G740" s="578"/>
      <c r="H740" s="578"/>
      <c r="I740" s="578"/>
      <c r="J740" s="578"/>
      <c r="K740" s="578"/>
      <c r="L740" s="578"/>
      <c r="M740" s="578"/>
      <c r="N740" s="578"/>
      <c r="O740" s="578"/>
      <c r="P740" s="108">
        <v>51097.24</v>
      </c>
      <c r="Q740" s="106"/>
      <c r="R740" s="109"/>
      <c r="HM740" s="50"/>
      <c r="HN740" s="63" t="s">
        <v>534</v>
      </c>
    </row>
    <row r="741" spans="1:250" s="1" customFormat="1" ht="36" customHeight="1">
      <c r="A741" s="79"/>
      <c r="B741" s="104"/>
      <c r="C741" s="576" t="s">
        <v>535</v>
      </c>
      <c r="D741" s="576"/>
      <c r="E741" s="576"/>
      <c r="F741" s="576"/>
      <c r="G741" s="576"/>
      <c r="H741" s="576"/>
      <c r="I741" s="576"/>
      <c r="J741" s="576"/>
      <c r="K741" s="576"/>
      <c r="L741" s="576"/>
      <c r="M741" s="576"/>
      <c r="N741" s="576"/>
      <c r="O741" s="576"/>
      <c r="P741" s="111">
        <v>661740.35</v>
      </c>
      <c r="HM741" s="50"/>
      <c r="HO741" s="50" t="s">
        <v>535</v>
      </c>
    </row>
    <row r="742" spans="1:250" s="1" customFormat="1" ht="15">
      <c r="A742" s="79"/>
      <c r="B742" s="104"/>
      <c r="C742" s="576" t="s">
        <v>467</v>
      </c>
      <c r="D742" s="576"/>
      <c r="E742" s="576"/>
      <c r="F742" s="576"/>
      <c r="G742" s="576"/>
      <c r="H742" s="576"/>
      <c r="I742" s="576"/>
      <c r="J742" s="576"/>
      <c r="K742" s="576"/>
      <c r="L742" s="576"/>
      <c r="M742" s="576"/>
      <c r="N742" s="576"/>
      <c r="O742" s="576"/>
      <c r="P742" s="112"/>
      <c r="HP742" s="50" t="s">
        <v>467</v>
      </c>
    </row>
    <row r="743" spans="1:250" s="1" customFormat="1" ht="15">
      <c r="A743" s="79"/>
      <c r="B743" s="104"/>
      <c r="C743" s="577" t="s">
        <v>1162</v>
      </c>
      <c r="D743" s="577"/>
      <c r="E743" s="577"/>
      <c r="F743" s="577"/>
      <c r="G743" s="577"/>
      <c r="H743" s="577"/>
      <c r="I743" s="577"/>
      <c r="J743" s="577"/>
      <c r="K743" s="577"/>
      <c r="L743" s="577"/>
      <c r="M743" s="577"/>
      <c r="N743" s="577"/>
      <c r="O743" s="577"/>
      <c r="P743" s="108">
        <v>326496.76</v>
      </c>
      <c r="HP743" s="50"/>
      <c r="HQ743" s="63" t="s">
        <v>1162</v>
      </c>
    </row>
    <row r="744" spans="1:250" s="1" customFormat="1" ht="15">
      <c r="A744" s="79"/>
      <c r="B744" s="104"/>
      <c r="C744" s="577" t="s">
        <v>468</v>
      </c>
      <c r="D744" s="577"/>
      <c r="E744" s="577"/>
      <c r="F744" s="577"/>
      <c r="G744" s="577"/>
      <c r="H744" s="577"/>
      <c r="I744" s="577"/>
      <c r="J744" s="577"/>
      <c r="K744" s="171">
        <v>116.50212000000001</v>
      </c>
      <c r="L744" s="577"/>
      <c r="M744" s="577"/>
      <c r="N744" s="577"/>
      <c r="O744" s="577"/>
      <c r="P744" s="110"/>
      <c r="HP744" s="50"/>
      <c r="HR744" s="63" t="s">
        <v>468</v>
      </c>
    </row>
    <row r="745" spans="1:250" s="1" customFormat="1" ht="14.25" customHeight="1">
      <c r="A745" s="79"/>
      <c r="B745" s="104"/>
      <c r="C745" s="577" t="s">
        <v>469</v>
      </c>
      <c r="D745" s="577"/>
      <c r="E745" s="577"/>
      <c r="F745" s="577"/>
      <c r="G745" s="577"/>
      <c r="H745" s="577"/>
      <c r="I745" s="577"/>
      <c r="J745" s="577"/>
      <c r="K745" s="171">
        <v>13.86936</v>
      </c>
      <c r="L745" s="577"/>
      <c r="M745" s="577"/>
      <c r="N745" s="577"/>
      <c r="O745" s="577"/>
      <c r="P745" s="110"/>
      <c r="HP745" s="50"/>
      <c r="HR745" s="63" t="s">
        <v>469</v>
      </c>
    </row>
    <row r="746" spans="1:250" s="1" customFormat="1" ht="15.75" hidden="1" customHeight="1">
      <c r="B746" s="114"/>
      <c r="C746" s="115"/>
      <c r="D746" s="115"/>
      <c r="E746" s="115"/>
      <c r="F746" s="115"/>
      <c r="G746" s="115"/>
      <c r="H746" s="115"/>
      <c r="I746" s="115"/>
      <c r="J746" s="115"/>
      <c r="K746" s="115"/>
      <c r="L746" s="115"/>
      <c r="M746" s="115"/>
      <c r="N746" s="116"/>
      <c r="O746" s="117"/>
      <c r="P746" s="118"/>
    </row>
    <row r="747" spans="1:250" s="121" customFormat="1" ht="23.25" customHeight="1">
      <c r="A747" s="119"/>
      <c r="B747" s="119"/>
      <c r="C747" s="119"/>
      <c r="D747" s="119"/>
      <c r="E747" s="119"/>
      <c r="F747" s="119"/>
      <c r="G747" s="119"/>
      <c r="H747" s="119"/>
      <c r="I747" s="119"/>
      <c r="J747" s="119"/>
      <c r="K747" s="119"/>
      <c r="L747" s="119"/>
      <c r="M747" s="119"/>
      <c r="N747" s="119"/>
      <c r="O747" s="119"/>
      <c r="P747" s="119"/>
      <c r="Q747" s="120"/>
      <c r="R747" s="120"/>
      <c r="AB747" s="122"/>
      <c r="AC747" s="122"/>
      <c r="AD747" s="122"/>
      <c r="AE747" s="122"/>
      <c r="AF747" s="122"/>
      <c r="AG747" s="122"/>
      <c r="AH747" s="122"/>
      <c r="AI747" s="122"/>
      <c r="AJ747" s="122"/>
      <c r="AK747" s="122"/>
      <c r="AL747" s="122"/>
      <c r="AM747" s="122"/>
      <c r="AN747" s="122"/>
      <c r="AO747" s="122"/>
      <c r="AP747" s="122"/>
      <c r="AQ747" s="122"/>
      <c r="AR747" s="122"/>
      <c r="AS747" s="122"/>
      <c r="AT747" s="122"/>
      <c r="AU747" s="122"/>
      <c r="AV747" s="122"/>
      <c r="AW747" s="122"/>
      <c r="AX747" s="122"/>
      <c r="AY747" s="122"/>
      <c r="AZ747" s="122"/>
      <c r="BA747" s="122"/>
      <c r="BB747" s="122"/>
      <c r="BC747" s="122"/>
      <c r="BD747" s="122"/>
      <c r="BE747" s="122"/>
      <c r="BF747" s="122"/>
      <c r="BG747" s="122"/>
      <c r="BH747" s="122"/>
      <c r="BI747" s="122"/>
      <c r="BJ747" s="122"/>
      <c r="BK747" s="122"/>
      <c r="BL747" s="122"/>
      <c r="BM747" s="122"/>
      <c r="BN747" s="122"/>
      <c r="BO747" s="122"/>
      <c r="BP747" s="122"/>
      <c r="BQ747" s="122"/>
      <c r="BR747" s="122"/>
      <c r="BS747" s="122"/>
      <c r="BT747" s="122"/>
      <c r="BU747" s="122"/>
      <c r="BV747" s="122"/>
      <c r="BW747" s="122"/>
      <c r="BX747" s="122"/>
      <c r="BY747" s="122"/>
      <c r="BZ747" s="122"/>
      <c r="CA747" s="122"/>
      <c r="CB747" s="122"/>
      <c r="CC747" s="122"/>
      <c r="CD747" s="122"/>
      <c r="CE747" s="122"/>
      <c r="CF747" s="122"/>
      <c r="CG747" s="122"/>
      <c r="CH747" s="122"/>
      <c r="CI747" s="122"/>
      <c r="CJ747" s="122"/>
      <c r="CK747" s="122"/>
      <c r="CL747" s="122"/>
      <c r="CM747" s="122"/>
      <c r="CN747" s="122"/>
      <c r="CO747" s="122"/>
      <c r="CP747" s="122"/>
      <c r="CQ747" s="122"/>
      <c r="CR747" s="122"/>
      <c r="CS747" s="122"/>
      <c r="CT747" s="122"/>
      <c r="CU747" s="122"/>
      <c r="CV747" s="122"/>
      <c r="CW747" s="122"/>
      <c r="CX747" s="122"/>
      <c r="CY747" s="122"/>
      <c r="CZ747" s="122"/>
      <c r="DA747" s="122"/>
      <c r="DB747" s="122"/>
      <c r="DC747" s="122"/>
      <c r="DD747" s="122"/>
      <c r="DE747" s="122"/>
      <c r="DF747" s="122"/>
      <c r="DG747" s="122"/>
      <c r="DH747" s="122"/>
      <c r="DI747" s="122"/>
      <c r="DJ747" s="122"/>
      <c r="DK747" s="122"/>
      <c r="DL747" s="122"/>
      <c r="DM747" s="122"/>
      <c r="DN747" s="122"/>
      <c r="DO747" s="122"/>
      <c r="DP747" s="122"/>
      <c r="DQ747" s="122"/>
      <c r="DR747" s="122"/>
      <c r="DS747" s="122"/>
      <c r="DT747" s="122"/>
      <c r="DU747" s="122"/>
      <c r="DV747" s="122"/>
      <c r="DW747" s="122"/>
      <c r="DX747" s="122"/>
      <c r="DY747" s="122"/>
      <c r="DZ747" s="122"/>
      <c r="EA747" s="122"/>
      <c r="EB747" s="122"/>
      <c r="EC747" s="122"/>
      <c r="ED747" s="122"/>
      <c r="EE747" s="122"/>
      <c r="EF747" s="122"/>
      <c r="EG747" s="122"/>
      <c r="EH747" s="122"/>
      <c r="EI747" s="122"/>
      <c r="EJ747" s="122"/>
      <c r="EK747" s="122"/>
      <c r="EL747" s="122"/>
      <c r="EM747" s="122"/>
      <c r="EN747" s="122"/>
      <c r="EO747" s="122"/>
      <c r="EP747" s="122"/>
      <c r="EQ747" s="122"/>
      <c r="ER747" s="122"/>
      <c r="ES747" s="122"/>
      <c r="ET747" s="122"/>
      <c r="EU747" s="122"/>
      <c r="EV747" s="122"/>
      <c r="EW747" s="122"/>
      <c r="EX747" s="122"/>
      <c r="EY747" s="122"/>
      <c r="EZ747" s="122"/>
      <c r="FA747" s="122"/>
      <c r="FB747" s="122"/>
      <c r="FC747" s="122"/>
      <c r="FD747" s="122"/>
      <c r="FE747" s="122"/>
      <c r="FF747" s="122"/>
      <c r="FG747" s="122"/>
      <c r="FH747" s="122"/>
      <c r="FI747" s="122"/>
      <c r="FJ747" s="122"/>
      <c r="FK747" s="122"/>
      <c r="FL747" s="122"/>
      <c r="FM747" s="122"/>
      <c r="FN747" s="122"/>
      <c r="FO747" s="122"/>
      <c r="FP747" s="122"/>
      <c r="FQ747" s="122"/>
      <c r="FR747" s="122"/>
      <c r="FS747" s="122"/>
      <c r="FT747" s="122"/>
      <c r="FU747" s="122"/>
      <c r="FV747" s="122"/>
      <c r="FW747" s="122"/>
      <c r="FX747" s="122"/>
      <c r="FY747" s="122"/>
      <c r="FZ747" s="122"/>
      <c r="GA747" s="122"/>
      <c r="GB747" s="122"/>
      <c r="GC747" s="122"/>
      <c r="GD747" s="122"/>
      <c r="GE747" s="122"/>
      <c r="GF747" s="122"/>
      <c r="GG747" s="122"/>
      <c r="GH747" s="122"/>
      <c r="GI747" s="122"/>
      <c r="GJ747" s="122"/>
      <c r="GK747" s="122"/>
      <c r="GL747" s="122"/>
      <c r="GM747" s="122"/>
      <c r="GN747" s="122"/>
      <c r="GO747" s="122"/>
      <c r="GP747" s="122"/>
      <c r="GQ747" s="122"/>
      <c r="GR747" s="122"/>
      <c r="GS747" s="122"/>
      <c r="GT747" s="122"/>
      <c r="GU747" s="122"/>
      <c r="GV747" s="122"/>
      <c r="GW747" s="122"/>
      <c r="GX747" s="122"/>
      <c r="GY747" s="122"/>
      <c r="GZ747" s="122"/>
      <c r="HA747" s="122"/>
      <c r="HB747" s="122"/>
      <c r="HC747" s="122"/>
      <c r="HD747" s="122"/>
      <c r="HE747" s="122"/>
      <c r="HF747" s="122"/>
      <c r="HG747" s="122"/>
      <c r="HH747" s="122"/>
      <c r="HI747" s="122"/>
      <c r="HJ747" s="122"/>
      <c r="HK747" s="122"/>
      <c r="HL747" s="122"/>
      <c r="HM747" s="122"/>
      <c r="HN747" s="122"/>
      <c r="HO747" s="122"/>
      <c r="HP747" s="122"/>
      <c r="HQ747" s="122"/>
      <c r="HR747" s="122"/>
      <c r="HS747" s="122"/>
      <c r="HT747" s="122"/>
      <c r="HU747" s="122"/>
      <c r="HV747" s="122"/>
      <c r="HW747" s="122"/>
      <c r="HX747" s="122"/>
      <c r="HY747" s="122"/>
      <c r="HZ747" s="122"/>
      <c r="IA747" s="122"/>
      <c r="IB747" s="122"/>
      <c r="IC747" s="122"/>
      <c r="ID747" s="122"/>
      <c r="IE747" s="122"/>
      <c r="IF747" s="122"/>
      <c r="IG747" s="122"/>
      <c r="IH747" s="122"/>
      <c r="II747" s="122"/>
      <c r="IJ747" s="122"/>
      <c r="IK747" s="122"/>
      <c r="IL747" s="122"/>
      <c r="IM747" s="122"/>
      <c r="IN747" s="122"/>
      <c r="IO747" s="122"/>
      <c r="IP747" s="122"/>
    </row>
    <row r="748" spans="1:250" s="23" customFormat="1" ht="13.5" customHeight="1">
      <c r="A748" s="4"/>
      <c r="B748" s="123" t="s">
        <v>536</v>
      </c>
      <c r="C748" s="574"/>
      <c r="D748" s="574"/>
      <c r="E748" s="574"/>
      <c r="F748" s="574"/>
      <c r="G748" s="574"/>
      <c r="H748" s="574"/>
      <c r="I748" s="575" t="s">
        <v>537</v>
      </c>
      <c r="J748" s="575"/>
      <c r="K748" s="575"/>
      <c r="L748" s="575"/>
      <c r="M748" s="575"/>
      <c r="N748" s="575"/>
      <c r="O748" s="1"/>
      <c r="P748" s="1"/>
      <c r="Q748" s="11"/>
      <c r="R748" s="11"/>
      <c r="S748" s="1"/>
      <c r="T748" s="1"/>
      <c r="U748" s="1"/>
      <c r="V748" s="1"/>
      <c r="W748" s="1"/>
      <c r="X748" s="1"/>
      <c r="Y748" s="1"/>
      <c r="Z748" s="1"/>
      <c r="AA748" s="1"/>
      <c r="AB748" s="8"/>
      <c r="AC748" s="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  <c r="AY748" s="8"/>
      <c r="AZ748" s="8"/>
      <c r="BA748" s="8"/>
      <c r="BB748" s="8"/>
      <c r="BC748" s="8"/>
      <c r="BD748" s="8"/>
      <c r="BE748" s="8"/>
      <c r="BF748" s="8"/>
      <c r="BG748" s="8"/>
      <c r="BH748" s="8"/>
      <c r="BI748" s="8"/>
      <c r="BJ748" s="8"/>
      <c r="BK748" s="8"/>
      <c r="BL748" s="8"/>
      <c r="BM748" s="8"/>
      <c r="BN748" s="8"/>
      <c r="BO748" s="8"/>
      <c r="BP748" s="8"/>
      <c r="BQ748" s="8"/>
      <c r="BR748" s="8"/>
      <c r="BS748" s="8"/>
      <c r="BT748" s="8"/>
      <c r="BU748" s="8"/>
      <c r="BV748" s="8"/>
      <c r="BW748" s="8"/>
      <c r="BX748" s="8"/>
      <c r="BY748" s="8"/>
      <c r="BZ748" s="8"/>
      <c r="CA748" s="8"/>
      <c r="CB748" s="8"/>
      <c r="CC748" s="8"/>
      <c r="CD748" s="8"/>
      <c r="CE748" s="8"/>
      <c r="CF748" s="8"/>
      <c r="CG748" s="8"/>
      <c r="CH748" s="8"/>
      <c r="CI748" s="8"/>
      <c r="CJ748" s="8"/>
      <c r="CK748" s="8"/>
      <c r="CL748" s="8"/>
      <c r="CM748" s="8"/>
      <c r="CN748" s="8"/>
      <c r="CO748" s="8"/>
      <c r="CP748" s="8"/>
      <c r="CQ748" s="8"/>
      <c r="CR748" s="8"/>
      <c r="CS748" s="8"/>
      <c r="CT748" s="8"/>
      <c r="CU748" s="8"/>
      <c r="CV748" s="8"/>
      <c r="CW748" s="8"/>
      <c r="CX748" s="8"/>
      <c r="CY748" s="8"/>
      <c r="CZ748" s="8"/>
      <c r="DA748" s="8"/>
      <c r="DB748" s="8"/>
      <c r="DC748" s="8"/>
      <c r="DD748" s="8"/>
      <c r="DE748" s="8"/>
      <c r="DF748" s="8"/>
      <c r="DG748" s="8"/>
      <c r="DH748" s="8"/>
      <c r="DI748" s="8"/>
      <c r="DJ748" s="8"/>
      <c r="DK748" s="8"/>
      <c r="DL748" s="8"/>
      <c r="DM748" s="8"/>
      <c r="DN748" s="8"/>
      <c r="DO748" s="8"/>
      <c r="DP748" s="8"/>
      <c r="DQ748" s="8"/>
      <c r="DR748" s="8"/>
      <c r="DS748" s="8"/>
      <c r="DT748" s="8"/>
      <c r="DU748" s="8"/>
      <c r="DV748" s="8"/>
      <c r="DW748" s="8"/>
      <c r="DX748" s="8"/>
      <c r="DY748" s="8"/>
      <c r="DZ748" s="8"/>
      <c r="EA748" s="8"/>
      <c r="EB748" s="8"/>
      <c r="EC748" s="8"/>
      <c r="ED748" s="8"/>
      <c r="EE748" s="8"/>
      <c r="EF748" s="8"/>
      <c r="EG748" s="8"/>
      <c r="EH748" s="8"/>
      <c r="EI748" s="8"/>
      <c r="EJ748" s="8"/>
      <c r="EK748" s="8"/>
      <c r="EL748" s="8"/>
      <c r="EM748" s="8"/>
      <c r="EN748" s="8"/>
      <c r="EO748" s="8"/>
      <c r="EP748" s="8"/>
      <c r="EQ748" s="8"/>
      <c r="ER748" s="8"/>
      <c r="ES748" s="8"/>
      <c r="ET748" s="8"/>
      <c r="EU748" s="8"/>
      <c r="EV748" s="8"/>
      <c r="EW748" s="8"/>
      <c r="EX748" s="8"/>
      <c r="EY748" s="8"/>
      <c r="EZ748" s="8"/>
      <c r="FA748" s="8"/>
      <c r="FB748" s="8"/>
      <c r="FC748" s="8"/>
      <c r="FD748" s="8"/>
      <c r="FE748" s="8"/>
      <c r="FF748" s="8"/>
      <c r="FG748" s="8"/>
      <c r="FH748" s="8"/>
      <c r="FI748" s="8"/>
      <c r="FJ748" s="8"/>
      <c r="FK748" s="8"/>
      <c r="FL748" s="8"/>
      <c r="FM748" s="8"/>
      <c r="FN748" s="8"/>
      <c r="FO748" s="8"/>
      <c r="FP748" s="8"/>
      <c r="FQ748" s="8"/>
      <c r="FR748" s="8"/>
      <c r="FS748" s="8"/>
      <c r="FT748" s="8"/>
      <c r="FU748" s="8"/>
      <c r="FV748" s="8"/>
      <c r="FW748" s="8"/>
      <c r="FX748" s="8"/>
      <c r="FY748" s="8"/>
      <c r="FZ748" s="8"/>
      <c r="GA748" s="8"/>
      <c r="GB748" s="8"/>
      <c r="GC748" s="8"/>
      <c r="GD748" s="8"/>
      <c r="GE748" s="8"/>
      <c r="GF748" s="8"/>
      <c r="GG748" s="8"/>
      <c r="GH748" s="8"/>
      <c r="GI748" s="8"/>
      <c r="GJ748" s="8"/>
      <c r="GK748" s="8"/>
      <c r="GL748" s="8"/>
      <c r="GM748" s="8"/>
      <c r="GN748" s="8"/>
      <c r="GO748" s="8"/>
      <c r="GP748" s="8"/>
      <c r="GQ748" s="8"/>
      <c r="GR748" s="8"/>
      <c r="GS748" s="8"/>
      <c r="GT748" s="8"/>
      <c r="GU748" s="8"/>
      <c r="GV748" s="8"/>
      <c r="GW748" s="8"/>
      <c r="GX748" s="8"/>
      <c r="GY748" s="8"/>
      <c r="GZ748" s="8"/>
      <c r="HA748" s="8"/>
      <c r="HB748" s="8"/>
      <c r="HC748" s="8"/>
      <c r="HD748" s="8"/>
      <c r="HE748" s="8"/>
      <c r="HF748" s="8"/>
      <c r="HG748" s="8"/>
      <c r="HH748" s="8"/>
      <c r="HI748" s="8"/>
      <c r="HJ748" s="8"/>
      <c r="HK748" s="8"/>
      <c r="HL748" s="8"/>
      <c r="HM748" s="8"/>
      <c r="HN748" s="8"/>
      <c r="HO748" s="8"/>
      <c r="HP748" s="8"/>
      <c r="HQ748" s="8"/>
      <c r="HR748" s="8"/>
      <c r="HS748" s="8" t="s">
        <v>6</v>
      </c>
      <c r="HT748" s="8" t="s">
        <v>6</v>
      </c>
      <c r="HU748" s="8" t="s">
        <v>6</v>
      </c>
      <c r="HV748" s="8" t="s">
        <v>6</v>
      </c>
      <c r="HW748" s="8" t="s">
        <v>6</v>
      </c>
      <c r="HX748" s="8" t="s">
        <v>6</v>
      </c>
      <c r="HY748" s="8" t="s">
        <v>537</v>
      </c>
      <c r="HZ748" s="8" t="s">
        <v>6</v>
      </c>
      <c r="IA748" s="8" t="s">
        <v>6</v>
      </c>
      <c r="IB748" s="8" t="s">
        <v>6</v>
      </c>
      <c r="IC748" s="8" t="s">
        <v>6</v>
      </c>
      <c r="ID748" s="8" t="s">
        <v>6</v>
      </c>
      <c r="IE748" s="8"/>
      <c r="IF748" s="8"/>
      <c r="IG748" s="8"/>
      <c r="IH748" s="8"/>
      <c r="II748" s="8"/>
      <c r="IJ748" s="8"/>
      <c r="IK748" s="8"/>
      <c r="IL748" s="8"/>
      <c r="IM748" s="8"/>
      <c r="IN748" s="8"/>
      <c r="IO748" s="8"/>
      <c r="IP748" s="8"/>
    </row>
    <row r="749" spans="1:250" s="124" customFormat="1" ht="16.5" customHeight="1">
      <c r="A749" s="13"/>
      <c r="B749" s="123"/>
      <c r="C749" s="571" t="s">
        <v>538</v>
      </c>
      <c r="D749" s="571"/>
      <c r="E749" s="571"/>
      <c r="F749" s="571"/>
      <c r="G749" s="571"/>
      <c r="H749" s="571"/>
      <c r="I749" s="571"/>
      <c r="J749" s="571"/>
      <c r="K749" s="571"/>
      <c r="L749" s="571"/>
      <c r="M749" s="571"/>
      <c r="N749" s="571"/>
      <c r="Q749" s="5"/>
      <c r="R749" s="5"/>
      <c r="AB749" s="125"/>
      <c r="AC749" s="125"/>
      <c r="AD749" s="125"/>
      <c r="AE749" s="125"/>
      <c r="AF749" s="125"/>
      <c r="AG749" s="125"/>
      <c r="AH749" s="125"/>
      <c r="AI749" s="125"/>
      <c r="AJ749" s="125"/>
      <c r="AK749" s="125"/>
      <c r="AL749" s="125"/>
      <c r="AM749" s="125"/>
      <c r="AN749" s="125"/>
      <c r="AO749" s="125"/>
      <c r="AP749" s="125"/>
      <c r="AQ749" s="125"/>
      <c r="AR749" s="125"/>
      <c r="AS749" s="125"/>
      <c r="AT749" s="125"/>
      <c r="AU749" s="125"/>
      <c r="AV749" s="125"/>
      <c r="AW749" s="125"/>
      <c r="AX749" s="125"/>
      <c r="AY749" s="125"/>
      <c r="AZ749" s="125"/>
      <c r="BA749" s="125"/>
      <c r="BB749" s="125"/>
      <c r="BC749" s="125"/>
      <c r="BD749" s="125"/>
      <c r="BE749" s="125"/>
      <c r="BF749" s="125"/>
      <c r="BG749" s="125"/>
      <c r="BH749" s="125"/>
      <c r="BI749" s="125"/>
      <c r="BJ749" s="125"/>
      <c r="BK749" s="125"/>
      <c r="BL749" s="125"/>
      <c r="BM749" s="125"/>
      <c r="BN749" s="125"/>
      <c r="BO749" s="125"/>
      <c r="BP749" s="125"/>
      <c r="BQ749" s="125"/>
      <c r="BR749" s="125"/>
      <c r="BS749" s="125"/>
      <c r="BT749" s="125"/>
      <c r="BU749" s="125"/>
      <c r="BV749" s="125"/>
      <c r="BW749" s="125"/>
      <c r="BX749" s="125"/>
      <c r="BY749" s="125"/>
      <c r="BZ749" s="125"/>
      <c r="CA749" s="125"/>
      <c r="CB749" s="125"/>
      <c r="CC749" s="125"/>
      <c r="CD749" s="125"/>
      <c r="CE749" s="125"/>
      <c r="CF749" s="125"/>
      <c r="CG749" s="125"/>
      <c r="CH749" s="125"/>
      <c r="CI749" s="125"/>
      <c r="CJ749" s="125"/>
      <c r="CK749" s="125"/>
      <c r="CL749" s="125"/>
      <c r="CM749" s="125"/>
      <c r="CN749" s="125"/>
      <c r="CO749" s="125"/>
      <c r="CP749" s="125"/>
      <c r="CQ749" s="125"/>
      <c r="CR749" s="125"/>
      <c r="CS749" s="125"/>
      <c r="CT749" s="125"/>
      <c r="CU749" s="125"/>
      <c r="CV749" s="125"/>
      <c r="CW749" s="125"/>
      <c r="CX749" s="125"/>
      <c r="CY749" s="125"/>
      <c r="CZ749" s="125"/>
      <c r="DA749" s="125"/>
      <c r="DB749" s="125"/>
      <c r="DC749" s="125"/>
      <c r="DD749" s="125"/>
      <c r="DE749" s="125"/>
      <c r="DF749" s="125"/>
      <c r="DG749" s="125"/>
      <c r="DH749" s="125"/>
      <c r="DI749" s="125"/>
      <c r="DJ749" s="125"/>
      <c r="DK749" s="125"/>
      <c r="DL749" s="125"/>
      <c r="DM749" s="125"/>
      <c r="DN749" s="125"/>
      <c r="DO749" s="125"/>
      <c r="DP749" s="125"/>
      <c r="DQ749" s="125"/>
      <c r="DR749" s="125"/>
      <c r="DS749" s="125"/>
      <c r="DT749" s="125"/>
      <c r="DU749" s="125"/>
      <c r="DV749" s="125"/>
      <c r="DW749" s="125"/>
      <c r="DX749" s="125"/>
      <c r="DY749" s="125"/>
      <c r="DZ749" s="125"/>
      <c r="EA749" s="125"/>
      <c r="EB749" s="125"/>
      <c r="EC749" s="125"/>
      <c r="ED749" s="125"/>
      <c r="EE749" s="125"/>
      <c r="EF749" s="125"/>
      <c r="EG749" s="125"/>
      <c r="EH749" s="125"/>
      <c r="EI749" s="125"/>
      <c r="EJ749" s="125"/>
      <c r="EK749" s="125"/>
      <c r="EL749" s="125"/>
      <c r="EM749" s="125"/>
      <c r="EN749" s="125"/>
      <c r="EO749" s="125"/>
      <c r="EP749" s="125"/>
      <c r="EQ749" s="125"/>
      <c r="ER749" s="125"/>
      <c r="ES749" s="125"/>
      <c r="ET749" s="125"/>
      <c r="EU749" s="125"/>
      <c r="EV749" s="125"/>
      <c r="EW749" s="125"/>
      <c r="EX749" s="125"/>
      <c r="EY749" s="125"/>
      <c r="EZ749" s="125"/>
      <c r="FA749" s="125"/>
      <c r="FB749" s="125"/>
      <c r="FC749" s="125"/>
      <c r="FD749" s="125"/>
      <c r="FE749" s="125"/>
      <c r="FF749" s="125"/>
      <c r="FG749" s="125"/>
      <c r="FH749" s="125"/>
      <c r="FI749" s="125"/>
      <c r="FJ749" s="125"/>
      <c r="FK749" s="125"/>
      <c r="FL749" s="125"/>
      <c r="FM749" s="125"/>
      <c r="FN749" s="125"/>
      <c r="FO749" s="125"/>
      <c r="FP749" s="125"/>
      <c r="FQ749" s="125"/>
      <c r="FR749" s="125"/>
      <c r="FS749" s="125"/>
      <c r="FT749" s="125"/>
      <c r="FU749" s="125"/>
      <c r="FV749" s="125"/>
      <c r="FW749" s="125"/>
      <c r="FX749" s="125"/>
      <c r="FY749" s="125"/>
      <c r="FZ749" s="125"/>
      <c r="GA749" s="125"/>
      <c r="GB749" s="125"/>
      <c r="GC749" s="125"/>
      <c r="GD749" s="125"/>
      <c r="GE749" s="125"/>
      <c r="GF749" s="125"/>
      <c r="GG749" s="125"/>
      <c r="GH749" s="125"/>
      <c r="GI749" s="125"/>
      <c r="GJ749" s="125"/>
      <c r="GK749" s="125"/>
      <c r="GL749" s="125"/>
      <c r="GM749" s="125"/>
      <c r="GN749" s="125"/>
      <c r="GO749" s="125"/>
      <c r="GP749" s="125"/>
      <c r="GQ749" s="125"/>
      <c r="GR749" s="125"/>
      <c r="GS749" s="125"/>
      <c r="GT749" s="125"/>
      <c r="GU749" s="125"/>
      <c r="GV749" s="125"/>
      <c r="GW749" s="125"/>
      <c r="GX749" s="125"/>
      <c r="GY749" s="125"/>
      <c r="GZ749" s="125"/>
      <c r="HA749" s="125"/>
      <c r="HB749" s="125"/>
      <c r="HC749" s="125"/>
      <c r="HD749" s="125"/>
      <c r="HE749" s="125"/>
      <c r="HF749" s="125"/>
      <c r="HG749" s="125"/>
      <c r="HH749" s="125"/>
      <c r="HI749" s="125"/>
      <c r="HJ749" s="125"/>
      <c r="HK749" s="125"/>
      <c r="HL749" s="125"/>
      <c r="HM749" s="125"/>
      <c r="HN749" s="125"/>
      <c r="HO749" s="125"/>
      <c r="HP749" s="125"/>
      <c r="HQ749" s="125"/>
      <c r="HR749" s="125"/>
      <c r="HS749" s="125"/>
      <c r="HT749" s="125"/>
      <c r="HU749" s="125"/>
      <c r="HV749" s="125"/>
      <c r="HW749" s="125"/>
      <c r="HX749" s="125"/>
      <c r="HY749" s="125"/>
      <c r="HZ749" s="125"/>
      <c r="IA749" s="125"/>
      <c r="IB749" s="125"/>
      <c r="IC749" s="125"/>
      <c r="ID749" s="125"/>
      <c r="IE749" s="125"/>
      <c r="IF749" s="125"/>
      <c r="IG749" s="125"/>
      <c r="IH749" s="125"/>
      <c r="II749" s="125"/>
      <c r="IJ749" s="125"/>
      <c r="IK749" s="125"/>
      <c r="IL749" s="125"/>
      <c r="IM749" s="125"/>
      <c r="IN749" s="125"/>
      <c r="IO749" s="125"/>
      <c r="IP749" s="125"/>
    </row>
    <row r="750" spans="1:250" s="23" customFormat="1" ht="15">
      <c r="A750" s="4"/>
      <c r="B750" s="123" t="s">
        <v>539</v>
      </c>
      <c r="C750" s="574"/>
      <c r="D750" s="574"/>
      <c r="E750" s="574"/>
      <c r="F750" s="574"/>
      <c r="G750" s="574"/>
      <c r="H750" s="574"/>
      <c r="I750" s="575" t="s">
        <v>540</v>
      </c>
      <c r="J750" s="575"/>
      <c r="K750" s="575"/>
      <c r="L750" s="575"/>
      <c r="M750" s="575"/>
      <c r="N750" s="575"/>
      <c r="O750" s="1"/>
      <c r="P750" s="1"/>
      <c r="Q750" s="11"/>
      <c r="R750" s="11"/>
      <c r="S750" s="1"/>
      <c r="T750" s="1"/>
      <c r="U750" s="1"/>
      <c r="V750" s="1"/>
      <c r="W750" s="1"/>
      <c r="X750" s="1"/>
      <c r="Y750" s="1"/>
      <c r="Z750" s="1"/>
      <c r="AA750" s="1"/>
      <c r="AB750" s="8"/>
      <c r="AC750" s="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  <c r="AY750" s="8"/>
      <c r="AZ750" s="8"/>
      <c r="BA750" s="8"/>
      <c r="BB750" s="8"/>
      <c r="BC750" s="8"/>
      <c r="BD750" s="8"/>
      <c r="BE750" s="8"/>
      <c r="BF750" s="8"/>
      <c r="BG750" s="8"/>
      <c r="BH750" s="8"/>
      <c r="BI750" s="8"/>
      <c r="BJ750" s="8"/>
      <c r="BK750" s="8"/>
      <c r="BL750" s="8"/>
      <c r="BM750" s="8"/>
      <c r="BN750" s="8"/>
      <c r="BO750" s="8"/>
      <c r="BP750" s="8"/>
      <c r="BQ750" s="8"/>
      <c r="BR750" s="8"/>
      <c r="BS750" s="8"/>
      <c r="BT750" s="8"/>
      <c r="BU750" s="8"/>
      <c r="BV750" s="8"/>
      <c r="BW750" s="8"/>
      <c r="BX750" s="8"/>
      <c r="BY750" s="8"/>
      <c r="BZ750" s="8"/>
      <c r="CA750" s="8"/>
      <c r="CB750" s="8"/>
      <c r="CC750" s="8"/>
      <c r="CD750" s="8"/>
      <c r="CE750" s="8"/>
      <c r="CF750" s="8"/>
      <c r="CG750" s="8"/>
      <c r="CH750" s="8"/>
      <c r="CI750" s="8"/>
      <c r="CJ750" s="8"/>
      <c r="CK750" s="8"/>
      <c r="CL750" s="8"/>
      <c r="CM750" s="8"/>
      <c r="CN750" s="8"/>
      <c r="CO750" s="8"/>
      <c r="CP750" s="8"/>
      <c r="CQ750" s="8"/>
      <c r="CR750" s="8"/>
      <c r="CS750" s="8"/>
      <c r="CT750" s="8"/>
      <c r="CU750" s="8"/>
      <c r="CV750" s="8"/>
      <c r="CW750" s="8"/>
      <c r="CX750" s="8"/>
      <c r="CY750" s="8"/>
      <c r="CZ750" s="8"/>
      <c r="DA750" s="8"/>
      <c r="DB750" s="8"/>
      <c r="DC750" s="8"/>
      <c r="DD750" s="8"/>
      <c r="DE750" s="8"/>
      <c r="DF750" s="8"/>
      <c r="DG750" s="8"/>
      <c r="DH750" s="8"/>
      <c r="DI750" s="8"/>
      <c r="DJ750" s="8"/>
      <c r="DK750" s="8"/>
      <c r="DL750" s="8"/>
      <c r="DM750" s="8"/>
      <c r="DN750" s="8"/>
      <c r="DO750" s="8"/>
      <c r="DP750" s="8"/>
      <c r="DQ750" s="8"/>
      <c r="DR750" s="8"/>
      <c r="DS750" s="8"/>
      <c r="DT750" s="8"/>
      <c r="DU750" s="8"/>
      <c r="DV750" s="8"/>
      <c r="DW750" s="8"/>
      <c r="DX750" s="8"/>
      <c r="DY750" s="8"/>
      <c r="DZ750" s="8"/>
      <c r="EA750" s="8"/>
      <c r="EB750" s="8"/>
      <c r="EC750" s="8"/>
      <c r="ED750" s="8"/>
      <c r="EE750" s="8"/>
      <c r="EF750" s="8"/>
      <c r="EG750" s="8"/>
      <c r="EH750" s="8"/>
      <c r="EI750" s="8"/>
      <c r="EJ750" s="8"/>
      <c r="EK750" s="8"/>
      <c r="EL750" s="8"/>
      <c r="EM750" s="8"/>
      <c r="EN750" s="8"/>
      <c r="EO750" s="8"/>
      <c r="EP750" s="8"/>
      <c r="EQ750" s="8"/>
      <c r="ER750" s="8"/>
      <c r="ES750" s="8"/>
      <c r="ET750" s="8"/>
      <c r="EU750" s="8"/>
      <c r="EV750" s="8"/>
      <c r="EW750" s="8"/>
      <c r="EX750" s="8"/>
      <c r="EY750" s="8"/>
      <c r="EZ750" s="8"/>
      <c r="FA750" s="8"/>
      <c r="FB750" s="8"/>
      <c r="FC750" s="8"/>
      <c r="FD750" s="8"/>
      <c r="FE750" s="8"/>
      <c r="FF750" s="8"/>
      <c r="FG750" s="8"/>
      <c r="FH750" s="8"/>
      <c r="FI750" s="8"/>
      <c r="FJ750" s="8"/>
      <c r="FK750" s="8"/>
      <c r="FL750" s="8"/>
      <c r="FM750" s="8"/>
      <c r="FN750" s="8"/>
      <c r="FO750" s="8"/>
      <c r="FP750" s="8"/>
      <c r="FQ750" s="8"/>
      <c r="FR750" s="8"/>
      <c r="FS750" s="8"/>
      <c r="FT750" s="8"/>
      <c r="FU750" s="8"/>
      <c r="FV750" s="8"/>
      <c r="FW750" s="8"/>
      <c r="FX750" s="8"/>
      <c r="FY750" s="8"/>
      <c r="FZ750" s="8"/>
      <c r="GA750" s="8"/>
      <c r="GB750" s="8"/>
      <c r="GC750" s="8"/>
      <c r="GD750" s="8"/>
      <c r="GE750" s="8"/>
      <c r="GF750" s="8"/>
      <c r="GG750" s="8"/>
      <c r="GH750" s="8"/>
      <c r="GI750" s="8"/>
      <c r="GJ750" s="8"/>
      <c r="GK750" s="8"/>
      <c r="GL750" s="8"/>
      <c r="GM750" s="8"/>
      <c r="GN750" s="8"/>
      <c r="GO750" s="8"/>
      <c r="GP750" s="8"/>
      <c r="GQ750" s="8"/>
      <c r="GR750" s="8"/>
      <c r="GS750" s="8"/>
      <c r="GT750" s="8"/>
      <c r="GU750" s="8"/>
      <c r="GV750" s="8"/>
      <c r="GW750" s="8"/>
      <c r="GX750" s="8"/>
      <c r="GY750" s="8"/>
      <c r="GZ750" s="8"/>
      <c r="HA750" s="8"/>
      <c r="HB750" s="8"/>
      <c r="HC750" s="8"/>
      <c r="HD750" s="8"/>
      <c r="HE750" s="8"/>
      <c r="HF750" s="8"/>
      <c r="HG750" s="8"/>
      <c r="HH750" s="8"/>
      <c r="HI750" s="8"/>
      <c r="HJ750" s="8"/>
      <c r="HK750" s="8"/>
      <c r="HL750" s="8"/>
      <c r="HM750" s="8"/>
      <c r="HN750" s="8"/>
      <c r="HO750" s="8"/>
      <c r="HP750" s="8"/>
      <c r="HQ750" s="8"/>
      <c r="HR750" s="8"/>
      <c r="HS750" s="8"/>
      <c r="HT750" s="8"/>
      <c r="HU750" s="8"/>
      <c r="HV750" s="8"/>
      <c r="HW750" s="8"/>
      <c r="HX750" s="8"/>
      <c r="HY750" s="8"/>
      <c r="HZ750" s="8"/>
      <c r="IA750" s="8"/>
      <c r="IB750" s="8"/>
      <c r="IC750" s="8"/>
      <c r="ID750" s="8"/>
      <c r="IE750" s="8" t="s">
        <v>6</v>
      </c>
      <c r="IF750" s="8" t="s">
        <v>6</v>
      </c>
      <c r="IG750" s="8" t="s">
        <v>6</v>
      </c>
      <c r="IH750" s="8" t="s">
        <v>6</v>
      </c>
      <c r="II750" s="8" t="s">
        <v>6</v>
      </c>
      <c r="IJ750" s="8" t="s">
        <v>6</v>
      </c>
      <c r="IK750" s="8" t="s">
        <v>540</v>
      </c>
      <c r="IL750" s="8" t="s">
        <v>6</v>
      </c>
      <c r="IM750" s="8" t="s">
        <v>6</v>
      </c>
      <c r="IN750" s="8" t="s">
        <v>6</v>
      </c>
      <c r="IO750" s="8" t="s">
        <v>6</v>
      </c>
      <c r="IP750" s="8" t="s">
        <v>6</v>
      </c>
    </row>
    <row r="751" spans="1:250" s="124" customFormat="1" ht="16.5" customHeight="1">
      <c r="A751" s="13"/>
      <c r="C751" s="571" t="s">
        <v>538</v>
      </c>
      <c r="D751" s="571"/>
      <c r="E751" s="571"/>
      <c r="F751" s="571"/>
      <c r="G751" s="571"/>
      <c r="H751" s="571"/>
      <c r="I751" s="571"/>
      <c r="J751" s="571"/>
      <c r="K751" s="571"/>
      <c r="L751" s="571"/>
      <c r="M751" s="571"/>
      <c r="N751" s="571"/>
      <c r="Q751" s="5"/>
      <c r="R751" s="5"/>
      <c r="AB751" s="125"/>
      <c r="AC751" s="125"/>
      <c r="AD751" s="125"/>
      <c r="AE751" s="125"/>
      <c r="AF751" s="125"/>
      <c r="AG751" s="125"/>
      <c r="AH751" s="125"/>
      <c r="AI751" s="125"/>
      <c r="AJ751" s="125"/>
      <c r="AK751" s="125"/>
      <c r="AL751" s="125"/>
      <c r="AM751" s="125"/>
      <c r="AN751" s="125"/>
      <c r="AO751" s="125"/>
      <c r="AP751" s="125"/>
      <c r="AQ751" s="125"/>
      <c r="AR751" s="125"/>
      <c r="AS751" s="125"/>
      <c r="AT751" s="125"/>
      <c r="AU751" s="125"/>
      <c r="AV751" s="125"/>
      <c r="AW751" s="125"/>
      <c r="AX751" s="125"/>
      <c r="AY751" s="125"/>
      <c r="AZ751" s="125"/>
      <c r="BA751" s="125"/>
      <c r="BB751" s="125"/>
      <c r="BC751" s="125"/>
      <c r="BD751" s="125"/>
      <c r="BE751" s="125"/>
      <c r="BF751" s="125"/>
      <c r="BG751" s="125"/>
      <c r="BH751" s="125"/>
      <c r="BI751" s="125"/>
      <c r="BJ751" s="125"/>
      <c r="BK751" s="125"/>
      <c r="BL751" s="125"/>
      <c r="BM751" s="125"/>
      <c r="BN751" s="125"/>
      <c r="BO751" s="125"/>
      <c r="BP751" s="125"/>
      <c r="BQ751" s="125"/>
      <c r="BR751" s="125"/>
      <c r="BS751" s="125"/>
      <c r="BT751" s="125"/>
      <c r="BU751" s="125"/>
      <c r="BV751" s="125"/>
      <c r="BW751" s="125"/>
      <c r="BX751" s="125"/>
      <c r="BY751" s="125"/>
      <c r="BZ751" s="125"/>
      <c r="CA751" s="125"/>
      <c r="CB751" s="125"/>
      <c r="CC751" s="125"/>
      <c r="CD751" s="125"/>
      <c r="CE751" s="125"/>
      <c r="CF751" s="125"/>
      <c r="CG751" s="125"/>
      <c r="CH751" s="125"/>
      <c r="CI751" s="125"/>
      <c r="CJ751" s="125"/>
      <c r="CK751" s="125"/>
      <c r="CL751" s="125"/>
      <c r="CM751" s="125"/>
      <c r="CN751" s="125"/>
      <c r="CO751" s="125"/>
      <c r="CP751" s="125"/>
      <c r="CQ751" s="125"/>
      <c r="CR751" s="125"/>
      <c r="CS751" s="125"/>
      <c r="CT751" s="125"/>
      <c r="CU751" s="125"/>
      <c r="CV751" s="125"/>
      <c r="CW751" s="125"/>
      <c r="CX751" s="125"/>
      <c r="CY751" s="125"/>
      <c r="CZ751" s="125"/>
      <c r="DA751" s="125"/>
      <c r="DB751" s="125"/>
      <c r="DC751" s="125"/>
      <c r="DD751" s="125"/>
      <c r="DE751" s="125"/>
      <c r="DF751" s="125"/>
      <c r="DG751" s="125"/>
      <c r="DH751" s="125"/>
      <c r="DI751" s="125"/>
      <c r="DJ751" s="125"/>
      <c r="DK751" s="125"/>
      <c r="DL751" s="125"/>
      <c r="DM751" s="125"/>
      <c r="DN751" s="125"/>
      <c r="DO751" s="125"/>
      <c r="DP751" s="125"/>
      <c r="DQ751" s="125"/>
      <c r="DR751" s="125"/>
      <c r="DS751" s="125"/>
      <c r="DT751" s="125"/>
      <c r="DU751" s="125"/>
      <c r="DV751" s="125"/>
      <c r="DW751" s="125"/>
      <c r="DX751" s="125"/>
      <c r="DY751" s="125"/>
      <c r="DZ751" s="125"/>
      <c r="EA751" s="125"/>
      <c r="EB751" s="125"/>
      <c r="EC751" s="125"/>
      <c r="ED751" s="125"/>
      <c r="EE751" s="125"/>
      <c r="EF751" s="125"/>
      <c r="EG751" s="125"/>
      <c r="EH751" s="125"/>
      <c r="EI751" s="125"/>
      <c r="EJ751" s="125"/>
      <c r="EK751" s="125"/>
      <c r="EL751" s="125"/>
      <c r="EM751" s="125"/>
      <c r="EN751" s="125"/>
      <c r="EO751" s="125"/>
      <c r="EP751" s="125"/>
      <c r="EQ751" s="125"/>
      <c r="ER751" s="125"/>
      <c r="ES751" s="125"/>
      <c r="ET751" s="125"/>
      <c r="EU751" s="125"/>
      <c r="EV751" s="125"/>
      <c r="EW751" s="125"/>
      <c r="EX751" s="125"/>
      <c r="EY751" s="125"/>
      <c r="EZ751" s="125"/>
      <c r="FA751" s="125"/>
      <c r="FB751" s="125"/>
      <c r="FC751" s="125"/>
      <c r="FD751" s="125"/>
      <c r="FE751" s="125"/>
      <c r="FF751" s="125"/>
      <c r="FG751" s="125"/>
      <c r="FH751" s="125"/>
      <c r="FI751" s="125"/>
      <c r="FJ751" s="125"/>
      <c r="FK751" s="125"/>
      <c r="FL751" s="125"/>
      <c r="FM751" s="125"/>
      <c r="FN751" s="125"/>
      <c r="FO751" s="125"/>
      <c r="FP751" s="125"/>
      <c r="FQ751" s="125"/>
      <c r="FR751" s="125"/>
      <c r="FS751" s="125"/>
      <c r="FT751" s="125"/>
      <c r="FU751" s="125"/>
      <c r="FV751" s="125"/>
      <c r="FW751" s="125"/>
      <c r="FX751" s="125"/>
      <c r="FY751" s="125"/>
      <c r="FZ751" s="125"/>
      <c r="GA751" s="125"/>
      <c r="GB751" s="125"/>
      <c r="GC751" s="125"/>
      <c r="GD751" s="125"/>
      <c r="GE751" s="125"/>
      <c r="GF751" s="125"/>
      <c r="GG751" s="125"/>
      <c r="GH751" s="125"/>
      <c r="GI751" s="125"/>
      <c r="GJ751" s="125"/>
      <c r="GK751" s="125"/>
      <c r="GL751" s="125"/>
      <c r="GM751" s="125"/>
      <c r="GN751" s="125"/>
      <c r="GO751" s="125"/>
      <c r="GP751" s="125"/>
      <c r="GQ751" s="125"/>
      <c r="GR751" s="125"/>
      <c r="GS751" s="125"/>
      <c r="GT751" s="125"/>
      <c r="GU751" s="125"/>
      <c r="GV751" s="125"/>
      <c r="GW751" s="125"/>
      <c r="GX751" s="125"/>
      <c r="GY751" s="125"/>
      <c r="GZ751" s="125"/>
      <c r="HA751" s="125"/>
      <c r="HB751" s="125"/>
      <c r="HC751" s="125"/>
      <c r="HD751" s="125"/>
      <c r="HE751" s="125"/>
      <c r="HF751" s="125"/>
      <c r="HG751" s="125"/>
      <c r="HH751" s="125"/>
      <c r="HI751" s="125"/>
      <c r="HJ751" s="125"/>
      <c r="HK751" s="125"/>
      <c r="HL751" s="125"/>
      <c r="HM751" s="125"/>
      <c r="HN751" s="125"/>
      <c r="HO751" s="125"/>
      <c r="HP751" s="125"/>
      <c r="HQ751" s="125"/>
      <c r="HR751" s="125"/>
      <c r="HS751" s="125"/>
      <c r="HT751" s="125"/>
      <c r="HU751" s="125"/>
      <c r="HV751" s="125"/>
      <c r="HW751" s="125"/>
      <c r="HX751" s="125"/>
      <c r="HY751" s="125"/>
      <c r="HZ751" s="125"/>
      <c r="IA751" s="125"/>
      <c r="IB751" s="125"/>
      <c r="IC751" s="125"/>
      <c r="ID751" s="125"/>
      <c r="IE751" s="125"/>
      <c r="IF751" s="125"/>
      <c r="IG751" s="125"/>
      <c r="IH751" s="125"/>
      <c r="II751" s="125"/>
      <c r="IJ751" s="125"/>
      <c r="IK751" s="125"/>
      <c r="IL751" s="125"/>
      <c r="IM751" s="125"/>
      <c r="IN751" s="125"/>
      <c r="IO751" s="125"/>
      <c r="IP751" s="125"/>
    </row>
    <row r="752" spans="1:250" s="1" customFormat="1" ht="13.5" customHeight="1"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</row>
    <row r="753" spans="1:16" s="1" customFormat="1" ht="27" customHeight="1">
      <c r="A753" s="572" t="s">
        <v>541</v>
      </c>
      <c r="B753" s="573"/>
      <c r="C753" s="573"/>
      <c r="D753" s="573"/>
      <c r="E753" s="573"/>
      <c r="F753" s="573"/>
      <c r="G753" s="573"/>
      <c r="H753" s="573"/>
      <c r="I753" s="573"/>
      <c r="J753" s="573"/>
      <c r="K753" s="573"/>
      <c r="L753" s="573"/>
      <c r="M753" s="573"/>
      <c r="N753" s="573"/>
      <c r="O753" s="573"/>
      <c r="P753" s="573"/>
    </row>
    <row r="754" spans="1:16" s="1" customFormat="1" ht="16.5" customHeight="1">
      <c r="A754" s="572" t="s">
        <v>542</v>
      </c>
      <c r="B754" s="572"/>
      <c r="C754" s="572"/>
      <c r="D754" s="572"/>
      <c r="E754" s="572"/>
      <c r="F754" s="572"/>
      <c r="G754" s="572"/>
      <c r="H754" s="572"/>
      <c r="I754" s="572"/>
      <c r="J754" s="572"/>
      <c r="K754" s="572"/>
      <c r="L754" s="572"/>
      <c r="M754" s="572"/>
      <c r="N754" s="572"/>
      <c r="O754" s="572"/>
      <c r="P754" s="572"/>
    </row>
    <row r="755" spans="1:16" s="1" customFormat="1" ht="14.25" customHeight="1">
      <c r="A755" s="572" t="s">
        <v>543</v>
      </c>
      <c r="B755" s="572"/>
      <c r="C755" s="572"/>
      <c r="D755" s="572"/>
      <c r="E755" s="572"/>
      <c r="F755" s="572"/>
      <c r="G755" s="572"/>
      <c r="H755" s="572"/>
      <c r="I755" s="572"/>
      <c r="J755" s="572"/>
      <c r="K755" s="572"/>
      <c r="L755" s="572"/>
      <c r="M755" s="572"/>
      <c r="N755" s="572"/>
      <c r="O755" s="572"/>
      <c r="P755" s="572"/>
    </row>
    <row r="756" spans="1:16" s="1" customFormat="1" ht="15">
      <c r="A756" s="126"/>
    </row>
  </sheetData>
  <mergeCells count="705">
    <mergeCell ref="A7:F7"/>
    <mergeCell ref="G7:P7"/>
    <mergeCell ref="A8:F8"/>
    <mergeCell ref="G8:P8"/>
    <mergeCell ref="A9:F9"/>
    <mergeCell ref="G9:P9"/>
    <mergeCell ref="A4:F4"/>
    <mergeCell ref="G4:P4"/>
    <mergeCell ref="A5:F5"/>
    <mergeCell ref="G5:P5"/>
    <mergeCell ref="A6:F6"/>
    <mergeCell ref="G6:P6"/>
    <mergeCell ref="A14:P14"/>
    <mergeCell ref="A16:P16"/>
    <mergeCell ref="A17:P17"/>
    <mergeCell ref="A18:P18"/>
    <mergeCell ref="A20:P20"/>
    <mergeCell ref="A10:F10"/>
    <mergeCell ref="G10:P10"/>
    <mergeCell ref="A11:F11"/>
    <mergeCell ref="G11:P11"/>
    <mergeCell ref="A13:P13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C43:G43"/>
    <mergeCell ref="C44:G44"/>
    <mergeCell ref="C45:G45"/>
    <mergeCell ref="C46:G46"/>
    <mergeCell ref="C47:G47"/>
    <mergeCell ref="C38:G38"/>
    <mergeCell ref="A39:P39"/>
    <mergeCell ref="C40:G40"/>
    <mergeCell ref="C41:P41"/>
    <mergeCell ref="C42:P42"/>
    <mergeCell ref="C53:G53"/>
    <mergeCell ref="C54:G54"/>
    <mergeCell ref="C55:G55"/>
    <mergeCell ref="C56:G56"/>
    <mergeCell ref="C57:G57"/>
    <mergeCell ref="C48:G48"/>
    <mergeCell ref="C49:G49"/>
    <mergeCell ref="C50:G50"/>
    <mergeCell ref="C51:G51"/>
    <mergeCell ref="C52:G52"/>
    <mergeCell ref="C63:G63"/>
    <mergeCell ref="C64:G64"/>
    <mergeCell ref="C65:G65"/>
    <mergeCell ref="C67:G67"/>
    <mergeCell ref="C68:G68"/>
    <mergeCell ref="C58:G58"/>
    <mergeCell ref="C59:G59"/>
    <mergeCell ref="C60:G60"/>
    <mergeCell ref="C61:G61"/>
    <mergeCell ref="C62:G62"/>
    <mergeCell ref="C75:G75"/>
    <mergeCell ref="C76:G76"/>
    <mergeCell ref="C77:G77"/>
    <mergeCell ref="C78:G78"/>
    <mergeCell ref="C79:G79"/>
    <mergeCell ref="C69:G69"/>
    <mergeCell ref="C70:G70"/>
    <mergeCell ref="C71:G71"/>
    <mergeCell ref="C72:G72"/>
    <mergeCell ref="C73:G73"/>
    <mergeCell ref="C86:G86"/>
    <mergeCell ref="C87:G87"/>
    <mergeCell ref="C88:G88"/>
    <mergeCell ref="C89:G89"/>
    <mergeCell ref="C90:G90"/>
    <mergeCell ref="C80:G80"/>
    <mergeCell ref="C81:G81"/>
    <mergeCell ref="C83:G83"/>
    <mergeCell ref="C84:P84"/>
    <mergeCell ref="C85:G85"/>
    <mergeCell ref="C96:G96"/>
    <mergeCell ref="C97:G97"/>
    <mergeCell ref="C98:G98"/>
    <mergeCell ref="C99:G99"/>
    <mergeCell ref="C100:G100"/>
    <mergeCell ref="C91:G91"/>
    <mergeCell ref="C92:G92"/>
    <mergeCell ref="C93:G93"/>
    <mergeCell ref="C94:G94"/>
    <mergeCell ref="C95:G95"/>
    <mergeCell ref="C106:G106"/>
    <mergeCell ref="C107:G107"/>
    <mergeCell ref="C108:G108"/>
    <mergeCell ref="C109:G109"/>
    <mergeCell ref="C110:G110"/>
    <mergeCell ref="C101:G101"/>
    <mergeCell ref="C102:G102"/>
    <mergeCell ref="C103:G103"/>
    <mergeCell ref="C104:G104"/>
    <mergeCell ref="C105:G105"/>
    <mergeCell ref="C117:G117"/>
    <mergeCell ref="C118:G118"/>
    <mergeCell ref="C119:G119"/>
    <mergeCell ref="C120:G120"/>
    <mergeCell ref="C121:G121"/>
    <mergeCell ref="C111:G111"/>
    <mergeCell ref="C112:G112"/>
    <mergeCell ref="C113:G113"/>
    <mergeCell ref="C115:G115"/>
    <mergeCell ref="C116:G116"/>
    <mergeCell ref="C128:G128"/>
    <mergeCell ref="C129:G129"/>
    <mergeCell ref="C130:G130"/>
    <mergeCell ref="C131:G131"/>
    <mergeCell ref="C132:G132"/>
    <mergeCell ref="C123:G123"/>
    <mergeCell ref="C124:P124"/>
    <mergeCell ref="C125:P125"/>
    <mergeCell ref="C126:G126"/>
    <mergeCell ref="C127:G127"/>
    <mergeCell ref="C138:G138"/>
    <mergeCell ref="C139:G139"/>
    <mergeCell ref="C140:G140"/>
    <mergeCell ref="C141:G141"/>
    <mergeCell ref="C142:G142"/>
    <mergeCell ref="C133:G133"/>
    <mergeCell ref="C134:G134"/>
    <mergeCell ref="C135:G135"/>
    <mergeCell ref="C136:G136"/>
    <mergeCell ref="C137:G137"/>
    <mergeCell ref="C149:O149"/>
    <mergeCell ref="C150:O150"/>
    <mergeCell ref="C151:O151"/>
    <mergeCell ref="C152:O152"/>
    <mergeCell ref="C153:O153"/>
    <mergeCell ref="C143:G143"/>
    <mergeCell ref="C144:G144"/>
    <mergeCell ref="C145:G145"/>
    <mergeCell ref="C146:G146"/>
    <mergeCell ref="C147:G147"/>
    <mergeCell ref="C159:O159"/>
    <mergeCell ref="C160:O160"/>
    <mergeCell ref="C161:O161"/>
    <mergeCell ref="C162:O162"/>
    <mergeCell ref="C163:O163"/>
    <mergeCell ref="C154:O154"/>
    <mergeCell ref="C155:O155"/>
    <mergeCell ref="C156:O156"/>
    <mergeCell ref="C157:O157"/>
    <mergeCell ref="C158:O158"/>
    <mergeCell ref="C169:O169"/>
    <mergeCell ref="C170:J170"/>
    <mergeCell ref="L170:O170"/>
    <mergeCell ref="C171:J171"/>
    <mergeCell ref="L171:O171"/>
    <mergeCell ref="C164:O164"/>
    <mergeCell ref="C165:O165"/>
    <mergeCell ref="C166:O166"/>
    <mergeCell ref="C167:O167"/>
    <mergeCell ref="C168:O168"/>
    <mergeCell ref="C178:G178"/>
    <mergeCell ref="C179:G179"/>
    <mergeCell ref="C180:G180"/>
    <mergeCell ref="C181:G181"/>
    <mergeCell ref="C182:G182"/>
    <mergeCell ref="A173:P173"/>
    <mergeCell ref="A174:P174"/>
    <mergeCell ref="C175:G175"/>
    <mergeCell ref="C176:P176"/>
    <mergeCell ref="C177:P177"/>
    <mergeCell ref="C189:G189"/>
    <mergeCell ref="C190:G190"/>
    <mergeCell ref="C191:G191"/>
    <mergeCell ref="C192:G192"/>
    <mergeCell ref="C193:G193"/>
    <mergeCell ref="C183:G183"/>
    <mergeCell ref="C184:G184"/>
    <mergeCell ref="C186:G186"/>
    <mergeCell ref="C187:P187"/>
    <mergeCell ref="C188:P188"/>
    <mergeCell ref="C199:G199"/>
    <mergeCell ref="C200:G200"/>
    <mergeCell ref="C202:G202"/>
    <mergeCell ref="C203:P203"/>
    <mergeCell ref="C204:G204"/>
    <mergeCell ref="C194:G194"/>
    <mergeCell ref="C195:G195"/>
    <mergeCell ref="C196:G196"/>
    <mergeCell ref="C197:G197"/>
    <mergeCell ref="C198:G198"/>
    <mergeCell ref="C211:P211"/>
    <mergeCell ref="C212:G212"/>
    <mergeCell ref="C213:G213"/>
    <mergeCell ref="C214:G214"/>
    <mergeCell ref="C215:G215"/>
    <mergeCell ref="C205:G205"/>
    <mergeCell ref="C206:G206"/>
    <mergeCell ref="C207:G207"/>
    <mergeCell ref="C209:G209"/>
    <mergeCell ref="C210:P210"/>
    <mergeCell ref="C222:P222"/>
    <mergeCell ref="C223:P223"/>
    <mergeCell ref="C224:G224"/>
    <mergeCell ref="C225:G225"/>
    <mergeCell ref="C226:G226"/>
    <mergeCell ref="C216:G216"/>
    <mergeCell ref="C217:G217"/>
    <mergeCell ref="C218:G218"/>
    <mergeCell ref="A220:P220"/>
    <mergeCell ref="C221:G221"/>
    <mergeCell ref="C233:P233"/>
    <mergeCell ref="C234:P234"/>
    <mergeCell ref="C235:G235"/>
    <mergeCell ref="C236:G236"/>
    <mergeCell ref="C237:G237"/>
    <mergeCell ref="C227:G227"/>
    <mergeCell ref="C228:G228"/>
    <mergeCell ref="C229:G229"/>
    <mergeCell ref="C230:G230"/>
    <mergeCell ref="C232:G232"/>
    <mergeCell ref="C243:G243"/>
    <mergeCell ref="C244:G244"/>
    <mergeCell ref="C245:G245"/>
    <mergeCell ref="C246:G246"/>
    <mergeCell ref="C248:G248"/>
    <mergeCell ref="C238:G238"/>
    <mergeCell ref="C239:G239"/>
    <mergeCell ref="C240:G240"/>
    <mergeCell ref="C241:G241"/>
    <mergeCell ref="C242:G242"/>
    <mergeCell ref="C254:G254"/>
    <mergeCell ref="C255:G255"/>
    <mergeCell ref="C256:G256"/>
    <mergeCell ref="C257:G257"/>
    <mergeCell ref="C258:G258"/>
    <mergeCell ref="C249:P249"/>
    <mergeCell ref="C250:P250"/>
    <mergeCell ref="C251:G251"/>
    <mergeCell ref="C252:G252"/>
    <mergeCell ref="C253:G253"/>
    <mergeCell ref="C265:G265"/>
    <mergeCell ref="C266:G266"/>
    <mergeCell ref="C267:G267"/>
    <mergeCell ref="C268:G268"/>
    <mergeCell ref="C270:G270"/>
    <mergeCell ref="C259:G259"/>
    <mergeCell ref="C260:G260"/>
    <mergeCell ref="C261:G261"/>
    <mergeCell ref="C262:G262"/>
    <mergeCell ref="C264:G264"/>
    <mergeCell ref="C276:G276"/>
    <mergeCell ref="C277:G277"/>
    <mergeCell ref="C278:G278"/>
    <mergeCell ref="C279:G279"/>
    <mergeCell ref="C281:O281"/>
    <mergeCell ref="C271:P271"/>
    <mergeCell ref="C272:P272"/>
    <mergeCell ref="C273:G273"/>
    <mergeCell ref="C274:G274"/>
    <mergeCell ref="C275:G275"/>
    <mergeCell ref="C287:O287"/>
    <mergeCell ref="C288:O288"/>
    <mergeCell ref="C289:O289"/>
    <mergeCell ref="C290:O290"/>
    <mergeCell ref="C291:O291"/>
    <mergeCell ref="C282:O282"/>
    <mergeCell ref="C283:O283"/>
    <mergeCell ref="C284:O284"/>
    <mergeCell ref="C285:O285"/>
    <mergeCell ref="C286:O286"/>
    <mergeCell ref="C297:O297"/>
    <mergeCell ref="C298:O298"/>
    <mergeCell ref="C299:O299"/>
    <mergeCell ref="C300:O300"/>
    <mergeCell ref="C301:O301"/>
    <mergeCell ref="C292:O292"/>
    <mergeCell ref="C293:O293"/>
    <mergeCell ref="C294:O294"/>
    <mergeCell ref="C295:O295"/>
    <mergeCell ref="C296:O296"/>
    <mergeCell ref="C307:J307"/>
    <mergeCell ref="L307:O307"/>
    <mergeCell ref="A309:P309"/>
    <mergeCell ref="A310:P310"/>
    <mergeCell ref="C311:G311"/>
    <mergeCell ref="C302:O302"/>
    <mergeCell ref="C303:O303"/>
    <mergeCell ref="C304:O304"/>
    <mergeCell ref="C305:O305"/>
    <mergeCell ref="C306:J306"/>
    <mergeCell ref="L306:O306"/>
    <mergeCell ref="C317:G317"/>
    <mergeCell ref="C318:G318"/>
    <mergeCell ref="C319:G319"/>
    <mergeCell ref="C320:G320"/>
    <mergeCell ref="C321:G321"/>
    <mergeCell ref="C312:P312"/>
    <mergeCell ref="C313:P313"/>
    <mergeCell ref="C314:G314"/>
    <mergeCell ref="C315:G315"/>
    <mergeCell ref="C316:G316"/>
    <mergeCell ref="C327:G327"/>
    <mergeCell ref="C328:G328"/>
    <mergeCell ref="C329:G329"/>
    <mergeCell ref="C330:G330"/>
    <mergeCell ref="C331:G331"/>
    <mergeCell ref="C322:G322"/>
    <mergeCell ref="C323:G323"/>
    <mergeCell ref="C324:G324"/>
    <mergeCell ref="C325:G325"/>
    <mergeCell ref="C326:G326"/>
    <mergeCell ref="C337:G337"/>
    <mergeCell ref="C339:G339"/>
    <mergeCell ref="C340:P340"/>
    <mergeCell ref="C341:G341"/>
    <mergeCell ref="C342:G342"/>
    <mergeCell ref="C332:G332"/>
    <mergeCell ref="C333:G333"/>
    <mergeCell ref="C334:G334"/>
    <mergeCell ref="C335:G335"/>
    <mergeCell ref="C336:G336"/>
    <mergeCell ref="C349:G349"/>
    <mergeCell ref="C350:G350"/>
    <mergeCell ref="C351:G351"/>
    <mergeCell ref="C352:G352"/>
    <mergeCell ref="C353:G353"/>
    <mergeCell ref="C343:G343"/>
    <mergeCell ref="C344:G344"/>
    <mergeCell ref="C346:G346"/>
    <mergeCell ref="C347:P347"/>
    <mergeCell ref="C348:P348"/>
    <mergeCell ref="C359:G359"/>
    <mergeCell ref="C360:G360"/>
    <mergeCell ref="C362:G362"/>
    <mergeCell ref="C363:P363"/>
    <mergeCell ref="C364:G364"/>
    <mergeCell ref="C354:G354"/>
    <mergeCell ref="C355:G355"/>
    <mergeCell ref="C356:G356"/>
    <mergeCell ref="C357:G357"/>
    <mergeCell ref="C358:G358"/>
    <mergeCell ref="C371:P371"/>
    <mergeCell ref="C372:G372"/>
    <mergeCell ref="C373:G373"/>
    <mergeCell ref="C374:G374"/>
    <mergeCell ref="C375:G375"/>
    <mergeCell ref="C365:G365"/>
    <mergeCell ref="C366:G366"/>
    <mergeCell ref="C367:G367"/>
    <mergeCell ref="C369:G369"/>
    <mergeCell ref="C370:P370"/>
    <mergeCell ref="C381:G381"/>
    <mergeCell ref="C382:G382"/>
    <mergeCell ref="C383:G383"/>
    <mergeCell ref="C384:G384"/>
    <mergeCell ref="C385:G385"/>
    <mergeCell ref="C376:G376"/>
    <mergeCell ref="C377:G377"/>
    <mergeCell ref="C378:G378"/>
    <mergeCell ref="C379:G379"/>
    <mergeCell ref="C380:G380"/>
    <mergeCell ref="C391:G391"/>
    <mergeCell ref="C393:G393"/>
    <mergeCell ref="C394:P394"/>
    <mergeCell ref="C395:G395"/>
    <mergeCell ref="C396:G396"/>
    <mergeCell ref="C386:G386"/>
    <mergeCell ref="C387:G387"/>
    <mergeCell ref="C388:G388"/>
    <mergeCell ref="C389:G389"/>
    <mergeCell ref="C390:G390"/>
    <mergeCell ref="C403:G403"/>
    <mergeCell ref="C404:G404"/>
    <mergeCell ref="C405:G405"/>
    <mergeCell ref="A407:P407"/>
    <mergeCell ref="C408:G408"/>
    <mergeCell ref="C397:G397"/>
    <mergeCell ref="C398:G398"/>
    <mergeCell ref="C400:G400"/>
    <mergeCell ref="C401:P401"/>
    <mergeCell ref="C402:G402"/>
    <mergeCell ref="C414:G414"/>
    <mergeCell ref="C415:G415"/>
    <mergeCell ref="C416:G416"/>
    <mergeCell ref="C417:G417"/>
    <mergeCell ref="C418:G418"/>
    <mergeCell ref="C409:P409"/>
    <mergeCell ref="C410:P410"/>
    <mergeCell ref="C411:G411"/>
    <mergeCell ref="C412:G412"/>
    <mergeCell ref="C413:G413"/>
    <mergeCell ref="C424:G424"/>
    <mergeCell ref="C425:G425"/>
    <mergeCell ref="C426:G426"/>
    <mergeCell ref="C427:G427"/>
    <mergeCell ref="C428:G428"/>
    <mergeCell ref="C419:G419"/>
    <mergeCell ref="C420:G420"/>
    <mergeCell ref="C421:G421"/>
    <mergeCell ref="C422:G422"/>
    <mergeCell ref="C423:G423"/>
    <mergeCell ref="C435:G435"/>
    <mergeCell ref="C436:P436"/>
    <mergeCell ref="C437:G437"/>
    <mergeCell ref="C438:G438"/>
    <mergeCell ref="C439:G439"/>
    <mergeCell ref="C429:G429"/>
    <mergeCell ref="C430:G430"/>
    <mergeCell ref="C431:G431"/>
    <mergeCell ref="C432:G432"/>
    <mergeCell ref="C433:G433"/>
    <mergeCell ref="C446:G446"/>
    <mergeCell ref="C447:G447"/>
    <mergeCell ref="C449:G449"/>
    <mergeCell ref="C450:G450"/>
    <mergeCell ref="C451:G451"/>
    <mergeCell ref="C440:G440"/>
    <mergeCell ref="C442:G442"/>
    <mergeCell ref="C443:P443"/>
    <mergeCell ref="C444:G444"/>
    <mergeCell ref="C445:G445"/>
    <mergeCell ref="C458:G458"/>
    <mergeCell ref="C459:G459"/>
    <mergeCell ref="C460:G460"/>
    <mergeCell ref="C461:G461"/>
    <mergeCell ref="C462:G462"/>
    <mergeCell ref="C452:G452"/>
    <mergeCell ref="C453:G453"/>
    <mergeCell ref="C454:G454"/>
    <mergeCell ref="C455:G455"/>
    <mergeCell ref="C457:G457"/>
    <mergeCell ref="C469:G469"/>
    <mergeCell ref="C470:G470"/>
    <mergeCell ref="C471:G471"/>
    <mergeCell ref="C473:G473"/>
    <mergeCell ref="C474:P474"/>
    <mergeCell ref="C463:G463"/>
    <mergeCell ref="C465:G465"/>
    <mergeCell ref="C466:G466"/>
    <mergeCell ref="C467:G467"/>
    <mergeCell ref="C468:G468"/>
    <mergeCell ref="C482:P482"/>
    <mergeCell ref="C483:G483"/>
    <mergeCell ref="C485:G485"/>
    <mergeCell ref="C486:P486"/>
    <mergeCell ref="C487:P487"/>
    <mergeCell ref="C475:G475"/>
    <mergeCell ref="C477:G477"/>
    <mergeCell ref="C478:P478"/>
    <mergeCell ref="C479:G479"/>
    <mergeCell ref="C481:G481"/>
    <mergeCell ref="C493:G493"/>
    <mergeCell ref="C494:G494"/>
    <mergeCell ref="C495:G495"/>
    <mergeCell ref="C496:G496"/>
    <mergeCell ref="C497:G497"/>
    <mergeCell ref="C488:G488"/>
    <mergeCell ref="C489:G489"/>
    <mergeCell ref="C490:G490"/>
    <mergeCell ref="C491:G491"/>
    <mergeCell ref="C492:G492"/>
    <mergeCell ref="C503:G503"/>
    <mergeCell ref="C504:G504"/>
    <mergeCell ref="C505:G505"/>
    <mergeCell ref="C506:G506"/>
    <mergeCell ref="C507:G507"/>
    <mergeCell ref="C498:G498"/>
    <mergeCell ref="C499:G499"/>
    <mergeCell ref="C500:G500"/>
    <mergeCell ref="C501:G501"/>
    <mergeCell ref="C502:G502"/>
    <mergeCell ref="C514:G514"/>
    <mergeCell ref="C516:G516"/>
    <mergeCell ref="C517:P517"/>
    <mergeCell ref="C518:G518"/>
    <mergeCell ref="C519:G519"/>
    <mergeCell ref="C509:G509"/>
    <mergeCell ref="C510:P510"/>
    <mergeCell ref="C511:G511"/>
    <mergeCell ref="C512:G512"/>
    <mergeCell ref="C513:G513"/>
    <mergeCell ref="C526:G526"/>
    <mergeCell ref="C527:G527"/>
    <mergeCell ref="C528:G528"/>
    <mergeCell ref="C529:G529"/>
    <mergeCell ref="C530:G530"/>
    <mergeCell ref="C520:G520"/>
    <mergeCell ref="C521:G521"/>
    <mergeCell ref="C523:G523"/>
    <mergeCell ref="C524:P524"/>
    <mergeCell ref="C525:G525"/>
    <mergeCell ref="C537:G537"/>
    <mergeCell ref="A539:P539"/>
    <mergeCell ref="C540:G540"/>
    <mergeCell ref="C541:P541"/>
    <mergeCell ref="C542:P542"/>
    <mergeCell ref="C532:G532"/>
    <mergeCell ref="C533:P533"/>
    <mergeCell ref="C534:G534"/>
    <mergeCell ref="C535:G535"/>
    <mergeCell ref="C536:G536"/>
    <mergeCell ref="C548:G548"/>
    <mergeCell ref="C549:G549"/>
    <mergeCell ref="C550:G550"/>
    <mergeCell ref="C551:G551"/>
    <mergeCell ref="C552:G552"/>
    <mergeCell ref="C543:G543"/>
    <mergeCell ref="C544:G544"/>
    <mergeCell ref="C545:G545"/>
    <mergeCell ref="C546:G546"/>
    <mergeCell ref="C547:G547"/>
    <mergeCell ref="C558:G558"/>
    <mergeCell ref="C560:G560"/>
    <mergeCell ref="C561:P561"/>
    <mergeCell ref="C562:G562"/>
    <mergeCell ref="C563:G563"/>
    <mergeCell ref="C553:G553"/>
    <mergeCell ref="C554:G554"/>
    <mergeCell ref="C555:G555"/>
    <mergeCell ref="C556:G556"/>
    <mergeCell ref="C557:G557"/>
    <mergeCell ref="C571:G571"/>
    <mergeCell ref="C572:P572"/>
    <mergeCell ref="C573:P573"/>
    <mergeCell ref="C574:G574"/>
    <mergeCell ref="C575:G575"/>
    <mergeCell ref="C564:G564"/>
    <mergeCell ref="C565:G565"/>
    <mergeCell ref="C567:G567"/>
    <mergeCell ref="C568:P568"/>
    <mergeCell ref="C569:G569"/>
    <mergeCell ref="C581:G581"/>
    <mergeCell ref="C582:G582"/>
    <mergeCell ref="C583:G583"/>
    <mergeCell ref="C584:G584"/>
    <mergeCell ref="C585:G585"/>
    <mergeCell ref="C576:G576"/>
    <mergeCell ref="C577:G577"/>
    <mergeCell ref="C578:G578"/>
    <mergeCell ref="C579:G579"/>
    <mergeCell ref="C580:G580"/>
    <mergeCell ref="C591:G591"/>
    <mergeCell ref="C592:G592"/>
    <mergeCell ref="C593:G593"/>
    <mergeCell ref="C595:G595"/>
    <mergeCell ref="C596:P596"/>
    <mergeCell ref="C586:G586"/>
    <mergeCell ref="C587:G587"/>
    <mergeCell ref="C588:G588"/>
    <mergeCell ref="C589:G589"/>
    <mergeCell ref="C590:G590"/>
    <mergeCell ref="C603:P603"/>
    <mergeCell ref="C604:G604"/>
    <mergeCell ref="C605:G605"/>
    <mergeCell ref="C606:G606"/>
    <mergeCell ref="C607:G607"/>
    <mergeCell ref="C597:G597"/>
    <mergeCell ref="C598:G598"/>
    <mergeCell ref="C599:G599"/>
    <mergeCell ref="C600:G600"/>
    <mergeCell ref="C602:G602"/>
    <mergeCell ref="C614:G614"/>
    <mergeCell ref="C615:G615"/>
    <mergeCell ref="C616:G616"/>
    <mergeCell ref="C618:G618"/>
    <mergeCell ref="C619:P619"/>
    <mergeCell ref="C608:G608"/>
    <mergeCell ref="C609:G609"/>
    <mergeCell ref="C611:G611"/>
    <mergeCell ref="C612:P612"/>
    <mergeCell ref="C613:G613"/>
    <mergeCell ref="C626:G626"/>
    <mergeCell ref="C627:P627"/>
    <mergeCell ref="C628:P628"/>
    <mergeCell ref="C629:G629"/>
    <mergeCell ref="C630:G630"/>
    <mergeCell ref="C620:G620"/>
    <mergeCell ref="C621:G621"/>
    <mergeCell ref="C622:G622"/>
    <mergeCell ref="C623:G623"/>
    <mergeCell ref="A625:P625"/>
    <mergeCell ref="C636:G636"/>
    <mergeCell ref="C637:G637"/>
    <mergeCell ref="C638:G638"/>
    <mergeCell ref="C639:G639"/>
    <mergeCell ref="C640:G640"/>
    <mergeCell ref="C631:G631"/>
    <mergeCell ref="C632:G632"/>
    <mergeCell ref="C633:G633"/>
    <mergeCell ref="C634:G634"/>
    <mergeCell ref="C635:G635"/>
    <mergeCell ref="C646:G646"/>
    <mergeCell ref="C647:G647"/>
    <mergeCell ref="C648:G648"/>
    <mergeCell ref="C649:G649"/>
    <mergeCell ref="C651:G651"/>
    <mergeCell ref="C641:G641"/>
    <mergeCell ref="C642:G642"/>
    <mergeCell ref="C643:G643"/>
    <mergeCell ref="C644:G644"/>
    <mergeCell ref="C645:G645"/>
    <mergeCell ref="C658:G658"/>
    <mergeCell ref="C659:P659"/>
    <mergeCell ref="C660:G660"/>
    <mergeCell ref="C661:G661"/>
    <mergeCell ref="C662:G662"/>
    <mergeCell ref="C652:P652"/>
    <mergeCell ref="C653:G653"/>
    <mergeCell ref="C654:G654"/>
    <mergeCell ref="C655:G655"/>
    <mergeCell ref="C656:G656"/>
    <mergeCell ref="C669:G669"/>
    <mergeCell ref="C670:G670"/>
    <mergeCell ref="C671:G671"/>
    <mergeCell ref="C672:G672"/>
    <mergeCell ref="C673:G673"/>
    <mergeCell ref="C663:G663"/>
    <mergeCell ref="C665:G665"/>
    <mergeCell ref="C666:P666"/>
    <mergeCell ref="C667:P667"/>
    <mergeCell ref="C668:G668"/>
    <mergeCell ref="C679:G679"/>
    <mergeCell ref="C680:G680"/>
    <mergeCell ref="C681:G681"/>
    <mergeCell ref="C682:G682"/>
    <mergeCell ref="C683:G683"/>
    <mergeCell ref="C674:G674"/>
    <mergeCell ref="C675:G675"/>
    <mergeCell ref="C676:G676"/>
    <mergeCell ref="C677:G677"/>
    <mergeCell ref="C678:G678"/>
    <mergeCell ref="C690:G690"/>
    <mergeCell ref="C691:G691"/>
    <mergeCell ref="C692:G692"/>
    <mergeCell ref="C694:O694"/>
    <mergeCell ref="C695:O695"/>
    <mergeCell ref="C684:G684"/>
    <mergeCell ref="C685:G685"/>
    <mergeCell ref="C687:G687"/>
    <mergeCell ref="C688:P688"/>
    <mergeCell ref="C689:G689"/>
    <mergeCell ref="C701:O701"/>
    <mergeCell ref="C702:O702"/>
    <mergeCell ref="C703:O703"/>
    <mergeCell ref="C704:O704"/>
    <mergeCell ref="C705:O705"/>
    <mergeCell ref="C696:O696"/>
    <mergeCell ref="C697:O697"/>
    <mergeCell ref="C698:O698"/>
    <mergeCell ref="C699:O699"/>
    <mergeCell ref="C700:O700"/>
    <mergeCell ref="C711:O711"/>
    <mergeCell ref="C712:O712"/>
    <mergeCell ref="C713:O713"/>
    <mergeCell ref="C714:O714"/>
    <mergeCell ref="C715:J715"/>
    <mergeCell ref="L715:O715"/>
    <mergeCell ref="C706:O706"/>
    <mergeCell ref="C707:O707"/>
    <mergeCell ref="C708:O708"/>
    <mergeCell ref="C709:O709"/>
    <mergeCell ref="C710:O710"/>
    <mergeCell ref="C721:O721"/>
    <mergeCell ref="C722:O722"/>
    <mergeCell ref="C723:O723"/>
    <mergeCell ref="C724:O724"/>
    <mergeCell ref="C725:O725"/>
    <mergeCell ref="C716:J716"/>
    <mergeCell ref="L716:O716"/>
    <mergeCell ref="C718:O718"/>
    <mergeCell ref="C719:O719"/>
    <mergeCell ref="C720:O720"/>
    <mergeCell ref="C731:O731"/>
    <mergeCell ref="C732:O732"/>
    <mergeCell ref="C733:O733"/>
    <mergeCell ref="C734:O734"/>
    <mergeCell ref="C735:O735"/>
    <mergeCell ref="C726:O726"/>
    <mergeCell ref="C727:O727"/>
    <mergeCell ref="C728:O728"/>
    <mergeCell ref="C729:O729"/>
    <mergeCell ref="C730:O730"/>
    <mergeCell ref="C741:O741"/>
    <mergeCell ref="C742:O742"/>
    <mergeCell ref="C743:O743"/>
    <mergeCell ref="C744:J744"/>
    <mergeCell ref="L744:O744"/>
    <mergeCell ref="C736:O736"/>
    <mergeCell ref="C737:O737"/>
    <mergeCell ref="C738:O738"/>
    <mergeCell ref="C739:O739"/>
    <mergeCell ref="C740:O740"/>
    <mergeCell ref="A755:P755"/>
    <mergeCell ref="C750:H750"/>
    <mergeCell ref="I750:N750"/>
    <mergeCell ref="C751:N751"/>
    <mergeCell ref="A753:P753"/>
    <mergeCell ref="A754:P754"/>
    <mergeCell ref="C745:J745"/>
    <mergeCell ref="L745:O745"/>
    <mergeCell ref="C748:H748"/>
    <mergeCell ref="I748:N748"/>
    <mergeCell ref="C749:N749"/>
  </mergeCells>
  <printOptions horizontalCentered="1"/>
  <pageMargins left="0.78740155696868896" right="0.31496062874794001" top="0.31496062874794001" bottom="0.31496062874794001" header="0.19685038924217199" footer="0.19685038924217199"/>
  <pageSetup paperSize="9" scale="46" fitToHeight="0" orientation="portrait" r:id="rId1"/>
  <headerFooter>
    <oddFooter>&amp;RСтраница &amp;P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IH153"/>
  <sheetViews>
    <sheetView topLeftCell="A142" zoomScaleNormal="100" zoomScaleSheetLayoutView="85" workbookViewId="0">
      <selection activeCell="A17" sqref="A17:P17"/>
    </sheetView>
  </sheetViews>
  <sheetFormatPr defaultColWidth="9.140625" defaultRowHeight="11.25" customHeight="1"/>
  <cols>
    <col min="1" max="1" width="9.7109375" style="2" customWidth="1"/>
    <col min="2" max="2" width="20.5703125" style="126" customWidth="1"/>
    <col min="3" max="3" width="8" style="126" customWidth="1"/>
    <col min="4" max="4" width="13.28515625" style="126" customWidth="1"/>
    <col min="5" max="5" width="8.140625" style="126" customWidth="1"/>
    <col min="6" max="6" width="9.5703125" style="126" customWidth="1"/>
    <col min="7" max="7" width="6.140625" style="126" customWidth="1"/>
    <col min="8" max="8" width="8.85546875" style="126" customWidth="1"/>
    <col min="9" max="9" width="10.7109375" style="126" customWidth="1"/>
    <col min="10" max="10" width="11.7109375" style="126" customWidth="1"/>
    <col min="11" max="11" width="14.7109375" style="126" customWidth="1"/>
    <col min="12" max="12" width="17" style="126" customWidth="1"/>
    <col min="13" max="13" width="11.5703125" style="126" customWidth="1"/>
    <col min="14" max="14" width="17" style="126" customWidth="1"/>
    <col min="15" max="15" width="13" style="126" customWidth="1"/>
    <col min="16" max="16" width="17" style="126" customWidth="1"/>
    <col min="17" max="17" width="69" style="11" hidden="1" customWidth="1"/>
    <col min="18" max="18" width="126.7109375" style="11" hidden="1" customWidth="1"/>
    <col min="19" max="27" width="9.140625" style="126"/>
    <col min="28" max="33" width="69.28515625" style="63" hidden="1" customWidth="1"/>
    <col min="34" max="43" width="127.7109375" style="63" hidden="1" customWidth="1"/>
    <col min="44" max="49" width="69.28515625" style="63" hidden="1" customWidth="1"/>
    <col min="50" max="59" width="127.7109375" style="63" hidden="1" customWidth="1"/>
    <col min="60" max="65" width="69.28515625" style="63" hidden="1" customWidth="1"/>
    <col min="66" max="75" width="127.7109375" style="63" hidden="1" customWidth="1"/>
    <col min="76" max="81" width="69.28515625" style="63" hidden="1" customWidth="1"/>
    <col min="82" max="91" width="127.7109375" style="63" hidden="1" customWidth="1"/>
    <col min="92" max="97" width="69.28515625" style="63" hidden="1" customWidth="1"/>
    <col min="98" max="107" width="127.7109375" style="63" hidden="1" customWidth="1"/>
    <col min="108" max="113" width="69.28515625" style="63" hidden="1" customWidth="1"/>
    <col min="114" max="123" width="127.7109375" style="63" hidden="1" customWidth="1"/>
    <col min="124" max="129" width="69.28515625" style="63" hidden="1" customWidth="1"/>
    <col min="130" max="139" width="127.7109375" style="63" hidden="1" customWidth="1"/>
    <col min="140" max="187" width="197" style="63" hidden="1" customWidth="1"/>
    <col min="188" max="192" width="59.5703125" style="63" hidden="1" customWidth="1"/>
    <col min="193" max="196" width="39" style="63" hidden="1" customWidth="1"/>
    <col min="197" max="197" width="197" style="63" hidden="1" customWidth="1"/>
    <col min="198" max="202" width="45.140625" style="63" hidden="1" customWidth="1"/>
    <col min="203" max="204" width="166.7109375" style="63" hidden="1" customWidth="1"/>
    <col min="205" max="213" width="45.140625" style="63" hidden="1" customWidth="1"/>
    <col min="214" max="217" width="149.7109375" style="63" hidden="1" customWidth="1"/>
    <col min="218" max="218" width="76.42578125" style="63" hidden="1" customWidth="1"/>
    <col min="219" max="224" width="54" style="63" hidden="1" customWidth="1"/>
    <col min="225" max="230" width="82.7109375" style="63" hidden="1" customWidth="1"/>
    <col min="231" max="236" width="54" style="63" hidden="1" customWidth="1"/>
    <col min="237" max="242" width="82.7109375" style="63" hidden="1" customWidth="1"/>
    <col min="243" max="16384" width="9.140625" style="126"/>
  </cols>
  <sheetData>
    <row r="1" spans="1:242" s="1" customFormat="1" ht="1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3" t="s">
        <v>0</v>
      </c>
    </row>
    <row r="2" spans="1:242" s="1" customFormat="1" ht="11.25" customHeight="1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P2" s="3" t="s">
        <v>1</v>
      </c>
    </row>
    <row r="3" spans="1:242" s="1" customFormat="1" ht="1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P3" s="3"/>
    </row>
    <row r="4" spans="1:242" s="6" customFormat="1" ht="15" customHeight="1">
      <c r="A4" s="581" t="s">
        <v>2</v>
      </c>
      <c r="B4" s="581"/>
      <c r="C4" s="581"/>
      <c r="D4" s="581"/>
      <c r="E4" s="581"/>
      <c r="F4" s="581"/>
      <c r="G4" s="610" t="s">
        <v>3</v>
      </c>
      <c r="H4" s="610"/>
      <c r="I4" s="610"/>
      <c r="J4" s="610"/>
      <c r="K4" s="610"/>
      <c r="L4" s="610"/>
      <c r="M4" s="610"/>
      <c r="N4" s="610"/>
      <c r="O4" s="610"/>
      <c r="P4" s="610"/>
      <c r="Q4" s="5"/>
      <c r="R4" s="5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7"/>
      <c r="GB4" s="7"/>
      <c r="GC4" s="7"/>
      <c r="GD4" s="7"/>
      <c r="GE4" s="7"/>
      <c r="GF4" s="7"/>
      <c r="GG4" s="7"/>
      <c r="GH4" s="7"/>
      <c r="GI4" s="7"/>
      <c r="GJ4" s="7"/>
      <c r="GK4" s="7"/>
      <c r="GL4" s="7"/>
      <c r="GM4" s="7"/>
      <c r="GN4" s="7"/>
      <c r="GO4" s="7"/>
      <c r="GP4" s="7"/>
      <c r="GQ4" s="7"/>
      <c r="GR4" s="7"/>
      <c r="GS4" s="7"/>
      <c r="GT4" s="7"/>
      <c r="GU4" s="7"/>
      <c r="GV4" s="7"/>
      <c r="GW4" s="7"/>
      <c r="GX4" s="7"/>
      <c r="GY4" s="7"/>
      <c r="GZ4" s="7"/>
      <c r="HA4" s="7"/>
      <c r="HB4" s="7"/>
      <c r="HC4" s="7"/>
      <c r="HD4" s="7"/>
      <c r="HE4" s="7"/>
      <c r="HF4" s="7"/>
      <c r="HG4" s="7"/>
      <c r="HH4" s="7"/>
      <c r="HI4" s="7"/>
      <c r="HJ4" s="7"/>
      <c r="HK4" s="7"/>
      <c r="HL4" s="7"/>
      <c r="HM4" s="7"/>
      <c r="HN4" s="7"/>
      <c r="HO4" s="7"/>
      <c r="HP4" s="7"/>
      <c r="HQ4" s="7"/>
      <c r="HR4" s="7"/>
      <c r="HS4" s="7"/>
      <c r="HT4" s="7"/>
      <c r="HU4" s="7"/>
      <c r="HV4" s="7"/>
      <c r="HW4" s="7"/>
      <c r="HX4" s="7"/>
      <c r="HY4" s="7"/>
      <c r="HZ4" s="7"/>
      <c r="IA4" s="7"/>
      <c r="IB4" s="7"/>
      <c r="IC4" s="7"/>
      <c r="ID4" s="7"/>
      <c r="IE4" s="7"/>
      <c r="IF4" s="7"/>
      <c r="IG4" s="7"/>
      <c r="IH4" s="7"/>
    </row>
    <row r="5" spans="1:242" s="1" customFormat="1" ht="33.75" customHeight="1">
      <c r="A5" s="581" t="s">
        <v>4</v>
      </c>
      <c r="B5" s="581"/>
      <c r="C5" s="581"/>
      <c r="D5" s="581"/>
      <c r="E5" s="581"/>
      <c r="F5" s="581"/>
      <c r="G5" s="608" t="s">
        <v>5</v>
      </c>
      <c r="H5" s="608"/>
      <c r="I5" s="608"/>
      <c r="J5" s="608"/>
      <c r="K5" s="608"/>
      <c r="L5" s="608"/>
      <c r="M5" s="608"/>
      <c r="N5" s="608"/>
      <c r="O5" s="608"/>
      <c r="P5" s="608"/>
      <c r="AB5" s="8" t="s">
        <v>4</v>
      </c>
      <c r="AC5" s="8" t="s">
        <v>6</v>
      </c>
      <c r="AD5" s="8" t="s">
        <v>6</v>
      </c>
      <c r="AE5" s="8" t="s">
        <v>6</v>
      </c>
      <c r="AF5" s="8" t="s">
        <v>6</v>
      </c>
      <c r="AG5" s="8" t="s">
        <v>6</v>
      </c>
      <c r="AH5" s="8" t="s">
        <v>5</v>
      </c>
      <c r="AI5" s="8" t="s">
        <v>6</v>
      </c>
      <c r="AJ5" s="8" t="s">
        <v>6</v>
      </c>
      <c r="AK5" s="8" t="s">
        <v>6</v>
      </c>
      <c r="AL5" s="8" t="s">
        <v>6</v>
      </c>
      <c r="AM5" s="8" t="s">
        <v>6</v>
      </c>
      <c r="AN5" s="8" t="s">
        <v>6</v>
      </c>
      <c r="AO5" s="8" t="s">
        <v>6</v>
      </c>
      <c r="AP5" s="8" t="s">
        <v>6</v>
      </c>
      <c r="AQ5" s="8" t="s">
        <v>6</v>
      </c>
    </row>
    <row r="6" spans="1:242" s="1" customFormat="1" ht="56.25" customHeight="1">
      <c r="A6" s="581" t="s">
        <v>7</v>
      </c>
      <c r="B6" s="581"/>
      <c r="C6" s="581"/>
      <c r="D6" s="581"/>
      <c r="E6" s="581"/>
      <c r="F6" s="581"/>
      <c r="G6" s="608" t="s">
        <v>8</v>
      </c>
      <c r="H6" s="608"/>
      <c r="I6" s="608"/>
      <c r="J6" s="608"/>
      <c r="K6" s="608"/>
      <c r="L6" s="608"/>
      <c r="M6" s="608"/>
      <c r="N6" s="608"/>
      <c r="O6" s="608"/>
      <c r="P6" s="608"/>
      <c r="Q6" s="9" t="s">
        <v>7</v>
      </c>
      <c r="R6" s="10" t="s">
        <v>8</v>
      </c>
      <c r="S6" s="8"/>
      <c r="T6" s="8"/>
      <c r="U6" s="8"/>
      <c r="V6" s="8"/>
      <c r="W6" s="8"/>
      <c r="X6" s="8"/>
      <c r="Y6" s="8"/>
      <c r="Z6" s="8"/>
      <c r="AA6" s="8"/>
      <c r="AR6" s="8" t="s">
        <v>7</v>
      </c>
      <c r="AS6" s="8" t="s">
        <v>6</v>
      </c>
      <c r="AT6" s="8" t="s">
        <v>6</v>
      </c>
      <c r="AU6" s="8" t="s">
        <v>6</v>
      </c>
      <c r="AV6" s="8" t="s">
        <v>6</v>
      </c>
      <c r="AW6" s="8" t="s">
        <v>6</v>
      </c>
      <c r="AX6" s="8" t="s">
        <v>8</v>
      </c>
      <c r="AY6" s="8" t="s">
        <v>6</v>
      </c>
      <c r="AZ6" s="8" t="s">
        <v>6</v>
      </c>
      <c r="BA6" s="8" t="s">
        <v>6</v>
      </c>
      <c r="BB6" s="8" t="s">
        <v>6</v>
      </c>
      <c r="BC6" s="8" t="s">
        <v>6</v>
      </c>
      <c r="BD6" s="8" t="s">
        <v>6</v>
      </c>
      <c r="BE6" s="8" t="s">
        <v>6</v>
      </c>
      <c r="BF6" s="8" t="s">
        <v>6</v>
      </c>
      <c r="BG6" s="8" t="s">
        <v>6</v>
      </c>
    </row>
    <row r="7" spans="1:242" s="1" customFormat="1" ht="78.75" customHeight="1">
      <c r="A7" s="609" t="s">
        <v>9</v>
      </c>
      <c r="B7" s="609"/>
      <c r="C7" s="609"/>
      <c r="D7" s="609"/>
      <c r="E7" s="609"/>
      <c r="F7" s="609"/>
      <c r="G7" s="608" t="s">
        <v>10</v>
      </c>
      <c r="H7" s="608"/>
      <c r="I7" s="608"/>
      <c r="J7" s="608"/>
      <c r="K7" s="608"/>
      <c r="L7" s="608"/>
      <c r="M7" s="608"/>
      <c r="N7" s="608"/>
      <c r="O7" s="608"/>
      <c r="P7" s="608"/>
      <c r="Q7" s="9" t="s">
        <v>9</v>
      </c>
      <c r="R7" s="10" t="s">
        <v>10</v>
      </c>
      <c r="S7" s="8"/>
      <c r="T7" s="8"/>
      <c r="U7" s="8"/>
      <c r="V7" s="8"/>
      <c r="W7" s="8"/>
      <c r="X7" s="8"/>
      <c r="Y7" s="8"/>
      <c r="Z7" s="8"/>
      <c r="AA7" s="8"/>
      <c r="BH7" s="8" t="s">
        <v>9</v>
      </c>
      <c r="BI7" s="8" t="s">
        <v>6</v>
      </c>
      <c r="BJ7" s="8" t="s">
        <v>6</v>
      </c>
      <c r="BK7" s="8" t="s">
        <v>6</v>
      </c>
      <c r="BL7" s="8" t="s">
        <v>6</v>
      </c>
      <c r="BM7" s="8" t="s">
        <v>6</v>
      </c>
      <c r="BN7" s="8" t="s">
        <v>10</v>
      </c>
      <c r="BO7" s="8" t="s">
        <v>6</v>
      </c>
      <c r="BP7" s="8" t="s">
        <v>6</v>
      </c>
      <c r="BQ7" s="8" t="s">
        <v>6</v>
      </c>
      <c r="BR7" s="8" t="s">
        <v>6</v>
      </c>
      <c r="BS7" s="8" t="s">
        <v>6</v>
      </c>
      <c r="BT7" s="8" t="s">
        <v>6</v>
      </c>
      <c r="BU7" s="8" t="s">
        <v>6</v>
      </c>
      <c r="BV7" s="8" t="s">
        <v>6</v>
      </c>
      <c r="BW7" s="8" t="s">
        <v>6</v>
      </c>
    </row>
    <row r="8" spans="1:242" s="1" customFormat="1" ht="33.75" customHeight="1">
      <c r="A8" s="581" t="s">
        <v>11</v>
      </c>
      <c r="B8" s="581"/>
      <c r="C8" s="581"/>
      <c r="D8" s="581"/>
      <c r="E8" s="581"/>
      <c r="F8" s="581"/>
      <c r="G8" s="608" t="s">
        <v>12</v>
      </c>
      <c r="H8" s="608"/>
      <c r="I8" s="608"/>
      <c r="J8" s="608"/>
      <c r="K8" s="608"/>
      <c r="L8" s="608"/>
      <c r="M8" s="608"/>
      <c r="N8" s="608"/>
      <c r="O8" s="608"/>
      <c r="P8" s="608"/>
      <c r="Q8" s="9" t="s">
        <v>11</v>
      </c>
      <c r="R8" s="10" t="s">
        <v>12</v>
      </c>
      <c r="S8" s="8"/>
      <c r="T8" s="8"/>
      <c r="U8" s="8"/>
      <c r="V8" s="8"/>
      <c r="W8" s="8"/>
      <c r="X8" s="8"/>
      <c r="Y8" s="8"/>
      <c r="Z8" s="8"/>
      <c r="AA8" s="8"/>
      <c r="BX8" s="8" t="s">
        <v>11</v>
      </c>
      <c r="BY8" s="8" t="s">
        <v>6</v>
      </c>
      <c r="BZ8" s="8" t="s">
        <v>6</v>
      </c>
      <c r="CA8" s="8" t="s">
        <v>6</v>
      </c>
      <c r="CB8" s="8" t="s">
        <v>6</v>
      </c>
      <c r="CC8" s="8" t="s">
        <v>6</v>
      </c>
      <c r="CD8" s="8" t="s">
        <v>12</v>
      </c>
      <c r="CE8" s="8" t="s">
        <v>6</v>
      </c>
      <c r="CF8" s="8" t="s">
        <v>6</v>
      </c>
      <c r="CG8" s="8" t="s">
        <v>6</v>
      </c>
      <c r="CH8" s="8" t="s">
        <v>6</v>
      </c>
      <c r="CI8" s="8" t="s">
        <v>6</v>
      </c>
      <c r="CJ8" s="8" t="s">
        <v>6</v>
      </c>
      <c r="CK8" s="8" t="s">
        <v>6</v>
      </c>
      <c r="CL8" s="8" t="s">
        <v>6</v>
      </c>
      <c r="CM8" s="8" t="s">
        <v>6</v>
      </c>
    </row>
    <row r="9" spans="1:242" s="1" customFormat="1" ht="11.25" customHeight="1">
      <c r="A9" s="581" t="s">
        <v>13</v>
      </c>
      <c r="B9" s="581"/>
      <c r="C9" s="581"/>
      <c r="D9" s="581"/>
      <c r="E9" s="581"/>
      <c r="F9" s="581"/>
      <c r="G9" s="608"/>
      <c r="H9" s="608"/>
      <c r="I9" s="608"/>
      <c r="J9" s="608"/>
      <c r="K9" s="608"/>
      <c r="L9" s="608"/>
      <c r="M9" s="608"/>
      <c r="N9" s="608"/>
      <c r="O9" s="608"/>
      <c r="P9" s="608"/>
      <c r="CN9" s="8" t="s">
        <v>13</v>
      </c>
      <c r="CO9" s="8" t="s">
        <v>6</v>
      </c>
      <c r="CP9" s="8" t="s">
        <v>6</v>
      </c>
      <c r="CQ9" s="8" t="s">
        <v>6</v>
      </c>
      <c r="CR9" s="8" t="s">
        <v>6</v>
      </c>
      <c r="CS9" s="8" t="s">
        <v>6</v>
      </c>
      <c r="CT9" s="8" t="s">
        <v>6</v>
      </c>
      <c r="CU9" s="8" t="s">
        <v>6</v>
      </c>
      <c r="CV9" s="8" t="s">
        <v>6</v>
      </c>
      <c r="CW9" s="8" t="s">
        <v>6</v>
      </c>
      <c r="CX9" s="8" t="s">
        <v>6</v>
      </c>
      <c r="CY9" s="8" t="s">
        <v>6</v>
      </c>
      <c r="CZ9" s="8" t="s">
        <v>6</v>
      </c>
      <c r="DA9" s="8" t="s">
        <v>6</v>
      </c>
      <c r="DB9" s="8" t="s">
        <v>6</v>
      </c>
      <c r="DC9" s="8" t="s">
        <v>6</v>
      </c>
    </row>
    <row r="10" spans="1:242" s="1" customFormat="1" ht="11.25" customHeight="1">
      <c r="A10" s="581" t="s">
        <v>14</v>
      </c>
      <c r="B10" s="581"/>
      <c r="C10" s="581"/>
      <c r="D10" s="581"/>
      <c r="E10" s="581"/>
      <c r="F10" s="581"/>
      <c r="G10" s="608" t="s">
        <v>15</v>
      </c>
      <c r="H10" s="608"/>
      <c r="I10" s="608"/>
      <c r="J10" s="608"/>
      <c r="K10" s="608"/>
      <c r="L10" s="608"/>
      <c r="M10" s="608"/>
      <c r="N10" s="608"/>
      <c r="O10" s="608"/>
      <c r="P10" s="608"/>
      <c r="R10" s="11" t="s">
        <v>15</v>
      </c>
      <c r="DD10" s="8" t="s">
        <v>14</v>
      </c>
      <c r="DE10" s="8" t="s">
        <v>6</v>
      </c>
      <c r="DF10" s="8" t="s">
        <v>6</v>
      </c>
      <c r="DG10" s="8" t="s">
        <v>6</v>
      </c>
      <c r="DH10" s="8" t="s">
        <v>6</v>
      </c>
      <c r="DI10" s="8" t="s">
        <v>6</v>
      </c>
      <c r="DJ10" s="8" t="s">
        <v>15</v>
      </c>
      <c r="DK10" s="8" t="s">
        <v>6</v>
      </c>
      <c r="DL10" s="8" t="s">
        <v>6</v>
      </c>
      <c r="DM10" s="8" t="s">
        <v>6</v>
      </c>
      <c r="DN10" s="8" t="s">
        <v>6</v>
      </c>
      <c r="DO10" s="8" t="s">
        <v>6</v>
      </c>
      <c r="DP10" s="8" t="s">
        <v>6</v>
      </c>
      <c r="DQ10" s="8" t="s">
        <v>6</v>
      </c>
      <c r="DR10" s="8" t="s">
        <v>6</v>
      </c>
      <c r="DS10" s="8" t="s">
        <v>6</v>
      </c>
    </row>
    <row r="11" spans="1:242" s="1" customFormat="1" ht="15">
      <c r="A11" s="581" t="s">
        <v>16</v>
      </c>
      <c r="B11" s="581"/>
      <c r="C11" s="581"/>
      <c r="D11" s="581"/>
      <c r="E11" s="581"/>
      <c r="F11" s="581"/>
      <c r="G11" s="608" t="s">
        <v>17</v>
      </c>
      <c r="H11" s="608"/>
      <c r="I11" s="608"/>
      <c r="J11" s="608"/>
      <c r="K11" s="608"/>
      <c r="L11" s="608"/>
      <c r="M11" s="608"/>
      <c r="N11" s="608"/>
      <c r="O11" s="608"/>
      <c r="P11" s="608"/>
      <c r="R11" s="11" t="s">
        <v>17</v>
      </c>
      <c r="DT11" s="8" t="s">
        <v>16</v>
      </c>
      <c r="DU11" s="8" t="s">
        <v>6</v>
      </c>
      <c r="DV11" s="8" t="s">
        <v>6</v>
      </c>
      <c r="DW11" s="8" t="s">
        <v>6</v>
      </c>
      <c r="DX11" s="8" t="s">
        <v>6</v>
      </c>
      <c r="DY11" s="8" t="s">
        <v>6</v>
      </c>
      <c r="DZ11" s="8" t="s">
        <v>17</v>
      </c>
      <c r="EA11" s="8" t="s">
        <v>6</v>
      </c>
      <c r="EB11" s="8" t="s">
        <v>6</v>
      </c>
      <c r="EC11" s="8" t="s">
        <v>6</v>
      </c>
      <c r="ED11" s="8" t="s">
        <v>6</v>
      </c>
      <c r="EE11" s="8" t="s">
        <v>6</v>
      </c>
      <c r="EF11" s="8" t="s">
        <v>6</v>
      </c>
      <c r="EG11" s="8" t="s">
        <v>6</v>
      </c>
      <c r="EH11" s="8" t="s">
        <v>6</v>
      </c>
      <c r="EI11" s="8" t="s">
        <v>6</v>
      </c>
    </row>
    <row r="12" spans="1:242" s="1" customFormat="1" ht="24" customHeight="1">
      <c r="A12" s="12"/>
      <c r="B12" s="4"/>
      <c r="C12" s="4"/>
      <c r="D12" s="4"/>
      <c r="E12" s="4"/>
      <c r="F12" s="13"/>
      <c r="G12" s="14"/>
      <c r="H12" s="14"/>
      <c r="I12" s="14"/>
      <c r="J12" s="14"/>
      <c r="K12" s="14"/>
      <c r="L12" s="14"/>
      <c r="M12" s="14"/>
      <c r="N12" s="14"/>
      <c r="O12" s="14"/>
      <c r="P12" s="14"/>
    </row>
    <row r="13" spans="1:242" s="1" customFormat="1" ht="33" customHeight="1">
      <c r="A13" s="606" t="s">
        <v>3577</v>
      </c>
      <c r="B13" s="606"/>
      <c r="C13" s="606"/>
      <c r="D13" s="606"/>
      <c r="E13" s="606"/>
      <c r="F13" s="606"/>
      <c r="G13" s="606"/>
      <c r="H13" s="606"/>
      <c r="I13" s="606"/>
      <c r="J13" s="606"/>
      <c r="K13" s="606"/>
      <c r="L13" s="606"/>
      <c r="M13" s="606"/>
      <c r="N13" s="606"/>
      <c r="O13" s="606"/>
      <c r="P13" s="606"/>
      <c r="EJ13" s="8" t="s">
        <v>18</v>
      </c>
      <c r="EK13" s="8" t="s">
        <v>6</v>
      </c>
      <c r="EL13" s="8" t="s">
        <v>6</v>
      </c>
      <c r="EM13" s="8" t="s">
        <v>6</v>
      </c>
      <c r="EN13" s="8" t="s">
        <v>6</v>
      </c>
      <c r="EO13" s="8" t="s">
        <v>6</v>
      </c>
      <c r="EP13" s="8" t="s">
        <v>6</v>
      </c>
      <c r="EQ13" s="8" t="s">
        <v>6</v>
      </c>
      <c r="ER13" s="8" t="s">
        <v>6</v>
      </c>
      <c r="ES13" s="8" t="s">
        <v>6</v>
      </c>
      <c r="ET13" s="8" t="s">
        <v>6</v>
      </c>
      <c r="EU13" s="8" t="s">
        <v>6</v>
      </c>
      <c r="EV13" s="8" t="s">
        <v>6</v>
      </c>
      <c r="EW13" s="8" t="s">
        <v>6</v>
      </c>
      <c r="EX13" s="8" t="s">
        <v>6</v>
      </c>
      <c r="EY13" s="8" t="s">
        <v>6</v>
      </c>
    </row>
    <row r="14" spans="1:242" s="1" customFormat="1" ht="15">
      <c r="A14" s="591" t="s">
        <v>19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</row>
    <row r="15" spans="1:242" s="1" customFormat="1" ht="8.25" customHeight="1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</row>
    <row r="16" spans="1:242" s="1" customFormat="1" ht="15">
      <c r="A16" s="606" t="s">
        <v>18</v>
      </c>
      <c r="B16" s="606"/>
      <c r="C16" s="606"/>
      <c r="D16" s="606"/>
      <c r="E16" s="606"/>
      <c r="F16" s="606"/>
      <c r="G16" s="606"/>
      <c r="H16" s="606"/>
      <c r="I16" s="606"/>
      <c r="J16" s="606"/>
      <c r="K16" s="606"/>
      <c r="L16" s="606"/>
      <c r="M16" s="606"/>
      <c r="N16" s="606"/>
      <c r="O16" s="606"/>
      <c r="P16" s="606"/>
      <c r="EZ16" s="8" t="s">
        <v>18</v>
      </c>
      <c r="FA16" s="8" t="s">
        <v>6</v>
      </c>
      <c r="FB16" s="8" t="s">
        <v>6</v>
      </c>
      <c r="FC16" s="8" t="s">
        <v>6</v>
      </c>
      <c r="FD16" s="8" t="s">
        <v>6</v>
      </c>
      <c r="FE16" s="8" t="s">
        <v>6</v>
      </c>
      <c r="FF16" s="8" t="s">
        <v>6</v>
      </c>
      <c r="FG16" s="8" t="s">
        <v>6</v>
      </c>
      <c r="FH16" s="8" t="s">
        <v>6</v>
      </c>
      <c r="FI16" s="8" t="s">
        <v>6</v>
      </c>
      <c r="FJ16" s="8" t="s">
        <v>6</v>
      </c>
      <c r="FK16" s="8" t="s">
        <v>6</v>
      </c>
      <c r="FL16" s="8" t="s">
        <v>6</v>
      </c>
      <c r="FM16" s="8" t="s">
        <v>6</v>
      </c>
      <c r="FN16" s="8" t="s">
        <v>6</v>
      </c>
      <c r="FO16" s="8" t="s">
        <v>6</v>
      </c>
    </row>
    <row r="17" spans="1:196" s="1" customFormat="1" ht="15">
      <c r="A17" s="591" t="s">
        <v>20</v>
      </c>
      <c r="B17" s="591"/>
      <c r="C17" s="591"/>
      <c r="D17" s="591"/>
      <c r="E17" s="591"/>
      <c r="F17" s="591"/>
      <c r="G17" s="591"/>
      <c r="H17" s="591"/>
      <c r="I17" s="591"/>
      <c r="J17" s="591"/>
      <c r="K17" s="591"/>
      <c r="L17" s="591"/>
      <c r="M17" s="591"/>
      <c r="N17" s="591"/>
      <c r="O17" s="591"/>
      <c r="P17" s="591"/>
    </row>
    <row r="18" spans="1:196" s="1" customFormat="1" ht="22.5" customHeight="1">
      <c r="A18" s="607" t="s">
        <v>2829</v>
      </c>
      <c r="B18" s="607"/>
      <c r="C18" s="607"/>
      <c r="D18" s="607"/>
      <c r="E18" s="607"/>
      <c r="F18" s="607"/>
      <c r="G18" s="607"/>
      <c r="H18" s="607"/>
      <c r="I18" s="607"/>
      <c r="J18" s="607"/>
      <c r="K18" s="607"/>
      <c r="L18" s="607"/>
      <c r="M18" s="607"/>
      <c r="N18" s="607"/>
      <c r="O18" s="607"/>
      <c r="P18" s="607"/>
    </row>
    <row r="19" spans="1:196" s="1" customFormat="1" ht="8.25" customHeight="1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</row>
    <row r="20" spans="1:196" s="1" customFormat="1" ht="15">
      <c r="A20" s="606" t="s">
        <v>2830</v>
      </c>
      <c r="B20" s="606"/>
      <c r="C20" s="606"/>
      <c r="D20" s="606"/>
      <c r="E20" s="606"/>
      <c r="F20" s="606"/>
      <c r="G20" s="606"/>
      <c r="H20" s="606"/>
      <c r="I20" s="606"/>
      <c r="J20" s="606"/>
      <c r="K20" s="606"/>
      <c r="L20" s="606"/>
      <c r="M20" s="606"/>
      <c r="N20" s="606"/>
      <c r="O20" s="606"/>
      <c r="P20" s="606"/>
      <c r="FP20" s="8" t="s">
        <v>2830</v>
      </c>
      <c r="FQ20" s="8" t="s">
        <v>6</v>
      </c>
      <c r="FR20" s="8" t="s">
        <v>6</v>
      </c>
      <c r="FS20" s="8" t="s">
        <v>6</v>
      </c>
      <c r="FT20" s="8" t="s">
        <v>6</v>
      </c>
      <c r="FU20" s="8" t="s">
        <v>6</v>
      </c>
      <c r="FV20" s="8" t="s">
        <v>6</v>
      </c>
      <c r="FW20" s="8" t="s">
        <v>6</v>
      </c>
      <c r="FX20" s="8" t="s">
        <v>6</v>
      </c>
      <c r="FY20" s="8" t="s">
        <v>6</v>
      </c>
      <c r="FZ20" s="8" t="s">
        <v>6</v>
      </c>
      <c r="GA20" s="8" t="s">
        <v>6</v>
      </c>
      <c r="GB20" s="8" t="s">
        <v>6</v>
      </c>
      <c r="GC20" s="8" t="s">
        <v>6</v>
      </c>
      <c r="GD20" s="8" t="s">
        <v>6</v>
      </c>
      <c r="GE20" s="8" t="s">
        <v>6</v>
      </c>
    </row>
    <row r="21" spans="1:196" s="1" customFormat="1" ht="15" customHeight="1">
      <c r="A21" s="591" t="s">
        <v>23</v>
      </c>
      <c r="B21" s="591"/>
      <c r="C21" s="591"/>
      <c r="D21" s="591"/>
      <c r="E21" s="591"/>
      <c r="F21" s="591"/>
      <c r="G21" s="591"/>
      <c r="H21" s="591"/>
      <c r="I21" s="591"/>
      <c r="J21" s="591"/>
      <c r="K21" s="591"/>
      <c r="L21" s="591"/>
      <c r="M21" s="591"/>
      <c r="N21" s="591"/>
      <c r="O21" s="591"/>
      <c r="P21" s="591"/>
    </row>
    <row r="22" spans="1:196" s="1" customFormat="1" ht="15.75" customHeight="1">
      <c r="A22" s="4" t="s">
        <v>24</v>
      </c>
      <c r="B22" s="17" t="s">
        <v>25</v>
      </c>
      <c r="C22" s="2" t="s">
        <v>26</v>
      </c>
      <c r="D22" s="2"/>
      <c r="E22" s="2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</row>
    <row r="23" spans="1:196" s="1" customFormat="1" ht="15">
      <c r="A23" s="4" t="s">
        <v>27</v>
      </c>
      <c r="B23" s="592" t="s">
        <v>546</v>
      </c>
      <c r="C23" s="592"/>
      <c r="D23" s="592"/>
      <c r="E23" s="592"/>
      <c r="F23" s="592"/>
      <c r="G23" s="18"/>
      <c r="H23" s="18"/>
      <c r="I23" s="18"/>
      <c r="J23" s="18"/>
      <c r="K23" s="18"/>
      <c r="L23" s="18"/>
      <c r="M23" s="18"/>
      <c r="N23" s="18"/>
      <c r="O23" s="18"/>
      <c r="P23" s="18"/>
      <c r="GF23" s="8" t="s">
        <v>546</v>
      </c>
      <c r="GG23" s="8" t="s">
        <v>6</v>
      </c>
      <c r="GH23" s="8" t="s">
        <v>6</v>
      </c>
      <c r="GI23" s="8" t="s">
        <v>6</v>
      </c>
      <c r="GJ23" s="8" t="s">
        <v>6</v>
      </c>
    </row>
    <row r="24" spans="1:196" s="1" customFormat="1" ht="15">
      <c r="A24" s="4"/>
      <c r="B24" s="593" t="s">
        <v>29</v>
      </c>
      <c r="C24" s="593"/>
      <c r="D24" s="593"/>
      <c r="E24" s="593"/>
      <c r="F24" s="593"/>
      <c r="G24" s="19"/>
      <c r="H24" s="19"/>
      <c r="I24" s="19"/>
      <c r="J24" s="19"/>
      <c r="K24" s="19"/>
      <c r="L24" s="19"/>
      <c r="M24" s="19"/>
      <c r="N24" s="19"/>
      <c r="O24" s="20"/>
      <c r="P24" s="19"/>
    </row>
    <row r="25" spans="1:196" s="1" customFormat="1" ht="14.25" customHeight="1">
      <c r="A25" s="4"/>
      <c r="B25" s="4"/>
      <c r="C25" s="4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19"/>
      <c r="P25" s="19"/>
    </row>
    <row r="26" spans="1:196" s="1" customFormat="1" ht="15">
      <c r="A26" s="22" t="s">
        <v>30</v>
      </c>
      <c r="B26" s="23"/>
      <c r="C26" s="594"/>
      <c r="D26" s="594"/>
      <c r="E26" s="594"/>
      <c r="F26" s="594"/>
      <c r="G26" s="8"/>
      <c r="H26" s="8"/>
      <c r="I26" s="8"/>
      <c r="J26" s="8"/>
      <c r="K26" s="8"/>
      <c r="L26" s="8"/>
      <c r="M26" s="8"/>
      <c r="N26" s="8"/>
      <c r="O26" s="8"/>
      <c r="P26" s="8"/>
      <c r="GK26" s="8" t="s">
        <v>6</v>
      </c>
      <c r="GL26" s="8" t="s">
        <v>6</v>
      </c>
      <c r="GM26" s="8" t="s">
        <v>6</v>
      </c>
      <c r="GN26" s="8" t="s">
        <v>6</v>
      </c>
    </row>
    <row r="27" spans="1:196" s="1" customFormat="1" ht="14.25" customHeight="1">
      <c r="A27" s="4"/>
      <c r="B27" s="23"/>
      <c r="C27" s="24"/>
      <c r="D27" s="25"/>
      <c r="E27" s="25"/>
      <c r="F27" s="25"/>
      <c r="G27" s="26"/>
      <c r="H27" s="26"/>
      <c r="I27" s="26"/>
      <c r="J27" s="26"/>
      <c r="K27" s="26"/>
      <c r="L27" s="26"/>
      <c r="M27" s="26"/>
      <c r="N27" s="26"/>
      <c r="O27" s="26"/>
      <c r="P27" s="26"/>
    </row>
    <row r="28" spans="1:196" s="1" customFormat="1" ht="14.25" customHeight="1">
      <c r="A28" s="22" t="s">
        <v>31</v>
      </c>
      <c r="B28" s="23"/>
      <c r="C28" s="27"/>
      <c r="D28" s="28">
        <v>1112.22</v>
      </c>
      <c r="E28" s="29" t="s">
        <v>32</v>
      </c>
      <c r="G28" s="23"/>
      <c r="H28" s="23"/>
      <c r="I28" s="23"/>
      <c r="J28" s="23"/>
      <c r="K28" s="23"/>
      <c r="L28" s="23"/>
      <c r="M28" s="23"/>
      <c r="N28" s="30"/>
      <c r="O28" s="30"/>
      <c r="P28" s="23"/>
    </row>
    <row r="29" spans="1:196" s="1" customFormat="1" ht="14.25" customHeight="1">
      <c r="A29" s="4"/>
      <c r="B29" s="31" t="s">
        <v>33</v>
      </c>
      <c r="C29" s="32"/>
      <c r="D29" s="33"/>
      <c r="E29" s="29"/>
      <c r="G29" s="23"/>
      <c r="O29" s="34"/>
    </row>
    <row r="30" spans="1:196" s="1" customFormat="1" ht="14.25" customHeight="1">
      <c r="A30" s="4"/>
      <c r="B30" s="35" t="s">
        <v>34</v>
      </c>
      <c r="C30" s="27"/>
      <c r="D30" s="28">
        <v>1112.22</v>
      </c>
      <c r="E30" s="29" t="s">
        <v>32</v>
      </c>
      <c r="I30" s="23"/>
      <c r="K30" s="23" t="s">
        <v>35</v>
      </c>
      <c r="L30" s="23"/>
      <c r="M30" s="23"/>
      <c r="N30" s="36"/>
      <c r="O30" s="28">
        <v>56.62</v>
      </c>
      <c r="P30" s="29" t="s">
        <v>32</v>
      </c>
      <c r="Q30" s="37"/>
      <c r="R30" s="37"/>
      <c r="S30" s="38"/>
    </row>
    <row r="31" spans="1:196" s="1" customFormat="1" ht="14.25" customHeight="1">
      <c r="A31" s="4"/>
      <c r="B31" s="35" t="s">
        <v>36</v>
      </c>
      <c r="C31" s="39"/>
      <c r="D31" s="40">
        <v>0</v>
      </c>
      <c r="E31" s="29" t="s">
        <v>32</v>
      </c>
      <c r="I31" s="23"/>
      <c r="K31" s="23" t="s">
        <v>37</v>
      </c>
      <c r="L31" s="23"/>
      <c r="M31" s="23"/>
      <c r="N31" s="36"/>
      <c r="O31" s="28">
        <v>50.49</v>
      </c>
      <c r="P31" s="29" t="s">
        <v>32</v>
      </c>
      <c r="Q31" s="37"/>
      <c r="R31" s="37"/>
      <c r="S31" s="38"/>
    </row>
    <row r="32" spans="1:196" s="1" customFormat="1" ht="14.25" customHeight="1">
      <c r="A32" s="4"/>
      <c r="B32" s="35" t="s">
        <v>38</v>
      </c>
      <c r="C32" s="39"/>
      <c r="D32" s="40">
        <v>0</v>
      </c>
      <c r="E32" s="29" t="s">
        <v>32</v>
      </c>
      <c r="I32" s="23"/>
      <c r="K32" s="23" t="s">
        <v>39</v>
      </c>
      <c r="L32" s="23"/>
      <c r="M32" s="23"/>
      <c r="N32" s="41"/>
      <c r="O32" s="40">
        <v>83.31</v>
      </c>
      <c r="P32" s="42" t="s">
        <v>40</v>
      </c>
      <c r="Q32" s="43"/>
      <c r="R32" s="43"/>
      <c r="S32" s="44"/>
    </row>
    <row r="33" spans="1:207" s="1" customFormat="1" ht="14.25" customHeight="1">
      <c r="A33" s="4"/>
      <c r="B33" s="35" t="s">
        <v>41</v>
      </c>
      <c r="C33" s="39"/>
      <c r="D33" s="28">
        <v>0</v>
      </c>
      <c r="E33" s="29" t="s">
        <v>32</v>
      </c>
      <c r="I33" s="23"/>
      <c r="K33" s="23" t="s">
        <v>42</v>
      </c>
      <c r="L33" s="23"/>
      <c r="M33" s="23"/>
      <c r="N33" s="41"/>
      <c r="O33" s="40">
        <v>54.79</v>
      </c>
      <c r="P33" s="42" t="s">
        <v>40</v>
      </c>
      <c r="Q33" s="43"/>
      <c r="R33" s="43"/>
      <c r="S33" s="44"/>
    </row>
    <row r="34" spans="1:207" s="1" customFormat="1" ht="14.25" customHeight="1">
      <c r="A34" s="4"/>
      <c r="B34" s="23"/>
      <c r="D34" s="44"/>
      <c r="E34" s="29"/>
      <c r="H34" s="23"/>
      <c r="I34" s="23"/>
      <c r="J34" s="23"/>
      <c r="K34" s="23"/>
      <c r="L34" s="23"/>
      <c r="M34" s="23"/>
      <c r="N34" s="26"/>
      <c r="O34" s="26"/>
      <c r="P34" s="23"/>
    </row>
    <row r="35" spans="1:207" s="1" customFormat="1" ht="11.25" customHeight="1">
      <c r="A35" s="595" t="s">
        <v>43</v>
      </c>
      <c r="B35" s="596" t="s">
        <v>44</v>
      </c>
      <c r="C35" s="597" t="s">
        <v>45</v>
      </c>
      <c r="D35" s="598"/>
      <c r="E35" s="598"/>
      <c r="F35" s="598"/>
      <c r="G35" s="599"/>
      <c r="H35" s="596" t="s">
        <v>46</v>
      </c>
      <c r="I35" s="596" t="s">
        <v>47</v>
      </c>
      <c r="J35" s="596"/>
      <c r="K35" s="596"/>
      <c r="L35" s="597" t="s">
        <v>48</v>
      </c>
      <c r="M35" s="598"/>
      <c r="N35" s="598"/>
      <c r="O35" s="598"/>
      <c r="P35" s="599"/>
      <c r="Q35" s="46"/>
      <c r="R35" s="46"/>
    </row>
    <row r="36" spans="1:207" s="1" customFormat="1" ht="11.25" customHeight="1">
      <c r="A36" s="595"/>
      <c r="B36" s="596"/>
      <c r="C36" s="600"/>
      <c r="D36" s="601"/>
      <c r="E36" s="601"/>
      <c r="F36" s="601"/>
      <c r="G36" s="602"/>
      <c r="H36" s="596"/>
      <c r="I36" s="596"/>
      <c r="J36" s="596"/>
      <c r="K36" s="596"/>
      <c r="L36" s="603"/>
      <c r="M36" s="604"/>
      <c r="N36" s="604"/>
      <c r="O36" s="604"/>
      <c r="P36" s="605"/>
      <c r="Q36" s="46"/>
      <c r="R36" s="46"/>
    </row>
    <row r="37" spans="1:207" s="1" customFormat="1" ht="54" customHeight="1">
      <c r="A37" s="595"/>
      <c r="B37" s="596"/>
      <c r="C37" s="603"/>
      <c r="D37" s="604"/>
      <c r="E37" s="604"/>
      <c r="F37" s="604"/>
      <c r="G37" s="605"/>
      <c r="H37" s="596"/>
      <c r="I37" s="45" t="s">
        <v>49</v>
      </c>
      <c r="J37" s="45" t="s">
        <v>50</v>
      </c>
      <c r="K37" s="45" t="s">
        <v>51</v>
      </c>
      <c r="L37" s="45" t="s">
        <v>52</v>
      </c>
      <c r="M37" s="45" t="s">
        <v>53</v>
      </c>
      <c r="N37" s="45" t="s">
        <v>54</v>
      </c>
      <c r="O37" s="45" t="s">
        <v>50</v>
      </c>
      <c r="P37" s="45" t="s">
        <v>55</v>
      </c>
      <c r="Q37" s="46"/>
      <c r="R37" s="46"/>
    </row>
    <row r="38" spans="1:207" s="1" customFormat="1" ht="15">
      <c r="A38" s="47">
        <v>1</v>
      </c>
      <c r="B38" s="48">
        <v>2</v>
      </c>
      <c r="C38" s="588">
        <v>3</v>
      </c>
      <c r="D38" s="589"/>
      <c r="E38" s="589"/>
      <c r="F38" s="589"/>
      <c r="G38" s="590"/>
      <c r="H38" s="48">
        <v>4</v>
      </c>
      <c r="I38" s="48">
        <v>5</v>
      </c>
      <c r="J38" s="48">
        <v>6</v>
      </c>
      <c r="K38" s="48">
        <v>7</v>
      </c>
      <c r="L38" s="48">
        <v>8</v>
      </c>
      <c r="M38" s="48">
        <v>9</v>
      </c>
      <c r="N38" s="48">
        <v>10</v>
      </c>
      <c r="O38" s="48">
        <v>11</v>
      </c>
      <c r="P38" s="48">
        <v>12</v>
      </c>
      <c r="Q38" s="49"/>
      <c r="R38" s="49"/>
    </row>
    <row r="39" spans="1:207" s="1" customFormat="1" ht="15">
      <c r="A39" s="582" t="s">
        <v>547</v>
      </c>
      <c r="B39" s="583"/>
      <c r="C39" s="583"/>
      <c r="D39" s="583"/>
      <c r="E39" s="583"/>
      <c r="F39" s="583"/>
      <c r="G39" s="583"/>
      <c r="H39" s="583"/>
      <c r="I39" s="583"/>
      <c r="J39" s="583"/>
      <c r="K39" s="583"/>
      <c r="L39" s="583"/>
      <c r="M39" s="583"/>
      <c r="N39" s="583"/>
      <c r="O39" s="583"/>
      <c r="P39" s="584"/>
      <c r="GO39" s="50" t="s">
        <v>547</v>
      </c>
    </row>
    <row r="40" spans="1:207" s="1" customFormat="1" ht="22.5">
      <c r="A40" s="51" t="s">
        <v>58</v>
      </c>
      <c r="B40" s="52" t="s">
        <v>2831</v>
      </c>
      <c r="C40" s="580" t="s">
        <v>2832</v>
      </c>
      <c r="D40" s="580"/>
      <c r="E40" s="580"/>
      <c r="F40" s="580"/>
      <c r="G40" s="580"/>
      <c r="H40" s="53" t="s">
        <v>565</v>
      </c>
      <c r="I40" s="54">
        <v>0.89924999999999999</v>
      </c>
      <c r="J40" s="55">
        <v>1</v>
      </c>
      <c r="K40" s="92">
        <v>0.89924999999999999</v>
      </c>
      <c r="L40" s="57"/>
      <c r="M40" s="54"/>
      <c r="N40" s="57"/>
      <c r="O40" s="54"/>
      <c r="P40" s="58"/>
      <c r="Q40" s="59"/>
      <c r="R40" s="60"/>
      <c r="GO40" s="50"/>
      <c r="GP40" s="50" t="s">
        <v>2832</v>
      </c>
      <c r="GQ40" s="50" t="s">
        <v>6</v>
      </c>
      <c r="GR40" s="50" t="s">
        <v>6</v>
      </c>
      <c r="GS40" s="50" t="s">
        <v>6</v>
      </c>
      <c r="GT40" s="50" t="s">
        <v>6</v>
      </c>
    </row>
    <row r="41" spans="1:207" s="1" customFormat="1" ht="15">
      <c r="A41" s="61"/>
      <c r="B41" s="62"/>
      <c r="C41" s="578" t="s">
        <v>2833</v>
      </c>
      <c r="D41" s="578"/>
      <c r="E41" s="578"/>
      <c r="F41" s="578"/>
      <c r="G41" s="578"/>
      <c r="H41" s="578"/>
      <c r="I41" s="578"/>
      <c r="J41" s="578"/>
      <c r="K41" s="578"/>
      <c r="L41" s="578"/>
      <c r="M41" s="578"/>
      <c r="N41" s="578"/>
      <c r="O41" s="578"/>
      <c r="P41" s="585"/>
      <c r="GO41" s="50"/>
      <c r="GP41" s="50"/>
      <c r="GQ41" s="50"/>
      <c r="GR41" s="50"/>
      <c r="GS41" s="50"/>
      <c r="GT41" s="50"/>
      <c r="GU41" s="63" t="s">
        <v>2833</v>
      </c>
    </row>
    <row r="42" spans="1:207" s="1" customFormat="1" ht="23.25">
      <c r="A42" s="64"/>
      <c r="B42" s="65" t="s">
        <v>62</v>
      </c>
      <c r="C42" s="572" t="s">
        <v>63</v>
      </c>
      <c r="D42" s="572"/>
      <c r="E42" s="572"/>
      <c r="F42" s="572"/>
      <c r="G42" s="572"/>
      <c r="H42" s="572"/>
      <c r="I42" s="572"/>
      <c r="J42" s="572"/>
      <c r="K42" s="572"/>
      <c r="L42" s="572"/>
      <c r="M42" s="572"/>
      <c r="N42" s="572"/>
      <c r="O42" s="572"/>
      <c r="P42" s="587"/>
      <c r="GO42" s="50"/>
      <c r="GP42" s="50"/>
      <c r="GQ42" s="50"/>
      <c r="GR42" s="50"/>
      <c r="GS42" s="50"/>
      <c r="GT42" s="50"/>
      <c r="GV42" s="63" t="s">
        <v>63</v>
      </c>
    </row>
    <row r="43" spans="1:207" s="1" customFormat="1" ht="15">
      <c r="A43" s="66"/>
      <c r="B43" s="67" t="s">
        <v>58</v>
      </c>
      <c r="C43" s="581" t="s">
        <v>66</v>
      </c>
      <c r="D43" s="581"/>
      <c r="E43" s="581"/>
      <c r="F43" s="581"/>
      <c r="G43" s="581"/>
      <c r="H43" s="68" t="s">
        <v>67</v>
      </c>
      <c r="I43" s="69"/>
      <c r="J43" s="69"/>
      <c r="K43" s="172">
        <v>29.891069999999999</v>
      </c>
      <c r="L43" s="70"/>
      <c r="M43" s="69"/>
      <c r="N43" s="70"/>
      <c r="O43" s="69"/>
      <c r="P43" s="71">
        <v>19745.14</v>
      </c>
      <c r="GO43" s="50"/>
      <c r="GP43" s="50"/>
      <c r="GQ43" s="50"/>
      <c r="GR43" s="50"/>
      <c r="GS43" s="50"/>
      <c r="GT43" s="50"/>
      <c r="GW43" s="8" t="s">
        <v>66</v>
      </c>
    </row>
    <row r="44" spans="1:207" s="1" customFormat="1" ht="15">
      <c r="A44" s="73"/>
      <c r="B44" s="67" t="s">
        <v>1010</v>
      </c>
      <c r="C44" s="581" t="s">
        <v>1011</v>
      </c>
      <c r="D44" s="581"/>
      <c r="E44" s="581"/>
      <c r="F44" s="581"/>
      <c r="G44" s="581"/>
      <c r="H44" s="68" t="s">
        <v>67</v>
      </c>
      <c r="I44" s="74">
        <v>27.7</v>
      </c>
      <c r="J44" s="74">
        <v>1.2</v>
      </c>
      <c r="K44" s="172">
        <v>29.891069999999999</v>
      </c>
      <c r="L44" s="129"/>
      <c r="M44" s="130"/>
      <c r="N44" s="77">
        <v>660.57</v>
      </c>
      <c r="O44" s="69"/>
      <c r="P44" s="71">
        <v>19745.14</v>
      </c>
      <c r="GO44" s="50"/>
      <c r="GP44" s="50"/>
      <c r="GQ44" s="50"/>
      <c r="GR44" s="50"/>
      <c r="GS44" s="50"/>
      <c r="GT44" s="50"/>
      <c r="GW44" s="8"/>
      <c r="GX44" s="8" t="s">
        <v>1011</v>
      </c>
    </row>
    <row r="45" spans="1:207" s="1" customFormat="1" ht="15">
      <c r="A45" s="66"/>
      <c r="B45" s="67" t="s">
        <v>70</v>
      </c>
      <c r="C45" s="581" t="s">
        <v>71</v>
      </c>
      <c r="D45" s="581"/>
      <c r="E45" s="581"/>
      <c r="F45" s="581"/>
      <c r="G45" s="581"/>
      <c r="H45" s="68"/>
      <c r="I45" s="69"/>
      <c r="J45" s="69"/>
      <c r="K45" s="69"/>
      <c r="L45" s="70"/>
      <c r="M45" s="69"/>
      <c r="N45" s="70"/>
      <c r="O45" s="69"/>
      <c r="P45" s="71">
        <v>8258.75</v>
      </c>
      <c r="GO45" s="50"/>
      <c r="GP45" s="50"/>
      <c r="GQ45" s="50"/>
      <c r="GR45" s="50"/>
      <c r="GS45" s="50"/>
      <c r="GT45" s="50"/>
      <c r="GW45" s="8" t="s">
        <v>71</v>
      </c>
      <c r="GX45" s="8"/>
    </row>
    <row r="46" spans="1:207" s="1" customFormat="1" ht="15">
      <c r="A46" s="66"/>
      <c r="B46" s="67"/>
      <c r="C46" s="581" t="s">
        <v>72</v>
      </c>
      <c r="D46" s="581"/>
      <c r="E46" s="581"/>
      <c r="F46" s="581"/>
      <c r="G46" s="581"/>
      <c r="H46" s="68" t="s">
        <v>67</v>
      </c>
      <c r="I46" s="69"/>
      <c r="J46" s="69"/>
      <c r="K46" s="94">
        <v>4.1437439999999999</v>
      </c>
      <c r="L46" s="70"/>
      <c r="M46" s="69"/>
      <c r="N46" s="70"/>
      <c r="O46" s="69"/>
      <c r="P46" s="71">
        <v>4350.16</v>
      </c>
      <c r="GO46" s="50"/>
      <c r="GP46" s="50"/>
      <c r="GQ46" s="50"/>
      <c r="GR46" s="50"/>
      <c r="GS46" s="50"/>
      <c r="GT46" s="50"/>
      <c r="GW46" s="8" t="s">
        <v>72</v>
      </c>
      <c r="GX46" s="8"/>
    </row>
    <row r="47" spans="1:207" s="1" customFormat="1" ht="15">
      <c r="A47" s="73"/>
      <c r="B47" s="67" t="s">
        <v>567</v>
      </c>
      <c r="C47" s="581" t="s">
        <v>568</v>
      </c>
      <c r="D47" s="581"/>
      <c r="E47" s="581"/>
      <c r="F47" s="581"/>
      <c r="G47" s="581"/>
      <c r="H47" s="68" t="s">
        <v>75</v>
      </c>
      <c r="I47" s="96">
        <v>2.52</v>
      </c>
      <c r="J47" s="74">
        <v>1.2</v>
      </c>
      <c r="K47" s="94">
        <v>2.7193320000000001</v>
      </c>
      <c r="L47" s="95">
        <v>887.54</v>
      </c>
      <c r="M47" s="76">
        <v>1.81</v>
      </c>
      <c r="N47" s="77">
        <v>1606.45</v>
      </c>
      <c r="O47" s="69"/>
      <c r="P47" s="71">
        <v>4368.47</v>
      </c>
      <c r="GO47" s="50"/>
      <c r="GP47" s="50"/>
      <c r="GQ47" s="50"/>
      <c r="GR47" s="50"/>
      <c r="GS47" s="50"/>
      <c r="GT47" s="50"/>
      <c r="GW47" s="8"/>
      <c r="GX47" s="8" t="s">
        <v>568</v>
      </c>
    </row>
    <row r="48" spans="1:207" s="1" customFormat="1" ht="15">
      <c r="A48" s="78"/>
      <c r="B48" s="67" t="s">
        <v>76</v>
      </c>
      <c r="C48" s="581" t="s">
        <v>77</v>
      </c>
      <c r="D48" s="581"/>
      <c r="E48" s="581"/>
      <c r="F48" s="581"/>
      <c r="G48" s="581"/>
      <c r="H48" s="68" t="s">
        <v>67</v>
      </c>
      <c r="I48" s="96">
        <v>2.52</v>
      </c>
      <c r="J48" s="74">
        <v>1.2</v>
      </c>
      <c r="K48" s="94">
        <v>2.7193320000000001</v>
      </c>
      <c r="L48" s="70"/>
      <c r="M48" s="69"/>
      <c r="N48" s="77">
        <v>1071.2</v>
      </c>
      <c r="O48" s="69"/>
      <c r="P48" s="71">
        <v>2912.95</v>
      </c>
      <c r="GO48" s="50"/>
      <c r="GP48" s="50"/>
      <c r="GQ48" s="50"/>
      <c r="GR48" s="50"/>
      <c r="GS48" s="50"/>
      <c r="GT48" s="50"/>
      <c r="GW48" s="8"/>
      <c r="GX48" s="8"/>
      <c r="GY48" s="8" t="s">
        <v>77</v>
      </c>
    </row>
    <row r="49" spans="1:212" s="1" customFormat="1" ht="15">
      <c r="A49" s="73"/>
      <c r="B49" s="67" t="s">
        <v>2834</v>
      </c>
      <c r="C49" s="581" t="s">
        <v>2835</v>
      </c>
      <c r="D49" s="581"/>
      <c r="E49" s="581"/>
      <c r="F49" s="581"/>
      <c r="G49" s="581"/>
      <c r="H49" s="68" t="s">
        <v>75</v>
      </c>
      <c r="I49" s="96">
        <v>1.02</v>
      </c>
      <c r="J49" s="74">
        <v>1.2</v>
      </c>
      <c r="K49" s="94">
        <v>1.1006819999999999</v>
      </c>
      <c r="L49" s="75">
        <v>2190.2600000000002</v>
      </c>
      <c r="M49" s="76">
        <v>1.52</v>
      </c>
      <c r="N49" s="77">
        <v>3329.2</v>
      </c>
      <c r="O49" s="69"/>
      <c r="P49" s="71">
        <v>3664.39</v>
      </c>
      <c r="GO49" s="50"/>
      <c r="GP49" s="50"/>
      <c r="GQ49" s="50"/>
      <c r="GR49" s="50"/>
      <c r="GS49" s="50"/>
      <c r="GT49" s="50"/>
      <c r="GW49" s="8"/>
      <c r="GX49" s="8" t="s">
        <v>2835</v>
      </c>
      <c r="GY49" s="8"/>
    </row>
    <row r="50" spans="1:212" s="1" customFormat="1" ht="15">
      <c r="A50" s="78"/>
      <c r="B50" s="67" t="s">
        <v>76</v>
      </c>
      <c r="C50" s="581" t="s">
        <v>77</v>
      </c>
      <c r="D50" s="581"/>
      <c r="E50" s="581"/>
      <c r="F50" s="581"/>
      <c r="G50" s="581"/>
      <c r="H50" s="68" t="s">
        <v>67</v>
      </c>
      <c r="I50" s="96">
        <v>1.02</v>
      </c>
      <c r="J50" s="74">
        <v>1.2</v>
      </c>
      <c r="K50" s="94">
        <v>1.1006819999999999</v>
      </c>
      <c r="L50" s="70"/>
      <c r="M50" s="69"/>
      <c r="N50" s="77">
        <v>1071.2</v>
      </c>
      <c r="O50" s="69"/>
      <c r="P50" s="71">
        <v>1179.05</v>
      </c>
      <c r="GO50" s="50"/>
      <c r="GP50" s="50"/>
      <c r="GQ50" s="50"/>
      <c r="GR50" s="50"/>
      <c r="GS50" s="50"/>
      <c r="GT50" s="50"/>
      <c r="GW50" s="8"/>
      <c r="GX50" s="8"/>
      <c r="GY50" s="8" t="s">
        <v>77</v>
      </c>
    </row>
    <row r="51" spans="1:212" s="1" customFormat="1" ht="15">
      <c r="A51" s="73"/>
      <c r="B51" s="67" t="s">
        <v>78</v>
      </c>
      <c r="C51" s="581" t="s">
        <v>79</v>
      </c>
      <c r="D51" s="581"/>
      <c r="E51" s="581"/>
      <c r="F51" s="581"/>
      <c r="G51" s="581"/>
      <c r="H51" s="68" t="s">
        <v>75</v>
      </c>
      <c r="I51" s="74">
        <v>0.3</v>
      </c>
      <c r="J51" s="74">
        <v>1.2</v>
      </c>
      <c r="K51" s="172">
        <v>0.32373000000000002</v>
      </c>
      <c r="L51" s="95">
        <v>477.92</v>
      </c>
      <c r="M51" s="76">
        <v>1.46</v>
      </c>
      <c r="N51" s="77">
        <v>697.76</v>
      </c>
      <c r="O51" s="69"/>
      <c r="P51" s="71">
        <v>225.89</v>
      </c>
      <c r="GO51" s="50"/>
      <c r="GP51" s="50"/>
      <c r="GQ51" s="50"/>
      <c r="GR51" s="50"/>
      <c r="GS51" s="50"/>
      <c r="GT51" s="50"/>
      <c r="GW51" s="8"/>
      <c r="GX51" s="8" t="s">
        <v>79</v>
      </c>
      <c r="GY51" s="8"/>
    </row>
    <row r="52" spans="1:212" s="1" customFormat="1" ht="15">
      <c r="A52" s="78"/>
      <c r="B52" s="67" t="s">
        <v>80</v>
      </c>
      <c r="C52" s="581" t="s">
        <v>81</v>
      </c>
      <c r="D52" s="581"/>
      <c r="E52" s="581"/>
      <c r="F52" s="581"/>
      <c r="G52" s="581"/>
      <c r="H52" s="68" t="s">
        <v>67</v>
      </c>
      <c r="I52" s="74">
        <v>0.3</v>
      </c>
      <c r="J52" s="74">
        <v>1.2</v>
      </c>
      <c r="K52" s="172">
        <v>0.32373000000000002</v>
      </c>
      <c r="L52" s="70"/>
      <c r="M52" s="69"/>
      <c r="N52" s="173">
        <v>797.45</v>
      </c>
      <c r="O52" s="69"/>
      <c r="P52" s="83">
        <v>258.16000000000003</v>
      </c>
      <c r="GO52" s="50"/>
      <c r="GP52" s="50"/>
      <c r="GQ52" s="50"/>
      <c r="GR52" s="50"/>
      <c r="GS52" s="50"/>
      <c r="GT52" s="50"/>
      <c r="GW52" s="8"/>
      <c r="GX52" s="8"/>
      <c r="GY52" s="8" t="s">
        <v>81</v>
      </c>
    </row>
    <row r="53" spans="1:212" s="1" customFormat="1" ht="15">
      <c r="A53" s="66"/>
      <c r="B53" s="67" t="s">
        <v>84</v>
      </c>
      <c r="C53" s="581" t="s">
        <v>85</v>
      </c>
      <c r="D53" s="581"/>
      <c r="E53" s="581"/>
      <c r="F53" s="581"/>
      <c r="G53" s="581"/>
      <c r="H53" s="68"/>
      <c r="I53" s="69"/>
      <c r="J53" s="69"/>
      <c r="K53" s="69"/>
      <c r="L53" s="70"/>
      <c r="M53" s="69"/>
      <c r="N53" s="70"/>
      <c r="O53" s="69"/>
      <c r="P53" s="83">
        <v>7.32</v>
      </c>
      <c r="GO53" s="50"/>
      <c r="GP53" s="50"/>
      <c r="GQ53" s="50"/>
      <c r="GR53" s="50"/>
      <c r="GS53" s="50"/>
      <c r="GT53" s="50"/>
      <c r="GW53" s="8" t="s">
        <v>85</v>
      </c>
      <c r="GX53" s="8"/>
      <c r="GY53" s="8"/>
    </row>
    <row r="54" spans="1:212" s="1" customFormat="1" ht="15">
      <c r="A54" s="73"/>
      <c r="B54" s="67" t="s">
        <v>1419</v>
      </c>
      <c r="C54" s="581" t="s">
        <v>1420</v>
      </c>
      <c r="D54" s="581"/>
      <c r="E54" s="581"/>
      <c r="F54" s="581"/>
      <c r="G54" s="581"/>
      <c r="H54" s="68" t="s">
        <v>88</v>
      </c>
      <c r="I54" s="172">
        <v>1.2999999999999999E-4</v>
      </c>
      <c r="J54" s="69"/>
      <c r="K54" s="72">
        <v>1.169E-4</v>
      </c>
      <c r="L54" s="75">
        <v>55898.18</v>
      </c>
      <c r="M54" s="76">
        <v>1.1200000000000001</v>
      </c>
      <c r="N54" s="77">
        <v>62605.96</v>
      </c>
      <c r="O54" s="69"/>
      <c r="P54" s="71">
        <v>7.32</v>
      </c>
      <c r="GO54" s="50"/>
      <c r="GP54" s="50"/>
      <c r="GQ54" s="50"/>
      <c r="GR54" s="50"/>
      <c r="GS54" s="50"/>
      <c r="GT54" s="50"/>
      <c r="GW54" s="8"/>
      <c r="GX54" s="8" t="s">
        <v>1420</v>
      </c>
      <c r="GY54" s="8"/>
    </row>
    <row r="55" spans="1:212" s="1" customFormat="1" ht="23.25">
      <c r="A55" s="174" t="s">
        <v>252</v>
      </c>
      <c r="B55" s="175" t="s">
        <v>2836</v>
      </c>
      <c r="C55" s="586" t="s">
        <v>2837</v>
      </c>
      <c r="D55" s="586"/>
      <c r="E55" s="586"/>
      <c r="F55" s="586"/>
      <c r="G55" s="586"/>
      <c r="H55" s="176" t="s">
        <v>143</v>
      </c>
      <c r="I55" s="177">
        <v>0</v>
      </c>
      <c r="J55" s="178"/>
      <c r="K55" s="177">
        <v>0</v>
      </c>
      <c r="L55" s="179"/>
      <c r="M55" s="178"/>
      <c r="N55" s="179"/>
      <c r="O55" s="178"/>
      <c r="P55" s="180"/>
      <c r="GO55" s="50"/>
      <c r="GP55" s="50"/>
      <c r="GQ55" s="50"/>
      <c r="GR55" s="50"/>
      <c r="GS55" s="50"/>
      <c r="GT55" s="50"/>
      <c r="GW55" s="8"/>
      <c r="GX55" s="8"/>
      <c r="GY55" s="8"/>
      <c r="GZ55" s="181" t="s">
        <v>2837</v>
      </c>
    </row>
    <row r="56" spans="1:212" s="1" customFormat="1" ht="15">
      <c r="A56" s="79"/>
      <c r="B56" s="65"/>
      <c r="C56" s="579" t="s">
        <v>99</v>
      </c>
      <c r="D56" s="579"/>
      <c r="E56" s="579"/>
      <c r="F56" s="579"/>
      <c r="G56" s="579"/>
      <c r="H56" s="53"/>
      <c r="I56" s="54"/>
      <c r="J56" s="54"/>
      <c r="K56" s="54"/>
      <c r="L56" s="57"/>
      <c r="M56" s="54"/>
      <c r="N56" s="80"/>
      <c r="O56" s="54"/>
      <c r="P56" s="81">
        <v>32361.37</v>
      </c>
      <c r="GO56" s="50"/>
      <c r="GP56" s="50"/>
      <c r="GQ56" s="50"/>
      <c r="GR56" s="50"/>
      <c r="GS56" s="50"/>
      <c r="GT56" s="50"/>
      <c r="GW56" s="8"/>
      <c r="GX56" s="8"/>
      <c r="GY56" s="8"/>
      <c r="GZ56" s="181"/>
      <c r="HA56" s="50" t="s">
        <v>99</v>
      </c>
    </row>
    <row r="57" spans="1:212" s="1" customFormat="1" ht="15">
      <c r="A57" s="78"/>
      <c r="B57" s="67"/>
      <c r="C57" s="581" t="s">
        <v>104</v>
      </c>
      <c r="D57" s="581"/>
      <c r="E57" s="581"/>
      <c r="F57" s="581"/>
      <c r="G57" s="581"/>
      <c r="H57" s="68"/>
      <c r="I57" s="69"/>
      <c r="J57" s="69"/>
      <c r="K57" s="69"/>
      <c r="L57" s="70"/>
      <c r="M57" s="69"/>
      <c r="N57" s="70"/>
      <c r="O57" s="69"/>
      <c r="P57" s="71">
        <v>24095.3</v>
      </c>
      <c r="GO57" s="50"/>
      <c r="GP57" s="50"/>
      <c r="GQ57" s="50"/>
      <c r="GR57" s="50"/>
      <c r="GS57" s="50"/>
      <c r="GT57" s="50"/>
      <c r="GW57" s="8"/>
      <c r="GX57" s="8"/>
      <c r="GY57" s="8"/>
      <c r="GZ57" s="181"/>
      <c r="HA57" s="50"/>
      <c r="HB57" s="8" t="s">
        <v>104</v>
      </c>
    </row>
    <row r="58" spans="1:212" s="1" customFormat="1" ht="15">
      <c r="A58" s="78"/>
      <c r="B58" s="67" t="s">
        <v>2838</v>
      </c>
      <c r="C58" s="581" t="s">
        <v>2839</v>
      </c>
      <c r="D58" s="581"/>
      <c r="E58" s="581"/>
      <c r="F58" s="581"/>
      <c r="G58" s="581"/>
      <c r="H58" s="68" t="s">
        <v>103</v>
      </c>
      <c r="I58" s="82">
        <v>148</v>
      </c>
      <c r="J58" s="69"/>
      <c r="K58" s="82">
        <v>148</v>
      </c>
      <c r="L58" s="70"/>
      <c r="M58" s="69"/>
      <c r="N58" s="70"/>
      <c r="O58" s="69"/>
      <c r="P58" s="71">
        <v>35661.040000000001</v>
      </c>
      <c r="GO58" s="50"/>
      <c r="GP58" s="50"/>
      <c r="GQ58" s="50"/>
      <c r="GR58" s="50"/>
      <c r="GS58" s="50"/>
      <c r="GT58" s="50"/>
      <c r="GW58" s="8"/>
      <c r="GX58" s="8"/>
      <c r="GY58" s="8"/>
      <c r="GZ58" s="181"/>
      <c r="HA58" s="50"/>
      <c r="HB58" s="8" t="s">
        <v>2839</v>
      </c>
    </row>
    <row r="59" spans="1:212" s="1" customFormat="1" ht="15">
      <c r="A59" s="78"/>
      <c r="B59" s="67" t="s">
        <v>2840</v>
      </c>
      <c r="C59" s="581" t="s">
        <v>2841</v>
      </c>
      <c r="D59" s="581"/>
      <c r="E59" s="581"/>
      <c r="F59" s="581"/>
      <c r="G59" s="581"/>
      <c r="H59" s="68" t="s">
        <v>103</v>
      </c>
      <c r="I59" s="82">
        <v>134</v>
      </c>
      <c r="J59" s="69"/>
      <c r="K59" s="82">
        <v>134</v>
      </c>
      <c r="L59" s="70"/>
      <c r="M59" s="69"/>
      <c r="N59" s="70"/>
      <c r="O59" s="69"/>
      <c r="P59" s="71">
        <v>32287.7</v>
      </c>
      <c r="GO59" s="50"/>
      <c r="GP59" s="50"/>
      <c r="GQ59" s="50"/>
      <c r="GR59" s="50"/>
      <c r="GS59" s="50"/>
      <c r="GT59" s="50"/>
      <c r="GW59" s="8"/>
      <c r="GX59" s="8"/>
      <c r="GY59" s="8"/>
      <c r="GZ59" s="181"/>
      <c r="HA59" s="50"/>
      <c r="HB59" s="8" t="s">
        <v>2841</v>
      </c>
    </row>
    <row r="60" spans="1:212" s="1" customFormat="1" ht="15">
      <c r="A60" s="84"/>
      <c r="B60" s="85"/>
      <c r="C60" s="579" t="s">
        <v>109</v>
      </c>
      <c r="D60" s="579"/>
      <c r="E60" s="579"/>
      <c r="F60" s="579"/>
      <c r="G60" s="579"/>
      <c r="H60" s="53"/>
      <c r="I60" s="54"/>
      <c r="J60" s="54"/>
      <c r="K60" s="54"/>
      <c r="L60" s="57"/>
      <c r="M60" s="54"/>
      <c r="N60" s="80">
        <v>111548.63</v>
      </c>
      <c r="O60" s="54"/>
      <c r="P60" s="81">
        <v>100310.11</v>
      </c>
      <c r="GO60" s="50"/>
      <c r="GP60" s="50"/>
      <c r="GQ60" s="50"/>
      <c r="GR60" s="50"/>
      <c r="GS60" s="50"/>
      <c r="GT60" s="50"/>
      <c r="GW60" s="8"/>
      <c r="GX60" s="8"/>
      <c r="GY60" s="8"/>
      <c r="GZ60" s="181"/>
      <c r="HA60" s="50"/>
      <c r="HB60" s="8"/>
      <c r="HC60" s="50" t="s">
        <v>109</v>
      </c>
    </row>
    <row r="61" spans="1:212" s="1" customFormat="1" ht="0.75" customHeight="1">
      <c r="A61" s="86"/>
      <c r="B61" s="87"/>
      <c r="C61" s="87"/>
      <c r="D61" s="87"/>
      <c r="E61" s="87"/>
      <c r="F61" s="87"/>
      <c r="G61" s="87"/>
      <c r="H61" s="88"/>
      <c r="I61" s="89"/>
      <c r="J61" s="89"/>
      <c r="K61" s="89"/>
      <c r="L61" s="90"/>
      <c r="M61" s="89"/>
      <c r="N61" s="90"/>
      <c r="O61" s="89"/>
      <c r="P61" s="91"/>
      <c r="GO61" s="50"/>
      <c r="GP61" s="50"/>
      <c r="GQ61" s="50"/>
      <c r="GR61" s="50"/>
      <c r="GS61" s="50"/>
      <c r="GT61" s="50"/>
      <c r="GW61" s="8"/>
      <c r="GX61" s="8"/>
      <c r="GY61" s="8"/>
      <c r="GZ61" s="181"/>
      <c r="HA61" s="50"/>
      <c r="HB61" s="8"/>
      <c r="HC61" s="50"/>
    </row>
    <row r="62" spans="1:212" s="1" customFormat="1" ht="22.5">
      <c r="A62" s="51" t="s">
        <v>100</v>
      </c>
      <c r="B62" s="52" t="s">
        <v>2842</v>
      </c>
      <c r="C62" s="580" t="s">
        <v>2843</v>
      </c>
      <c r="D62" s="580"/>
      <c r="E62" s="580"/>
      <c r="F62" s="580"/>
      <c r="G62" s="580"/>
      <c r="H62" s="53" t="s">
        <v>143</v>
      </c>
      <c r="I62" s="54">
        <v>1169.0250000000001</v>
      </c>
      <c r="J62" s="55">
        <v>1</v>
      </c>
      <c r="K62" s="188">
        <v>1169.0250000000001</v>
      </c>
      <c r="L62" s="57"/>
      <c r="M62" s="54"/>
      <c r="N62" s="57"/>
      <c r="O62" s="54"/>
      <c r="P62" s="81">
        <v>69171.210000000006</v>
      </c>
      <c r="Q62" s="59"/>
      <c r="R62" s="60"/>
      <c r="GO62" s="50"/>
      <c r="GP62" s="50" t="s">
        <v>2843</v>
      </c>
      <c r="GQ62" s="50" t="s">
        <v>6</v>
      </c>
      <c r="GR62" s="50" t="s">
        <v>6</v>
      </c>
      <c r="GS62" s="50" t="s">
        <v>6</v>
      </c>
      <c r="GT62" s="50" t="s">
        <v>6</v>
      </c>
      <c r="GW62" s="8"/>
      <c r="GX62" s="8"/>
      <c r="GY62" s="8"/>
      <c r="GZ62" s="181"/>
      <c r="HA62" s="50"/>
      <c r="HB62" s="8"/>
      <c r="HC62" s="50"/>
    </row>
    <row r="63" spans="1:212" s="1" customFormat="1" ht="15">
      <c r="A63" s="61"/>
      <c r="B63" s="62"/>
      <c r="C63" s="578" t="s">
        <v>2844</v>
      </c>
      <c r="D63" s="578"/>
      <c r="E63" s="578"/>
      <c r="F63" s="578"/>
      <c r="G63" s="578"/>
      <c r="H63" s="578"/>
      <c r="I63" s="578"/>
      <c r="J63" s="578"/>
      <c r="K63" s="578"/>
      <c r="L63" s="578"/>
      <c r="M63" s="578"/>
      <c r="N63" s="578"/>
      <c r="O63" s="578"/>
      <c r="P63" s="585"/>
      <c r="GO63" s="50"/>
      <c r="GP63" s="50"/>
      <c r="GQ63" s="50"/>
      <c r="GR63" s="50"/>
      <c r="GS63" s="50"/>
      <c r="GT63" s="50"/>
      <c r="GU63" s="63" t="s">
        <v>2844</v>
      </c>
      <c r="GW63" s="8"/>
      <c r="GX63" s="8"/>
      <c r="GY63" s="8"/>
      <c r="GZ63" s="181"/>
      <c r="HA63" s="50"/>
      <c r="HB63" s="8"/>
      <c r="HC63" s="50"/>
    </row>
    <row r="64" spans="1:212" s="1" customFormat="1" ht="23.25">
      <c r="A64" s="78" t="s">
        <v>100</v>
      </c>
      <c r="B64" s="67" t="s">
        <v>2842</v>
      </c>
      <c r="C64" s="581" t="s">
        <v>2845</v>
      </c>
      <c r="D64" s="581"/>
      <c r="E64" s="581"/>
      <c r="F64" s="581"/>
      <c r="G64" s="581"/>
      <c r="H64" s="68" t="s">
        <v>143</v>
      </c>
      <c r="I64" s="127">
        <v>1169.0250000000001</v>
      </c>
      <c r="J64" s="69"/>
      <c r="K64" s="127">
        <v>1169.0250000000001</v>
      </c>
      <c r="L64" s="173">
        <v>43.51</v>
      </c>
      <c r="M64" s="96">
        <v>1.36</v>
      </c>
      <c r="N64" s="173">
        <v>59.17</v>
      </c>
      <c r="O64" s="69"/>
      <c r="P64" s="71">
        <v>69171.210000000006</v>
      </c>
      <c r="GO64" s="50"/>
      <c r="GP64" s="50"/>
      <c r="GQ64" s="50"/>
      <c r="GR64" s="50"/>
      <c r="GS64" s="50"/>
      <c r="GT64" s="50"/>
      <c r="GW64" s="8"/>
      <c r="GX64" s="8"/>
      <c r="GY64" s="8"/>
      <c r="GZ64" s="181"/>
      <c r="HA64" s="50"/>
      <c r="HB64" s="8"/>
      <c r="HC64" s="50"/>
      <c r="HD64" s="8" t="s">
        <v>2845</v>
      </c>
    </row>
    <row r="65" spans="1:213" s="1" customFormat="1" ht="68.25">
      <c r="A65" s="78" t="s">
        <v>2579</v>
      </c>
      <c r="B65" s="67" t="s">
        <v>2846</v>
      </c>
      <c r="C65" s="581" t="s">
        <v>633</v>
      </c>
      <c r="D65" s="581"/>
      <c r="E65" s="581"/>
      <c r="F65" s="581"/>
      <c r="G65" s="581"/>
      <c r="H65" s="68" t="s">
        <v>88</v>
      </c>
      <c r="I65" s="69"/>
      <c r="J65" s="69"/>
      <c r="K65" s="128">
        <v>0.46760000000000002</v>
      </c>
      <c r="L65" s="70"/>
      <c r="M65" s="69"/>
      <c r="N65" s="173">
        <v>972.96</v>
      </c>
      <c r="O65" s="69"/>
      <c r="P65" s="83">
        <v>454.96</v>
      </c>
      <c r="GO65" s="50"/>
      <c r="GP65" s="50"/>
      <c r="GQ65" s="50"/>
      <c r="GR65" s="50"/>
      <c r="GS65" s="50"/>
      <c r="GT65" s="50"/>
      <c r="GW65" s="8"/>
      <c r="GX65" s="8"/>
      <c r="GY65" s="8"/>
      <c r="GZ65" s="181"/>
      <c r="HA65" s="50"/>
      <c r="HB65" s="8"/>
      <c r="HC65" s="50"/>
      <c r="HD65" s="8"/>
      <c r="HE65" s="8" t="s">
        <v>633</v>
      </c>
    </row>
    <row r="66" spans="1:213" s="1" customFormat="1" ht="15">
      <c r="A66" s="84"/>
      <c r="B66" s="85"/>
      <c r="C66" s="579" t="s">
        <v>109</v>
      </c>
      <c r="D66" s="579"/>
      <c r="E66" s="579"/>
      <c r="F66" s="579"/>
      <c r="G66" s="579"/>
      <c r="H66" s="53"/>
      <c r="I66" s="54"/>
      <c r="J66" s="54"/>
      <c r="K66" s="54"/>
      <c r="L66" s="57"/>
      <c r="M66" s="54"/>
      <c r="N66" s="57"/>
      <c r="O66" s="54"/>
      <c r="P66" s="81">
        <v>69626.17</v>
      </c>
      <c r="GO66" s="50"/>
      <c r="GP66" s="50"/>
      <c r="GQ66" s="50"/>
      <c r="GR66" s="50"/>
      <c r="GS66" s="50"/>
      <c r="GT66" s="50"/>
      <c r="GW66" s="8"/>
      <c r="GX66" s="8"/>
      <c r="GY66" s="8"/>
      <c r="GZ66" s="181"/>
      <c r="HA66" s="50"/>
      <c r="HB66" s="8"/>
      <c r="HC66" s="50" t="s">
        <v>109</v>
      </c>
      <c r="HD66" s="8"/>
      <c r="HE66" s="8"/>
    </row>
    <row r="67" spans="1:213" s="1" customFormat="1" ht="0.75" customHeight="1">
      <c r="A67" s="86"/>
      <c r="B67" s="87"/>
      <c r="C67" s="87"/>
      <c r="D67" s="87"/>
      <c r="E67" s="87"/>
      <c r="F67" s="87"/>
      <c r="G67" s="87"/>
      <c r="H67" s="88"/>
      <c r="I67" s="89"/>
      <c r="J67" s="89"/>
      <c r="K67" s="89"/>
      <c r="L67" s="90"/>
      <c r="M67" s="89"/>
      <c r="N67" s="90"/>
      <c r="O67" s="89"/>
      <c r="P67" s="91"/>
      <c r="GO67" s="50"/>
      <c r="GP67" s="50"/>
      <c r="GQ67" s="50"/>
      <c r="GR67" s="50"/>
      <c r="GS67" s="50"/>
      <c r="GT67" s="50"/>
      <c r="GW67" s="8"/>
      <c r="GX67" s="8"/>
      <c r="GY67" s="8"/>
      <c r="GZ67" s="181"/>
      <c r="HA67" s="50"/>
      <c r="HB67" s="8"/>
      <c r="HC67" s="50"/>
      <c r="HD67" s="8"/>
      <c r="HE67" s="8"/>
    </row>
    <row r="68" spans="1:213" s="1" customFormat="1" ht="33">
      <c r="A68" s="51" t="s">
        <v>70</v>
      </c>
      <c r="B68" s="52" t="s">
        <v>2847</v>
      </c>
      <c r="C68" s="580" t="s">
        <v>2848</v>
      </c>
      <c r="D68" s="580"/>
      <c r="E68" s="580"/>
      <c r="F68" s="580"/>
      <c r="G68" s="580"/>
      <c r="H68" s="53" t="s">
        <v>565</v>
      </c>
      <c r="I68" s="54">
        <v>0.89924999999999999</v>
      </c>
      <c r="J68" s="55">
        <v>1</v>
      </c>
      <c r="K68" s="92">
        <v>0.89924999999999999</v>
      </c>
      <c r="L68" s="57"/>
      <c r="M68" s="54"/>
      <c r="N68" s="57"/>
      <c r="O68" s="54"/>
      <c r="P68" s="58"/>
      <c r="Q68" s="59"/>
      <c r="R68" s="60"/>
      <c r="GO68" s="50"/>
      <c r="GP68" s="50" t="s">
        <v>2848</v>
      </c>
      <c r="GQ68" s="50" t="s">
        <v>6</v>
      </c>
      <c r="GR68" s="50" t="s">
        <v>6</v>
      </c>
      <c r="GS68" s="50" t="s">
        <v>6</v>
      </c>
      <c r="GT68" s="50" t="s">
        <v>6</v>
      </c>
      <c r="GW68" s="8"/>
      <c r="GX68" s="8"/>
      <c r="GY68" s="8"/>
      <c r="GZ68" s="181"/>
      <c r="HA68" s="50"/>
      <c r="HB68" s="8"/>
      <c r="HC68" s="50"/>
      <c r="HD68" s="8"/>
      <c r="HE68" s="8"/>
    </row>
    <row r="69" spans="1:213" s="1" customFormat="1" ht="15">
      <c r="A69" s="61"/>
      <c r="B69" s="62"/>
      <c r="C69" s="578" t="s">
        <v>2833</v>
      </c>
      <c r="D69" s="578"/>
      <c r="E69" s="578"/>
      <c r="F69" s="578"/>
      <c r="G69" s="578"/>
      <c r="H69" s="578"/>
      <c r="I69" s="578"/>
      <c r="J69" s="578"/>
      <c r="K69" s="578"/>
      <c r="L69" s="578"/>
      <c r="M69" s="578"/>
      <c r="N69" s="578"/>
      <c r="O69" s="578"/>
      <c r="P69" s="585"/>
      <c r="GO69" s="50"/>
      <c r="GP69" s="50"/>
      <c r="GQ69" s="50"/>
      <c r="GR69" s="50"/>
      <c r="GS69" s="50"/>
      <c r="GT69" s="50"/>
      <c r="GU69" s="63" t="s">
        <v>2833</v>
      </c>
      <c r="GW69" s="8"/>
      <c r="GX69" s="8"/>
      <c r="GY69" s="8"/>
      <c r="GZ69" s="181"/>
      <c r="HA69" s="50"/>
      <c r="HB69" s="8"/>
      <c r="HC69" s="50"/>
      <c r="HD69" s="8"/>
      <c r="HE69" s="8"/>
    </row>
    <row r="70" spans="1:213" s="1" customFormat="1" ht="23.25">
      <c r="A70" s="64"/>
      <c r="B70" s="65" t="s">
        <v>62</v>
      </c>
      <c r="C70" s="572" t="s">
        <v>63</v>
      </c>
      <c r="D70" s="572"/>
      <c r="E70" s="572"/>
      <c r="F70" s="572"/>
      <c r="G70" s="572"/>
      <c r="H70" s="572"/>
      <c r="I70" s="572"/>
      <c r="J70" s="572"/>
      <c r="K70" s="572"/>
      <c r="L70" s="572"/>
      <c r="M70" s="572"/>
      <c r="N70" s="572"/>
      <c r="O70" s="572"/>
      <c r="P70" s="587"/>
      <c r="GO70" s="50"/>
      <c r="GP70" s="50"/>
      <c r="GQ70" s="50"/>
      <c r="GR70" s="50"/>
      <c r="GS70" s="50"/>
      <c r="GT70" s="50"/>
      <c r="GV70" s="63" t="s">
        <v>63</v>
      </c>
      <c r="GW70" s="8"/>
      <c r="GX70" s="8"/>
      <c r="GY70" s="8"/>
      <c r="GZ70" s="181"/>
      <c r="HA70" s="50"/>
      <c r="HB70" s="8"/>
      <c r="HC70" s="50"/>
      <c r="HD70" s="8"/>
      <c r="HE70" s="8"/>
    </row>
    <row r="71" spans="1:213" s="1" customFormat="1" ht="15">
      <c r="A71" s="66"/>
      <c r="B71" s="67" t="s">
        <v>58</v>
      </c>
      <c r="C71" s="581" t="s">
        <v>66</v>
      </c>
      <c r="D71" s="581"/>
      <c r="E71" s="581"/>
      <c r="F71" s="581"/>
      <c r="G71" s="581"/>
      <c r="H71" s="68" t="s">
        <v>67</v>
      </c>
      <c r="I71" s="69"/>
      <c r="J71" s="69"/>
      <c r="K71" s="172">
        <v>53.41545</v>
      </c>
      <c r="L71" s="70"/>
      <c r="M71" s="69"/>
      <c r="N71" s="70"/>
      <c r="O71" s="69"/>
      <c r="P71" s="71">
        <v>36874.29</v>
      </c>
      <c r="GO71" s="50"/>
      <c r="GP71" s="50"/>
      <c r="GQ71" s="50"/>
      <c r="GR71" s="50"/>
      <c r="GS71" s="50"/>
      <c r="GT71" s="50"/>
      <c r="GW71" s="8" t="s">
        <v>66</v>
      </c>
      <c r="GX71" s="8"/>
      <c r="GY71" s="8"/>
      <c r="GZ71" s="181"/>
      <c r="HA71" s="50"/>
      <c r="HB71" s="8"/>
      <c r="HC71" s="50"/>
      <c r="HD71" s="8"/>
      <c r="HE71" s="8"/>
    </row>
    <row r="72" spans="1:213" s="1" customFormat="1" ht="15">
      <c r="A72" s="73"/>
      <c r="B72" s="67" t="s">
        <v>951</v>
      </c>
      <c r="C72" s="581" t="s">
        <v>952</v>
      </c>
      <c r="D72" s="581"/>
      <c r="E72" s="581"/>
      <c r="F72" s="581"/>
      <c r="G72" s="581"/>
      <c r="H72" s="68" t="s">
        <v>67</v>
      </c>
      <c r="I72" s="74">
        <v>49.5</v>
      </c>
      <c r="J72" s="74">
        <v>1.2</v>
      </c>
      <c r="K72" s="172">
        <v>53.41545</v>
      </c>
      <c r="L72" s="129"/>
      <c r="M72" s="130"/>
      <c r="N72" s="77">
        <v>690.33</v>
      </c>
      <c r="O72" s="69"/>
      <c r="P72" s="71">
        <v>36874.29</v>
      </c>
      <c r="GO72" s="50"/>
      <c r="GP72" s="50"/>
      <c r="GQ72" s="50"/>
      <c r="GR72" s="50"/>
      <c r="GS72" s="50"/>
      <c r="GT72" s="50"/>
      <c r="GW72" s="8"/>
      <c r="GX72" s="8" t="s">
        <v>952</v>
      </c>
      <c r="GY72" s="8"/>
      <c r="GZ72" s="181"/>
      <c r="HA72" s="50"/>
      <c r="HB72" s="8"/>
      <c r="HC72" s="50"/>
      <c r="HD72" s="8"/>
      <c r="HE72" s="8"/>
    </row>
    <row r="73" spans="1:213" s="1" customFormat="1" ht="15">
      <c r="A73" s="66"/>
      <c r="B73" s="67" t="s">
        <v>70</v>
      </c>
      <c r="C73" s="581" t="s">
        <v>71</v>
      </c>
      <c r="D73" s="581"/>
      <c r="E73" s="581"/>
      <c r="F73" s="581"/>
      <c r="G73" s="581"/>
      <c r="H73" s="68"/>
      <c r="I73" s="69"/>
      <c r="J73" s="69"/>
      <c r="K73" s="69"/>
      <c r="L73" s="70"/>
      <c r="M73" s="69"/>
      <c r="N73" s="70"/>
      <c r="O73" s="69"/>
      <c r="P73" s="71">
        <v>70671.399999999994</v>
      </c>
      <c r="GO73" s="50"/>
      <c r="GP73" s="50"/>
      <c r="GQ73" s="50"/>
      <c r="GR73" s="50"/>
      <c r="GS73" s="50"/>
      <c r="GT73" s="50"/>
      <c r="GW73" s="8" t="s">
        <v>71</v>
      </c>
      <c r="GX73" s="8"/>
      <c r="GY73" s="8"/>
      <c r="GZ73" s="181"/>
      <c r="HA73" s="50"/>
      <c r="HB73" s="8"/>
      <c r="HC73" s="50"/>
      <c r="HD73" s="8"/>
      <c r="HE73" s="8"/>
    </row>
    <row r="74" spans="1:213" s="1" customFormat="1" ht="15">
      <c r="A74" s="66"/>
      <c r="B74" s="67"/>
      <c r="C74" s="581" t="s">
        <v>72</v>
      </c>
      <c r="D74" s="581"/>
      <c r="E74" s="581"/>
      <c r="F74" s="581"/>
      <c r="G74" s="581"/>
      <c r="H74" s="68" t="s">
        <v>67</v>
      </c>
      <c r="I74" s="69"/>
      <c r="J74" s="69"/>
      <c r="K74" s="94">
        <v>37.099457999999998</v>
      </c>
      <c r="L74" s="70"/>
      <c r="M74" s="69"/>
      <c r="N74" s="70"/>
      <c r="O74" s="69"/>
      <c r="P74" s="71">
        <v>33726.71</v>
      </c>
      <c r="GO74" s="50"/>
      <c r="GP74" s="50"/>
      <c r="GQ74" s="50"/>
      <c r="GR74" s="50"/>
      <c r="GS74" s="50"/>
      <c r="GT74" s="50"/>
      <c r="GW74" s="8" t="s">
        <v>72</v>
      </c>
      <c r="GX74" s="8"/>
      <c r="GY74" s="8"/>
      <c r="GZ74" s="181"/>
      <c r="HA74" s="50"/>
      <c r="HB74" s="8"/>
      <c r="HC74" s="50"/>
      <c r="HD74" s="8"/>
      <c r="HE74" s="8"/>
    </row>
    <row r="75" spans="1:213" s="1" customFormat="1" ht="15">
      <c r="A75" s="73"/>
      <c r="B75" s="67" t="s">
        <v>724</v>
      </c>
      <c r="C75" s="581" t="s">
        <v>725</v>
      </c>
      <c r="D75" s="581"/>
      <c r="E75" s="581"/>
      <c r="F75" s="581"/>
      <c r="G75" s="581"/>
      <c r="H75" s="68" t="s">
        <v>75</v>
      </c>
      <c r="I75" s="96">
        <v>2.35</v>
      </c>
      <c r="J75" s="74">
        <v>1.2</v>
      </c>
      <c r="K75" s="94">
        <v>2.5358849999999999</v>
      </c>
      <c r="L75" s="95">
        <v>828.16</v>
      </c>
      <c r="M75" s="76">
        <v>1.81</v>
      </c>
      <c r="N75" s="77">
        <v>1498.97</v>
      </c>
      <c r="O75" s="69"/>
      <c r="P75" s="71">
        <v>3801.22</v>
      </c>
      <c r="GO75" s="50"/>
      <c r="GP75" s="50"/>
      <c r="GQ75" s="50"/>
      <c r="GR75" s="50"/>
      <c r="GS75" s="50"/>
      <c r="GT75" s="50"/>
      <c r="GW75" s="8"/>
      <c r="GX75" s="8" t="s">
        <v>725</v>
      </c>
      <c r="GY75" s="8"/>
      <c r="GZ75" s="181"/>
      <c r="HA75" s="50"/>
      <c r="HB75" s="8"/>
      <c r="HC75" s="50"/>
      <c r="HD75" s="8"/>
      <c r="HE75" s="8"/>
    </row>
    <row r="76" spans="1:213" s="1" customFormat="1" ht="15">
      <c r="A76" s="78"/>
      <c r="B76" s="67" t="s">
        <v>212</v>
      </c>
      <c r="C76" s="581" t="s">
        <v>213</v>
      </c>
      <c r="D76" s="581"/>
      <c r="E76" s="581"/>
      <c r="F76" s="581"/>
      <c r="G76" s="581"/>
      <c r="H76" s="68" t="s">
        <v>67</v>
      </c>
      <c r="I76" s="96">
        <v>2.35</v>
      </c>
      <c r="J76" s="74">
        <v>1.2</v>
      </c>
      <c r="K76" s="94">
        <v>2.5358849999999999</v>
      </c>
      <c r="L76" s="70"/>
      <c r="M76" s="69"/>
      <c r="N76" s="173">
        <v>916.47</v>
      </c>
      <c r="O76" s="69"/>
      <c r="P76" s="71">
        <v>2324.06</v>
      </c>
      <c r="GO76" s="50"/>
      <c r="GP76" s="50"/>
      <c r="GQ76" s="50"/>
      <c r="GR76" s="50"/>
      <c r="GS76" s="50"/>
      <c r="GT76" s="50"/>
      <c r="GW76" s="8"/>
      <c r="GX76" s="8"/>
      <c r="GY76" s="8" t="s">
        <v>213</v>
      </c>
      <c r="GZ76" s="181"/>
      <c r="HA76" s="50"/>
      <c r="HB76" s="8"/>
      <c r="HC76" s="50"/>
      <c r="HD76" s="8"/>
      <c r="HE76" s="8"/>
    </row>
    <row r="77" spans="1:213" s="1" customFormat="1" ht="15">
      <c r="A77" s="73"/>
      <c r="B77" s="67" t="s">
        <v>569</v>
      </c>
      <c r="C77" s="581" t="s">
        <v>570</v>
      </c>
      <c r="D77" s="581"/>
      <c r="E77" s="581"/>
      <c r="F77" s="581"/>
      <c r="G77" s="581"/>
      <c r="H77" s="68" t="s">
        <v>75</v>
      </c>
      <c r="I77" s="96">
        <v>0.36</v>
      </c>
      <c r="J77" s="74">
        <v>1.2</v>
      </c>
      <c r="K77" s="94">
        <v>0.38847599999999999</v>
      </c>
      <c r="L77" s="75">
        <v>1299.6400000000001</v>
      </c>
      <c r="M77" s="76">
        <v>1.55</v>
      </c>
      <c r="N77" s="77">
        <v>2014.44</v>
      </c>
      <c r="O77" s="69"/>
      <c r="P77" s="71">
        <v>782.56</v>
      </c>
      <c r="GO77" s="50"/>
      <c r="GP77" s="50"/>
      <c r="GQ77" s="50"/>
      <c r="GR77" s="50"/>
      <c r="GS77" s="50"/>
      <c r="GT77" s="50"/>
      <c r="GW77" s="8"/>
      <c r="GX77" s="8" t="s">
        <v>570</v>
      </c>
      <c r="GY77" s="8"/>
      <c r="GZ77" s="181"/>
      <c r="HA77" s="50"/>
      <c r="HB77" s="8"/>
      <c r="HC77" s="50"/>
      <c r="HD77" s="8"/>
      <c r="HE77" s="8"/>
    </row>
    <row r="78" spans="1:213" s="1" customFormat="1" ht="15">
      <c r="A78" s="78"/>
      <c r="B78" s="67" t="s">
        <v>76</v>
      </c>
      <c r="C78" s="581" t="s">
        <v>77</v>
      </c>
      <c r="D78" s="581"/>
      <c r="E78" s="581"/>
      <c r="F78" s="581"/>
      <c r="G78" s="581"/>
      <c r="H78" s="68" t="s">
        <v>67</v>
      </c>
      <c r="I78" s="96">
        <v>0.36</v>
      </c>
      <c r="J78" s="74">
        <v>1.2</v>
      </c>
      <c r="K78" s="94">
        <v>0.38847599999999999</v>
      </c>
      <c r="L78" s="70"/>
      <c r="M78" s="69"/>
      <c r="N78" s="77">
        <v>1071.2</v>
      </c>
      <c r="O78" s="69"/>
      <c r="P78" s="83">
        <v>416.14</v>
      </c>
      <c r="GO78" s="50"/>
      <c r="GP78" s="50"/>
      <c r="GQ78" s="50"/>
      <c r="GR78" s="50"/>
      <c r="GS78" s="50"/>
      <c r="GT78" s="50"/>
      <c r="GW78" s="8"/>
      <c r="GX78" s="8"/>
      <c r="GY78" s="8" t="s">
        <v>77</v>
      </c>
      <c r="GZ78" s="181"/>
      <c r="HA78" s="50"/>
      <c r="HB78" s="8"/>
      <c r="HC78" s="50"/>
      <c r="HD78" s="8"/>
      <c r="HE78" s="8"/>
    </row>
    <row r="79" spans="1:213" s="1" customFormat="1" ht="34.5">
      <c r="A79" s="73"/>
      <c r="B79" s="67" t="s">
        <v>581</v>
      </c>
      <c r="C79" s="581" t="s">
        <v>582</v>
      </c>
      <c r="D79" s="581"/>
      <c r="E79" s="581"/>
      <c r="F79" s="581"/>
      <c r="G79" s="581"/>
      <c r="H79" s="68" t="s">
        <v>75</v>
      </c>
      <c r="I79" s="96">
        <v>4.17</v>
      </c>
      <c r="J79" s="74">
        <v>1.2</v>
      </c>
      <c r="K79" s="94">
        <v>4.4998469999999999</v>
      </c>
      <c r="L79" s="129"/>
      <c r="M79" s="130"/>
      <c r="N79" s="77">
        <v>1955.89</v>
      </c>
      <c r="O79" s="69"/>
      <c r="P79" s="71">
        <v>8801.2099999999991</v>
      </c>
      <c r="GO79" s="50"/>
      <c r="GP79" s="50"/>
      <c r="GQ79" s="50"/>
      <c r="GR79" s="50"/>
      <c r="GS79" s="50"/>
      <c r="GT79" s="50"/>
      <c r="GW79" s="8"/>
      <c r="GX79" s="8" t="s">
        <v>582</v>
      </c>
      <c r="GY79" s="8"/>
      <c r="GZ79" s="181"/>
      <c r="HA79" s="50"/>
      <c r="HB79" s="8"/>
      <c r="HC79" s="50"/>
      <c r="HD79" s="8"/>
      <c r="HE79" s="8"/>
    </row>
    <row r="80" spans="1:213" s="1" customFormat="1" ht="15">
      <c r="A80" s="78"/>
      <c r="B80" s="67" t="s">
        <v>212</v>
      </c>
      <c r="C80" s="581" t="s">
        <v>213</v>
      </c>
      <c r="D80" s="581"/>
      <c r="E80" s="581"/>
      <c r="F80" s="581"/>
      <c r="G80" s="581"/>
      <c r="H80" s="68" t="s">
        <v>67</v>
      </c>
      <c r="I80" s="96">
        <v>4.17</v>
      </c>
      <c r="J80" s="74">
        <v>1.2</v>
      </c>
      <c r="K80" s="94">
        <v>4.4998469999999999</v>
      </c>
      <c r="L80" s="70"/>
      <c r="M80" s="69"/>
      <c r="N80" s="173">
        <v>916.47</v>
      </c>
      <c r="O80" s="69"/>
      <c r="P80" s="71">
        <v>4123.97</v>
      </c>
      <c r="GO80" s="50"/>
      <c r="GP80" s="50"/>
      <c r="GQ80" s="50"/>
      <c r="GR80" s="50"/>
      <c r="GS80" s="50"/>
      <c r="GT80" s="50"/>
      <c r="GW80" s="8"/>
      <c r="GX80" s="8"/>
      <c r="GY80" s="8" t="s">
        <v>213</v>
      </c>
      <c r="GZ80" s="181"/>
      <c r="HA80" s="50"/>
      <c r="HB80" s="8"/>
      <c r="HC80" s="50"/>
      <c r="HD80" s="8"/>
      <c r="HE80" s="8"/>
    </row>
    <row r="81" spans="1:213" s="1" customFormat="1" ht="15">
      <c r="A81" s="73"/>
      <c r="B81" s="67" t="s">
        <v>2849</v>
      </c>
      <c r="C81" s="581" t="s">
        <v>2850</v>
      </c>
      <c r="D81" s="581"/>
      <c r="E81" s="581"/>
      <c r="F81" s="581"/>
      <c r="G81" s="581"/>
      <c r="H81" s="68" t="s">
        <v>75</v>
      </c>
      <c r="I81" s="74">
        <v>16.899999999999999</v>
      </c>
      <c r="J81" s="74">
        <v>1.2</v>
      </c>
      <c r="K81" s="172">
        <v>18.236789999999999</v>
      </c>
      <c r="L81" s="129"/>
      <c r="M81" s="130"/>
      <c r="N81" s="77">
        <v>1893.17</v>
      </c>
      <c r="O81" s="69"/>
      <c r="P81" s="71">
        <v>34525.339999999997</v>
      </c>
      <c r="GO81" s="50"/>
      <c r="GP81" s="50"/>
      <c r="GQ81" s="50"/>
      <c r="GR81" s="50"/>
      <c r="GS81" s="50"/>
      <c r="GT81" s="50"/>
      <c r="GW81" s="8"/>
      <c r="GX81" s="8" t="s">
        <v>2850</v>
      </c>
      <c r="GY81" s="8"/>
      <c r="GZ81" s="181"/>
      <c r="HA81" s="50"/>
      <c r="HB81" s="8"/>
      <c r="HC81" s="50"/>
      <c r="HD81" s="8"/>
      <c r="HE81" s="8"/>
    </row>
    <row r="82" spans="1:213" s="1" customFormat="1" ht="15">
      <c r="A82" s="78"/>
      <c r="B82" s="67" t="s">
        <v>212</v>
      </c>
      <c r="C82" s="581" t="s">
        <v>213</v>
      </c>
      <c r="D82" s="581"/>
      <c r="E82" s="581"/>
      <c r="F82" s="581"/>
      <c r="G82" s="581"/>
      <c r="H82" s="68" t="s">
        <v>67</v>
      </c>
      <c r="I82" s="74">
        <v>16.899999999999999</v>
      </c>
      <c r="J82" s="74">
        <v>1.2</v>
      </c>
      <c r="K82" s="172">
        <v>18.236789999999999</v>
      </c>
      <c r="L82" s="70"/>
      <c r="M82" s="69"/>
      <c r="N82" s="173">
        <v>916.47</v>
      </c>
      <c r="O82" s="69"/>
      <c r="P82" s="71">
        <v>16713.47</v>
      </c>
      <c r="GO82" s="50"/>
      <c r="GP82" s="50"/>
      <c r="GQ82" s="50"/>
      <c r="GR82" s="50"/>
      <c r="GS82" s="50"/>
      <c r="GT82" s="50"/>
      <c r="GW82" s="8"/>
      <c r="GX82" s="8"/>
      <c r="GY82" s="8" t="s">
        <v>213</v>
      </c>
      <c r="GZ82" s="181"/>
      <c r="HA82" s="50"/>
      <c r="HB82" s="8"/>
      <c r="HC82" s="50"/>
      <c r="HD82" s="8"/>
      <c r="HE82" s="8"/>
    </row>
    <row r="83" spans="1:213" s="1" customFormat="1" ht="15">
      <c r="A83" s="73"/>
      <c r="B83" s="67" t="s">
        <v>2851</v>
      </c>
      <c r="C83" s="581" t="s">
        <v>2852</v>
      </c>
      <c r="D83" s="581"/>
      <c r="E83" s="581"/>
      <c r="F83" s="581"/>
      <c r="G83" s="581"/>
      <c r="H83" s="68" t="s">
        <v>75</v>
      </c>
      <c r="I83" s="74">
        <v>6.9</v>
      </c>
      <c r="J83" s="74">
        <v>1.2</v>
      </c>
      <c r="K83" s="172">
        <v>7.4457899999999997</v>
      </c>
      <c r="L83" s="129"/>
      <c r="M83" s="130"/>
      <c r="N83" s="77">
        <v>2065.1999999999998</v>
      </c>
      <c r="O83" s="69"/>
      <c r="P83" s="71">
        <v>15377.05</v>
      </c>
      <c r="GO83" s="50"/>
      <c r="GP83" s="50"/>
      <c r="GQ83" s="50"/>
      <c r="GR83" s="50"/>
      <c r="GS83" s="50"/>
      <c r="GT83" s="50"/>
      <c r="GW83" s="8"/>
      <c r="GX83" s="8" t="s">
        <v>2852</v>
      </c>
      <c r="GY83" s="8"/>
      <c r="GZ83" s="181"/>
      <c r="HA83" s="50"/>
      <c r="HB83" s="8"/>
      <c r="HC83" s="50"/>
      <c r="HD83" s="8"/>
      <c r="HE83" s="8"/>
    </row>
    <row r="84" spans="1:213" s="1" customFormat="1" ht="15">
      <c r="A84" s="78"/>
      <c r="B84" s="67" t="s">
        <v>212</v>
      </c>
      <c r="C84" s="581" t="s">
        <v>213</v>
      </c>
      <c r="D84" s="581"/>
      <c r="E84" s="581"/>
      <c r="F84" s="581"/>
      <c r="G84" s="581"/>
      <c r="H84" s="68" t="s">
        <v>67</v>
      </c>
      <c r="I84" s="74">
        <v>6.9</v>
      </c>
      <c r="J84" s="74">
        <v>1.2</v>
      </c>
      <c r="K84" s="172">
        <v>7.4457899999999997</v>
      </c>
      <c r="L84" s="70"/>
      <c r="M84" s="69"/>
      <c r="N84" s="173">
        <v>916.47</v>
      </c>
      <c r="O84" s="69"/>
      <c r="P84" s="71">
        <v>6823.84</v>
      </c>
      <c r="GO84" s="50"/>
      <c r="GP84" s="50"/>
      <c r="GQ84" s="50"/>
      <c r="GR84" s="50"/>
      <c r="GS84" s="50"/>
      <c r="GT84" s="50"/>
      <c r="GW84" s="8"/>
      <c r="GX84" s="8"/>
      <c r="GY84" s="8" t="s">
        <v>213</v>
      </c>
      <c r="GZ84" s="181"/>
      <c r="HA84" s="50"/>
      <c r="HB84" s="8"/>
      <c r="HC84" s="50"/>
      <c r="HD84" s="8"/>
      <c r="HE84" s="8"/>
    </row>
    <row r="85" spans="1:213" s="1" customFormat="1" ht="23.25">
      <c r="A85" s="73"/>
      <c r="B85" s="67" t="s">
        <v>2853</v>
      </c>
      <c r="C85" s="581" t="s">
        <v>2854</v>
      </c>
      <c r="D85" s="581"/>
      <c r="E85" s="581"/>
      <c r="F85" s="581"/>
      <c r="G85" s="581"/>
      <c r="H85" s="68" t="s">
        <v>75</v>
      </c>
      <c r="I85" s="74">
        <v>1.1000000000000001</v>
      </c>
      <c r="J85" s="74">
        <v>1.2</v>
      </c>
      <c r="K85" s="172">
        <v>1.1870099999999999</v>
      </c>
      <c r="L85" s="75">
        <v>1790.51</v>
      </c>
      <c r="M85" s="76">
        <v>1.45</v>
      </c>
      <c r="N85" s="77">
        <v>2596.2399999999998</v>
      </c>
      <c r="O85" s="69"/>
      <c r="P85" s="71">
        <v>3081.76</v>
      </c>
      <c r="GO85" s="50"/>
      <c r="GP85" s="50"/>
      <c r="GQ85" s="50"/>
      <c r="GR85" s="50"/>
      <c r="GS85" s="50"/>
      <c r="GT85" s="50"/>
      <c r="GW85" s="8"/>
      <c r="GX85" s="8" t="s">
        <v>2854</v>
      </c>
      <c r="GY85" s="8"/>
      <c r="GZ85" s="181"/>
      <c r="HA85" s="50"/>
      <c r="HB85" s="8"/>
      <c r="HC85" s="50"/>
      <c r="HD85" s="8"/>
      <c r="HE85" s="8"/>
    </row>
    <row r="86" spans="1:213" s="1" customFormat="1" ht="15">
      <c r="A86" s="78"/>
      <c r="B86" s="67" t="s">
        <v>212</v>
      </c>
      <c r="C86" s="581" t="s">
        <v>213</v>
      </c>
      <c r="D86" s="581"/>
      <c r="E86" s="581"/>
      <c r="F86" s="581"/>
      <c r="G86" s="581"/>
      <c r="H86" s="68" t="s">
        <v>67</v>
      </c>
      <c r="I86" s="74">
        <v>1.1000000000000001</v>
      </c>
      <c r="J86" s="74">
        <v>1.2</v>
      </c>
      <c r="K86" s="172">
        <v>1.1870099999999999</v>
      </c>
      <c r="L86" s="70"/>
      <c r="M86" s="69"/>
      <c r="N86" s="173">
        <v>916.47</v>
      </c>
      <c r="O86" s="69"/>
      <c r="P86" s="71">
        <v>1087.8599999999999</v>
      </c>
      <c r="GO86" s="50"/>
      <c r="GP86" s="50"/>
      <c r="GQ86" s="50"/>
      <c r="GR86" s="50"/>
      <c r="GS86" s="50"/>
      <c r="GT86" s="50"/>
      <c r="GW86" s="8"/>
      <c r="GX86" s="8"/>
      <c r="GY86" s="8" t="s">
        <v>213</v>
      </c>
      <c r="GZ86" s="181"/>
      <c r="HA86" s="50"/>
      <c r="HB86" s="8"/>
      <c r="HC86" s="50"/>
      <c r="HD86" s="8"/>
      <c r="HE86" s="8"/>
    </row>
    <row r="87" spans="1:213" s="1" customFormat="1" ht="15">
      <c r="A87" s="73"/>
      <c r="B87" s="67" t="s">
        <v>2855</v>
      </c>
      <c r="C87" s="581" t="s">
        <v>2856</v>
      </c>
      <c r="D87" s="581"/>
      <c r="E87" s="581"/>
      <c r="F87" s="581"/>
      <c r="G87" s="581"/>
      <c r="H87" s="68" t="s">
        <v>75</v>
      </c>
      <c r="I87" s="74">
        <v>2.6</v>
      </c>
      <c r="J87" s="74">
        <v>1.2</v>
      </c>
      <c r="K87" s="172">
        <v>2.80566</v>
      </c>
      <c r="L87" s="75">
        <v>1043.1400000000001</v>
      </c>
      <c r="M87" s="76">
        <v>1.47</v>
      </c>
      <c r="N87" s="77">
        <v>1533.42</v>
      </c>
      <c r="O87" s="69"/>
      <c r="P87" s="71">
        <v>4302.26</v>
      </c>
      <c r="GO87" s="50"/>
      <c r="GP87" s="50"/>
      <c r="GQ87" s="50"/>
      <c r="GR87" s="50"/>
      <c r="GS87" s="50"/>
      <c r="GT87" s="50"/>
      <c r="GW87" s="8"/>
      <c r="GX87" s="8" t="s">
        <v>2856</v>
      </c>
      <c r="GY87" s="8"/>
      <c r="GZ87" s="181"/>
      <c r="HA87" s="50"/>
      <c r="HB87" s="8"/>
      <c r="HC87" s="50"/>
      <c r="HD87" s="8"/>
      <c r="HE87" s="8"/>
    </row>
    <row r="88" spans="1:213" s="1" customFormat="1" ht="15">
      <c r="A88" s="78"/>
      <c r="B88" s="67" t="s">
        <v>80</v>
      </c>
      <c r="C88" s="581" t="s">
        <v>81</v>
      </c>
      <c r="D88" s="581"/>
      <c r="E88" s="581"/>
      <c r="F88" s="581"/>
      <c r="G88" s="581"/>
      <c r="H88" s="68" t="s">
        <v>67</v>
      </c>
      <c r="I88" s="74">
        <v>2.6</v>
      </c>
      <c r="J88" s="74">
        <v>1.2</v>
      </c>
      <c r="K88" s="172">
        <v>2.80566</v>
      </c>
      <c r="L88" s="70"/>
      <c r="M88" s="69"/>
      <c r="N88" s="173">
        <v>797.45</v>
      </c>
      <c r="O88" s="69"/>
      <c r="P88" s="71">
        <v>2237.37</v>
      </c>
      <c r="GO88" s="50"/>
      <c r="GP88" s="50"/>
      <c r="GQ88" s="50"/>
      <c r="GR88" s="50"/>
      <c r="GS88" s="50"/>
      <c r="GT88" s="50"/>
      <c r="GW88" s="8"/>
      <c r="GX88" s="8"/>
      <c r="GY88" s="8" t="s">
        <v>81</v>
      </c>
      <c r="GZ88" s="181"/>
      <c r="HA88" s="50"/>
      <c r="HB88" s="8"/>
      <c r="HC88" s="50"/>
      <c r="HD88" s="8"/>
      <c r="HE88" s="8"/>
    </row>
    <row r="89" spans="1:213" s="1" customFormat="1" ht="15">
      <c r="A89" s="66"/>
      <c r="B89" s="67" t="s">
        <v>84</v>
      </c>
      <c r="C89" s="581" t="s">
        <v>85</v>
      </c>
      <c r="D89" s="581"/>
      <c r="E89" s="581"/>
      <c r="F89" s="581"/>
      <c r="G89" s="581"/>
      <c r="H89" s="68"/>
      <c r="I89" s="69"/>
      <c r="J89" s="69"/>
      <c r="K89" s="69"/>
      <c r="L89" s="70"/>
      <c r="M89" s="69"/>
      <c r="N89" s="70"/>
      <c r="O89" s="69"/>
      <c r="P89" s="71">
        <v>407956.73</v>
      </c>
      <c r="GO89" s="50"/>
      <c r="GP89" s="50"/>
      <c r="GQ89" s="50"/>
      <c r="GR89" s="50"/>
      <c r="GS89" s="50"/>
      <c r="GT89" s="50"/>
      <c r="GW89" s="8" t="s">
        <v>85</v>
      </c>
      <c r="GX89" s="8"/>
      <c r="GY89" s="8"/>
      <c r="GZ89" s="181"/>
      <c r="HA89" s="50"/>
      <c r="HB89" s="8"/>
      <c r="HC89" s="50"/>
      <c r="HD89" s="8"/>
      <c r="HE89" s="8"/>
    </row>
    <row r="90" spans="1:213" s="1" customFormat="1" ht="15">
      <c r="A90" s="73"/>
      <c r="B90" s="67" t="s">
        <v>686</v>
      </c>
      <c r="C90" s="581" t="s">
        <v>687</v>
      </c>
      <c r="D90" s="581"/>
      <c r="E90" s="581"/>
      <c r="F90" s="581"/>
      <c r="G90" s="581"/>
      <c r="H90" s="68" t="s">
        <v>162</v>
      </c>
      <c r="I90" s="82">
        <v>20</v>
      </c>
      <c r="J90" s="69"/>
      <c r="K90" s="127">
        <v>17.984999999999999</v>
      </c>
      <c r="L90" s="95">
        <v>35.71</v>
      </c>
      <c r="M90" s="186">
        <v>1.4</v>
      </c>
      <c r="N90" s="77">
        <v>49.99</v>
      </c>
      <c r="O90" s="69"/>
      <c r="P90" s="71">
        <v>899.07</v>
      </c>
      <c r="GO90" s="50"/>
      <c r="GP90" s="50"/>
      <c r="GQ90" s="50"/>
      <c r="GR90" s="50"/>
      <c r="GS90" s="50"/>
      <c r="GT90" s="50"/>
      <c r="GW90" s="8"/>
      <c r="GX90" s="8" t="s">
        <v>687</v>
      </c>
      <c r="GY90" s="8"/>
      <c r="GZ90" s="181"/>
      <c r="HA90" s="50"/>
      <c r="HB90" s="8"/>
      <c r="HC90" s="50"/>
      <c r="HD90" s="8"/>
      <c r="HE90" s="8"/>
    </row>
    <row r="91" spans="1:213" s="1" customFormat="1" ht="23.25">
      <c r="A91" s="73"/>
      <c r="B91" s="67" t="s">
        <v>2857</v>
      </c>
      <c r="C91" s="581" t="s">
        <v>2858</v>
      </c>
      <c r="D91" s="581"/>
      <c r="E91" s="581"/>
      <c r="F91" s="581"/>
      <c r="G91" s="581"/>
      <c r="H91" s="68" t="s">
        <v>162</v>
      </c>
      <c r="I91" s="82">
        <v>10</v>
      </c>
      <c r="J91" s="69"/>
      <c r="K91" s="128">
        <v>8.9924999999999997</v>
      </c>
      <c r="L91" s="75">
        <v>1839.35</v>
      </c>
      <c r="M91" s="76">
        <v>1.1499999999999999</v>
      </c>
      <c r="N91" s="77">
        <v>2115.25</v>
      </c>
      <c r="O91" s="69"/>
      <c r="P91" s="71">
        <v>19021.39</v>
      </c>
      <c r="GO91" s="50"/>
      <c r="GP91" s="50"/>
      <c r="GQ91" s="50"/>
      <c r="GR91" s="50"/>
      <c r="GS91" s="50"/>
      <c r="GT91" s="50"/>
      <c r="GW91" s="8"/>
      <c r="GX91" s="8" t="s">
        <v>2858</v>
      </c>
      <c r="GY91" s="8"/>
      <c r="GZ91" s="181"/>
      <c r="HA91" s="50"/>
      <c r="HB91" s="8"/>
      <c r="HC91" s="50"/>
      <c r="HD91" s="8"/>
      <c r="HE91" s="8"/>
    </row>
    <row r="92" spans="1:213" s="1" customFormat="1" ht="23.25">
      <c r="A92" s="73"/>
      <c r="B92" s="67" t="s">
        <v>2859</v>
      </c>
      <c r="C92" s="581" t="s">
        <v>2860</v>
      </c>
      <c r="D92" s="581"/>
      <c r="E92" s="581"/>
      <c r="F92" s="581"/>
      <c r="G92" s="581"/>
      <c r="H92" s="68" t="s">
        <v>162</v>
      </c>
      <c r="I92" s="82">
        <v>15</v>
      </c>
      <c r="J92" s="69"/>
      <c r="K92" s="172">
        <v>13.48875</v>
      </c>
      <c r="L92" s="75">
        <v>1839.35</v>
      </c>
      <c r="M92" s="76">
        <v>1.1499999999999999</v>
      </c>
      <c r="N92" s="77">
        <v>2115.25</v>
      </c>
      <c r="O92" s="69"/>
      <c r="P92" s="71">
        <v>28532.080000000002</v>
      </c>
      <c r="GO92" s="50"/>
      <c r="GP92" s="50"/>
      <c r="GQ92" s="50"/>
      <c r="GR92" s="50"/>
      <c r="GS92" s="50"/>
      <c r="GT92" s="50"/>
      <c r="GW92" s="8"/>
      <c r="GX92" s="8" t="s">
        <v>2860</v>
      </c>
      <c r="GY92" s="8"/>
      <c r="GZ92" s="181"/>
      <c r="HA92" s="50"/>
      <c r="HB92" s="8"/>
      <c r="HC92" s="50"/>
      <c r="HD92" s="8"/>
      <c r="HE92" s="8"/>
    </row>
    <row r="93" spans="1:213" s="1" customFormat="1" ht="23.25">
      <c r="A93" s="73"/>
      <c r="B93" s="67" t="s">
        <v>2861</v>
      </c>
      <c r="C93" s="581" t="s">
        <v>2862</v>
      </c>
      <c r="D93" s="581"/>
      <c r="E93" s="581"/>
      <c r="F93" s="581"/>
      <c r="G93" s="581"/>
      <c r="H93" s="68" t="s">
        <v>162</v>
      </c>
      <c r="I93" s="82">
        <v>189</v>
      </c>
      <c r="J93" s="69"/>
      <c r="K93" s="172">
        <v>169.95824999999999</v>
      </c>
      <c r="L93" s="75">
        <v>1839.35</v>
      </c>
      <c r="M93" s="76">
        <v>1.1499999999999999</v>
      </c>
      <c r="N93" s="77">
        <v>2115.25</v>
      </c>
      <c r="O93" s="69"/>
      <c r="P93" s="71">
        <v>359504.19</v>
      </c>
      <c r="GO93" s="50"/>
      <c r="GP93" s="50"/>
      <c r="GQ93" s="50"/>
      <c r="GR93" s="50"/>
      <c r="GS93" s="50"/>
      <c r="GT93" s="50"/>
      <c r="GW93" s="8"/>
      <c r="GX93" s="8" t="s">
        <v>2862</v>
      </c>
      <c r="GY93" s="8"/>
      <c r="GZ93" s="181"/>
      <c r="HA93" s="50"/>
      <c r="HB93" s="8"/>
      <c r="HC93" s="50"/>
      <c r="HD93" s="8"/>
      <c r="HE93" s="8"/>
    </row>
    <row r="94" spans="1:213" s="1" customFormat="1" ht="15">
      <c r="A94" s="79"/>
      <c r="B94" s="65"/>
      <c r="C94" s="579" t="s">
        <v>99</v>
      </c>
      <c r="D94" s="579"/>
      <c r="E94" s="579"/>
      <c r="F94" s="579"/>
      <c r="G94" s="579"/>
      <c r="H94" s="53"/>
      <c r="I94" s="54"/>
      <c r="J94" s="54"/>
      <c r="K94" s="54"/>
      <c r="L94" s="57"/>
      <c r="M94" s="54"/>
      <c r="N94" s="80"/>
      <c r="O94" s="54"/>
      <c r="P94" s="81">
        <v>549229.13</v>
      </c>
      <c r="GO94" s="50"/>
      <c r="GP94" s="50"/>
      <c r="GQ94" s="50"/>
      <c r="GR94" s="50"/>
      <c r="GS94" s="50"/>
      <c r="GT94" s="50"/>
      <c r="GW94" s="8"/>
      <c r="GX94" s="8"/>
      <c r="GY94" s="8"/>
      <c r="GZ94" s="181"/>
      <c r="HA94" s="50" t="s">
        <v>99</v>
      </c>
      <c r="HB94" s="8"/>
      <c r="HC94" s="50"/>
      <c r="HD94" s="8"/>
      <c r="HE94" s="8"/>
    </row>
    <row r="95" spans="1:213" s="1" customFormat="1" ht="15">
      <c r="A95" s="78"/>
      <c r="B95" s="67"/>
      <c r="C95" s="581" t="s">
        <v>104</v>
      </c>
      <c r="D95" s="581"/>
      <c r="E95" s="581"/>
      <c r="F95" s="581"/>
      <c r="G95" s="581"/>
      <c r="H95" s="68"/>
      <c r="I95" s="69"/>
      <c r="J95" s="69"/>
      <c r="K95" s="69"/>
      <c r="L95" s="70"/>
      <c r="M95" s="69"/>
      <c r="N95" s="70"/>
      <c r="O95" s="69"/>
      <c r="P95" s="71">
        <v>70601</v>
      </c>
      <c r="GO95" s="50"/>
      <c r="GP95" s="50"/>
      <c r="GQ95" s="50"/>
      <c r="GR95" s="50"/>
      <c r="GS95" s="50"/>
      <c r="GT95" s="50"/>
      <c r="GW95" s="8"/>
      <c r="GX95" s="8"/>
      <c r="GY95" s="8"/>
      <c r="GZ95" s="181"/>
      <c r="HA95" s="50"/>
      <c r="HB95" s="8" t="s">
        <v>104</v>
      </c>
      <c r="HC95" s="50"/>
      <c r="HD95" s="8"/>
      <c r="HE95" s="8"/>
    </row>
    <row r="96" spans="1:213" s="1" customFormat="1" ht="15">
      <c r="A96" s="78"/>
      <c r="B96" s="67" t="s">
        <v>2838</v>
      </c>
      <c r="C96" s="581" t="s">
        <v>2839</v>
      </c>
      <c r="D96" s="581"/>
      <c r="E96" s="581"/>
      <c r="F96" s="581"/>
      <c r="G96" s="581"/>
      <c r="H96" s="68" t="s">
        <v>103</v>
      </c>
      <c r="I96" s="82">
        <v>148</v>
      </c>
      <c r="J96" s="69"/>
      <c r="K96" s="82">
        <v>148</v>
      </c>
      <c r="L96" s="70"/>
      <c r="M96" s="69"/>
      <c r="N96" s="70"/>
      <c r="O96" s="69"/>
      <c r="P96" s="71">
        <v>104489.48</v>
      </c>
      <c r="GO96" s="50"/>
      <c r="GP96" s="50"/>
      <c r="GQ96" s="50"/>
      <c r="GR96" s="50"/>
      <c r="GS96" s="50"/>
      <c r="GT96" s="50"/>
      <c r="GW96" s="8"/>
      <c r="GX96" s="8"/>
      <c r="GY96" s="8"/>
      <c r="GZ96" s="181"/>
      <c r="HA96" s="50"/>
      <c r="HB96" s="8" t="s">
        <v>2839</v>
      </c>
      <c r="HC96" s="50"/>
      <c r="HD96" s="8"/>
      <c r="HE96" s="8"/>
    </row>
    <row r="97" spans="1:213" s="1" customFormat="1" ht="15">
      <c r="A97" s="78"/>
      <c r="B97" s="67" t="s">
        <v>2840</v>
      </c>
      <c r="C97" s="581" t="s">
        <v>2841</v>
      </c>
      <c r="D97" s="581"/>
      <c r="E97" s="581"/>
      <c r="F97" s="581"/>
      <c r="G97" s="581"/>
      <c r="H97" s="68" t="s">
        <v>103</v>
      </c>
      <c r="I97" s="82">
        <v>134</v>
      </c>
      <c r="J97" s="69"/>
      <c r="K97" s="82">
        <v>134</v>
      </c>
      <c r="L97" s="70"/>
      <c r="M97" s="69"/>
      <c r="N97" s="70"/>
      <c r="O97" s="69"/>
      <c r="P97" s="71">
        <v>94605.34</v>
      </c>
      <c r="GO97" s="50"/>
      <c r="GP97" s="50"/>
      <c r="GQ97" s="50"/>
      <c r="GR97" s="50"/>
      <c r="GS97" s="50"/>
      <c r="GT97" s="50"/>
      <c r="GW97" s="8"/>
      <c r="GX97" s="8"/>
      <c r="GY97" s="8"/>
      <c r="GZ97" s="181"/>
      <c r="HA97" s="50"/>
      <c r="HB97" s="8" t="s">
        <v>2841</v>
      </c>
      <c r="HC97" s="50"/>
      <c r="HD97" s="8"/>
      <c r="HE97" s="8"/>
    </row>
    <row r="98" spans="1:213" s="1" customFormat="1" ht="15">
      <c r="A98" s="84"/>
      <c r="B98" s="85"/>
      <c r="C98" s="579" t="s">
        <v>109</v>
      </c>
      <c r="D98" s="579"/>
      <c r="E98" s="579"/>
      <c r="F98" s="579"/>
      <c r="G98" s="579"/>
      <c r="H98" s="53"/>
      <c r="I98" s="54"/>
      <c r="J98" s="54"/>
      <c r="K98" s="54"/>
      <c r="L98" s="57"/>
      <c r="M98" s="54"/>
      <c r="N98" s="80">
        <v>832164.53</v>
      </c>
      <c r="O98" s="54"/>
      <c r="P98" s="81">
        <v>748323.95</v>
      </c>
      <c r="GO98" s="50"/>
      <c r="GP98" s="50"/>
      <c r="GQ98" s="50"/>
      <c r="GR98" s="50"/>
      <c r="GS98" s="50"/>
      <c r="GT98" s="50"/>
      <c r="GW98" s="8"/>
      <c r="GX98" s="8"/>
      <c r="GY98" s="8"/>
      <c r="GZ98" s="181"/>
      <c r="HA98" s="50"/>
      <c r="HB98" s="8"/>
      <c r="HC98" s="50" t="s">
        <v>109</v>
      </c>
      <c r="HD98" s="8"/>
      <c r="HE98" s="8"/>
    </row>
    <row r="99" spans="1:213" s="1" customFormat="1" ht="0.75" customHeight="1">
      <c r="A99" s="86"/>
      <c r="B99" s="87"/>
      <c r="C99" s="87"/>
      <c r="D99" s="87"/>
      <c r="E99" s="87"/>
      <c r="F99" s="87"/>
      <c r="G99" s="87"/>
      <c r="H99" s="88"/>
      <c r="I99" s="89"/>
      <c r="J99" s="89"/>
      <c r="K99" s="89"/>
      <c r="L99" s="90"/>
      <c r="M99" s="89"/>
      <c r="N99" s="90"/>
      <c r="O99" s="89"/>
      <c r="P99" s="91"/>
      <c r="GO99" s="50"/>
      <c r="GP99" s="50"/>
      <c r="GQ99" s="50"/>
      <c r="GR99" s="50"/>
      <c r="GS99" s="50"/>
      <c r="GT99" s="50"/>
      <c r="GW99" s="8"/>
      <c r="GX99" s="8"/>
      <c r="GY99" s="8"/>
      <c r="GZ99" s="181"/>
      <c r="HA99" s="50"/>
      <c r="HB99" s="8"/>
      <c r="HC99" s="50"/>
      <c r="HD99" s="8"/>
      <c r="HE99" s="8"/>
    </row>
    <row r="100" spans="1:213" s="1" customFormat="1" ht="33">
      <c r="A100" s="51" t="s">
        <v>117</v>
      </c>
      <c r="B100" s="52" t="s">
        <v>2863</v>
      </c>
      <c r="C100" s="580" t="s">
        <v>2864</v>
      </c>
      <c r="D100" s="580"/>
      <c r="E100" s="580"/>
      <c r="F100" s="580"/>
      <c r="G100" s="580"/>
      <c r="H100" s="53" t="s">
        <v>565</v>
      </c>
      <c r="I100" s="54">
        <v>0.89924999999999999</v>
      </c>
      <c r="J100" s="55">
        <v>1</v>
      </c>
      <c r="K100" s="92">
        <v>0.89924999999999999</v>
      </c>
      <c r="L100" s="57"/>
      <c r="M100" s="54"/>
      <c r="N100" s="57"/>
      <c r="O100" s="54"/>
      <c r="P100" s="58"/>
      <c r="Q100" s="59"/>
      <c r="R100" s="60"/>
      <c r="GO100" s="50"/>
      <c r="GP100" s="50" t="s">
        <v>2864</v>
      </c>
      <c r="GQ100" s="50" t="s">
        <v>6</v>
      </c>
      <c r="GR100" s="50" t="s">
        <v>6</v>
      </c>
      <c r="GS100" s="50" t="s">
        <v>6</v>
      </c>
      <c r="GT100" s="50" t="s">
        <v>6</v>
      </c>
      <c r="GW100" s="8"/>
      <c r="GX100" s="8"/>
      <c r="GY100" s="8"/>
      <c r="GZ100" s="181"/>
      <c r="HA100" s="50"/>
      <c r="HB100" s="8"/>
      <c r="HC100" s="50"/>
      <c r="HD100" s="8"/>
      <c r="HE100" s="8"/>
    </row>
    <row r="101" spans="1:213" s="1" customFormat="1" ht="15">
      <c r="A101" s="61"/>
      <c r="B101" s="62"/>
      <c r="C101" s="578" t="s">
        <v>2833</v>
      </c>
      <c r="D101" s="578"/>
      <c r="E101" s="578"/>
      <c r="F101" s="578"/>
      <c r="G101" s="578"/>
      <c r="H101" s="578"/>
      <c r="I101" s="578"/>
      <c r="J101" s="578"/>
      <c r="K101" s="578"/>
      <c r="L101" s="578"/>
      <c r="M101" s="578"/>
      <c r="N101" s="578"/>
      <c r="O101" s="578"/>
      <c r="P101" s="585"/>
      <c r="GO101" s="50"/>
      <c r="GP101" s="50"/>
      <c r="GQ101" s="50"/>
      <c r="GR101" s="50"/>
      <c r="GS101" s="50"/>
      <c r="GT101" s="50"/>
      <c r="GU101" s="63" t="s">
        <v>2833</v>
      </c>
      <c r="GW101" s="8"/>
      <c r="GX101" s="8"/>
      <c r="GY101" s="8"/>
      <c r="GZ101" s="181"/>
      <c r="HA101" s="50"/>
      <c r="HB101" s="8"/>
      <c r="HC101" s="50"/>
      <c r="HD101" s="8"/>
      <c r="HE101" s="8"/>
    </row>
    <row r="102" spans="1:213" s="1" customFormat="1" ht="23.25">
      <c r="A102" s="64"/>
      <c r="B102" s="65" t="s">
        <v>62</v>
      </c>
      <c r="C102" s="572" t="s">
        <v>63</v>
      </c>
      <c r="D102" s="572"/>
      <c r="E102" s="572"/>
      <c r="F102" s="572"/>
      <c r="G102" s="572"/>
      <c r="H102" s="572"/>
      <c r="I102" s="572"/>
      <c r="J102" s="572"/>
      <c r="K102" s="572"/>
      <c r="L102" s="572"/>
      <c r="M102" s="572"/>
      <c r="N102" s="572"/>
      <c r="O102" s="572"/>
      <c r="P102" s="587"/>
      <c r="GO102" s="50"/>
      <c r="GP102" s="50"/>
      <c r="GQ102" s="50"/>
      <c r="GR102" s="50"/>
      <c r="GS102" s="50"/>
      <c r="GT102" s="50"/>
      <c r="GV102" s="63" t="s">
        <v>63</v>
      </c>
      <c r="GW102" s="8"/>
      <c r="GX102" s="8"/>
      <c r="GY102" s="8"/>
      <c r="GZ102" s="181"/>
      <c r="HA102" s="50"/>
      <c r="HB102" s="8"/>
      <c r="HC102" s="50"/>
      <c r="HD102" s="8"/>
      <c r="HE102" s="8"/>
    </row>
    <row r="103" spans="1:213" s="1" customFormat="1" ht="15">
      <c r="A103" s="64"/>
      <c r="B103" s="65"/>
      <c r="C103" s="572" t="s">
        <v>2865</v>
      </c>
      <c r="D103" s="572"/>
      <c r="E103" s="572"/>
      <c r="F103" s="572"/>
      <c r="G103" s="572"/>
      <c r="H103" s="572"/>
      <c r="I103" s="572"/>
      <c r="J103" s="572"/>
      <c r="K103" s="572"/>
      <c r="L103" s="572"/>
      <c r="M103" s="572"/>
      <c r="N103" s="572"/>
      <c r="O103" s="572"/>
      <c r="P103" s="587"/>
      <c r="GO103" s="50"/>
      <c r="GP103" s="50"/>
      <c r="GQ103" s="50"/>
      <c r="GR103" s="50"/>
      <c r="GS103" s="50"/>
      <c r="GT103" s="50"/>
      <c r="GV103" s="63" t="s">
        <v>2865</v>
      </c>
      <c r="GW103" s="8"/>
      <c r="GX103" s="8"/>
      <c r="GY103" s="8"/>
      <c r="GZ103" s="181"/>
      <c r="HA103" s="50"/>
      <c r="HB103" s="8"/>
      <c r="HC103" s="50"/>
      <c r="HD103" s="8"/>
      <c r="HE103" s="8"/>
    </row>
    <row r="104" spans="1:213" s="1" customFormat="1" ht="15">
      <c r="A104" s="66"/>
      <c r="B104" s="67" t="s">
        <v>70</v>
      </c>
      <c r="C104" s="581" t="s">
        <v>71</v>
      </c>
      <c r="D104" s="581"/>
      <c r="E104" s="581"/>
      <c r="F104" s="581"/>
      <c r="G104" s="581"/>
      <c r="H104" s="68"/>
      <c r="I104" s="69"/>
      <c r="J104" s="69"/>
      <c r="K104" s="69"/>
      <c r="L104" s="70"/>
      <c r="M104" s="69"/>
      <c r="N104" s="70"/>
      <c r="O104" s="69"/>
      <c r="P104" s="71">
        <v>26717.759999999998</v>
      </c>
      <c r="GO104" s="50"/>
      <c r="GP104" s="50"/>
      <c r="GQ104" s="50"/>
      <c r="GR104" s="50"/>
      <c r="GS104" s="50"/>
      <c r="GT104" s="50"/>
      <c r="GW104" s="8" t="s">
        <v>71</v>
      </c>
      <c r="GX104" s="8"/>
      <c r="GY104" s="8"/>
      <c r="GZ104" s="181"/>
      <c r="HA104" s="50"/>
      <c r="HB104" s="8"/>
      <c r="HC104" s="50"/>
      <c r="HD104" s="8"/>
      <c r="HE104" s="8"/>
    </row>
    <row r="105" spans="1:213" s="1" customFormat="1" ht="15">
      <c r="A105" s="66"/>
      <c r="B105" s="67"/>
      <c r="C105" s="581" t="s">
        <v>72</v>
      </c>
      <c r="D105" s="581"/>
      <c r="E105" s="581"/>
      <c r="F105" s="581"/>
      <c r="G105" s="581"/>
      <c r="H105" s="68" t="s">
        <v>67</v>
      </c>
      <c r="I105" s="69"/>
      <c r="J105" s="69"/>
      <c r="K105" s="94">
        <v>13.542705</v>
      </c>
      <c r="L105" s="70"/>
      <c r="M105" s="69"/>
      <c r="N105" s="70"/>
      <c r="O105" s="69"/>
      <c r="P105" s="71">
        <v>12411.49</v>
      </c>
      <c r="GO105" s="50"/>
      <c r="GP105" s="50"/>
      <c r="GQ105" s="50"/>
      <c r="GR105" s="50"/>
      <c r="GS105" s="50"/>
      <c r="GT105" s="50"/>
      <c r="GW105" s="8" t="s">
        <v>72</v>
      </c>
      <c r="GX105" s="8"/>
      <c r="GY105" s="8"/>
      <c r="GZ105" s="181"/>
      <c r="HA105" s="50"/>
      <c r="HB105" s="8"/>
      <c r="HC105" s="50"/>
      <c r="HD105" s="8"/>
      <c r="HE105" s="8"/>
    </row>
    <row r="106" spans="1:213" s="1" customFormat="1" ht="34.5">
      <c r="A106" s="73"/>
      <c r="B106" s="67" t="s">
        <v>581</v>
      </c>
      <c r="C106" s="581" t="s">
        <v>582</v>
      </c>
      <c r="D106" s="581"/>
      <c r="E106" s="581"/>
      <c r="F106" s="581"/>
      <c r="G106" s="581"/>
      <c r="H106" s="68" t="s">
        <v>75</v>
      </c>
      <c r="I106" s="96">
        <v>0.83</v>
      </c>
      <c r="J106" s="82">
        <v>6</v>
      </c>
      <c r="K106" s="94">
        <v>4.4782650000000004</v>
      </c>
      <c r="L106" s="129"/>
      <c r="M106" s="130"/>
      <c r="N106" s="77">
        <v>1955.89</v>
      </c>
      <c r="O106" s="69"/>
      <c r="P106" s="71">
        <v>8758.99</v>
      </c>
      <c r="GO106" s="50"/>
      <c r="GP106" s="50"/>
      <c r="GQ106" s="50"/>
      <c r="GR106" s="50"/>
      <c r="GS106" s="50"/>
      <c r="GT106" s="50"/>
      <c r="GW106" s="8"/>
      <c r="GX106" s="8" t="s">
        <v>582</v>
      </c>
      <c r="GY106" s="8"/>
      <c r="GZ106" s="181"/>
      <c r="HA106" s="50"/>
      <c r="HB106" s="8"/>
      <c r="HC106" s="50"/>
      <c r="HD106" s="8"/>
      <c r="HE106" s="8"/>
    </row>
    <row r="107" spans="1:213" s="1" customFormat="1" ht="15">
      <c r="A107" s="78"/>
      <c r="B107" s="67" t="s">
        <v>212</v>
      </c>
      <c r="C107" s="581" t="s">
        <v>213</v>
      </c>
      <c r="D107" s="581"/>
      <c r="E107" s="581"/>
      <c r="F107" s="581"/>
      <c r="G107" s="581"/>
      <c r="H107" s="68" t="s">
        <v>67</v>
      </c>
      <c r="I107" s="96">
        <v>0.83</v>
      </c>
      <c r="J107" s="82">
        <v>6</v>
      </c>
      <c r="K107" s="94">
        <v>4.4782650000000004</v>
      </c>
      <c r="L107" s="70"/>
      <c r="M107" s="69"/>
      <c r="N107" s="173">
        <v>916.47</v>
      </c>
      <c r="O107" s="69"/>
      <c r="P107" s="71">
        <v>4104.2</v>
      </c>
      <c r="GO107" s="50"/>
      <c r="GP107" s="50"/>
      <c r="GQ107" s="50"/>
      <c r="GR107" s="50"/>
      <c r="GS107" s="50"/>
      <c r="GT107" s="50"/>
      <c r="GW107" s="8"/>
      <c r="GX107" s="8"/>
      <c r="GY107" s="8" t="s">
        <v>213</v>
      </c>
      <c r="GZ107" s="181"/>
      <c r="HA107" s="50"/>
      <c r="HB107" s="8"/>
      <c r="HC107" s="50"/>
      <c r="HD107" s="8"/>
      <c r="HE107" s="8"/>
    </row>
    <row r="108" spans="1:213" s="1" customFormat="1" ht="15">
      <c r="A108" s="73"/>
      <c r="B108" s="67" t="s">
        <v>2849</v>
      </c>
      <c r="C108" s="581" t="s">
        <v>2850</v>
      </c>
      <c r="D108" s="581"/>
      <c r="E108" s="581"/>
      <c r="F108" s="581"/>
      <c r="G108" s="581"/>
      <c r="H108" s="68" t="s">
        <v>75</v>
      </c>
      <c r="I108" s="96">
        <v>0.82</v>
      </c>
      <c r="J108" s="82">
        <v>6</v>
      </c>
      <c r="K108" s="172">
        <v>4.4243100000000002</v>
      </c>
      <c r="L108" s="129"/>
      <c r="M108" s="130"/>
      <c r="N108" s="77">
        <v>1893.17</v>
      </c>
      <c r="O108" s="69"/>
      <c r="P108" s="71">
        <v>8375.9699999999993</v>
      </c>
      <c r="GO108" s="50"/>
      <c r="GP108" s="50"/>
      <c r="GQ108" s="50"/>
      <c r="GR108" s="50"/>
      <c r="GS108" s="50"/>
      <c r="GT108" s="50"/>
      <c r="GW108" s="8"/>
      <c r="GX108" s="8" t="s">
        <v>2850</v>
      </c>
      <c r="GY108" s="8"/>
      <c r="GZ108" s="181"/>
      <c r="HA108" s="50"/>
      <c r="HB108" s="8"/>
      <c r="HC108" s="50"/>
      <c r="HD108" s="8"/>
      <c r="HE108" s="8"/>
    </row>
    <row r="109" spans="1:213" s="1" customFormat="1" ht="15">
      <c r="A109" s="78"/>
      <c r="B109" s="67" t="s">
        <v>212</v>
      </c>
      <c r="C109" s="581" t="s">
        <v>213</v>
      </c>
      <c r="D109" s="581"/>
      <c r="E109" s="581"/>
      <c r="F109" s="581"/>
      <c r="G109" s="581"/>
      <c r="H109" s="68" t="s">
        <v>67</v>
      </c>
      <c r="I109" s="96">
        <v>0.82</v>
      </c>
      <c r="J109" s="82">
        <v>6</v>
      </c>
      <c r="K109" s="172">
        <v>4.4243100000000002</v>
      </c>
      <c r="L109" s="70"/>
      <c r="M109" s="69"/>
      <c r="N109" s="173">
        <v>916.47</v>
      </c>
      <c r="O109" s="69"/>
      <c r="P109" s="71">
        <v>4054.75</v>
      </c>
      <c r="GO109" s="50"/>
      <c r="GP109" s="50"/>
      <c r="GQ109" s="50"/>
      <c r="GR109" s="50"/>
      <c r="GS109" s="50"/>
      <c r="GT109" s="50"/>
      <c r="GW109" s="8"/>
      <c r="GX109" s="8"/>
      <c r="GY109" s="8" t="s">
        <v>213</v>
      </c>
      <c r="GZ109" s="181"/>
      <c r="HA109" s="50"/>
      <c r="HB109" s="8"/>
      <c r="HC109" s="50"/>
      <c r="HD109" s="8"/>
      <c r="HE109" s="8"/>
    </row>
    <row r="110" spans="1:213" s="1" customFormat="1" ht="15">
      <c r="A110" s="73"/>
      <c r="B110" s="67" t="s">
        <v>2851</v>
      </c>
      <c r="C110" s="581" t="s">
        <v>2852</v>
      </c>
      <c r="D110" s="581"/>
      <c r="E110" s="581"/>
      <c r="F110" s="581"/>
      <c r="G110" s="581"/>
      <c r="H110" s="68" t="s">
        <v>75</v>
      </c>
      <c r="I110" s="96">
        <v>0.86</v>
      </c>
      <c r="J110" s="82">
        <v>6</v>
      </c>
      <c r="K110" s="172">
        <v>4.6401300000000001</v>
      </c>
      <c r="L110" s="129"/>
      <c r="M110" s="130"/>
      <c r="N110" s="77">
        <v>2065.1999999999998</v>
      </c>
      <c r="O110" s="69"/>
      <c r="P110" s="71">
        <v>9582.7999999999993</v>
      </c>
      <c r="GO110" s="50"/>
      <c r="GP110" s="50"/>
      <c r="GQ110" s="50"/>
      <c r="GR110" s="50"/>
      <c r="GS110" s="50"/>
      <c r="GT110" s="50"/>
      <c r="GW110" s="8"/>
      <c r="GX110" s="8" t="s">
        <v>2852</v>
      </c>
      <c r="GY110" s="8"/>
      <c r="GZ110" s="181"/>
      <c r="HA110" s="50"/>
      <c r="HB110" s="8"/>
      <c r="HC110" s="50"/>
      <c r="HD110" s="8"/>
      <c r="HE110" s="8"/>
    </row>
    <row r="111" spans="1:213" s="1" customFormat="1" ht="15">
      <c r="A111" s="78"/>
      <c r="B111" s="67" t="s">
        <v>212</v>
      </c>
      <c r="C111" s="581" t="s">
        <v>213</v>
      </c>
      <c r="D111" s="581"/>
      <c r="E111" s="581"/>
      <c r="F111" s="581"/>
      <c r="G111" s="581"/>
      <c r="H111" s="68" t="s">
        <v>67</v>
      </c>
      <c r="I111" s="96">
        <v>0.86</v>
      </c>
      <c r="J111" s="82">
        <v>6</v>
      </c>
      <c r="K111" s="172">
        <v>4.6401300000000001</v>
      </c>
      <c r="L111" s="70"/>
      <c r="M111" s="69"/>
      <c r="N111" s="173">
        <v>916.47</v>
      </c>
      <c r="O111" s="69"/>
      <c r="P111" s="71">
        <v>4252.54</v>
      </c>
      <c r="GO111" s="50"/>
      <c r="GP111" s="50"/>
      <c r="GQ111" s="50"/>
      <c r="GR111" s="50"/>
      <c r="GS111" s="50"/>
      <c r="GT111" s="50"/>
      <c r="GW111" s="8"/>
      <c r="GX111" s="8"/>
      <c r="GY111" s="8" t="s">
        <v>213</v>
      </c>
      <c r="GZ111" s="181"/>
      <c r="HA111" s="50"/>
      <c r="HB111" s="8"/>
      <c r="HC111" s="50"/>
      <c r="HD111" s="8"/>
      <c r="HE111" s="8"/>
    </row>
    <row r="112" spans="1:213" s="1" customFormat="1" ht="15">
      <c r="A112" s="66"/>
      <c r="B112" s="67" t="s">
        <v>84</v>
      </c>
      <c r="C112" s="581" t="s">
        <v>85</v>
      </c>
      <c r="D112" s="581"/>
      <c r="E112" s="581"/>
      <c r="F112" s="581"/>
      <c r="G112" s="581"/>
      <c r="H112" s="68"/>
      <c r="I112" s="69"/>
      <c r="J112" s="69"/>
      <c r="K112" s="69"/>
      <c r="L112" s="70"/>
      <c r="M112" s="69"/>
      <c r="N112" s="70"/>
      <c r="O112" s="69"/>
      <c r="P112" s="71">
        <v>119834.73</v>
      </c>
      <c r="GO112" s="50"/>
      <c r="GP112" s="50"/>
      <c r="GQ112" s="50"/>
      <c r="GR112" s="50"/>
      <c r="GS112" s="50"/>
      <c r="GT112" s="50"/>
      <c r="GW112" s="8" t="s">
        <v>85</v>
      </c>
      <c r="GX112" s="8"/>
      <c r="GY112" s="8"/>
      <c r="GZ112" s="181"/>
      <c r="HA112" s="50"/>
      <c r="HB112" s="8"/>
      <c r="HC112" s="50"/>
      <c r="HD112" s="8"/>
      <c r="HE112" s="8"/>
    </row>
    <row r="113" spans="1:215" s="1" customFormat="1" ht="23.25">
      <c r="A113" s="73"/>
      <c r="B113" s="67" t="s">
        <v>2861</v>
      </c>
      <c r="C113" s="581" t="s">
        <v>2862</v>
      </c>
      <c r="D113" s="581"/>
      <c r="E113" s="581"/>
      <c r="F113" s="581"/>
      <c r="G113" s="581"/>
      <c r="H113" s="68" t="s">
        <v>162</v>
      </c>
      <c r="I113" s="74">
        <v>12.6</v>
      </c>
      <c r="J113" s="82">
        <v>5</v>
      </c>
      <c r="K113" s="172">
        <v>56.652749999999997</v>
      </c>
      <c r="L113" s="75">
        <v>1839.35</v>
      </c>
      <c r="M113" s="76">
        <v>1.1499999999999999</v>
      </c>
      <c r="N113" s="77">
        <v>2115.25</v>
      </c>
      <c r="O113" s="69"/>
      <c r="P113" s="71">
        <v>119834.73</v>
      </c>
      <c r="GO113" s="50"/>
      <c r="GP113" s="50"/>
      <c r="GQ113" s="50"/>
      <c r="GR113" s="50"/>
      <c r="GS113" s="50"/>
      <c r="GT113" s="50"/>
      <c r="GW113" s="8"/>
      <c r="GX113" s="8" t="s">
        <v>2862</v>
      </c>
      <c r="GY113" s="8"/>
      <c r="GZ113" s="181"/>
      <c r="HA113" s="50"/>
      <c r="HB113" s="8"/>
      <c r="HC113" s="50"/>
      <c r="HD113" s="8"/>
      <c r="HE113" s="8"/>
    </row>
    <row r="114" spans="1:215" s="1" customFormat="1" ht="15">
      <c r="A114" s="79"/>
      <c r="B114" s="65"/>
      <c r="C114" s="579" t="s">
        <v>99</v>
      </c>
      <c r="D114" s="579"/>
      <c r="E114" s="579"/>
      <c r="F114" s="579"/>
      <c r="G114" s="579"/>
      <c r="H114" s="53"/>
      <c r="I114" s="54"/>
      <c r="J114" s="54"/>
      <c r="K114" s="54"/>
      <c r="L114" s="57"/>
      <c r="M114" s="54"/>
      <c r="N114" s="80"/>
      <c r="O114" s="54"/>
      <c r="P114" s="81">
        <v>158963.98000000001</v>
      </c>
      <c r="GO114" s="50"/>
      <c r="GP114" s="50"/>
      <c r="GQ114" s="50"/>
      <c r="GR114" s="50"/>
      <c r="GS114" s="50"/>
      <c r="GT114" s="50"/>
      <c r="GW114" s="8"/>
      <c r="GX114" s="8"/>
      <c r="GY114" s="8"/>
      <c r="GZ114" s="181"/>
      <c r="HA114" s="50" t="s">
        <v>99</v>
      </c>
      <c r="HB114" s="8"/>
      <c r="HC114" s="50"/>
      <c r="HD114" s="8"/>
      <c r="HE114" s="8"/>
    </row>
    <row r="115" spans="1:215" s="1" customFormat="1" ht="15">
      <c r="A115" s="78"/>
      <c r="B115" s="67"/>
      <c r="C115" s="581" t="s">
        <v>104</v>
      </c>
      <c r="D115" s="581"/>
      <c r="E115" s="581"/>
      <c r="F115" s="581"/>
      <c r="G115" s="581"/>
      <c r="H115" s="68"/>
      <c r="I115" s="69"/>
      <c r="J115" s="69"/>
      <c r="K115" s="69"/>
      <c r="L115" s="70"/>
      <c r="M115" s="69"/>
      <c r="N115" s="70"/>
      <c r="O115" s="69"/>
      <c r="P115" s="71">
        <v>12411.49</v>
      </c>
      <c r="GO115" s="50"/>
      <c r="GP115" s="50"/>
      <c r="GQ115" s="50"/>
      <c r="GR115" s="50"/>
      <c r="GS115" s="50"/>
      <c r="GT115" s="50"/>
      <c r="GW115" s="8"/>
      <c r="GX115" s="8"/>
      <c r="GY115" s="8"/>
      <c r="GZ115" s="181"/>
      <c r="HA115" s="50"/>
      <c r="HB115" s="8" t="s">
        <v>104</v>
      </c>
      <c r="HC115" s="50"/>
      <c r="HD115" s="8"/>
      <c r="HE115" s="8"/>
    </row>
    <row r="116" spans="1:215" s="1" customFormat="1" ht="15">
      <c r="A116" s="78"/>
      <c r="B116" s="67" t="s">
        <v>2838</v>
      </c>
      <c r="C116" s="581" t="s">
        <v>2839</v>
      </c>
      <c r="D116" s="581"/>
      <c r="E116" s="581"/>
      <c r="F116" s="581"/>
      <c r="G116" s="581"/>
      <c r="H116" s="68" t="s">
        <v>103</v>
      </c>
      <c r="I116" s="82">
        <v>148</v>
      </c>
      <c r="J116" s="69"/>
      <c r="K116" s="82">
        <v>148</v>
      </c>
      <c r="L116" s="70"/>
      <c r="M116" s="69"/>
      <c r="N116" s="70"/>
      <c r="O116" s="69"/>
      <c r="P116" s="71">
        <v>18369.009999999998</v>
      </c>
      <c r="GO116" s="50"/>
      <c r="GP116" s="50"/>
      <c r="GQ116" s="50"/>
      <c r="GR116" s="50"/>
      <c r="GS116" s="50"/>
      <c r="GT116" s="50"/>
      <c r="GW116" s="8"/>
      <c r="GX116" s="8"/>
      <c r="GY116" s="8"/>
      <c r="GZ116" s="181"/>
      <c r="HA116" s="50"/>
      <c r="HB116" s="8" t="s">
        <v>2839</v>
      </c>
      <c r="HC116" s="50"/>
      <c r="HD116" s="8"/>
      <c r="HE116" s="8"/>
    </row>
    <row r="117" spans="1:215" s="1" customFormat="1" ht="15">
      <c r="A117" s="78"/>
      <c r="B117" s="67" t="s">
        <v>2840</v>
      </c>
      <c r="C117" s="581" t="s">
        <v>2841</v>
      </c>
      <c r="D117" s="581"/>
      <c r="E117" s="581"/>
      <c r="F117" s="581"/>
      <c r="G117" s="581"/>
      <c r="H117" s="68" t="s">
        <v>103</v>
      </c>
      <c r="I117" s="82">
        <v>134</v>
      </c>
      <c r="J117" s="69"/>
      <c r="K117" s="82">
        <v>134</v>
      </c>
      <c r="L117" s="70"/>
      <c r="M117" s="69"/>
      <c r="N117" s="70"/>
      <c r="O117" s="69"/>
      <c r="P117" s="71">
        <v>16631.400000000001</v>
      </c>
      <c r="GO117" s="50"/>
      <c r="GP117" s="50"/>
      <c r="GQ117" s="50"/>
      <c r="GR117" s="50"/>
      <c r="GS117" s="50"/>
      <c r="GT117" s="50"/>
      <c r="GW117" s="8"/>
      <c r="GX117" s="8"/>
      <c r="GY117" s="8"/>
      <c r="GZ117" s="181"/>
      <c r="HA117" s="50"/>
      <c r="HB117" s="8" t="s">
        <v>2841</v>
      </c>
      <c r="HC117" s="50"/>
      <c r="HD117" s="8"/>
      <c r="HE117" s="8"/>
    </row>
    <row r="118" spans="1:215" s="1" customFormat="1" ht="15">
      <c r="A118" s="84"/>
      <c r="B118" s="85"/>
      <c r="C118" s="579" t="s">
        <v>109</v>
      </c>
      <c r="D118" s="579"/>
      <c r="E118" s="579"/>
      <c r="F118" s="579"/>
      <c r="G118" s="579"/>
      <c r="H118" s="53"/>
      <c r="I118" s="54"/>
      <c r="J118" s="54"/>
      <c r="K118" s="54"/>
      <c r="L118" s="57"/>
      <c r="M118" s="54"/>
      <c r="N118" s="80">
        <v>215695.74</v>
      </c>
      <c r="O118" s="54"/>
      <c r="P118" s="81">
        <v>193964.39</v>
      </c>
      <c r="GO118" s="50"/>
      <c r="GP118" s="50"/>
      <c r="GQ118" s="50"/>
      <c r="GR118" s="50"/>
      <c r="GS118" s="50"/>
      <c r="GT118" s="50"/>
      <c r="GW118" s="8"/>
      <c r="GX118" s="8"/>
      <c r="GY118" s="8"/>
      <c r="GZ118" s="181"/>
      <c r="HA118" s="50"/>
      <c r="HB118" s="8"/>
      <c r="HC118" s="50" t="s">
        <v>109</v>
      </c>
      <c r="HD118" s="8"/>
      <c r="HE118" s="8"/>
    </row>
    <row r="119" spans="1:215" s="1" customFormat="1" ht="0.75" customHeight="1">
      <c r="A119" s="86"/>
      <c r="B119" s="87"/>
      <c r="C119" s="87"/>
      <c r="D119" s="87"/>
      <c r="E119" s="87"/>
      <c r="F119" s="87"/>
      <c r="G119" s="87"/>
      <c r="H119" s="88"/>
      <c r="I119" s="89"/>
      <c r="J119" s="89"/>
      <c r="K119" s="89"/>
      <c r="L119" s="90"/>
      <c r="M119" s="89"/>
      <c r="N119" s="90"/>
      <c r="O119" s="89"/>
      <c r="P119" s="91"/>
      <c r="GO119" s="50"/>
      <c r="GP119" s="50"/>
      <c r="GQ119" s="50"/>
      <c r="GR119" s="50"/>
      <c r="GS119" s="50"/>
      <c r="GT119" s="50"/>
      <c r="GW119" s="8"/>
      <c r="GX119" s="8"/>
      <c r="GY119" s="8"/>
      <c r="GZ119" s="181"/>
      <c r="HA119" s="50"/>
      <c r="HB119" s="8"/>
      <c r="HC119" s="50"/>
      <c r="HD119" s="8"/>
      <c r="HE119" s="8"/>
    </row>
    <row r="120" spans="1:215" s="1" customFormat="1" ht="0.75" customHeight="1">
      <c r="A120" s="97"/>
      <c r="B120" s="98"/>
      <c r="C120" s="99"/>
      <c r="D120" s="99"/>
      <c r="E120" s="99"/>
      <c r="F120" s="99"/>
      <c r="G120" s="99"/>
      <c r="H120" s="99"/>
      <c r="I120" s="99"/>
      <c r="J120" s="99"/>
      <c r="K120" s="100"/>
      <c r="L120" s="99"/>
      <c r="M120" s="99"/>
      <c r="N120" s="99"/>
      <c r="O120" s="99"/>
      <c r="P120" s="101"/>
      <c r="Q120" s="102"/>
      <c r="R120" s="103"/>
      <c r="GO120" s="50"/>
      <c r="GP120" s="50"/>
      <c r="GQ120" s="50"/>
      <c r="GR120" s="50"/>
      <c r="GS120" s="50"/>
      <c r="GT120" s="50"/>
      <c r="GW120" s="8"/>
      <c r="GX120" s="8"/>
      <c r="GY120" s="8"/>
      <c r="GZ120" s="181"/>
      <c r="HA120" s="50"/>
      <c r="HB120" s="8"/>
      <c r="HC120" s="50"/>
      <c r="HD120" s="8"/>
      <c r="HE120" s="8"/>
    </row>
    <row r="121" spans="1:215" s="1" customFormat="1" ht="15">
      <c r="A121" s="79"/>
      <c r="B121" s="104"/>
      <c r="C121" s="576" t="s">
        <v>530</v>
      </c>
      <c r="D121" s="576"/>
      <c r="E121" s="576"/>
      <c r="F121" s="576"/>
      <c r="G121" s="576"/>
      <c r="H121" s="576"/>
      <c r="I121" s="576"/>
      <c r="J121" s="576"/>
      <c r="K121" s="576"/>
      <c r="L121" s="576"/>
      <c r="M121" s="576"/>
      <c r="N121" s="576"/>
      <c r="O121" s="576"/>
      <c r="P121" s="105"/>
      <c r="Q121" s="106"/>
      <c r="R121" s="107"/>
      <c r="HF121" s="50" t="s">
        <v>530</v>
      </c>
    </row>
    <row r="122" spans="1:215" s="1" customFormat="1" ht="15">
      <c r="A122" s="79"/>
      <c r="B122" s="65"/>
      <c r="C122" s="578" t="s">
        <v>531</v>
      </c>
      <c r="D122" s="578"/>
      <c r="E122" s="578"/>
      <c r="F122" s="578"/>
      <c r="G122" s="578"/>
      <c r="H122" s="578"/>
      <c r="I122" s="578"/>
      <c r="J122" s="578"/>
      <c r="K122" s="578"/>
      <c r="L122" s="578"/>
      <c r="M122" s="578"/>
      <c r="N122" s="578"/>
      <c r="O122" s="578"/>
      <c r="P122" s="108">
        <v>810180.65</v>
      </c>
      <c r="Q122" s="106"/>
      <c r="R122" s="109"/>
      <c r="HF122" s="50"/>
      <c r="HG122" s="63" t="s">
        <v>531</v>
      </c>
    </row>
    <row r="123" spans="1:215" s="1" customFormat="1" ht="15">
      <c r="A123" s="79"/>
      <c r="B123" s="65"/>
      <c r="C123" s="578" t="s">
        <v>440</v>
      </c>
      <c r="D123" s="578"/>
      <c r="E123" s="578"/>
      <c r="F123" s="578"/>
      <c r="G123" s="578"/>
      <c r="H123" s="578"/>
      <c r="I123" s="578"/>
      <c r="J123" s="578"/>
      <c r="K123" s="578"/>
      <c r="L123" s="578"/>
      <c r="M123" s="578"/>
      <c r="N123" s="578"/>
      <c r="O123" s="578"/>
      <c r="P123" s="110"/>
      <c r="Q123" s="106"/>
      <c r="R123" s="109"/>
      <c r="HF123" s="50"/>
      <c r="HG123" s="63" t="s">
        <v>440</v>
      </c>
    </row>
    <row r="124" spans="1:215" s="1" customFormat="1" ht="15">
      <c r="A124" s="79"/>
      <c r="B124" s="65"/>
      <c r="C124" s="578" t="s">
        <v>441</v>
      </c>
      <c r="D124" s="578"/>
      <c r="E124" s="578"/>
      <c r="F124" s="578"/>
      <c r="G124" s="578"/>
      <c r="H124" s="578"/>
      <c r="I124" s="578"/>
      <c r="J124" s="578"/>
      <c r="K124" s="578"/>
      <c r="L124" s="578"/>
      <c r="M124" s="578"/>
      <c r="N124" s="578"/>
      <c r="O124" s="578"/>
      <c r="P124" s="108">
        <v>56619.43</v>
      </c>
      <c r="Q124" s="106"/>
      <c r="R124" s="109"/>
      <c r="HF124" s="50"/>
      <c r="HG124" s="63" t="s">
        <v>441</v>
      </c>
    </row>
    <row r="125" spans="1:215" s="1" customFormat="1" ht="15">
      <c r="A125" s="79"/>
      <c r="B125" s="65"/>
      <c r="C125" s="578" t="s">
        <v>442</v>
      </c>
      <c r="D125" s="578"/>
      <c r="E125" s="578"/>
      <c r="F125" s="578"/>
      <c r="G125" s="578"/>
      <c r="H125" s="578"/>
      <c r="I125" s="578"/>
      <c r="J125" s="578"/>
      <c r="K125" s="578"/>
      <c r="L125" s="578"/>
      <c r="M125" s="578"/>
      <c r="N125" s="578"/>
      <c r="O125" s="578"/>
      <c r="P125" s="108">
        <v>105647.91</v>
      </c>
      <c r="Q125" s="106"/>
      <c r="R125" s="109"/>
      <c r="HF125" s="50"/>
      <c r="HG125" s="63" t="s">
        <v>442</v>
      </c>
    </row>
    <row r="126" spans="1:215" s="1" customFormat="1" ht="15">
      <c r="A126" s="79"/>
      <c r="B126" s="65"/>
      <c r="C126" s="578" t="s">
        <v>443</v>
      </c>
      <c r="D126" s="578"/>
      <c r="E126" s="578"/>
      <c r="F126" s="578"/>
      <c r="G126" s="578"/>
      <c r="H126" s="578"/>
      <c r="I126" s="578"/>
      <c r="J126" s="578"/>
      <c r="K126" s="578"/>
      <c r="L126" s="578"/>
      <c r="M126" s="578"/>
      <c r="N126" s="578"/>
      <c r="O126" s="578"/>
      <c r="P126" s="108">
        <v>50488.36</v>
      </c>
      <c r="Q126" s="106"/>
      <c r="R126" s="109"/>
      <c r="HF126" s="50"/>
      <c r="HG126" s="63" t="s">
        <v>443</v>
      </c>
    </row>
    <row r="127" spans="1:215" s="1" customFormat="1" ht="15">
      <c r="A127" s="79"/>
      <c r="B127" s="65"/>
      <c r="C127" s="578" t="s">
        <v>444</v>
      </c>
      <c r="D127" s="578"/>
      <c r="E127" s="578"/>
      <c r="F127" s="578"/>
      <c r="G127" s="578"/>
      <c r="H127" s="578"/>
      <c r="I127" s="578"/>
      <c r="J127" s="578"/>
      <c r="K127" s="578"/>
      <c r="L127" s="578"/>
      <c r="M127" s="578"/>
      <c r="N127" s="578"/>
      <c r="O127" s="578"/>
      <c r="P127" s="108">
        <v>597424.94999999995</v>
      </c>
      <c r="Q127" s="106"/>
      <c r="R127" s="109"/>
      <c r="HF127" s="50"/>
      <c r="HG127" s="63" t="s">
        <v>444</v>
      </c>
    </row>
    <row r="128" spans="1:215" s="1" customFormat="1" ht="15">
      <c r="A128" s="79"/>
      <c r="B128" s="65"/>
      <c r="C128" s="578" t="s">
        <v>446</v>
      </c>
      <c r="D128" s="578"/>
      <c r="E128" s="578"/>
      <c r="F128" s="578"/>
      <c r="G128" s="578"/>
      <c r="H128" s="578"/>
      <c r="I128" s="578"/>
      <c r="J128" s="578"/>
      <c r="K128" s="578"/>
      <c r="L128" s="578"/>
      <c r="M128" s="578"/>
      <c r="N128" s="578"/>
      <c r="O128" s="578"/>
      <c r="P128" s="108">
        <v>1112224.6200000001</v>
      </c>
      <c r="Q128" s="106"/>
      <c r="R128" s="109"/>
      <c r="HF128" s="50"/>
      <c r="HG128" s="63" t="s">
        <v>446</v>
      </c>
    </row>
    <row r="129" spans="1:242" s="1" customFormat="1" ht="15">
      <c r="A129" s="79"/>
      <c r="B129" s="65"/>
      <c r="C129" s="578" t="s">
        <v>440</v>
      </c>
      <c r="D129" s="578"/>
      <c r="E129" s="578"/>
      <c r="F129" s="578"/>
      <c r="G129" s="578"/>
      <c r="H129" s="578"/>
      <c r="I129" s="578"/>
      <c r="J129" s="578"/>
      <c r="K129" s="578"/>
      <c r="L129" s="578"/>
      <c r="M129" s="578"/>
      <c r="N129" s="578"/>
      <c r="O129" s="578"/>
      <c r="P129" s="110"/>
      <c r="Q129" s="106"/>
      <c r="R129" s="109"/>
      <c r="HF129" s="50"/>
      <c r="HG129" s="63" t="s">
        <v>440</v>
      </c>
    </row>
    <row r="130" spans="1:242" s="1" customFormat="1" ht="15">
      <c r="A130" s="79"/>
      <c r="B130" s="65"/>
      <c r="C130" s="578" t="s">
        <v>457</v>
      </c>
      <c r="D130" s="578"/>
      <c r="E130" s="578"/>
      <c r="F130" s="578"/>
      <c r="G130" s="578"/>
      <c r="H130" s="578"/>
      <c r="I130" s="578"/>
      <c r="J130" s="578"/>
      <c r="K130" s="578"/>
      <c r="L130" s="578"/>
      <c r="M130" s="578"/>
      <c r="N130" s="578"/>
      <c r="O130" s="578"/>
      <c r="P130" s="108">
        <v>56619.43</v>
      </c>
      <c r="Q130" s="106"/>
      <c r="R130" s="109"/>
      <c r="HF130" s="50"/>
      <c r="HG130" s="63" t="s">
        <v>457</v>
      </c>
    </row>
    <row r="131" spans="1:242" s="1" customFormat="1" ht="15">
      <c r="A131" s="79"/>
      <c r="B131" s="65"/>
      <c r="C131" s="578" t="s">
        <v>458</v>
      </c>
      <c r="D131" s="578"/>
      <c r="E131" s="578"/>
      <c r="F131" s="578"/>
      <c r="G131" s="578"/>
      <c r="H131" s="578"/>
      <c r="I131" s="578"/>
      <c r="J131" s="578"/>
      <c r="K131" s="578"/>
      <c r="L131" s="578"/>
      <c r="M131" s="578"/>
      <c r="N131" s="578"/>
      <c r="O131" s="578"/>
      <c r="P131" s="108">
        <v>105647.91</v>
      </c>
      <c r="Q131" s="106"/>
      <c r="R131" s="109"/>
      <c r="HF131" s="50"/>
      <c r="HG131" s="63" t="s">
        <v>458</v>
      </c>
    </row>
    <row r="132" spans="1:242" s="1" customFormat="1" ht="15">
      <c r="A132" s="79"/>
      <c r="B132" s="65"/>
      <c r="C132" s="578" t="s">
        <v>459</v>
      </c>
      <c r="D132" s="578"/>
      <c r="E132" s="578"/>
      <c r="F132" s="578"/>
      <c r="G132" s="578"/>
      <c r="H132" s="578"/>
      <c r="I132" s="578"/>
      <c r="J132" s="578"/>
      <c r="K132" s="578"/>
      <c r="L132" s="578"/>
      <c r="M132" s="578"/>
      <c r="N132" s="578"/>
      <c r="O132" s="578"/>
      <c r="P132" s="108">
        <v>50488.36</v>
      </c>
      <c r="Q132" s="106"/>
      <c r="R132" s="109"/>
      <c r="HF132" s="50"/>
      <c r="HG132" s="63" t="s">
        <v>459</v>
      </c>
    </row>
    <row r="133" spans="1:242" s="1" customFormat="1" ht="15">
      <c r="A133" s="79"/>
      <c r="B133" s="65"/>
      <c r="C133" s="578" t="s">
        <v>460</v>
      </c>
      <c r="D133" s="578"/>
      <c r="E133" s="578"/>
      <c r="F133" s="578"/>
      <c r="G133" s="578"/>
      <c r="H133" s="578"/>
      <c r="I133" s="578"/>
      <c r="J133" s="578"/>
      <c r="K133" s="578"/>
      <c r="L133" s="578"/>
      <c r="M133" s="578"/>
      <c r="N133" s="578"/>
      <c r="O133" s="578"/>
      <c r="P133" s="108">
        <v>597424.94999999995</v>
      </c>
      <c r="Q133" s="106"/>
      <c r="R133" s="109"/>
      <c r="HF133" s="50"/>
      <c r="HG133" s="63" t="s">
        <v>460</v>
      </c>
    </row>
    <row r="134" spans="1:242" s="1" customFormat="1" ht="15">
      <c r="A134" s="79"/>
      <c r="B134" s="65"/>
      <c r="C134" s="578" t="s">
        <v>461</v>
      </c>
      <c r="D134" s="578"/>
      <c r="E134" s="578"/>
      <c r="F134" s="578"/>
      <c r="G134" s="578"/>
      <c r="H134" s="578"/>
      <c r="I134" s="578"/>
      <c r="J134" s="578"/>
      <c r="K134" s="578"/>
      <c r="L134" s="578"/>
      <c r="M134" s="578"/>
      <c r="N134" s="578"/>
      <c r="O134" s="578"/>
      <c r="P134" s="108">
        <v>158519.53</v>
      </c>
      <c r="Q134" s="106"/>
      <c r="R134" s="109"/>
      <c r="HF134" s="50"/>
      <c r="HG134" s="63" t="s">
        <v>461</v>
      </c>
    </row>
    <row r="135" spans="1:242" s="1" customFormat="1" ht="15">
      <c r="A135" s="79"/>
      <c r="B135" s="65"/>
      <c r="C135" s="578" t="s">
        <v>462</v>
      </c>
      <c r="D135" s="578"/>
      <c r="E135" s="578"/>
      <c r="F135" s="578"/>
      <c r="G135" s="578"/>
      <c r="H135" s="578"/>
      <c r="I135" s="578"/>
      <c r="J135" s="578"/>
      <c r="K135" s="578"/>
      <c r="L135" s="578"/>
      <c r="M135" s="578"/>
      <c r="N135" s="578"/>
      <c r="O135" s="578"/>
      <c r="P135" s="108">
        <v>143524.44</v>
      </c>
      <c r="Q135" s="106"/>
      <c r="R135" s="109"/>
      <c r="HF135" s="50"/>
      <c r="HG135" s="63" t="s">
        <v>462</v>
      </c>
    </row>
    <row r="136" spans="1:242" s="1" customFormat="1" ht="15">
      <c r="A136" s="79"/>
      <c r="B136" s="65"/>
      <c r="C136" s="578" t="s">
        <v>532</v>
      </c>
      <c r="D136" s="578"/>
      <c r="E136" s="578"/>
      <c r="F136" s="578"/>
      <c r="G136" s="578"/>
      <c r="H136" s="578"/>
      <c r="I136" s="578"/>
      <c r="J136" s="578"/>
      <c r="K136" s="578"/>
      <c r="L136" s="578"/>
      <c r="M136" s="578"/>
      <c r="N136" s="578"/>
      <c r="O136" s="578"/>
      <c r="P136" s="108">
        <v>107107.79</v>
      </c>
      <c r="Q136" s="106"/>
      <c r="R136" s="109"/>
      <c r="HF136" s="50"/>
      <c r="HG136" s="63" t="s">
        <v>532</v>
      </c>
    </row>
    <row r="137" spans="1:242" s="1" customFormat="1" ht="15">
      <c r="A137" s="79"/>
      <c r="B137" s="65"/>
      <c r="C137" s="578" t="s">
        <v>533</v>
      </c>
      <c r="D137" s="578"/>
      <c r="E137" s="578"/>
      <c r="F137" s="578"/>
      <c r="G137" s="578"/>
      <c r="H137" s="578"/>
      <c r="I137" s="578"/>
      <c r="J137" s="578"/>
      <c r="K137" s="578"/>
      <c r="L137" s="578"/>
      <c r="M137" s="578"/>
      <c r="N137" s="578"/>
      <c r="O137" s="578"/>
      <c r="P137" s="108">
        <v>158519.53</v>
      </c>
      <c r="Q137" s="106"/>
      <c r="R137" s="109"/>
      <c r="HF137" s="50"/>
      <c r="HG137" s="63" t="s">
        <v>533</v>
      </c>
    </row>
    <row r="138" spans="1:242" s="1" customFormat="1" ht="15">
      <c r="A138" s="79"/>
      <c r="B138" s="65"/>
      <c r="C138" s="578" t="s">
        <v>534</v>
      </c>
      <c r="D138" s="578"/>
      <c r="E138" s="578"/>
      <c r="F138" s="578"/>
      <c r="G138" s="578"/>
      <c r="H138" s="578"/>
      <c r="I138" s="578"/>
      <c r="J138" s="578"/>
      <c r="K138" s="578"/>
      <c r="L138" s="578"/>
      <c r="M138" s="578"/>
      <c r="N138" s="578"/>
      <c r="O138" s="578"/>
      <c r="P138" s="108">
        <v>143524.44</v>
      </c>
      <c r="Q138" s="106"/>
      <c r="R138" s="109"/>
      <c r="HF138" s="50"/>
      <c r="HG138" s="63" t="s">
        <v>534</v>
      </c>
    </row>
    <row r="139" spans="1:242" s="1" customFormat="1" ht="15">
      <c r="A139" s="79"/>
      <c r="B139" s="104"/>
      <c r="C139" s="576" t="s">
        <v>535</v>
      </c>
      <c r="D139" s="576"/>
      <c r="E139" s="576"/>
      <c r="F139" s="576"/>
      <c r="G139" s="576"/>
      <c r="H139" s="576"/>
      <c r="I139" s="576"/>
      <c r="J139" s="576"/>
      <c r="K139" s="576"/>
      <c r="L139" s="576"/>
      <c r="M139" s="576"/>
      <c r="N139" s="576"/>
      <c r="O139" s="576"/>
      <c r="P139" s="111">
        <v>1112224.6200000001</v>
      </c>
      <c r="HF139" s="50"/>
      <c r="HH139" s="50" t="s">
        <v>535</v>
      </c>
    </row>
    <row r="140" spans="1:242" s="1" customFormat="1" ht="15">
      <c r="A140" s="79"/>
      <c r="B140" s="104"/>
      <c r="C140" s="576" t="s">
        <v>467</v>
      </c>
      <c r="D140" s="576"/>
      <c r="E140" s="576"/>
      <c r="F140" s="576"/>
      <c r="G140" s="576"/>
      <c r="H140" s="576"/>
      <c r="I140" s="576"/>
      <c r="J140" s="576"/>
      <c r="K140" s="576"/>
      <c r="L140" s="576"/>
      <c r="M140" s="576"/>
      <c r="N140" s="576"/>
      <c r="O140" s="576"/>
      <c r="P140" s="112"/>
      <c r="HI140" s="50" t="s">
        <v>467</v>
      </c>
    </row>
    <row r="141" spans="1:242" s="1" customFormat="1" ht="15">
      <c r="A141" s="79"/>
      <c r="B141" s="104"/>
      <c r="C141" s="577" t="s">
        <v>468</v>
      </c>
      <c r="D141" s="577"/>
      <c r="E141" s="577"/>
      <c r="F141" s="577"/>
      <c r="G141" s="577"/>
      <c r="H141" s="577"/>
      <c r="I141" s="577"/>
      <c r="J141" s="577"/>
      <c r="K141" s="171">
        <v>83.306520000000006</v>
      </c>
      <c r="L141" s="577"/>
      <c r="M141" s="577"/>
      <c r="N141" s="577"/>
      <c r="O141" s="577"/>
      <c r="P141" s="110"/>
      <c r="HI141" s="50"/>
      <c r="HJ141" s="63" t="s">
        <v>468</v>
      </c>
    </row>
    <row r="142" spans="1:242" s="1" customFormat="1" ht="15">
      <c r="A142" s="79"/>
      <c r="B142" s="104"/>
      <c r="C142" s="577" t="s">
        <v>469</v>
      </c>
      <c r="D142" s="577"/>
      <c r="E142" s="577"/>
      <c r="F142" s="577"/>
      <c r="G142" s="577"/>
      <c r="H142" s="577"/>
      <c r="I142" s="577"/>
      <c r="J142" s="577"/>
      <c r="K142" s="170">
        <v>54.785907000000002</v>
      </c>
      <c r="L142" s="577"/>
      <c r="M142" s="577"/>
      <c r="N142" s="577"/>
      <c r="O142" s="577"/>
      <c r="P142" s="110"/>
      <c r="HI142" s="50"/>
      <c r="HJ142" s="63" t="s">
        <v>469</v>
      </c>
    </row>
    <row r="143" spans="1:242" s="1" customFormat="1" ht="15.75" hidden="1" customHeight="1">
      <c r="B143" s="114"/>
      <c r="C143" s="115"/>
      <c r="D143" s="115"/>
      <c r="E143" s="115"/>
      <c r="F143" s="115"/>
      <c r="G143" s="115"/>
      <c r="H143" s="115"/>
      <c r="I143" s="115"/>
      <c r="J143" s="115"/>
      <c r="K143" s="115"/>
      <c r="L143" s="115"/>
      <c r="M143" s="115"/>
      <c r="N143" s="116"/>
      <c r="O143" s="117"/>
      <c r="P143" s="118"/>
    </row>
    <row r="144" spans="1:242" s="121" customFormat="1" ht="14.25" customHeight="1">
      <c r="A144" s="119"/>
      <c r="B144" s="119"/>
      <c r="C144" s="119"/>
      <c r="D144" s="119"/>
      <c r="E144" s="119"/>
      <c r="F144" s="119"/>
      <c r="G144" s="119"/>
      <c r="H144" s="119"/>
      <c r="I144" s="119"/>
      <c r="J144" s="119"/>
      <c r="K144" s="119"/>
      <c r="L144" s="119"/>
      <c r="M144" s="119"/>
      <c r="N144" s="119"/>
      <c r="O144" s="119"/>
      <c r="P144" s="119"/>
      <c r="Q144" s="120"/>
      <c r="R144" s="120"/>
      <c r="AB144" s="122"/>
      <c r="AC144" s="122"/>
      <c r="AD144" s="122"/>
      <c r="AE144" s="122"/>
      <c r="AF144" s="122"/>
      <c r="AG144" s="122"/>
      <c r="AH144" s="122"/>
      <c r="AI144" s="122"/>
      <c r="AJ144" s="122"/>
      <c r="AK144" s="122"/>
      <c r="AL144" s="122"/>
      <c r="AM144" s="122"/>
      <c r="AN144" s="122"/>
      <c r="AO144" s="122"/>
      <c r="AP144" s="122"/>
      <c r="AQ144" s="122"/>
      <c r="AR144" s="122"/>
      <c r="AS144" s="122"/>
      <c r="AT144" s="122"/>
      <c r="AU144" s="122"/>
      <c r="AV144" s="122"/>
      <c r="AW144" s="122"/>
      <c r="AX144" s="122"/>
      <c r="AY144" s="122"/>
      <c r="AZ144" s="122"/>
      <c r="BA144" s="122"/>
      <c r="BB144" s="122"/>
      <c r="BC144" s="122"/>
      <c r="BD144" s="122"/>
      <c r="BE144" s="122"/>
      <c r="BF144" s="122"/>
      <c r="BG144" s="122"/>
      <c r="BH144" s="122"/>
      <c r="BI144" s="122"/>
      <c r="BJ144" s="122"/>
      <c r="BK144" s="122"/>
      <c r="BL144" s="122"/>
      <c r="BM144" s="122"/>
      <c r="BN144" s="122"/>
      <c r="BO144" s="122"/>
      <c r="BP144" s="122"/>
      <c r="BQ144" s="122"/>
      <c r="BR144" s="122"/>
      <c r="BS144" s="122"/>
      <c r="BT144" s="122"/>
      <c r="BU144" s="122"/>
      <c r="BV144" s="122"/>
      <c r="BW144" s="122"/>
      <c r="BX144" s="122"/>
      <c r="BY144" s="122"/>
      <c r="BZ144" s="122"/>
      <c r="CA144" s="122"/>
      <c r="CB144" s="122"/>
      <c r="CC144" s="122"/>
      <c r="CD144" s="122"/>
      <c r="CE144" s="122"/>
      <c r="CF144" s="122"/>
      <c r="CG144" s="122"/>
      <c r="CH144" s="122"/>
      <c r="CI144" s="122"/>
      <c r="CJ144" s="122"/>
      <c r="CK144" s="122"/>
      <c r="CL144" s="122"/>
      <c r="CM144" s="122"/>
      <c r="CN144" s="122"/>
      <c r="CO144" s="122"/>
      <c r="CP144" s="122"/>
      <c r="CQ144" s="122"/>
      <c r="CR144" s="122"/>
      <c r="CS144" s="122"/>
      <c r="CT144" s="122"/>
      <c r="CU144" s="122"/>
      <c r="CV144" s="122"/>
      <c r="CW144" s="122"/>
      <c r="CX144" s="122"/>
      <c r="CY144" s="122"/>
      <c r="CZ144" s="122"/>
      <c r="DA144" s="122"/>
      <c r="DB144" s="122"/>
      <c r="DC144" s="122"/>
      <c r="DD144" s="122"/>
      <c r="DE144" s="122"/>
      <c r="DF144" s="122"/>
      <c r="DG144" s="122"/>
      <c r="DH144" s="122"/>
      <c r="DI144" s="122"/>
      <c r="DJ144" s="122"/>
      <c r="DK144" s="122"/>
      <c r="DL144" s="122"/>
      <c r="DM144" s="122"/>
      <c r="DN144" s="122"/>
      <c r="DO144" s="122"/>
      <c r="DP144" s="122"/>
      <c r="DQ144" s="122"/>
      <c r="DR144" s="122"/>
      <c r="DS144" s="122"/>
      <c r="DT144" s="122"/>
      <c r="DU144" s="122"/>
      <c r="DV144" s="122"/>
      <c r="DW144" s="122"/>
      <c r="DX144" s="122"/>
      <c r="DY144" s="122"/>
      <c r="DZ144" s="122"/>
      <c r="EA144" s="122"/>
      <c r="EB144" s="122"/>
      <c r="EC144" s="122"/>
      <c r="ED144" s="122"/>
      <c r="EE144" s="122"/>
      <c r="EF144" s="122"/>
      <c r="EG144" s="122"/>
      <c r="EH144" s="122"/>
      <c r="EI144" s="122"/>
      <c r="EJ144" s="122"/>
      <c r="EK144" s="122"/>
      <c r="EL144" s="122"/>
      <c r="EM144" s="122"/>
      <c r="EN144" s="122"/>
      <c r="EO144" s="122"/>
      <c r="EP144" s="122"/>
      <c r="EQ144" s="122"/>
      <c r="ER144" s="122"/>
      <c r="ES144" s="122"/>
      <c r="ET144" s="122"/>
      <c r="EU144" s="122"/>
      <c r="EV144" s="122"/>
      <c r="EW144" s="122"/>
      <c r="EX144" s="122"/>
      <c r="EY144" s="122"/>
      <c r="EZ144" s="122"/>
      <c r="FA144" s="122"/>
      <c r="FB144" s="122"/>
      <c r="FC144" s="122"/>
      <c r="FD144" s="122"/>
      <c r="FE144" s="122"/>
      <c r="FF144" s="122"/>
      <c r="FG144" s="122"/>
      <c r="FH144" s="122"/>
      <c r="FI144" s="122"/>
      <c r="FJ144" s="122"/>
      <c r="FK144" s="122"/>
      <c r="FL144" s="122"/>
      <c r="FM144" s="122"/>
      <c r="FN144" s="122"/>
      <c r="FO144" s="122"/>
      <c r="FP144" s="122"/>
      <c r="FQ144" s="122"/>
      <c r="FR144" s="122"/>
      <c r="FS144" s="122"/>
      <c r="FT144" s="122"/>
      <c r="FU144" s="122"/>
      <c r="FV144" s="122"/>
      <c r="FW144" s="122"/>
      <c r="FX144" s="122"/>
      <c r="FY144" s="122"/>
      <c r="FZ144" s="122"/>
      <c r="GA144" s="122"/>
      <c r="GB144" s="122"/>
      <c r="GC144" s="122"/>
      <c r="GD144" s="122"/>
      <c r="GE144" s="122"/>
      <c r="GF144" s="122"/>
      <c r="GG144" s="122"/>
      <c r="GH144" s="122"/>
      <c r="GI144" s="122"/>
      <c r="GJ144" s="122"/>
      <c r="GK144" s="122"/>
      <c r="GL144" s="122"/>
      <c r="GM144" s="122"/>
      <c r="GN144" s="122"/>
      <c r="GO144" s="122"/>
      <c r="GP144" s="122"/>
      <c r="GQ144" s="122"/>
      <c r="GR144" s="122"/>
      <c r="GS144" s="122"/>
      <c r="GT144" s="122"/>
      <c r="GU144" s="122"/>
      <c r="GV144" s="122"/>
      <c r="GW144" s="122"/>
      <c r="GX144" s="122"/>
      <c r="GY144" s="122"/>
      <c r="GZ144" s="122"/>
      <c r="HA144" s="122"/>
      <c r="HB144" s="122"/>
      <c r="HC144" s="122"/>
      <c r="HD144" s="122"/>
      <c r="HE144" s="122"/>
      <c r="HF144" s="122"/>
      <c r="HG144" s="122"/>
      <c r="HH144" s="122"/>
      <c r="HI144" s="122"/>
      <c r="HJ144" s="122"/>
      <c r="HK144" s="122"/>
      <c r="HL144" s="122"/>
      <c r="HM144" s="122"/>
      <c r="HN144" s="122"/>
      <c r="HO144" s="122"/>
      <c r="HP144" s="122"/>
      <c r="HQ144" s="122"/>
      <c r="HR144" s="122"/>
      <c r="HS144" s="122"/>
      <c r="HT144" s="122"/>
      <c r="HU144" s="122"/>
      <c r="HV144" s="122"/>
      <c r="HW144" s="122"/>
      <c r="HX144" s="122"/>
      <c r="HY144" s="122"/>
      <c r="HZ144" s="122"/>
      <c r="IA144" s="122"/>
      <c r="IB144" s="122"/>
      <c r="IC144" s="122"/>
      <c r="ID144" s="122"/>
      <c r="IE144" s="122"/>
      <c r="IF144" s="122"/>
      <c r="IG144" s="122"/>
      <c r="IH144" s="122"/>
    </row>
    <row r="145" spans="1:242" s="23" customFormat="1" ht="15">
      <c r="A145" s="4"/>
      <c r="B145" s="123" t="s">
        <v>536</v>
      </c>
      <c r="C145" s="574"/>
      <c r="D145" s="574"/>
      <c r="E145" s="574"/>
      <c r="F145" s="574"/>
      <c r="G145" s="574"/>
      <c r="H145" s="574"/>
      <c r="I145" s="575" t="s">
        <v>537</v>
      </c>
      <c r="J145" s="575"/>
      <c r="K145" s="575"/>
      <c r="L145" s="575"/>
      <c r="M145" s="575"/>
      <c r="N145" s="575"/>
      <c r="O145" s="1"/>
      <c r="P145" s="1"/>
      <c r="Q145" s="11"/>
      <c r="R145" s="11"/>
      <c r="S145" s="1"/>
      <c r="T145" s="1"/>
      <c r="U145" s="1"/>
      <c r="V145" s="1"/>
      <c r="W145" s="1"/>
      <c r="X145" s="1"/>
      <c r="Y145" s="1"/>
      <c r="Z145" s="1"/>
      <c r="AA145" s="1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  <c r="AY145" s="8"/>
      <c r="AZ145" s="8"/>
      <c r="BA145" s="8"/>
      <c r="BB145" s="8"/>
      <c r="BC145" s="8"/>
      <c r="BD145" s="8"/>
      <c r="BE145" s="8"/>
      <c r="BF145" s="8"/>
      <c r="BG145" s="8"/>
      <c r="BH145" s="8"/>
      <c r="BI145" s="8"/>
      <c r="BJ145" s="8"/>
      <c r="BK145" s="8"/>
      <c r="BL145" s="8"/>
      <c r="BM145" s="8"/>
      <c r="BN145" s="8"/>
      <c r="BO145" s="8"/>
      <c r="BP145" s="8"/>
      <c r="BQ145" s="8"/>
      <c r="BR145" s="8"/>
      <c r="BS145" s="8"/>
      <c r="BT145" s="8"/>
      <c r="BU145" s="8"/>
      <c r="BV145" s="8"/>
      <c r="BW145" s="8"/>
      <c r="BX145" s="8"/>
      <c r="BY145" s="8"/>
      <c r="BZ145" s="8"/>
      <c r="CA145" s="8"/>
      <c r="CB145" s="8"/>
      <c r="CC145" s="8"/>
      <c r="CD145" s="8"/>
      <c r="CE145" s="8"/>
      <c r="CF145" s="8"/>
      <c r="CG145" s="8"/>
      <c r="CH145" s="8"/>
      <c r="CI145" s="8"/>
      <c r="CJ145" s="8"/>
      <c r="CK145" s="8"/>
      <c r="CL145" s="8"/>
      <c r="CM145" s="8"/>
      <c r="CN145" s="8"/>
      <c r="CO145" s="8"/>
      <c r="CP145" s="8"/>
      <c r="CQ145" s="8"/>
      <c r="CR145" s="8"/>
      <c r="CS145" s="8"/>
      <c r="CT145" s="8"/>
      <c r="CU145" s="8"/>
      <c r="CV145" s="8"/>
      <c r="CW145" s="8"/>
      <c r="CX145" s="8"/>
      <c r="CY145" s="8"/>
      <c r="CZ145" s="8"/>
      <c r="DA145" s="8"/>
      <c r="DB145" s="8"/>
      <c r="DC145" s="8"/>
      <c r="DD145" s="8"/>
      <c r="DE145" s="8"/>
      <c r="DF145" s="8"/>
      <c r="DG145" s="8"/>
      <c r="DH145" s="8"/>
      <c r="DI145" s="8"/>
      <c r="DJ145" s="8"/>
      <c r="DK145" s="8"/>
      <c r="DL145" s="8"/>
      <c r="DM145" s="8"/>
      <c r="DN145" s="8"/>
      <c r="DO145" s="8"/>
      <c r="DP145" s="8"/>
      <c r="DQ145" s="8"/>
      <c r="DR145" s="8"/>
      <c r="DS145" s="8"/>
      <c r="DT145" s="8"/>
      <c r="DU145" s="8"/>
      <c r="DV145" s="8"/>
      <c r="DW145" s="8"/>
      <c r="DX145" s="8"/>
      <c r="DY145" s="8"/>
      <c r="DZ145" s="8"/>
      <c r="EA145" s="8"/>
      <c r="EB145" s="8"/>
      <c r="EC145" s="8"/>
      <c r="ED145" s="8"/>
      <c r="EE145" s="8"/>
      <c r="EF145" s="8"/>
      <c r="EG145" s="8"/>
      <c r="EH145" s="8"/>
      <c r="EI145" s="8"/>
      <c r="EJ145" s="8"/>
      <c r="EK145" s="8"/>
      <c r="EL145" s="8"/>
      <c r="EM145" s="8"/>
      <c r="EN145" s="8"/>
      <c r="EO145" s="8"/>
      <c r="EP145" s="8"/>
      <c r="EQ145" s="8"/>
      <c r="ER145" s="8"/>
      <c r="ES145" s="8"/>
      <c r="ET145" s="8"/>
      <c r="EU145" s="8"/>
      <c r="EV145" s="8"/>
      <c r="EW145" s="8"/>
      <c r="EX145" s="8"/>
      <c r="EY145" s="8"/>
      <c r="EZ145" s="8"/>
      <c r="FA145" s="8"/>
      <c r="FB145" s="8"/>
      <c r="FC145" s="8"/>
      <c r="FD145" s="8"/>
      <c r="FE145" s="8"/>
      <c r="FF145" s="8"/>
      <c r="FG145" s="8"/>
      <c r="FH145" s="8"/>
      <c r="FI145" s="8"/>
      <c r="FJ145" s="8"/>
      <c r="FK145" s="8"/>
      <c r="FL145" s="8"/>
      <c r="FM145" s="8"/>
      <c r="FN145" s="8"/>
      <c r="FO145" s="8"/>
      <c r="FP145" s="8"/>
      <c r="FQ145" s="8"/>
      <c r="FR145" s="8"/>
      <c r="FS145" s="8"/>
      <c r="FT145" s="8"/>
      <c r="FU145" s="8"/>
      <c r="FV145" s="8"/>
      <c r="FW145" s="8"/>
      <c r="FX145" s="8"/>
      <c r="FY145" s="8"/>
      <c r="FZ145" s="8"/>
      <c r="GA145" s="8"/>
      <c r="GB145" s="8"/>
      <c r="GC145" s="8"/>
      <c r="GD145" s="8"/>
      <c r="GE145" s="8"/>
      <c r="GF145" s="8"/>
      <c r="GG145" s="8"/>
      <c r="GH145" s="8"/>
      <c r="GI145" s="8"/>
      <c r="GJ145" s="8"/>
      <c r="GK145" s="8"/>
      <c r="GL145" s="8"/>
      <c r="GM145" s="8"/>
      <c r="GN145" s="8"/>
      <c r="GO145" s="8"/>
      <c r="GP145" s="8"/>
      <c r="GQ145" s="8"/>
      <c r="GR145" s="8"/>
      <c r="GS145" s="8"/>
      <c r="GT145" s="8"/>
      <c r="GU145" s="8"/>
      <c r="GV145" s="8"/>
      <c r="GW145" s="8"/>
      <c r="GX145" s="8"/>
      <c r="GY145" s="8"/>
      <c r="GZ145" s="8"/>
      <c r="HA145" s="8"/>
      <c r="HB145" s="8"/>
      <c r="HC145" s="8"/>
      <c r="HD145" s="8"/>
      <c r="HE145" s="8"/>
      <c r="HF145" s="8"/>
      <c r="HG145" s="8"/>
      <c r="HH145" s="8"/>
      <c r="HI145" s="8"/>
      <c r="HJ145" s="8"/>
      <c r="HK145" s="8" t="s">
        <v>6</v>
      </c>
      <c r="HL145" s="8" t="s">
        <v>6</v>
      </c>
      <c r="HM145" s="8" t="s">
        <v>6</v>
      </c>
      <c r="HN145" s="8" t="s">
        <v>6</v>
      </c>
      <c r="HO145" s="8" t="s">
        <v>6</v>
      </c>
      <c r="HP145" s="8" t="s">
        <v>6</v>
      </c>
      <c r="HQ145" s="8" t="s">
        <v>537</v>
      </c>
      <c r="HR145" s="8" t="s">
        <v>6</v>
      </c>
      <c r="HS145" s="8" t="s">
        <v>6</v>
      </c>
      <c r="HT145" s="8" t="s">
        <v>6</v>
      </c>
      <c r="HU145" s="8" t="s">
        <v>6</v>
      </c>
      <c r="HV145" s="8" t="s">
        <v>6</v>
      </c>
      <c r="HW145" s="8"/>
      <c r="HX145" s="8"/>
      <c r="HY145" s="8"/>
      <c r="HZ145" s="8"/>
      <c r="IA145" s="8"/>
      <c r="IB145" s="8"/>
      <c r="IC145" s="8"/>
      <c r="ID145" s="8"/>
      <c r="IE145" s="8"/>
      <c r="IF145" s="8"/>
      <c r="IG145" s="8"/>
      <c r="IH145" s="8"/>
    </row>
    <row r="146" spans="1:242" s="124" customFormat="1" ht="16.5" customHeight="1">
      <c r="A146" s="13"/>
      <c r="B146" s="123"/>
      <c r="C146" s="571" t="s">
        <v>538</v>
      </c>
      <c r="D146" s="571"/>
      <c r="E146" s="571"/>
      <c r="F146" s="571"/>
      <c r="G146" s="571"/>
      <c r="H146" s="571"/>
      <c r="I146" s="571"/>
      <c r="J146" s="571"/>
      <c r="K146" s="571"/>
      <c r="L146" s="571"/>
      <c r="M146" s="571"/>
      <c r="N146" s="571"/>
      <c r="Q146" s="5"/>
      <c r="R146" s="5"/>
      <c r="AB146" s="125"/>
      <c r="AC146" s="125"/>
      <c r="AD146" s="125"/>
      <c r="AE146" s="125"/>
      <c r="AF146" s="125"/>
      <c r="AG146" s="125"/>
      <c r="AH146" s="125"/>
      <c r="AI146" s="125"/>
      <c r="AJ146" s="125"/>
      <c r="AK146" s="125"/>
      <c r="AL146" s="125"/>
      <c r="AM146" s="125"/>
      <c r="AN146" s="125"/>
      <c r="AO146" s="125"/>
      <c r="AP146" s="125"/>
      <c r="AQ146" s="125"/>
      <c r="AR146" s="125"/>
      <c r="AS146" s="125"/>
      <c r="AT146" s="125"/>
      <c r="AU146" s="125"/>
      <c r="AV146" s="125"/>
      <c r="AW146" s="125"/>
      <c r="AX146" s="125"/>
      <c r="AY146" s="125"/>
      <c r="AZ146" s="125"/>
      <c r="BA146" s="125"/>
      <c r="BB146" s="125"/>
      <c r="BC146" s="125"/>
      <c r="BD146" s="125"/>
      <c r="BE146" s="125"/>
      <c r="BF146" s="125"/>
      <c r="BG146" s="125"/>
      <c r="BH146" s="125"/>
      <c r="BI146" s="125"/>
      <c r="BJ146" s="125"/>
      <c r="BK146" s="125"/>
      <c r="BL146" s="125"/>
      <c r="BM146" s="125"/>
      <c r="BN146" s="125"/>
      <c r="BO146" s="125"/>
      <c r="BP146" s="125"/>
      <c r="BQ146" s="125"/>
      <c r="BR146" s="125"/>
      <c r="BS146" s="125"/>
      <c r="BT146" s="125"/>
      <c r="BU146" s="125"/>
      <c r="BV146" s="125"/>
      <c r="BW146" s="125"/>
      <c r="BX146" s="125"/>
      <c r="BY146" s="125"/>
      <c r="BZ146" s="125"/>
      <c r="CA146" s="125"/>
      <c r="CB146" s="125"/>
      <c r="CC146" s="125"/>
      <c r="CD146" s="125"/>
      <c r="CE146" s="125"/>
      <c r="CF146" s="125"/>
      <c r="CG146" s="125"/>
      <c r="CH146" s="125"/>
      <c r="CI146" s="125"/>
      <c r="CJ146" s="125"/>
      <c r="CK146" s="125"/>
      <c r="CL146" s="125"/>
      <c r="CM146" s="125"/>
      <c r="CN146" s="125"/>
      <c r="CO146" s="125"/>
      <c r="CP146" s="125"/>
      <c r="CQ146" s="125"/>
      <c r="CR146" s="125"/>
      <c r="CS146" s="125"/>
      <c r="CT146" s="125"/>
      <c r="CU146" s="125"/>
      <c r="CV146" s="125"/>
      <c r="CW146" s="125"/>
      <c r="CX146" s="125"/>
      <c r="CY146" s="125"/>
      <c r="CZ146" s="125"/>
      <c r="DA146" s="125"/>
      <c r="DB146" s="125"/>
      <c r="DC146" s="125"/>
      <c r="DD146" s="125"/>
      <c r="DE146" s="125"/>
      <c r="DF146" s="125"/>
      <c r="DG146" s="125"/>
      <c r="DH146" s="125"/>
      <c r="DI146" s="125"/>
      <c r="DJ146" s="125"/>
      <c r="DK146" s="125"/>
      <c r="DL146" s="125"/>
      <c r="DM146" s="125"/>
      <c r="DN146" s="125"/>
      <c r="DO146" s="125"/>
      <c r="DP146" s="125"/>
      <c r="DQ146" s="125"/>
      <c r="DR146" s="125"/>
      <c r="DS146" s="125"/>
      <c r="DT146" s="125"/>
      <c r="DU146" s="125"/>
      <c r="DV146" s="125"/>
      <c r="DW146" s="125"/>
      <c r="DX146" s="125"/>
      <c r="DY146" s="125"/>
      <c r="DZ146" s="125"/>
      <c r="EA146" s="125"/>
      <c r="EB146" s="125"/>
      <c r="EC146" s="125"/>
      <c r="ED146" s="125"/>
      <c r="EE146" s="125"/>
      <c r="EF146" s="125"/>
      <c r="EG146" s="125"/>
      <c r="EH146" s="125"/>
      <c r="EI146" s="125"/>
      <c r="EJ146" s="125"/>
      <c r="EK146" s="125"/>
      <c r="EL146" s="125"/>
      <c r="EM146" s="125"/>
      <c r="EN146" s="125"/>
      <c r="EO146" s="125"/>
      <c r="EP146" s="125"/>
      <c r="EQ146" s="125"/>
      <c r="ER146" s="125"/>
      <c r="ES146" s="125"/>
      <c r="ET146" s="125"/>
      <c r="EU146" s="125"/>
      <c r="EV146" s="125"/>
      <c r="EW146" s="125"/>
      <c r="EX146" s="125"/>
      <c r="EY146" s="125"/>
      <c r="EZ146" s="125"/>
      <c r="FA146" s="125"/>
      <c r="FB146" s="125"/>
      <c r="FC146" s="125"/>
      <c r="FD146" s="125"/>
      <c r="FE146" s="125"/>
      <c r="FF146" s="125"/>
      <c r="FG146" s="125"/>
      <c r="FH146" s="125"/>
      <c r="FI146" s="125"/>
      <c r="FJ146" s="125"/>
      <c r="FK146" s="125"/>
      <c r="FL146" s="125"/>
      <c r="FM146" s="125"/>
      <c r="FN146" s="125"/>
      <c r="FO146" s="125"/>
      <c r="FP146" s="125"/>
      <c r="FQ146" s="125"/>
      <c r="FR146" s="125"/>
      <c r="FS146" s="125"/>
      <c r="FT146" s="125"/>
      <c r="FU146" s="125"/>
      <c r="FV146" s="125"/>
      <c r="FW146" s="125"/>
      <c r="FX146" s="125"/>
      <c r="FY146" s="125"/>
      <c r="FZ146" s="125"/>
      <c r="GA146" s="125"/>
      <c r="GB146" s="125"/>
      <c r="GC146" s="125"/>
      <c r="GD146" s="125"/>
      <c r="GE146" s="125"/>
      <c r="GF146" s="125"/>
      <c r="GG146" s="125"/>
      <c r="GH146" s="125"/>
      <c r="GI146" s="125"/>
      <c r="GJ146" s="125"/>
      <c r="GK146" s="125"/>
      <c r="GL146" s="125"/>
      <c r="GM146" s="125"/>
      <c r="GN146" s="125"/>
      <c r="GO146" s="125"/>
      <c r="GP146" s="125"/>
      <c r="GQ146" s="125"/>
      <c r="GR146" s="125"/>
      <c r="GS146" s="125"/>
      <c r="GT146" s="125"/>
      <c r="GU146" s="125"/>
      <c r="GV146" s="125"/>
      <c r="GW146" s="125"/>
      <c r="GX146" s="125"/>
      <c r="GY146" s="125"/>
      <c r="GZ146" s="125"/>
      <c r="HA146" s="125"/>
      <c r="HB146" s="125"/>
      <c r="HC146" s="125"/>
      <c r="HD146" s="125"/>
      <c r="HE146" s="125"/>
      <c r="HF146" s="125"/>
      <c r="HG146" s="125"/>
      <c r="HH146" s="125"/>
      <c r="HI146" s="125"/>
      <c r="HJ146" s="125"/>
      <c r="HK146" s="125"/>
      <c r="HL146" s="125"/>
      <c r="HM146" s="125"/>
      <c r="HN146" s="125"/>
      <c r="HO146" s="125"/>
      <c r="HP146" s="125"/>
      <c r="HQ146" s="125"/>
      <c r="HR146" s="125"/>
      <c r="HS146" s="125"/>
      <c r="HT146" s="125"/>
      <c r="HU146" s="125"/>
      <c r="HV146" s="125"/>
      <c r="HW146" s="125"/>
      <c r="HX146" s="125"/>
      <c r="HY146" s="125"/>
      <c r="HZ146" s="125"/>
      <c r="IA146" s="125"/>
      <c r="IB146" s="125"/>
      <c r="IC146" s="125"/>
      <c r="ID146" s="125"/>
      <c r="IE146" s="125"/>
      <c r="IF146" s="125"/>
      <c r="IG146" s="125"/>
      <c r="IH146" s="125"/>
    </row>
    <row r="147" spans="1:242" s="23" customFormat="1" ht="15">
      <c r="A147" s="4"/>
      <c r="B147" s="123" t="s">
        <v>539</v>
      </c>
      <c r="C147" s="574"/>
      <c r="D147" s="574"/>
      <c r="E147" s="574"/>
      <c r="F147" s="574"/>
      <c r="G147" s="574"/>
      <c r="H147" s="574"/>
      <c r="I147" s="575" t="s">
        <v>540</v>
      </c>
      <c r="J147" s="575"/>
      <c r="K147" s="575"/>
      <c r="L147" s="575"/>
      <c r="M147" s="575"/>
      <c r="N147" s="575"/>
      <c r="O147" s="1"/>
      <c r="P147" s="1"/>
      <c r="Q147" s="11"/>
      <c r="R147" s="11"/>
      <c r="S147" s="1"/>
      <c r="T147" s="1"/>
      <c r="U147" s="1"/>
      <c r="V147" s="1"/>
      <c r="W147" s="1"/>
      <c r="X147" s="1"/>
      <c r="Y147" s="1"/>
      <c r="Z147" s="1"/>
      <c r="AA147" s="1"/>
      <c r="AB147" s="8"/>
      <c r="AC147" s="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  <c r="AY147" s="8"/>
      <c r="AZ147" s="8"/>
      <c r="BA147" s="8"/>
      <c r="BB147" s="8"/>
      <c r="BC147" s="8"/>
      <c r="BD147" s="8"/>
      <c r="BE147" s="8"/>
      <c r="BF147" s="8"/>
      <c r="BG147" s="8"/>
      <c r="BH147" s="8"/>
      <c r="BI147" s="8"/>
      <c r="BJ147" s="8"/>
      <c r="BK147" s="8"/>
      <c r="BL147" s="8"/>
      <c r="BM147" s="8"/>
      <c r="BN147" s="8"/>
      <c r="BO147" s="8"/>
      <c r="BP147" s="8"/>
      <c r="BQ147" s="8"/>
      <c r="BR147" s="8"/>
      <c r="BS147" s="8"/>
      <c r="BT147" s="8"/>
      <c r="BU147" s="8"/>
      <c r="BV147" s="8"/>
      <c r="BW147" s="8"/>
      <c r="BX147" s="8"/>
      <c r="BY147" s="8"/>
      <c r="BZ147" s="8"/>
      <c r="CA147" s="8"/>
      <c r="CB147" s="8"/>
      <c r="CC147" s="8"/>
      <c r="CD147" s="8"/>
      <c r="CE147" s="8"/>
      <c r="CF147" s="8"/>
      <c r="CG147" s="8"/>
      <c r="CH147" s="8"/>
      <c r="CI147" s="8"/>
      <c r="CJ147" s="8"/>
      <c r="CK147" s="8"/>
      <c r="CL147" s="8"/>
      <c r="CM147" s="8"/>
      <c r="CN147" s="8"/>
      <c r="CO147" s="8"/>
      <c r="CP147" s="8"/>
      <c r="CQ147" s="8"/>
      <c r="CR147" s="8"/>
      <c r="CS147" s="8"/>
      <c r="CT147" s="8"/>
      <c r="CU147" s="8"/>
      <c r="CV147" s="8"/>
      <c r="CW147" s="8"/>
      <c r="CX147" s="8"/>
      <c r="CY147" s="8"/>
      <c r="CZ147" s="8"/>
      <c r="DA147" s="8"/>
      <c r="DB147" s="8"/>
      <c r="DC147" s="8"/>
      <c r="DD147" s="8"/>
      <c r="DE147" s="8"/>
      <c r="DF147" s="8"/>
      <c r="DG147" s="8"/>
      <c r="DH147" s="8"/>
      <c r="DI147" s="8"/>
      <c r="DJ147" s="8"/>
      <c r="DK147" s="8"/>
      <c r="DL147" s="8"/>
      <c r="DM147" s="8"/>
      <c r="DN147" s="8"/>
      <c r="DO147" s="8"/>
      <c r="DP147" s="8"/>
      <c r="DQ147" s="8"/>
      <c r="DR147" s="8"/>
      <c r="DS147" s="8"/>
      <c r="DT147" s="8"/>
      <c r="DU147" s="8"/>
      <c r="DV147" s="8"/>
      <c r="DW147" s="8"/>
      <c r="DX147" s="8"/>
      <c r="DY147" s="8"/>
      <c r="DZ147" s="8"/>
      <c r="EA147" s="8"/>
      <c r="EB147" s="8"/>
      <c r="EC147" s="8"/>
      <c r="ED147" s="8"/>
      <c r="EE147" s="8"/>
      <c r="EF147" s="8"/>
      <c r="EG147" s="8"/>
      <c r="EH147" s="8"/>
      <c r="EI147" s="8"/>
      <c r="EJ147" s="8"/>
      <c r="EK147" s="8"/>
      <c r="EL147" s="8"/>
      <c r="EM147" s="8"/>
      <c r="EN147" s="8"/>
      <c r="EO147" s="8"/>
      <c r="EP147" s="8"/>
      <c r="EQ147" s="8"/>
      <c r="ER147" s="8"/>
      <c r="ES147" s="8"/>
      <c r="ET147" s="8"/>
      <c r="EU147" s="8"/>
      <c r="EV147" s="8"/>
      <c r="EW147" s="8"/>
      <c r="EX147" s="8"/>
      <c r="EY147" s="8"/>
      <c r="EZ147" s="8"/>
      <c r="FA147" s="8"/>
      <c r="FB147" s="8"/>
      <c r="FC147" s="8"/>
      <c r="FD147" s="8"/>
      <c r="FE147" s="8"/>
      <c r="FF147" s="8"/>
      <c r="FG147" s="8"/>
      <c r="FH147" s="8"/>
      <c r="FI147" s="8"/>
      <c r="FJ147" s="8"/>
      <c r="FK147" s="8"/>
      <c r="FL147" s="8"/>
      <c r="FM147" s="8"/>
      <c r="FN147" s="8"/>
      <c r="FO147" s="8"/>
      <c r="FP147" s="8"/>
      <c r="FQ147" s="8"/>
      <c r="FR147" s="8"/>
      <c r="FS147" s="8"/>
      <c r="FT147" s="8"/>
      <c r="FU147" s="8"/>
      <c r="FV147" s="8"/>
      <c r="FW147" s="8"/>
      <c r="FX147" s="8"/>
      <c r="FY147" s="8"/>
      <c r="FZ147" s="8"/>
      <c r="GA147" s="8"/>
      <c r="GB147" s="8"/>
      <c r="GC147" s="8"/>
      <c r="GD147" s="8"/>
      <c r="GE147" s="8"/>
      <c r="GF147" s="8"/>
      <c r="GG147" s="8"/>
      <c r="GH147" s="8"/>
      <c r="GI147" s="8"/>
      <c r="GJ147" s="8"/>
      <c r="GK147" s="8"/>
      <c r="GL147" s="8"/>
      <c r="GM147" s="8"/>
      <c r="GN147" s="8"/>
      <c r="GO147" s="8"/>
      <c r="GP147" s="8"/>
      <c r="GQ147" s="8"/>
      <c r="GR147" s="8"/>
      <c r="GS147" s="8"/>
      <c r="GT147" s="8"/>
      <c r="GU147" s="8"/>
      <c r="GV147" s="8"/>
      <c r="GW147" s="8"/>
      <c r="GX147" s="8"/>
      <c r="GY147" s="8"/>
      <c r="GZ147" s="8"/>
      <c r="HA147" s="8"/>
      <c r="HB147" s="8"/>
      <c r="HC147" s="8"/>
      <c r="HD147" s="8"/>
      <c r="HE147" s="8"/>
      <c r="HF147" s="8"/>
      <c r="HG147" s="8"/>
      <c r="HH147" s="8"/>
      <c r="HI147" s="8"/>
      <c r="HJ147" s="8"/>
      <c r="HK147" s="8"/>
      <c r="HL147" s="8"/>
      <c r="HM147" s="8"/>
      <c r="HN147" s="8"/>
      <c r="HO147" s="8"/>
      <c r="HP147" s="8"/>
      <c r="HQ147" s="8"/>
      <c r="HR147" s="8"/>
      <c r="HS147" s="8"/>
      <c r="HT147" s="8"/>
      <c r="HU147" s="8"/>
      <c r="HV147" s="8"/>
      <c r="HW147" s="8" t="s">
        <v>6</v>
      </c>
      <c r="HX147" s="8" t="s">
        <v>6</v>
      </c>
      <c r="HY147" s="8" t="s">
        <v>6</v>
      </c>
      <c r="HZ147" s="8" t="s">
        <v>6</v>
      </c>
      <c r="IA147" s="8" t="s">
        <v>6</v>
      </c>
      <c r="IB147" s="8" t="s">
        <v>6</v>
      </c>
      <c r="IC147" s="8" t="s">
        <v>540</v>
      </c>
      <c r="ID147" s="8" t="s">
        <v>6</v>
      </c>
      <c r="IE147" s="8" t="s">
        <v>6</v>
      </c>
      <c r="IF147" s="8" t="s">
        <v>6</v>
      </c>
      <c r="IG147" s="8" t="s">
        <v>6</v>
      </c>
      <c r="IH147" s="8" t="s">
        <v>6</v>
      </c>
    </row>
    <row r="148" spans="1:242" s="124" customFormat="1" ht="16.5" customHeight="1">
      <c r="A148" s="13"/>
      <c r="C148" s="571" t="s">
        <v>538</v>
      </c>
      <c r="D148" s="571"/>
      <c r="E148" s="571"/>
      <c r="F148" s="571"/>
      <c r="G148" s="571"/>
      <c r="H148" s="571"/>
      <c r="I148" s="571"/>
      <c r="J148" s="571"/>
      <c r="K148" s="571"/>
      <c r="L148" s="571"/>
      <c r="M148" s="571"/>
      <c r="N148" s="571"/>
      <c r="Q148" s="5"/>
      <c r="R148" s="5"/>
      <c r="AB148" s="125"/>
      <c r="AC148" s="125"/>
      <c r="AD148" s="125"/>
      <c r="AE148" s="125"/>
      <c r="AF148" s="125"/>
      <c r="AG148" s="125"/>
      <c r="AH148" s="125"/>
      <c r="AI148" s="125"/>
      <c r="AJ148" s="125"/>
      <c r="AK148" s="125"/>
      <c r="AL148" s="125"/>
      <c r="AM148" s="125"/>
      <c r="AN148" s="125"/>
      <c r="AO148" s="125"/>
      <c r="AP148" s="125"/>
      <c r="AQ148" s="125"/>
      <c r="AR148" s="125"/>
      <c r="AS148" s="125"/>
      <c r="AT148" s="125"/>
      <c r="AU148" s="125"/>
      <c r="AV148" s="125"/>
      <c r="AW148" s="125"/>
      <c r="AX148" s="125"/>
      <c r="AY148" s="125"/>
      <c r="AZ148" s="125"/>
      <c r="BA148" s="125"/>
      <c r="BB148" s="125"/>
      <c r="BC148" s="125"/>
      <c r="BD148" s="125"/>
      <c r="BE148" s="125"/>
      <c r="BF148" s="125"/>
      <c r="BG148" s="125"/>
      <c r="BH148" s="125"/>
      <c r="BI148" s="125"/>
      <c r="BJ148" s="125"/>
      <c r="BK148" s="125"/>
      <c r="BL148" s="125"/>
      <c r="BM148" s="125"/>
      <c r="BN148" s="125"/>
      <c r="BO148" s="125"/>
      <c r="BP148" s="125"/>
      <c r="BQ148" s="125"/>
      <c r="BR148" s="125"/>
      <c r="BS148" s="125"/>
      <c r="BT148" s="125"/>
      <c r="BU148" s="125"/>
      <c r="BV148" s="125"/>
      <c r="BW148" s="125"/>
      <c r="BX148" s="125"/>
      <c r="BY148" s="125"/>
      <c r="BZ148" s="125"/>
      <c r="CA148" s="125"/>
      <c r="CB148" s="125"/>
      <c r="CC148" s="125"/>
      <c r="CD148" s="125"/>
      <c r="CE148" s="125"/>
      <c r="CF148" s="125"/>
      <c r="CG148" s="125"/>
      <c r="CH148" s="125"/>
      <c r="CI148" s="125"/>
      <c r="CJ148" s="125"/>
      <c r="CK148" s="125"/>
      <c r="CL148" s="125"/>
      <c r="CM148" s="125"/>
      <c r="CN148" s="125"/>
      <c r="CO148" s="125"/>
      <c r="CP148" s="125"/>
      <c r="CQ148" s="125"/>
      <c r="CR148" s="125"/>
      <c r="CS148" s="125"/>
      <c r="CT148" s="125"/>
      <c r="CU148" s="125"/>
      <c r="CV148" s="125"/>
      <c r="CW148" s="125"/>
      <c r="CX148" s="125"/>
      <c r="CY148" s="125"/>
      <c r="CZ148" s="125"/>
      <c r="DA148" s="125"/>
      <c r="DB148" s="125"/>
      <c r="DC148" s="125"/>
      <c r="DD148" s="125"/>
      <c r="DE148" s="125"/>
      <c r="DF148" s="125"/>
      <c r="DG148" s="125"/>
      <c r="DH148" s="125"/>
      <c r="DI148" s="125"/>
      <c r="DJ148" s="125"/>
      <c r="DK148" s="125"/>
      <c r="DL148" s="125"/>
      <c r="DM148" s="125"/>
      <c r="DN148" s="125"/>
      <c r="DO148" s="125"/>
      <c r="DP148" s="125"/>
      <c r="DQ148" s="125"/>
      <c r="DR148" s="125"/>
      <c r="DS148" s="125"/>
      <c r="DT148" s="125"/>
      <c r="DU148" s="125"/>
      <c r="DV148" s="125"/>
      <c r="DW148" s="125"/>
      <c r="DX148" s="125"/>
      <c r="DY148" s="125"/>
      <c r="DZ148" s="125"/>
      <c r="EA148" s="125"/>
      <c r="EB148" s="125"/>
      <c r="EC148" s="125"/>
      <c r="ED148" s="125"/>
      <c r="EE148" s="125"/>
      <c r="EF148" s="125"/>
      <c r="EG148" s="125"/>
      <c r="EH148" s="125"/>
      <c r="EI148" s="125"/>
      <c r="EJ148" s="125"/>
      <c r="EK148" s="125"/>
      <c r="EL148" s="125"/>
      <c r="EM148" s="125"/>
      <c r="EN148" s="125"/>
      <c r="EO148" s="125"/>
      <c r="EP148" s="125"/>
      <c r="EQ148" s="125"/>
      <c r="ER148" s="125"/>
      <c r="ES148" s="125"/>
      <c r="ET148" s="125"/>
      <c r="EU148" s="125"/>
      <c r="EV148" s="125"/>
      <c r="EW148" s="125"/>
      <c r="EX148" s="125"/>
      <c r="EY148" s="125"/>
      <c r="EZ148" s="125"/>
      <c r="FA148" s="125"/>
      <c r="FB148" s="125"/>
      <c r="FC148" s="125"/>
      <c r="FD148" s="125"/>
      <c r="FE148" s="125"/>
      <c r="FF148" s="125"/>
      <c r="FG148" s="125"/>
      <c r="FH148" s="125"/>
      <c r="FI148" s="125"/>
      <c r="FJ148" s="125"/>
      <c r="FK148" s="125"/>
      <c r="FL148" s="125"/>
      <c r="FM148" s="125"/>
      <c r="FN148" s="125"/>
      <c r="FO148" s="125"/>
      <c r="FP148" s="125"/>
      <c r="FQ148" s="125"/>
      <c r="FR148" s="125"/>
      <c r="FS148" s="125"/>
      <c r="FT148" s="125"/>
      <c r="FU148" s="125"/>
      <c r="FV148" s="125"/>
      <c r="FW148" s="125"/>
      <c r="FX148" s="125"/>
      <c r="FY148" s="125"/>
      <c r="FZ148" s="125"/>
      <c r="GA148" s="125"/>
      <c r="GB148" s="125"/>
      <c r="GC148" s="125"/>
      <c r="GD148" s="125"/>
      <c r="GE148" s="125"/>
      <c r="GF148" s="125"/>
      <c r="GG148" s="125"/>
      <c r="GH148" s="125"/>
      <c r="GI148" s="125"/>
      <c r="GJ148" s="125"/>
      <c r="GK148" s="125"/>
      <c r="GL148" s="125"/>
      <c r="GM148" s="125"/>
      <c r="GN148" s="125"/>
      <c r="GO148" s="125"/>
      <c r="GP148" s="125"/>
      <c r="GQ148" s="125"/>
      <c r="GR148" s="125"/>
      <c r="GS148" s="125"/>
      <c r="GT148" s="125"/>
      <c r="GU148" s="125"/>
      <c r="GV148" s="125"/>
      <c r="GW148" s="125"/>
      <c r="GX148" s="125"/>
      <c r="GY148" s="125"/>
      <c r="GZ148" s="125"/>
      <c r="HA148" s="125"/>
      <c r="HB148" s="125"/>
      <c r="HC148" s="125"/>
      <c r="HD148" s="125"/>
      <c r="HE148" s="125"/>
      <c r="HF148" s="125"/>
      <c r="HG148" s="125"/>
      <c r="HH148" s="125"/>
      <c r="HI148" s="125"/>
      <c r="HJ148" s="125"/>
      <c r="HK148" s="125"/>
      <c r="HL148" s="125"/>
      <c r="HM148" s="125"/>
      <c r="HN148" s="125"/>
      <c r="HO148" s="125"/>
      <c r="HP148" s="125"/>
      <c r="HQ148" s="125"/>
      <c r="HR148" s="125"/>
      <c r="HS148" s="125"/>
      <c r="HT148" s="125"/>
      <c r="HU148" s="125"/>
      <c r="HV148" s="125"/>
      <c r="HW148" s="125"/>
      <c r="HX148" s="125"/>
      <c r="HY148" s="125"/>
      <c r="HZ148" s="125"/>
      <c r="IA148" s="125"/>
      <c r="IB148" s="125"/>
      <c r="IC148" s="125"/>
      <c r="ID148" s="125"/>
      <c r="IE148" s="125"/>
      <c r="IF148" s="125"/>
      <c r="IG148" s="125"/>
      <c r="IH148" s="125"/>
    </row>
    <row r="149" spans="1:242" s="1" customFormat="1" ht="13.5" customHeight="1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</row>
    <row r="150" spans="1:242" s="1" customFormat="1" ht="27" customHeight="1">
      <c r="A150" s="572" t="s">
        <v>541</v>
      </c>
      <c r="B150" s="573"/>
      <c r="C150" s="573"/>
      <c r="D150" s="573"/>
      <c r="E150" s="573"/>
      <c r="F150" s="573"/>
      <c r="G150" s="573"/>
      <c r="H150" s="573"/>
      <c r="I150" s="573"/>
      <c r="J150" s="573"/>
      <c r="K150" s="573"/>
      <c r="L150" s="573"/>
      <c r="M150" s="573"/>
      <c r="N150" s="573"/>
      <c r="O150" s="573"/>
      <c r="P150" s="573"/>
    </row>
    <row r="151" spans="1:242" s="1" customFormat="1" ht="16.5" customHeight="1">
      <c r="A151" s="572" t="s">
        <v>542</v>
      </c>
      <c r="B151" s="572"/>
      <c r="C151" s="572"/>
      <c r="D151" s="572"/>
      <c r="E151" s="572"/>
      <c r="F151" s="572"/>
      <c r="G151" s="572"/>
      <c r="H151" s="572"/>
      <c r="I151" s="572"/>
      <c r="J151" s="572"/>
      <c r="K151" s="572"/>
      <c r="L151" s="572"/>
      <c r="M151" s="572"/>
      <c r="N151" s="572"/>
      <c r="O151" s="572"/>
      <c r="P151" s="572"/>
    </row>
    <row r="152" spans="1:242" s="1" customFormat="1" ht="14.25" customHeight="1">
      <c r="A152" s="572" t="s">
        <v>543</v>
      </c>
      <c r="B152" s="572"/>
      <c r="C152" s="572"/>
      <c r="D152" s="572"/>
      <c r="E152" s="572"/>
      <c r="F152" s="572"/>
      <c r="G152" s="572"/>
      <c r="H152" s="572"/>
      <c r="I152" s="572"/>
      <c r="J152" s="572"/>
      <c r="K152" s="572"/>
      <c r="L152" s="572"/>
      <c r="M152" s="572"/>
      <c r="N152" s="572"/>
      <c r="O152" s="572"/>
      <c r="P152" s="572"/>
    </row>
    <row r="153" spans="1:242" s="1" customFormat="1" ht="15">
      <c r="A153" s="126"/>
    </row>
  </sheetData>
  <mergeCells count="143">
    <mergeCell ref="A7:F7"/>
    <mergeCell ref="G7:P7"/>
    <mergeCell ref="A8:F8"/>
    <mergeCell ref="G8:P8"/>
    <mergeCell ref="A9:F9"/>
    <mergeCell ref="G9:P9"/>
    <mergeCell ref="A4:F4"/>
    <mergeCell ref="G4:P4"/>
    <mergeCell ref="A5:F5"/>
    <mergeCell ref="G5:P5"/>
    <mergeCell ref="A6:F6"/>
    <mergeCell ref="G6:P6"/>
    <mergeCell ref="A14:P14"/>
    <mergeCell ref="A16:P16"/>
    <mergeCell ref="A17:P17"/>
    <mergeCell ref="A18:P18"/>
    <mergeCell ref="A20:P20"/>
    <mergeCell ref="A10:F10"/>
    <mergeCell ref="G10:P10"/>
    <mergeCell ref="A11:F11"/>
    <mergeCell ref="G11:P11"/>
    <mergeCell ref="A13:P13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C43:G43"/>
    <mergeCell ref="C44:G44"/>
    <mergeCell ref="C45:G45"/>
    <mergeCell ref="C46:G46"/>
    <mergeCell ref="C47:G47"/>
    <mergeCell ref="C38:G38"/>
    <mergeCell ref="A39:P39"/>
    <mergeCell ref="C40:G40"/>
    <mergeCell ref="C41:P41"/>
    <mergeCell ref="C42:P42"/>
    <mergeCell ref="C53:G53"/>
    <mergeCell ref="C54:G54"/>
    <mergeCell ref="C55:G55"/>
    <mergeCell ref="C56:G56"/>
    <mergeCell ref="C57:G57"/>
    <mergeCell ref="C48:G48"/>
    <mergeCell ref="C49:G49"/>
    <mergeCell ref="C50:G50"/>
    <mergeCell ref="C51:G51"/>
    <mergeCell ref="C52:G52"/>
    <mergeCell ref="C64:G64"/>
    <mergeCell ref="C65:G65"/>
    <mergeCell ref="C66:G66"/>
    <mergeCell ref="C68:G68"/>
    <mergeCell ref="C69:P69"/>
    <mergeCell ref="C58:G58"/>
    <mergeCell ref="C59:G59"/>
    <mergeCell ref="C60:G60"/>
    <mergeCell ref="C62:G62"/>
    <mergeCell ref="C63:P63"/>
    <mergeCell ref="C75:G75"/>
    <mergeCell ref="C76:G76"/>
    <mergeCell ref="C77:G77"/>
    <mergeCell ref="C78:G78"/>
    <mergeCell ref="C79:G79"/>
    <mergeCell ref="C70:P70"/>
    <mergeCell ref="C71:G71"/>
    <mergeCell ref="C72:G72"/>
    <mergeCell ref="C73:G73"/>
    <mergeCell ref="C74:G74"/>
    <mergeCell ref="C85:G85"/>
    <mergeCell ref="C86:G86"/>
    <mergeCell ref="C87:G87"/>
    <mergeCell ref="C88:G88"/>
    <mergeCell ref="C89:G89"/>
    <mergeCell ref="C80:G80"/>
    <mergeCell ref="C81:G81"/>
    <mergeCell ref="C82:G82"/>
    <mergeCell ref="C83:G83"/>
    <mergeCell ref="C84:G84"/>
    <mergeCell ref="C95:G95"/>
    <mergeCell ref="C96:G96"/>
    <mergeCell ref="C97:G97"/>
    <mergeCell ref="C98:G98"/>
    <mergeCell ref="C100:G100"/>
    <mergeCell ref="C90:G90"/>
    <mergeCell ref="C91:G91"/>
    <mergeCell ref="C92:G92"/>
    <mergeCell ref="C93:G93"/>
    <mergeCell ref="C94:G94"/>
    <mergeCell ref="C106:G106"/>
    <mergeCell ref="C107:G107"/>
    <mergeCell ref="C108:G108"/>
    <mergeCell ref="C109:G109"/>
    <mergeCell ref="C110:G110"/>
    <mergeCell ref="C101:P101"/>
    <mergeCell ref="C102:P102"/>
    <mergeCell ref="C103:P103"/>
    <mergeCell ref="C104:G104"/>
    <mergeCell ref="C105:G105"/>
    <mergeCell ref="C116:G116"/>
    <mergeCell ref="C117:G117"/>
    <mergeCell ref="C118:G118"/>
    <mergeCell ref="C121:O121"/>
    <mergeCell ref="C122:O122"/>
    <mergeCell ref="C111:G111"/>
    <mergeCell ref="C112:G112"/>
    <mergeCell ref="C113:G113"/>
    <mergeCell ref="C114:G114"/>
    <mergeCell ref="C115:G115"/>
    <mergeCell ref="C128:O128"/>
    <mergeCell ref="C129:O129"/>
    <mergeCell ref="C130:O130"/>
    <mergeCell ref="C131:O131"/>
    <mergeCell ref="C132:O132"/>
    <mergeCell ref="C123:O123"/>
    <mergeCell ref="C124:O124"/>
    <mergeCell ref="C125:O125"/>
    <mergeCell ref="C126:O126"/>
    <mergeCell ref="C127:O127"/>
    <mergeCell ref="C138:O138"/>
    <mergeCell ref="C139:O139"/>
    <mergeCell ref="C140:O140"/>
    <mergeCell ref="C141:J141"/>
    <mergeCell ref="L141:O141"/>
    <mergeCell ref="C133:O133"/>
    <mergeCell ref="C134:O134"/>
    <mergeCell ref="C135:O135"/>
    <mergeCell ref="C136:O136"/>
    <mergeCell ref="C137:O137"/>
    <mergeCell ref="A152:P152"/>
    <mergeCell ref="C147:H147"/>
    <mergeCell ref="I147:N147"/>
    <mergeCell ref="C148:N148"/>
    <mergeCell ref="A150:P150"/>
    <mergeCell ref="A151:P151"/>
    <mergeCell ref="C142:J142"/>
    <mergeCell ref="L142:O142"/>
    <mergeCell ref="C145:H145"/>
    <mergeCell ref="I145:N145"/>
    <mergeCell ref="C146:N146"/>
  </mergeCells>
  <printOptions horizontalCentered="1"/>
  <pageMargins left="0.78740155696868896" right="0.31496062874794001" top="0.31496062874794001" bottom="0.31496062874794001" header="0.19685038924217199" footer="0.19685038924217199"/>
  <pageSetup paperSize="9" scale="46" fitToHeight="0" orientation="portrait" r:id="rId1"/>
  <headerFooter>
    <oddFooter>&amp;RСтраница &amp;P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IK402"/>
  <sheetViews>
    <sheetView view="pageBreakPreview" topLeftCell="A12" zoomScale="130" zoomScaleNormal="100" zoomScaleSheetLayoutView="130" workbookViewId="0">
      <selection activeCell="A13" sqref="A13:P13"/>
    </sheetView>
  </sheetViews>
  <sheetFormatPr defaultColWidth="9.140625" defaultRowHeight="11.25" customHeight="1"/>
  <cols>
    <col min="1" max="1" width="9.7109375" style="2" customWidth="1"/>
    <col min="2" max="2" width="20.5703125" style="126" customWidth="1"/>
    <col min="3" max="3" width="8" style="126" customWidth="1"/>
    <col min="4" max="4" width="13.28515625" style="126" customWidth="1"/>
    <col min="5" max="5" width="8.140625" style="126" customWidth="1"/>
    <col min="6" max="6" width="9.5703125" style="126" customWidth="1"/>
    <col min="7" max="7" width="6.140625" style="126" customWidth="1"/>
    <col min="8" max="8" width="8.85546875" style="126" customWidth="1"/>
    <col min="9" max="9" width="10.7109375" style="126" customWidth="1"/>
    <col min="10" max="10" width="11.7109375" style="126" customWidth="1"/>
    <col min="11" max="11" width="14.7109375" style="126" customWidth="1"/>
    <col min="12" max="12" width="17" style="126" customWidth="1"/>
    <col min="13" max="13" width="11.5703125" style="126" customWidth="1"/>
    <col min="14" max="14" width="17" style="126" customWidth="1"/>
    <col min="15" max="15" width="13" style="126" customWidth="1"/>
    <col min="16" max="16" width="17" style="126" customWidth="1"/>
    <col min="17" max="17" width="69" style="11" hidden="1" customWidth="1"/>
    <col min="18" max="18" width="126.7109375" style="11" hidden="1" customWidth="1"/>
    <col min="19" max="27" width="9.140625" style="126"/>
    <col min="28" max="33" width="69.28515625" style="63" hidden="1" customWidth="1"/>
    <col min="34" max="43" width="127.7109375" style="63" hidden="1" customWidth="1"/>
    <col min="44" max="49" width="69.28515625" style="63" hidden="1" customWidth="1"/>
    <col min="50" max="59" width="127.7109375" style="63" hidden="1" customWidth="1"/>
    <col min="60" max="65" width="69.28515625" style="63" hidden="1" customWidth="1"/>
    <col min="66" max="75" width="127.7109375" style="63" hidden="1" customWidth="1"/>
    <col min="76" max="81" width="69.28515625" style="63" hidden="1" customWidth="1"/>
    <col min="82" max="91" width="127.7109375" style="63" hidden="1" customWidth="1"/>
    <col min="92" max="97" width="69.28515625" style="63" hidden="1" customWidth="1"/>
    <col min="98" max="107" width="127.7109375" style="63" hidden="1" customWidth="1"/>
    <col min="108" max="113" width="69.28515625" style="63" hidden="1" customWidth="1"/>
    <col min="114" max="123" width="127.7109375" style="63" hidden="1" customWidth="1"/>
    <col min="124" max="129" width="69.28515625" style="63" hidden="1" customWidth="1"/>
    <col min="130" max="139" width="127.7109375" style="63" hidden="1" customWidth="1"/>
    <col min="140" max="187" width="197" style="63" hidden="1" customWidth="1"/>
    <col min="188" max="192" width="59.5703125" style="63" hidden="1" customWidth="1"/>
    <col min="193" max="196" width="39" style="63" hidden="1" customWidth="1"/>
    <col min="197" max="198" width="197" style="63" hidden="1" customWidth="1"/>
    <col min="199" max="203" width="45.140625" style="63" hidden="1" customWidth="1"/>
    <col min="204" max="205" width="166.7109375" style="63" hidden="1" customWidth="1"/>
    <col min="206" max="215" width="45.140625" style="63" hidden="1" customWidth="1"/>
    <col min="216" max="220" width="149.7109375" style="63" hidden="1" customWidth="1"/>
    <col min="221" max="221" width="76.42578125" style="63" hidden="1" customWidth="1"/>
    <col min="222" max="227" width="54" style="63" hidden="1" customWidth="1"/>
    <col min="228" max="233" width="82.7109375" style="63" hidden="1" customWidth="1"/>
    <col min="234" max="239" width="54" style="63" hidden="1" customWidth="1"/>
    <col min="240" max="245" width="82.7109375" style="63" hidden="1" customWidth="1"/>
    <col min="246" max="16384" width="9.140625" style="126"/>
  </cols>
  <sheetData>
    <row r="1" spans="1:245" s="1" customFormat="1" ht="1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3" t="s">
        <v>0</v>
      </c>
    </row>
    <row r="2" spans="1:245" s="1" customFormat="1" ht="11.25" customHeight="1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P2" s="3" t="s">
        <v>1</v>
      </c>
    </row>
    <row r="3" spans="1:245" s="1" customFormat="1" ht="1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P3" s="3"/>
    </row>
    <row r="4" spans="1:245" s="6" customFormat="1" ht="15" customHeight="1">
      <c r="A4" s="581" t="s">
        <v>2</v>
      </c>
      <c r="B4" s="581"/>
      <c r="C4" s="581"/>
      <c r="D4" s="581"/>
      <c r="E4" s="581"/>
      <c r="F4" s="581"/>
      <c r="G4" s="610" t="s">
        <v>3</v>
      </c>
      <c r="H4" s="610"/>
      <c r="I4" s="610"/>
      <c r="J4" s="610"/>
      <c r="K4" s="610"/>
      <c r="L4" s="610"/>
      <c r="M4" s="610"/>
      <c r="N4" s="610"/>
      <c r="O4" s="610"/>
      <c r="P4" s="610"/>
      <c r="Q4" s="5"/>
      <c r="R4" s="5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7"/>
      <c r="GB4" s="7"/>
      <c r="GC4" s="7"/>
      <c r="GD4" s="7"/>
      <c r="GE4" s="7"/>
      <c r="GF4" s="7"/>
      <c r="GG4" s="7"/>
      <c r="GH4" s="7"/>
      <c r="GI4" s="7"/>
      <c r="GJ4" s="7"/>
      <c r="GK4" s="7"/>
      <c r="GL4" s="7"/>
      <c r="GM4" s="7"/>
      <c r="GN4" s="7"/>
      <c r="GO4" s="7"/>
      <c r="GP4" s="7"/>
      <c r="GQ4" s="7"/>
      <c r="GR4" s="7"/>
      <c r="GS4" s="7"/>
      <c r="GT4" s="7"/>
      <c r="GU4" s="7"/>
      <c r="GV4" s="7"/>
      <c r="GW4" s="7"/>
      <c r="GX4" s="7"/>
      <c r="GY4" s="7"/>
      <c r="GZ4" s="7"/>
      <c r="HA4" s="7"/>
      <c r="HB4" s="7"/>
      <c r="HC4" s="7"/>
      <c r="HD4" s="7"/>
      <c r="HE4" s="7"/>
      <c r="HF4" s="7"/>
      <c r="HG4" s="7"/>
      <c r="HH4" s="7"/>
      <c r="HI4" s="7"/>
      <c r="HJ4" s="7"/>
      <c r="HK4" s="7"/>
      <c r="HL4" s="7"/>
      <c r="HM4" s="7"/>
      <c r="HN4" s="7"/>
      <c r="HO4" s="7"/>
      <c r="HP4" s="7"/>
      <c r="HQ4" s="7"/>
      <c r="HR4" s="7"/>
      <c r="HS4" s="7"/>
      <c r="HT4" s="7"/>
      <c r="HU4" s="7"/>
      <c r="HV4" s="7"/>
      <c r="HW4" s="7"/>
      <c r="HX4" s="7"/>
      <c r="HY4" s="7"/>
      <c r="HZ4" s="7"/>
      <c r="IA4" s="7"/>
      <c r="IB4" s="7"/>
      <c r="IC4" s="7"/>
      <c r="ID4" s="7"/>
      <c r="IE4" s="7"/>
      <c r="IF4" s="7"/>
      <c r="IG4" s="7"/>
      <c r="IH4" s="7"/>
      <c r="II4" s="7"/>
      <c r="IJ4" s="7"/>
      <c r="IK4" s="7"/>
    </row>
    <row r="5" spans="1:245" s="1" customFormat="1" ht="33.75" customHeight="1">
      <c r="A5" s="581" t="s">
        <v>4</v>
      </c>
      <c r="B5" s="581"/>
      <c r="C5" s="581"/>
      <c r="D5" s="581"/>
      <c r="E5" s="581"/>
      <c r="F5" s="581"/>
      <c r="G5" s="608" t="s">
        <v>5</v>
      </c>
      <c r="H5" s="608"/>
      <c r="I5" s="608"/>
      <c r="J5" s="608"/>
      <c r="K5" s="608"/>
      <c r="L5" s="608"/>
      <c r="M5" s="608"/>
      <c r="N5" s="608"/>
      <c r="O5" s="608"/>
      <c r="P5" s="608"/>
      <c r="AB5" s="8" t="s">
        <v>4</v>
      </c>
      <c r="AC5" s="8" t="s">
        <v>6</v>
      </c>
      <c r="AD5" s="8" t="s">
        <v>6</v>
      </c>
      <c r="AE5" s="8" t="s">
        <v>6</v>
      </c>
      <c r="AF5" s="8" t="s">
        <v>6</v>
      </c>
      <c r="AG5" s="8" t="s">
        <v>6</v>
      </c>
      <c r="AH5" s="8" t="s">
        <v>5</v>
      </c>
      <c r="AI5" s="8" t="s">
        <v>6</v>
      </c>
      <c r="AJ5" s="8" t="s">
        <v>6</v>
      </c>
      <c r="AK5" s="8" t="s">
        <v>6</v>
      </c>
      <c r="AL5" s="8" t="s">
        <v>6</v>
      </c>
      <c r="AM5" s="8" t="s">
        <v>6</v>
      </c>
      <c r="AN5" s="8" t="s">
        <v>6</v>
      </c>
      <c r="AO5" s="8" t="s">
        <v>6</v>
      </c>
      <c r="AP5" s="8" t="s">
        <v>6</v>
      </c>
      <c r="AQ5" s="8" t="s">
        <v>6</v>
      </c>
    </row>
    <row r="6" spans="1:245" s="1" customFormat="1" ht="56.25" customHeight="1">
      <c r="A6" s="581" t="s">
        <v>7</v>
      </c>
      <c r="B6" s="581"/>
      <c r="C6" s="581"/>
      <c r="D6" s="581"/>
      <c r="E6" s="581"/>
      <c r="F6" s="581"/>
      <c r="G6" s="608" t="s">
        <v>8</v>
      </c>
      <c r="H6" s="608"/>
      <c r="I6" s="608"/>
      <c r="J6" s="608"/>
      <c r="K6" s="608"/>
      <c r="L6" s="608"/>
      <c r="M6" s="608"/>
      <c r="N6" s="608"/>
      <c r="O6" s="608"/>
      <c r="P6" s="608"/>
      <c r="Q6" s="9" t="s">
        <v>7</v>
      </c>
      <c r="R6" s="10" t="s">
        <v>8</v>
      </c>
      <c r="S6" s="8"/>
      <c r="T6" s="8"/>
      <c r="U6" s="8"/>
      <c r="V6" s="8"/>
      <c r="W6" s="8"/>
      <c r="X6" s="8"/>
      <c r="Y6" s="8"/>
      <c r="Z6" s="8"/>
      <c r="AA6" s="8"/>
      <c r="AR6" s="8" t="s">
        <v>7</v>
      </c>
      <c r="AS6" s="8" t="s">
        <v>6</v>
      </c>
      <c r="AT6" s="8" t="s">
        <v>6</v>
      </c>
      <c r="AU6" s="8" t="s">
        <v>6</v>
      </c>
      <c r="AV6" s="8" t="s">
        <v>6</v>
      </c>
      <c r="AW6" s="8" t="s">
        <v>6</v>
      </c>
      <c r="AX6" s="8" t="s">
        <v>8</v>
      </c>
      <c r="AY6" s="8" t="s">
        <v>6</v>
      </c>
      <c r="AZ6" s="8" t="s">
        <v>6</v>
      </c>
      <c r="BA6" s="8" t="s">
        <v>6</v>
      </c>
      <c r="BB6" s="8" t="s">
        <v>6</v>
      </c>
      <c r="BC6" s="8" t="s">
        <v>6</v>
      </c>
      <c r="BD6" s="8" t="s">
        <v>6</v>
      </c>
      <c r="BE6" s="8" t="s">
        <v>6</v>
      </c>
      <c r="BF6" s="8" t="s">
        <v>6</v>
      </c>
      <c r="BG6" s="8" t="s">
        <v>6</v>
      </c>
    </row>
    <row r="7" spans="1:245" s="1" customFormat="1" ht="78.75" customHeight="1">
      <c r="A7" s="609" t="s">
        <v>9</v>
      </c>
      <c r="B7" s="609"/>
      <c r="C7" s="609"/>
      <c r="D7" s="609"/>
      <c r="E7" s="609"/>
      <c r="F7" s="609"/>
      <c r="G7" s="608" t="s">
        <v>10</v>
      </c>
      <c r="H7" s="608"/>
      <c r="I7" s="608"/>
      <c r="J7" s="608"/>
      <c r="K7" s="608"/>
      <c r="L7" s="608"/>
      <c r="M7" s="608"/>
      <c r="N7" s="608"/>
      <c r="O7" s="608"/>
      <c r="P7" s="608"/>
      <c r="Q7" s="9" t="s">
        <v>9</v>
      </c>
      <c r="R7" s="10" t="s">
        <v>10</v>
      </c>
      <c r="S7" s="8"/>
      <c r="T7" s="8"/>
      <c r="U7" s="8"/>
      <c r="V7" s="8"/>
      <c r="W7" s="8"/>
      <c r="X7" s="8"/>
      <c r="Y7" s="8"/>
      <c r="Z7" s="8"/>
      <c r="AA7" s="8"/>
      <c r="BH7" s="8" t="s">
        <v>9</v>
      </c>
      <c r="BI7" s="8" t="s">
        <v>6</v>
      </c>
      <c r="BJ7" s="8" t="s">
        <v>6</v>
      </c>
      <c r="BK7" s="8" t="s">
        <v>6</v>
      </c>
      <c r="BL7" s="8" t="s">
        <v>6</v>
      </c>
      <c r="BM7" s="8" t="s">
        <v>6</v>
      </c>
      <c r="BN7" s="8" t="s">
        <v>10</v>
      </c>
      <c r="BO7" s="8" t="s">
        <v>6</v>
      </c>
      <c r="BP7" s="8" t="s">
        <v>6</v>
      </c>
      <c r="BQ7" s="8" t="s">
        <v>6</v>
      </c>
      <c r="BR7" s="8" t="s">
        <v>6</v>
      </c>
      <c r="BS7" s="8" t="s">
        <v>6</v>
      </c>
      <c r="BT7" s="8" t="s">
        <v>6</v>
      </c>
      <c r="BU7" s="8" t="s">
        <v>6</v>
      </c>
      <c r="BV7" s="8" t="s">
        <v>6</v>
      </c>
      <c r="BW7" s="8" t="s">
        <v>6</v>
      </c>
    </row>
    <row r="8" spans="1:245" s="1" customFormat="1" ht="33.75" customHeight="1">
      <c r="A8" s="581" t="s">
        <v>11</v>
      </c>
      <c r="B8" s="581"/>
      <c r="C8" s="581"/>
      <c r="D8" s="581"/>
      <c r="E8" s="581"/>
      <c r="F8" s="581"/>
      <c r="G8" s="608" t="s">
        <v>12</v>
      </c>
      <c r="H8" s="608"/>
      <c r="I8" s="608"/>
      <c r="J8" s="608"/>
      <c r="K8" s="608"/>
      <c r="L8" s="608"/>
      <c r="M8" s="608"/>
      <c r="N8" s="608"/>
      <c r="O8" s="608"/>
      <c r="P8" s="608"/>
      <c r="Q8" s="9" t="s">
        <v>11</v>
      </c>
      <c r="R8" s="10" t="s">
        <v>12</v>
      </c>
      <c r="S8" s="8"/>
      <c r="T8" s="8"/>
      <c r="U8" s="8"/>
      <c r="V8" s="8"/>
      <c r="W8" s="8"/>
      <c r="X8" s="8"/>
      <c r="Y8" s="8"/>
      <c r="Z8" s="8"/>
      <c r="AA8" s="8"/>
      <c r="BX8" s="8" t="s">
        <v>11</v>
      </c>
      <c r="BY8" s="8" t="s">
        <v>6</v>
      </c>
      <c r="BZ8" s="8" t="s">
        <v>6</v>
      </c>
      <c r="CA8" s="8" t="s">
        <v>6</v>
      </c>
      <c r="CB8" s="8" t="s">
        <v>6</v>
      </c>
      <c r="CC8" s="8" t="s">
        <v>6</v>
      </c>
      <c r="CD8" s="8" t="s">
        <v>12</v>
      </c>
      <c r="CE8" s="8" t="s">
        <v>6</v>
      </c>
      <c r="CF8" s="8" t="s">
        <v>6</v>
      </c>
      <c r="CG8" s="8" t="s">
        <v>6</v>
      </c>
      <c r="CH8" s="8" t="s">
        <v>6</v>
      </c>
      <c r="CI8" s="8" t="s">
        <v>6</v>
      </c>
      <c r="CJ8" s="8" t="s">
        <v>6</v>
      </c>
      <c r="CK8" s="8" t="s">
        <v>6</v>
      </c>
      <c r="CL8" s="8" t="s">
        <v>6</v>
      </c>
      <c r="CM8" s="8" t="s">
        <v>6</v>
      </c>
    </row>
    <row r="9" spans="1:245" s="1" customFormat="1" ht="11.25" customHeight="1">
      <c r="A9" s="581" t="s">
        <v>13</v>
      </c>
      <c r="B9" s="581"/>
      <c r="C9" s="581"/>
      <c r="D9" s="581"/>
      <c r="E9" s="581"/>
      <c r="F9" s="581"/>
      <c r="G9" s="608"/>
      <c r="H9" s="608"/>
      <c r="I9" s="608"/>
      <c r="J9" s="608"/>
      <c r="K9" s="608"/>
      <c r="L9" s="608"/>
      <c r="M9" s="608"/>
      <c r="N9" s="608"/>
      <c r="O9" s="608"/>
      <c r="P9" s="608"/>
      <c r="CN9" s="8" t="s">
        <v>13</v>
      </c>
      <c r="CO9" s="8" t="s">
        <v>6</v>
      </c>
      <c r="CP9" s="8" t="s">
        <v>6</v>
      </c>
      <c r="CQ9" s="8" t="s">
        <v>6</v>
      </c>
      <c r="CR9" s="8" t="s">
        <v>6</v>
      </c>
      <c r="CS9" s="8" t="s">
        <v>6</v>
      </c>
      <c r="CT9" s="8" t="s">
        <v>6</v>
      </c>
      <c r="CU9" s="8" t="s">
        <v>6</v>
      </c>
      <c r="CV9" s="8" t="s">
        <v>6</v>
      </c>
      <c r="CW9" s="8" t="s">
        <v>6</v>
      </c>
      <c r="CX9" s="8" t="s">
        <v>6</v>
      </c>
      <c r="CY9" s="8" t="s">
        <v>6</v>
      </c>
      <c r="CZ9" s="8" t="s">
        <v>6</v>
      </c>
      <c r="DA9" s="8" t="s">
        <v>6</v>
      </c>
      <c r="DB9" s="8" t="s">
        <v>6</v>
      </c>
      <c r="DC9" s="8" t="s">
        <v>6</v>
      </c>
    </row>
    <row r="10" spans="1:245" s="1" customFormat="1" ht="11.25" customHeight="1">
      <c r="A10" s="581" t="s">
        <v>14</v>
      </c>
      <c r="B10" s="581"/>
      <c r="C10" s="581"/>
      <c r="D10" s="581"/>
      <c r="E10" s="581"/>
      <c r="F10" s="581"/>
      <c r="G10" s="608" t="s">
        <v>15</v>
      </c>
      <c r="H10" s="608"/>
      <c r="I10" s="608"/>
      <c r="J10" s="608"/>
      <c r="K10" s="608"/>
      <c r="L10" s="608"/>
      <c r="M10" s="608"/>
      <c r="N10" s="608"/>
      <c r="O10" s="608"/>
      <c r="P10" s="608"/>
      <c r="R10" s="11" t="s">
        <v>15</v>
      </c>
      <c r="DD10" s="8" t="s">
        <v>14</v>
      </c>
      <c r="DE10" s="8" t="s">
        <v>6</v>
      </c>
      <c r="DF10" s="8" t="s">
        <v>6</v>
      </c>
      <c r="DG10" s="8" t="s">
        <v>6</v>
      </c>
      <c r="DH10" s="8" t="s">
        <v>6</v>
      </c>
      <c r="DI10" s="8" t="s">
        <v>6</v>
      </c>
      <c r="DJ10" s="8" t="s">
        <v>15</v>
      </c>
      <c r="DK10" s="8" t="s">
        <v>6</v>
      </c>
      <c r="DL10" s="8" t="s">
        <v>6</v>
      </c>
      <c r="DM10" s="8" t="s">
        <v>6</v>
      </c>
      <c r="DN10" s="8" t="s">
        <v>6</v>
      </c>
      <c r="DO10" s="8" t="s">
        <v>6</v>
      </c>
      <c r="DP10" s="8" t="s">
        <v>6</v>
      </c>
      <c r="DQ10" s="8" t="s">
        <v>6</v>
      </c>
      <c r="DR10" s="8" t="s">
        <v>6</v>
      </c>
      <c r="DS10" s="8" t="s">
        <v>6</v>
      </c>
    </row>
    <row r="11" spans="1:245" s="1" customFormat="1" ht="15">
      <c r="A11" s="581" t="s">
        <v>16</v>
      </c>
      <c r="B11" s="581"/>
      <c r="C11" s="581"/>
      <c r="D11" s="581"/>
      <c r="E11" s="581"/>
      <c r="F11" s="581"/>
      <c r="G11" s="608" t="s">
        <v>17</v>
      </c>
      <c r="H11" s="608"/>
      <c r="I11" s="608"/>
      <c r="J11" s="608"/>
      <c r="K11" s="608"/>
      <c r="L11" s="608"/>
      <c r="M11" s="608"/>
      <c r="N11" s="608"/>
      <c r="O11" s="608"/>
      <c r="P11" s="608"/>
      <c r="R11" s="11" t="s">
        <v>17</v>
      </c>
      <c r="DT11" s="8" t="s">
        <v>16</v>
      </c>
      <c r="DU11" s="8" t="s">
        <v>6</v>
      </c>
      <c r="DV11" s="8" t="s">
        <v>6</v>
      </c>
      <c r="DW11" s="8" t="s">
        <v>6</v>
      </c>
      <c r="DX11" s="8" t="s">
        <v>6</v>
      </c>
      <c r="DY11" s="8" t="s">
        <v>6</v>
      </c>
      <c r="DZ11" s="8" t="s">
        <v>17</v>
      </c>
      <c r="EA11" s="8" t="s">
        <v>6</v>
      </c>
      <c r="EB11" s="8" t="s">
        <v>6</v>
      </c>
      <c r="EC11" s="8" t="s">
        <v>6</v>
      </c>
      <c r="ED11" s="8" t="s">
        <v>6</v>
      </c>
      <c r="EE11" s="8" t="s">
        <v>6</v>
      </c>
      <c r="EF11" s="8" t="s">
        <v>6</v>
      </c>
      <c r="EG11" s="8" t="s">
        <v>6</v>
      </c>
      <c r="EH11" s="8" t="s">
        <v>6</v>
      </c>
      <c r="EI11" s="8" t="s">
        <v>6</v>
      </c>
    </row>
    <row r="12" spans="1:245" s="1" customFormat="1" ht="24" customHeight="1">
      <c r="A12" s="12"/>
      <c r="B12" s="4"/>
      <c r="C12" s="4"/>
      <c r="D12" s="4"/>
      <c r="E12" s="4"/>
      <c r="F12" s="13"/>
      <c r="G12" s="14"/>
      <c r="H12" s="14"/>
      <c r="I12" s="14"/>
      <c r="J12" s="14"/>
      <c r="K12" s="14"/>
      <c r="L12" s="14"/>
      <c r="M12" s="14"/>
      <c r="N12" s="14"/>
      <c r="O12" s="14"/>
      <c r="P12" s="14"/>
    </row>
    <row r="13" spans="1:245" s="1" customFormat="1" ht="25.5" customHeight="1">
      <c r="A13" s="606" t="s">
        <v>3577</v>
      </c>
      <c r="B13" s="606"/>
      <c r="C13" s="606"/>
      <c r="D13" s="606"/>
      <c r="E13" s="606"/>
      <c r="F13" s="606"/>
      <c r="G13" s="606"/>
      <c r="H13" s="606"/>
      <c r="I13" s="606"/>
      <c r="J13" s="606"/>
      <c r="K13" s="606"/>
      <c r="L13" s="606"/>
      <c r="M13" s="606"/>
      <c r="N13" s="606"/>
      <c r="O13" s="606"/>
      <c r="P13" s="606"/>
      <c r="EJ13" s="8" t="s">
        <v>18</v>
      </c>
      <c r="EK13" s="8" t="s">
        <v>6</v>
      </c>
      <c r="EL13" s="8" t="s">
        <v>6</v>
      </c>
      <c r="EM13" s="8" t="s">
        <v>6</v>
      </c>
      <c r="EN13" s="8" t="s">
        <v>6</v>
      </c>
      <c r="EO13" s="8" t="s">
        <v>6</v>
      </c>
      <c r="EP13" s="8" t="s">
        <v>6</v>
      </c>
      <c r="EQ13" s="8" t="s">
        <v>6</v>
      </c>
      <c r="ER13" s="8" t="s">
        <v>6</v>
      </c>
      <c r="ES13" s="8" t="s">
        <v>6</v>
      </c>
      <c r="ET13" s="8" t="s">
        <v>6</v>
      </c>
      <c r="EU13" s="8" t="s">
        <v>6</v>
      </c>
      <c r="EV13" s="8" t="s">
        <v>6</v>
      </c>
      <c r="EW13" s="8" t="s">
        <v>6</v>
      </c>
      <c r="EX13" s="8" t="s">
        <v>6</v>
      </c>
      <c r="EY13" s="8" t="s">
        <v>6</v>
      </c>
    </row>
    <row r="14" spans="1:245" s="1" customFormat="1" ht="15">
      <c r="A14" s="591" t="s">
        <v>19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</row>
    <row r="15" spans="1:245" s="1" customFormat="1" ht="8.25" customHeight="1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</row>
    <row r="16" spans="1:245" s="1" customFormat="1" ht="15">
      <c r="A16" s="606" t="s">
        <v>18</v>
      </c>
      <c r="B16" s="606"/>
      <c r="C16" s="606"/>
      <c r="D16" s="606"/>
      <c r="E16" s="606"/>
      <c r="F16" s="606"/>
      <c r="G16" s="606"/>
      <c r="H16" s="606"/>
      <c r="I16" s="606"/>
      <c r="J16" s="606"/>
      <c r="K16" s="606"/>
      <c r="L16" s="606"/>
      <c r="M16" s="606"/>
      <c r="N16" s="606"/>
      <c r="O16" s="606"/>
      <c r="P16" s="606"/>
      <c r="EZ16" s="8" t="s">
        <v>18</v>
      </c>
      <c r="FA16" s="8" t="s">
        <v>6</v>
      </c>
      <c r="FB16" s="8" t="s">
        <v>6</v>
      </c>
      <c r="FC16" s="8" t="s">
        <v>6</v>
      </c>
      <c r="FD16" s="8" t="s">
        <v>6</v>
      </c>
      <c r="FE16" s="8" t="s">
        <v>6</v>
      </c>
      <c r="FF16" s="8" t="s">
        <v>6</v>
      </c>
      <c r="FG16" s="8" t="s">
        <v>6</v>
      </c>
      <c r="FH16" s="8" t="s">
        <v>6</v>
      </c>
      <c r="FI16" s="8" t="s">
        <v>6</v>
      </c>
      <c r="FJ16" s="8" t="s">
        <v>6</v>
      </c>
      <c r="FK16" s="8" t="s">
        <v>6</v>
      </c>
      <c r="FL16" s="8" t="s">
        <v>6</v>
      </c>
      <c r="FM16" s="8" t="s">
        <v>6</v>
      </c>
      <c r="FN16" s="8" t="s">
        <v>6</v>
      </c>
      <c r="FO16" s="8" t="s">
        <v>6</v>
      </c>
    </row>
    <row r="17" spans="1:196" s="1" customFormat="1" ht="15">
      <c r="A17" s="591" t="s">
        <v>20</v>
      </c>
      <c r="B17" s="591"/>
      <c r="C17" s="591"/>
      <c r="D17" s="591"/>
      <c r="E17" s="591"/>
      <c r="F17" s="591"/>
      <c r="G17" s="591"/>
      <c r="H17" s="591"/>
      <c r="I17" s="591"/>
      <c r="J17" s="591"/>
      <c r="K17" s="591"/>
      <c r="L17" s="591"/>
      <c r="M17" s="591"/>
      <c r="N17" s="591"/>
      <c r="O17" s="591"/>
      <c r="P17" s="591"/>
    </row>
    <row r="18" spans="1:196" s="1" customFormat="1" ht="22.5" customHeight="1">
      <c r="A18" s="607" t="s">
        <v>2866</v>
      </c>
      <c r="B18" s="607"/>
      <c r="C18" s="607"/>
      <c r="D18" s="607"/>
      <c r="E18" s="607"/>
      <c r="F18" s="607"/>
      <c r="G18" s="607"/>
      <c r="H18" s="607"/>
      <c r="I18" s="607"/>
      <c r="J18" s="607"/>
      <c r="K18" s="607"/>
      <c r="L18" s="607"/>
      <c r="M18" s="607"/>
      <c r="N18" s="607"/>
      <c r="O18" s="607"/>
      <c r="P18" s="607"/>
    </row>
    <row r="19" spans="1:196" s="1" customFormat="1" ht="8.25" customHeight="1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</row>
    <row r="20" spans="1:196" s="1" customFormat="1" ht="15">
      <c r="A20" s="606" t="s">
        <v>2867</v>
      </c>
      <c r="B20" s="606"/>
      <c r="C20" s="606"/>
      <c r="D20" s="606"/>
      <c r="E20" s="606"/>
      <c r="F20" s="606"/>
      <c r="G20" s="606"/>
      <c r="H20" s="606"/>
      <c r="I20" s="606"/>
      <c r="J20" s="606"/>
      <c r="K20" s="606"/>
      <c r="L20" s="606"/>
      <c r="M20" s="606"/>
      <c r="N20" s="606"/>
      <c r="O20" s="606"/>
      <c r="P20" s="606"/>
      <c r="FP20" s="8" t="s">
        <v>2867</v>
      </c>
      <c r="FQ20" s="8" t="s">
        <v>6</v>
      </c>
      <c r="FR20" s="8" t="s">
        <v>6</v>
      </c>
      <c r="FS20" s="8" t="s">
        <v>6</v>
      </c>
      <c r="FT20" s="8" t="s">
        <v>6</v>
      </c>
      <c r="FU20" s="8" t="s">
        <v>6</v>
      </c>
      <c r="FV20" s="8" t="s">
        <v>6</v>
      </c>
      <c r="FW20" s="8" t="s">
        <v>6</v>
      </c>
      <c r="FX20" s="8" t="s">
        <v>6</v>
      </c>
      <c r="FY20" s="8" t="s">
        <v>6</v>
      </c>
      <c r="FZ20" s="8" t="s">
        <v>6</v>
      </c>
      <c r="GA20" s="8" t="s">
        <v>6</v>
      </c>
      <c r="GB20" s="8" t="s">
        <v>6</v>
      </c>
      <c r="GC20" s="8" t="s">
        <v>6</v>
      </c>
      <c r="GD20" s="8" t="s">
        <v>6</v>
      </c>
      <c r="GE20" s="8" t="s">
        <v>6</v>
      </c>
    </row>
    <row r="21" spans="1:196" s="1" customFormat="1" ht="15" customHeight="1">
      <c r="A21" s="591" t="s">
        <v>23</v>
      </c>
      <c r="B21" s="591"/>
      <c r="C21" s="591"/>
      <c r="D21" s="591"/>
      <c r="E21" s="591"/>
      <c r="F21" s="591"/>
      <c r="G21" s="591"/>
      <c r="H21" s="591"/>
      <c r="I21" s="591"/>
      <c r="J21" s="591"/>
      <c r="K21" s="591"/>
      <c r="L21" s="591"/>
      <c r="M21" s="591"/>
      <c r="N21" s="591"/>
      <c r="O21" s="591"/>
      <c r="P21" s="591"/>
    </row>
    <row r="22" spans="1:196" s="1" customFormat="1" ht="15.75" customHeight="1">
      <c r="A22" s="4" t="s">
        <v>24</v>
      </c>
      <c r="B22" s="17" t="s">
        <v>25</v>
      </c>
      <c r="C22" s="2" t="s">
        <v>26</v>
      </c>
      <c r="D22" s="2"/>
      <c r="E22" s="2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</row>
    <row r="23" spans="1:196" s="1" customFormat="1" ht="15">
      <c r="A23" s="4" t="s">
        <v>27</v>
      </c>
      <c r="B23" s="592" t="s">
        <v>546</v>
      </c>
      <c r="C23" s="592"/>
      <c r="D23" s="592"/>
      <c r="E23" s="592"/>
      <c r="F23" s="592"/>
      <c r="G23" s="18"/>
      <c r="H23" s="18"/>
      <c r="I23" s="18"/>
      <c r="J23" s="18"/>
      <c r="K23" s="18"/>
      <c r="L23" s="18"/>
      <c r="M23" s="18"/>
      <c r="N23" s="18"/>
      <c r="O23" s="18"/>
      <c r="P23" s="18"/>
      <c r="GF23" s="8" t="s">
        <v>546</v>
      </c>
      <c r="GG23" s="8" t="s">
        <v>6</v>
      </c>
      <c r="GH23" s="8" t="s">
        <v>6</v>
      </c>
      <c r="GI23" s="8" t="s">
        <v>6</v>
      </c>
      <c r="GJ23" s="8" t="s">
        <v>6</v>
      </c>
    </row>
    <row r="24" spans="1:196" s="1" customFormat="1" ht="15">
      <c r="A24" s="4"/>
      <c r="B24" s="593" t="s">
        <v>29</v>
      </c>
      <c r="C24" s="593"/>
      <c r="D24" s="593"/>
      <c r="E24" s="593"/>
      <c r="F24" s="593"/>
      <c r="G24" s="19"/>
      <c r="H24" s="19"/>
      <c r="I24" s="19"/>
      <c r="J24" s="19"/>
      <c r="K24" s="19"/>
      <c r="L24" s="19"/>
      <c r="M24" s="19"/>
      <c r="N24" s="19"/>
      <c r="O24" s="20"/>
      <c r="P24" s="19"/>
    </row>
    <row r="25" spans="1:196" s="1" customFormat="1" ht="14.25" customHeight="1">
      <c r="A25" s="4"/>
      <c r="B25" s="4"/>
      <c r="C25" s="4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19"/>
      <c r="P25" s="19"/>
    </row>
    <row r="26" spans="1:196" s="1" customFormat="1" ht="15">
      <c r="A26" s="22" t="s">
        <v>30</v>
      </c>
      <c r="B26" s="23"/>
      <c r="C26" s="594"/>
      <c r="D26" s="594"/>
      <c r="E26" s="594"/>
      <c r="F26" s="594"/>
      <c r="G26" s="8"/>
      <c r="H26" s="8"/>
      <c r="I26" s="8"/>
      <c r="J26" s="8"/>
      <c r="K26" s="8"/>
      <c r="L26" s="8"/>
      <c r="M26" s="8"/>
      <c r="N26" s="8"/>
      <c r="O26" s="8"/>
      <c r="P26" s="8"/>
      <c r="GK26" s="8" t="s">
        <v>6</v>
      </c>
      <c r="GL26" s="8" t="s">
        <v>6</v>
      </c>
      <c r="GM26" s="8" t="s">
        <v>6</v>
      </c>
      <c r="GN26" s="8" t="s">
        <v>6</v>
      </c>
    </row>
    <row r="27" spans="1:196" s="1" customFormat="1" ht="14.25" customHeight="1">
      <c r="A27" s="4"/>
      <c r="B27" s="23"/>
      <c r="C27" s="24"/>
      <c r="D27" s="25"/>
      <c r="E27" s="25"/>
      <c r="F27" s="25"/>
      <c r="G27" s="26"/>
      <c r="H27" s="26"/>
      <c r="I27" s="26"/>
      <c r="J27" s="26"/>
      <c r="K27" s="26"/>
      <c r="L27" s="26"/>
      <c r="M27" s="26"/>
      <c r="N27" s="26"/>
      <c r="O27" s="26"/>
      <c r="P27" s="26"/>
    </row>
    <row r="28" spans="1:196" s="1" customFormat="1" ht="14.25" customHeight="1">
      <c r="A28" s="22" t="s">
        <v>31</v>
      </c>
      <c r="B28" s="23"/>
      <c r="C28" s="27"/>
      <c r="D28" s="28">
        <v>2237.4</v>
      </c>
      <c r="E28" s="29" t="s">
        <v>32</v>
      </c>
      <c r="G28" s="23"/>
      <c r="H28" s="23"/>
      <c r="I28" s="23"/>
      <c r="J28" s="23"/>
      <c r="K28" s="23"/>
      <c r="L28" s="23"/>
      <c r="M28" s="23"/>
      <c r="N28" s="30"/>
      <c r="O28" s="30"/>
      <c r="P28" s="23"/>
    </row>
    <row r="29" spans="1:196" s="1" customFormat="1" ht="14.25" customHeight="1">
      <c r="A29" s="4"/>
      <c r="B29" s="31" t="s">
        <v>33</v>
      </c>
      <c r="C29" s="32"/>
      <c r="D29" s="33"/>
      <c r="E29" s="29"/>
      <c r="G29" s="23"/>
      <c r="O29" s="34"/>
    </row>
    <row r="30" spans="1:196" s="1" customFormat="1" ht="14.25" customHeight="1">
      <c r="A30" s="4"/>
      <c r="B30" s="35" t="s">
        <v>34</v>
      </c>
      <c r="C30" s="27"/>
      <c r="D30" s="28">
        <v>2010.55</v>
      </c>
      <c r="E30" s="29" t="s">
        <v>32</v>
      </c>
      <c r="I30" s="23"/>
      <c r="K30" s="23" t="s">
        <v>35</v>
      </c>
      <c r="L30" s="23"/>
      <c r="M30" s="23"/>
      <c r="N30" s="36"/>
      <c r="O30" s="28">
        <v>234.67</v>
      </c>
      <c r="P30" s="29" t="s">
        <v>32</v>
      </c>
      <c r="Q30" s="37"/>
      <c r="R30" s="37"/>
      <c r="S30" s="38"/>
    </row>
    <row r="31" spans="1:196" s="1" customFormat="1" ht="14.25" customHeight="1">
      <c r="A31" s="4"/>
      <c r="B31" s="35" t="s">
        <v>36</v>
      </c>
      <c r="C31" s="39"/>
      <c r="D31" s="40">
        <v>226.85</v>
      </c>
      <c r="E31" s="29" t="s">
        <v>32</v>
      </c>
      <c r="I31" s="23"/>
      <c r="K31" s="23" t="s">
        <v>37</v>
      </c>
      <c r="L31" s="23"/>
      <c r="M31" s="23"/>
      <c r="N31" s="36"/>
      <c r="O31" s="28">
        <v>40.47</v>
      </c>
      <c r="P31" s="29" t="s">
        <v>32</v>
      </c>
      <c r="Q31" s="37"/>
      <c r="R31" s="37"/>
      <c r="S31" s="38"/>
    </row>
    <row r="32" spans="1:196" s="1" customFormat="1" ht="14.25" customHeight="1">
      <c r="A32" s="4"/>
      <c r="B32" s="35" t="s">
        <v>38</v>
      </c>
      <c r="C32" s="39"/>
      <c r="D32" s="40">
        <v>0</v>
      </c>
      <c r="E32" s="29" t="s">
        <v>32</v>
      </c>
      <c r="I32" s="23"/>
      <c r="K32" s="23" t="s">
        <v>39</v>
      </c>
      <c r="L32" s="23"/>
      <c r="M32" s="23"/>
      <c r="N32" s="41"/>
      <c r="O32" s="40">
        <v>305.20999999999998</v>
      </c>
      <c r="P32" s="42" t="s">
        <v>40</v>
      </c>
      <c r="Q32" s="43"/>
      <c r="R32" s="43"/>
      <c r="S32" s="44"/>
    </row>
    <row r="33" spans="1:207" s="1" customFormat="1" ht="14.25" customHeight="1">
      <c r="A33" s="4"/>
      <c r="B33" s="35" t="s">
        <v>41</v>
      </c>
      <c r="C33" s="39"/>
      <c r="D33" s="28">
        <v>0</v>
      </c>
      <c r="E33" s="29" t="s">
        <v>32</v>
      </c>
      <c r="I33" s="23"/>
      <c r="K33" s="23" t="s">
        <v>42</v>
      </c>
      <c r="L33" s="23"/>
      <c r="M33" s="23"/>
      <c r="N33" s="41"/>
      <c r="O33" s="40">
        <v>41.13</v>
      </c>
      <c r="P33" s="42" t="s">
        <v>40</v>
      </c>
      <c r="Q33" s="43"/>
      <c r="R33" s="43"/>
      <c r="S33" s="44"/>
    </row>
    <row r="34" spans="1:207" s="1" customFormat="1" ht="14.25" customHeight="1">
      <c r="A34" s="4"/>
      <c r="B34" s="23"/>
      <c r="D34" s="44"/>
      <c r="E34" s="29"/>
      <c r="H34" s="23"/>
      <c r="I34" s="23"/>
      <c r="J34" s="23"/>
      <c r="K34" s="23"/>
      <c r="L34" s="23"/>
      <c r="M34" s="23"/>
      <c r="N34" s="26"/>
      <c r="O34" s="26"/>
      <c r="P34" s="23"/>
    </row>
    <row r="35" spans="1:207" s="1" customFormat="1" ht="11.25" customHeight="1">
      <c r="A35" s="595" t="s">
        <v>43</v>
      </c>
      <c r="B35" s="596" t="s">
        <v>44</v>
      </c>
      <c r="C35" s="597" t="s">
        <v>45</v>
      </c>
      <c r="D35" s="598"/>
      <c r="E35" s="598"/>
      <c r="F35" s="598"/>
      <c r="G35" s="599"/>
      <c r="H35" s="596" t="s">
        <v>46</v>
      </c>
      <c r="I35" s="596" t="s">
        <v>47</v>
      </c>
      <c r="J35" s="596"/>
      <c r="K35" s="596"/>
      <c r="L35" s="597" t="s">
        <v>48</v>
      </c>
      <c r="M35" s="598"/>
      <c r="N35" s="598"/>
      <c r="O35" s="598"/>
      <c r="P35" s="599"/>
      <c r="Q35" s="46"/>
      <c r="R35" s="46"/>
    </row>
    <row r="36" spans="1:207" s="1" customFormat="1" ht="11.25" customHeight="1">
      <c r="A36" s="595"/>
      <c r="B36" s="596"/>
      <c r="C36" s="600"/>
      <c r="D36" s="601"/>
      <c r="E36" s="601"/>
      <c r="F36" s="601"/>
      <c r="G36" s="602"/>
      <c r="H36" s="596"/>
      <c r="I36" s="596"/>
      <c r="J36" s="596"/>
      <c r="K36" s="596"/>
      <c r="L36" s="603"/>
      <c r="M36" s="604"/>
      <c r="N36" s="604"/>
      <c r="O36" s="604"/>
      <c r="P36" s="605"/>
      <c r="Q36" s="46"/>
      <c r="R36" s="46"/>
    </row>
    <row r="37" spans="1:207" s="1" customFormat="1" ht="54" customHeight="1">
      <c r="A37" s="595"/>
      <c r="B37" s="596"/>
      <c r="C37" s="603"/>
      <c r="D37" s="604"/>
      <c r="E37" s="604"/>
      <c r="F37" s="604"/>
      <c r="G37" s="605"/>
      <c r="H37" s="596"/>
      <c r="I37" s="45" t="s">
        <v>49</v>
      </c>
      <c r="J37" s="45" t="s">
        <v>50</v>
      </c>
      <c r="K37" s="45" t="s">
        <v>51</v>
      </c>
      <c r="L37" s="45" t="s">
        <v>52</v>
      </c>
      <c r="M37" s="45" t="s">
        <v>53</v>
      </c>
      <c r="N37" s="45" t="s">
        <v>54</v>
      </c>
      <c r="O37" s="45" t="s">
        <v>50</v>
      </c>
      <c r="P37" s="45" t="s">
        <v>55</v>
      </c>
      <c r="Q37" s="46"/>
      <c r="R37" s="46"/>
    </row>
    <row r="38" spans="1:207" s="1" customFormat="1" ht="15">
      <c r="A38" s="47">
        <v>1</v>
      </c>
      <c r="B38" s="48">
        <v>2</v>
      </c>
      <c r="C38" s="588">
        <v>3</v>
      </c>
      <c r="D38" s="589"/>
      <c r="E38" s="589"/>
      <c r="F38" s="589"/>
      <c r="G38" s="590"/>
      <c r="H38" s="48">
        <v>4</v>
      </c>
      <c r="I38" s="48">
        <v>5</v>
      </c>
      <c r="J38" s="48">
        <v>6</v>
      </c>
      <c r="K38" s="48">
        <v>7</v>
      </c>
      <c r="L38" s="48">
        <v>8</v>
      </c>
      <c r="M38" s="48">
        <v>9</v>
      </c>
      <c r="N38" s="48">
        <v>10</v>
      </c>
      <c r="O38" s="48">
        <v>11</v>
      </c>
      <c r="P38" s="48">
        <v>12</v>
      </c>
      <c r="Q38" s="49"/>
      <c r="R38" s="49"/>
    </row>
    <row r="39" spans="1:207" s="1" customFormat="1" ht="15">
      <c r="A39" s="582" t="s">
        <v>2868</v>
      </c>
      <c r="B39" s="583"/>
      <c r="C39" s="583"/>
      <c r="D39" s="583"/>
      <c r="E39" s="583"/>
      <c r="F39" s="583"/>
      <c r="G39" s="583"/>
      <c r="H39" s="583"/>
      <c r="I39" s="583"/>
      <c r="J39" s="583"/>
      <c r="K39" s="583"/>
      <c r="L39" s="583"/>
      <c r="M39" s="583"/>
      <c r="N39" s="583"/>
      <c r="O39" s="583"/>
      <c r="P39" s="584"/>
      <c r="GO39" s="50" t="s">
        <v>2868</v>
      </c>
    </row>
    <row r="40" spans="1:207" s="1" customFormat="1" ht="15">
      <c r="A40" s="582" t="s">
        <v>1829</v>
      </c>
      <c r="B40" s="583"/>
      <c r="C40" s="583"/>
      <c r="D40" s="583"/>
      <c r="E40" s="583"/>
      <c r="F40" s="583"/>
      <c r="G40" s="583"/>
      <c r="H40" s="583"/>
      <c r="I40" s="583"/>
      <c r="J40" s="583"/>
      <c r="K40" s="583"/>
      <c r="L40" s="583"/>
      <c r="M40" s="583"/>
      <c r="N40" s="583"/>
      <c r="O40" s="583"/>
      <c r="P40" s="584"/>
      <c r="GO40" s="50"/>
      <c r="GP40" s="50" t="s">
        <v>1829</v>
      </c>
    </row>
    <row r="41" spans="1:207" s="1" customFormat="1" ht="22.5">
      <c r="A41" s="51" t="s">
        <v>58</v>
      </c>
      <c r="B41" s="52" t="s">
        <v>758</v>
      </c>
      <c r="C41" s="580" t="s">
        <v>759</v>
      </c>
      <c r="D41" s="580"/>
      <c r="E41" s="580"/>
      <c r="F41" s="580"/>
      <c r="G41" s="580"/>
      <c r="H41" s="53" t="s">
        <v>550</v>
      </c>
      <c r="I41" s="54">
        <v>2.5434999999999999E-2</v>
      </c>
      <c r="J41" s="55">
        <v>1</v>
      </c>
      <c r="K41" s="56">
        <v>2.5434999999999999E-2</v>
      </c>
      <c r="L41" s="57"/>
      <c r="M41" s="54"/>
      <c r="N41" s="57"/>
      <c r="O41" s="54"/>
      <c r="P41" s="58"/>
      <c r="Q41" s="59"/>
      <c r="R41" s="60"/>
      <c r="GO41" s="50"/>
      <c r="GP41" s="50"/>
      <c r="GQ41" s="50" t="s">
        <v>759</v>
      </c>
      <c r="GR41" s="50" t="s">
        <v>6</v>
      </c>
      <c r="GS41" s="50" t="s">
        <v>6</v>
      </c>
      <c r="GT41" s="50" t="s">
        <v>6</v>
      </c>
      <c r="GU41" s="50" t="s">
        <v>6</v>
      </c>
    </row>
    <row r="42" spans="1:207" s="1" customFormat="1" ht="15">
      <c r="A42" s="61"/>
      <c r="B42" s="62"/>
      <c r="C42" s="578" t="s">
        <v>2869</v>
      </c>
      <c r="D42" s="578"/>
      <c r="E42" s="578"/>
      <c r="F42" s="578"/>
      <c r="G42" s="578"/>
      <c r="H42" s="578"/>
      <c r="I42" s="578"/>
      <c r="J42" s="578"/>
      <c r="K42" s="578"/>
      <c r="L42" s="578"/>
      <c r="M42" s="578"/>
      <c r="N42" s="578"/>
      <c r="O42" s="578"/>
      <c r="P42" s="585"/>
      <c r="GO42" s="50"/>
      <c r="GP42" s="50"/>
      <c r="GQ42" s="50"/>
      <c r="GR42" s="50"/>
      <c r="GS42" s="50"/>
      <c r="GT42" s="50"/>
      <c r="GU42" s="50"/>
      <c r="GV42" s="63" t="s">
        <v>2869</v>
      </c>
    </row>
    <row r="43" spans="1:207" s="1" customFormat="1" ht="23.25">
      <c r="A43" s="64"/>
      <c r="B43" s="65" t="s">
        <v>62</v>
      </c>
      <c r="C43" s="572" t="s">
        <v>63</v>
      </c>
      <c r="D43" s="572"/>
      <c r="E43" s="572"/>
      <c r="F43" s="572"/>
      <c r="G43" s="572"/>
      <c r="H43" s="572"/>
      <c r="I43" s="572"/>
      <c r="J43" s="572"/>
      <c r="K43" s="572"/>
      <c r="L43" s="572"/>
      <c r="M43" s="572"/>
      <c r="N43" s="572"/>
      <c r="O43" s="572"/>
      <c r="P43" s="587"/>
      <c r="GO43" s="50"/>
      <c r="GP43" s="50"/>
      <c r="GQ43" s="50"/>
      <c r="GR43" s="50"/>
      <c r="GS43" s="50"/>
      <c r="GT43" s="50"/>
      <c r="GU43" s="50"/>
      <c r="GW43" s="63" t="s">
        <v>63</v>
      </c>
    </row>
    <row r="44" spans="1:207" s="1" customFormat="1" ht="15">
      <c r="A44" s="66"/>
      <c r="B44" s="67" t="s">
        <v>58</v>
      </c>
      <c r="C44" s="581" t="s">
        <v>66</v>
      </c>
      <c r="D44" s="581"/>
      <c r="E44" s="581"/>
      <c r="F44" s="581"/>
      <c r="G44" s="581"/>
      <c r="H44" s="68" t="s">
        <v>67</v>
      </c>
      <c r="I44" s="69"/>
      <c r="J44" s="69"/>
      <c r="K44" s="72">
        <v>0.27256150000000001</v>
      </c>
      <c r="L44" s="70"/>
      <c r="M44" s="69"/>
      <c r="N44" s="70"/>
      <c r="O44" s="69"/>
      <c r="P44" s="83">
        <v>176.8</v>
      </c>
      <c r="GO44" s="50"/>
      <c r="GP44" s="50"/>
      <c r="GQ44" s="50"/>
      <c r="GR44" s="50"/>
      <c r="GS44" s="50"/>
      <c r="GT44" s="50"/>
      <c r="GU44" s="50"/>
      <c r="GX44" s="8" t="s">
        <v>66</v>
      </c>
    </row>
    <row r="45" spans="1:207" s="1" customFormat="1" ht="15">
      <c r="A45" s="73"/>
      <c r="B45" s="67" t="s">
        <v>647</v>
      </c>
      <c r="C45" s="581" t="s">
        <v>648</v>
      </c>
      <c r="D45" s="581"/>
      <c r="E45" s="581"/>
      <c r="F45" s="581"/>
      <c r="G45" s="581"/>
      <c r="H45" s="68" t="s">
        <v>67</v>
      </c>
      <c r="I45" s="96">
        <v>8.93</v>
      </c>
      <c r="J45" s="74">
        <v>1.2</v>
      </c>
      <c r="K45" s="72">
        <v>0.27256150000000001</v>
      </c>
      <c r="L45" s="129"/>
      <c r="M45" s="130"/>
      <c r="N45" s="77">
        <v>648.66999999999996</v>
      </c>
      <c r="O45" s="69"/>
      <c r="P45" s="71">
        <v>176.8</v>
      </c>
      <c r="GO45" s="50"/>
      <c r="GP45" s="50"/>
      <c r="GQ45" s="50"/>
      <c r="GR45" s="50"/>
      <c r="GS45" s="50"/>
      <c r="GT45" s="50"/>
      <c r="GU45" s="50"/>
      <c r="GX45" s="8"/>
      <c r="GY45" s="8" t="s">
        <v>648</v>
      </c>
    </row>
    <row r="46" spans="1:207" s="1" customFormat="1" ht="15">
      <c r="A46" s="66"/>
      <c r="B46" s="67" t="s">
        <v>70</v>
      </c>
      <c r="C46" s="581" t="s">
        <v>71</v>
      </c>
      <c r="D46" s="581"/>
      <c r="E46" s="581"/>
      <c r="F46" s="581"/>
      <c r="G46" s="581"/>
      <c r="H46" s="68"/>
      <c r="I46" s="69"/>
      <c r="J46" s="69"/>
      <c r="K46" s="69"/>
      <c r="L46" s="70"/>
      <c r="M46" s="69"/>
      <c r="N46" s="70"/>
      <c r="O46" s="69"/>
      <c r="P46" s="71">
        <v>1285.47</v>
      </c>
      <c r="GO46" s="50"/>
      <c r="GP46" s="50"/>
      <c r="GQ46" s="50"/>
      <c r="GR46" s="50"/>
      <c r="GS46" s="50"/>
      <c r="GT46" s="50"/>
      <c r="GU46" s="50"/>
      <c r="GX46" s="8" t="s">
        <v>71</v>
      </c>
      <c r="GY46" s="8"/>
    </row>
    <row r="47" spans="1:207" s="1" customFormat="1" ht="15">
      <c r="A47" s="66"/>
      <c r="B47" s="67"/>
      <c r="C47" s="581" t="s">
        <v>72</v>
      </c>
      <c r="D47" s="581"/>
      <c r="E47" s="581"/>
      <c r="F47" s="581"/>
      <c r="G47" s="581"/>
      <c r="H47" s="68" t="s">
        <v>67</v>
      </c>
      <c r="I47" s="69"/>
      <c r="J47" s="69"/>
      <c r="K47" s="72">
        <v>1.4189677999999999</v>
      </c>
      <c r="L47" s="70"/>
      <c r="M47" s="69"/>
      <c r="N47" s="70"/>
      <c r="O47" s="69"/>
      <c r="P47" s="71">
        <v>1300.44</v>
      </c>
      <c r="GO47" s="50"/>
      <c r="GP47" s="50"/>
      <c r="GQ47" s="50"/>
      <c r="GR47" s="50"/>
      <c r="GS47" s="50"/>
      <c r="GT47" s="50"/>
      <c r="GU47" s="50"/>
      <c r="GX47" s="8" t="s">
        <v>72</v>
      </c>
      <c r="GY47" s="8"/>
    </row>
    <row r="48" spans="1:207" s="1" customFormat="1" ht="23.25">
      <c r="A48" s="73"/>
      <c r="B48" s="67" t="s">
        <v>714</v>
      </c>
      <c r="C48" s="581" t="s">
        <v>715</v>
      </c>
      <c r="D48" s="581"/>
      <c r="E48" s="581"/>
      <c r="F48" s="581"/>
      <c r="G48" s="581"/>
      <c r="H48" s="68" t="s">
        <v>75</v>
      </c>
      <c r="I48" s="96">
        <v>46.49</v>
      </c>
      <c r="J48" s="74">
        <v>1.2</v>
      </c>
      <c r="K48" s="72">
        <v>1.4189677999999999</v>
      </c>
      <c r="L48" s="129"/>
      <c r="M48" s="130"/>
      <c r="N48" s="77">
        <v>905.92</v>
      </c>
      <c r="O48" s="69"/>
      <c r="P48" s="71">
        <v>1285.47</v>
      </c>
      <c r="GO48" s="50"/>
      <c r="GP48" s="50"/>
      <c r="GQ48" s="50"/>
      <c r="GR48" s="50"/>
      <c r="GS48" s="50"/>
      <c r="GT48" s="50"/>
      <c r="GU48" s="50"/>
      <c r="GX48" s="8"/>
      <c r="GY48" s="8" t="s">
        <v>715</v>
      </c>
    </row>
    <row r="49" spans="1:211" s="1" customFormat="1" ht="15">
      <c r="A49" s="78"/>
      <c r="B49" s="67" t="s">
        <v>212</v>
      </c>
      <c r="C49" s="581" t="s">
        <v>213</v>
      </c>
      <c r="D49" s="581"/>
      <c r="E49" s="581"/>
      <c r="F49" s="581"/>
      <c r="G49" s="581"/>
      <c r="H49" s="68" t="s">
        <v>67</v>
      </c>
      <c r="I49" s="96">
        <v>46.49</v>
      </c>
      <c r="J49" s="74">
        <v>1.2</v>
      </c>
      <c r="K49" s="72">
        <v>1.4189677999999999</v>
      </c>
      <c r="L49" s="70"/>
      <c r="M49" s="69"/>
      <c r="N49" s="173">
        <v>916.47</v>
      </c>
      <c r="O49" s="69"/>
      <c r="P49" s="71">
        <v>1300.44</v>
      </c>
      <c r="GO49" s="50"/>
      <c r="GP49" s="50"/>
      <c r="GQ49" s="50"/>
      <c r="GR49" s="50"/>
      <c r="GS49" s="50"/>
      <c r="GT49" s="50"/>
      <c r="GU49" s="50"/>
      <c r="GX49" s="8"/>
      <c r="GY49" s="8"/>
      <c r="GZ49" s="8" t="s">
        <v>213</v>
      </c>
    </row>
    <row r="50" spans="1:211" s="1" customFormat="1" ht="15">
      <c r="A50" s="79"/>
      <c r="B50" s="65"/>
      <c r="C50" s="579" t="s">
        <v>99</v>
      </c>
      <c r="D50" s="579"/>
      <c r="E50" s="579"/>
      <c r="F50" s="579"/>
      <c r="G50" s="579"/>
      <c r="H50" s="53"/>
      <c r="I50" s="54"/>
      <c r="J50" s="54"/>
      <c r="K50" s="54"/>
      <c r="L50" s="57"/>
      <c r="M50" s="54"/>
      <c r="N50" s="80"/>
      <c r="O50" s="54"/>
      <c r="P50" s="81">
        <v>2762.71</v>
      </c>
      <c r="GO50" s="50"/>
      <c r="GP50" s="50"/>
      <c r="GQ50" s="50"/>
      <c r="GR50" s="50"/>
      <c r="GS50" s="50"/>
      <c r="GT50" s="50"/>
      <c r="GU50" s="50"/>
      <c r="GX50" s="8"/>
      <c r="GY50" s="8"/>
      <c r="GZ50" s="8"/>
      <c r="HA50" s="50" t="s">
        <v>99</v>
      </c>
    </row>
    <row r="51" spans="1:211" s="1" customFormat="1" ht="15">
      <c r="A51" s="78"/>
      <c r="B51" s="67"/>
      <c r="C51" s="581" t="s">
        <v>104</v>
      </c>
      <c r="D51" s="581"/>
      <c r="E51" s="581"/>
      <c r="F51" s="581"/>
      <c r="G51" s="581"/>
      <c r="H51" s="68"/>
      <c r="I51" s="69"/>
      <c r="J51" s="69"/>
      <c r="K51" s="69"/>
      <c r="L51" s="70"/>
      <c r="M51" s="69"/>
      <c r="N51" s="70"/>
      <c r="O51" s="69"/>
      <c r="P51" s="71">
        <v>1477.24</v>
      </c>
      <c r="GO51" s="50"/>
      <c r="GP51" s="50"/>
      <c r="GQ51" s="50"/>
      <c r="GR51" s="50"/>
      <c r="GS51" s="50"/>
      <c r="GT51" s="50"/>
      <c r="GU51" s="50"/>
      <c r="GX51" s="8"/>
      <c r="GY51" s="8"/>
      <c r="GZ51" s="8"/>
      <c r="HA51" s="50"/>
      <c r="HB51" s="8" t="s">
        <v>104</v>
      </c>
    </row>
    <row r="52" spans="1:211" s="1" customFormat="1" ht="23.25">
      <c r="A52" s="78"/>
      <c r="B52" s="67" t="s">
        <v>554</v>
      </c>
      <c r="C52" s="581" t="s">
        <v>555</v>
      </c>
      <c r="D52" s="581"/>
      <c r="E52" s="581"/>
      <c r="F52" s="581"/>
      <c r="G52" s="581"/>
      <c r="H52" s="68" t="s">
        <v>103</v>
      </c>
      <c r="I52" s="82">
        <v>93</v>
      </c>
      <c r="J52" s="69"/>
      <c r="K52" s="82">
        <v>93</v>
      </c>
      <c r="L52" s="70"/>
      <c r="M52" s="69"/>
      <c r="N52" s="70"/>
      <c r="O52" s="69"/>
      <c r="P52" s="71">
        <v>1373.83</v>
      </c>
      <c r="GO52" s="50"/>
      <c r="GP52" s="50"/>
      <c r="GQ52" s="50"/>
      <c r="GR52" s="50"/>
      <c r="GS52" s="50"/>
      <c r="GT52" s="50"/>
      <c r="GU52" s="50"/>
      <c r="GX52" s="8"/>
      <c r="GY52" s="8"/>
      <c r="GZ52" s="8"/>
      <c r="HA52" s="50"/>
      <c r="HB52" s="8" t="s">
        <v>555</v>
      </c>
    </row>
    <row r="53" spans="1:211" s="1" customFormat="1" ht="23.25">
      <c r="A53" s="78"/>
      <c r="B53" s="67" t="s">
        <v>556</v>
      </c>
      <c r="C53" s="581" t="s">
        <v>557</v>
      </c>
      <c r="D53" s="581"/>
      <c r="E53" s="581"/>
      <c r="F53" s="581"/>
      <c r="G53" s="581"/>
      <c r="H53" s="68" t="s">
        <v>103</v>
      </c>
      <c r="I53" s="82">
        <v>46</v>
      </c>
      <c r="J53" s="69"/>
      <c r="K53" s="82">
        <v>46</v>
      </c>
      <c r="L53" s="70"/>
      <c r="M53" s="69"/>
      <c r="N53" s="70"/>
      <c r="O53" s="69"/>
      <c r="P53" s="83">
        <v>679.53</v>
      </c>
      <c r="GO53" s="50"/>
      <c r="GP53" s="50"/>
      <c r="GQ53" s="50"/>
      <c r="GR53" s="50"/>
      <c r="GS53" s="50"/>
      <c r="GT53" s="50"/>
      <c r="GU53" s="50"/>
      <c r="GX53" s="8"/>
      <c r="GY53" s="8"/>
      <c r="GZ53" s="8"/>
      <c r="HA53" s="50"/>
      <c r="HB53" s="8" t="s">
        <v>557</v>
      </c>
    </row>
    <row r="54" spans="1:211" s="1" customFormat="1" ht="15">
      <c r="A54" s="84"/>
      <c r="B54" s="85"/>
      <c r="C54" s="579" t="s">
        <v>109</v>
      </c>
      <c r="D54" s="579"/>
      <c r="E54" s="579"/>
      <c r="F54" s="579"/>
      <c r="G54" s="579"/>
      <c r="H54" s="53"/>
      <c r="I54" s="54"/>
      <c r="J54" s="54"/>
      <c r="K54" s="54"/>
      <c r="L54" s="57"/>
      <c r="M54" s="54"/>
      <c r="N54" s="80">
        <v>189348.14</v>
      </c>
      <c r="O54" s="54"/>
      <c r="P54" s="81">
        <v>4816.07</v>
      </c>
      <c r="GO54" s="50"/>
      <c r="GP54" s="50"/>
      <c r="GQ54" s="50"/>
      <c r="GR54" s="50"/>
      <c r="GS54" s="50"/>
      <c r="GT54" s="50"/>
      <c r="GU54" s="50"/>
      <c r="GX54" s="8"/>
      <c r="GY54" s="8"/>
      <c r="GZ54" s="8"/>
      <c r="HA54" s="50"/>
      <c r="HB54" s="8"/>
      <c r="HC54" s="50" t="s">
        <v>109</v>
      </c>
    </row>
    <row r="55" spans="1:211" s="1" customFormat="1" ht="0.75" customHeight="1">
      <c r="A55" s="86"/>
      <c r="B55" s="87"/>
      <c r="C55" s="87"/>
      <c r="D55" s="87"/>
      <c r="E55" s="87"/>
      <c r="F55" s="87"/>
      <c r="G55" s="87"/>
      <c r="H55" s="88"/>
      <c r="I55" s="89"/>
      <c r="J55" s="89"/>
      <c r="K55" s="89"/>
      <c r="L55" s="90"/>
      <c r="M55" s="89"/>
      <c r="N55" s="90"/>
      <c r="O55" s="89"/>
      <c r="P55" s="91"/>
      <c r="GO55" s="50"/>
      <c r="GP55" s="50"/>
      <c r="GQ55" s="50"/>
      <c r="GR55" s="50"/>
      <c r="GS55" s="50"/>
      <c r="GT55" s="50"/>
      <c r="GU55" s="50"/>
      <c r="GX55" s="8"/>
      <c r="GY55" s="8"/>
      <c r="GZ55" s="8"/>
      <c r="HA55" s="50"/>
      <c r="HB55" s="8"/>
      <c r="HC55" s="50"/>
    </row>
    <row r="56" spans="1:211" s="1" customFormat="1" ht="33">
      <c r="A56" s="51" t="s">
        <v>70</v>
      </c>
      <c r="B56" s="52" t="s">
        <v>762</v>
      </c>
      <c r="C56" s="580" t="s">
        <v>763</v>
      </c>
      <c r="D56" s="580"/>
      <c r="E56" s="580"/>
      <c r="F56" s="580"/>
      <c r="G56" s="580"/>
      <c r="H56" s="53" t="s">
        <v>550</v>
      </c>
      <c r="I56" s="54">
        <v>2.3432000000000001E-2</v>
      </c>
      <c r="J56" s="55">
        <v>1</v>
      </c>
      <c r="K56" s="56">
        <v>2.3432000000000001E-2</v>
      </c>
      <c r="L56" s="57"/>
      <c r="M56" s="54"/>
      <c r="N56" s="57"/>
      <c r="O56" s="54"/>
      <c r="P56" s="58"/>
      <c r="Q56" s="59"/>
      <c r="R56" s="60"/>
      <c r="GO56" s="50"/>
      <c r="GP56" s="50"/>
      <c r="GQ56" s="50" t="s">
        <v>763</v>
      </c>
      <c r="GR56" s="50" t="s">
        <v>6</v>
      </c>
      <c r="GS56" s="50" t="s">
        <v>6</v>
      </c>
      <c r="GT56" s="50" t="s">
        <v>6</v>
      </c>
      <c r="GU56" s="50" t="s">
        <v>6</v>
      </c>
      <c r="GX56" s="8"/>
      <c r="GY56" s="8"/>
      <c r="GZ56" s="8"/>
      <c r="HA56" s="50"/>
      <c r="HB56" s="8"/>
      <c r="HC56" s="50"/>
    </row>
    <row r="57" spans="1:211" s="1" customFormat="1" ht="15">
      <c r="A57" s="61"/>
      <c r="B57" s="62"/>
      <c r="C57" s="578" t="s">
        <v>2870</v>
      </c>
      <c r="D57" s="578"/>
      <c r="E57" s="578"/>
      <c r="F57" s="578"/>
      <c r="G57" s="578"/>
      <c r="H57" s="578"/>
      <c r="I57" s="578"/>
      <c r="J57" s="578"/>
      <c r="K57" s="578"/>
      <c r="L57" s="578"/>
      <c r="M57" s="578"/>
      <c r="N57" s="578"/>
      <c r="O57" s="578"/>
      <c r="P57" s="585"/>
      <c r="GO57" s="50"/>
      <c r="GP57" s="50"/>
      <c r="GQ57" s="50"/>
      <c r="GR57" s="50"/>
      <c r="GS57" s="50"/>
      <c r="GT57" s="50"/>
      <c r="GU57" s="50"/>
      <c r="GV57" s="63" t="s">
        <v>2870</v>
      </c>
      <c r="GX57" s="8"/>
      <c r="GY57" s="8"/>
      <c r="GZ57" s="8"/>
      <c r="HA57" s="50"/>
      <c r="HB57" s="8"/>
      <c r="HC57" s="50"/>
    </row>
    <row r="58" spans="1:211" s="1" customFormat="1" ht="23.25">
      <c r="A58" s="64"/>
      <c r="B58" s="65" t="s">
        <v>62</v>
      </c>
      <c r="C58" s="572" t="s">
        <v>63</v>
      </c>
      <c r="D58" s="572"/>
      <c r="E58" s="572"/>
      <c r="F58" s="572"/>
      <c r="G58" s="572"/>
      <c r="H58" s="572"/>
      <c r="I58" s="572"/>
      <c r="J58" s="572"/>
      <c r="K58" s="572"/>
      <c r="L58" s="572"/>
      <c r="M58" s="572"/>
      <c r="N58" s="572"/>
      <c r="O58" s="572"/>
      <c r="P58" s="587"/>
      <c r="GO58" s="50"/>
      <c r="GP58" s="50"/>
      <c r="GQ58" s="50"/>
      <c r="GR58" s="50"/>
      <c r="GS58" s="50"/>
      <c r="GT58" s="50"/>
      <c r="GU58" s="50"/>
      <c r="GW58" s="63" t="s">
        <v>63</v>
      </c>
      <c r="GX58" s="8"/>
      <c r="GY58" s="8"/>
      <c r="GZ58" s="8"/>
      <c r="HA58" s="50"/>
      <c r="HB58" s="8"/>
      <c r="HC58" s="50"/>
    </row>
    <row r="59" spans="1:211" s="1" customFormat="1" ht="15">
      <c r="A59" s="66"/>
      <c r="B59" s="67" t="s">
        <v>70</v>
      </c>
      <c r="C59" s="581" t="s">
        <v>71</v>
      </c>
      <c r="D59" s="581"/>
      <c r="E59" s="581"/>
      <c r="F59" s="581"/>
      <c r="G59" s="581"/>
      <c r="H59" s="68"/>
      <c r="I59" s="69"/>
      <c r="J59" s="69"/>
      <c r="K59" s="69"/>
      <c r="L59" s="70"/>
      <c r="M59" s="69"/>
      <c r="N59" s="70"/>
      <c r="O59" s="69"/>
      <c r="P59" s="83">
        <v>339.72</v>
      </c>
      <c r="GO59" s="50"/>
      <c r="GP59" s="50"/>
      <c r="GQ59" s="50"/>
      <c r="GR59" s="50"/>
      <c r="GS59" s="50"/>
      <c r="GT59" s="50"/>
      <c r="GU59" s="50"/>
      <c r="GX59" s="8" t="s">
        <v>71</v>
      </c>
      <c r="GY59" s="8"/>
      <c r="GZ59" s="8"/>
      <c r="HA59" s="50"/>
      <c r="HB59" s="8"/>
      <c r="HC59" s="50"/>
    </row>
    <row r="60" spans="1:211" s="1" customFormat="1" ht="15">
      <c r="A60" s="66"/>
      <c r="B60" s="67"/>
      <c r="C60" s="581" t="s">
        <v>72</v>
      </c>
      <c r="D60" s="581"/>
      <c r="E60" s="581"/>
      <c r="F60" s="581"/>
      <c r="G60" s="581"/>
      <c r="H60" s="68" t="s">
        <v>67</v>
      </c>
      <c r="I60" s="69"/>
      <c r="J60" s="69"/>
      <c r="K60" s="72">
        <v>0.22663430000000001</v>
      </c>
      <c r="L60" s="70"/>
      <c r="M60" s="69"/>
      <c r="N60" s="70"/>
      <c r="O60" s="69"/>
      <c r="P60" s="83">
        <v>207.7</v>
      </c>
      <c r="GO60" s="50"/>
      <c r="GP60" s="50"/>
      <c r="GQ60" s="50"/>
      <c r="GR60" s="50"/>
      <c r="GS60" s="50"/>
      <c r="GT60" s="50"/>
      <c r="GU60" s="50"/>
      <c r="GX60" s="8" t="s">
        <v>72</v>
      </c>
      <c r="GY60" s="8"/>
      <c r="GZ60" s="8"/>
      <c r="HA60" s="50"/>
      <c r="HB60" s="8"/>
      <c r="HC60" s="50"/>
    </row>
    <row r="61" spans="1:211" s="1" customFormat="1" ht="15">
      <c r="A61" s="73"/>
      <c r="B61" s="67" t="s">
        <v>724</v>
      </c>
      <c r="C61" s="581" t="s">
        <v>725</v>
      </c>
      <c r="D61" s="581"/>
      <c r="E61" s="581"/>
      <c r="F61" s="581"/>
      <c r="G61" s="581"/>
      <c r="H61" s="68" t="s">
        <v>75</v>
      </c>
      <c r="I61" s="96">
        <v>8.06</v>
      </c>
      <c r="J61" s="74">
        <v>1.2</v>
      </c>
      <c r="K61" s="72">
        <v>0.22663430000000001</v>
      </c>
      <c r="L61" s="95">
        <v>828.16</v>
      </c>
      <c r="M61" s="76">
        <v>1.81</v>
      </c>
      <c r="N61" s="77">
        <v>1498.97</v>
      </c>
      <c r="O61" s="69"/>
      <c r="P61" s="71">
        <v>339.72</v>
      </c>
      <c r="GO61" s="50"/>
      <c r="GP61" s="50"/>
      <c r="GQ61" s="50"/>
      <c r="GR61" s="50"/>
      <c r="GS61" s="50"/>
      <c r="GT61" s="50"/>
      <c r="GU61" s="50"/>
      <c r="GX61" s="8"/>
      <c r="GY61" s="8" t="s">
        <v>725</v>
      </c>
      <c r="GZ61" s="8"/>
      <c r="HA61" s="50"/>
      <c r="HB61" s="8"/>
      <c r="HC61" s="50"/>
    </row>
    <row r="62" spans="1:211" s="1" customFormat="1" ht="15">
      <c r="A62" s="78"/>
      <c r="B62" s="67" t="s">
        <v>212</v>
      </c>
      <c r="C62" s="581" t="s">
        <v>213</v>
      </c>
      <c r="D62" s="581"/>
      <c r="E62" s="581"/>
      <c r="F62" s="581"/>
      <c r="G62" s="581"/>
      <c r="H62" s="68" t="s">
        <v>67</v>
      </c>
      <c r="I62" s="96">
        <v>8.06</v>
      </c>
      <c r="J62" s="74">
        <v>1.2</v>
      </c>
      <c r="K62" s="72">
        <v>0.22663430000000001</v>
      </c>
      <c r="L62" s="70"/>
      <c r="M62" s="69"/>
      <c r="N62" s="173">
        <v>916.47</v>
      </c>
      <c r="O62" s="69"/>
      <c r="P62" s="83">
        <v>207.7</v>
      </c>
      <c r="GO62" s="50"/>
      <c r="GP62" s="50"/>
      <c r="GQ62" s="50"/>
      <c r="GR62" s="50"/>
      <c r="GS62" s="50"/>
      <c r="GT62" s="50"/>
      <c r="GU62" s="50"/>
      <c r="GX62" s="8"/>
      <c r="GY62" s="8"/>
      <c r="GZ62" s="8" t="s">
        <v>213</v>
      </c>
      <c r="HA62" s="50"/>
      <c r="HB62" s="8"/>
      <c r="HC62" s="50"/>
    </row>
    <row r="63" spans="1:211" s="1" customFormat="1" ht="15">
      <c r="A63" s="79"/>
      <c r="B63" s="65"/>
      <c r="C63" s="579" t="s">
        <v>99</v>
      </c>
      <c r="D63" s="579"/>
      <c r="E63" s="579"/>
      <c r="F63" s="579"/>
      <c r="G63" s="579"/>
      <c r="H63" s="53"/>
      <c r="I63" s="54"/>
      <c r="J63" s="54"/>
      <c r="K63" s="54"/>
      <c r="L63" s="57"/>
      <c r="M63" s="54"/>
      <c r="N63" s="80"/>
      <c r="O63" s="54"/>
      <c r="P63" s="81">
        <v>547.41999999999996</v>
      </c>
      <c r="GO63" s="50"/>
      <c r="GP63" s="50"/>
      <c r="GQ63" s="50"/>
      <c r="GR63" s="50"/>
      <c r="GS63" s="50"/>
      <c r="GT63" s="50"/>
      <c r="GU63" s="50"/>
      <c r="GX63" s="8"/>
      <c r="GY63" s="8"/>
      <c r="GZ63" s="8"/>
      <c r="HA63" s="50" t="s">
        <v>99</v>
      </c>
      <c r="HB63" s="8"/>
      <c r="HC63" s="50"/>
    </row>
    <row r="64" spans="1:211" s="1" customFormat="1" ht="15">
      <c r="A64" s="78"/>
      <c r="B64" s="67"/>
      <c r="C64" s="581" t="s">
        <v>104</v>
      </c>
      <c r="D64" s="581"/>
      <c r="E64" s="581"/>
      <c r="F64" s="581"/>
      <c r="G64" s="581"/>
      <c r="H64" s="68"/>
      <c r="I64" s="69"/>
      <c r="J64" s="69"/>
      <c r="K64" s="69"/>
      <c r="L64" s="70"/>
      <c r="M64" s="69"/>
      <c r="N64" s="70"/>
      <c r="O64" s="69"/>
      <c r="P64" s="83">
        <v>207.7</v>
      </c>
      <c r="GO64" s="50"/>
      <c r="GP64" s="50"/>
      <c r="GQ64" s="50"/>
      <c r="GR64" s="50"/>
      <c r="GS64" s="50"/>
      <c r="GT64" s="50"/>
      <c r="GU64" s="50"/>
      <c r="GX64" s="8"/>
      <c r="GY64" s="8"/>
      <c r="GZ64" s="8"/>
      <c r="HA64" s="50"/>
      <c r="HB64" s="8" t="s">
        <v>104</v>
      </c>
      <c r="HC64" s="50"/>
    </row>
    <row r="65" spans="1:211" s="1" customFormat="1" ht="23.25">
      <c r="A65" s="78"/>
      <c r="B65" s="67" t="s">
        <v>554</v>
      </c>
      <c r="C65" s="581" t="s">
        <v>555</v>
      </c>
      <c r="D65" s="581"/>
      <c r="E65" s="581"/>
      <c r="F65" s="581"/>
      <c r="G65" s="581"/>
      <c r="H65" s="68" t="s">
        <v>103</v>
      </c>
      <c r="I65" s="82">
        <v>93</v>
      </c>
      <c r="J65" s="69"/>
      <c r="K65" s="82">
        <v>93</v>
      </c>
      <c r="L65" s="70"/>
      <c r="M65" s="69"/>
      <c r="N65" s="70"/>
      <c r="O65" s="69"/>
      <c r="P65" s="83">
        <v>193.16</v>
      </c>
      <c r="GO65" s="50"/>
      <c r="GP65" s="50"/>
      <c r="GQ65" s="50"/>
      <c r="GR65" s="50"/>
      <c r="GS65" s="50"/>
      <c r="GT65" s="50"/>
      <c r="GU65" s="50"/>
      <c r="GX65" s="8"/>
      <c r="GY65" s="8"/>
      <c r="GZ65" s="8"/>
      <c r="HA65" s="50"/>
      <c r="HB65" s="8" t="s">
        <v>555</v>
      </c>
      <c r="HC65" s="50"/>
    </row>
    <row r="66" spans="1:211" s="1" customFormat="1" ht="23.25">
      <c r="A66" s="78"/>
      <c r="B66" s="67" t="s">
        <v>556</v>
      </c>
      <c r="C66" s="581" t="s">
        <v>557</v>
      </c>
      <c r="D66" s="581"/>
      <c r="E66" s="581"/>
      <c r="F66" s="581"/>
      <c r="G66" s="581"/>
      <c r="H66" s="68" t="s">
        <v>103</v>
      </c>
      <c r="I66" s="82">
        <v>46</v>
      </c>
      <c r="J66" s="69"/>
      <c r="K66" s="82">
        <v>46</v>
      </c>
      <c r="L66" s="70"/>
      <c r="M66" s="69"/>
      <c r="N66" s="70"/>
      <c r="O66" s="69"/>
      <c r="P66" s="83">
        <v>95.54</v>
      </c>
      <c r="GO66" s="50"/>
      <c r="GP66" s="50"/>
      <c r="GQ66" s="50"/>
      <c r="GR66" s="50"/>
      <c r="GS66" s="50"/>
      <c r="GT66" s="50"/>
      <c r="GU66" s="50"/>
      <c r="GX66" s="8"/>
      <c r="GY66" s="8"/>
      <c r="GZ66" s="8"/>
      <c r="HA66" s="50"/>
      <c r="HB66" s="8" t="s">
        <v>557</v>
      </c>
      <c r="HC66" s="50"/>
    </row>
    <row r="67" spans="1:211" s="1" customFormat="1" ht="15">
      <c r="A67" s="84"/>
      <c r="B67" s="85"/>
      <c r="C67" s="579" t="s">
        <v>109</v>
      </c>
      <c r="D67" s="579"/>
      <c r="E67" s="579"/>
      <c r="F67" s="579"/>
      <c r="G67" s="579"/>
      <c r="H67" s="53"/>
      <c r="I67" s="54"/>
      <c r="J67" s="54"/>
      <c r="K67" s="54"/>
      <c r="L67" s="57"/>
      <c r="M67" s="54"/>
      <c r="N67" s="80">
        <v>35682.83</v>
      </c>
      <c r="O67" s="54"/>
      <c r="P67" s="169">
        <v>836.12</v>
      </c>
      <c r="GO67" s="50"/>
      <c r="GP67" s="50"/>
      <c r="GQ67" s="50"/>
      <c r="GR67" s="50"/>
      <c r="GS67" s="50"/>
      <c r="GT67" s="50"/>
      <c r="GU67" s="50"/>
      <c r="GX67" s="8"/>
      <c r="GY67" s="8"/>
      <c r="GZ67" s="8"/>
      <c r="HA67" s="50"/>
      <c r="HB67" s="8"/>
      <c r="HC67" s="50" t="s">
        <v>109</v>
      </c>
    </row>
    <row r="68" spans="1:211" s="1" customFormat="1" ht="0.75" customHeight="1">
      <c r="A68" s="86"/>
      <c r="B68" s="87"/>
      <c r="C68" s="87"/>
      <c r="D68" s="87"/>
      <c r="E68" s="87"/>
      <c r="F68" s="87"/>
      <c r="G68" s="87"/>
      <c r="H68" s="88"/>
      <c r="I68" s="89"/>
      <c r="J68" s="89"/>
      <c r="K68" s="89"/>
      <c r="L68" s="90"/>
      <c r="M68" s="89"/>
      <c r="N68" s="90"/>
      <c r="O68" s="89"/>
      <c r="P68" s="91"/>
      <c r="GO68" s="50"/>
      <c r="GP68" s="50"/>
      <c r="GQ68" s="50"/>
      <c r="GR68" s="50"/>
      <c r="GS68" s="50"/>
      <c r="GT68" s="50"/>
      <c r="GU68" s="50"/>
      <c r="GX68" s="8"/>
      <c r="GY68" s="8"/>
      <c r="GZ68" s="8"/>
      <c r="HA68" s="50"/>
      <c r="HB68" s="8"/>
      <c r="HC68" s="50"/>
    </row>
    <row r="69" spans="1:211" s="1" customFormat="1" ht="15">
      <c r="A69" s="582" t="s">
        <v>2867</v>
      </c>
      <c r="B69" s="583"/>
      <c r="C69" s="583"/>
      <c r="D69" s="583"/>
      <c r="E69" s="583"/>
      <c r="F69" s="583"/>
      <c r="G69" s="583"/>
      <c r="H69" s="583"/>
      <c r="I69" s="583"/>
      <c r="J69" s="583"/>
      <c r="K69" s="583"/>
      <c r="L69" s="583"/>
      <c r="M69" s="583"/>
      <c r="N69" s="583"/>
      <c r="O69" s="583"/>
      <c r="P69" s="584"/>
      <c r="GO69" s="50"/>
      <c r="GP69" s="50" t="s">
        <v>2867</v>
      </c>
      <c r="GQ69" s="50"/>
      <c r="GR69" s="50"/>
      <c r="GS69" s="50"/>
      <c r="GT69" s="50"/>
      <c r="GU69" s="50"/>
      <c r="GX69" s="8"/>
      <c r="GY69" s="8"/>
      <c r="GZ69" s="8"/>
      <c r="HA69" s="50"/>
      <c r="HB69" s="8"/>
      <c r="HC69" s="50"/>
    </row>
    <row r="70" spans="1:211" s="1" customFormat="1" ht="22.5">
      <c r="A70" s="51" t="s">
        <v>117</v>
      </c>
      <c r="B70" s="52" t="s">
        <v>2871</v>
      </c>
      <c r="C70" s="580" t="s">
        <v>2872</v>
      </c>
      <c r="D70" s="580"/>
      <c r="E70" s="580"/>
      <c r="F70" s="580"/>
      <c r="G70" s="580"/>
      <c r="H70" s="53" t="s">
        <v>126</v>
      </c>
      <c r="I70" s="54">
        <v>0.38</v>
      </c>
      <c r="J70" s="55">
        <v>1</v>
      </c>
      <c r="K70" s="168">
        <v>0.38</v>
      </c>
      <c r="L70" s="57"/>
      <c r="M70" s="54"/>
      <c r="N70" s="57"/>
      <c r="O70" s="54"/>
      <c r="P70" s="58"/>
      <c r="Q70" s="59"/>
      <c r="R70" s="60"/>
      <c r="GO70" s="50"/>
      <c r="GP70" s="50"/>
      <c r="GQ70" s="50" t="s">
        <v>2872</v>
      </c>
      <c r="GR70" s="50" t="s">
        <v>6</v>
      </c>
      <c r="GS70" s="50" t="s">
        <v>6</v>
      </c>
      <c r="GT70" s="50" t="s">
        <v>6</v>
      </c>
      <c r="GU70" s="50" t="s">
        <v>6</v>
      </c>
      <c r="GX70" s="8"/>
      <c r="GY70" s="8"/>
      <c r="GZ70" s="8"/>
      <c r="HA70" s="50"/>
      <c r="HB70" s="8"/>
      <c r="HC70" s="50"/>
    </row>
    <row r="71" spans="1:211" s="1" customFormat="1" ht="15">
      <c r="A71" s="61"/>
      <c r="B71" s="62"/>
      <c r="C71" s="578" t="s">
        <v>2873</v>
      </c>
      <c r="D71" s="578"/>
      <c r="E71" s="578"/>
      <c r="F71" s="578"/>
      <c r="G71" s="578"/>
      <c r="H71" s="578"/>
      <c r="I71" s="578"/>
      <c r="J71" s="578"/>
      <c r="K71" s="578"/>
      <c r="L71" s="578"/>
      <c r="M71" s="578"/>
      <c r="N71" s="578"/>
      <c r="O71" s="578"/>
      <c r="P71" s="585"/>
      <c r="GO71" s="50"/>
      <c r="GP71" s="50"/>
      <c r="GQ71" s="50"/>
      <c r="GR71" s="50"/>
      <c r="GS71" s="50"/>
      <c r="GT71" s="50"/>
      <c r="GU71" s="50"/>
      <c r="GV71" s="63" t="s">
        <v>2873</v>
      </c>
      <c r="GX71" s="8"/>
      <c r="GY71" s="8"/>
      <c r="GZ71" s="8"/>
      <c r="HA71" s="50"/>
      <c r="HB71" s="8"/>
      <c r="HC71" s="50"/>
    </row>
    <row r="72" spans="1:211" s="1" customFormat="1" ht="23.25">
      <c r="A72" s="64"/>
      <c r="B72" s="65" t="s">
        <v>62</v>
      </c>
      <c r="C72" s="572" t="s">
        <v>63</v>
      </c>
      <c r="D72" s="572"/>
      <c r="E72" s="572"/>
      <c r="F72" s="572"/>
      <c r="G72" s="572"/>
      <c r="H72" s="572"/>
      <c r="I72" s="572"/>
      <c r="J72" s="572"/>
      <c r="K72" s="572"/>
      <c r="L72" s="572"/>
      <c r="M72" s="572"/>
      <c r="N72" s="572"/>
      <c r="O72" s="572"/>
      <c r="P72" s="587"/>
      <c r="GO72" s="50"/>
      <c r="GP72" s="50"/>
      <c r="GQ72" s="50"/>
      <c r="GR72" s="50"/>
      <c r="GS72" s="50"/>
      <c r="GT72" s="50"/>
      <c r="GU72" s="50"/>
      <c r="GW72" s="63" t="s">
        <v>63</v>
      </c>
      <c r="GX72" s="8"/>
      <c r="GY72" s="8"/>
      <c r="GZ72" s="8"/>
      <c r="HA72" s="50"/>
      <c r="HB72" s="8"/>
      <c r="HC72" s="50"/>
    </row>
    <row r="73" spans="1:211" s="1" customFormat="1" ht="15">
      <c r="A73" s="66"/>
      <c r="B73" s="67" t="s">
        <v>58</v>
      </c>
      <c r="C73" s="581" t="s">
        <v>66</v>
      </c>
      <c r="D73" s="581"/>
      <c r="E73" s="581"/>
      <c r="F73" s="581"/>
      <c r="G73" s="581"/>
      <c r="H73" s="68" t="s">
        <v>67</v>
      </c>
      <c r="I73" s="69"/>
      <c r="J73" s="69"/>
      <c r="K73" s="172">
        <v>22.052160000000001</v>
      </c>
      <c r="L73" s="70"/>
      <c r="M73" s="69"/>
      <c r="N73" s="70"/>
      <c r="O73" s="69"/>
      <c r="P73" s="71">
        <v>15616.9</v>
      </c>
      <c r="GO73" s="50"/>
      <c r="GP73" s="50"/>
      <c r="GQ73" s="50"/>
      <c r="GR73" s="50"/>
      <c r="GS73" s="50"/>
      <c r="GT73" s="50"/>
      <c r="GU73" s="50"/>
      <c r="GX73" s="8" t="s">
        <v>66</v>
      </c>
      <c r="GY73" s="8"/>
      <c r="GZ73" s="8"/>
      <c r="HA73" s="50"/>
      <c r="HB73" s="8"/>
      <c r="HC73" s="50"/>
    </row>
    <row r="74" spans="1:211" s="1" customFormat="1" ht="15">
      <c r="A74" s="73"/>
      <c r="B74" s="67" t="s">
        <v>337</v>
      </c>
      <c r="C74" s="581" t="s">
        <v>338</v>
      </c>
      <c r="D74" s="581"/>
      <c r="E74" s="581"/>
      <c r="F74" s="581"/>
      <c r="G74" s="581"/>
      <c r="H74" s="68" t="s">
        <v>67</v>
      </c>
      <c r="I74" s="96">
        <v>48.36</v>
      </c>
      <c r="J74" s="74">
        <v>1.2</v>
      </c>
      <c r="K74" s="172">
        <v>22.052160000000001</v>
      </c>
      <c r="L74" s="129"/>
      <c r="M74" s="130"/>
      <c r="N74" s="77">
        <v>708.18</v>
      </c>
      <c r="O74" s="69"/>
      <c r="P74" s="71">
        <v>15616.9</v>
      </c>
      <c r="GO74" s="50"/>
      <c r="GP74" s="50"/>
      <c r="GQ74" s="50"/>
      <c r="GR74" s="50"/>
      <c r="GS74" s="50"/>
      <c r="GT74" s="50"/>
      <c r="GU74" s="50"/>
      <c r="GX74" s="8"/>
      <c r="GY74" s="8" t="s">
        <v>338</v>
      </c>
      <c r="GZ74" s="8"/>
      <c r="HA74" s="50"/>
      <c r="HB74" s="8"/>
      <c r="HC74" s="50"/>
    </row>
    <row r="75" spans="1:211" s="1" customFormat="1" ht="15">
      <c r="A75" s="66"/>
      <c r="B75" s="67" t="s">
        <v>70</v>
      </c>
      <c r="C75" s="581" t="s">
        <v>71</v>
      </c>
      <c r="D75" s="581"/>
      <c r="E75" s="581"/>
      <c r="F75" s="581"/>
      <c r="G75" s="581"/>
      <c r="H75" s="68"/>
      <c r="I75" s="69"/>
      <c r="J75" s="69"/>
      <c r="K75" s="69"/>
      <c r="L75" s="70"/>
      <c r="M75" s="69"/>
      <c r="N75" s="70"/>
      <c r="O75" s="69"/>
      <c r="P75" s="83">
        <v>688.72</v>
      </c>
      <c r="GO75" s="50"/>
      <c r="GP75" s="50"/>
      <c r="GQ75" s="50"/>
      <c r="GR75" s="50"/>
      <c r="GS75" s="50"/>
      <c r="GT75" s="50"/>
      <c r="GU75" s="50"/>
      <c r="GX75" s="8" t="s">
        <v>71</v>
      </c>
      <c r="GY75" s="8"/>
      <c r="GZ75" s="8"/>
      <c r="HA75" s="50"/>
      <c r="HB75" s="8"/>
      <c r="HC75" s="50"/>
    </row>
    <row r="76" spans="1:211" s="1" customFormat="1" ht="15">
      <c r="A76" s="66"/>
      <c r="B76" s="67"/>
      <c r="C76" s="581" t="s">
        <v>72</v>
      </c>
      <c r="D76" s="581"/>
      <c r="E76" s="581"/>
      <c r="F76" s="581"/>
      <c r="G76" s="581"/>
      <c r="H76" s="68" t="s">
        <v>67</v>
      </c>
      <c r="I76" s="69"/>
      <c r="J76" s="69"/>
      <c r="K76" s="172">
        <v>3.2558400000000001</v>
      </c>
      <c r="L76" s="70"/>
      <c r="M76" s="69"/>
      <c r="N76" s="70"/>
      <c r="O76" s="69"/>
      <c r="P76" s="71">
        <v>2596.37</v>
      </c>
      <c r="GO76" s="50"/>
      <c r="GP76" s="50"/>
      <c r="GQ76" s="50"/>
      <c r="GR76" s="50"/>
      <c r="GS76" s="50"/>
      <c r="GT76" s="50"/>
      <c r="GU76" s="50"/>
      <c r="GX76" s="8" t="s">
        <v>72</v>
      </c>
      <c r="GY76" s="8"/>
      <c r="GZ76" s="8"/>
      <c r="HA76" s="50"/>
      <c r="HB76" s="8"/>
      <c r="HC76" s="50"/>
    </row>
    <row r="77" spans="1:211" s="1" customFormat="1" ht="15">
      <c r="A77" s="73"/>
      <c r="B77" s="67" t="s">
        <v>78</v>
      </c>
      <c r="C77" s="581" t="s">
        <v>79</v>
      </c>
      <c r="D77" s="581"/>
      <c r="E77" s="581"/>
      <c r="F77" s="581"/>
      <c r="G77" s="581"/>
      <c r="H77" s="68" t="s">
        <v>75</v>
      </c>
      <c r="I77" s="96">
        <v>0.97</v>
      </c>
      <c r="J77" s="74">
        <v>1.2</v>
      </c>
      <c r="K77" s="172">
        <v>0.44231999999999999</v>
      </c>
      <c r="L77" s="95">
        <v>477.92</v>
      </c>
      <c r="M77" s="76">
        <v>1.46</v>
      </c>
      <c r="N77" s="77">
        <v>697.76</v>
      </c>
      <c r="O77" s="69"/>
      <c r="P77" s="71">
        <v>308.63</v>
      </c>
      <c r="GO77" s="50"/>
      <c r="GP77" s="50"/>
      <c r="GQ77" s="50"/>
      <c r="GR77" s="50"/>
      <c r="GS77" s="50"/>
      <c r="GT77" s="50"/>
      <c r="GU77" s="50"/>
      <c r="GX77" s="8"/>
      <c r="GY77" s="8" t="s">
        <v>79</v>
      </c>
      <c r="GZ77" s="8"/>
      <c r="HA77" s="50"/>
      <c r="HB77" s="8"/>
      <c r="HC77" s="50"/>
    </row>
    <row r="78" spans="1:211" s="1" customFormat="1" ht="15">
      <c r="A78" s="78"/>
      <c r="B78" s="67" t="s">
        <v>80</v>
      </c>
      <c r="C78" s="581" t="s">
        <v>81</v>
      </c>
      <c r="D78" s="581"/>
      <c r="E78" s="581"/>
      <c r="F78" s="581"/>
      <c r="G78" s="581"/>
      <c r="H78" s="68" t="s">
        <v>67</v>
      </c>
      <c r="I78" s="96">
        <v>0.97</v>
      </c>
      <c r="J78" s="74">
        <v>1.2</v>
      </c>
      <c r="K78" s="172">
        <v>0.44231999999999999</v>
      </c>
      <c r="L78" s="70"/>
      <c r="M78" s="69"/>
      <c r="N78" s="173">
        <v>797.45</v>
      </c>
      <c r="O78" s="69"/>
      <c r="P78" s="83">
        <v>352.73</v>
      </c>
      <c r="GO78" s="50"/>
      <c r="GP78" s="50"/>
      <c r="GQ78" s="50"/>
      <c r="GR78" s="50"/>
      <c r="GS78" s="50"/>
      <c r="GT78" s="50"/>
      <c r="GU78" s="50"/>
      <c r="GX78" s="8"/>
      <c r="GY78" s="8"/>
      <c r="GZ78" s="8" t="s">
        <v>81</v>
      </c>
      <c r="HA78" s="50"/>
      <c r="HB78" s="8"/>
      <c r="HC78" s="50"/>
    </row>
    <row r="79" spans="1:211" s="1" customFormat="1" ht="15">
      <c r="A79" s="73"/>
      <c r="B79" s="67" t="s">
        <v>339</v>
      </c>
      <c r="C79" s="581" t="s">
        <v>340</v>
      </c>
      <c r="D79" s="581"/>
      <c r="E79" s="581"/>
      <c r="F79" s="581"/>
      <c r="G79" s="581"/>
      <c r="H79" s="68" t="s">
        <v>75</v>
      </c>
      <c r="I79" s="96">
        <v>6.17</v>
      </c>
      <c r="J79" s="74">
        <v>1.2</v>
      </c>
      <c r="K79" s="172">
        <v>2.81352</v>
      </c>
      <c r="L79" s="129"/>
      <c r="M79" s="130"/>
      <c r="N79" s="77">
        <v>79.75</v>
      </c>
      <c r="O79" s="69"/>
      <c r="P79" s="71">
        <v>224.38</v>
      </c>
      <c r="GO79" s="50"/>
      <c r="GP79" s="50"/>
      <c r="GQ79" s="50"/>
      <c r="GR79" s="50"/>
      <c r="GS79" s="50"/>
      <c r="GT79" s="50"/>
      <c r="GU79" s="50"/>
      <c r="GX79" s="8"/>
      <c r="GY79" s="8" t="s">
        <v>340</v>
      </c>
      <c r="GZ79" s="8"/>
      <c r="HA79" s="50"/>
      <c r="HB79" s="8"/>
      <c r="HC79" s="50"/>
    </row>
    <row r="80" spans="1:211" s="1" customFormat="1" ht="15">
      <c r="A80" s="78"/>
      <c r="B80" s="67" t="s">
        <v>80</v>
      </c>
      <c r="C80" s="581" t="s">
        <v>81</v>
      </c>
      <c r="D80" s="581"/>
      <c r="E80" s="581"/>
      <c r="F80" s="581"/>
      <c r="G80" s="581"/>
      <c r="H80" s="68" t="s">
        <v>67</v>
      </c>
      <c r="I80" s="96">
        <v>6.17</v>
      </c>
      <c r="J80" s="74">
        <v>1.2</v>
      </c>
      <c r="K80" s="172">
        <v>2.81352</v>
      </c>
      <c r="L80" s="70"/>
      <c r="M80" s="69"/>
      <c r="N80" s="173">
        <v>797.45</v>
      </c>
      <c r="O80" s="69"/>
      <c r="P80" s="71">
        <v>2243.64</v>
      </c>
      <c r="GO80" s="50"/>
      <c r="GP80" s="50"/>
      <c r="GQ80" s="50"/>
      <c r="GR80" s="50"/>
      <c r="GS80" s="50"/>
      <c r="GT80" s="50"/>
      <c r="GU80" s="50"/>
      <c r="GX80" s="8"/>
      <c r="GY80" s="8"/>
      <c r="GZ80" s="8" t="s">
        <v>81</v>
      </c>
      <c r="HA80" s="50"/>
      <c r="HB80" s="8"/>
      <c r="HC80" s="50"/>
    </row>
    <row r="81" spans="1:214" s="1" customFormat="1" ht="23.25">
      <c r="A81" s="73"/>
      <c r="B81" s="67" t="s">
        <v>2874</v>
      </c>
      <c r="C81" s="581" t="s">
        <v>2875</v>
      </c>
      <c r="D81" s="581"/>
      <c r="E81" s="581"/>
      <c r="F81" s="581"/>
      <c r="G81" s="581"/>
      <c r="H81" s="68" t="s">
        <v>75</v>
      </c>
      <c r="I81" s="96">
        <v>16.23</v>
      </c>
      <c r="J81" s="74">
        <v>1.2</v>
      </c>
      <c r="K81" s="172">
        <v>7.4008799999999999</v>
      </c>
      <c r="L81" s="129"/>
      <c r="M81" s="130"/>
      <c r="N81" s="77">
        <v>21.04</v>
      </c>
      <c r="O81" s="69"/>
      <c r="P81" s="71">
        <v>155.71</v>
      </c>
      <c r="GO81" s="50"/>
      <c r="GP81" s="50"/>
      <c r="GQ81" s="50"/>
      <c r="GR81" s="50"/>
      <c r="GS81" s="50"/>
      <c r="GT81" s="50"/>
      <c r="GU81" s="50"/>
      <c r="GX81" s="8"/>
      <c r="GY81" s="8" t="s">
        <v>2875</v>
      </c>
      <c r="GZ81" s="8"/>
      <c r="HA81" s="50"/>
      <c r="HB81" s="8"/>
      <c r="HC81" s="50"/>
    </row>
    <row r="82" spans="1:214" s="1" customFormat="1" ht="15">
      <c r="A82" s="174" t="s">
        <v>253</v>
      </c>
      <c r="B82" s="175" t="s">
        <v>513</v>
      </c>
      <c r="C82" s="586" t="s">
        <v>514</v>
      </c>
      <c r="D82" s="586"/>
      <c r="E82" s="586"/>
      <c r="F82" s="586"/>
      <c r="G82" s="586"/>
      <c r="H82" s="176" t="s">
        <v>61</v>
      </c>
      <c r="I82" s="177">
        <v>100</v>
      </c>
      <c r="J82" s="178"/>
      <c r="K82" s="177">
        <v>38</v>
      </c>
      <c r="L82" s="179"/>
      <c r="M82" s="178"/>
      <c r="N82" s="179"/>
      <c r="O82" s="178"/>
      <c r="P82" s="180"/>
      <c r="GO82" s="50"/>
      <c r="GP82" s="50"/>
      <c r="GQ82" s="50"/>
      <c r="GR82" s="50"/>
      <c r="GS82" s="50"/>
      <c r="GT82" s="50"/>
      <c r="GU82" s="50"/>
      <c r="GX82" s="8"/>
      <c r="GY82" s="8"/>
      <c r="GZ82" s="8"/>
      <c r="HA82" s="50"/>
      <c r="HB82" s="8"/>
      <c r="HC82" s="50"/>
      <c r="HD82" s="181" t="s">
        <v>514</v>
      </c>
    </row>
    <row r="83" spans="1:214" s="1" customFormat="1" ht="15">
      <c r="A83" s="174" t="s">
        <v>253</v>
      </c>
      <c r="B83" s="175" t="s">
        <v>2876</v>
      </c>
      <c r="C83" s="586" t="s">
        <v>2877</v>
      </c>
      <c r="D83" s="586"/>
      <c r="E83" s="586"/>
      <c r="F83" s="586"/>
      <c r="G83" s="586"/>
      <c r="H83" s="176" t="s">
        <v>132</v>
      </c>
      <c r="I83" s="177">
        <v>100</v>
      </c>
      <c r="J83" s="178"/>
      <c r="K83" s="177">
        <v>38</v>
      </c>
      <c r="L83" s="179"/>
      <c r="M83" s="178"/>
      <c r="N83" s="179"/>
      <c r="O83" s="178"/>
      <c r="P83" s="180"/>
      <c r="GO83" s="50"/>
      <c r="GP83" s="50"/>
      <c r="GQ83" s="50"/>
      <c r="GR83" s="50"/>
      <c r="GS83" s="50"/>
      <c r="GT83" s="50"/>
      <c r="GU83" s="50"/>
      <c r="GX83" s="8"/>
      <c r="GY83" s="8"/>
      <c r="GZ83" s="8"/>
      <c r="HA83" s="50"/>
      <c r="HB83" s="8"/>
      <c r="HC83" s="50"/>
      <c r="HD83" s="181" t="s">
        <v>2877</v>
      </c>
    </row>
    <row r="84" spans="1:214" s="1" customFormat="1" ht="15">
      <c r="A84" s="79"/>
      <c r="B84" s="65"/>
      <c r="C84" s="579" t="s">
        <v>99</v>
      </c>
      <c r="D84" s="579"/>
      <c r="E84" s="579"/>
      <c r="F84" s="579"/>
      <c r="G84" s="579"/>
      <c r="H84" s="53"/>
      <c r="I84" s="54"/>
      <c r="J84" s="54"/>
      <c r="K84" s="54"/>
      <c r="L84" s="57"/>
      <c r="M84" s="54"/>
      <c r="N84" s="80"/>
      <c r="O84" s="54"/>
      <c r="P84" s="81">
        <v>18901.990000000002</v>
      </c>
      <c r="GO84" s="50"/>
      <c r="GP84" s="50"/>
      <c r="GQ84" s="50"/>
      <c r="GR84" s="50"/>
      <c r="GS84" s="50"/>
      <c r="GT84" s="50"/>
      <c r="GU84" s="50"/>
      <c r="GX84" s="8"/>
      <c r="GY84" s="8"/>
      <c r="GZ84" s="8"/>
      <c r="HA84" s="50" t="s">
        <v>99</v>
      </c>
      <c r="HB84" s="8"/>
      <c r="HC84" s="50"/>
      <c r="HD84" s="181"/>
    </row>
    <row r="85" spans="1:214" s="1" customFormat="1" ht="15">
      <c r="A85" s="78"/>
      <c r="B85" s="67"/>
      <c r="C85" s="581" t="s">
        <v>104</v>
      </c>
      <c r="D85" s="581"/>
      <c r="E85" s="581"/>
      <c r="F85" s="581"/>
      <c r="G85" s="581"/>
      <c r="H85" s="68"/>
      <c r="I85" s="69"/>
      <c r="J85" s="69"/>
      <c r="K85" s="69"/>
      <c r="L85" s="70"/>
      <c r="M85" s="69"/>
      <c r="N85" s="70"/>
      <c r="O85" s="69"/>
      <c r="P85" s="71">
        <v>18213.27</v>
      </c>
      <c r="GO85" s="50"/>
      <c r="GP85" s="50"/>
      <c r="GQ85" s="50"/>
      <c r="GR85" s="50"/>
      <c r="GS85" s="50"/>
      <c r="GT85" s="50"/>
      <c r="GU85" s="50"/>
      <c r="GX85" s="8"/>
      <c r="GY85" s="8"/>
      <c r="GZ85" s="8"/>
      <c r="HA85" s="50"/>
      <c r="HB85" s="8" t="s">
        <v>104</v>
      </c>
      <c r="HC85" s="50"/>
      <c r="HD85" s="181"/>
    </row>
    <row r="86" spans="1:214" s="1" customFormat="1" ht="15">
      <c r="A86" s="78"/>
      <c r="B86" s="67" t="s">
        <v>345</v>
      </c>
      <c r="C86" s="581" t="s">
        <v>346</v>
      </c>
      <c r="D86" s="581"/>
      <c r="E86" s="581"/>
      <c r="F86" s="581"/>
      <c r="G86" s="581"/>
      <c r="H86" s="68" t="s">
        <v>103</v>
      </c>
      <c r="I86" s="82">
        <v>94</v>
      </c>
      <c r="J86" s="69"/>
      <c r="K86" s="82">
        <v>94</v>
      </c>
      <c r="L86" s="70"/>
      <c r="M86" s="69"/>
      <c r="N86" s="70"/>
      <c r="O86" s="69"/>
      <c r="P86" s="71">
        <v>17120.47</v>
      </c>
      <c r="GO86" s="50"/>
      <c r="GP86" s="50"/>
      <c r="GQ86" s="50"/>
      <c r="GR86" s="50"/>
      <c r="GS86" s="50"/>
      <c r="GT86" s="50"/>
      <c r="GU86" s="50"/>
      <c r="GX86" s="8"/>
      <c r="GY86" s="8"/>
      <c r="GZ86" s="8"/>
      <c r="HA86" s="50"/>
      <c r="HB86" s="8" t="s">
        <v>346</v>
      </c>
      <c r="HC86" s="50"/>
      <c r="HD86" s="181"/>
    </row>
    <row r="87" spans="1:214" s="1" customFormat="1" ht="15">
      <c r="A87" s="78"/>
      <c r="B87" s="67" t="s">
        <v>347</v>
      </c>
      <c r="C87" s="581" t="s">
        <v>348</v>
      </c>
      <c r="D87" s="581"/>
      <c r="E87" s="581"/>
      <c r="F87" s="581"/>
      <c r="G87" s="581"/>
      <c r="H87" s="68" t="s">
        <v>103</v>
      </c>
      <c r="I87" s="82">
        <v>62</v>
      </c>
      <c r="J87" s="69"/>
      <c r="K87" s="82">
        <v>62</v>
      </c>
      <c r="L87" s="70"/>
      <c r="M87" s="69"/>
      <c r="N87" s="70"/>
      <c r="O87" s="69"/>
      <c r="P87" s="71">
        <v>11292.23</v>
      </c>
      <c r="GO87" s="50"/>
      <c r="GP87" s="50"/>
      <c r="GQ87" s="50"/>
      <c r="GR87" s="50"/>
      <c r="GS87" s="50"/>
      <c r="GT87" s="50"/>
      <c r="GU87" s="50"/>
      <c r="GX87" s="8"/>
      <c r="GY87" s="8"/>
      <c r="GZ87" s="8"/>
      <c r="HA87" s="50"/>
      <c r="HB87" s="8" t="s">
        <v>348</v>
      </c>
      <c r="HC87" s="50"/>
      <c r="HD87" s="181"/>
    </row>
    <row r="88" spans="1:214" s="1" customFormat="1" ht="15">
      <c r="A88" s="84"/>
      <c r="B88" s="85"/>
      <c r="C88" s="579" t="s">
        <v>109</v>
      </c>
      <c r="D88" s="579"/>
      <c r="E88" s="579"/>
      <c r="F88" s="579"/>
      <c r="G88" s="579"/>
      <c r="H88" s="53"/>
      <c r="I88" s="54"/>
      <c r="J88" s="54"/>
      <c r="K88" s="54"/>
      <c r="L88" s="57"/>
      <c r="M88" s="54"/>
      <c r="N88" s="80">
        <v>124512.34</v>
      </c>
      <c r="O88" s="54"/>
      <c r="P88" s="81">
        <v>47314.69</v>
      </c>
      <c r="GO88" s="50"/>
      <c r="GP88" s="50"/>
      <c r="GQ88" s="50"/>
      <c r="GR88" s="50"/>
      <c r="GS88" s="50"/>
      <c r="GT88" s="50"/>
      <c r="GU88" s="50"/>
      <c r="GX88" s="8"/>
      <c r="GY88" s="8"/>
      <c r="GZ88" s="8"/>
      <c r="HA88" s="50"/>
      <c r="HB88" s="8"/>
      <c r="HC88" s="50" t="s">
        <v>109</v>
      </c>
      <c r="HD88" s="181"/>
    </row>
    <row r="89" spans="1:214" s="1" customFormat="1" ht="0.75" customHeight="1">
      <c r="A89" s="86"/>
      <c r="B89" s="87"/>
      <c r="C89" s="87"/>
      <c r="D89" s="87"/>
      <c r="E89" s="87"/>
      <c r="F89" s="87"/>
      <c r="G89" s="87"/>
      <c r="H89" s="88"/>
      <c r="I89" s="89"/>
      <c r="J89" s="89"/>
      <c r="K89" s="89"/>
      <c r="L89" s="90"/>
      <c r="M89" s="89"/>
      <c r="N89" s="90"/>
      <c r="O89" s="89"/>
      <c r="P89" s="91"/>
      <c r="GO89" s="50"/>
      <c r="GP89" s="50"/>
      <c r="GQ89" s="50"/>
      <c r="GR89" s="50"/>
      <c r="GS89" s="50"/>
      <c r="GT89" s="50"/>
      <c r="GU89" s="50"/>
      <c r="GX89" s="8"/>
      <c r="GY89" s="8"/>
      <c r="GZ89" s="8"/>
      <c r="HA89" s="50"/>
      <c r="HB89" s="8"/>
      <c r="HC89" s="50"/>
      <c r="HD89" s="181"/>
    </row>
    <row r="90" spans="1:214" s="1" customFormat="1" ht="21">
      <c r="A90" s="51" t="s">
        <v>129</v>
      </c>
      <c r="B90" s="52" t="s">
        <v>2878</v>
      </c>
      <c r="C90" s="580" t="s">
        <v>2879</v>
      </c>
      <c r="D90" s="580"/>
      <c r="E90" s="580"/>
      <c r="F90" s="580"/>
      <c r="G90" s="580"/>
      <c r="H90" s="53" t="s">
        <v>132</v>
      </c>
      <c r="I90" s="54">
        <v>38</v>
      </c>
      <c r="J90" s="55">
        <v>1</v>
      </c>
      <c r="K90" s="55">
        <v>38</v>
      </c>
      <c r="L90" s="57"/>
      <c r="M90" s="54"/>
      <c r="N90" s="57"/>
      <c r="O90" s="54"/>
      <c r="P90" s="81">
        <v>146759.04000000001</v>
      </c>
      <c r="Q90" s="59"/>
      <c r="R90" s="60"/>
      <c r="GO90" s="50"/>
      <c r="GP90" s="50"/>
      <c r="GQ90" s="50" t="s">
        <v>2879</v>
      </c>
      <c r="GR90" s="50" t="s">
        <v>6</v>
      </c>
      <c r="GS90" s="50" t="s">
        <v>6</v>
      </c>
      <c r="GT90" s="50" t="s">
        <v>6</v>
      </c>
      <c r="GU90" s="50" t="s">
        <v>6</v>
      </c>
      <c r="GX90" s="8"/>
      <c r="GY90" s="8"/>
      <c r="GZ90" s="8"/>
      <c r="HA90" s="50"/>
      <c r="HB90" s="8"/>
      <c r="HC90" s="50"/>
      <c r="HD90" s="181"/>
    </row>
    <row r="91" spans="1:214" s="1" customFormat="1" ht="22.5">
      <c r="A91" s="78" t="s">
        <v>129</v>
      </c>
      <c r="B91" s="67" t="s">
        <v>2878</v>
      </c>
      <c r="C91" s="581" t="s">
        <v>2880</v>
      </c>
      <c r="D91" s="581"/>
      <c r="E91" s="581"/>
      <c r="F91" s="581"/>
      <c r="G91" s="581"/>
      <c r="H91" s="68" t="s">
        <v>132</v>
      </c>
      <c r="I91" s="82">
        <v>38</v>
      </c>
      <c r="J91" s="69"/>
      <c r="K91" s="82">
        <v>38</v>
      </c>
      <c r="L91" s="70"/>
      <c r="M91" s="69"/>
      <c r="N91" s="77">
        <v>3862.08</v>
      </c>
      <c r="O91" s="69"/>
      <c r="P91" s="71">
        <v>146759.04000000001</v>
      </c>
      <c r="GO91" s="50"/>
      <c r="GP91" s="50"/>
      <c r="GQ91" s="50"/>
      <c r="GR91" s="50"/>
      <c r="GS91" s="50"/>
      <c r="GT91" s="50"/>
      <c r="GU91" s="50"/>
      <c r="GX91" s="8"/>
      <c r="GY91" s="8"/>
      <c r="GZ91" s="8"/>
      <c r="HA91" s="50"/>
      <c r="HB91" s="8"/>
      <c r="HC91" s="50"/>
      <c r="HD91" s="181"/>
      <c r="HE91" s="8" t="s">
        <v>2880</v>
      </c>
    </row>
    <row r="92" spans="1:214" s="1" customFormat="1" ht="45.75">
      <c r="A92" s="78" t="s">
        <v>2336</v>
      </c>
      <c r="B92" s="67" t="s">
        <v>2881</v>
      </c>
      <c r="C92" s="581" t="s">
        <v>2882</v>
      </c>
      <c r="D92" s="581"/>
      <c r="E92" s="581"/>
      <c r="F92" s="581"/>
      <c r="G92" s="581"/>
      <c r="H92" s="68" t="s">
        <v>88</v>
      </c>
      <c r="I92" s="69"/>
      <c r="J92" s="69"/>
      <c r="K92" s="127">
        <v>0.41799999999999998</v>
      </c>
      <c r="L92" s="70"/>
      <c r="M92" s="69"/>
      <c r="N92" s="77">
        <v>16427.52</v>
      </c>
      <c r="O92" s="69"/>
      <c r="P92" s="71">
        <v>6866.7</v>
      </c>
      <c r="GO92" s="50"/>
      <c r="GP92" s="50"/>
      <c r="GQ92" s="50"/>
      <c r="GR92" s="50"/>
      <c r="GS92" s="50"/>
      <c r="GT92" s="50"/>
      <c r="GU92" s="50"/>
      <c r="GX92" s="8"/>
      <c r="GY92" s="8"/>
      <c r="GZ92" s="8"/>
      <c r="HA92" s="50"/>
      <c r="HB92" s="8"/>
      <c r="HC92" s="50"/>
      <c r="HD92" s="181"/>
      <c r="HE92" s="8"/>
      <c r="HF92" s="8" t="s">
        <v>2882</v>
      </c>
    </row>
    <row r="93" spans="1:214" s="1" customFormat="1" ht="33.75">
      <c r="A93" s="78" t="s">
        <v>2338</v>
      </c>
      <c r="B93" s="67" t="s">
        <v>2883</v>
      </c>
      <c r="C93" s="581" t="s">
        <v>2884</v>
      </c>
      <c r="D93" s="581"/>
      <c r="E93" s="581"/>
      <c r="F93" s="581"/>
      <c r="G93" s="581"/>
      <c r="H93" s="68" t="s">
        <v>88</v>
      </c>
      <c r="I93" s="69"/>
      <c r="J93" s="69"/>
      <c r="K93" s="127">
        <v>0.41799999999999998</v>
      </c>
      <c r="L93" s="70"/>
      <c r="M93" s="69"/>
      <c r="N93" s="77">
        <v>1141.93</v>
      </c>
      <c r="O93" s="69"/>
      <c r="P93" s="83">
        <v>477.33</v>
      </c>
      <c r="GO93" s="50"/>
      <c r="GP93" s="50"/>
      <c r="GQ93" s="50"/>
      <c r="GR93" s="50"/>
      <c r="GS93" s="50"/>
      <c r="GT93" s="50"/>
      <c r="GU93" s="50"/>
      <c r="GX93" s="8"/>
      <c r="GY93" s="8"/>
      <c r="GZ93" s="8"/>
      <c r="HA93" s="50"/>
      <c r="HB93" s="8"/>
      <c r="HC93" s="50"/>
      <c r="HD93" s="181"/>
      <c r="HE93" s="8"/>
      <c r="HF93" s="8" t="s">
        <v>2884</v>
      </c>
    </row>
    <row r="94" spans="1:214" s="1" customFormat="1" ht="68.25">
      <c r="A94" s="78" t="s">
        <v>2885</v>
      </c>
      <c r="B94" s="67" t="s">
        <v>2886</v>
      </c>
      <c r="C94" s="581" t="s">
        <v>2887</v>
      </c>
      <c r="D94" s="581"/>
      <c r="E94" s="581"/>
      <c r="F94" s="581"/>
      <c r="G94" s="581"/>
      <c r="H94" s="68" t="s">
        <v>88</v>
      </c>
      <c r="I94" s="69"/>
      <c r="J94" s="69"/>
      <c r="K94" s="127">
        <v>0.41799999999999998</v>
      </c>
      <c r="L94" s="70"/>
      <c r="M94" s="69"/>
      <c r="N94" s="77">
        <v>1041.8800000000001</v>
      </c>
      <c r="O94" s="69"/>
      <c r="P94" s="83">
        <v>435.51</v>
      </c>
      <c r="GO94" s="50"/>
      <c r="GP94" s="50"/>
      <c r="GQ94" s="50"/>
      <c r="GR94" s="50"/>
      <c r="GS94" s="50"/>
      <c r="GT94" s="50"/>
      <c r="GU94" s="50"/>
      <c r="GX94" s="8"/>
      <c r="GY94" s="8"/>
      <c r="GZ94" s="8"/>
      <c r="HA94" s="50"/>
      <c r="HB94" s="8"/>
      <c r="HC94" s="50"/>
      <c r="HD94" s="181"/>
      <c r="HE94" s="8"/>
      <c r="HF94" s="8" t="s">
        <v>2887</v>
      </c>
    </row>
    <row r="95" spans="1:214" s="1" customFormat="1" ht="33.75">
      <c r="A95" s="78" t="s">
        <v>2888</v>
      </c>
      <c r="B95" s="67" t="s">
        <v>2889</v>
      </c>
      <c r="C95" s="581" t="s">
        <v>2890</v>
      </c>
      <c r="D95" s="581"/>
      <c r="E95" s="581"/>
      <c r="F95" s="581"/>
      <c r="G95" s="581"/>
      <c r="H95" s="68" t="s">
        <v>88</v>
      </c>
      <c r="I95" s="69"/>
      <c r="J95" s="69"/>
      <c r="K95" s="127">
        <v>0.41799999999999998</v>
      </c>
      <c r="L95" s="70"/>
      <c r="M95" s="69"/>
      <c r="N95" s="77">
        <v>1141.93</v>
      </c>
      <c r="O95" s="69"/>
      <c r="P95" s="83">
        <v>477.33</v>
      </c>
      <c r="GO95" s="50"/>
      <c r="GP95" s="50"/>
      <c r="GQ95" s="50"/>
      <c r="GR95" s="50"/>
      <c r="GS95" s="50"/>
      <c r="GT95" s="50"/>
      <c r="GU95" s="50"/>
      <c r="GX95" s="8"/>
      <c r="GY95" s="8"/>
      <c r="GZ95" s="8"/>
      <c r="HA95" s="50"/>
      <c r="HB95" s="8"/>
      <c r="HC95" s="50"/>
      <c r="HD95" s="181"/>
      <c r="HE95" s="8"/>
      <c r="HF95" s="8" t="s">
        <v>2890</v>
      </c>
    </row>
    <row r="96" spans="1:214" s="1" customFormat="1" ht="15">
      <c r="A96" s="84"/>
      <c r="B96" s="85"/>
      <c r="C96" s="579" t="s">
        <v>109</v>
      </c>
      <c r="D96" s="579"/>
      <c r="E96" s="579"/>
      <c r="F96" s="579"/>
      <c r="G96" s="579"/>
      <c r="H96" s="53"/>
      <c r="I96" s="54"/>
      <c r="J96" s="54"/>
      <c r="K96" s="54"/>
      <c r="L96" s="57"/>
      <c r="M96" s="54"/>
      <c r="N96" s="57"/>
      <c r="O96" s="54"/>
      <c r="P96" s="81">
        <v>155015.91</v>
      </c>
      <c r="GO96" s="50"/>
      <c r="GP96" s="50"/>
      <c r="GQ96" s="50"/>
      <c r="GR96" s="50"/>
      <c r="GS96" s="50"/>
      <c r="GT96" s="50"/>
      <c r="GU96" s="50"/>
      <c r="GX96" s="8"/>
      <c r="GY96" s="8"/>
      <c r="GZ96" s="8"/>
      <c r="HA96" s="50"/>
      <c r="HB96" s="8"/>
      <c r="HC96" s="50" t="s">
        <v>109</v>
      </c>
      <c r="HD96" s="181"/>
      <c r="HE96" s="8"/>
      <c r="HF96" s="8"/>
    </row>
    <row r="97" spans="1:214" s="1" customFormat="1" ht="0.75" customHeight="1">
      <c r="A97" s="86"/>
      <c r="B97" s="87"/>
      <c r="C97" s="87"/>
      <c r="D97" s="87"/>
      <c r="E97" s="87"/>
      <c r="F97" s="87"/>
      <c r="G97" s="87"/>
      <c r="H97" s="88"/>
      <c r="I97" s="89"/>
      <c r="J97" s="89"/>
      <c r="K97" s="89"/>
      <c r="L97" s="90"/>
      <c r="M97" s="89"/>
      <c r="N97" s="90"/>
      <c r="O97" s="89"/>
      <c r="P97" s="91"/>
      <c r="GO97" s="50"/>
      <c r="GP97" s="50"/>
      <c r="GQ97" s="50"/>
      <c r="GR97" s="50"/>
      <c r="GS97" s="50"/>
      <c r="GT97" s="50"/>
      <c r="GU97" s="50"/>
      <c r="GX97" s="8"/>
      <c r="GY97" s="8"/>
      <c r="GZ97" s="8"/>
      <c r="HA97" s="50"/>
      <c r="HB97" s="8"/>
      <c r="HC97" s="50"/>
      <c r="HD97" s="181"/>
      <c r="HE97" s="8"/>
      <c r="HF97" s="8"/>
    </row>
    <row r="98" spans="1:214" s="1" customFormat="1" ht="21">
      <c r="A98" s="51" t="s">
        <v>2891</v>
      </c>
      <c r="B98" s="52" t="s">
        <v>2892</v>
      </c>
      <c r="C98" s="580" t="s">
        <v>2893</v>
      </c>
      <c r="D98" s="580"/>
      <c r="E98" s="580"/>
      <c r="F98" s="580"/>
      <c r="G98" s="580"/>
      <c r="H98" s="53" t="s">
        <v>132</v>
      </c>
      <c r="I98" s="54">
        <v>35</v>
      </c>
      <c r="J98" s="55">
        <v>1</v>
      </c>
      <c r="K98" s="55">
        <v>35</v>
      </c>
      <c r="L98" s="57"/>
      <c r="M98" s="54"/>
      <c r="N98" s="57"/>
      <c r="O98" s="54"/>
      <c r="P98" s="81">
        <v>47016.55</v>
      </c>
      <c r="Q98" s="59"/>
      <c r="R98" s="60"/>
      <c r="GO98" s="50"/>
      <c r="GP98" s="50"/>
      <c r="GQ98" s="50" t="s">
        <v>2893</v>
      </c>
      <c r="GR98" s="50" t="s">
        <v>6</v>
      </c>
      <c r="GS98" s="50" t="s">
        <v>6</v>
      </c>
      <c r="GT98" s="50" t="s">
        <v>6</v>
      </c>
      <c r="GU98" s="50" t="s">
        <v>6</v>
      </c>
      <c r="GX98" s="8"/>
      <c r="GY98" s="8"/>
      <c r="GZ98" s="8"/>
      <c r="HA98" s="50"/>
      <c r="HB98" s="8"/>
      <c r="HC98" s="50"/>
      <c r="HD98" s="181"/>
      <c r="HE98" s="8"/>
      <c r="HF98" s="8"/>
    </row>
    <row r="99" spans="1:214" s="1" customFormat="1" ht="22.5">
      <c r="A99" s="78" t="s">
        <v>2891</v>
      </c>
      <c r="B99" s="67" t="s">
        <v>2892</v>
      </c>
      <c r="C99" s="581" t="s">
        <v>2894</v>
      </c>
      <c r="D99" s="581"/>
      <c r="E99" s="581"/>
      <c r="F99" s="581"/>
      <c r="G99" s="581"/>
      <c r="H99" s="68" t="s">
        <v>132</v>
      </c>
      <c r="I99" s="82">
        <v>35</v>
      </c>
      <c r="J99" s="69"/>
      <c r="K99" s="82">
        <v>35</v>
      </c>
      <c r="L99" s="70"/>
      <c r="M99" s="69"/>
      <c r="N99" s="77">
        <v>1343.33</v>
      </c>
      <c r="O99" s="69"/>
      <c r="P99" s="71">
        <v>47016.55</v>
      </c>
      <c r="GO99" s="50"/>
      <c r="GP99" s="50"/>
      <c r="GQ99" s="50"/>
      <c r="GR99" s="50"/>
      <c r="GS99" s="50"/>
      <c r="GT99" s="50"/>
      <c r="GU99" s="50"/>
      <c r="GX99" s="8"/>
      <c r="GY99" s="8"/>
      <c r="GZ99" s="8"/>
      <c r="HA99" s="50"/>
      <c r="HB99" s="8"/>
      <c r="HC99" s="50"/>
      <c r="HD99" s="181"/>
      <c r="HE99" s="8" t="s">
        <v>2894</v>
      </c>
      <c r="HF99" s="8"/>
    </row>
    <row r="100" spans="1:214" s="1" customFormat="1" ht="45.75">
      <c r="A100" s="78" t="s">
        <v>2895</v>
      </c>
      <c r="B100" s="67" t="s">
        <v>2896</v>
      </c>
      <c r="C100" s="581" t="s">
        <v>2882</v>
      </c>
      <c r="D100" s="581"/>
      <c r="E100" s="581"/>
      <c r="F100" s="581"/>
      <c r="G100" s="581"/>
      <c r="H100" s="68" t="s">
        <v>88</v>
      </c>
      <c r="I100" s="69"/>
      <c r="J100" s="69"/>
      <c r="K100" s="128">
        <v>7.8799999999999995E-2</v>
      </c>
      <c r="L100" s="70"/>
      <c r="M100" s="69"/>
      <c r="N100" s="77">
        <v>16427.52</v>
      </c>
      <c r="O100" s="69"/>
      <c r="P100" s="71">
        <v>1294.49</v>
      </c>
      <c r="GO100" s="50"/>
      <c r="GP100" s="50"/>
      <c r="GQ100" s="50"/>
      <c r="GR100" s="50"/>
      <c r="GS100" s="50"/>
      <c r="GT100" s="50"/>
      <c r="GU100" s="50"/>
      <c r="GX100" s="8"/>
      <c r="GY100" s="8"/>
      <c r="GZ100" s="8"/>
      <c r="HA100" s="50"/>
      <c r="HB100" s="8"/>
      <c r="HC100" s="50"/>
      <c r="HD100" s="181"/>
      <c r="HE100" s="8"/>
      <c r="HF100" s="8" t="s">
        <v>2882</v>
      </c>
    </row>
    <row r="101" spans="1:214" s="1" customFormat="1" ht="33.75">
      <c r="A101" s="78" t="s">
        <v>2897</v>
      </c>
      <c r="B101" s="67" t="s">
        <v>2898</v>
      </c>
      <c r="C101" s="581" t="s">
        <v>2884</v>
      </c>
      <c r="D101" s="581"/>
      <c r="E101" s="581"/>
      <c r="F101" s="581"/>
      <c r="G101" s="581"/>
      <c r="H101" s="68" t="s">
        <v>88</v>
      </c>
      <c r="I101" s="69"/>
      <c r="J101" s="69"/>
      <c r="K101" s="128">
        <v>7.8799999999999995E-2</v>
      </c>
      <c r="L101" s="70"/>
      <c r="M101" s="69"/>
      <c r="N101" s="77">
        <v>1141.93</v>
      </c>
      <c r="O101" s="69"/>
      <c r="P101" s="83">
        <v>89.98</v>
      </c>
      <c r="GO101" s="50"/>
      <c r="GP101" s="50"/>
      <c r="GQ101" s="50"/>
      <c r="GR101" s="50"/>
      <c r="GS101" s="50"/>
      <c r="GT101" s="50"/>
      <c r="GU101" s="50"/>
      <c r="GX101" s="8"/>
      <c r="GY101" s="8"/>
      <c r="GZ101" s="8"/>
      <c r="HA101" s="50"/>
      <c r="HB101" s="8"/>
      <c r="HC101" s="50"/>
      <c r="HD101" s="181"/>
      <c r="HE101" s="8"/>
      <c r="HF101" s="8" t="s">
        <v>2884</v>
      </c>
    </row>
    <row r="102" spans="1:214" s="1" customFormat="1" ht="68.25">
      <c r="A102" s="78" t="s">
        <v>2899</v>
      </c>
      <c r="B102" s="67" t="s">
        <v>2900</v>
      </c>
      <c r="C102" s="581" t="s">
        <v>2887</v>
      </c>
      <c r="D102" s="581"/>
      <c r="E102" s="581"/>
      <c r="F102" s="581"/>
      <c r="G102" s="581"/>
      <c r="H102" s="68" t="s">
        <v>88</v>
      </c>
      <c r="I102" s="69"/>
      <c r="J102" s="69"/>
      <c r="K102" s="128">
        <v>7.8799999999999995E-2</v>
      </c>
      <c r="L102" s="70"/>
      <c r="M102" s="69"/>
      <c r="N102" s="77">
        <v>1041.8800000000001</v>
      </c>
      <c r="O102" s="69"/>
      <c r="P102" s="83">
        <v>82.1</v>
      </c>
      <c r="GO102" s="50"/>
      <c r="GP102" s="50"/>
      <c r="GQ102" s="50"/>
      <c r="GR102" s="50"/>
      <c r="GS102" s="50"/>
      <c r="GT102" s="50"/>
      <c r="GU102" s="50"/>
      <c r="GX102" s="8"/>
      <c r="GY102" s="8"/>
      <c r="GZ102" s="8"/>
      <c r="HA102" s="50"/>
      <c r="HB102" s="8"/>
      <c r="HC102" s="50"/>
      <c r="HD102" s="181"/>
      <c r="HE102" s="8"/>
      <c r="HF102" s="8" t="s">
        <v>2887</v>
      </c>
    </row>
    <row r="103" spans="1:214" s="1" customFormat="1" ht="33.75">
      <c r="A103" s="78" t="s">
        <v>2901</v>
      </c>
      <c r="B103" s="67" t="s">
        <v>2902</v>
      </c>
      <c r="C103" s="581" t="s">
        <v>2890</v>
      </c>
      <c r="D103" s="581"/>
      <c r="E103" s="581"/>
      <c r="F103" s="581"/>
      <c r="G103" s="581"/>
      <c r="H103" s="68" t="s">
        <v>88</v>
      </c>
      <c r="I103" s="69"/>
      <c r="J103" s="69"/>
      <c r="K103" s="128">
        <v>7.8799999999999995E-2</v>
      </c>
      <c r="L103" s="70"/>
      <c r="M103" s="69"/>
      <c r="N103" s="77">
        <v>1141.93</v>
      </c>
      <c r="O103" s="69"/>
      <c r="P103" s="83">
        <v>89.98</v>
      </c>
      <c r="GO103" s="50"/>
      <c r="GP103" s="50"/>
      <c r="GQ103" s="50"/>
      <c r="GR103" s="50"/>
      <c r="GS103" s="50"/>
      <c r="GT103" s="50"/>
      <c r="GU103" s="50"/>
      <c r="GX103" s="8"/>
      <c r="GY103" s="8"/>
      <c r="GZ103" s="8"/>
      <c r="HA103" s="50"/>
      <c r="HB103" s="8"/>
      <c r="HC103" s="50"/>
      <c r="HD103" s="181"/>
      <c r="HE103" s="8"/>
      <c r="HF103" s="8" t="s">
        <v>2890</v>
      </c>
    </row>
    <row r="104" spans="1:214" s="1" customFormat="1" ht="15">
      <c r="A104" s="84"/>
      <c r="B104" s="85"/>
      <c r="C104" s="579" t="s">
        <v>109</v>
      </c>
      <c r="D104" s="579"/>
      <c r="E104" s="579"/>
      <c r="F104" s="579"/>
      <c r="G104" s="579"/>
      <c r="H104" s="53"/>
      <c r="I104" s="54"/>
      <c r="J104" s="54"/>
      <c r="K104" s="54"/>
      <c r="L104" s="57"/>
      <c r="M104" s="54"/>
      <c r="N104" s="57"/>
      <c r="O104" s="54"/>
      <c r="P104" s="81">
        <v>48573.1</v>
      </c>
      <c r="GO104" s="50"/>
      <c r="GP104" s="50"/>
      <c r="GQ104" s="50"/>
      <c r="GR104" s="50"/>
      <c r="GS104" s="50"/>
      <c r="GT104" s="50"/>
      <c r="GU104" s="50"/>
      <c r="GX104" s="8"/>
      <c r="GY104" s="8"/>
      <c r="GZ104" s="8"/>
      <c r="HA104" s="50"/>
      <c r="HB104" s="8"/>
      <c r="HC104" s="50" t="s">
        <v>109</v>
      </c>
      <c r="HD104" s="181"/>
      <c r="HE104" s="8"/>
      <c r="HF104" s="8"/>
    </row>
    <row r="105" spans="1:214" s="1" customFormat="1" ht="0.75" customHeight="1">
      <c r="A105" s="86"/>
      <c r="B105" s="87"/>
      <c r="C105" s="87"/>
      <c r="D105" s="87"/>
      <c r="E105" s="87"/>
      <c r="F105" s="87"/>
      <c r="G105" s="87"/>
      <c r="H105" s="88"/>
      <c r="I105" s="89"/>
      <c r="J105" s="89"/>
      <c r="K105" s="89"/>
      <c r="L105" s="90"/>
      <c r="M105" s="89"/>
      <c r="N105" s="90"/>
      <c r="O105" s="89"/>
      <c r="P105" s="91"/>
      <c r="GO105" s="50"/>
      <c r="GP105" s="50"/>
      <c r="GQ105" s="50"/>
      <c r="GR105" s="50"/>
      <c r="GS105" s="50"/>
      <c r="GT105" s="50"/>
      <c r="GU105" s="50"/>
      <c r="GX105" s="8"/>
      <c r="GY105" s="8"/>
      <c r="GZ105" s="8"/>
      <c r="HA105" s="50"/>
      <c r="HB105" s="8"/>
      <c r="HC105" s="50"/>
      <c r="HD105" s="181"/>
      <c r="HE105" s="8"/>
      <c r="HF105" s="8"/>
    </row>
    <row r="106" spans="1:214" s="1" customFormat="1" ht="22.5">
      <c r="A106" s="51" t="s">
        <v>84</v>
      </c>
      <c r="B106" s="52" t="s">
        <v>516</v>
      </c>
      <c r="C106" s="580" t="s">
        <v>517</v>
      </c>
      <c r="D106" s="580"/>
      <c r="E106" s="580"/>
      <c r="F106" s="580"/>
      <c r="G106" s="580"/>
      <c r="H106" s="53" t="s">
        <v>241</v>
      </c>
      <c r="I106" s="54">
        <v>3.5</v>
      </c>
      <c r="J106" s="55">
        <v>1</v>
      </c>
      <c r="K106" s="165">
        <v>3.5</v>
      </c>
      <c r="L106" s="57"/>
      <c r="M106" s="54"/>
      <c r="N106" s="57"/>
      <c r="O106" s="54"/>
      <c r="P106" s="58"/>
      <c r="Q106" s="59"/>
      <c r="R106" s="60"/>
      <c r="GO106" s="50"/>
      <c r="GP106" s="50"/>
      <c r="GQ106" s="50" t="s">
        <v>517</v>
      </c>
      <c r="GR106" s="50" t="s">
        <v>6</v>
      </c>
      <c r="GS106" s="50" t="s">
        <v>6</v>
      </c>
      <c r="GT106" s="50" t="s">
        <v>6</v>
      </c>
      <c r="GU106" s="50" t="s">
        <v>6</v>
      </c>
      <c r="GX106" s="8"/>
      <c r="GY106" s="8"/>
      <c r="GZ106" s="8"/>
      <c r="HA106" s="50"/>
      <c r="HB106" s="8"/>
      <c r="HC106" s="50"/>
      <c r="HD106" s="181"/>
      <c r="HE106" s="8"/>
      <c r="HF106" s="8"/>
    </row>
    <row r="107" spans="1:214" s="1" customFormat="1" ht="15">
      <c r="A107" s="61"/>
      <c r="B107" s="62"/>
      <c r="C107" s="578" t="s">
        <v>2903</v>
      </c>
      <c r="D107" s="578"/>
      <c r="E107" s="578"/>
      <c r="F107" s="578"/>
      <c r="G107" s="578"/>
      <c r="H107" s="578"/>
      <c r="I107" s="578"/>
      <c r="J107" s="578"/>
      <c r="K107" s="578"/>
      <c r="L107" s="578"/>
      <c r="M107" s="578"/>
      <c r="N107" s="578"/>
      <c r="O107" s="578"/>
      <c r="P107" s="585"/>
      <c r="GO107" s="50"/>
      <c r="GP107" s="50"/>
      <c r="GQ107" s="50"/>
      <c r="GR107" s="50"/>
      <c r="GS107" s="50"/>
      <c r="GT107" s="50"/>
      <c r="GU107" s="50"/>
      <c r="GV107" s="63" t="s">
        <v>2903</v>
      </c>
      <c r="GX107" s="8"/>
      <c r="GY107" s="8"/>
      <c r="GZ107" s="8"/>
      <c r="HA107" s="50"/>
      <c r="HB107" s="8"/>
      <c r="HC107" s="50"/>
      <c r="HD107" s="181"/>
      <c r="HE107" s="8"/>
      <c r="HF107" s="8"/>
    </row>
    <row r="108" spans="1:214" s="1" customFormat="1" ht="23.25">
      <c r="A108" s="64"/>
      <c r="B108" s="65" t="s">
        <v>62</v>
      </c>
      <c r="C108" s="572" t="s">
        <v>63</v>
      </c>
      <c r="D108" s="572"/>
      <c r="E108" s="572"/>
      <c r="F108" s="572"/>
      <c r="G108" s="572"/>
      <c r="H108" s="572"/>
      <c r="I108" s="572"/>
      <c r="J108" s="572"/>
      <c r="K108" s="572"/>
      <c r="L108" s="572"/>
      <c r="M108" s="572"/>
      <c r="N108" s="572"/>
      <c r="O108" s="572"/>
      <c r="P108" s="587"/>
      <c r="GO108" s="50"/>
      <c r="GP108" s="50"/>
      <c r="GQ108" s="50"/>
      <c r="GR108" s="50"/>
      <c r="GS108" s="50"/>
      <c r="GT108" s="50"/>
      <c r="GU108" s="50"/>
      <c r="GW108" s="63" t="s">
        <v>63</v>
      </c>
      <c r="GX108" s="8"/>
      <c r="GY108" s="8"/>
      <c r="GZ108" s="8"/>
      <c r="HA108" s="50"/>
      <c r="HB108" s="8"/>
      <c r="HC108" s="50"/>
      <c r="HD108" s="181"/>
      <c r="HE108" s="8"/>
      <c r="HF108" s="8"/>
    </row>
    <row r="109" spans="1:214" s="1" customFormat="1" ht="15">
      <c r="A109" s="66"/>
      <c r="B109" s="67" t="s">
        <v>58</v>
      </c>
      <c r="C109" s="581" t="s">
        <v>66</v>
      </c>
      <c r="D109" s="581"/>
      <c r="E109" s="581"/>
      <c r="F109" s="581"/>
      <c r="G109" s="581"/>
      <c r="H109" s="68" t="s">
        <v>67</v>
      </c>
      <c r="I109" s="69"/>
      <c r="J109" s="69"/>
      <c r="K109" s="127">
        <v>29.861999999999998</v>
      </c>
      <c r="L109" s="70"/>
      <c r="M109" s="69"/>
      <c r="N109" s="70"/>
      <c r="O109" s="69"/>
      <c r="P109" s="71">
        <v>21147.67</v>
      </c>
      <c r="GO109" s="50"/>
      <c r="GP109" s="50"/>
      <c r="GQ109" s="50"/>
      <c r="GR109" s="50"/>
      <c r="GS109" s="50"/>
      <c r="GT109" s="50"/>
      <c r="GU109" s="50"/>
      <c r="GX109" s="8" t="s">
        <v>66</v>
      </c>
      <c r="GY109" s="8"/>
      <c r="GZ109" s="8"/>
      <c r="HA109" s="50"/>
      <c r="HB109" s="8"/>
      <c r="HC109" s="50"/>
      <c r="HD109" s="181"/>
      <c r="HE109" s="8"/>
      <c r="HF109" s="8"/>
    </row>
    <row r="110" spans="1:214" s="1" customFormat="1" ht="15">
      <c r="A110" s="73"/>
      <c r="B110" s="67" t="s">
        <v>337</v>
      </c>
      <c r="C110" s="581" t="s">
        <v>338</v>
      </c>
      <c r="D110" s="581"/>
      <c r="E110" s="581"/>
      <c r="F110" s="581"/>
      <c r="G110" s="581"/>
      <c r="H110" s="68" t="s">
        <v>67</v>
      </c>
      <c r="I110" s="96">
        <v>7.11</v>
      </c>
      <c r="J110" s="74">
        <v>1.2</v>
      </c>
      <c r="K110" s="127">
        <v>29.861999999999998</v>
      </c>
      <c r="L110" s="129"/>
      <c r="M110" s="130"/>
      <c r="N110" s="77">
        <v>708.18</v>
      </c>
      <c r="O110" s="69"/>
      <c r="P110" s="71">
        <v>21147.67</v>
      </c>
      <c r="GO110" s="50"/>
      <c r="GP110" s="50"/>
      <c r="GQ110" s="50"/>
      <c r="GR110" s="50"/>
      <c r="GS110" s="50"/>
      <c r="GT110" s="50"/>
      <c r="GU110" s="50"/>
      <c r="GX110" s="8"/>
      <c r="GY110" s="8" t="s">
        <v>338</v>
      </c>
      <c r="GZ110" s="8"/>
      <c r="HA110" s="50"/>
      <c r="HB110" s="8"/>
      <c r="HC110" s="50"/>
      <c r="HD110" s="181"/>
      <c r="HE110" s="8"/>
      <c r="HF110" s="8"/>
    </row>
    <row r="111" spans="1:214" s="1" customFormat="1" ht="15">
      <c r="A111" s="66"/>
      <c r="B111" s="67" t="s">
        <v>70</v>
      </c>
      <c r="C111" s="581" t="s">
        <v>71</v>
      </c>
      <c r="D111" s="581"/>
      <c r="E111" s="581"/>
      <c r="F111" s="581"/>
      <c r="G111" s="581"/>
      <c r="H111" s="68"/>
      <c r="I111" s="69"/>
      <c r="J111" s="69"/>
      <c r="K111" s="69"/>
      <c r="L111" s="70"/>
      <c r="M111" s="69"/>
      <c r="N111" s="70"/>
      <c r="O111" s="69"/>
      <c r="P111" s="83">
        <v>513.29</v>
      </c>
      <c r="GO111" s="50"/>
      <c r="GP111" s="50"/>
      <c r="GQ111" s="50"/>
      <c r="GR111" s="50"/>
      <c r="GS111" s="50"/>
      <c r="GT111" s="50"/>
      <c r="GU111" s="50"/>
      <c r="GX111" s="8" t="s">
        <v>71</v>
      </c>
      <c r="GY111" s="8"/>
      <c r="GZ111" s="8"/>
      <c r="HA111" s="50"/>
      <c r="HB111" s="8"/>
      <c r="HC111" s="50"/>
      <c r="HD111" s="181"/>
      <c r="HE111" s="8"/>
      <c r="HF111" s="8"/>
    </row>
    <row r="112" spans="1:214" s="1" customFormat="1" ht="15">
      <c r="A112" s="66"/>
      <c r="B112" s="67"/>
      <c r="C112" s="581" t="s">
        <v>72</v>
      </c>
      <c r="D112" s="581"/>
      <c r="E112" s="581"/>
      <c r="F112" s="581"/>
      <c r="G112" s="581"/>
      <c r="H112" s="68" t="s">
        <v>67</v>
      </c>
      <c r="I112" s="69"/>
      <c r="J112" s="69"/>
      <c r="K112" s="127">
        <v>2.8559999999999999</v>
      </c>
      <c r="L112" s="70"/>
      <c r="M112" s="69"/>
      <c r="N112" s="70"/>
      <c r="O112" s="69"/>
      <c r="P112" s="71">
        <v>2277.52</v>
      </c>
      <c r="GO112" s="50"/>
      <c r="GP112" s="50"/>
      <c r="GQ112" s="50"/>
      <c r="GR112" s="50"/>
      <c r="GS112" s="50"/>
      <c r="GT112" s="50"/>
      <c r="GU112" s="50"/>
      <c r="GX112" s="8" t="s">
        <v>72</v>
      </c>
      <c r="GY112" s="8"/>
      <c r="GZ112" s="8"/>
      <c r="HA112" s="50"/>
      <c r="HB112" s="8"/>
      <c r="HC112" s="50"/>
      <c r="HD112" s="181"/>
      <c r="HE112" s="8"/>
      <c r="HF112" s="8"/>
    </row>
    <row r="113" spans="1:214" s="1" customFormat="1" ht="15">
      <c r="A113" s="73"/>
      <c r="B113" s="67" t="s">
        <v>78</v>
      </c>
      <c r="C113" s="581" t="s">
        <v>79</v>
      </c>
      <c r="D113" s="581"/>
      <c r="E113" s="581"/>
      <c r="F113" s="581"/>
      <c r="G113" s="581"/>
      <c r="H113" s="68" t="s">
        <v>75</v>
      </c>
      <c r="I113" s="96">
        <v>0.11</v>
      </c>
      <c r="J113" s="74">
        <v>1.2</v>
      </c>
      <c r="K113" s="127">
        <v>0.46200000000000002</v>
      </c>
      <c r="L113" s="95">
        <v>477.92</v>
      </c>
      <c r="M113" s="76">
        <v>1.46</v>
      </c>
      <c r="N113" s="77">
        <v>697.76</v>
      </c>
      <c r="O113" s="69"/>
      <c r="P113" s="71">
        <v>322.37</v>
      </c>
      <c r="GO113" s="50"/>
      <c r="GP113" s="50"/>
      <c r="GQ113" s="50"/>
      <c r="GR113" s="50"/>
      <c r="GS113" s="50"/>
      <c r="GT113" s="50"/>
      <c r="GU113" s="50"/>
      <c r="GX113" s="8"/>
      <c r="GY113" s="8" t="s">
        <v>79</v>
      </c>
      <c r="GZ113" s="8"/>
      <c r="HA113" s="50"/>
      <c r="HB113" s="8"/>
      <c r="HC113" s="50"/>
      <c r="HD113" s="181"/>
      <c r="HE113" s="8"/>
      <c r="HF113" s="8"/>
    </row>
    <row r="114" spans="1:214" s="1" customFormat="1" ht="15">
      <c r="A114" s="78"/>
      <c r="B114" s="67" t="s">
        <v>80</v>
      </c>
      <c r="C114" s="581" t="s">
        <v>81</v>
      </c>
      <c r="D114" s="581"/>
      <c r="E114" s="581"/>
      <c r="F114" s="581"/>
      <c r="G114" s="581"/>
      <c r="H114" s="68" t="s">
        <v>67</v>
      </c>
      <c r="I114" s="96">
        <v>0.11</v>
      </c>
      <c r="J114" s="74">
        <v>1.2</v>
      </c>
      <c r="K114" s="127">
        <v>0.46200000000000002</v>
      </c>
      <c r="L114" s="70"/>
      <c r="M114" s="69"/>
      <c r="N114" s="173">
        <v>797.45</v>
      </c>
      <c r="O114" s="69"/>
      <c r="P114" s="83">
        <v>368.42</v>
      </c>
      <c r="GO114" s="50"/>
      <c r="GP114" s="50"/>
      <c r="GQ114" s="50"/>
      <c r="GR114" s="50"/>
      <c r="GS114" s="50"/>
      <c r="GT114" s="50"/>
      <c r="GU114" s="50"/>
      <c r="GX114" s="8"/>
      <c r="GY114" s="8"/>
      <c r="GZ114" s="8" t="s">
        <v>81</v>
      </c>
      <c r="HA114" s="50"/>
      <c r="HB114" s="8"/>
      <c r="HC114" s="50"/>
      <c r="HD114" s="181"/>
      <c r="HE114" s="8"/>
      <c r="HF114" s="8"/>
    </row>
    <row r="115" spans="1:214" s="1" customFormat="1" ht="15">
      <c r="A115" s="73"/>
      <c r="B115" s="67" t="s">
        <v>339</v>
      </c>
      <c r="C115" s="581" t="s">
        <v>340</v>
      </c>
      <c r="D115" s="581"/>
      <c r="E115" s="581"/>
      <c r="F115" s="581"/>
      <c r="G115" s="581"/>
      <c r="H115" s="68" t="s">
        <v>75</v>
      </c>
      <c r="I115" s="96">
        <v>0.56999999999999995</v>
      </c>
      <c r="J115" s="74">
        <v>1.2</v>
      </c>
      <c r="K115" s="127">
        <v>2.3940000000000001</v>
      </c>
      <c r="L115" s="129"/>
      <c r="M115" s="130"/>
      <c r="N115" s="77">
        <v>79.75</v>
      </c>
      <c r="O115" s="69"/>
      <c r="P115" s="71">
        <v>190.92</v>
      </c>
      <c r="GO115" s="50"/>
      <c r="GP115" s="50"/>
      <c r="GQ115" s="50"/>
      <c r="GR115" s="50"/>
      <c r="GS115" s="50"/>
      <c r="GT115" s="50"/>
      <c r="GU115" s="50"/>
      <c r="GX115" s="8"/>
      <c r="GY115" s="8" t="s">
        <v>340</v>
      </c>
      <c r="GZ115" s="8"/>
      <c r="HA115" s="50"/>
      <c r="HB115" s="8"/>
      <c r="HC115" s="50"/>
      <c r="HD115" s="181"/>
      <c r="HE115" s="8"/>
      <c r="HF115" s="8"/>
    </row>
    <row r="116" spans="1:214" s="1" customFormat="1" ht="15">
      <c r="A116" s="78"/>
      <c r="B116" s="67" t="s">
        <v>80</v>
      </c>
      <c r="C116" s="581" t="s">
        <v>81</v>
      </c>
      <c r="D116" s="581"/>
      <c r="E116" s="581"/>
      <c r="F116" s="581"/>
      <c r="G116" s="581"/>
      <c r="H116" s="68" t="s">
        <v>67</v>
      </c>
      <c r="I116" s="96">
        <v>0.56999999999999995</v>
      </c>
      <c r="J116" s="74">
        <v>1.2</v>
      </c>
      <c r="K116" s="127">
        <v>2.3940000000000001</v>
      </c>
      <c r="L116" s="70"/>
      <c r="M116" s="69"/>
      <c r="N116" s="173">
        <v>797.45</v>
      </c>
      <c r="O116" s="69"/>
      <c r="P116" s="71">
        <v>1909.1</v>
      </c>
      <c r="GO116" s="50"/>
      <c r="GP116" s="50"/>
      <c r="GQ116" s="50"/>
      <c r="GR116" s="50"/>
      <c r="GS116" s="50"/>
      <c r="GT116" s="50"/>
      <c r="GU116" s="50"/>
      <c r="GX116" s="8"/>
      <c r="GY116" s="8"/>
      <c r="GZ116" s="8" t="s">
        <v>81</v>
      </c>
      <c r="HA116" s="50"/>
      <c r="HB116" s="8"/>
      <c r="HC116" s="50"/>
      <c r="HD116" s="181"/>
      <c r="HE116" s="8"/>
      <c r="HF116" s="8"/>
    </row>
    <row r="117" spans="1:214" s="1" customFormat="1" ht="15">
      <c r="A117" s="174" t="s">
        <v>253</v>
      </c>
      <c r="B117" s="175" t="s">
        <v>341</v>
      </c>
      <c r="C117" s="586" t="s">
        <v>342</v>
      </c>
      <c r="D117" s="586"/>
      <c r="E117" s="586"/>
      <c r="F117" s="586"/>
      <c r="G117" s="586"/>
      <c r="H117" s="176" t="s">
        <v>132</v>
      </c>
      <c r="I117" s="177">
        <v>120</v>
      </c>
      <c r="J117" s="178"/>
      <c r="K117" s="177">
        <v>420</v>
      </c>
      <c r="L117" s="179"/>
      <c r="M117" s="178"/>
      <c r="N117" s="179"/>
      <c r="O117" s="178"/>
      <c r="P117" s="180"/>
      <c r="GO117" s="50"/>
      <c r="GP117" s="50"/>
      <c r="GQ117" s="50"/>
      <c r="GR117" s="50"/>
      <c r="GS117" s="50"/>
      <c r="GT117" s="50"/>
      <c r="GU117" s="50"/>
      <c r="GX117" s="8"/>
      <c r="GY117" s="8"/>
      <c r="GZ117" s="8"/>
      <c r="HA117" s="50"/>
      <c r="HB117" s="8"/>
      <c r="HC117" s="50"/>
      <c r="HD117" s="181" t="s">
        <v>342</v>
      </c>
      <c r="HE117" s="8"/>
      <c r="HF117" s="8"/>
    </row>
    <row r="118" spans="1:214" s="1" customFormat="1" ht="23.25">
      <c r="A118" s="174" t="s">
        <v>253</v>
      </c>
      <c r="B118" s="175" t="s">
        <v>519</v>
      </c>
      <c r="C118" s="586" t="s">
        <v>520</v>
      </c>
      <c r="D118" s="586"/>
      <c r="E118" s="586"/>
      <c r="F118" s="586"/>
      <c r="G118" s="586"/>
      <c r="H118" s="176" t="s">
        <v>61</v>
      </c>
      <c r="I118" s="177">
        <v>10</v>
      </c>
      <c r="J118" s="178"/>
      <c r="K118" s="177">
        <v>35</v>
      </c>
      <c r="L118" s="179"/>
      <c r="M118" s="178"/>
      <c r="N118" s="179"/>
      <c r="O118" s="178"/>
      <c r="P118" s="180"/>
      <c r="GO118" s="50"/>
      <c r="GP118" s="50"/>
      <c r="GQ118" s="50"/>
      <c r="GR118" s="50"/>
      <c r="GS118" s="50"/>
      <c r="GT118" s="50"/>
      <c r="GU118" s="50"/>
      <c r="GX118" s="8"/>
      <c r="GY118" s="8"/>
      <c r="GZ118" s="8"/>
      <c r="HA118" s="50"/>
      <c r="HB118" s="8"/>
      <c r="HC118" s="50"/>
      <c r="HD118" s="181" t="s">
        <v>520</v>
      </c>
      <c r="HE118" s="8"/>
      <c r="HF118" s="8"/>
    </row>
    <row r="119" spans="1:214" s="1" customFormat="1" ht="15">
      <c r="A119" s="79"/>
      <c r="B119" s="65"/>
      <c r="C119" s="579" t="s">
        <v>99</v>
      </c>
      <c r="D119" s="579"/>
      <c r="E119" s="579"/>
      <c r="F119" s="579"/>
      <c r="G119" s="579"/>
      <c r="H119" s="53"/>
      <c r="I119" s="54"/>
      <c r="J119" s="54"/>
      <c r="K119" s="54"/>
      <c r="L119" s="57"/>
      <c r="M119" s="54"/>
      <c r="N119" s="80"/>
      <c r="O119" s="54"/>
      <c r="P119" s="81">
        <v>23938.48</v>
      </c>
      <c r="GO119" s="50"/>
      <c r="GP119" s="50"/>
      <c r="GQ119" s="50"/>
      <c r="GR119" s="50"/>
      <c r="GS119" s="50"/>
      <c r="GT119" s="50"/>
      <c r="GU119" s="50"/>
      <c r="GX119" s="8"/>
      <c r="GY119" s="8"/>
      <c r="GZ119" s="8"/>
      <c r="HA119" s="50" t="s">
        <v>99</v>
      </c>
      <c r="HB119" s="8"/>
      <c r="HC119" s="50"/>
      <c r="HD119" s="181"/>
      <c r="HE119" s="8"/>
      <c r="HF119" s="8"/>
    </row>
    <row r="120" spans="1:214" s="1" customFormat="1" ht="15">
      <c r="A120" s="78"/>
      <c r="B120" s="67"/>
      <c r="C120" s="581" t="s">
        <v>104</v>
      </c>
      <c r="D120" s="581"/>
      <c r="E120" s="581"/>
      <c r="F120" s="581"/>
      <c r="G120" s="581"/>
      <c r="H120" s="68"/>
      <c r="I120" s="69"/>
      <c r="J120" s="69"/>
      <c r="K120" s="69"/>
      <c r="L120" s="70"/>
      <c r="M120" s="69"/>
      <c r="N120" s="70"/>
      <c r="O120" s="69"/>
      <c r="P120" s="71">
        <v>23425.19</v>
      </c>
      <c r="GO120" s="50"/>
      <c r="GP120" s="50"/>
      <c r="GQ120" s="50"/>
      <c r="GR120" s="50"/>
      <c r="GS120" s="50"/>
      <c r="GT120" s="50"/>
      <c r="GU120" s="50"/>
      <c r="GX120" s="8"/>
      <c r="GY120" s="8"/>
      <c r="GZ120" s="8"/>
      <c r="HA120" s="50"/>
      <c r="HB120" s="8" t="s">
        <v>104</v>
      </c>
      <c r="HC120" s="50"/>
      <c r="HD120" s="181"/>
      <c r="HE120" s="8"/>
      <c r="HF120" s="8"/>
    </row>
    <row r="121" spans="1:214" s="1" customFormat="1" ht="15">
      <c r="A121" s="78"/>
      <c r="B121" s="67" t="s">
        <v>345</v>
      </c>
      <c r="C121" s="581" t="s">
        <v>346</v>
      </c>
      <c r="D121" s="581"/>
      <c r="E121" s="581"/>
      <c r="F121" s="581"/>
      <c r="G121" s="581"/>
      <c r="H121" s="68" t="s">
        <v>103</v>
      </c>
      <c r="I121" s="82">
        <v>94</v>
      </c>
      <c r="J121" s="69"/>
      <c r="K121" s="82">
        <v>94</v>
      </c>
      <c r="L121" s="70"/>
      <c r="M121" s="69"/>
      <c r="N121" s="70"/>
      <c r="O121" s="69"/>
      <c r="P121" s="71">
        <v>22019.68</v>
      </c>
      <c r="GO121" s="50"/>
      <c r="GP121" s="50"/>
      <c r="GQ121" s="50"/>
      <c r="GR121" s="50"/>
      <c r="GS121" s="50"/>
      <c r="GT121" s="50"/>
      <c r="GU121" s="50"/>
      <c r="GX121" s="8"/>
      <c r="GY121" s="8"/>
      <c r="GZ121" s="8"/>
      <c r="HA121" s="50"/>
      <c r="HB121" s="8" t="s">
        <v>346</v>
      </c>
      <c r="HC121" s="50"/>
      <c r="HD121" s="181"/>
      <c r="HE121" s="8"/>
      <c r="HF121" s="8"/>
    </row>
    <row r="122" spans="1:214" s="1" customFormat="1" ht="15">
      <c r="A122" s="78"/>
      <c r="B122" s="67" t="s">
        <v>347</v>
      </c>
      <c r="C122" s="581" t="s">
        <v>348</v>
      </c>
      <c r="D122" s="581"/>
      <c r="E122" s="581"/>
      <c r="F122" s="581"/>
      <c r="G122" s="581"/>
      <c r="H122" s="68" t="s">
        <v>103</v>
      </c>
      <c r="I122" s="82">
        <v>62</v>
      </c>
      <c r="J122" s="69"/>
      <c r="K122" s="82">
        <v>62</v>
      </c>
      <c r="L122" s="70"/>
      <c r="M122" s="69"/>
      <c r="N122" s="70"/>
      <c r="O122" s="69"/>
      <c r="P122" s="71">
        <v>14523.62</v>
      </c>
      <c r="GO122" s="50"/>
      <c r="GP122" s="50"/>
      <c r="GQ122" s="50"/>
      <c r="GR122" s="50"/>
      <c r="GS122" s="50"/>
      <c r="GT122" s="50"/>
      <c r="GU122" s="50"/>
      <c r="GX122" s="8"/>
      <c r="GY122" s="8"/>
      <c r="GZ122" s="8"/>
      <c r="HA122" s="50"/>
      <c r="HB122" s="8" t="s">
        <v>348</v>
      </c>
      <c r="HC122" s="50"/>
      <c r="HD122" s="181"/>
      <c r="HE122" s="8"/>
      <c r="HF122" s="8"/>
    </row>
    <row r="123" spans="1:214" s="1" customFormat="1" ht="15">
      <c r="A123" s="84"/>
      <c r="B123" s="85"/>
      <c r="C123" s="579" t="s">
        <v>109</v>
      </c>
      <c r="D123" s="579"/>
      <c r="E123" s="579"/>
      <c r="F123" s="579"/>
      <c r="G123" s="579"/>
      <c r="H123" s="53"/>
      <c r="I123" s="54"/>
      <c r="J123" s="54"/>
      <c r="K123" s="54"/>
      <c r="L123" s="57"/>
      <c r="M123" s="54"/>
      <c r="N123" s="80">
        <v>17280.509999999998</v>
      </c>
      <c r="O123" s="54"/>
      <c r="P123" s="81">
        <v>60481.78</v>
      </c>
      <c r="GO123" s="50"/>
      <c r="GP123" s="50"/>
      <c r="GQ123" s="50"/>
      <c r="GR123" s="50"/>
      <c r="GS123" s="50"/>
      <c r="GT123" s="50"/>
      <c r="GU123" s="50"/>
      <c r="GX123" s="8"/>
      <c r="GY123" s="8"/>
      <c r="GZ123" s="8"/>
      <c r="HA123" s="50"/>
      <c r="HB123" s="8"/>
      <c r="HC123" s="50" t="s">
        <v>109</v>
      </c>
      <c r="HD123" s="181"/>
      <c r="HE123" s="8"/>
      <c r="HF123" s="8"/>
    </row>
    <row r="124" spans="1:214" s="1" customFormat="1" ht="0.75" customHeight="1">
      <c r="A124" s="86"/>
      <c r="B124" s="87"/>
      <c r="C124" s="87"/>
      <c r="D124" s="87"/>
      <c r="E124" s="87"/>
      <c r="F124" s="87"/>
      <c r="G124" s="87"/>
      <c r="H124" s="88"/>
      <c r="I124" s="89"/>
      <c r="J124" s="89"/>
      <c r="K124" s="89"/>
      <c r="L124" s="90"/>
      <c r="M124" s="89"/>
      <c r="N124" s="90"/>
      <c r="O124" s="89"/>
      <c r="P124" s="91"/>
      <c r="GO124" s="50"/>
      <c r="GP124" s="50"/>
      <c r="GQ124" s="50"/>
      <c r="GR124" s="50"/>
      <c r="GS124" s="50"/>
      <c r="GT124" s="50"/>
      <c r="GU124" s="50"/>
      <c r="GX124" s="8"/>
      <c r="GY124" s="8"/>
      <c r="GZ124" s="8"/>
      <c r="HA124" s="50"/>
      <c r="HB124" s="8"/>
      <c r="HC124" s="50"/>
      <c r="HD124" s="181"/>
      <c r="HE124" s="8"/>
      <c r="HF124" s="8"/>
    </row>
    <row r="125" spans="1:214" s="1" customFormat="1" ht="22.5">
      <c r="A125" s="51" t="s">
        <v>133</v>
      </c>
      <c r="B125" s="52" t="s">
        <v>2904</v>
      </c>
      <c r="C125" s="580" t="s">
        <v>2905</v>
      </c>
      <c r="D125" s="580"/>
      <c r="E125" s="580"/>
      <c r="F125" s="580"/>
      <c r="G125" s="580"/>
      <c r="H125" s="53" t="s">
        <v>132</v>
      </c>
      <c r="I125" s="54">
        <v>35</v>
      </c>
      <c r="J125" s="55">
        <v>1</v>
      </c>
      <c r="K125" s="55">
        <v>35</v>
      </c>
      <c r="L125" s="57"/>
      <c r="M125" s="54"/>
      <c r="N125" s="57"/>
      <c r="O125" s="54"/>
      <c r="P125" s="81">
        <v>414334.55</v>
      </c>
      <c r="Q125" s="59"/>
      <c r="R125" s="60"/>
      <c r="GO125" s="50"/>
      <c r="GP125" s="50"/>
      <c r="GQ125" s="50" t="s">
        <v>2905</v>
      </c>
      <c r="GR125" s="50" t="s">
        <v>6</v>
      </c>
      <c r="GS125" s="50" t="s">
        <v>6</v>
      </c>
      <c r="GT125" s="50" t="s">
        <v>6</v>
      </c>
      <c r="GU125" s="50" t="s">
        <v>6</v>
      </c>
      <c r="GX125" s="8"/>
      <c r="GY125" s="8"/>
      <c r="GZ125" s="8"/>
      <c r="HA125" s="50"/>
      <c r="HB125" s="8"/>
      <c r="HC125" s="50"/>
      <c r="HD125" s="181"/>
      <c r="HE125" s="8"/>
      <c r="HF125" s="8"/>
    </row>
    <row r="126" spans="1:214" s="1" customFormat="1" ht="23.25">
      <c r="A126" s="78" t="s">
        <v>133</v>
      </c>
      <c r="B126" s="67" t="s">
        <v>2904</v>
      </c>
      <c r="C126" s="581" t="s">
        <v>2906</v>
      </c>
      <c r="D126" s="581"/>
      <c r="E126" s="581"/>
      <c r="F126" s="581"/>
      <c r="G126" s="581"/>
      <c r="H126" s="68" t="s">
        <v>132</v>
      </c>
      <c r="I126" s="82">
        <v>35</v>
      </c>
      <c r="J126" s="69"/>
      <c r="K126" s="82">
        <v>35</v>
      </c>
      <c r="L126" s="70"/>
      <c r="M126" s="69"/>
      <c r="N126" s="77">
        <v>11838.13</v>
      </c>
      <c r="O126" s="69"/>
      <c r="P126" s="71">
        <v>414334.55</v>
      </c>
      <c r="GO126" s="50"/>
      <c r="GP126" s="50"/>
      <c r="GQ126" s="50"/>
      <c r="GR126" s="50"/>
      <c r="GS126" s="50"/>
      <c r="GT126" s="50"/>
      <c r="GU126" s="50"/>
      <c r="GX126" s="8"/>
      <c r="GY126" s="8"/>
      <c r="GZ126" s="8"/>
      <c r="HA126" s="50"/>
      <c r="HB126" s="8"/>
      <c r="HC126" s="50"/>
      <c r="HD126" s="181"/>
      <c r="HE126" s="8" t="s">
        <v>2906</v>
      </c>
      <c r="HF126" s="8"/>
    </row>
    <row r="127" spans="1:214" s="1" customFormat="1" ht="45.75">
      <c r="A127" s="78" t="s">
        <v>2353</v>
      </c>
      <c r="B127" s="67" t="s">
        <v>2907</v>
      </c>
      <c r="C127" s="581" t="s">
        <v>2882</v>
      </c>
      <c r="D127" s="581"/>
      <c r="E127" s="581"/>
      <c r="F127" s="581"/>
      <c r="G127" s="581"/>
      <c r="H127" s="68" t="s">
        <v>88</v>
      </c>
      <c r="I127" s="69"/>
      <c r="J127" s="69"/>
      <c r="K127" s="128">
        <v>1.6485000000000001</v>
      </c>
      <c r="L127" s="70"/>
      <c r="M127" s="69"/>
      <c r="N127" s="77">
        <v>16427.52</v>
      </c>
      <c r="O127" s="69"/>
      <c r="P127" s="71">
        <v>27080.77</v>
      </c>
      <c r="GO127" s="50"/>
      <c r="GP127" s="50"/>
      <c r="GQ127" s="50"/>
      <c r="GR127" s="50"/>
      <c r="GS127" s="50"/>
      <c r="GT127" s="50"/>
      <c r="GU127" s="50"/>
      <c r="GX127" s="8"/>
      <c r="GY127" s="8"/>
      <c r="GZ127" s="8"/>
      <c r="HA127" s="50"/>
      <c r="HB127" s="8"/>
      <c r="HC127" s="50"/>
      <c r="HD127" s="181"/>
      <c r="HE127" s="8"/>
      <c r="HF127" s="8" t="s">
        <v>2882</v>
      </c>
    </row>
    <row r="128" spans="1:214" s="1" customFormat="1" ht="33.75">
      <c r="A128" s="78" t="s">
        <v>2356</v>
      </c>
      <c r="B128" s="67" t="s">
        <v>2908</v>
      </c>
      <c r="C128" s="581" t="s">
        <v>2884</v>
      </c>
      <c r="D128" s="581"/>
      <c r="E128" s="581"/>
      <c r="F128" s="581"/>
      <c r="G128" s="581"/>
      <c r="H128" s="68" t="s">
        <v>88</v>
      </c>
      <c r="I128" s="69"/>
      <c r="J128" s="69"/>
      <c r="K128" s="128">
        <v>1.6485000000000001</v>
      </c>
      <c r="L128" s="70"/>
      <c r="M128" s="69"/>
      <c r="N128" s="77">
        <v>1141.93</v>
      </c>
      <c r="O128" s="69"/>
      <c r="P128" s="71">
        <v>1882.47</v>
      </c>
      <c r="GO128" s="50"/>
      <c r="GP128" s="50"/>
      <c r="GQ128" s="50"/>
      <c r="GR128" s="50"/>
      <c r="GS128" s="50"/>
      <c r="GT128" s="50"/>
      <c r="GU128" s="50"/>
      <c r="GX128" s="8"/>
      <c r="GY128" s="8"/>
      <c r="GZ128" s="8"/>
      <c r="HA128" s="50"/>
      <c r="HB128" s="8"/>
      <c r="HC128" s="50"/>
      <c r="HD128" s="181"/>
      <c r="HE128" s="8"/>
      <c r="HF128" s="8" t="s">
        <v>2884</v>
      </c>
    </row>
    <row r="129" spans="1:214" s="1" customFormat="1" ht="68.25">
      <c r="A129" s="78" t="s">
        <v>2358</v>
      </c>
      <c r="B129" s="67" t="s">
        <v>2909</v>
      </c>
      <c r="C129" s="581" t="s">
        <v>2887</v>
      </c>
      <c r="D129" s="581"/>
      <c r="E129" s="581"/>
      <c r="F129" s="581"/>
      <c r="G129" s="581"/>
      <c r="H129" s="68" t="s">
        <v>88</v>
      </c>
      <c r="I129" s="69"/>
      <c r="J129" s="69"/>
      <c r="K129" s="128">
        <v>1.6485000000000001</v>
      </c>
      <c r="L129" s="70"/>
      <c r="M129" s="69"/>
      <c r="N129" s="77">
        <v>1041.8800000000001</v>
      </c>
      <c r="O129" s="69"/>
      <c r="P129" s="71">
        <v>1717.54</v>
      </c>
      <c r="GO129" s="50"/>
      <c r="GP129" s="50"/>
      <c r="GQ129" s="50"/>
      <c r="GR129" s="50"/>
      <c r="GS129" s="50"/>
      <c r="GT129" s="50"/>
      <c r="GU129" s="50"/>
      <c r="GX129" s="8"/>
      <c r="GY129" s="8"/>
      <c r="GZ129" s="8"/>
      <c r="HA129" s="50"/>
      <c r="HB129" s="8"/>
      <c r="HC129" s="50"/>
      <c r="HD129" s="181"/>
      <c r="HE129" s="8"/>
      <c r="HF129" s="8" t="s">
        <v>2887</v>
      </c>
    </row>
    <row r="130" spans="1:214" s="1" customFormat="1" ht="33.75">
      <c r="A130" s="78" t="s">
        <v>2361</v>
      </c>
      <c r="B130" s="67" t="s">
        <v>2910</v>
      </c>
      <c r="C130" s="581" t="s">
        <v>2890</v>
      </c>
      <c r="D130" s="581"/>
      <c r="E130" s="581"/>
      <c r="F130" s="581"/>
      <c r="G130" s="581"/>
      <c r="H130" s="68" t="s">
        <v>88</v>
      </c>
      <c r="I130" s="69"/>
      <c r="J130" s="69"/>
      <c r="K130" s="128">
        <v>1.6485000000000001</v>
      </c>
      <c r="L130" s="70"/>
      <c r="M130" s="69"/>
      <c r="N130" s="77">
        <v>1141.93</v>
      </c>
      <c r="O130" s="69"/>
      <c r="P130" s="71">
        <v>1882.47</v>
      </c>
      <c r="GO130" s="50"/>
      <c r="GP130" s="50"/>
      <c r="GQ130" s="50"/>
      <c r="GR130" s="50"/>
      <c r="GS130" s="50"/>
      <c r="GT130" s="50"/>
      <c r="GU130" s="50"/>
      <c r="GX130" s="8"/>
      <c r="GY130" s="8"/>
      <c r="GZ130" s="8"/>
      <c r="HA130" s="50"/>
      <c r="HB130" s="8"/>
      <c r="HC130" s="50"/>
      <c r="HD130" s="181"/>
      <c r="HE130" s="8"/>
      <c r="HF130" s="8" t="s">
        <v>2890</v>
      </c>
    </row>
    <row r="131" spans="1:214" s="1" customFormat="1" ht="15">
      <c r="A131" s="84"/>
      <c r="B131" s="85"/>
      <c r="C131" s="579" t="s">
        <v>109</v>
      </c>
      <c r="D131" s="579"/>
      <c r="E131" s="579"/>
      <c r="F131" s="579"/>
      <c r="G131" s="579"/>
      <c r="H131" s="53"/>
      <c r="I131" s="54"/>
      <c r="J131" s="54"/>
      <c r="K131" s="54"/>
      <c r="L131" s="57"/>
      <c r="M131" s="54"/>
      <c r="N131" s="57"/>
      <c r="O131" s="54"/>
      <c r="P131" s="81">
        <v>446897.8</v>
      </c>
      <c r="GO131" s="50"/>
      <c r="GP131" s="50"/>
      <c r="GQ131" s="50"/>
      <c r="GR131" s="50"/>
      <c r="GS131" s="50"/>
      <c r="GT131" s="50"/>
      <c r="GU131" s="50"/>
      <c r="GX131" s="8"/>
      <c r="GY131" s="8"/>
      <c r="GZ131" s="8"/>
      <c r="HA131" s="50"/>
      <c r="HB131" s="8"/>
      <c r="HC131" s="50" t="s">
        <v>109</v>
      </c>
      <c r="HD131" s="181"/>
      <c r="HE131" s="8"/>
      <c r="HF131" s="8"/>
    </row>
    <row r="132" spans="1:214" s="1" customFormat="1" ht="0.75" customHeight="1">
      <c r="A132" s="86"/>
      <c r="B132" s="87"/>
      <c r="C132" s="87"/>
      <c r="D132" s="87"/>
      <c r="E132" s="87"/>
      <c r="F132" s="87"/>
      <c r="G132" s="87"/>
      <c r="H132" s="88"/>
      <c r="I132" s="89"/>
      <c r="J132" s="89"/>
      <c r="K132" s="89"/>
      <c r="L132" s="90"/>
      <c r="M132" s="89"/>
      <c r="N132" s="90"/>
      <c r="O132" s="89"/>
      <c r="P132" s="91"/>
      <c r="GO132" s="50"/>
      <c r="GP132" s="50"/>
      <c r="GQ132" s="50"/>
      <c r="GR132" s="50"/>
      <c r="GS132" s="50"/>
      <c r="GT132" s="50"/>
      <c r="GU132" s="50"/>
      <c r="GX132" s="8"/>
      <c r="GY132" s="8"/>
      <c r="GZ132" s="8"/>
      <c r="HA132" s="50"/>
      <c r="HB132" s="8"/>
      <c r="HC132" s="50"/>
      <c r="HD132" s="181"/>
      <c r="HE132" s="8"/>
      <c r="HF132" s="8"/>
    </row>
    <row r="133" spans="1:214" s="1" customFormat="1" ht="22.5">
      <c r="A133" s="51" t="s">
        <v>134</v>
      </c>
      <c r="B133" s="52" t="s">
        <v>2911</v>
      </c>
      <c r="C133" s="580" t="s">
        <v>2912</v>
      </c>
      <c r="D133" s="580"/>
      <c r="E133" s="580"/>
      <c r="F133" s="580"/>
      <c r="G133" s="580"/>
      <c r="H133" s="53" t="s">
        <v>88</v>
      </c>
      <c r="I133" s="54">
        <v>1.2761</v>
      </c>
      <c r="J133" s="55">
        <v>1</v>
      </c>
      <c r="K133" s="182">
        <v>1.2761</v>
      </c>
      <c r="L133" s="57"/>
      <c r="M133" s="54"/>
      <c r="N133" s="57"/>
      <c r="O133" s="54"/>
      <c r="P133" s="58"/>
      <c r="Q133" s="59"/>
      <c r="R133" s="60"/>
      <c r="GO133" s="50"/>
      <c r="GP133" s="50"/>
      <c r="GQ133" s="50" t="s">
        <v>2912</v>
      </c>
      <c r="GR133" s="50" t="s">
        <v>6</v>
      </c>
      <c r="GS133" s="50" t="s">
        <v>6</v>
      </c>
      <c r="GT133" s="50" t="s">
        <v>6</v>
      </c>
      <c r="GU133" s="50" t="s">
        <v>6</v>
      </c>
      <c r="GX133" s="8"/>
      <c r="GY133" s="8"/>
      <c r="GZ133" s="8"/>
      <c r="HA133" s="50"/>
      <c r="HB133" s="8"/>
      <c r="HC133" s="50"/>
      <c r="HD133" s="181"/>
      <c r="HE133" s="8"/>
      <c r="HF133" s="8"/>
    </row>
    <row r="134" spans="1:214" s="1" customFormat="1" ht="15">
      <c r="A134" s="61"/>
      <c r="B134" s="62"/>
      <c r="C134" s="578" t="s">
        <v>2913</v>
      </c>
      <c r="D134" s="578"/>
      <c r="E134" s="578"/>
      <c r="F134" s="578"/>
      <c r="G134" s="578"/>
      <c r="H134" s="578"/>
      <c r="I134" s="578"/>
      <c r="J134" s="578"/>
      <c r="K134" s="578"/>
      <c r="L134" s="578"/>
      <c r="M134" s="578"/>
      <c r="N134" s="578"/>
      <c r="O134" s="578"/>
      <c r="P134" s="585"/>
      <c r="GO134" s="50"/>
      <c r="GP134" s="50"/>
      <c r="GQ134" s="50"/>
      <c r="GR134" s="50"/>
      <c r="GS134" s="50"/>
      <c r="GT134" s="50"/>
      <c r="GU134" s="50"/>
      <c r="GV134" s="63" t="s">
        <v>2913</v>
      </c>
      <c r="GX134" s="8"/>
      <c r="GY134" s="8"/>
      <c r="GZ134" s="8"/>
      <c r="HA134" s="50"/>
      <c r="HB134" s="8"/>
      <c r="HC134" s="50"/>
      <c r="HD134" s="181"/>
      <c r="HE134" s="8"/>
      <c r="HF134" s="8"/>
    </row>
    <row r="135" spans="1:214" s="1" customFormat="1" ht="23.25">
      <c r="A135" s="64"/>
      <c r="B135" s="65" t="s">
        <v>62</v>
      </c>
      <c r="C135" s="572" t="s">
        <v>63</v>
      </c>
      <c r="D135" s="572"/>
      <c r="E135" s="572"/>
      <c r="F135" s="572"/>
      <c r="G135" s="572"/>
      <c r="H135" s="572"/>
      <c r="I135" s="572"/>
      <c r="J135" s="572"/>
      <c r="K135" s="572"/>
      <c r="L135" s="572"/>
      <c r="M135" s="572"/>
      <c r="N135" s="572"/>
      <c r="O135" s="572"/>
      <c r="P135" s="587"/>
      <c r="GO135" s="50"/>
      <c r="GP135" s="50"/>
      <c r="GQ135" s="50"/>
      <c r="GR135" s="50"/>
      <c r="GS135" s="50"/>
      <c r="GT135" s="50"/>
      <c r="GU135" s="50"/>
      <c r="GW135" s="63" t="s">
        <v>63</v>
      </c>
      <c r="GX135" s="8"/>
      <c r="GY135" s="8"/>
      <c r="GZ135" s="8"/>
      <c r="HA135" s="50"/>
      <c r="HB135" s="8"/>
      <c r="HC135" s="50"/>
      <c r="HD135" s="181"/>
      <c r="HE135" s="8"/>
      <c r="HF135" s="8"/>
    </row>
    <row r="136" spans="1:214" s="1" customFormat="1" ht="15">
      <c r="A136" s="66"/>
      <c r="B136" s="67" t="s">
        <v>58</v>
      </c>
      <c r="C136" s="581" t="s">
        <v>66</v>
      </c>
      <c r="D136" s="581"/>
      <c r="E136" s="581"/>
      <c r="F136" s="581"/>
      <c r="G136" s="581"/>
      <c r="H136" s="68" t="s">
        <v>67</v>
      </c>
      <c r="I136" s="69"/>
      <c r="J136" s="69"/>
      <c r="K136" s="94">
        <v>80.700564</v>
      </c>
      <c r="L136" s="70"/>
      <c r="M136" s="69"/>
      <c r="N136" s="70"/>
      <c r="O136" s="69"/>
      <c r="P136" s="71">
        <v>54749.68</v>
      </c>
      <c r="GO136" s="50"/>
      <c r="GP136" s="50"/>
      <c r="GQ136" s="50"/>
      <c r="GR136" s="50"/>
      <c r="GS136" s="50"/>
      <c r="GT136" s="50"/>
      <c r="GU136" s="50"/>
      <c r="GX136" s="8" t="s">
        <v>66</v>
      </c>
      <c r="GY136" s="8"/>
      <c r="GZ136" s="8"/>
      <c r="HA136" s="50"/>
      <c r="HB136" s="8"/>
      <c r="HC136" s="50"/>
      <c r="HD136" s="181"/>
      <c r="HE136" s="8"/>
      <c r="HF136" s="8"/>
    </row>
    <row r="137" spans="1:214" s="1" customFormat="1" ht="15">
      <c r="A137" s="73"/>
      <c r="B137" s="67" t="s">
        <v>2914</v>
      </c>
      <c r="C137" s="581" t="s">
        <v>2915</v>
      </c>
      <c r="D137" s="581"/>
      <c r="E137" s="581"/>
      <c r="F137" s="581"/>
      <c r="G137" s="581"/>
      <c r="H137" s="68" t="s">
        <v>67</v>
      </c>
      <c r="I137" s="74">
        <v>52.7</v>
      </c>
      <c r="J137" s="74">
        <v>1.2</v>
      </c>
      <c r="K137" s="94">
        <v>80.700564</v>
      </c>
      <c r="L137" s="129"/>
      <c r="M137" s="130"/>
      <c r="N137" s="77">
        <v>678.43</v>
      </c>
      <c r="O137" s="69"/>
      <c r="P137" s="71">
        <v>54749.68</v>
      </c>
      <c r="GO137" s="50"/>
      <c r="GP137" s="50"/>
      <c r="GQ137" s="50"/>
      <c r="GR137" s="50"/>
      <c r="GS137" s="50"/>
      <c r="GT137" s="50"/>
      <c r="GU137" s="50"/>
      <c r="GX137" s="8"/>
      <c r="GY137" s="8" t="s">
        <v>2915</v>
      </c>
      <c r="GZ137" s="8"/>
      <c r="HA137" s="50"/>
      <c r="HB137" s="8"/>
      <c r="HC137" s="50"/>
      <c r="HD137" s="181"/>
      <c r="HE137" s="8"/>
      <c r="HF137" s="8"/>
    </row>
    <row r="138" spans="1:214" s="1" customFormat="1" ht="15">
      <c r="A138" s="66"/>
      <c r="B138" s="67" t="s">
        <v>70</v>
      </c>
      <c r="C138" s="581" t="s">
        <v>71</v>
      </c>
      <c r="D138" s="581"/>
      <c r="E138" s="581"/>
      <c r="F138" s="581"/>
      <c r="G138" s="581"/>
      <c r="H138" s="68"/>
      <c r="I138" s="69"/>
      <c r="J138" s="69"/>
      <c r="K138" s="69"/>
      <c r="L138" s="70"/>
      <c r="M138" s="69"/>
      <c r="N138" s="70"/>
      <c r="O138" s="69"/>
      <c r="P138" s="83">
        <v>480.82</v>
      </c>
      <c r="GO138" s="50"/>
      <c r="GP138" s="50"/>
      <c r="GQ138" s="50"/>
      <c r="GR138" s="50"/>
      <c r="GS138" s="50"/>
      <c r="GT138" s="50"/>
      <c r="GU138" s="50"/>
      <c r="GX138" s="8" t="s">
        <v>71</v>
      </c>
      <c r="GY138" s="8"/>
      <c r="GZ138" s="8"/>
      <c r="HA138" s="50"/>
      <c r="HB138" s="8"/>
      <c r="HC138" s="50"/>
      <c r="HD138" s="181"/>
      <c r="HE138" s="8"/>
      <c r="HF138" s="8"/>
    </row>
    <row r="139" spans="1:214" s="1" customFormat="1" ht="15">
      <c r="A139" s="66"/>
      <c r="B139" s="67"/>
      <c r="C139" s="581" t="s">
        <v>72</v>
      </c>
      <c r="D139" s="581"/>
      <c r="E139" s="581"/>
      <c r="F139" s="581"/>
      <c r="G139" s="581"/>
      <c r="H139" s="68" t="s">
        <v>67</v>
      </c>
      <c r="I139" s="69"/>
      <c r="J139" s="69"/>
      <c r="K139" s="94">
        <v>0.68909399999999998</v>
      </c>
      <c r="L139" s="70"/>
      <c r="M139" s="69"/>
      <c r="N139" s="70"/>
      <c r="O139" s="69"/>
      <c r="P139" s="83">
        <v>549.52</v>
      </c>
      <c r="GO139" s="50"/>
      <c r="GP139" s="50"/>
      <c r="GQ139" s="50"/>
      <c r="GR139" s="50"/>
      <c r="GS139" s="50"/>
      <c r="GT139" s="50"/>
      <c r="GU139" s="50"/>
      <c r="GX139" s="8" t="s">
        <v>72</v>
      </c>
      <c r="GY139" s="8"/>
      <c r="GZ139" s="8"/>
      <c r="HA139" s="50"/>
      <c r="HB139" s="8"/>
      <c r="HC139" s="50"/>
      <c r="HD139" s="181"/>
      <c r="HE139" s="8"/>
      <c r="HF139" s="8"/>
    </row>
    <row r="140" spans="1:214" s="1" customFormat="1" ht="15">
      <c r="A140" s="73"/>
      <c r="B140" s="67" t="s">
        <v>78</v>
      </c>
      <c r="C140" s="581" t="s">
        <v>79</v>
      </c>
      <c r="D140" s="581"/>
      <c r="E140" s="581"/>
      <c r="F140" s="581"/>
      <c r="G140" s="581"/>
      <c r="H140" s="68" t="s">
        <v>75</v>
      </c>
      <c r="I140" s="96">
        <v>0.45</v>
      </c>
      <c r="J140" s="74">
        <v>1.2</v>
      </c>
      <c r="K140" s="94">
        <v>0.68909399999999998</v>
      </c>
      <c r="L140" s="95">
        <v>477.92</v>
      </c>
      <c r="M140" s="76">
        <v>1.46</v>
      </c>
      <c r="N140" s="77">
        <v>697.76</v>
      </c>
      <c r="O140" s="69"/>
      <c r="P140" s="71">
        <v>480.82</v>
      </c>
      <c r="GO140" s="50"/>
      <c r="GP140" s="50"/>
      <c r="GQ140" s="50"/>
      <c r="GR140" s="50"/>
      <c r="GS140" s="50"/>
      <c r="GT140" s="50"/>
      <c r="GU140" s="50"/>
      <c r="GX140" s="8"/>
      <c r="GY140" s="8" t="s">
        <v>79</v>
      </c>
      <c r="GZ140" s="8"/>
      <c r="HA140" s="50"/>
      <c r="HB140" s="8"/>
      <c r="HC140" s="50"/>
      <c r="HD140" s="181"/>
      <c r="HE140" s="8"/>
      <c r="HF140" s="8"/>
    </row>
    <row r="141" spans="1:214" s="1" customFormat="1" ht="15">
      <c r="A141" s="78"/>
      <c r="B141" s="67" t="s">
        <v>80</v>
      </c>
      <c r="C141" s="581" t="s">
        <v>81</v>
      </c>
      <c r="D141" s="581"/>
      <c r="E141" s="581"/>
      <c r="F141" s="581"/>
      <c r="G141" s="581"/>
      <c r="H141" s="68" t="s">
        <v>67</v>
      </c>
      <c r="I141" s="96">
        <v>0.45</v>
      </c>
      <c r="J141" s="74">
        <v>1.2</v>
      </c>
      <c r="K141" s="94">
        <v>0.68909399999999998</v>
      </c>
      <c r="L141" s="70"/>
      <c r="M141" s="69"/>
      <c r="N141" s="173">
        <v>797.45</v>
      </c>
      <c r="O141" s="69"/>
      <c r="P141" s="83">
        <v>549.52</v>
      </c>
      <c r="GO141" s="50"/>
      <c r="GP141" s="50"/>
      <c r="GQ141" s="50"/>
      <c r="GR141" s="50"/>
      <c r="GS141" s="50"/>
      <c r="GT141" s="50"/>
      <c r="GU141" s="50"/>
      <c r="GX141" s="8"/>
      <c r="GY141" s="8"/>
      <c r="GZ141" s="8" t="s">
        <v>81</v>
      </c>
      <c r="HA141" s="50"/>
      <c r="HB141" s="8"/>
      <c r="HC141" s="50"/>
      <c r="HD141" s="181"/>
      <c r="HE141" s="8"/>
      <c r="HF141" s="8"/>
    </row>
    <row r="142" spans="1:214" s="1" customFormat="1" ht="23.25">
      <c r="A142" s="174" t="s">
        <v>253</v>
      </c>
      <c r="B142" s="175" t="s">
        <v>818</v>
      </c>
      <c r="C142" s="586" t="s">
        <v>2916</v>
      </c>
      <c r="D142" s="586"/>
      <c r="E142" s="586"/>
      <c r="F142" s="586"/>
      <c r="G142" s="586"/>
      <c r="H142" s="176" t="s">
        <v>88</v>
      </c>
      <c r="I142" s="177">
        <v>1</v>
      </c>
      <c r="J142" s="178"/>
      <c r="K142" s="183">
        <v>1.2761</v>
      </c>
      <c r="L142" s="179"/>
      <c r="M142" s="178"/>
      <c r="N142" s="179"/>
      <c r="O142" s="178"/>
      <c r="P142" s="180"/>
      <c r="GO142" s="50"/>
      <c r="GP142" s="50"/>
      <c r="GQ142" s="50"/>
      <c r="GR142" s="50"/>
      <c r="GS142" s="50"/>
      <c r="GT142" s="50"/>
      <c r="GU142" s="50"/>
      <c r="GX142" s="8"/>
      <c r="GY142" s="8"/>
      <c r="GZ142" s="8"/>
      <c r="HA142" s="50"/>
      <c r="HB142" s="8"/>
      <c r="HC142" s="50"/>
      <c r="HD142" s="181" t="s">
        <v>2916</v>
      </c>
      <c r="HE142" s="8"/>
      <c r="HF142" s="8"/>
    </row>
    <row r="143" spans="1:214" s="1" customFormat="1" ht="15">
      <c r="A143" s="79"/>
      <c r="B143" s="65"/>
      <c r="C143" s="579" t="s">
        <v>99</v>
      </c>
      <c r="D143" s="579"/>
      <c r="E143" s="579"/>
      <c r="F143" s="579"/>
      <c r="G143" s="579"/>
      <c r="H143" s="53"/>
      <c r="I143" s="54"/>
      <c r="J143" s="54"/>
      <c r="K143" s="54"/>
      <c r="L143" s="57"/>
      <c r="M143" s="54"/>
      <c r="N143" s="80"/>
      <c r="O143" s="54"/>
      <c r="P143" s="81">
        <v>55780.02</v>
      </c>
      <c r="GO143" s="50"/>
      <c r="GP143" s="50"/>
      <c r="GQ143" s="50"/>
      <c r="GR143" s="50"/>
      <c r="GS143" s="50"/>
      <c r="GT143" s="50"/>
      <c r="GU143" s="50"/>
      <c r="GX143" s="8"/>
      <c r="GY143" s="8"/>
      <c r="GZ143" s="8"/>
      <c r="HA143" s="50" t="s">
        <v>99</v>
      </c>
      <c r="HB143" s="8"/>
      <c r="HC143" s="50"/>
      <c r="HD143" s="181"/>
      <c r="HE143" s="8"/>
      <c r="HF143" s="8"/>
    </row>
    <row r="144" spans="1:214" s="1" customFormat="1" ht="15">
      <c r="A144" s="78"/>
      <c r="B144" s="67"/>
      <c r="C144" s="581" t="s">
        <v>104</v>
      </c>
      <c r="D144" s="581"/>
      <c r="E144" s="581"/>
      <c r="F144" s="581"/>
      <c r="G144" s="581"/>
      <c r="H144" s="68"/>
      <c r="I144" s="69"/>
      <c r="J144" s="69"/>
      <c r="K144" s="69"/>
      <c r="L144" s="70"/>
      <c r="M144" s="69"/>
      <c r="N144" s="70"/>
      <c r="O144" s="69"/>
      <c r="P144" s="71">
        <v>55299.199999999997</v>
      </c>
      <c r="GO144" s="50"/>
      <c r="GP144" s="50"/>
      <c r="GQ144" s="50"/>
      <c r="GR144" s="50"/>
      <c r="GS144" s="50"/>
      <c r="GT144" s="50"/>
      <c r="GU144" s="50"/>
      <c r="GX144" s="8"/>
      <c r="GY144" s="8"/>
      <c r="GZ144" s="8"/>
      <c r="HA144" s="50"/>
      <c r="HB144" s="8" t="s">
        <v>104</v>
      </c>
      <c r="HC144" s="50"/>
      <c r="HD144" s="181"/>
      <c r="HE144" s="8"/>
      <c r="HF144" s="8"/>
    </row>
    <row r="145" spans="1:214" s="1" customFormat="1" ht="23.25">
      <c r="A145" s="78"/>
      <c r="B145" s="67" t="s">
        <v>329</v>
      </c>
      <c r="C145" s="581" t="s">
        <v>330</v>
      </c>
      <c r="D145" s="581"/>
      <c r="E145" s="581"/>
      <c r="F145" s="581"/>
      <c r="G145" s="581"/>
      <c r="H145" s="68" t="s">
        <v>103</v>
      </c>
      <c r="I145" s="82">
        <v>111</v>
      </c>
      <c r="J145" s="69"/>
      <c r="K145" s="82">
        <v>111</v>
      </c>
      <c r="L145" s="70"/>
      <c r="M145" s="69"/>
      <c r="N145" s="70"/>
      <c r="O145" s="69"/>
      <c r="P145" s="71">
        <v>61382.11</v>
      </c>
      <c r="GO145" s="50"/>
      <c r="GP145" s="50"/>
      <c r="GQ145" s="50"/>
      <c r="GR145" s="50"/>
      <c r="GS145" s="50"/>
      <c r="GT145" s="50"/>
      <c r="GU145" s="50"/>
      <c r="GX145" s="8"/>
      <c r="GY145" s="8"/>
      <c r="GZ145" s="8"/>
      <c r="HA145" s="50"/>
      <c r="HB145" s="8" t="s">
        <v>330</v>
      </c>
      <c r="HC145" s="50"/>
      <c r="HD145" s="181"/>
      <c r="HE145" s="8"/>
      <c r="HF145" s="8"/>
    </row>
    <row r="146" spans="1:214" s="1" customFormat="1" ht="23.25">
      <c r="A146" s="78"/>
      <c r="B146" s="67" t="s">
        <v>331</v>
      </c>
      <c r="C146" s="581" t="s">
        <v>332</v>
      </c>
      <c r="D146" s="581"/>
      <c r="E146" s="581"/>
      <c r="F146" s="581"/>
      <c r="G146" s="581"/>
      <c r="H146" s="68" t="s">
        <v>103</v>
      </c>
      <c r="I146" s="82">
        <v>73</v>
      </c>
      <c r="J146" s="69"/>
      <c r="K146" s="82">
        <v>73</v>
      </c>
      <c r="L146" s="70"/>
      <c r="M146" s="69"/>
      <c r="N146" s="70"/>
      <c r="O146" s="69"/>
      <c r="P146" s="71">
        <v>40368.42</v>
      </c>
      <c r="GO146" s="50"/>
      <c r="GP146" s="50"/>
      <c r="GQ146" s="50"/>
      <c r="GR146" s="50"/>
      <c r="GS146" s="50"/>
      <c r="GT146" s="50"/>
      <c r="GU146" s="50"/>
      <c r="GX146" s="8"/>
      <c r="GY146" s="8"/>
      <c r="GZ146" s="8"/>
      <c r="HA146" s="50"/>
      <c r="HB146" s="8" t="s">
        <v>332</v>
      </c>
      <c r="HC146" s="50"/>
      <c r="HD146" s="181"/>
      <c r="HE146" s="8"/>
      <c r="HF146" s="8"/>
    </row>
    <row r="147" spans="1:214" s="1" customFormat="1" ht="15">
      <c r="A147" s="84"/>
      <c r="B147" s="85"/>
      <c r="C147" s="579" t="s">
        <v>109</v>
      </c>
      <c r="D147" s="579"/>
      <c r="E147" s="579"/>
      <c r="F147" s="579"/>
      <c r="G147" s="579"/>
      <c r="H147" s="53"/>
      <c r="I147" s="54"/>
      <c r="J147" s="54"/>
      <c r="K147" s="54"/>
      <c r="L147" s="57"/>
      <c r="M147" s="54"/>
      <c r="N147" s="80">
        <v>123446.87</v>
      </c>
      <c r="O147" s="54"/>
      <c r="P147" s="81">
        <v>157530.54999999999</v>
      </c>
      <c r="GO147" s="50"/>
      <c r="GP147" s="50"/>
      <c r="GQ147" s="50"/>
      <c r="GR147" s="50"/>
      <c r="GS147" s="50"/>
      <c r="GT147" s="50"/>
      <c r="GU147" s="50"/>
      <c r="GX147" s="8"/>
      <c r="GY147" s="8"/>
      <c r="GZ147" s="8"/>
      <c r="HA147" s="50"/>
      <c r="HB147" s="8"/>
      <c r="HC147" s="50" t="s">
        <v>109</v>
      </c>
      <c r="HD147" s="181"/>
      <c r="HE147" s="8"/>
      <c r="HF147" s="8"/>
    </row>
    <row r="148" spans="1:214" s="1" customFormat="1" ht="0.75" customHeight="1">
      <c r="A148" s="86"/>
      <c r="B148" s="87"/>
      <c r="C148" s="87"/>
      <c r="D148" s="87"/>
      <c r="E148" s="87"/>
      <c r="F148" s="87"/>
      <c r="G148" s="87"/>
      <c r="H148" s="88"/>
      <c r="I148" s="89"/>
      <c r="J148" s="89"/>
      <c r="K148" s="89"/>
      <c r="L148" s="90"/>
      <c r="M148" s="89"/>
      <c r="N148" s="90"/>
      <c r="O148" s="89"/>
      <c r="P148" s="91"/>
      <c r="GO148" s="50"/>
      <c r="GP148" s="50"/>
      <c r="GQ148" s="50"/>
      <c r="GR148" s="50"/>
      <c r="GS148" s="50"/>
      <c r="GT148" s="50"/>
      <c r="GU148" s="50"/>
      <c r="GX148" s="8"/>
      <c r="GY148" s="8"/>
      <c r="GZ148" s="8"/>
      <c r="HA148" s="50"/>
      <c r="HB148" s="8"/>
      <c r="HC148" s="50"/>
      <c r="HD148" s="181"/>
      <c r="HE148" s="8"/>
      <c r="HF148" s="8"/>
    </row>
    <row r="149" spans="1:214" s="1" customFormat="1" ht="21">
      <c r="A149" s="51" t="s">
        <v>137</v>
      </c>
      <c r="B149" s="52" t="s">
        <v>2917</v>
      </c>
      <c r="C149" s="580" t="s">
        <v>2918</v>
      </c>
      <c r="D149" s="580"/>
      <c r="E149" s="580"/>
      <c r="F149" s="580"/>
      <c r="G149" s="580"/>
      <c r="H149" s="53" t="s">
        <v>132</v>
      </c>
      <c r="I149" s="54">
        <v>35</v>
      </c>
      <c r="J149" s="55">
        <v>1</v>
      </c>
      <c r="K149" s="55">
        <v>35</v>
      </c>
      <c r="L149" s="57"/>
      <c r="M149" s="54"/>
      <c r="N149" s="57"/>
      <c r="O149" s="54"/>
      <c r="P149" s="81">
        <v>186891.25</v>
      </c>
      <c r="Q149" s="59"/>
      <c r="R149" s="60"/>
      <c r="GO149" s="50"/>
      <c r="GP149" s="50"/>
      <c r="GQ149" s="50" t="s">
        <v>2918</v>
      </c>
      <c r="GR149" s="50" t="s">
        <v>6</v>
      </c>
      <c r="GS149" s="50" t="s">
        <v>6</v>
      </c>
      <c r="GT149" s="50" t="s">
        <v>6</v>
      </c>
      <c r="GU149" s="50" t="s">
        <v>6</v>
      </c>
      <c r="GX149" s="8"/>
      <c r="GY149" s="8"/>
      <c r="GZ149" s="8"/>
      <c r="HA149" s="50"/>
      <c r="HB149" s="8"/>
      <c r="HC149" s="50"/>
      <c r="HD149" s="181"/>
      <c r="HE149" s="8"/>
      <c r="HF149" s="8"/>
    </row>
    <row r="150" spans="1:214" s="1" customFormat="1" ht="22.5">
      <c r="A150" s="78" t="s">
        <v>137</v>
      </c>
      <c r="B150" s="67" t="s">
        <v>2917</v>
      </c>
      <c r="C150" s="581" t="s">
        <v>2919</v>
      </c>
      <c r="D150" s="581"/>
      <c r="E150" s="581"/>
      <c r="F150" s="581"/>
      <c r="G150" s="581"/>
      <c r="H150" s="68" t="s">
        <v>132</v>
      </c>
      <c r="I150" s="82">
        <v>35</v>
      </c>
      <c r="J150" s="69"/>
      <c r="K150" s="82">
        <v>35</v>
      </c>
      <c r="L150" s="70"/>
      <c r="M150" s="69"/>
      <c r="N150" s="77">
        <v>5339.75</v>
      </c>
      <c r="O150" s="69"/>
      <c r="P150" s="71">
        <v>186891.25</v>
      </c>
      <c r="GO150" s="50"/>
      <c r="GP150" s="50"/>
      <c r="GQ150" s="50"/>
      <c r="GR150" s="50"/>
      <c r="GS150" s="50"/>
      <c r="GT150" s="50"/>
      <c r="GU150" s="50"/>
      <c r="GX150" s="8"/>
      <c r="GY150" s="8"/>
      <c r="GZ150" s="8"/>
      <c r="HA150" s="50"/>
      <c r="HB150" s="8"/>
      <c r="HC150" s="50"/>
      <c r="HD150" s="181"/>
      <c r="HE150" s="8" t="s">
        <v>2919</v>
      </c>
      <c r="HF150" s="8"/>
    </row>
    <row r="151" spans="1:214" s="1" customFormat="1" ht="45.75">
      <c r="A151" s="78" t="s">
        <v>2368</v>
      </c>
      <c r="B151" s="67" t="s">
        <v>2920</v>
      </c>
      <c r="C151" s="581" t="s">
        <v>2882</v>
      </c>
      <c r="D151" s="581"/>
      <c r="E151" s="581"/>
      <c r="F151" s="581"/>
      <c r="G151" s="581"/>
      <c r="H151" s="68" t="s">
        <v>88</v>
      </c>
      <c r="I151" s="69"/>
      <c r="J151" s="69"/>
      <c r="K151" s="128">
        <v>1.2761</v>
      </c>
      <c r="L151" s="70"/>
      <c r="M151" s="69"/>
      <c r="N151" s="77">
        <v>16427.52</v>
      </c>
      <c r="O151" s="69"/>
      <c r="P151" s="71">
        <v>20963.16</v>
      </c>
      <c r="GO151" s="50"/>
      <c r="GP151" s="50"/>
      <c r="GQ151" s="50"/>
      <c r="GR151" s="50"/>
      <c r="GS151" s="50"/>
      <c r="GT151" s="50"/>
      <c r="GU151" s="50"/>
      <c r="GX151" s="8"/>
      <c r="GY151" s="8"/>
      <c r="GZ151" s="8"/>
      <c r="HA151" s="50"/>
      <c r="HB151" s="8"/>
      <c r="HC151" s="50"/>
      <c r="HD151" s="181"/>
      <c r="HE151" s="8"/>
      <c r="HF151" s="8" t="s">
        <v>2882</v>
      </c>
    </row>
    <row r="152" spans="1:214" s="1" customFormat="1" ht="33.75">
      <c r="A152" s="78" t="s">
        <v>2370</v>
      </c>
      <c r="B152" s="67" t="s">
        <v>2921</v>
      </c>
      <c r="C152" s="581" t="s">
        <v>2884</v>
      </c>
      <c r="D152" s="581"/>
      <c r="E152" s="581"/>
      <c r="F152" s="581"/>
      <c r="G152" s="581"/>
      <c r="H152" s="68" t="s">
        <v>88</v>
      </c>
      <c r="I152" s="69"/>
      <c r="J152" s="69"/>
      <c r="K152" s="128">
        <v>1.2761</v>
      </c>
      <c r="L152" s="70"/>
      <c r="M152" s="69"/>
      <c r="N152" s="77">
        <v>1141.93</v>
      </c>
      <c r="O152" s="69"/>
      <c r="P152" s="71">
        <v>1457.22</v>
      </c>
      <c r="GO152" s="50"/>
      <c r="GP152" s="50"/>
      <c r="GQ152" s="50"/>
      <c r="GR152" s="50"/>
      <c r="GS152" s="50"/>
      <c r="GT152" s="50"/>
      <c r="GU152" s="50"/>
      <c r="GX152" s="8"/>
      <c r="GY152" s="8"/>
      <c r="GZ152" s="8"/>
      <c r="HA152" s="50"/>
      <c r="HB152" s="8"/>
      <c r="HC152" s="50"/>
      <c r="HD152" s="181"/>
      <c r="HE152" s="8"/>
      <c r="HF152" s="8" t="s">
        <v>2884</v>
      </c>
    </row>
    <row r="153" spans="1:214" s="1" customFormat="1" ht="68.25">
      <c r="A153" s="78" t="s">
        <v>2922</v>
      </c>
      <c r="B153" s="67" t="s">
        <v>2923</v>
      </c>
      <c r="C153" s="581" t="s">
        <v>2887</v>
      </c>
      <c r="D153" s="581"/>
      <c r="E153" s="581"/>
      <c r="F153" s="581"/>
      <c r="G153" s="581"/>
      <c r="H153" s="68" t="s">
        <v>88</v>
      </c>
      <c r="I153" s="69"/>
      <c r="J153" s="69"/>
      <c r="K153" s="128">
        <v>1.2761</v>
      </c>
      <c r="L153" s="70"/>
      <c r="M153" s="69"/>
      <c r="N153" s="77">
        <v>1041.8800000000001</v>
      </c>
      <c r="O153" s="69"/>
      <c r="P153" s="71">
        <v>1329.54</v>
      </c>
      <c r="GO153" s="50"/>
      <c r="GP153" s="50"/>
      <c r="GQ153" s="50"/>
      <c r="GR153" s="50"/>
      <c r="GS153" s="50"/>
      <c r="GT153" s="50"/>
      <c r="GU153" s="50"/>
      <c r="GX153" s="8"/>
      <c r="GY153" s="8"/>
      <c r="GZ153" s="8"/>
      <c r="HA153" s="50"/>
      <c r="HB153" s="8"/>
      <c r="HC153" s="50"/>
      <c r="HD153" s="181"/>
      <c r="HE153" s="8"/>
      <c r="HF153" s="8" t="s">
        <v>2887</v>
      </c>
    </row>
    <row r="154" spans="1:214" s="1" customFormat="1" ht="33.75">
      <c r="A154" s="78" t="s">
        <v>2924</v>
      </c>
      <c r="B154" s="67" t="s">
        <v>2925</v>
      </c>
      <c r="C154" s="581" t="s">
        <v>2890</v>
      </c>
      <c r="D154" s="581"/>
      <c r="E154" s="581"/>
      <c r="F154" s="581"/>
      <c r="G154" s="581"/>
      <c r="H154" s="68" t="s">
        <v>88</v>
      </c>
      <c r="I154" s="69"/>
      <c r="J154" s="69"/>
      <c r="K154" s="128">
        <v>1.2761</v>
      </c>
      <c r="L154" s="70"/>
      <c r="M154" s="69"/>
      <c r="N154" s="77">
        <v>1141.93</v>
      </c>
      <c r="O154" s="69"/>
      <c r="P154" s="71">
        <v>1457.22</v>
      </c>
      <c r="GO154" s="50"/>
      <c r="GP154" s="50"/>
      <c r="GQ154" s="50"/>
      <c r="GR154" s="50"/>
      <c r="GS154" s="50"/>
      <c r="GT154" s="50"/>
      <c r="GU154" s="50"/>
      <c r="GX154" s="8"/>
      <c r="GY154" s="8"/>
      <c r="GZ154" s="8"/>
      <c r="HA154" s="50"/>
      <c r="HB154" s="8"/>
      <c r="HC154" s="50"/>
      <c r="HD154" s="181"/>
      <c r="HE154" s="8"/>
      <c r="HF154" s="8" t="s">
        <v>2890</v>
      </c>
    </row>
    <row r="155" spans="1:214" s="1" customFormat="1" ht="15">
      <c r="A155" s="84"/>
      <c r="B155" s="85"/>
      <c r="C155" s="579" t="s">
        <v>109</v>
      </c>
      <c r="D155" s="579"/>
      <c r="E155" s="579"/>
      <c r="F155" s="579"/>
      <c r="G155" s="579"/>
      <c r="H155" s="53"/>
      <c r="I155" s="54"/>
      <c r="J155" s="54"/>
      <c r="K155" s="54"/>
      <c r="L155" s="57"/>
      <c r="M155" s="54"/>
      <c r="N155" s="57"/>
      <c r="O155" s="54"/>
      <c r="P155" s="81">
        <v>212098.39</v>
      </c>
      <c r="GO155" s="50"/>
      <c r="GP155" s="50"/>
      <c r="GQ155" s="50"/>
      <c r="GR155" s="50"/>
      <c r="GS155" s="50"/>
      <c r="GT155" s="50"/>
      <c r="GU155" s="50"/>
      <c r="GX155" s="8"/>
      <c r="GY155" s="8"/>
      <c r="GZ155" s="8"/>
      <c r="HA155" s="50"/>
      <c r="HB155" s="8"/>
      <c r="HC155" s="50" t="s">
        <v>109</v>
      </c>
      <c r="HD155" s="181"/>
      <c r="HE155" s="8"/>
      <c r="HF155" s="8"/>
    </row>
    <row r="156" spans="1:214" s="1" customFormat="1" ht="0.75" customHeight="1">
      <c r="A156" s="86"/>
      <c r="B156" s="87"/>
      <c r="C156" s="87"/>
      <c r="D156" s="87"/>
      <c r="E156" s="87"/>
      <c r="F156" s="87"/>
      <c r="G156" s="87"/>
      <c r="H156" s="88"/>
      <c r="I156" s="89"/>
      <c r="J156" s="89"/>
      <c r="K156" s="89"/>
      <c r="L156" s="90"/>
      <c r="M156" s="89"/>
      <c r="N156" s="90"/>
      <c r="O156" s="89"/>
      <c r="P156" s="91"/>
      <c r="GO156" s="50"/>
      <c r="GP156" s="50"/>
      <c r="GQ156" s="50"/>
      <c r="GR156" s="50"/>
      <c r="GS156" s="50"/>
      <c r="GT156" s="50"/>
      <c r="GU156" s="50"/>
      <c r="GX156" s="8"/>
      <c r="GY156" s="8"/>
      <c r="GZ156" s="8"/>
      <c r="HA156" s="50"/>
      <c r="HB156" s="8"/>
      <c r="HC156" s="50"/>
      <c r="HD156" s="181"/>
      <c r="HE156" s="8"/>
      <c r="HF156" s="8"/>
    </row>
    <row r="157" spans="1:214" s="1" customFormat="1" ht="43.5">
      <c r="A157" s="51" t="s">
        <v>138</v>
      </c>
      <c r="B157" s="52" t="s">
        <v>2926</v>
      </c>
      <c r="C157" s="580" t="s">
        <v>2927</v>
      </c>
      <c r="D157" s="580"/>
      <c r="E157" s="580"/>
      <c r="F157" s="580"/>
      <c r="G157" s="580"/>
      <c r="H157" s="53" t="s">
        <v>223</v>
      </c>
      <c r="I157" s="54">
        <v>1.1438999999999999</v>
      </c>
      <c r="J157" s="55">
        <v>1</v>
      </c>
      <c r="K157" s="182">
        <v>1.1438999999999999</v>
      </c>
      <c r="L157" s="57"/>
      <c r="M157" s="54"/>
      <c r="N157" s="57"/>
      <c r="O157" s="54"/>
      <c r="P157" s="58"/>
      <c r="Q157" s="59"/>
      <c r="R157" s="60"/>
      <c r="GO157" s="50"/>
      <c r="GP157" s="50"/>
      <c r="GQ157" s="50" t="s">
        <v>2927</v>
      </c>
      <c r="GR157" s="50" t="s">
        <v>6</v>
      </c>
      <c r="GS157" s="50" t="s">
        <v>6</v>
      </c>
      <c r="GT157" s="50" t="s">
        <v>6</v>
      </c>
      <c r="GU157" s="50" t="s">
        <v>6</v>
      </c>
      <c r="GX157" s="8"/>
      <c r="GY157" s="8"/>
      <c r="GZ157" s="8"/>
      <c r="HA157" s="50"/>
      <c r="HB157" s="8"/>
      <c r="HC157" s="50"/>
      <c r="HD157" s="181"/>
      <c r="HE157" s="8"/>
      <c r="HF157" s="8"/>
    </row>
    <row r="158" spans="1:214" s="1" customFormat="1" ht="15">
      <c r="A158" s="61"/>
      <c r="B158" s="62"/>
      <c r="C158" s="578" t="s">
        <v>2928</v>
      </c>
      <c r="D158" s="578"/>
      <c r="E158" s="578"/>
      <c r="F158" s="578"/>
      <c r="G158" s="578"/>
      <c r="H158" s="578"/>
      <c r="I158" s="578"/>
      <c r="J158" s="578"/>
      <c r="K158" s="578"/>
      <c r="L158" s="578"/>
      <c r="M158" s="578"/>
      <c r="N158" s="578"/>
      <c r="O158" s="578"/>
      <c r="P158" s="585"/>
      <c r="GO158" s="50"/>
      <c r="GP158" s="50"/>
      <c r="GQ158" s="50"/>
      <c r="GR158" s="50"/>
      <c r="GS158" s="50"/>
      <c r="GT158" s="50"/>
      <c r="GU158" s="50"/>
      <c r="GV158" s="63" t="s">
        <v>2928</v>
      </c>
      <c r="GX158" s="8"/>
      <c r="GY158" s="8"/>
      <c r="GZ158" s="8"/>
      <c r="HA158" s="50"/>
      <c r="HB158" s="8"/>
      <c r="HC158" s="50"/>
      <c r="HD158" s="181"/>
      <c r="HE158" s="8"/>
      <c r="HF158" s="8"/>
    </row>
    <row r="159" spans="1:214" s="1" customFormat="1" ht="23.25">
      <c r="A159" s="64"/>
      <c r="B159" s="65" t="s">
        <v>62</v>
      </c>
      <c r="C159" s="572" t="s">
        <v>63</v>
      </c>
      <c r="D159" s="572"/>
      <c r="E159" s="572"/>
      <c r="F159" s="572"/>
      <c r="G159" s="572"/>
      <c r="H159" s="572"/>
      <c r="I159" s="572"/>
      <c r="J159" s="572"/>
      <c r="K159" s="572"/>
      <c r="L159" s="572"/>
      <c r="M159" s="572"/>
      <c r="N159" s="572"/>
      <c r="O159" s="572"/>
      <c r="P159" s="587"/>
      <c r="GO159" s="50"/>
      <c r="GP159" s="50"/>
      <c r="GQ159" s="50"/>
      <c r="GR159" s="50"/>
      <c r="GS159" s="50"/>
      <c r="GT159" s="50"/>
      <c r="GU159" s="50"/>
      <c r="GW159" s="63" t="s">
        <v>63</v>
      </c>
      <c r="GX159" s="8"/>
      <c r="GY159" s="8"/>
      <c r="GZ159" s="8"/>
      <c r="HA159" s="50"/>
      <c r="HB159" s="8"/>
      <c r="HC159" s="50"/>
      <c r="HD159" s="181"/>
      <c r="HE159" s="8"/>
      <c r="HF159" s="8"/>
    </row>
    <row r="160" spans="1:214" s="1" customFormat="1" ht="15">
      <c r="A160" s="66"/>
      <c r="B160" s="67" t="s">
        <v>58</v>
      </c>
      <c r="C160" s="581" t="s">
        <v>66</v>
      </c>
      <c r="D160" s="581"/>
      <c r="E160" s="581"/>
      <c r="F160" s="581"/>
      <c r="G160" s="581"/>
      <c r="H160" s="68" t="s">
        <v>67</v>
      </c>
      <c r="I160" s="69"/>
      <c r="J160" s="69"/>
      <c r="K160" s="72">
        <v>79.835068800000002</v>
      </c>
      <c r="L160" s="70"/>
      <c r="M160" s="69"/>
      <c r="N160" s="70"/>
      <c r="O160" s="69"/>
      <c r="P160" s="71">
        <v>68415.460000000006</v>
      </c>
      <c r="GO160" s="50"/>
      <c r="GP160" s="50"/>
      <c r="GQ160" s="50"/>
      <c r="GR160" s="50"/>
      <c r="GS160" s="50"/>
      <c r="GT160" s="50"/>
      <c r="GU160" s="50"/>
      <c r="GX160" s="8" t="s">
        <v>66</v>
      </c>
      <c r="GY160" s="8"/>
      <c r="GZ160" s="8"/>
      <c r="HA160" s="50"/>
      <c r="HB160" s="8"/>
      <c r="HC160" s="50"/>
      <c r="HD160" s="181"/>
      <c r="HE160" s="8"/>
      <c r="HF160" s="8"/>
    </row>
    <row r="161" spans="1:214" s="1" customFormat="1" ht="15">
      <c r="A161" s="73"/>
      <c r="B161" s="67" t="s">
        <v>2016</v>
      </c>
      <c r="C161" s="581" t="s">
        <v>2017</v>
      </c>
      <c r="D161" s="581"/>
      <c r="E161" s="581"/>
      <c r="F161" s="581"/>
      <c r="G161" s="581"/>
      <c r="H161" s="68" t="s">
        <v>67</v>
      </c>
      <c r="I161" s="96">
        <v>58.16</v>
      </c>
      <c r="J161" s="74">
        <v>1.2</v>
      </c>
      <c r="K161" s="72">
        <v>79.835068800000002</v>
      </c>
      <c r="L161" s="129"/>
      <c r="M161" s="130"/>
      <c r="N161" s="77">
        <v>856.96</v>
      </c>
      <c r="O161" s="69"/>
      <c r="P161" s="71">
        <v>68415.460000000006</v>
      </c>
      <c r="GO161" s="50"/>
      <c r="GP161" s="50"/>
      <c r="GQ161" s="50"/>
      <c r="GR161" s="50"/>
      <c r="GS161" s="50"/>
      <c r="GT161" s="50"/>
      <c r="GU161" s="50"/>
      <c r="GX161" s="8"/>
      <c r="GY161" s="8" t="s">
        <v>2017</v>
      </c>
      <c r="GZ161" s="8"/>
      <c r="HA161" s="50"/>
      <c r="HB161" s="8"/>
      <c r="HC161" s="50"/>
      <c r="HD161" s="181"/>
      <c r="HE161" s="8"/>
      <c r="HF161" s="8"/>
    </row>
    <row r="162" spans="1:214" s="1" customFormat="1" ht="15">
      <c r="A162" s="66"/>
      <c r="B162" s="67" t="s">
        <v>70</v>
      </c>
      <c r="C162" s="581" t="s">
        <v>71</v>
      </c>
      <c r="D162" s="581"/>
      <c r="E162" s="581"/>
      <c r="F162" s="581"/>
      <c r="G162" s="581"/>
      <c r="H162" s="68"/>
      <c r="I162" s="69"/>
      <c r="J162" s="69"/>
      <c r="K162" s="69"/>
      <c r="L162" s="70"/>
      <c r="M162" s="69"/>
      <c r="N162" s="70"/>
      <c r="O162" s="69"/>
      <c r="P162" s="71">
        <v>16646.82</v>
      </c>
      <c r="GO162" s="50"/>
      <c r="GP162" s="50"/>
      <c r="GQ162" s="50"/>
      <c r="GR162" s="50"/>
      <c r="GS162" s="50"/>
      <c r="GT162" s="50"/>
      <c r="GU162" s="50"/>
      <c r="GX162" s="8" t="s">
        <v>71</v>
      </c>
      <c r="GY162" s="8"/>
      <c r="GZ162" s="8"/>
      <c r="HA162" s="50"/>
      <c r="HB162" s="8"/>
      <c r="HC162" s="50"/>
      <c r="HD162" s="181"/>
      <c r="HE162" s="8"/>
      <c r="HF162" s="8"/>
    </row>
    <row r="163" spans="1:214" s="1" customFormat="1" ht="15">
      <c r="A163" s="66"/>
      <c r="B163" s="67"/>
      <c r="C163" s="581" t="s">
        <v>72</v>
      </c>
      <c r="D163" s="581"/>
      <c r="E163" s="581"/>
      <c r="F163" s="581"/>
      <c r="G163" s="581"/>
      <c r="H163" s="68" t="s">
        <v>67</v>
      </c>
      <c r="I163" s="69"/>
      <c r="J163" s="69"/>
      <c r="K163" s="72">
        <v>6.4241424</v>
      </c>
      <c r="L163" s="70"/>
      <c r="M163" s="69"/>
      <c r="N163" s="70"/>
      <c r="O163" s="69"/>
      <c r="P163" s="71">
        <v>6874.02</v>
      </c>
      <c r="GO163" s="50"/>
      <c r="GP163" s="50"/>
      <c r="GQ163" s="50"/>
      <c r="GR163" s="50"/>
      <c r="GS163" s="50"/>
      <c r="GT163" s="50"/>
      <c r="GU163" s="50"/>
      <c r="GX163" s="8" t="s">
        <v>72</v>
      </c>
      <c r="GY163" s="8"/>
      <c r="GZ163" s="8"/>
      <c r="HA163" s="50"/>
      <c r="HB163" s="8"/>
      <c r="HC163" s="50"/>
      <c r="HD163" s="181"/>
      <c r="HE163" s="8"/>
      <c r="HF163" s="8"/>
    </row>
    <row r="164" spans="1:214" s="1" customFormat="1" ht="15">
      <c r="A164" s="73"/>
      <c r="B164" s="67" t="s">
        <v>73</v>
      </c>
      <c r="C164" s="581" t="s">
        <v>74</v>
      </c>
      <c r="D164" s="581"/>
      <c r="E164" s="581"/>
      <c r="F164" s="581"/>
      <c r="G164" s="581"/>
      <c r="H164" s="68" t="s">
        <v>75</v>
      </c>
      <c r="I164" s="96">
        <v>0.02</v>
      </c>
      <c r="J164" s="74">
        <v>1.2</v>
      </c>
      <c r="K164" s="72">
        <v>2.7453600000000002E-2</v>
      </c>
      <c r="L164" s="129"/>
      <c r="M164" s="130"/>
      <c r="N164" s="77">
        <v>2027.59</v>
      </c>
      <c r="O164" s="69"/>
      <c r="P164" s="71">
        <v>55.66</v>
      </c>
      <c r="GO164" s="50"/>
      <c r="GP164" s="50"/>
      <c r="GQ164" s="50"/>
      <c r="GR164" s="50"/>
      <c r="GS164" s="50"/>
      <c r="GT164" s="50"/>
      <c r="GU164" s="50"/>
      <c r="GX164" s="8"/>
      <c r="GY164" s="8" t="s">
        <v>74</v>
      </c>
      <c r="GZ164" s="8"/>
      <c r="HA164" s="50"/>
      <c r="HB164" s="8"/>
      <c r="HC164" s="50"/>
      <c r="HD164" s="181"/>
      <c r="HE164" s="8"/>
      <c r="HF164" s="8"/>
    </row>
    <row r="165" spans="1:214" s="1" customFormat="1" ht="15">
      <c r="A165" s="78"/>
      <c r="B165" s="67" t="s">
        <v>76</v>
      </c>
      <c r="C165" s="581" t="s">
        <v>77</v>
      </c>
      <c r="D165" s="581"/>
      <c r="E165" s="581"/>
      <c r="F165" s="581"/>
      <c r="G165" s="581"/>
      <c r="H165" s="68" t="s">
        <v>67</v>
      </c>
      <c r="I165" s="96">
        <v>0.02</v>
      </c>
      <c r="J165" s="74">
        <v>1.2</v>
      </c>
      <c r="K165" s="72">
        <v>2.7453600000000002E-2</v>
      </c>
      <c r="L165" s="70"/>
      <c r="M165" s="69"/>
      <c r="N165" s="77">
        <v>1071.2</v>
      </c>
      <c r="O165" s="69"/>
      <c r="P165" s="83">
        <v>29.41</v>
      </c>
      <c r="GO165" s="50"/>
      <c r="GP165" s="50"/>
      <c r="GQ165" s="50"/>
      <c r="GR165" s="50"/>
      <c r="GS165" s="50"/>
      <c r="GT165" s="50"/>
      <c r="GU165" s="50"/>
      <c r="GX165" s="8"/>
      <c r="GY165" s="8"/>
      <c r="GZ165" s="8" t="s">
        <v>77</v>
      </c>
      <c r="HA165" s="50"/>
      <c r="HB165" s="8"/>
      <c r="HC165" s="50"/>
      <c r="HD165" s="181"/>
      <c r="HE165" s="8"/>
      <c r="HF165" s="8"/>
    </row>
    <row r="166" spans="1:214" s="1" customFormat="1" ht="15">
      <c r="A166" s="73"/>
      <c r="B166" s="67" t="s">
        <v>2929</v>
      </c>
      <c r="C166" s="581" t="s">
        <v>2930</v>
      </c>
      <c r="D166" s="581"/>
      <c r="E166" s="581"/>
      <c r="F166" s="581"/>
      <c r="G166" s="581"/>
      <c r="H166" s="68" t="s">
        <v>75</v>
      </c>
      <c r="I166" s="96">
        <v>8.33</v>
      </c>
      <c r="J166" s="74">
        <v>1.2</v>
      </c>
      <c r="K166" s="72">
        <v>11.434424399999999</v>
      </c>
      <c r="L166" s="95">
        <v>1.21</v>
      </c>
      <c r="M166" s="76">
        <v>1.57</v>
      </c>
      <c r="N166" s="77">
        <v>1.9</v>
      </c>
      <c r="O166" s="69"/>
      <c r="P166" s="71">
        <v>21.73</v>
      </c>
      <c r="GO166" s="50"/>
      <c r="GP166" s="50"/>
      <c r="GQ166" s="50"/>
      <c r="GR166" s="50"/>
      <c r="GS166" s="50"/>
      <c r="GT166" s="50"/>
      <c r="GU166" s="50"/>
      <c r="GX166" s="8"/>
      <c r="GY166" s="8" t="s">
        <v>2930</v>
      </c>
      <c r="GZ166" s="8"/>
      <c r="HA166" s="50"/>
      <c r="HB166" s="8"/>
      <c r="HC166" s="50"/>
      <c r="HD166" s="181"/>
      <c r="HE166" s="8"/>
      <c r="HF166" s="8"/>
    </row>
    <row r="167" spans="1:214" s="1" customFormat="1" ht="23.25">
      <c r="A167" s="73"/>
      <c r="B167" s="67" t="s">
        <v>1222</v>
      </c>
      <c r="C167" s="581" t="s">
        <v>1223</v>
      </c>
      <c r="D167" s="581"/>
      <c r="E167" s="581"/>
      <c r="F167" s="581"/>
      <c r="G167" s="581"/>
      <c r="H167" s="68" t="s">
        <v>75</v>
      </c>
      <c r="I167" s="96">
        <v>4.6399999999999997</v>
      </c>
      <c r="J167" s="74">
        <v>1.2</v>
      </c>
      <c r="K167" s="72">
        <v>6.3692352000000003</v>
      </c>
      <c r="L167" s="75">
        <v>1472.34</v>
      </c>
      <c r="M167" s="76">
        <v>1.65</v>
      </c>
      <c r="N167" s="77">
        <v>2429.36</v>
      </c>
      <c r="O167" s="69"/>
      <c r="P167" s="71">
        <v>15473.17</v>
      </c>
      <c r="GO167" s="50"/>
      <c r="GP167" s="50"/>
      <c r="GQ167" s="50"/>
      <c r="GR167" s="50"/>
      <c r="GS167" s="50"/>
      <c r="GT167" s="50"/>
      <c r="GU167" s="50"/>
      <c r="GX167" s="8"/>
      <c r="GY167" s="8" t="s">
        <v>1223</v>
      </c>
      <c r="GZ167" s="8"/>
      <c r="HA167" s="50"/>
      <c r="HB167" s="8"/>
      <c r="HC167" s="50"/>
      <c r="HD167" s="181"/>
      <c r="HE167" s="8"/>
      <c r="HF167" s="8"/>
    </row>
    <row r="168" spans="1:214" s="1" customFormat="1" ht="15">
      <c r="A168" s="78"/>
      <c r="B168" s="67" t="s">
        <v>76</v>
      </c>
      <c r="C168" s="581" t="s">
        <v>77</v>
      </c>
      <c r="D168" s="581"/>
      <c r="E168" s="581"/>
      <c r="F168" s="581"/>
      <c r="G168" s="581"/>
      <c r="H168" s="68" t="s">
        <v>67</v>
      </c>
      <c r="I168" s="96">
        <v>4.6399999999999997</v>
      </c>
      <c r="J168" s="74">
        <v>1.2</v>
      </c>
      <c r="K168" s="72">
        <v>6.3692352000000003</v>
      </c>
      <c r="L168" s="70"/>
      <c r="M168" s="69"/>
      <c r="N168" s="77">
        <v>1071.2</v>
      </c>
      <c r="O168" s="69"/>
      <c r="P168" s="71">
        <v>6822.72</v>
      </c>
      <c r="GO168" s="50"/>
      <c r="GP168" s="50"/>
      <c r="GQ168" s="50"/>
      <c r="GR168" s="50"/>
      <c r="GS168" s="50"/>
      <c r="GT168" s="50"/>
      <c r="GU168" s="50"/>
      <c r="GX168" s="8"/>
      <c r="GY168" s="8"/>
      <c r="GZ168" s="8" t="s">
        <v>77</v>
      </c>
      <c r="HA168" s="50"/>
      <c r="HB168" s="8"/>
      <c r="HC168" s="50"/>
      <c r="HD168" s="181"/>
      <c r="HE168" s="8"/>
      <c r="HF168" s="8"/>
    </row>
    <row r="169" spans="1:214" s="1" customFormat="1" ht="15">
      <c r="A169" s="73"/>
      <c r="B169" s="67" t="s">
        <v>78</v>
      </c>
      <c r="C169" s="581" t="s">
        <v>79</v>
      </c>
      <c r="D169" s="581"/>
      <c r="E169" s="581"/>
      <c r="F169" s="581"/>
      <c r="G169" s="581"/>
      <c r="H169" s="68" t="s">
        <v>75</v>
      </c>
      <c r="I169" s="96">
        <v>0.02</v>
      </c>
      <c r="J169" s="74">
        <v>1.2</v>
      </c>
      <c r="K169" s="72">
        <v>2.7453600000000002E-2</v>
      </c>
      <c r="L169" s="95">
        <v>477.92</v>
      </c>
      <c r="M169" s="76">
        <v>1.46</v>
      </c>
      <c r="N169" s="77">
        <v>697.76</v>
      </c>
      <c r="O169" s="69"/>
      <c r="P169" s="71">
        <v>19.16</v>
      </c>
      <c r="GO169" s="50"/>
      <c r="GP169" s="50"/>
      <c r="GQ169" s="50"/>
      <c r="GR169" s="50"/>
      <c r="GS169" s="50"/>
      <c r="GT169" s="50"/>
      <c r="GU169" s="50"/>
      <c r="GX169" s="8"/>
      <c r="GY169" s="8" t="s">
        <v>79</v>
      </c>
      <c r="GZ169" s="8"/>
      <c r="HA169" s="50"/>
      <c r="HB169" s="8"/>
      <c r="HC169" s="50"/>
      <c r="HD169" s="181"/>
      <c r="HE169" s="8"/>
      <c r="HF169" s="8"/>
    </row>
    <row r="170" spans="1:214" s="1" customFormat="1" ht="15">
      <c r="A170" s="78"/>
      <c r="B170" s="67" t="s">
        <v>80</v>
      </c>
      <c r="C170" s="581" t="s">
        <v>81</v>
      </c>
      <c r="D170" s="581"/>
      <c r="E170" s="581"/>
      <c r="F170" s="581"/>
      <c r="G170" s="581"/>
      <c r="H170" s="68" t="s">
        <v>67</v>
      </c>
      <c r="I170" s="96">
        <v>0.02</v>
      </c>
      <c r="J170" s="74">
        <v>1.2</v>
      </c>
      <c r="K170" s="72">
        <v>2.7453600000000002E-2</v>
      </c>
      <c r="L170" s="70"/>
      <c r="M170" s="69"/>
      <c r="N170" s="173">
        <v>797.45</v>
      </c>
      <c r="O170" s="69"/>
      <c r="P170" s="83">
        <v>21.89</v>
      </c>
      <c r="GO170" s="50"/>
      <c r="GP170" s="50"/>
      <c r="GQ170" s="50"/>
      <c r="GR170" s="50"/>
      <c r="GS170" s="50"/>
      <c r="GT170" s="50"/>
      <c r="GU170" s="50"/>
      <c r="GX170" s="8"/>
      <c r="GY170" s="8"/>
      <c r="GZ170" s="8" t="s">
        <v>81</v>
      </c>
      <c r="HA170" s="50"/>
      <c r="HB170" s="8"/>
      <c r="HC170" s="50"/>
      <c r="HD170" s="181"/>
      <c r="HE170" s="8"/>
      <c r="HF170" s="8"/>
    </row>
    <row r="171" spans="1:214" s="1" customFormat="1" ht="34.5">
      <c r="A171" s="73"/>
      <c r="B171" s="67" t="s">
        <v>266</v>
      </c>
      <c r="C171" s="581" t="s">
        <v>267</v>
      </c>
      <c r="D171" s="581"/>
      <c r="E171" s="581"/>
      <c r="F171" s="581"/>
      <c r="G171" s="581"/>
      <c r="H171" s="68" t="s">
        <v>75</v>
      </c>
      <c r="I171" s="96">
        <v>6.71</v>
      </c>
      <c r="J171" s="74">
        <v>1.2</v>
      </c>
      <c r="K171" s="72">
        <v>9.2106828000000007</v>
      </c>
      <c r="L171" s="129"/>
      <c r="M171" s="130"/>
      <c r="N171" s="77">
        <v>116.94</v>
      </c>
      <c r="O171" s="69"/>
      <c r="P171" s="71">
        <v>1077.0999999999999</v>
      </c>
      <c r="GO171" s="50"/>
      <c r="GP171" s="50"/>
      <c r="GQ171" s="50"/>
      <c r="GR171" s="50"/>
      <c r="GS171" s="50"/>
      <c r="GT171" s="50"/>
      <c r="GU171" s="50"/>
      <c r="GX171" s="8"/>
      <c r="GY171" s="8" t="s">
        <v>267</v>
      </c>
      <c r="GZ171" s="8"/>
      <c r="HA171" s="50"/>
      <c r="HB171" s="8"/>
      <c r="HC171" s="50"/>
      <c r="HD171" s="181"/>
      <c r="HE171" s="8"/>
      <c r="HF171" s="8"/>
    </row>
    <row r="172" spans="1:214" s="1" customFormat="1" ht="15">
      <c r="A172" s="66"/>
      <c r="B172" s="67" t="s">
        <v>84</v>
      </c>
      <c r="C172" s="581" t="s">
        <v>85</v>
      </c>
      <c r="D172" s="581"/>
      <c r="E172" s="581"/>
      <c r="F172" s="581"/>
      <c r="G172" s="581"/>
      <c r="H172" s="68"/>
      <c r="I172" s="69"/>
      <c r="J172" s="69"/>
      <c r="K172" s="69"/>
      <c r="L172" s="70"/>
      <c r="M172" s="69"/>
      <c r="N172" s="70"/>
      <c r="O172" s="69"/>
      <c r="P172" s="71">
        <v>7403.67</v>
      </c>
      <c r="GO172" s="50"/>
      <c r="GP172" s="50"/>
      <c r="GQ172" s="50"/>
      <c r="GR172" s="50"/>
      <c r="GS172" s="50"/>
      <c r="GT172" s="50"/>
      <c r="GU172" s="50"/>
      <c r="GX172" s="8" t="s">
        <v>85</v>
      </c>
      <c r="GY172" s="8"/>
      <c r="GZ172" s="8"/>
      <c r="HA172" s="50"/>
      <c r="HB172" s="8"/>
      <c r="HC172" s="50"/>
      <c r="HD172" s="181"/>
      <c r="HE172" s="8"/>
      <c r="HF172" s="8"/>
    </row>
    <row r="173" spans="1:214" s="1" customFormat="1" ht="15">
      <c r="A173" s="73"/>
      <c r="B173" s="67" t="s">
        <v>363</v>
      </c>
      <c r="C173" s="581" t="s">
        <v>364</v>
      </c>
      <c r="D173" s="581"/>
      <c r="E173" s="581"/>
      <c r="F173" s="581"/>
      <c r="G173" s="581"/>
      <c r="H173" s="68" t="s">
        <v>365</v>
      </c>
      <c r="I173" s="127">
        <v>5.1840000000000002</v>
      </c>
      <c r="J173" s="69"/>
      <c r="K173" s="72">
        <v>5.9299776</v>
      </c>
      <c r="L173" s="129"/>
      <c r="M173" s="130"/>
      <c r="N173" s="77">
        <v>3.93</v>
      </c>
      <c r="O173" s="69"/>
      <c r="P173" s="71">
        <v>23.3</v>
      </c>
      <c r="GO173" s="50"/>
      <c r="GP173" s="50"/>
      <c r="GQ173" s="50"/>
      <c r="GR173" s="50"/>
      <c r="GS173" s="50"/>
      <c r="GT173" s="50"/>
      <c r="GU173" s="50"/>
      <c r="GX173" s="8"/>
      <c r="GY173" s="8" t="s">
        <v>364</v>
      </c>
      <c r="GZ173" s="8"/>
      <c r="HA173" s="50"/>
      <c r="HB173" s="8"/>
      <c r="HC173" s="50"/>
      <c r="HD173" s="181"/>
      <c r="HE173" s="8"/>
      <c r="HF173" s="8"/>
    </row>
    <row r="174" spans="1:214" s="1" customFormat="1" ht="23.25">
      <c r="A174" s="73"/>
      <c r="B174" s="67" t="s">
        <v>89</v>
      </c>
      <c r="C174" s="581" t="s">
        <v>90</v>
      </c>
      <c r="D174" s="581"/>
      <c r="E174" s="581"/>
      <c r="F174" s="581"/>
      <c r="G174" s="581"/>
      <c r="H174" s="68" t="s">
        <v>91</v>
      </c>
      <c r="I174" s="82">
        <v>5</v>
      </c>
      <c r="J174" s="69"/>
      <c r="K174" s="128">
        <v>5.7195</v>
      </c>
      <c r="L174" s="95">
        <v>155.63</v>
      </c>
      <c r="M174" s="76">
        <v>1.19</v>
      </c>
      <c r="N174" s="77">
        <v>185.2</v>
      </c>
      <c r="O174" s="69"/>
      <c r="P174" s="71">
        <v>1059.25</v>
      </c>
      <c r="GO174" s="50"/>
      <c r="GP174" s="50"/>
      <c r="GQ174" s="50"/>
      <c r="GR174" s="50"/>
      <c r="GS174" s="50"/>
      <c r="GT174" s="50"/>
      <c r="GU174" s="50"/>
      <c r="GX174" s="8"/>
      <c r="GY174" s="8" t="s">
        <v>90</v>
      </c>
      <c r="GZ174" s="8"/>
      <c r="HA174" s="50"/>
      <c r="HB174" s="8"/>
      <c r="HC174" s="50"/>
      <c r="HD174" s="181"/>
      <c r="HE174" s="8"/>
      <c r="HF174" s="8"/>
    </row>
    <row r="175" spans="1:214" s="1" customFormat="1" ht="23.25">
      <c r="A175" s="73"/>
      <c r="B175" s="67" t="s">
        <v>2931</v>
      </c>
      <c r="C175" s="581" t="s">
        <v>2932</v>
      </c>
      <c r="D175" s="581"/>
      <c r="E175" s="581"/>
      <c r="F175" s="581"/>
      <c r="G175" s="581"/>
      <c r="H175" s="68" t="s">
        <v>88</v>
      </c>
      <c r="I175" s="127">
        <v>2E-3</v>
      </c>
      <c r="J175" s="69"/>
      <c r="K175" s="72">
        <v>2.2878E-3</v>
      </c>
      <c r="L175" s="75">
        <v>73218.100000000006</v>
      </c>
      <c r="M175" s="76">
        <v>1.24</v>
      </c>
      <c r="N175" s="77">
        <v>90790.44</v>
      </c>
      <c r="O175" s="69"/>
      <c r="P175" s="71">
        <v>207.71</v>
      </c>
      <c r="GO175" s="50"/>
      <c r="GP175" s="50"/>
      <c r="GQ175" s="50"/>
      <c r="GR175" s="50"/>
      <c r="GS175" s="50"/>
      <c r="GT175" s="50"/>
      <c r="GU175" s="50"/>
      <c r="GX175" s="8"/>
      <c r="GY175" s="8" t="s">
        <v>2932</v>
      </c>
      <c r="GZ175" s="8"/>
      <c r="HA175" s="50"/>
      <c r="HB175" s="8"/>
      <c r="HC175" s="50"/>
      <c r="HD175" s="181"/>
      <c r="HE175" s="8"/>
      <c r="HF175" s="8"/>
    </row>
    <row r="176" spans="1:214" s="1" customFormat="1" ht="23.25">
      <c r="A176" s="73"/>
      <c r="B176" s="67" t="s">
        <v>173</v>
      </c>
      <c r="C176" s="581" t="s">
        <v>174</v>
      </c>
      <c r="D176" s="581"/>
      <c r="E176" s="581"/>
      <c r="F176" s="581"/>
      <c r="G176" s="581"/>
      <c r="H176" s="68" t="s">
        <v>88</v>
      </c>
      <c r="I176" s="127">
        <v>8.2000000000000003E-2</v>
      </c>
      <c r="J176" s="69"/>
      <c r="K176" s="72">
        <v>9.3799800000000003E-2</v>
      </c>
      <c r="L176" s="75">
        <v>70842.5</v>
      </c>
      <c r="M176" s="76">
        <v>0.92</v>
      </c>
      <c r="N176" s="77">
        <v>65175.1</v>
      </c>
      <c r="O176" s="69"/>
      <c r="P176" s="71">
        <v>6113.41</v>
      </c>
      <c r="GO176" s="50"/>
      <c r="GP176" s="50"/>
      <c r="GQ176" s="50"/>
      <c r="GR176" s="50"/>
      <c r="GS176" s="50"/>
      <c r="GT176" s="50"/>
      <c r="GU176" s="50"/>
      <c r="GX176" s="8"/>
      <c r="GY176" s="8" t="s">
        <v>174</v>
      </c>
      <c r="GZ176" s="8"/>
      <c r="HA176" s="50"/>
      <c r="HB176" s="8"/>
      <c r="HC176" s="50"/>
      <c r="HD176" s="181"/>
      <c r="HE176" s="8"/>
      <c r="HF176" s="8"/>
    </row>
    <row r="177" spans="1:214" s="1" customFormat="1" ht="15">
      <c r="A177" s="174" t="s">
        <v>253</v>
      </c>
      <c r="B177" s="175" t="s">
        <v>2933</v>
      </c>
      <c r="C177" s="586" t="s">
        <v>2934</v>
      </c>
      <c r="D177" s="586"/>
      <c r="E177" s="586"/>
      <c r="F177" s="586"/>
      <c r="G177" s="586"/>
      <c r="H177" s="176" t="s">
        <v>183</v>
      </c>
      <c r="I177" s="177">
        <v>100</v>
      </c>
      <c r="J177" s="178"/>
      <c r="K177" s="184">
        <v>114.39</v>
      </c>
      <c r="L177" s="179"/>
      <c r="M177" s="178"/>
      <c r="N177" s="179"/>
      <c r="O177" s="178"/>
      <c r="P177" s="180"/>
      <c r="GO177" s="50"/>
      <c r="GP177" s="50"/>
      <c r="GQ177" s="50"/>
      <c r="GR177" s="50"/>
      <c r="GS177" s="50"/>
      <c r="GT177" s="50"/>
      <c r="GU177" s="50"/>
      <c r="GX177" s="8"/>
      <c r="GY177" s="8"/>
      <c r="GZ177" s="8"/>
      <c r="HA177" s="50"/>
      <c r="HB177" s="8"/>
      <c r="HC177" s="50"/>
      <c r="HD177" s="181" t="s">
        <v>2934</v>
      </c>
      <c r="HE177" s="8"/>
      <c r="HF177" s="8"/>
    </row>
    <row r="178" spans="1:214" s="1" customFormat="1" ht="15">
      <c r="A178" s="174" t="s">
        <v>253</v>
      </c>
      <c r="B178" s="175" t="s">
        <v>2935</v>
      </c>
      <c r="C178" s="586" t="s">
        <v>2936</v>
      </c>
      <c r="D178" s="586"/>
      <c r="E178" s="586"/>
      <c r="F178" s="586"/>
      <c r="G178" s="586"/>
      <c r="H178" s="176" t="s">
        <v>91</v>
      </c>
      <c r="I178" s="184">
        <v>5.84</v>
      </c>
      <c r="J178" s="178"/>
      <c r="K178" s="185">
        <v>6.6803759999999999</v>
      </c>
      <c r="L178" s="179"/>
      <c r="M178" s="178"/>
      <c r="N178" s="179"/>
      <c r="O178" s="178"/>
      <c r="P178" s="180"/>
      <c r="GO178" s="50"/>
      <c r="GP178" s="50"/>
      <c r="GQ178" s="50"/>
      <c r="GR178" s="50"/>
      <c r="GS178" s="50"/>
      <c r="GT178" s="50"/>
      <c r="GU178" s="50"/>
      <c r="GX178" s="8"/>
      <c r="GY178" s="8"/>
      <c r="GZ178" s="8"/>
      <c r="HA178" s="50"/>
      <c r="HB178" s="8"/>
      <c r="HC178" s="50"/>
      <c r="HD178" s="181" t="s">
        <v>2936</v>
      </c>
      <c r="HE178" s="8"/>
      <c r="HF178" s="8"/>
    </row>
    <row r="179" spans="1:214" s="1" customFormat="1" ht="15">
      <c r="A179" s="174" t="s">
        <v>253</v>
      </c>
      <c r="B179" s="175" t="s">
        <v>2937</v>
      </c>
      <c r="C179" s="586" t="s">
        <v>2938</v>
      </c>
      <c r="D179" s="586"/>
      <c r="E179" s="586"/>
      <c r="F179" s="586"/>
      <c r="G179" s="586"/>
      <c r="H179" s="176" t="s">
        <v>183</v>
      </c>
      <c r="I179" s="177">
        <v>100</v>
      </c>
      <c r="J179" s="178"/>
      <c r="K179" s="184">
        <v>114.39</v>
      </c>
      <c r="L179" s="179"/>
      <c r="M179" s="178"/>
      <c r="N179" s="179"/>
      <c r="O179" s="178"/>
      <c r="P179" s="180"/>
      <c r="GO179" s="50"/>
      <c r="GP179" s="50"/>
      <c r="GQ179" s="50"/>
      <c r="GR179" s="50"/>
      <c r="GS179" s="50"/>
      <c r="GT179" s="50"/>
      <c r="GU179" s="50"/>
      <c r="GX179" s="8"/>
      <c r="GY179" s="8"/>
      <c r="GZ179" s="8"/>
      <c r="HA179" s="50"/>
      <c r="HB179" s="8"/>
      <c r="HC179" s="50"/>
      <c r="HD179" s="181" t="s">
        <v>2938</v>
      </c>
      <c r="HE179" s="8"/>
      <c r="HF179" s="8"/>
    </row>
    <row r="180" spans="1:214" s="1" customFormat="1" ht="15">
      <c r="A180" s="79"/>
      <c r="B180" s="65"/>
      <c r="C180" s="579" t="s">
        <v>99</v>
      </c>
      <c r="D180" s="579"/>
      <c r="E180" s="579"/>
      <c r="F180" s="579"/>
      <c r="G180" s="579"/>
      <c r="H180" s="53"/>
      <c r="I180" s="54"/>
      <c r="J180" s="54"/>
      <c r="K180" s="54"/>
      <c r="L180" s="57"/>
      <c r="M180" s="54"/>
      <c r="N180" s="80"/>
      <c r="O180" s="54"/>
      <c r="P180" s="81">
        <v>99339.97</v>
      </c>
      <c r="GO180" s="50"/>
      <c r="GP180" s="50"/>
      <c r="GQ180" s="50"/>
      <c r="GR180" s="50"/>
      <c r="GS180" s="50"/>
      <c r="GT180" s="50"/>
      <c r="GU180" s="50"/>
      <c r="GX180" s="8"/>
      <c r="GY180" s="8"/>
      <c r="GZ180" s="8"/>
      <c r="HA180" s="50" t="s">
        <v>99</v>
      </c>
      <c r="HB180" s="8"/>
      <c r="HC180" s="50"/>
      <c r="HD180" s="181"/>
      <c r="HE180" s="8"/>
      <c r="HF180" s="8"/>
    </row>
    <row r="181" spans="1:214" s="1" customFormat="1" ht="15">
      <c r="A181" s="78"/>
      <c r="B181" s="67"/>
      <c r="C181" s="581" t="s">
        <v>104</v>
      </c>
      <c r="D181" s="581"/>
      <c r="E181" s="581"/>
      <c r="F181" s="581"/>
      <c r="G181" s="581"/>
      <c r="H181" s="68"/>
      <c r="I181" s="69"/>
      <c r="J181" s="69"/>
      <c r="K181" s="69"/>
      <c r="L181" s="70"/>
      <c r="M181" s="69"/>
      <c r="N181" s="70"/>
      <c r="O181" s="69"/>
      <c r="P181" s="71">
        <v>75289.48</v>
      </c>
      <c r="GO181" s="50"/>
      <c r="GP181" s="50"/>
      <c r="GQ181" s="50"/>
      <c r="GR181" s="50"/>
      <c r="GS181" s="50"/>
      <c r="GT181" s="50"/>
      <c r="GU181" s="50"/>
      <c r="GX181" s="8"/>
      <c r="GY181" s="8"/>
      <c r="GZ181" s="8"/>
      <c r="HA181" s="50"/>
      <c r="HB181" s="8" t="s">
        <v>104</v>
      </c>
      <c r="HC181" s="50"/>
      <c r="HD181" s="181"/>
      <c r="HE181" s="8"/>
      <c r="HF181" s="8"/>
    </row>
    <row r="182" spans="1:214" s="1" customFormat="1" ht="23.25">
      <c r="A182" s="78"/>
      <c r="B182" s="67" t="s">
        <v>329</v>
      </c>
      <c r="C182" s="581" t="s">
        <v>330</v>
      </c>
      <c r="D182" s="581"/>
      <c r="E182" s="581"/>
      <c r="F182" s="581"/>
      <c r="G182" s="581"/>
      <c r="H182" s="68" t="s">
        <v>103</v>
      </c>
      <c r="I182" s="82">
        <v>111</v>
      </c>
      <c r="J182" s="69"/>
      <c r="K182" s="82">
        <v>111</v>
      </c>
      <c r="L182" s="70"/>
      <c r="M182" s="69"/>
      <c r="N182" s="70"/>
      <c r="O182" s="69"/>
      <c r="P182" s="71">
        <v>83571.320000000007</v>
      </c>
      <c r="GO182" s="50"/>
      <c r="GP182" s="50"/>
      <c r="GQ182" s="50"/>
      <c r="GR182" s="50"/>
      <c r="GS182" s="50"/>
      <c r="GT182" s="50"/>
      <c r="GU182" s="50"/>
      <c r="GX182" s="8"/>
      <c r="GY182" s="8"/>
      <c r="GZ182" s="8"/>
      <c r="HA182" s="50"/>
      <c r="HB182" s="8" t="s">
        <v>330</v>
      </c>
      <c r="HC182" s="50"/>
      <c r="HD182" s="181"/>
      <c r="HE182" s="8"/>
      <c r="HF182" s="8"/>
    </row>
    <row r="183" spans="1:214" s="1" customFormat="1" ht="23.25">
      <c r="A183" s="78"/>
      <c r="B183" s="67" t="s">
        <v>331</v>
      </c>
      <c r="C183" s="581" t="s">
        <v>332</v>
      </c>
      <c r="D183" s="581"/>
      <c r="E183" s="581"/>
      <c r="F183" s="581"/>
      <c r="G183" s="581"/>
      <c r="H183" s="68" t="s">
        <v>103</v>
      </c>
      <c r="I183" s="82">
        <v>73</v>
      </c>
      <c r="J183" s="69"/>
      <c r="K183" s="82">
        <v>73</v>
      </c>
      <c r="L183" s="70"/>
      <c r="M183" s="69"/>
      <c r="N183" s="70"/>
      <c r="O183" s="69"/>
      <c r="P183" s="71">
        <v>54961.32</v>
      </c>
      <c r="GO183" s="50"/>
      <c r="GP183" s="50"/>
      <c r="GQ183" s="50"/>
      <c r="GR183" s="50"/>
      <c r="GS183" s="50"/>
      <c r="GT183" s="50"/>
      <c r="GU183" s="50"/>
      <c r="GX183" s="8"/>
      <c r="GY183" s="8"/>
      <c r="GZ183" s="8"/>
      <c r="HA183" s="50"/>
      <c r="HB183" s="8" t="s">
        <v>332</v>
      </c>
      <c r="HC183" s="50"/>
      <c r="HD183" s="181"/>
      <c r="HE183" s="8"/>
      <c r="HF183" s="8"/>
    </row>
    <row r="184" spans="1:214" s="1" customFormat="1" ht="15">
      <c r="A184" s="84"/>
      <c r="B184" s="85"/>
      <c r="C184" s="579" t="s">
        <v>109</v>
      </c>
      <c r="D184" s="579"/>
      <c r="E184" s="579"/>
      <c r="F184" s="579"/>
      <c r="G184" s="579"/>
      <c r="H184" s="53"/>
      <c r="I184" s="54"/>
      <c r="J184" s="54"/>
      <c r="K184" s="54"/>
      <c r="L184" s="57"/>
      <c r="M184" s="54"/>
      <c r="N184" s="80">
        <v>207948.78</v>
      </c>
      <c r="O184" s="54"/>
      <c r="P184" s="81">
        <v>237872.61</v>
      </c>
      <c r="GO184" s="50"/>
      <c r="GP184" s="50"/>
      <c r="GQ184" s="50"/>
      <c r="GR184" s="50"/>
      <c r="GS184" s="50"/>
      <c r="GT184" s="50"/>
      <c r="GU184" s="50"/>
      <c r="GX184" s="8"/>
      <c r="GY184" s="8"/>
      <c r="GZ184" s="8"/>
      <c r="HA184" s="50"/>
      <c r="HB184" s="8"/>
      <c r="HC184" s="50" t="s">
        <v>109</v>
      </c>
      <c r="HD184" s="181"/>
      <c r="HE184" s="8"/>
      <c r="HF184" s="8"/>
    </row>
    <row r="185" spans="1:214" s="1" customFormat="1" ht="0.75" customHeight="1">
      <c r="A185" s="86"/>
      <c r="B185" s="87"/>
      <c r="C185" s="87"/>
      <c r="D185" s="87"/>
      <c r="E185" s="87"/>
      <c r="F185" s="87"/>
      <c r="G185" s="87"/>
      <c r="H185" s="88"/>
      <c r="I185" s="89"/>
      <c r="J185" s="89"/>
      <c r="K185" s="89"/>
      <c r="L185" s="90"/>
      <c r="M185" s="89"/>
      <c r="N185" s="90"/>
      <c r="O185" s="89"/>
      <c r="P185" s="91"/>
      <c r="GO185" s="50"/>
      <c r="GP185" s="50"/>
      <c r="GQ185" s="50"/>
      <c r="GR185" s="50"/>
      <c r="GS185" s="50"/>
      <c r="GT185" s="50"/>
      <c r="GU185" s="50"/>
      <c r="GX185" s="8"/>
      <c r="GY185" s="8"/>
      <c r="GZ185" s="8"/>
      <c r="HA185" s="50"/>
      <c r="HB185" s="8"/>
      <c r="HC185" s="50"/>
      <c r="HD185" s="181"/>
      <c r="HE185" s="8"/>
      <c r="HF185" s="8"/>
    </row>
    <row r="186" spans="1:214" s="1" customFormat="1" ht="21">
      <c r="A186" s="51" t="s">
        <v>146</v>
      </c>
      <c r="B186" s="52" t="s">
        <v>2939</v>
      </c>
      <c r="C186" s="580" t="s">
        <v>2940</v>
      </c>
      <c r="D186" s="580"/>
      <c r="E186" s="580"/>
      <c r="F186" s="580"/>
      <c r="G186" s="580"/>
      <c r="H186" s="53" t="s">
        <v>132</v>
      </c>
      <c r="I186" s="54">
        <v>9</v>
      </c>
      <c r="J186" s="55">
        <v>1</v>
      </c>
      <c r="K186" s="55">
        <v>9</v>
      </c>
      <c r="L186" s="57"/>
      <c r="M186" s="54"/>
      <c r="N186" s="57"/>
      <c r="O186" s="54"/>
      <c r="P186" s="81">
        <v>25691.22</v>
      </c>
      <c r="Q186" s="59"/>
      <c r="R186" s="60"/>
      <c r="GO186" s="50"/>
      <c r="GP186" s="50"/>
      <c r="GQ186" s="50" t="s">
        <v>2940</v>
      </c>
      <c r="GR186" s="50" t="s">
        <v>6</v>
      </c>
      <c r="GS186" s="50" t="s">
        <v>6</v>
      </c>
      <c r="GT186" s="50" t="s">
        <v>6</v>
      </c>
      <c r="GU186" s="50" t="s">
        <v>6</v>
      </c>
      <c r="GX186" s="8"/>
      <c r="GY186" s="8"/>
      <c r="GZ186" s="8"/>
      <c r="HA186" s="50"/>
      <c r="HB186" s="8"/>
      <c r="HC186" s="50"/>
      <c r="HD186" s="181"/>
      <c r="HE186" s="8"/>
      <c r="HF186" s="8"/>
    </row>
    <row r="187" spans="1:214" s="1" customFormat="1" ht="22.5">
      <c r="A187" s="78" t="s">
        <v>146</v>
      </c>
      <c r="B187" s="67" t="s">
        <v>2939</v>
      </c>
      <c r="C187" s="581" t="s">
        <v>2941</v>
      </c>
      <c r="D187" s="581"/>
      <c r="E187" s="581"/>
      <c r="F187" s="581"/>
      <c r="G187" s="581"/>
      <c r="H187" s="68" t="s">
        <v>132</v>
      </c>
      <c r="I187" s="82">
        <v>9</v>
      </c>
      <c r="J187" s="69"/>
      <c r="K187" s="82">
        <v>9</v>
      </c>
      <c r="L187" s="70"/>
      <c r="M187" s="69"/>
      <c r="N187" s="77">
        <v>2854.58</v>
      </c>
      <c r="O187" s="69"/>
      <c r="P187" s="71">
        <v>25691.22</v>
      </c>
      <c r="GO187" s="50"/>
      <c r="GP187" s="50"/>
      <c r="GQ187" s="50"/>
      <c r="GR187" s="50"/>
      <c r="GS187" s="50"/>
      <c r="GT187" s="50"/>
      <c r="GU187" s="50"/>
      <c r="GX187" s="8"/>
      <c r="GY187" s="8"/>
      <c r="GZ187" s="8"/>
      <c r="HA187" s="50"/>
      <c r="HB187" s="8"/>
      <c r="HC187" s="50"/>
      <c r="HD187" s="181"/>
      <c r="HE187" s="8" t="s">
        <v>2941</v>
      </c>
      <c r="HF187" s="8"/>
    </row>
    <row r="188" spans="1:214" s="1" customFormat="1" ht="45.75">
      <c r="A188" s="78" t="s">
        <v>2112</v>
      </c>
      <c r="B188" s="67" t="s">
        <v>2942</v>
      </c>
      <c r="C188" s="581" t="s">
        <v>2882</v>
      </c>
      <c r="D188" s="581"/>
      <c r="E188" s="581"/>
      <c r="F188" s="581"/>
      <c r="G188" s="581"/>
      <c r="H188" s="68" t="s">
        <v>88</v>
      </c>
      <c r="I188" s="69"/>
      <c r="J188" s="69"/>
      <c r="K188" s="128">
        <v>0.1017</v>
      </c>
      <c r="L188" s="70"/>
      <c r="M188" s="69"/>
      <c r="N188" s="77">
        <v>16427.52</v>
      </c>
      <c r="O188" s="69"/>
      <c r="P188" s="71">
        <v>1670.68</v>
      </c>
      <c r="GO188" s="50"/>
      <c r="GP188" s="50"/>
      <c r="GQ188" s="50"/>
      <c r="GR188" s="50"/>
      <c r="GS188" s="50"/>
      <c r="GT188" s="50"/>
      <c r="GU188" s="50"/>
      <c r="GX188" s="8"/>
      <c r="GY188" s="8"/>
      <c r="GZ188" s="8"/>
      <c r="HA188" s="50"/>
      <c r="HB188" s="8"/>
      <c r="HC188" s="50"/>
      <c r="HD188" s="181"/>
      <c r="HE188" s="8"/>
      <c r="HF188" s="8" t="s">
        <v>2882</v>
      </c>
    </row>
    <row r="189" spans="1:214" s="1" customFormat="1" ht="33.75">
      <c r="A189" s="78" t="s">
        <v>2943</v>
      </c>
      <c r="B189" s="67" t="s">
        <v>2944</v>
      </c>
      <c r="C189" s="581" t="s">
        <v>2884</v>
      </c>
      <c r="D189" s="581"/>
      <c r="E189" s="581"/>
      <c r="F189" s="581"/>
      <c r="G189" s="581"/>
      <c r="H189" s="68" t="s">
        <v>88</v>
      </c>
      <c r="I189" s="69"/>
      <c r="J189" s="69"/>
      <c r="K189" s="128">
        <v>0.1017</v>
      </c>
      <c r="L189" s="70"/>
      <c r="M189" s="69"/>
      <c r="N189" s="77">
        <v>1141.93</v>
      </c>
      <c r="O189" s="69"/>
      <c r="P189" s="83">
        <v>116.13</v>
      </c>
      <c r="GO189" s="50"/>
      <c r="GP189" s="50"/>
      <c r="GQ189" s="50"/>
      <c r="GR189" s="50"/>
      <c r="GS189" s="50"/>
      <c r="GT189" s="50"/>
      <c r="GU189" s="50"/>
      <c r="GX189" s="8"/>
      <c r="GY189" s="8"/>
      <c r="GZ189" s="8"/>
      <c r="HA189" s="50"/>
      <c r="HB189" s="8"/>
      <c r="HC189" s="50"/>
      <c r="HD189" s="181"/>
      <c r="HE189" s="8"/>
      <c r="HF189" s="8" t="s">
        <v>2884</v>
      </c>
    </row>
    <row r="190" spans="1:214" s="1" customFormat="1" ht="68.25">
      <c r="A190" s="78" t="s">
        <v>2945</v>
      </c>
      <c r="B190" s="67" t="s">
        <v>2946</v>
      </c>
      <c r="C190" s="581" t="s">
        <v>2887</v>
      </c>
      <c r="D190" s="581"/>
      <c r="E190" s="581"/>
      <c r="F190" s="581"/>
      <c r="G190" s="581"/>
      <c r="H190" s="68" t="s">
        <v>88</v>
      </c>
      <c r="I190" s="69"/>
      <c r="J190" s="69"/>
      <c r="K190" s="128">
        <v>0.1017</v>
      </c>
      <c r="L190" s="70"/>
      <c r="M190" s="69"/>
      <c r="N190" s="77">
        <v>1041.8800000000001</v>
      </c>
      <c r="O190" s="69"/>
      <c r="P190" s="83">
        <v>105.96</v>
      </c>
      <c r="GO190" s="50"/>
      <c r="GP190" s="50"/>
      <c r="GQ190" s="50"/>
      <c r="GR190" s="50"/>
      <c r="GS190" s="50"/>
      <c r="GT190" s="50"/>
      <c r="GU190" s="50"/>
      <c r="GX190" s="8"/>
      <c r="GY190" s="8"/>
      <c r="GZ190" s="8"/>
      <c r="HA190" s="50"/>
      <c r="HB190" s="8"/>
      <c r="HC190" s="50"/>
      <c r="HD190" s="181"/>
      <c r="HE190" s="8"/>
      <c r="HF190" s="8" t="s">
        <v>2887</v>
      </c>
    </row>
    <row r="191" spans="1:214" s="1" customFormat="1" ht="33.75">
      <c r="A191" s="78" t="s">
        <v>2947</v>
      </c>
      <c r="B191" s="67" t="s">
        <v>2948</v>
      </c>
      <c r="C191" s="581" t="s">
        <v>2890</v>
      </c>
      <c r="D191" s="581"/>
      <c r="E191" s="581"/>
      <c r="F191" s="581"/>
      <c r="G191" s="581"/>
      <c r="H191" s="68" t="s">
        <v>88</v>
      </c>
      <c r="I191" s="69"/>
      <c r="J191" s="69"/>
      <c r="K191" s="128">
        <v>0.1017</v>
      </c>
      <c r="L191" s="70"/>
      <c r="M191" s="69"/>
      <c r="N191" s="77">
        <v>1141.93</v>
      </c>
      <c r="O191" s="69"/>
      <c r="P191" s="83">
        <v>116.13</v>
      </c>
      <c r="GO191" s="50"/>
      <c r="GP191" s="50"/>
      <c r="GQ191" s="50"/>
      <c r="GR191" s="50"/>
      <c r="GS191" s="50"/>
      <c r="GT191" s="50"/>
      <c r="GU191" s="50"/>
      <c r="GX191" s="8"/>
      <c r="GY191" s="8"/>
      <c r="GZ191" s="8"/>
      <c r="HA191" s="50"/>
      <c r="HB191" s="8"/>
      <c r="HC191" s="50"/>
      <c r="HD191" s="181"/>
      <c r="HE191" s="8"/>
      <c r="HF191" s="8" t="s">
        <v>2890</v>
      </c>
    </row>
    <row r="192" spans="1:214" s="1" customFormat="1" ht="15">
      <c r="A192" s="84"/>
      <c r="B192" s="85"/>
      <c r="C192" s="579" t="s">
        <v>109</v>
      </c>
      <c r="D192" s="579"/>
      <c r="E192" s="579"/>
      <c r="F192" s="579"/>
      <c r="G192" s="579"/>
      <c r="H192" s="53"/>
      <c r="I192" s="54"/>
      <c r="J192" s="54"/>
      <c r="K192" s="54"/>
      <c r="L192" s="57"/>
      <c r="M192" s="54"/>
      <c r="N192" s="57"/>
      <c r="O192" s="54"/>
      <c r="P192" s="81">
        <v>27700.12</v>
      </c>
      <c r="GO192" s="50"/>
      <c r="GP192" s="50"/>
      <c r="GQ192" s="50"/>
      <c r="GR192" s="50"/>
      <c r="GS192" s="50"/>
      <c r="GT192" s="50"/>
      <c r="GU192" s="50"/>
      <c r="GX192" s="8"/>
      <c r="GY192" s="8"/>
      <c r="GZ192" s="8"/>
      <c r="HA192" s="50"/>
      <c r="HB192" s="8"/>
      <c r="HC192" s="50" t="s">
        <v>109</v>
      </c>
      <c r="HD192" s="181"/>
      <c r="HE192" s="8"/>
      <c r="HF192" s="8"/>
    </row>
    <row r="193" spans="1:214" s="1" customFormat="1" ht="0.75" customHeight="1">
      <c r="A193" s="86"/>
      <c r="B193" s="87"/>
      <c r="C193" s="87"/>
      <c r="D193" s="87"/>
      <c r="E193" s="87"/>
      <c r="F193" s="87"/>
      <c r="G193" s="87"/>
      <c r="H193" s="88"/>
      <c r="I193" s="89"/>
      <c r="J193" s="89"/>
      <c r="K193" s="89"/>
      <c r="L193" s="90"/>
      <c r="M193" s="89"/>
      <c r="N193" s="90"/>
      <c r="O193" s="89"/>
      <c r="P193" s="91"/>
      <c r="GO193" s="50"/>
      <c r="GP193" s="50"/>
      <c r="GQ193" s="50"/>
      <c r="GR193" s="50"/>
      <c r="GS193" s="50"/>
      <c r="GT193" s="50"/>
      <c r="GU193" s="50"/>
      <c r="GX193" s="8"/>
      <c r="GY193" s="8"/>
      <c r="GZ193" s="8"/>
      <c r="HA193" s="50"/>
      <c r="HB193" s="8"/>
      <c r="HC193" s="50"/>
      <c r="HD193" s="181"/>
      <c r="HE193" s="8"/>
      <c r="HF193" s="8"/>
    </row>
    <row r="194" spans="1:214" s="1" customFormat="1" ht="21">
      <c r="A194" s="51" t="s">
        <v>2949</v>
      </c>
      <c r="B194" s="52" t="s">
        <v>2950</v>
      </c>
      <c r="C194" s="580" t="s">
        <v>2951</v>
      </c>
      <c r="D194" s="580"/>
      <c r="E194" s="580"/>
      <c r="F194" s="580"/>
      <c r="G194" s="580"/>
      <c r="H194" s="53" t="s">
        <v>132</v>
      </c>
      <c r="I194" s="54">
        <v>2</v>
      </c>
      <c r="J194" s="55">
        <v>1</v>
      </c>
      <c r="K194" s="55">
        <v>2</v>
      </c>
      <c r="L194" s="57"/>
      <c r="M194" s="54"/>
      <c r="N194" s="57"/>
      <c r="O194" s="54"/>
      <c r="P194" s="81">
        <v>4197.8999999999996</v>
      </c>
      <c r="Q194" s="59"/>
      <c r="R194" s="60"/>
      <c r="GO194" s="50"/>
      <c r="GP194" s="50"/>
      <c r="GQ194" s="50" t="s">
        <v>2951</v>
      </c>
      <c r="GR194" s="50" t="s">
        <v>6</v>
      </c>
      <c r="GS194" s="50" t="s">
        <v>6</v>
      </c>
      <c r="GT194" s="50" t="s">
        <v>6</v>
      </c>
      <c r="GU194" s="50" t="s">
        <v>6</v>
      </c>
      <c r="GX194" s="8"/>
      <c r="GY194" s="8"/>
      <c r="GZ194" s="8"/>
      <c r="HA194" s="50"/>
      <c r="HB194" s="8"/>
      <c r="HC194" s="50"/>
      <c r="HD194" s="181"/>
      <c r="HE194" s="8"/>
      <c r="HF194" s="8"/>
    </row>
    <row r="195" spans="1:214" s="1" customFormat="1" ht="22.5">
      <c r="A195" s="78" t="s">
        <v>2949</v>
      </c>
      <c r="B195" s="67" t="s">
        <v>2950</v>
      </c>
      <c r="C195" s="581" t="s">
        <v>2952</v>
      </c>
      <c r="D195" s="581"/>
      <c r="E195" s="581"/>
      <c r="F195" s="581"/>
      <c r="G195" s="581"/>
      <c r="H195" s="68" t="s">
        <v>132</v>
      </c>
      <c r="I195" s="82">
        <v>2</v>
      </c>
      <c r="J195" s="69"/>
      <c r="K195" s="82">
        <v>2</v>
      </c>
      <c r="L195" s="70"/>
      <c r="M195" s="69"/>
      <c r="N195" s="77">
        <v>2098.9499999999998</v>
      </c>
      <c r="O195" s="69"/>
      <c r="P195" s="71">
        <v>4197.8999999999996</v>
      </c>
      <c r="GO195" s="50"/>
      <c r="GP195" s="50"/>
      <c r="GQ195" s="50"/>
      <c r="GR195" s="50"/>
      <c r="GS195" s="50"/>
      <c r="GT195" s="50"/>
      <c r="GU195" s="50"/>
      <c r="GX195" s="8"/>
      <c r="GY195" s="8"/>
      <c r="GZ195" s="8"/>
      <c r="HA195" s="50"/>
      <c r="HB195" s="8"/>
      <c r="HC195" s="50"/>
      <c r="HD195" s="181"/>
      <c r="HE195" s="8" t="s">
        <v>2952</v>
      </c>
      <c r="HF195" s="8"/>
    </row>
    <row r="196" spans="1:214" s="1" customFormat="1" ht="45.75">
      <c r="A196" s="78" t="s">
        <v>2953</v>
      </c>
      <c r="B196" s="67" t="s">
        <v>2954</v>
      </c>
      <c r="C196" s="581" t="s">
        <v>2882</v>
      </c>
      <c r="D196" s="581"/>
      <c r="E196" s="581"/>
      <c r="F196" s="581"/>
      <c r="G196" s="581"/>
      <c r="H196" s="68" t="s">
        <v>88</v>
      </c>
      <c r="I196" s="69"/>
      <c r="J196" s="69"/>
      <c r="K196" s="128">
        <v>1.5699999999999999E-2</v>
      </c>
      <c r="L196" s="70"/>
      <c r="M196" s="69"/>
      <c r="N196" s="77">
        <v>16427.52</v>
      </c>
      <c r="O196" s="69"/>
      <c r="P196" s="83">
        <v>257.91000000000003</v>
      </c>
      <c r="GO196" s="50"/>
      <c r="GP196" s="50"/>
      <c r="GQ196" s="50"/>
      <c r="GR196" s="50"/>
      <c r="GS196" s="50"/>
      <c r="GT196" s="50"/>
      <c r="GU196" s="50"/>
      <c r="GX196" s="8"/>
      <c r="GY196" s="8"/>
      <c r="GZ196" s="8"/>
      <c r="HA196" s="50"/>
      <c r="HB196" s="8"/>
      <c r="HC196" s="50"/>
      <c r="HD196" s="181"/>
      <c r="HE196" s="8"/>
      <c r="HF196" s="8" t="s">
        <v>2882</v>
      </c>
    </row>
    <row r="197" spans="1:214" s="1" customFormat="1" ht="33.75">
      <c r="A197" s="78" t="s">
        <v>2955</v>
      </c>
      <c r="B197" s="67" t="s">
        <v>2956</v>
      </c>
      <c r="C197" s="581" t="s">
        <v>2884</v>
      </c>
      <c r="D197" s="581"/>
      <c r="E197" s="581"/>
      <c r="F197" s="581"/>
      <c r="G197" s="581"/>
      <c r="H197" s="68" t="s">
        <v>88</v>
      </c>
      <c r="I197" s="69"/>
      <c r="J197" s="69"/>
      <c r="K197" s="128">
        <v>1.5699999999999999E-2</v>
      </c>
      <c r="L197" s="70"/>
      <c r="M197" s="69"/>
      <c r="N197" s="77">
        <v>1141.93</v>
      </c>
      <c r="O197" s="69"/>
      <c r="P197" s="83">
        <v>17.93</v>
      </c>
      <c r="GO197" s="50"/>
      <c r="GP197" s="50"/>
      <c r="GQ197" s="50"/>
      <c r="GR197" s="50"/>
      <c r="GS197" s="50"/>
      <c r="GT197" s="50"/>
      <c r="GU197" s="50"/>
      <c r="GX197" s="8"/>
      <c r="GY197" s="8"/>
      <c r="GZ197" s="8"/>
      <c r="HA197" s="50"/>
      <c r="HB197" s="8"/>
      <c r="HC197" s="50"/>
      <c r="HD197" s="181"/>
      <c r="HE197" s="8"/>
      <c r="HF197" s="8" t="s">
        <v>2884</v>
      </c>
    </row>
    <row r="198" spans="1:214" s="1" customFormat="1" ht="68.25">
      <c r="A198" s="78" t="s">
        <v>2957</v>
      </c>
      <c r="B198" s="67" t="s">
        <v>2958</v>
      </c>
      <c r="C198" s="581" t="s">
        <v>2887</v>
      </c>
      <c r="D198" s="581"/>
      <c r="E198" s="581"/>
      <c r="F198" s="581"/>
      <c r="G198" s="581"/>
      <c r="H198" s="68" t="s">
        <v>88</v>
      </c>
      <c r="I198" s="69"/>
      <c r="J198" s="69"/>
      <c r="K198" s="128">
        <v>1.5699999999999999E-2</v>
      </c>
      <c r="L198" s="70"/>
      <c r="M198" s="69"/>
      <c r="N198" s="77">
        <v>1041.8800000000001</v>
      </c>
      <c r="O198" s="69"/>
      <c r="P198" s="83">
        <v>16.36</v>
      </c>
      <c r="GO198" s="50"/>
      <c r="GP198" s="50"/>
      <c r="GQ198" s="50"/>
      <c r="GR198" s="50"/>
      <c r="GS198" s="50"/>
      <c r="GT198" s="50"/>
      <c r="GU198" s="50"/>
      <c r="GX198" s="8"/>
      <c r="GY198" s="8"/>
      <c r="GZ198" s="8"/>
      <c r="HA198" s="50"/>
      <c r="HB198" s="8"/>
      <c r="HC198" s="50"/>
      <c r="HD198" s="181"/>
      <c r="HE198" s="8"/>
      <c r="HF198" s="8" t="s">
        <v>2887</v>
      </c>
    </row>
    <row r="199" spans="1:214" s="1" customFormat="1" ht="33.75">
      <c r="A199" s="78" t="s">
        <v>2959</v>
      </c>
      <c r="B199" s="67" t="s">
        <v>2960</v>
      </c>
      <c r="C199" s="581" t="s">
        <v>2890</v>
      </c>
      <c r="D199" s="581"/>
      <c r="E199" s="581"/>
      <c r="F199" s="581"/>
      <c r="G199" s="581"/>
      <c r="H199" s="68" t="s">
        <v>88</v>
      </c>
      <c r="I199" s="69"/>
      <c r="J199" s="69"/>
      <c r="K199" s="128">
        <v>1.5699999999999999E-2</v>
      </c>
      <c r="L199" s="70"/>
      <c r="M199" s="69"/>
      <c r="N199" s="77">
        <v>1141.93</v>
      </c>
      <c r="O199" s="69"/>
      <c r="P199" s="83">
        <v>17.93</v>
      </c>
      <c r="GO199" s="50"/>
      <c r="GP199" s="50"/>
      <c r="GQ199" s="50"/>
      <c r="GR199" s="50"/>
      <c r="GS199" s="50"/>
      <c r="GT199" s="50"/>
      <c r="GU199" s="50"/>
      <c r="GX199" s="8"/>
      <c r="GY199" s="8"/>
      <c r="GZ199" s="8"/>
      <c r="HA199" s="50"/>
      <c r="HB199" s="8"/>
      <c r="HC199" s="50"/>
      <c r="HD199" s="181"/>
      <c r="HE199" s="8"/>
      <c r="HF199" s="8" t="s">
        <v>2890</v>
      </c>
    </row>
    <row r="200" spans="1:214" s="1" customFormat="1" ht="15">
      <c r="A200" s="84"/>
      <c r="B200" s="85"/>
      <c r="C200" s="579" t="s">
        <v>109</v>
      </c>
      <c r="D200" s="579"/>
      <c r="E200" s="579"/>
      <c r="F200" s="579"/>
      <c r="G200" s="579"/>
      <c r="H200" s="53"/>
      <c r="I200" s="54"/>
      <c r="J200" s="54"/>
      <c r="K200" s="54"/>
      <c r="L200" s="57"/>
      <c r="M200" s="54"/>
      <c r="N200" s="57"/>
      <c r="O200" s="54"/>
      <c r="P200" s="81">
        <v>4508.03</v>
      </c>
      <c r="GO200" s="50"/>
      <c r="GP200" s="50"/>
      <c r="GQ200" s="50"/>
      <c r="GR200" s="50"/>
      <c r="GS200" s="50"/>
      <c r="GT200" s="50"/>
      <c r="GU200" s="50"/>
      <c r="GX200" s="8"/>
      <c r="GY200" s="8"/>
      <c r="GZ200" s="8"/>
      <c r="HA200" s="50"/>
      <c r="HB200" s="8"/>
      <c r="HC200" s="50" t="s">
        <v>109</v>
      </c>
      <c r="HD200" s="181"/>
      <c r="HE200" s="8"/>
      <c r="HF200" s="8"/>
    </row>
    <row r="201" spans="1:214" s="1" customFormat="1" ht="0.75" customHeight="1">
      <c r="A201" s="86"/>
      <c r="B201" s="87"/>
      <c r="C201" s="87"/>
      <c r="D201" s="87"/>
      <c r="E201" s="87"/>
      <c r="F201" s="87"/>
      <c r="G201" s="87"/>
      <c r="H201" s="88"/>
      <c r="I201" s="89"/>
      <c r="J201" s="89"/>
      <c r="K201" s="89"/>
      <c r="L201" s="90"/>
      <c r="M201" s="89"/>
      <c r="N201" s="90"/>
      <c r="O201" s="89"/>
      <c r="P201" s="91"/>
      <c r="GO201" s="50"/>
      <c r="GP201" s="50"/>
      <c r="GQ201" s="50"/>
      <c r="GR201" s="50"/>
      <c r="GS201" s="50"/>
      <c r="GT201" s="50"/>
      <c r="GU201" s="50"/>
      <c r="GX201" s="8"/>
      <c r="GY201" s="8"/>
      <c r="GZ201" s="8"/>
      <c r="HA201" s="50"/>
      <c r="HB201" s="8"/>
      <c r="HC201" s="50"/>
      <c r="HD201" s="181"/>
      <c r="HE201" s="8"/>
      <c r="HF201" s="8"/>
    </row>
    <row r="202" spans="1:214" s="1" customFormat="1" ht="22.5">
      <c r="A202" s="51" t="s">
        <v>147</v>
      </c>
      <c r="B202" s="52" t="s">
        <v>334</v>
      </c>
      <c r="C202" s="580" t="s">
        <v>335</v>
      </c>
      <c r="D202" s="580"/>
      <c r="E202" s="580"/>
      <c r="F202" s="580"/>
      <c r="G202" s="580"/>
      <c r="H202" s="53" t="s">
        <v>241</v>
      </c>
      <c r="I202" s="54">
        <v>0.1</v>
      </c>
      <c r="J202" s="55">
        <v>1</v>
      </c>
      <c r="K202" s="165">
        <v>0.1</v>
      </c>
      <c r="L202" s="57"/>
      <c r="M202" s="54"/>
      <c r="N202" s="57"/>
      <c r="O202" s="54"/>
      <c r="P202" s="58"/>
      <c r="Q202" s="59"/>
      <c r="R202" s="60"/>
      <c r="GO202" s="50"/>
      <c r="GP202" s="50"/>
      <c r="GQ202" s="50" t="s">
        <v>335</v>
      </c>
      <c r="GR202" s="50" t="s">
        <v>6</v>
      </c>
      <c r="GS202" s="50" t="s">
        <v>6</v>
      </c>
      <c r="GT202" s="50" t="s">
        <v>6</v>
      </c>
      <c r="GU202" s="50" t="s">
        <v>6</v>
      </c>
      <c r="GX202" s="8"/>
      <c r="GY202" s="8"/>
      <c r="GZ202" s="8"/>
      <c r="HA202" s="50"/>
      <c r="HB202" s="8"/>
      <c r="HC202" s="50"/>
      <c r="HD202" s="181"/>
      <c r="HE202" s="8"/>
      <c r="HF202" s="8"/>
    </row>
    <row r="203" spans="1:214" s="1" customFormat="1" ht="15">
      <c r="A203" s="61"/>
      <c r="B203" s="62"/>
      <c r="C203" s="578" t="s">
        <v>522</v>
      </c>
      <c r="D203" s="578"/>
      <c r="E203" s="578"/>
      <c r="F203" s="578"/>
      <c r="G203" s="578"/>
      <c r="H203" s="578"/>
      <c r="I203" s="578"/>
      <c r="J203" s="578"/>
      <c r="K203" s="578"/>
      <c r="L203" s="578"/>
      <c r="M203" s="578"/>
      <c r="N203" s="578"/>
      <c r="O203" s="578"/>
      <c r="P203" s="585"/>
      <c r="GO203" s="50"/>
      <c r="GP203" s="50"/>
      <c r="GQ203" s="50"/>
      <c r="GR203" s="50"/>
      <c r="GS203" s="50"/>
      <c r="GT203" s="50"/>
      <c r="GU203" s="50"/>
      <c r="GV203" s="63" t="s">
        <v>522</v>
      </c>
      <c r="GX203" s="8"/>
      <c r="GY203" s="8"/>
      <c r="GZ203" s="8"/>
      <c r="HA203" s="50"/>
      <c r="HB203" s="8"/>
      <c r="HC203" s="50"/>
      <c r="HD203" s="181"/>
      <c r="HE203" s="8"/>
      <c r="HF203" s="8"/>
    </row>
    <row r="204" spans="1:214" s="1" customFormat="1" ht="23.25">
      <c r="A204" s="64"/>
      <c r="B204" s="65" t="s">
        <v>62</v>
      </c>
      <c r="C204" s="572" t="s">
        <v>63</v>
      </c>
      <c r="D204" s="572"/>
      <c r="E204" s="572"/>
      <c r="F204" s="572"/>
      <c r="G204" s="572"/>
      <c r="H204" s="572"/>
      <c r="I204" s="572"/>
      <c r="J204" s="572"/>
      <c r="K204" s="572"/>
      <c r="L204" s="572"/>
      <c r="M204" s="572"/>
      <c r="N204" s="572"/>
      <c r="O204" s="572"/>
      <c r="P204" s="587"/>
      <c r="GO204" s="50"/>
      <c r="GP204" s="50"/>
      <c r="GQ204" s="50"/>
      <c r="GR204" s="50"/>
      <c r="GS204" s="50"/>
      <c r="GT204" s="50"/>
      <c r="GU204" s="50"/>
      <c r="GW204" s="63" t="s">
        <v>63</v>
      </c>
      <c r="GX204" s="8"/>
      <c r="GY204" s="8"/>
      <c r="GZ204" s="8"/>
      <c r="HA204" s="50"/>
      <c r="HB204" s="8"/>
      <c r="HC204" s="50"/>
      <c r="HD204" s="181"/>
      <c r="HE204" s="8"/>
      <c r="HF204" s="8"/>
    </row>
    <row r="205" spans="1:214" s="1" customFormat="1" ht="15">
      <c r="A205" s="66"/>
      <c r="B205" s="67" t="s">
        <v>58</v>
      </c>
      <c r="C205" s="581" t="s">
        <v>66</v>
      </c>
      <c r="D205" s="581"/>
      <c r="E205" s="581"/>
      <c r="F205" s="581"/>
      <c r="G205" s="581"/>
      <c r="H205" s="68" t="s">
        <v>67</v>
      </c>
      <c r="I205" s="69"/>
      <c r="J205" s="69"/>
      <c r="K205" s="128">
        <v>0.3972</v>
      </c>
      <c r="L205" s="70"/>
      <c r="M205" s="69"/>
      <c r="N205" s="70"/>
      <c r="O205" s="69"/>
      <c r="P205" s="83">
        <v>281.29000000000002</v>
      </c>
      <c r="GO205" s="50"/>
      <c r="GP205" s="50"/>
      <c r="GQ205" s="50"/>
      <c r="GR205" s="50"/>
      <c r="GS205" s="50"/>
      <c r="GT205" s="50"/>
      <c r="GU205" s="50"/>
      <c r="GX205" s="8" t="s">
        <v>66</v>
      </c>
      <c r="GY205" s="8"/>
      <c r="GZ205" s="8"/>
      <c r="HA205" s="50"/>
      <c r="HB205" s="8"/>
      <c r="HC205" s="50"/>
      <c r="HD205" s="181"/>
      <c r="HE205" s="8"/>
      <c r="HF205" s="8"/>
    </row>
    <row r="206" spans="1:214" s="1" customFormat="1" ht="15">
      <c r="A206" s="73"/>
      <c r="B206" s="67" t="s">
        <v>337</v>
      </c>
      <c r="C206" s="581" t="s">
        <v>338</v>
      </c>
      <c r="D206" s="581"/>
      <c r="E206" s="581"/>
      <c r="F206" s="581"/>
      <c r="G206" s="581"/>
      <c r="H206" s="68" t="s">
        <v>67</v>
      </c>
      <c r="I206" s="96">
        <v>3.31</v>
      </c>
      <c r="J206" s="74">
        <v>1.2</v>
      </c>
      <c r="K206" s="128">
        <v>0.3972</v>
      </c>
      <c r="L206" s="129"/>
      <c r="M206" s="130"/>
      <c r="N206" s="77">
        <v>708.18</v>
      </c>
      <c r="O206" s="69"/>
      <c r="P206" s="71">
        <v>281.29000000000002</v>
      </c>
      <c r="GO206" s="50"/>
      <c r="GP206" s="50"/>
      <c r="GQ206" s="50"/>
      <c r="GR206" s="50"/>
      <c r="GS206" s="50"/>
      <c r="GT206" s="50"/>
      <c r="GU206" s="50"/>
      <c r="GX206" s="8"/>
      <c r="GY206" s="8" t="s">
        <v>338</v>
      </c>
      <c r="GZ206" s="8"/>
      <c r="HA206" s="50"/>
      <c r="HB206" s="8"/>
      <c r="HC206" s="50"/>
      <c r="HD206" s="181"/>
      <c r="HE206" s="8"/>
      <c r="HF206" s="8"/>
    </row>
    <row r="207" spans="1:214" s="1" customFormat="1" ht="15">
      <c r="A207" s="66"/>
      <c r="B207" s="67" t="s">
        <v>70</v>
      </c>
      <c r="C207" s="581" t="s">
        <v>71</v>
      </c>
      <c r="D207" s="581"/>
      <c r="E207" s="581"/>
      <c r="F207" s="581"/>
      <c r="G207" s="581"/>
      <c r="H207" s="68"/>
      <c r="I207" s="69"/>
      <c r="J207" s="69"/>
      <c r="K207" s="69"/>
      <c r="L207" s="70"/>
      <c r="M207" s="69"/>
      <c r="N207" s="70"/>
      <c r="O207" s="69"/>
      <c r="P207" s="83">
        <v>12.73</v>
      </c>
      <c r="GO207" s="50"/>
      <c r="GP207" s="50"/>
      <c r="GQ207" s="50"/>
      <c r="GR207" s="50"/>
      <c r="GS207" s="50"/>
      <c r="GT207" s="50"/>
      <c r="GU207" s="50"/>
      <c r="GX207" s="8" t="s">
        <v>71</v>
      </c>
      <c r="GY207" s="8"/>
      <c r="GZ207" s="8"/>
      <c r="HA207" s="50"/>
      <c r="HB207" s="8"/>
      <c r="HC207" s="50"/>
      <c r="HD207" s="181"/>
      <c r="HE207" s="8"/>
      <c r="HF207" s="8"/>
    </row>
    <row r="208" spans="1:214" s="1" customFormat="1" ht="15">
      <c r="A208" s="66"/>
      <c r="B208" s="67"/>
      <c r="C208" s="581" t="s">
        <v>72</v>
      </c>
      <c r="D208" s="581"/>
      <c r="E208" s="581"/>
      <c r="F208" s="581"/>
      <c r="G208" s="581"/>
      <c r="H208" s="68" t="s">
        <v>67</v>
      </c>
      <c r="I208" s="69"/>
      <c r="J208" s="69"/>
      <c r="K208" s="127">
        <v>4.8000000000000001E-2</v>
      </c>
      <c r="L208" s="70"/>
      <c r="M208" s="69"/>
      <c r="N208" s="70"/>
      <c r="O208" s="69"/>
      <c r="P208" s="83">
        <v>38.270000000000003</v>
      </c>
      <c r="GO208" s="50"/>
      <c r="GP208" s="50"/>
      <c r="GQ208" s="50"/>
      <c r="GR208" s="50"/>
      <c r="GS208" s="50"/>
      <c r="GT208" s="50"/>
      <c r="GU208" s="50"/>
      <c r="GX208" s="8" t="s">
        <v>72</v>
      </c>
      <c r="GY208" s="8"/>
      <c r="GZ208" s="8"/>
      <c r="HA208" s="50"/>
      <c r="HB208" s="8"/>
      <c r="HC208" s="50"/>
      <c r="HD208" s="181"/>
      <c r="HE208" s="8"/>
      <c r="HF208" s="8"/>
    </row>
    <row r="209" spans="1:214" s="1" customFormat="1" ht="15">
      <c r="A209" s="73"/>
      <c r="B209" s="67" t="s">
        <v>78</v>
      </c>
      <c r="C209" s="581" t="s">
        <v>79</v>
      </c>
      <c r="D209" s="581"/>
      <c r="E209" s="581"/>
      <c r="F209" s="581"/>
      <c r="G209" s="581"/>
      <c r="H209" s="68" t="s">
        <v>75</v>
      </c>
      <c r="I209" s="96">
        <v>0.12</v>
      </c>
      <c r="J209" s="74">
        <v>1.2</v>
      </c>
      <c r="K209" s="128">
        <v>1.44E-2</v>
      </c>
      <c r="L209" s="95">
        <v>477.92</v>
      </c>
      <c r="M209" s="76">
        <v>1.46</v>
      </c>
      <c r="N209" s="77">
        <v>697.76</v>
      </c>
      <c r="O209" s="69"/>
      <c r="P209" s="71">
        <v>10.050000000000001</v>
      </c>
      <c r="GO209" s="50"/>
      <c r="GP209" s="50"/>
      <c r="GQ209" s="50"/>
      <c r="GR209" s="50"/>
      <c r="GS209" s="50"/>
      <c r="GT209" s="50"/>
      <c r="GU209" s="50"/>
      <c r="GX209" s="8"/>
      <c r="GY209" s="8" t="s">
        <v>79</v>
      </c>
      <c r="GZ209" s="8"/>
      <c r="HA209" s="50"/>
      <c r="HB209" s="8"/>
      <c r="HC209" s="50"/>
      <c r="HD209" s="181"/>
      <c r="HE209" s="8"/>
      <c r="HF209" s="8"/>
    </row>
    <row r="210" spans="1:214" s="1" customFormat="1" ht="15">
      <c r="A210" s="78"/>
      <c r="B210" s="67" t="s">
        <v>80</v>
      </c>
      <c r="C210" s="581" t="s">
        <v>81</v>
      </c>
      <c r="D210" s="581"/>
      <c r="E210" s="581"/>
      <c r="F210" s="581"/>
      <c r="G210" s="581"/>
      <c r="H210" s="68" t="s">
        <v>67</v>
      </c>
      <c r="I210" s="96">
        <v>0.12</v>
      </c>
      <c r="J210" s="74">
        <v>1.2</v>
      </c>
      <c r="K210" s="128">
        <v>1.44E-2</v>
      </c>
      <c r="L210" s="70"/>
      <c r="M210" s="69"/>
      <c r="N210" s="173">
        <v>797.45</v>
      </c>
      <c r="O210" s="69"/>
      <c r="P210" s="83">
        <v>11.48</v>
      </c>
      <c r="GO210" s="50"/>
      <c r="GP210" s="50"/>
      <c r="GQ210" s="50"/>
      <c r="GR210" s="50"/>
      <c r="GS210" s="50"/>
      <c r="GT210" s="50"/>
      <c r="GU210" s="50"/>
      <c r="GX210" s="8"/>
      <c r="GY210" s="8"/>
      <c r="GZ210" s="8" t="s">
        <v>81</v>
      </c>
      <c r="HA210" s="50"/>
      <c r="HB210" s="8"/>
      <c r="HC210" s="50"/>
      <c r="HD210" s="181"/>
      <c r="HE210" s="8"/>
      <c r="HF210" s="8"/>
    </row>
    <row r="211" spans="1:214" s="1" customFormat="1" ht="15">
      <c r="A211" s="73"/>
      <c r="B211" s="67" t="s">
        <v>339</v>
      </c>
      <c r="C211" s="581" t="s">
        <v>340</v>
      </c>
      <c r="D211" s="581"/>
      <c r="E211" s="581"/>
      <c r="F211" s="581"/>
      <c r="G211" s="581"/>
      <c r="H211" s="68" t="s">
        <v>75</v>
      </c>
      <c r="I211" s="96">
        <v>0.28000000000000003</v>
      </c>
      <c r="J211" s="74">
        <v>1.2</v>
      </c>
      <c r="K211" s="128">
        <v>3.3599999999999998E-2</v>
      </c>
      <c r="L211" s="129"/>
      <c r="M211" s="130"/>
      <c r="N211" s="77">
        <v>79.75</v>
      </c>
      <c r="O211" s="69"/>
      <c r="P211" s="71">
        <v>2.68</v>
      </c>
      <c r="GO211" s="50"/>
      <c r="GP211" s="50"/>
      <c r="GQ211" s="50"/>
      <c r="GR211" s="50"/>
      <c r="GS211" s="50"/>
      <c r="GT211" s="50"/>
      <c r="GU211" s="50"/>
      <c r="GX211" s="8"/>
      <c r="GY211" s="8" t="s">
        <v>340</v>
      </c>
      <c r="GZ211" s="8"/>
      <c r="HA211" s="50"/>
      <c r="HB211" s="8"/>
      <c r="HC211" s="50"/>
      <c r="HD211" s="181"/>
      <c r="HE211" s="8"/>
      <c r="HF211" s="8"/>
    </row>
    <row r="212" spans="1:214" s="1" customFormat="1" ht="15">
      <c r="A212" s="78"/>
      <c r="B212" s="67" t="s">
        <v>80</v>
      </c>
      <c r="C212" s="581" t="s">
        <v>81</v>
      </c>
      <c r="D212" s="581"/>
      <c r="E212" s="581"/>
      <c r="F212" s="581"/>
      <c r="G212" s="581"/>
      <c r="H212" s="68" t="s">
        <v>67</v>
      </c>
      <c r="I212" s="96">
        <v>0.28000000000000003</v>
      </c>
      <c r="J212" s="74">
        <v>1.2</v>
      </c>
      <c r="K212" s="128">
        <v>3.3599999999999998E-2</v>
      </c>
      <c r="L212" s="70"/>
      <c r="M212" s="69"/>
      <c r="N212" s="173">
        <v>797.45</v>
      </c>
      <c r="O212" s="69"/>
      <c r="P212" s="83">
        <v>26.79</v>
      </c>
      <c r="GO212" s="50"/>
      <c r="GP212" s="50"/>
      <c r="GQ212" s="50"/>
      <c r="GR212" s="50"/>
      <c r="GS212" s="50"/>
      <c r="GT212" s="50"/>
      <c r="GU212" s="50"/>
      <c r="GX212" s="8"/>
      <c r="GY212" s="8"/>
      <c r="GZ212" s="8" t="s">
        <v>81</v>
      </c>
      <c r="HA212" s="50"/>
      <c r="HB212" s="8"/>
      <c r="HC212" s="50"/>
      <c r="HD212" s="181"/>
      <c r="HE212" s="8"/>
      <c r="HF212" s="8"/>
    </row>
    <row r="213" spans="1:214" s="1" customFormat="1" ht="15">
      <c r="A213" s="174" t="s">
        <v>253</v>
      </c>
      <c r="B213" s="175" t="s">
        <v>341</v>
      </c>
      <c r="C213" s="586" t="s">
        <v>342</v>
      </c>
      <c r="D213" s="586"/>
      <c r="E213" s="586"/>
      <c r="F213" s="586"/>
      <c r="G213" s="586"/>
      <c r="H213" s="176" t="s">
        <v>132</v>
      </c>
      <c r="I213" s="177">
        <v>20</v>
      </c>
      <c r="J213" s="178"/>
      <c r="K213" s="177">
        <v>2</v>
      </c>
      <c r="L213" s="179"/>
      <c r="M213" s="178"/>
      <c r="N213" s="179"/>
      <c r="O213" s="178"/>
      <c r="P213" s="180"/>
      <c r="GO213" s="50"/>
      <c r="GP213" s="50"/>
      <c r="GQ213" s="50"/>
      <c r="GR213" s="50"/>
      <c r="GS213" s="50"/>
      <c r="GT213" s="50"/>
      <c r="GU213" s="50"/>
      <c r="GX213" s="8"/>
      <c r="GY213" s="8"/>
      <c r="GZ213" s="8"/>
      <c r="HA213" s="50"/>
      <c r="HB213" s="8"/>
      <c r="HC213" s="50"/>
      <c r="HD213" s="181" t="s">
        <v>342</v>
      </c>
      <c r="HE213" s="8"/>
      <c r="HF213" s="8"/>
    </row>
    <row r="214" spans="1:214" s="1" customFormat="1" ht="15">
      <c r="A214" s="174" t="s">
        <v>253</v>
      </c>
      <c r="B214" s="175" t="s">
        <v>343</v>
      </c>
      <c r="C214" s="586" t="s">
        <v>344</v>
      </c>
      <c r="D214" s="586"/>
      <c r="E214" s="586"/>
      <c r="F214" s="586"/>
      <c r="G214" s="586"/>
      <c r="H214" s="176" t="s">
        <v>61</v>
      </c>
      <c r="I214" s="177">
        <v>10</v>
      </c>
      <c r="J214" s="178"/>
      <c r="K214" s="177">
        <v>1</v>
      </c>
      <c r="L214" s="179"/>
      <c r="M214" s="178"/>
      <c r="N214" s="179"/>
      <c r="O214" s="178"/>
      <c r="P214" s="180"/>
      <c r="GO214" s="50"/>
      <c r="GP214" s="50"/>
      <c r="GQ214" s="50"/>
      <c r="GR214" s="50"/>
      <c r="GS214" s="50"/>
      <c r="GT214" s="50"/>
      <c r="GU214" s="50"/>
      <c r="GX214" s="8"/>
      <c r="GY214" s="8"/>
      <c r="GZ214" s="8"/>
      <c r="HA214" s="50"/>
      <c r="HB214" s="8"/>
      <c r="HC214" s="50"/>
      <c r="HD214" s="181" t="s">
        <v>344</v>
      </c>
      <c r="HE214" s="8"/>
      <c r="HF214" s="8"/>
    </row>
    <row r="215" spans="1:214" s="1" customFormat="1" ht="15">
      <c r="A215" s="79"/>
      <c r="B215" s="65"/>
      <c r="C215" s="579" t="s">
        <v>99</v>
      </c>
      <c r="D215" s="579"/>
      <c r="E215" s="579"/>
      <c r="F215" s="579"/>
      <c r="G215" s="579"/>
      <c r="H215" s="53"/>
      <c r="I215" s="54"/>
      <c r="J215" s="54"/>
      <c r="K215" s="54"/>
      <c r="L215" s="57"/>
      <c r="M215" s="54"/>
      <c r="N215" s="80"/>
      <c r="O215" s="54"/>
      <c r="P215" s="81">
        <v>332.29</v>
      </c>
      <c r="GO215" s="50"/>
      <c r="GP215" s="50"/>
      <c r="GQ215" s="50"/>
      <c r="GR215" s="50"/>
      <c r="GS215" s="50"/>
      <c r="GT215" s="50"/>
      <c r="GU215" s="50"/>
      <c r="GX215" s="8"/>
      <c r="GY215" s="8"/>
      <c r="GZ215" s="8"/>
      <c r="HA215" s="50" t="s">
        <v>99</v>
      </c>
      <c r="HB215" s="8"/>
      <c r="HC215" s="50"/>
      <c r="HD215" s="181"/>
      <c r="HE215" s="8"/>
      <c r="HF215" s="8"/>
    </row>
    <row r="216" spans="1:214" s="1" customFormat="1" ht="15">
      <c r="A216" s="78"/>
      <c r="B216" s="67"/>
      <c r="C216" s="581" t="s">
        <v>104</v>
      </c>
      <c r="D216" s="581"/>
      <c r="E216" s="581"/>
      <c r="F216" s="581"/>
      <c r="G216" s="581"/>
      <c r="H216" s="68"/>
      <c r="I216" s="69"/>
      <c r="J216" s="69"/>
      <c r="K216" s="69"/>
      <c r="L216" s="70"/>
      <c r="M216" s="69"/>
      <c r="N216" s="70"/>
      <c r="O216" s="69"/>
      <c r="P216" s="83">
        <v>319.56</v>
      </c>
      <c r="GO216" s="50"/>
      <c r="GP216" s="50"/>
      <c r="GQ216" s="50"/>
      <c r="GR216" s="50"/>
      <c r="GS216" s="50"/>
      <c r="GT216" s="50"/>
      <c r="GU216" s="50"/>
      <c r="GX216" s="8"/>
      <c r="GY216" s="8"/>
      <c r="GZ216" s="8"/>
      <c r="HA216" s="50"/>
      <c r="HB216" s="8" t="s">
        <v>104</v>
      </c>
      <c r="HC216" s="50"/>
      <c r="HD216" s="181"/>
      <c r="HE216" s="8"/>
      <c r="HF216" s="8"/>
    </row>
    <row r="217" spans="1:214" s="1" customFormat="1" ht="15">
      <c r="A217" s="78"/>
      <c r="B217" s="67" t="s">
        <v>345</v>
      </c>
      <c r="C217" s="581" t="s">
        <v>346</v>
      </c>
      <c r="D217" s="581"/>
      <c r="E217" s="581"/>
      <c r="F217" s="581"/>
      <c r="G217" s="581"/>
      <c r="H217" s="68" t="s">
        <v>103</v>
      </c>
      <c r="I217" s="82">
        <v>94</v>
      </c>
      <c r="J217" s="69"/>
      <c r="K217" s="82">
        <v>94</v>
      </c>
      <c r="L217" s="70"/>
      <c r="M217" s="69"/>
      <c r="N217" s="70"/>
      <c r="O217" s="69"/>
      <c r="P217" s="83">
        <v>300.39</v>
      </c>
      <c r="GO217" s="50"/>
      <c r="GP217" s="50"/>
      <c r="GQ217" s="50"/>
      <c r="GR217" s="50"/>
      <c r="GS217" s="50"/>
      <c r="GT217" s="50"/>
      <c r="GU217" s="50"/>
      <c r="GX217" s="8"/>
      <c r="GY217" s="8"/>
      <c r="GZ217" s="8"/>
      <c r="HA217" s="50"/>
      <c r="HB217" s="8" t="s">
        <v>346</v>
      </c>
      <c r="HC217" s="50"/>
      <c r="HD217" s="181"/>
      <c r="HE217" s="8"/>
      <c r="HF217" s="8"/>
    </row>
    <row r="218" spans="1:214" s="1" customFormat="1" ht="15">
      <c r="A218" s="78"/>
      <c r="B218" s="67" t="s">
        <v>347</v>
      </c>
      <c r="C218" s="581" t="s">
        <v>348</v>
      </c>
      <c r="D218" s="581"/>
      <c r="E218" s="581"/>
      <c r="F218" s="581"/>
      <c r="G218" s="581"/>
      <c r="H218" s="68" t="s">
        <v>103</v>
      </c>
      <c r="I218" s="82">
        <v>62</v>
      </c>
      <c r="J218" s="69"/>
      <c r="K218" s="82">
        <v>62</v>
      </c>
      <c r="L218" s="70"/>
      <c r="M218" s="69"/>
      <c r="N218" s="70"/>
      <c r="O218" s="69"/>
      <c r="P218" s="83">
        <v>198.13</v>
      </c>
      <c r="GO218" s="50"/>
      <c r="GP218" s="50"/>
      <c r="GQ218" s="50"/>
      <c r="GR218" s="50"/>
      <c r="GS218" s="50"/>
      <c r="GT218" s="50"/>
      <c r="GU218" s="50"/>
      <c r="GX218" s="8"/>
      <c r="GY218" s="8"/>
      <c r="GZ218" s="8"/>
      <c r="HA218" s="50"/>
      <c r="HB218" s="8" t="s">
        <v>348</v>
      </c>
      <c r="HC218" s="50"/>
      <c r="HD218" s="181"/>
      <c r="HE218" s="8"/>
      <c r="HF218" s="8"/>
    </row>
    <row r="219" spans="1:214" s="1" customFormat="1" ht="15">
      <c r="A219" s="84"/>
      <c r="B219" s="85"/>
      <c r="C219" s="579" t="s">
        <v>109</v>
      </c>
      <c r="D219" s="579"/>
      <c r="E219" s="579"/>
      <c r="F219" s="579"/>
      <c r="G219" s="579"/>
      <c r="H219" s="53"/>
      <c r="I219" s="54"/>
      <c r="J219" s="54"/>
      <c r="K219" s="54"/>
      <c r="L219" s="57"/>
      <c r="M219" s="54"/>
      <c r="N219" s="80">
        <v>8308.1</v>
      </c>
      <c r="O219" s="54"/>
      <c r="P219" s="169">
        <v>830.81</v>
      </c>
      <c r="GO219" s="50"/>
      <c r="GP219" s="50"/>
      <c r="GQ219" s="50"/>
      <c r="GR219" s="50"/>
      <c r="GS219" s="50"/>
      <c r="GT219" s="50"/>
      <c r="GU219" s="50"/>
      <c r="GX219" s="8"/>
      <c r="GY219" s="8"/>
      <c r="GZ219" s="8"/>
      <c r="HA219" s="50"/>
      <c r="HB219" s="8"/>
      <c r="HC219" s="50" t="s">
        <v>109</v>
      </c>
      <c r="HD219" s="181"/>
      <c r="HE219" s="8"/>
      <c r="HF219" s="8"/>
    </row>
    <row r="220" spans="1:214" s="1" customFormat="1" ht="0.75" customHeight="1">
      <c r="A220" s="86"/>
      <c r="B220" s="87"/>
      <c r="C220" s="87"/>
      <c r="D220" s="87"/>
      <c r="E220" s="87"/>
      <c r="F220" s="87"/>
      <c r="G220" s="87"/>
      <c r="H220" s="88"/>
      <c r="I220" s="89"/>
      <c r="J220" s="89"/>
      <c r="K220" s="89"/>
      <c r="L220" s="90"/>
      <c r="M220" s="89"/>
      <c r="N220" s="90"/>
      <c r="O220" s="89"/>
      <c r="P220" s="91"/>
      <c r="GO220" s="50"/>
      <c r="GP220" s="50"/>
      <c r="GQ220" s="50"/>
      <c r="GR220" s="50"/>
      <c r="GS220" s="50"/>
      <c r="GT220" s="50"/>
      <c r="GU220" s="50"/>
      <c r="GX220" s="8"/>
      <c r="GY220" s="8"/>
      <c r="GZ220" s="8"/>
      <c r="HA220" s="50"/>
      <c r="HB220" s="8"/>
      <c r="HC220" s="50"/>
      <c r="HD220" s="181"/>
      <c r="HE220" s="8"/>
      <c r="HF220" s="8"/>
    </row>
    <row r="221" spans="1:214" s="1" customFormat="1" ht="21">
      <c r="A221" s="51" t="s">
        <v>186</v>
      </c>
      <c r="B221" s="52" t="s">
        <v>2961</v>
      </c>
      <c r="C221" s="580" t="s">
        <v>2962</v>
      </c>
      <c r="D221" s="580"/>
      <c r="E221" s="580"/>
      <c r="F221" s="580"/>
      <c r="G221" s="580"/>
      <c r="H221" s="53" t="s">
        <v>132</v>
      </c>
      <c r="I221" s="54">
        <v>1</v>
      </c>
      <c r="J221" s="55">
        <v>1</v>
      </c>
      <c r="K221" s="55">
        <v>1</v>
      </c>
      <c r="L221" s="57"/>
      <c r="M221" s="54"/>
      <c r="N221" s="57"/>
      <c r="O221" s="54"/>
      <c r="P221" s="81">
        <v>33693.32</v>
      </c>
      <c r="Q221" s="59"/>
      <c r="R221" s="60"/>
      <c r="GO221" s="50"/>
      <c r="GP221" s="50"/>
      <c r="GQ221" s="50" t="s">
        <v>2962</v>
      </c>
      <c r="GR221" s="50" t="s">
        <v>6</v>
      </c>
      <c r="GS221" s="50" t="s">
        <v>6</v>
      </c>
      <c r="GT221" s="50" t="s">
        <v>6</v>
      </c>
      <c r="GU221" s="50" t="s">
        <v>6</v>
      </c>
      <c r="GX221" s="8"/>
      <c r="GY221" s="8"/>
      <c r="GZ221" s="8"/>
      <c r="HA221" s="50"/>
      <c r="HB221" s="8"/>
      <c r="HC221" s="50"/>
      <c r="HD221" s="181"/>
      <c r="HE221" s="8"/>
      <c r="HF221" s="8"/>
    </row>
    <row r="222" spans="1:214" s="1" customFormat="1" ht="22.5">
      <c r="A222" s="78" t="s">
        <v>186</v>
      </c>
      <c r="B222" s="67" t="s">
        <v>2961</v>
      </c>
      <c r="C222" s="581" t="s">
        <v>2963</v>
      </c>
      <c r="D222" s="581"/>
      <c r="E222" s="581"/>
      <c r="F222" s="581"/>
      <c r="G222" s="581"/>
      <c r="H222" s="68" t="s">
        <v>132</v>
      </c>
      <c r="I222" s="82">
        <v>1</v>
      </c>
      <c r="J222" s="69"/>
      <c r="K222" s="82">
        <v>1</v>
      </c>
      <c r="L222" s="70"/>
      <c r="M222" s="69"/>
      <c r="N222" s="77">
        <v>33693.32</v>
      </c>
      <c r="O222" s="69"/>
      <c r="P222" s="71">
        <v>33693.32</v>
      </c>
      <c r="GO222" s="50"/>
      <c r="GP222" s="50"/>
      <c r="GQ222" s="50"/>
      <c r="GR222" s="50"/>
      <c r="GS222" s="50"/>
      <c r="GT222" s="50"/>
      <c r="GU222" s="50"/>
      <c r="GX222" s="8"/>
      <c r="GY222" s="8"/>
      <c r="GZ222" s="8"/>
      <c r="HA222" s="50"/>
      <c r="HB222" s="8"/>
      <c r="HC222" s="50"/>
      <c r="HD222" s="181"/>
      <c r="HE222" s="8" t="s">
        <v>2963</v>
      </c>
      <c r="HF222" s="8"/>
    </row>
    <row r="223" spans="1:214" s="1" customFormat="1" ht="45.75">
      <c r="A223" s="78" t="s">
        <v>1959</v>
      </c>
      <c r="B223" s="67" t="s">
        <v>2964</v>
      </c>
      <c r="C223" s="581" t="s">
        <v>2882</v>
      </c>
      <c r="D223" s="581"/>
      <c r="E223" s="581"/>
      <c r="F223" s="581"/>
      <c r="G223" s="581"/>
      <c r="H223" s="68" t="s">
        <v>88</v>
      </c>
      <c r="I223" s="69"/>
      <c r="J223" s="69"/>
      <c r="K223" s="128">
        <v>7.8100000000000003E-2</v>
      </c>
      <c r="L223" s="70"/>
      <c r="M223" s="69"/>
      <c r="N223" s="77">
        <v>16427.52</v>
      </c>
      <c r="O223" s="69"/>
      <c r="P223" s="71">
        <v>1282.99</v>
      </c>
      <c r="GO223" s="50"/>
      <c r="GP223" s="50"/>
      <c r="GQ223" s="50"/>
      <c r="GR223" s="50"/>
      <c r="GS223" s="50"/>
      <c r="GT223" s="50"/>
      <c r="GU223" s="50"/>
      <c r="GX223" s="8"/>
      <c r="GY223" s="8"/>
      <c r="GZ223" s="8"/>
      <c r="HA223" s="50"/>
      <c r="HB223" s="8"/>
      <c r="HC223" s="50"/>
      <c r="HD223" s="181"/>
      <c r="HE223" s="8"/>
      <c r="HF223" s="8" t="s">
        <v>2882</v>
      </c>
    </row>
    <row r="224" spans="1:214" s="1" customFormat="1" ht="33.75">
      <c r="A224" s="78" t="s">
        <v>1962</v>
      </c>
      <c r="B224" s="67" t="s">
        <v>2965</v>
      </c>
      <c r="C224" s="581" t="s">
        <v>2884</v>
      </c>
      <c r="D224" s="581"/>
      <c r="E224" s="581"/>
      <c r="F224" s="581"/>
      <c r="G224" s="581"/>
      <c r="H224" s="68" t="s">
        <v>88</v>
      </c>
      <c r="I224" s="69"/>
      <c r="J224" s="69"/>
      <c r="K224" s="128">
        <v>7.8100000000000003E-2</v>
      </c>
      <c r="L224" s="70"/>
      <c r="M224" s="69"/>
      <c r="N224" s="77">
        <v>1141.93</v>
      </c>
      <c r="O224" s="69"/>
      <c r="P224" s="83">
        <v>89.18</v>
      </c>
      <c r="GO224" s="50"/>
      <c r="GP224" s="50"/>
      <c r="GQ224" s="50"/>
      <c r="GR224" s="50"/>
      <c r="GS224" s="50"/>
      <c r="GT224" s="50"/>
      <c r="GU224" s="50"/>
      <c r="GX224" s="8"/>
      <c r="GY224" s="8"/>
      <c r="GZ224" s="8"/>
      <c r="HA224" s="50"/>
      <c r="HB224" s="8"/>
      <c r="HC224" s="50"/>
      <c r="HD224" s="181"/>
      <c r="HE224" s="8"/>
      <c r="HF224" s="8" t="s">
        <v>2884</v>
      </c>
    </row>
    <row r="225" spans="1:214" s="1" customFormat="1" ht="68.25">
      <c r="A225" s="78" t="s">
        <v>2376</v>
      </c>
      <c r="B225" s="67" t="s">
        <v>2966</v>
      </c>
      <c r="C225" s="581" t="s">
        <v>2887</v>
      </c>
      <c r="D225" s="581"/>
      <c r="E225" s="581"/>
      <c r="F225" s="581"/>
      <c r="G225" s="581"/>
      <c r="H225" s="68" t="s">
        <v>88</v>
      </c>
      <c r="I225" s="69"/>
      <c r="J225" s="69"/>
      <c r="K225" s="128">
        <v>7.8100000000000003E-2</v>
      </c>
      <c r="L225" s="70"/>
      <c r="M225" s="69"/>
      <c r="N225" s="77">
        <v>1041.8800000000001</v>
      </c>
      <c r="O225" s="69"/>
      <c r="P225" s="83">
        <v>81.37</v>
      </c>
      <c r="GO225" s="50"/>
      <c r="GP225" s="50"/>
      <c r="GQ225" s="50"/>
      <c r="GR225" s="50"/>
      <c r="GS225" s="50"/>
      <c r="GT225" s="50"/>
      <c r="GU225" s="50"/>
      <c r="GX225" s="8"/>
      <c r="GY225" s="8"/>
      <c r="GZ225" s="8"/>
      <c r="HA225" s="50"/>
      <c r="HB225" s="8"/>
      <c r="HC225" s="50"/>
      <c r="HD225" s="181"/>
      <c r="HE225" s="8"/>
      <c r="HF225" s="8" t="s">
        <v>2887</v>
      </c>
    </row>
    <row r="226" spans="1:214" s="1" customFormat="1" ht="33.75">
      <c r="A226" s="78" t="s">
        <v>2377</v>
      </c>
      <c r="B226" s="67" t="s">
        <v>2967</v>
      </c>
      <c r="C226" s="581" t="s">
        <v>2890</v>
      </c>
      <c r="D226" s="581"/>
      <c r="E226" s="581"/>
      <c r="F226" s="581"/>
      <c r="G226" s="581"/>
      <c r="H226" s="68" t="s">
        <v>88</v>
      </c>
      <c r="I226" s="69"/>
      <c r="J226" s="69"/>
      <c r="K226" s="128">
        <v>7.8100000000000003E-2</v>
      </c>
      <c r="L226" s="70"/>
      <c r="M226" s="69"/>
      <c r="N226" s="77">
        <v>1141.93</v>
      </c>
      <c r="O226" s="69"/>
      <c r="P226" s="83">
        <v>89.18</v>
      </c>
      <c r="GO226" s="50"/>
      <c r="GP226" s="50"/>
      <c r="GQ226" s="50"/>
      <c r="GR226" s="50"/>
      <c r="GS226" s="50"/>
      <c r="GT226" s="50"/>
      <c r="GU226" s="50"/>
      <c r="GX226" s="8"/>
      <c r="GY226" s="8"/>
      <c r="GZ226" s="8"/>
      <c r="HA226" s="50"/>
      <c r="HB226" s="8"/>
      <c r="HC226" s="50"/>
      <c r="HD226" s="181"/>
      <c r="HE226" s="8"/>
      <c r="HF226" s="8" t="s">
        <v>2890</v>
      </c>
    </row>
    <row r="227" spans="1:214" s="1" customFormat="1" ht="15">
      <c r="A227" s="84"/>
      <c r="B227" s="85"/>
      <c r="C227" s="579" t="s">
        <v>109</v>
      </c>
      <c r="D227" s="579"/>
      <c r="E227" s="579"/>
      <c r="F227" s="579"/>
      <c r="G227" s="579"/>
      <c r="H227" s="53"/>
      <c r="I227" s="54"/>
      <c r="J227" s="54"/>
      <c r="K227" s="54"/>
      <c r="L227" s="57"/>
      <c r="M227" s="54"/>
      <c r="N227" s="57"/>
      <c r="O227" s="54"/>
      <c r="P227" s="81">
        <v>35236.04</v>
      </c>
      <c r="GO227" s="50"/>
      <c r="GP227" s="50"/>
      <c r="GQ227" s="50"/>
      <c r="GR227" s="50"/>
      <c r="GS227" s="50"/>
      <c r="GT227" s="50"/>
      <c r="GU227" s="50"/>
      <c r="GX227" s="8"/>
      <c r="GY227" s="8"/>
      <c r="GZ227" s="8"/>
      <c r="HA227" s="50"/>
      <c r="HB227" s="8"/>
      <c r="HC227" s="50" t="s">
        <v>109</v>
      </c>
      <c r="HD227" s="181"/>
      <c r="HE227" s="8"/>
      <c r="HF227" s="8"/>
    </row>
    <row r="228" spans="1:214" s="1" customFormat="1" ht="0.75" customHeight="1">
      <c r="A228" s="86"/>
      <c r="B228" s="87"/>
      <c r="C228" s="87"/>
      <c r="D228" s="87"/>
      <c r="E228" s="87"/>
      <c r="F228" s="87"/>
      <c r="G228" s="87"/>
      <c r="H228" s="88"/>
      <c r="I228" s="89"/>
      <c r="J228" s="89"/>
      <c r="K228" s="89"/>
      <c r="L228" s="90"/>
      <c r="M228" s="89"/>
      <c r="N228" s="90"/>
      <c r="O228" s="89"/>
      <c r="P228" s="91"/>
      <c r="GO228" s="50"/>
      <c r="GP228" s="50"/>
      <c r="GQ228" s="50"/>
      <c r="GR228" s="50"/>
      <c r="GS228" s="50"/>
      <c r="GT228" s="50"/>
      <c r="GU228" s="50"/>
      <c r="GX228" s="8"/>
      <c r="GY228" s="8"/>
      <c r="GZ228" s="8"/>
      <c r="HA228" s="50"/>
      <c r="HB228" s="8"/>
      <c r="HC228" s="50"/>
      <c r="HD228" s="181"/>
      <c r="HE228" s="8"/>
      <c r="HF228" s="8"/>
    </row>
    <row r="229" spans="1:214" s="1" customFormat="1" ht="22.5">
      <c r="A229" s="51" t="s">
        <v>187</v>
      </c>
      <c r="B229" s="52" t="s">
        <v>350</v>
      </c>
      <c r="C229" s="580" t="s">
        <v>351</v>
      </c>
      <c r="D229" s="580"/>
      <c r="E229" s="580"/>
      <c r="F229" s="580"/>
      <c r="G229" s="580"/>
      <c r="H229" s="53" t="s">
        <v>88</v>
      </c>
      <c r="I229" s="54">
        <v>0.68</v>
      </c>
      <c r="J229" s="55">
        <v>1</v>
      </c>
      <c r="K229" s="168">
        <v>0.68</v>
      </c>
      <c r="L229" s="57"/>
      <c r="M229" s="54"/>
      <c r="N229" s="57"/>
      <c r="O229" s="54"/>
      <c r="P229" s="58"/>
      <c r="Q229" s="59"/>
      <c r="R229" s="60"/>
      <c r="GO229" s="50"/>
      <c r="GP229" s="50"/>
      <c r="GQ229" s="50" t="s">
        <v>351</v>
      </c>
      <c r="GR229" s="50" t="s">
        <v>6</v>
      </c>
      <c r="GS229" s="50" t="s">
        <v>6</v>
      </c>
      <c r="GT229" s="50" t="s">
        <v>6</v>
      </c>
      <c r="GU229" s="50" t="s">
        <v>6</v>
      </c>
      <c r="GX229" s="8"/>
      <c r="GY229" s="8"/>
      <c r="GZ229" s="8"/>
      <c r="HA229" s="50"/>
      <c r="HB229" s="8"/>
      <c r="HC229" s="50"/>
      <c r="HD229" s="181"/>
      <c r="HE229" s="8"/>
      <c r="HF229" s="8"/>
    </row>
    <row r="230" spans="1:214" s="1" customFormat="1" ht="15">
      <c r="A230" s="61"/>
      <c r="B230" s="62"/>
      <c r="C230" s="578" t="s">
        <v>2968</v>
      </c>
      <c r="D230" s="578"/>
      <c r="E230" s="578"/>
      <c r="F230" s="578"/>
      <c r="G230" s="578"/>
      <c r="H230" s="578"/>
      <c r="I230" s="578"/>
      <c r="J230" s="578"/>
      <c r="K230" s="578"/>
      <c r="L230" s="578"/>
      <c r="M230" s="578"/>
      <c r="N230" s="578"/>
      <c r="O230" s="578"/>
      <c r="P230" s="585"/>
      <c r="GO230" s="50"/>
      <c r="GP230" s="50"/>
      <c r="GQ230" s="50"/>
      <c r="GR230" s="50"/>
      <c r="GS230" s="50"/>
      <c r="GT230" s="50"/>
      <c r="GU230" s="50"/>
      <c r="GV230" s="63" t="s">
        <v>2968</v>
      </c>
      <c r="GX230" s="8"/>
      <c r="GY230" s="8"/>
      <c r="GZ230" s="8"/>
      <c r="HA230" s="50"/>
      <c r="HB230" s="8"/>
      <c r="HC230" s="50"/>
      <c r="HD230" s="181"/>
      <c r="HE230" s="8"/>
      <c r="HF230" s="8"/>
    </row>
    <row r="231" spans="1:214" s="1" customFormat="1" ht="23.25">
      <c r="A231" s="64"/>
      <c r="B231" s="65" t="s">
        <v>62</v>
      </c>
      <c r="C231" s="572" t="s">
        <v>63</v>
      </c>
      <c r="D231" s="572"/>
      <c r="E231" s="572"/>
      <c r="F231" s="572"/>
      <c r="G231" s="572"/>
      <c r="H231" s="572"/>
      <c r="I231" s="572"/>
      <c r="J231" s="572"/>
      <c r="K231" s="572"/>
      <c r="L231" s="572"/>
      <c r="M231" s="572"/>
      <c r="N231" s="572"/>
      <c r="O231" s="572"/>
      <c r="P231" s="587"/>
      <c r="GO231" s="50"/>
      <c r="GP231" s="50"/>
      <c r="GQ231" s="50"/>
      <c r="GR231" s="50"/>
      <c r="GS231" s="50"/>
      <c r="GT231" s="50"/>
      <c r="GU231" s="50"/>
      <c r="GW231" s="63" t="s">
        <v>63</v>
      </c>
      <c r="GX231" s="8"/>
      <c r="GY231" s="8"/>
      <c r="GZ231" s="8"/>
      <c r="HA231" s="50"/>
      <c r="HB231" s="8"/>
      <c r="HC231" s="50"/>
      <c r="HD231" s="181"/>
      <c r="HE231" s="8"/>
      <c r="HF231" s="8"/>
    </row>
    <row r="232" spans="1:214" s="1" customFormat="1" ht="15">
      <c r="A232" s="66"/>
      <c r="B232" s="67" t="s">
        <v>58</v>
      </c>
      <c r="C232" s="581" t="s">
        <v>66</v>
      </c>
      <c r="D232" s="581"/>
      <c r="E232" s="581"/>
      <c r="F232" s="581"/>
      <c r="G232" s="581"/>
      <c r="H232" s="68" t="s">
        <v>67</v>
      </c>
      <c r="I232" s="69"/>
      <c r="J232" s="69"/>
      <c r="K232" s="128">
        <v>33.782400000000003</v>
      </c>
      <c r="L232" s="70"/>
      <c r="M232" s="69"/>
      <c r="N232" s="70"/>
      <c r="O232" s="69"/>
      <c r="P232" s="71">
        <v>28145.81</v>
      </c>
      <c r="GO232" s="50"/>
      <c r="GP232" s="50"/>
      <c r="GQ232" s="50"/>
      <c r="GR232" s="50"/>
      <c r="GS232" s="50"/>
      <c r="GT232" s="50"/>
      <c r="GU232" s="50"/>
      <c r="GX232" s="8" t="s">
        <v>66</v>
      </c>
      <c r="GY232" s="8"/>
      <c r="GZ232" s="8"/>
      <c r="HA232" s="50"/>
      <c r="HB232" s="8"/>
      <c r="HC232" s="50"/>
      <c r="HD232" s="181"/>
      <c r="HE232" s="8"/>
      <c r="HF232" s="8"/>
    </row>
    <row r="233" spans="1:214" s="1" customFormat="1" ht="15">
      <c r="A233" s="73"/>
      <c r="B233" s="67" t="s">
        <v>248</v>
      </c>
      <c r="C233" s="581" t="s">
        <v>249</v>
      </c>
      <c r="D233" s="581"/>
      <c r="E233" s="581"/>
      <c r="F233" s="581"/>
      <c r="G233" s="581"/>
      <c r="H233" s="68" t="s">
        <v>67</v>
      </c>
      <c r="I233" s="74">
        <v>41.4</v>
      </c>
      <c r="J233" s="74">
        <v>1.2</v>
      </c>
      <c r="K233" s="128">
        <v>33.782400000000003</v>
      </c>
      <c r="L233" s="129"/>
      <c r="M233" s="130"/>
      <c r="N233" s="77">
        <v>833.15</v>
      </c>
      <c r="O233" s="69"/>
      <c r="P233" s="71">
        <v>28145.81</v>
      </c>
      <c r="GO233" s="50"/>
      <c r="GP233" s="50"/>
      <c r="GQ233" s="50"/>
      <c r="GR233" s="50"/>
      <c r="GS233" s="50"/>
      <c r="GT233" s="50"/>
      <c r="GU233" s="50"/>
      <c r="GX233" s="8"/>
      <c r="GY233" s="8" t="s">
        <v>249</v>
      </c>
      <c r="GZ233" s="8"/>
      <c r="HA233" s="50"/>
      <c r="HB233" s="8"/>
      <c r="HC233" s="50"/>
      <c r="HD233" s="181"/>
      <c r="HE233" s="8"/>
      <c r="HF233" s="8"/>
    </row>
    <row r="234" spans="1:214" s="1" customFormat="1" ht="15">
      <c r="A234" s="66"/>
      <c r="B234" s="67" t="s">
        <v>70</v>
      </c>
      <c r="C234" s="581" t="s">
        <v>71</v>
      </c>
      <c r="D234" s="581"/>
      <c r="E234" s="581"/>
      <c r="F234" s="581"/>
      <c r="G234" s="581"/>
      <c r="H234" s="68"/>
      <c r="I234" s="69"/>
      <c r="J234" s="69"/>
      <c r="K234" s="69"/>
      <c r="L234" s="70"/>
      <c r="M234" s="69"/>
      <c r="N234" s="70"/>
      <c r="O234" s="69"/>
      <c r="P234" s="71">
        <v>26003.01</v>
      </c>
      <c r="GO234" s="50"/>
      <c r="GP234" s="50"/>
      <c r="GQ234" s="50"/>
      <c r="GR234" s="50"/>
      <c r="GS234" s="50"/>
      <c r="GT234" s="50"/>
      <c r="GU234" s="50"/>
      <c r="GX234" s="8" t="s">
        <v>71</v>
      </c>
      <c r="GY234" s="8"/>
      <c r="GZ234" s="8"/>
      <c r="HA234" s="50"/>
      <c r="HB234" s="8"/>
      <c r="HC234" s="50"/>
      <c r="HD234" s="181"/>
      <c r="HE234" s="8"/>
      <c r="HF234" s="8"/>
    </row>
    <row r="235" spans="1:214" s="1" customFormat="1" ht="15">
      <c r="A235" s="66"/>
      <c r="B235" s="67"/>
      <c r="C235" s="581" t="s">
        <v>72</v>
      </c>
      <c r="D235" s="581"/>
      <c r="E235" s="581"/>
      <c r="F235" s="581"/>
      <c r="G235" s="581"/>
      <c r="H235" s="68" t="s">
        <v>67</v>
      </c>
      <c r="I235" s="69"/>
      <c r="J235" s="69"/>
      <c r="K235" s="172">
        <v>7.2379199999999999</v>
      </c>
      <c r="L235" s="70"/>
      <c r="M235" s="69"/>
      <c r="N235" s="70"/>
      <c r="O235" s="69"/>
      <c r="P235" s="71">
        <v>8975.7000000000007</v>
      </c>
      <c r="GO235" s="50"/>
      <c r="GP235" s="50"/>
      <c r="GQ235" s="50"/>
      <c r="GR235" s="50"/>
      <c r="GS235" s="50"/>
      <c r="GT235" s="50"/>
      <c r="GU235" s="50"/>
      <c r="GX235" s="8" t="s">
        <v>72</v>
      </c>
      <c r="GY235" s="8"/>
      <c r="GZ235" s="8"/>
      <c r="HA235" s="50"/>
      <c r="HB235" s="8"/>
      <c r="HC235" s="50"/>
      <c r="HD235" s="181"/>
      <c r="HE235" s="8"/>
      <c r="HF235" s="8"/>
    </row>
    <row r="236" spans="1:214" s="1" customFormat="1" ht="15">
      <c r="A236" s="73"/>
      <c r="B236" s="67" t="s">
        <v>353</v>
      </c>
      <c r="C236" s="581" t="s">
        <v>354</v>
      </c>
      <c r="D236" s="581"/>
      <c r="E236" s="581"/>
      <c r="F236" s="581"/>
      <c r="G236" s="581"/>
      <c r="H236" s="68" t="s">
        <v>75</v>
      </c>
      <c r="I236" s="96">
        <v>0.42</v>
      </c>
      <c r="J236" s="74">
        <v>1.2</v>
      </c>
      <c r="K236" s="172">
        <v>0.34272000000000002</v>
      </c>
      <c r="L236" s="75">
        <v>1803.79</v>
      </c>
      <c r="M236" s="76">
        <v>1.61</v>
      </c>
      <c r="N236" s="77">
        <v>2904.1</v>
      </c>
      <c r="O236" s="69"/>
      <c r="P236" s="71">
        <v>995.29</v>
      </c>
      <c r="GO236" s="50"/>
      <c r="GP236" s="50"/>
      <c r="GQ236" s="50"/>
      <c r="GR236" s="50"/>
      <c r="GS236" s="50"/>
      <c r="GT236" s="50"/>
      <c r="GU236" s="50"/>
      <c r="GX236" s="8"/>
      <c r="GY236" s="8" t="s">
        <v>354</v>
      </c>
      <c r="GZ236" s="8"/>
      <c r="HA236" s="50"/>
      <c r="HB236" s="8"/>
      <c r="HC236" s="50"/>
      <c r="HD236" s="181"/>
      <c r="HE236" s="8"/>
      <c r="HF236" s="8"/>
    </row>
    <row r="237" spans="1:214" s="1" customFormat="1" ht="15">
      <c r="A237" s="78"/>
      <c r="B237" s="67" t="s">
        <v>76</v>
      </c>
      <c r="C237" s="581" t="s">
        <v>77</v>
      </c>
      <c r="D237" s="581"/>
      <c r="E237" s="581"/>
      <c r="F237" s="581"/>
      <c r="G237" s="581"/>
      <c r="H237" s="68" t="s">
        <v>67</v>
      </c>
      <c r="I237" s="96">
        <v>0.42</v>
      </c>
      <c r="J237" s="74">
        <v>1.2</v>
      </c>
      <c r="K237" s="172">
        <v>0.34272000000000002</v>
      </c>
      <c r="L237" s="70"/>
      <c r="M237" s="69"/>
      <c r="N237" s="77">
        <v>1071.2</v>
      </c>
      <c r="O237" s="69"/>
      <c r="P237" s="83">
        <v>367.12</v>
      </c>
      <c r="GO237" s="50"/>
      <c r="GP237" s="50"/>
      <c r="GQ237" s="50"/>
      <c r="GR237" s="50"/>
      <c r="GS237" s="50"/>
      <c r="GT237" s="50"/>
      <c r="GU237" s="50"/>
      <c r="GX237" s="8"/>
      <c r="GY237" s="8"/>
      <c r="GZ237" s="8" t="s">
        <v>77</v>
      </c>
      <c r="HA237" s="50"/>
      <c r="HB237" s="8"/>
      <c r="HC237" s="50"/>
      <c r="HD237" s="181"/>
      <c r="HE237" s="8"/>
      <c r="HF237" s="8"/>
    </row>
    <row r="238" spans="1:214" s="1" customFormat="1" ht="15">
      <c r="A238" s="73"/>
      <c r="B238" s="67" t="s">
        <v>73</v>
      </c>
      <c r="C238" s="581" t="s">
        <v>74</v>
      </c>
      <c r="D238" s="581"/>
      <c r="E238" s="581"/>
      <c r="F238" s="581"/>
      <c r="G238" s="581"/>
      <c r="H238" s="68" t="s">
        <v>75</v>
      </c>
      <c r="I238" s="96">
        <v>0.12</v>
      </c>
      <c r="J238" s="74">
        <v>1.2</v>
      </c>
      <c r="K238" s="172">
        <v>9.7919999999999993E-2</v>
      </c>
      <c r="L238" s="129"/>
      <c r="M238" s="130"/>
      <c r="N238" s="77">
        <v>2027.59</v>
      </c>
      <c r="O238" s="69"/>
      <c r="P238" s="71">
        <v>198.54</v>
      </c>
      <c r="GO238" s="50"/>
      <c r="GP238" s="50"/>
      <c r="GQ238" s="50"/>
      <c r="GR238" s="50"/>
      <c r="GS238" s="50"/>
      <c r="GT238" s="50"/>
      <c r="GU238" s="50"/>
      <c r="GX238" s="8"/>
      <c r="GY238" s="8" t="s">
        <v>74</v>
      </c>
      <c r="GZ238" s="8"/>
      <c r="HA238" s="50"/>
      <c r="HB238" s="8"/>
      <c r="HC238" s="50"/>
      <c r="HD238" s="181"/>
      <c r="HE238" s="8"/>
      <c r="HF238" s="8"/>
    </row>
    <row r="239" spans="1:214" s="1" customFormat="1" ht="15">
      <c r="A239" s="78"/>
      <c r="B239" s="67" t="s">
        <v>76</v>
      </c>
      <c r="C239" s="581" t="s">
        <v>77</v>
      </c>
      <c r="D239" s="581"/>
      <c r="E239" s="581"/>
      <c r="F239" s="581"/>
      <c r="G239" s="581"/>
      <c r="H239" s="68" t="s">
        <v>67</v>
      </c>
      <c r="I239" s="96">
        <v>0.12</v>
      </c>
      <c r="J239" s="74">
        <v>1.2</v>
      </c>
      <c r="K239" s="172">
        <v>9.7919999999999993E-2</v>
      </c>
      <c r="L239" s="70"/>
      <c r="M239" s="69"/>
      <c r="N239" s="77">
        <v>1071.2</v>
      </c>
      <c r="O239" s="69"/>
      <c r="P239" s="83">
        <v>104.89</v>
      </c>
      <c r="GO239" s="50"/>
      <c r="GP239" s="50"/>
      <c r="GQ239" s="50"/>
      <c r="GR239" s="50"/>
      <c r="GS239" s="50"/>
      <c r="GT239" s="50"/>
      <c r="GU239" s="50"/>
      <c r="GX239" s="8"/>
      <c r="GY239" s="8"/>
      <c r="GZ239" s="8" t="s">
        <v>77</v>
      </c>
      <c r="HA239" s="50"/>
      <c r="HB239" s="8"/>
      <c r="HC239" s="50"/>
      <c r="HD239" s="181"/>
      <c r="HE239" s="8"/>
      <c r="HF239" s="8"/>
    </row>
    <row r="240" spans="1:214" s="1" customFormat="1" ht="15">
      <c r="A240" s="73"/>
      <c r="B240" s="67" t="s">
        <v>355</v>
      </c>
      <c r="C240" s="581" t="s">
        <v>356</v>
      </c>
      <c r="D240" s="581"/>
      <c r="E240" s="581"/>
      <c r="F240" s="581"/>
      <c r="G240" s="581"/>
      <c r="H240" s="68" t="s">
        <v>75</v>
      </c>
      <c r="I240" s="96">
        <v>4.07</v>
      </c>
      <c r="J240" s="74">
        <v>1.2</v>
      </c>
      <c r="K240" s="172">
        <v>3.3211200000000001</v>
      </c>
      <c r="L240" s="75">
        <v>4722</v>
      </c>
      <c r="M240" s="76">
        <v>1.54</v>
      </c>
      <c r="N240" s="77">
        <v>7271.88</v>
      </c>
      <c r="O240" s="69"/>
      <c r="P240" s="71">
        <v>24150.79</v>
      </c>
      <c r="GO240" s="50"/>
      <c r="GP240" s="50"/>
      <c r="GQ240" s="50"/>
      <c r="GR240" s="50"/>
      <c r="GS240" s="50"/>
      <c r="GT240" s="50"/>
      <c r="GU240" s="50"/>
      <c r="GX240" s="8"/>
      <c r="GY240" s="8" t="s">
        <v>356</v>
      </c>
      <c r="GZ240" s="8"/>
      <c r="HA240" s="50"/>
      <c r="HB240" s="8"/>
      <c r="HC240" s="50"/>
      <c r="HD240" s="181"/>
      <c r="HE240" s="8"/>
      <c r="HF240" s="8"/>
    </row>
    <row r="241" spans="1:214" s="1" customFormat="1" ht="15">
      <c r="A241" s="78"/>
      <c r="B241" s="67" t="s">
        <v>357</v>
      </c>
      <c r="C241" s="581" t="s">
        <v>358</v>
      </c>
      <c r="D241" s="581"/>
      <c r="E241" s="581"/>
      <c r="F241" s="581"/>
      <c r="G241" s="581"/>
      <c r="H241" s="68" t="s">
        <v>67</v>
      </c>
      <c r="I241" s="96">
        <v>8.14</v>
      </c>
      <c r="J241" s="74">
        <v>1.2</v>
      </c>
      <c r="K241" s="172">
        <v>6.6422400000000001</v>
      </c>
      <c r="L241" s="70"/>
      <c r="M241" s="69"/>
      <c r="N241" s="77">
        <v>1261.6300000000001</v>
      </c>
      <c r="O241" s="69"/>
      <c r="P241" s="71">
        <v>8380.0499999999993</v>
      </c>
      <c r="GO241" s="50"/>
      <c r="GP241" s="50"/>
      <c r="GQ241" s="50"/>
      <c r="GR241" s="50"/>
      <c r="GS241" s="50"/>
      <c r="GT241" s="50"/>
      <c r="GU241" s="50"/>
      <c r="GX241" s="8"/>
      <c r="GY241" s="8"/>
      <c r="GZ241" s="8" t="s">
        <v>358</v>
      </c>
      <c r="HA241" s="50"/>
      <c r="HB241" s="8"/>
      <c r="HC241" s="50"/>
      <c r="HD241" s="181"/>
      <c r="HE241" s="8"/>
      <c r="HF241" s="8"/>
    </row>
    <row r="242" spans="1:214" s="1" customFormat="1" ht="15">
      <c r="A242" s="73"/>
      <c r="B242" s="67" t="s">
        <v>150</v>
      </c>
      <c r="C242" s="581" t="s">
        <v>151</v>
      </c>
      <c r="D242" s="581"/>
      <c r="E242" s="581"/>
      <c r="F242" s="581"/>
      <c r="G242" s="581"/>
      <c r="H242" s="68" t="s">
        <v>75</v>
      </c>
      <c r="I242" s="96">
        <v>0.09</v>
      </c>
      <c r="J242" s="74">
        <v>1.2</v>
      </c>
      <c r="K242" s="172">
        <v>7.3440000000000005E-2</v>
      </c>
      <c r="L242" s="95">
        <v>1.75</v>
      </c>
      <c r="M242" s="76">
        <v>1.84</v>
      </c>
      <c r="N242" s="77">
        <v>3.22</v>
      </c>
      <c r="O242" s="69"/>
      <c r="P242" s="71">
        <v>0.24</v>
      </c>
      <c r="GO242" s="50"/>
      <c r="GP242" s="50"/>
      <c r="GQ242" s="50"/>
      <c r="GR242" s="50"/>
      <c r="GS242" s="50"/>
      <c r="GT242" s="50"/>
      <c r="GU242" s="50"/>
      <c r="GX242" s="8"/>
      <c r="GY242" s="8" t="s">
        <v>151</v>
      </c>
      <c r="GZ242" s="8"/>
      <c r="HA242" s="50"/>
      <c r="HB242" s="8"/>
      <c r="HC242" s="50"/>
      <c r="HD242" s="181"/>
      <c r="HE242" s="8"/>
      <c r="HF242" s="8"/>
    </row>
    <row r="243" spans="1:214" s="1" customFormat="1" ht="15">
      <c r="A243" s="73"/>
      <c r="B243" s="67" t="s">
        <v>190</v>
      </c>
      <c r="C243" s="581" t="s">
        <v>191</v>
      </c>
      <c r="D243" s="581"/>
      <c r="E243" s="581"/>
      <c r="F243" s="581"/>
      <c r="G243" s="581"/>
      <c r="H243" s="68" t="s">
        <v>75</v>
      </c>
      <c r="I243" s="74">
        <v>0.3</v>
      </c>
      <c r="J243" s="74">
        <v>1.2</v>
      </c>
      <c r="K243" s="128">
        <v>0.24479999999999999</v>
      </c>
      <c r="L243" s="95">
        <v>6.62</v>
      </c>
      <c r="M243" s="76">
        <v>1.57</v>
      </c>
      <c r="N243" s="77">
        <v>10.39</v>
      </c>
      <c r="O243" s="69"/>
      <c r="P243" s="71">
        <v>2.54</v>
      </c>
      <c r="GO243" s="50"/>
      <c r="GP243" s="50"/>
      <c r="GQ243" s="50"/>
      <c r="GR243" s="50"/>
      <c r="GS243" s="50"/>
      <c r="GT243" s="50"/>
      <c r="GU243" s="50"/>
      <c r="GX243" s="8"/>
      <c r="GY243" s="8" t="s">
        <v>191</v>
      </c>
      <c r="GZ243" s="8"/>
      <c r="HA243" s="50"/>
      <c r="HB243" s="8"/>
      <c r="HC243" s="50"/>
      <c r="HD243" s="181"/>
      <c r="HE243" s="8"/>
      <c r="HF243" s="8"/>
    </row>
    <row r="244" spans="1:214" s="1" customFormat="1" ht="15">
      <c r="A244" s="73"/>
      <c r="B244" s="67" t="s">
        <v>359</v>
      </c>
      <c r="C244" s="581" t="s">
        <v>360</v>
      </c>
      <c r="D244" s="581"/>
      <c r="E244" s="581"/>
      <c r="F244" s="581"/>
      <c r="G244" s="581"/>
      <c r="H244" s="68" t="s">
        <v>75</v>
      </c>
      <c r="I244" s="96">
        <v>0.08</v>
      </c>
      <c r="J244" s="74">
        <v>1.2</v>
      </c>
      <c r="K244" s="172">
        <v>6.5280000000000005E-2</v>
      </c>
      <c r="L244" s="95">
        <v>13.44</v>
      </c>
      <c r="M244" s="76">
        <v>1.57</v>
      </c>
      <c r="N244" s="77">
        <v>21.1</v>
      </c>
      <c r="O244" s="69"/>
      <c r="P244" s="71">
        <v>1.38</v>
      </c>
      <c r="GO244" s="50"/>
      <c r="GP244" s="50"/>
      <c r="GQ244" s="50"/>
      <c r="GR244" s="50"/>
      <c r="GS244" s="50"/>
      <c r="GT244" s="50"/>
      <c r="GU244" s="50"/>
      <c r="GX244" s="8"/>
      <c r="GY244" s="8" t="s">
        <v>360</v>
      </c>
      <c r="GZ244" s="8"/>
      <c r="HA244" s="50"/>
      <c r="HB244" s="8"/>
      <c r="HC244" s="50"/>
      <c r="HD244" s="181"/>
      <c r="HE244" s="8"/>
      <c r="HF244" s="8"/>
    </row>
    <row r="245" spans="1:214" s="1" customFormat="1" ht="15">
      <c r="A245" s="73"/>
      <c r="B245" s="67" t="s">
        <v>78</v>
      </c>
      <c r="C245" s="581" t="s">
        <v>79</v>
      </c>
      <c r="D245" s="581"/>
      <c r="E245" s="581"/>
      <c r="F245" s="581"/>
      <c r="G245" s="581"/>
      <c r="H245" s="68" t="s">
        <v>75</v>
      </c>
      <c r="I245" s="96">
        <v>0.19</v>
      </c>
      <c r="J245" s="74">
        <v>1.2</v>
      </c>
      <c r="K245" s="172">
        <v>0.15504000000000001</v>
      </c>
      <c r="L245" s="95">
        <v>477.92</v>
      </c>
      <c r="M245" s="76">
        <v>1.46</v>
      </c>
      <c r="N245" s="77">
        <v>697.76</v>
      </c>
      <c r="O245" s="69"/>
      <c r="P245" s="71">
        <v>108.18</v>
      </c>
      <c r="GO245" s="50"/>
      <c r="GP245" s="50"/>
      <c r="GQ245" s="50"/>
      <c r="GR245" s="50"/>
      <c r="GS245" s="50"/>
      <c r="GT245" s="50"/>
      <c r="GU245" s="50"/>
      <c r="GX245" s="8"/>
      <c r="GY245" s="8" t="s">
        <v>79</v>
      </c>
      <c r="GZ245" s="8"/>
      <c r="HA245" s="50"/>
      <c r="HB245" s="8"/>
      <c r="HC245" s="50"/>
      <c r="HD245" s="181"/>
      <c r="HE245" s="8"/>
      <c r="HF245" s="8"/>
    </row>
    <row r="246" spans="1:214" s="1" customFormat="1" ht="15">
      <c r="A246" s="78"/>
      <c r="B246" s="67" t="s">
        <v>80</v>
      </c>
      <c r="C246" s="581" t="s">
        <v>81</v>
      </c>
      <c r="D246" s="581"/>
      <c r="E246" s="581"/>
      <c r="F246" s="581"/>
      <c r="G246" s="581"/>
      <c r="H246" s="68" t="s">
        <v>67</v>
      </c>
      <c r="I246" s="96">
        <v>0.19</v>
      </c>
      <c r="J246" s="74">
        <v>1.2</v>
      </c>
      <c r="K246" s="172">
        <v>0.15504000000000001</v>
      </c>
      <c r="L246" s="70"/>
      <c r="M246" s="69"/>
      <c r="N246" s="173">
        <v>797.45</v>
      </c>
      <c r="O246" s="69"/>
      <c r="P246" s="83">
        <v>123.64</v>
      </c>
      <c r="GO246" s="50"/>
      <c r="GP246" s="50"/>
      <c r="GQ246" s="50"/>
      <c r="GR246" s="50"/>
      <c r="GS246" s="50"/>
      <c r="GT246" s="50"/>
      <c r="GU246" s="50"/>
      <c r="GX246" s="8"/>
      <c r="GY246" s="8"/>
      <c r="GZ246" s="8" t="s">
        <v>81</v>
      </c>
      <c r="HA246" s="50"/>
      <c r="HB246" s="8"/>
      <c r="HC246" s="50"/>
      <c r="HD246" s="181"/>
      <c r="HE246" s="8"/>
      <c r="HF246" s="8"/>
    </row>
    <row r="247" spans="1:214" s="1" customFormat="1" ht="15">
      <c r="A247" s="73"/>
      <c r="B247" s="67" t="s">
        <v>276</v>
      </c>
      <c r="C247" s="581" t="s">
        <v>277</v>
      </c>
      <c r="D247" s="581"/>
      <c r="E247" s="581"/>
      <c r="F247" s="581"/>
      <c r="G247" s="581"/>
      <c r="H247" s="68" t="s">
        <v>75</v>
      </c>
      <c r="I247" s="96">
        <v>2.2400000000000002</v>
      </c>
      <c r="J247" s="74">
        <v>1.2</v>
      </c>
      <c r="K247" s="172">
        <v>1.8278399999999999</v>
      </c>
      <c r="L247" s="95">
        <v>4.3499999999999996</v>
      </c>
      <c r="M247" s="76">
        <v>1.62</v>
      </c>
      <c r="N247" s="77">
        <v>7.05</v>
      </c>
      <c r="O247" s="69"/>
      <c r="P247" s="71">
        <v>12.89</v>
      </c>
      <c r="GO247" s="50"/>
      <c r="GP247" s="50"/>
      <c r="GQ247" s="50"/>
      <c r="GR247" s="50"/>
      <c r="GS247" s="50"/>
      <c r="GT247" s="50"/>
      <c r="GU247" s="50"/>
      <c r="GX247" s="8"/>
      <c r="GY247" s="8" t="s">
        <v>277</v>
      </c>
      <c r="GZ247" s="8"/>
      <c r="HA247" s="50"/>
      <c r="HB247" s="8"/>
      <c r="HC247" s="50"/>
      <c r="HD247" s="181"/>
      <c r="HE247" s="8"/>
      <c r="HF247" s="8"/>
    </row>
    <row r="248" spans="1:214" s="1" customFormat="1" ht="23.25">
      <c r="A248" s="73"/>
      <c r="B248" s="67" t="s">
        <v>361</v>
      </c>
      <c r="C248" s="581" t="s">
        <v>362</v>
      </c>
      <c r="D248" s="581"/>
      <c r="E248" s="581"/>
      <c r="F248" s="581"/>
      <c r="G248" s="581"/>
      <c r="H248" s="68" t="s">
        <v>75</v>
      </c>
      <c r="I248" s="74">
        <v>13.4</v>
      </c>
      <c r="J248" s="74">
        <v>1.2</v>
      </c>
      <c r="K248" s="128">
        <v>10.9344</v>
      </c>
      <c r="L248" s="129"/>
      <c r="M248" s="130"/>
      <c r="N248" s="77">
        <v>48.76</v>
      </c>
      <c r="O248" s="69"/>
      <c r="P248" s="71">
        <v>533.16</v>
      </c>
      <c r="GO248" s="50"/>
      <c r="GP248" s="50"/>
      <c r="GQ248" s="50"/>
      <c r="GR248" s="50"/>
      <c r="GS248" s="50"/>
      <c r="GT248" s="50"/>
      <c r="GU248" s="50"/>
      <c r="GX248" s="8"/>
      <c r="GY248" s="8" t="s">
        <v>362</v>
      </c>
      <c r="GZ248" s="8"/>
      <c r="HA248" s="50"/>
      <c r="HB248" s="8"/>
      <c r="HC248" s="50"/>
      <c r="HD248" s="181"/>
      <c r="HE248" s="8"/>
      <c r="HF248" s="8"/>
    </row>
    <row r="249" spans="1:214" s="1" customFormat="1" ht="15">
      <c r="A249" s="66"/>
      <c r="B249" s="67" t="s">
        <v>84</v>
      </c>
      <c r="C249" s="581" t="s">
        <v>85</v>
      </c>
      <c r="D249" s="581"/>
      <c r="E249" s="581"/>
      <c r="F249" s="581"/>
      <c r="G249" s="581"/>
      <c r="H249" s="68"/>
      <c r="I249" s="69"/>
      <c r="J249" s="69"/>
      <c r="K249" s="69"/>
      <c r="L249" s="70"/>
      <c r="M249" s="69"/>
      <c r="N249" s="70"/>
      <c r="O249" s="69"/>
      <c r="P249" s="71">
        <v>5628.45</v>
      </c>
      <c r="GO249" s="50"/>
      <c r="GP249" s="50"/>
      <c r="GQ249" s="50"/>
      <c r="GR249" s="50"/>
      <c r="GS249" s="50"/>
      <c r="GT249" s="50"/>
      <c r="GU249" s="50"/>
      <c r="GX249" s="8" t="s">
        <v>85</v>
      </c>
      <c r="GY249" s="8"/>
      <c r="GZ249" s="8"/>
      <c r="HA249" s="50"/>
      <c r="HB249" s="8"/>
      <c r="HC249" s="50"/>
      <c r="HD249" s="181"/>
      <c r="HE249" s="8"/>
      <c r="HF249" s="8"/>
    </row>
    <row r="250" spans="1:214" s="1" customFormat="1" ht="15">
      <c r="A250" s="73"/>
      <c r="B250" s="67" t="s">
        <v>160</v>
      </c>
      <c r="C250" s="581" t="s">
        <v>161</v>
      </c>
      <c r="D250" s="581"/>
      <c r="E250" s="581"/>
      <c r="F250" s="581"/>
      <c r="G250" s="581"/>
      <c r="H250" s="68" t="s">
        <v>162</v>
      </c>
      <c r="I250" s="96">
        <v>1.95</v>
      </c>
      <c r="J250" s="69"/>
      <c r="K250" s="127">
        <v>1.3260000000000001</v>
      </c>
      <c r="L250" s="95">
        <v>114.64</v>
      </c>
      <c r="M250" s="186">
        <v>0.8</v>
      </c>
      <c r="N250" s="77">
        <v>91.71</v>
      </c>
      <c r="O250" s="69"/>
      <c r="P250" s="71">
        <v>121.61</v>
      </c>
      <c r="GO250" s="50"/>
      <c r="GP250" s="50"/>
      <c r="GQ250" s="50"/>
      <c r="GR250" s="50"/>
      <c r="GS250" s="50"/>
      <c r="GT250" s="50"/>
      <c r="GU250" s="50"/>
      <c r="GX250" s="8"/>
      <c r="GY250" s="8" t="s">
        <v>161</v>
      </c>
      <c r="GZ250" s="8"/>
      <c r="HA250" s="50"/>
      <c r="HB250" s="8"/>
      <c r="HC250" s="50"/>
      <c r="HD250" s="181"/>
      <c r="HE250" s="8"/>
      <c r="HF250" s="8"/>
    </row>
    <row r="251" spans="1:214" s="1" customFormat="1" ht="15">
      <c r="A251" s="73"/>
      <c r="B251" s="67" t="s">
        <v>163</v>
      </c>
      <c r="C251" s="581" t="s">
        <v>164</v>
      </c>
      <c r="D251" s="581"/>
      <c r="E251" s="581"/>
      <c r="F251" s="581"/>
      <c r="G251" s="581"/>
      <c r="H251" s="68" t="s">
        <v>91</v>
      </c>
      <c r="I251" s="96">
        <v>0.59</v>
      </c>
      <c r="J251" s="69"/>
      <c r="K251" s="128">
        <v>0.4012</v>
      </c>
      <c r="L251" s="95">
        <v>41.38</v>
      </c>
      <c r="M251" s="76">
        <v>1.66</v>
      </c>
      <c r="N251" s="77">
        <v>68.69</v>
      </c>
      <c r="O251" s="69"/>
      <c r="P251" s="71">
        <v>27.56</v>
      </c>
      <c r="GO251" s="50"/>
      <c r="GP251" s="50"/>
      <c r="GQ251" s="50"/>
      <c r="GR251" s="50"/>
      <c r="GS251" s="50"/>
      <c r="GT251" s="50"/>
      <c r="GU251" s="50"/>
      <c r="GX251" s="8"/>
      <c r="GY251" s="8" t="s">
        <v>164</v>
      </c>
      <c r="GZ251" s="8"/>
      <c r="HA251" s="50"/>
      <c r="HB251" s="8"/>
      <c r="HC251" s="50"/>
      <c r="HD251" s="181"/>
      <c r="HE251" s="8"/>
      <c r="HF251" s="8"/>
    </row>
    <row r="252" spans="1:214" s="1" customFormat="1" ht="15">
      <c r="A252" s="73"/>
      <c r="B252" s="67" t="s">
        <v>363</v>
      </c>
      <c r="C252" s="581" t="s">
        <v>364</v>
      </c>
      <c r="D252" s="581"/>
      <c r="E252" s="581"/>
      <c r="F252" s="581"/>
      <c r="G252" s="581"/>
      <c r="H252" s="68" t="s">
        <v>365</v>
      </c>
      <c r="I252" s="96">
        <v>17.73</v>
      </c>
      <c r="J252" s="69"/>
      <c r="K252" s="128">
        <v>12.0564</v>
      </c>
      <c r="L252" s="129"/>
      <c r="M252" s="130"/>
      <c r="N252" s="77">
        <v>3.93</v>
      </c>
      <c r="O252" s="69"/>
      <c r="P252" s="71">
        <v>47.38</v>
      </c>
      <c r="GO252" s="50"/>
      <c r="GP252" s="50"/>
      <c r="GQ252" s="50"/>
      <c r="GR252" s="50"/>
      <c r="GS252" s="50"/>
      <c r="GT252" s="50"/>
      <c r="GU252" s="50"/>
      <c r="GX252" s="8"/>
      <c r="GY252" s="8" t="s">
        <v>364</v>
      </c>
      <c r="GZ252" s="8"/>
      <c r="HA252" s="50"/>
      <c r="HB252" s="8"/>
      <c r="HC252" s="50"/>
      <c r="HD252" s="181"/>
      <c r="HE252" s="8"/>
      <c r="HF252" s="8"/>
    </row>
    <row r="253" spans="1:214" s="1" customFormat="1" ht="23.25">
      <c r="A253" s="73"/>
      <c r="B253" s="67" t="s">
        <v>366</v>
      </c>
      <c r="C253" s="581" t="s">
        <v>367</v>
      </c>
      <c r="D253" s="581"/>
      <c r="E253" s="581"/>
      <c r="F253" s="581"/>
      <c r="G253" s="581"/>
      <c r="H253" s="68" t="s">
        <v>91</v>
      </c>
      <c r="I253" s="82">
        <v>23</v>
      </c>
      <c r="J253" s="69"/>
      <c r="K253" s="96">
        <v>15.64</v>
      </c>
      <c r="L253" s="95">
        <v>142.68</v>
      </c>
      <c r="M253" s="76">
        <v>1.19</v>
      </c>
      <c r="N253" s="77">
        <v>169.79</v>
      </c>
      <c r="O253" s="69"/>
      <c r="P253" s="71">
        <v>2655.52</v>
      </c>
      <c r="GO253" s="50"/>
      <c r="GP253" s="50"/>
      <c r="GQ253" s="50"/>
      <c r="GR253" s="50"/>
      <c r="GS253" s="50"/>
      <c r="GT253" s="50"/>
      <c r="GU253" s="50"/>
      <c r="GX253" s="8"/>
      <c r="GY253" s="8" t="s">
        <v>367</v>
      </c>
      <c r="GZ253" s="8"/>
      <c r="HA253" s="50"/>
      <c r="HB253" s="8"/>
      <c r="HC253" s="50"/>
      <c r="HD253" s="181"/>
      <c r="HE253" s="8"/>
      <c r="HF253" s="8"/>
    </row>
    <row r="254" spans="1:214" s="1" customFormat="1" ht="15">
      <c r="A254" s="73"/>
      <c r="B254" s="67" t="s">
        <v>368</v>
      </c>
      <c r="C254" s="581" t="s">
        <v>369</v>
      </c>
      <c r="D254" s="581"/>
      <c r="E254" s="581"/>
      <c r="F254" s="581"/>
      <c r="G254" s="581"/>
      <c r="H254" s="68" t="s">
        <v>88</v>
      </c>
      <c r="I254" s="172">
        <v>1.0000000000000001E-5</v>
      </c>
      <c r="J254" s="69"/>
      <c r="K254" s="72">
        <v>6.8000000000000001E-6</v>
      </c>
      <c r="L254" s="75">
        <v>70296.2</v>
      </c>
      <c r="M254" s="186">
        <v>1.3</v>
      </c>
      <c r="N254" s="77">
        <v>91385.06</v>
      </c>
      <c r="O254" s="69"/>
      <c r="P254" s="71">
        <v>0.62</v>
      </c>
      <c r="GO254" s="50"/>
      <c r="GP254" s="50"/>
      <c r="GQ254" s="50"/>
      <c r="GR254" s="50"/>
      <c r="GS254" s="50"/>
      <c r="GT254" s="50"/>
      <c r="GU254" s="50"/>
      <c r="GX254" s="8"/>
      <c r="GY254" s="8" t="s">
        <v>369</v>
      </c>
      <c r="GZ254" s="8"/>
      <c r="HA254" s="50"/>
      <c r="HB254" s="8"/>
      <c r="HC254" s="50"/>
      <c r="HD254" s="181"/>
      <c r="HE254" s="8"/>
      <c r="HF254" s="8"/>
    </row>
    <row r="255" spans="1:214" s="1" customFormat="1" ht="23.25">
      <c r="A255" s="73"/>
      <c r="B255" s="67" t="s">
        <v>370</v>
      </c>
      <c r="C255" s="581" t="s">
        <v>371</v>
      </c>
      <c r="D255" s="581"/>
      <c r="E255" s="581"/>
      <c r="F255" s="581"/>
      <c r="G255" s="581"/>
      <c r="H255" s="68" t="s">
        <v>88</v>
      </c>
      <c r="I255" s="128">
        <v>1E-4</v>
      </c>
      <c r="J255" s="69"/>
      <c r="K255" s="94">
        <v>6.7999999999999999E-5</v>
      </c>
      <c r="L255" s="75">
        <v>231787.35</v>
      </c>
      <c r="M255" s="76">
        <v>2.21</v>
      </c>
      <c r="N255" s="77">
        <v>512250.04</v>
      </c>
      <c r="O255" s="69"/>
      <c r="P255" s="71">
        <v>34.83</v>
      </c>
      <c r="GO255" s="50"/>
      <c r="GP255" s="50"/>
      <c r="GQ255" s="50"/>
      <c r="GR255" s="50"/>
      <c r="GS255" s="50"/>
      <c r="GT255" s="50"/>
      <c r="GU255" s="50"/>
      <c r="GX255" s="8"/>
      <c r="GY255" s="8" t="s">
        <v>371</v>
      </c>
      <c r="GZ255" s="8"/>
      <c r="HA255" s="50"/>
      <c r="HB255" s="8"/>
      <c r="HC255" s="50"/>
      <c r="HD255" s="181"/>
      <c r="HE255" s="8"/>
      <c r="HF255" s="8"/>
    </row>
    <row r="256" spans="1:214" s="1" customFormat="1" ht="23.25">
      <c r="A256" s="73"/>
      <c r="B256" s="67" t="s">
        <v>372</v>
      </c>
      <c r="C256" s="581" t="s">
        <v>373</v>
      </c>
      <c r="D256" s="581"/>
      <c r="E256" s="581"/>
      <c r="F256" s="581"/>
      <c r="G256" s="581"/>
      <c r="H256" s="68" t="s">
        <v>88</v>
      </c>
      <c r="I256" s="127">
        <v>2.5999999999999999E-2</v>
      </c>
      <c r="J256" s="69"/>
      <c r="K256" s="172">
        <v>1.7680000000000001E-2</v>
      </c>
      <c r="L256" s="75">
        <v>105278.81</v>
      </c>
      <c r="M256" s="76">
        <v>1.33</v>
      </c>
      <c r="N256" s="77">
        <v>140020.82</v>
      </c>
      <c r="O256" s="69"/>
      <c r="P256" s="71">
        <v>2475.5700000000002</v>
      </c>
      <c r="GO256" s="50"/>
      <c r="GP256" s="50"/>
      <c r="GQ256" s="50"/>
      <c r="GR256" s="50"/>
      <c r="GS256" s="50"/>
      <c r="GT256" s="50"/>
      <c r="GU256" s="50"/>
      <c r="GX256" s="8"/>
      <c r="GY256" s="8" t="s">
        <v>373</v>
      </c>
      <c r="GZ256" s="8"/>
      <c r="HA256" s="50"/>
      <c r="HB256" s="8"/>
      <c r="HC256" s="50"/>
      <c r="HD256" s="181"/>
      <c r="HE256" s="8"/>
      <c r="HF256" s="8"/>
    </row>
    <row r="257" spans="1:214" s="1" customFormat="1" ht="34.5">
      <c r="A257" s="73"/>
      <c r="B257" s="67" t="s">
        <v>374</v>
      </c>
      <c r="C257" s="581" t="s">
        <v>375</v>
      </c>
      <c r="D257" s="581"/>
      <c r="E257" s="581"/>
      <c r="F257" s="581"/>
      <c r="G257" s="581"/>
      <c r="H257" s="68" t="s">
        <v>376</v>
      </c>
      <c r="I257" s="128">
        <v>1.8700000000000001E-2</v>
      </c>
      <c r="J257" s="69"/>
      <c r="K257" s="94">
        <v>1.2716E-2</v>
      </c>
      <c r="L257" s="95">
        <v>307.83999999999997</v>
      </c>
      <c r="M257" s="76">
        <v>1.0900000000000001</v>
      </c>
      <c r="N257" s="77">
        <v>335.55</v>
      </c>
      <c r="O257" s="69"/>
      <c r="P257" s="71">
        <v>4.2699999999999996</v>
      </c>
      <c r="GO257" s="50"/>
      <c r="GP257" s="50"/>
      <c r="GQ257" s="50"/>
      <c r="GR257" s="50"/>
      <c r="GS257" s="50"/>
      <c r="GT257" s="50"/>
      <c r="GU257" s="50"/>
      <c r="GX257" s="8"/>
      <c r="GY257" s="8" t="s">
        <v>375</v>
      </c>
      <c r="GZ257" s="8"/>
      <c r="HA257" s="50"/>
      <c r="HB257" s="8"/>
      <c r="HC257" s="50"/>
      <c r="HD257" s="181"/>
      <c r="HE257" s="8"/>
      <c r="HF257" s="8"/>
    </row>
    <row r="258" spans="1:214" s="1" customFormat="1" ht="15">
      <c r="A258" s="73"/>
      <c r="B258" s="67" t="s">
        <v>377</v>
      </c>
      <c r="C258" s="581" t="s">
        <v>378</v>
      </c>
      <c r="D258" s="581"/>
      <c r="E258" s="581"/>
      <c r="F258" s="581"/>
      <c r="G258" s="581"/>
      <c r="H258" s="68" t="s">
        <v>88</v>
      </c>
      <c r="I258" s="172">
        <v>3.0000000000000001E-5</v>
      </c>
      <c r="J258" s="69"/>
      <c r="K258" s="72">
        <v>2.0400000000000001E-5</v>
      </c>
      <c r="L258" s="75">
        <v>60258.2</v>
      </c>
      <c r="M258" s="76">
        <v>1.24</v>
      </c>
      <c r="N258" s="77">
        <v>74720.17</v>
      </c>
      <c r="O258" s="69"/>
      <c r="P258" s="71">
        <v>1.52</v>
      </c>
      <c r="GO258" s="50"/>
      <c r="GP258" s="50"/>
      <c r="GQ258" s="50"/>
      <c r="GR258" s="50"/>
      <c r="GS258" s="50"/>
      <c r="GT258" s="50"/>
      <c r="GU258" s="50"/>
      <c r="GX258" s="8"/>
      <c r="GY258" s="8" t="s">
        <v>378</v>
      </c>
      <c r="GZ258" s="8"/>
      <c r="HA258" s="50"/>
      <c r="HB258" s="8"/>
      <c r="HC258" s="50"/>
      <c r="HD258" s="181"/>
      <c r="HE258" s="8"/>
      <c r="HF258" s="8"/>
    </row>
    <row r="259" spans="1:214" s="1" customFormat="1" ht="23.25">
      <c r="A259" s="73"/>
      <c r="B259" s="67" t="s">
        <v>379</v>
      </c>
      <c r="C259" s="581" t="s">
        <v>380</v>
      </c>
      <c r="D259" s="581"/>
      <c r="E259" s="581"/>
      <c r="F259" s="581"/>
      <c r="G259" s="581"/>
      <c r="H259" s="68" t="s">
        <v>88</v>
      </c>
      <c r="I259" s="172">
        <v>1.9400000000000001E-3</v>
      </c>
      <c r="J259" s="69"/>
      <c r="K259" s="72">
        <v>1.3192E-3</v>
      </c>
      <c r="L259" s="75">
        <v>136760</v>
      </c>
      <c r="M259" s="76">
        <v>0.98</v>
      </c>
      <c r="N259" s="77">
        <v>134024.79999999999</v>
      </c>
      <c r="O259" s="69"/>
      <c r="P259" s="71">
        <v>176.81</v>
      </c>
      <c r="GO259" s="50"/>
      <c r="GP259" s="50"/>
      <c r="GQ259" s="50"/>
      <c r="GR259" s="50"/>
      <c r="GS259" s="50"/>
      <c r="GT259" s="50"/>
      <c r="GU259" s="50"/>
      <c r="GX259" s="8"/>
      <c r="GY259" s="8" t="s">
        <v>380</v>
      </c>
      <c r="GZ259" s="8"/>
      <c r="HA259" s="50"/>
      <c r="HB259" s="8"/>
      <c r="HC259" s="50"/>
      <c r="HD259" s="181"/>
      <c r="HE259" s="8"/>
      <c r="HF259" s="8"/>
    </row>
    <row r="260" spans="1:214" s="1" customFormat="1" ht="34.5">
      <c r="A260" s="73"/>
      <c r="B260" s="67" t="s">
        <v>381</v>
      </c>
      <c r="C260" s="581" t="s">
        <v>382</v>
      </c>
      <c r="D260" s="581"/>
      <c r="E260" s="581"/>
      <c r="F260" s="581"/>
      <c r="G260" s="581"/>
      <c r="H260" s="68" t="s">
        <v>162</v>
      </c>
      <c r="I260" s="172">
        <v>1.0300000000000001E-3</v>
      </c>
      <c r="J260" s="69"/>
      <c r="K260" s="72">
        <v>7.004E-4</v>
      </c>
      <c r="L260" s="75">
        <v>16496.03</v>
      </c>
      <c r="M260" s="187">
        <v>1</v>
      </c>
      <c r="N260" s="77">
        <v>16496.03</v>
      </c>
      <c r="O260" s="69"/>
      <c r="P260" s="71">
        <v>11.55</v>
      </c>
      <c r="GO260" s="50"/>
      <c r="GP260" s="50"/>
      <c r="GQ260" s="50"/>
      <c r="GR260" s="50"/>
      <c r="GS260" s="50"/>
      <c r="GT260" s="50"/>
      <c r="GU260" s="50"/>
      <c r="GX260" s="8"/>
      <c r="GY260" s="8" t="s">
        <v>382</v>
      </c>
      <c r="GZ260" s="8"/>
      <c r="HA260" s="50"/>
      <c r="HB260" s="8"/>
      <c r="HC260" s="50"/>
      <c r="HD260" s="181"/>
      <c r="HE260" s="8"/>
      <c r="HF260" s="8"/>
    </row>
    <row r="261" spans="1:214" s="1" customFormat="1" ht="15">
      <c r="A261" s="73"/>
      <c r="B261" s="67" t="s">
        <v>383</v>
      </c>
      <c r="C261" s="581" t="s">
        <v>384</v>
      </c>
      <c r="D261" s="581"/>
      <c r="E261" s="581"/>
      <c r="F261" s="581"/>
      <c r="G261" s="581"/>
      <c r="H261" s="68" t="s">
        <v>88</v>
      </c>
      <c r="I261" s="172">
        <v>3.1E-4</v>
      </c>
      <c r="J261" s="69"/>
      <c r="K261" s="72">
        <v>2.108E-4</v>
      </c>
      <c r="L261" s="75">
        <v>51280.15</v>
      </c>
      <c r="M261" s="76">
        <v>1.79</v>
      </c>
      <c r="N261" s="77">
        <v>91791.47</v>
      </c>
      <c r="O261" s="69"/>
      <c r="P261" s="71">
        <v>19.350000000000001</v>
      </c>
      <c r="GO261" s="50"/>
      <c r="GP261" s="50"/>
      <c r="GQ261" s="50"/>
      <c r="GR261" s="50"/>
      <c r="GS261" s="50"/>
      <c r="GT261" s="50"/>
      <c r="GU261" s="50"/>
      <c r="GX261" s="8"/>
      <c r="GY261" s="8" t="s">
        <v>384</v>
      </c>
      <c r="GZ261" s="8"/>
      <c r="HA261" s="50"/>
      <c r="HB261" s="8"/>
      <c r="HC261" s="50"/>
      <c r="HD261" s="181"/>
      <c r="HE261" s="8"/>
      <c r="HF261" s="8"/>
    </row>
    <row r="262" spans="1:214" s="1" customFormat="1" ht="15">
      <c r="A262" s="73"/>
      <c r="B262" s="67" t="s">
        <v>385</v>
      </c>
      <c r="C262" s="581" t="s">
        <v>386</v>
      </c>
      <c r="D262" s="581"/>
      <c r="E262" s="581"/>
      <c r="F262" s="581"/>
      <c r="G262" s="581"/>
      <c r="H262" s="68" t="s">
        <v>88</v>
      </c>
      <c r="I262" s="128">
        <v>5.9999999999999995E-4</v>
      </c>
      <c r="J262" s="69"/>
      <c r="K262" s="94">
        <v>4.08E-4</v>
      </c>
      <c r="L262" s="75">
        <v>98526.45</v>
      </c>
      <c r="M262" s="76">
        <v>1.29</v>
      </c>
      <c r="N262" s="77">
        <v>127099.12</v>
      </c>
      <c r="O262" s="69"/>
      <c r="P262" s="71">
        <v>51.86</v>
      </c>
      <c r="GO262" s="50"/>
      <c r="GP262" s="50"/>
      <c r="GQ262" s="50"/>
      <c r="GR262" s="50"/>
      <c r="GS262" s="50"/>
      <c r="GT262" s="50"/>
      <c r="GU262" s="50"/>
      <c r="GX262" s="8"/>
      <c r="GY262" s="8" t="s">
        <v>386</v>
      </c>
      <c r="GZ262" s="8"/>
      <c r="HA262" s="50"/>
      <c r="HB262" s="8"/>
      <c r="HC262" s="50"/>
      <c r="HD262" s="181"/>
      <c r="HE262" s="8"/>
      <c r="HF262" s="8"/>
    </row>
    <row r="263" spans="1:214" s="1" customFormat="1" ht="15">
      <c r="A263" s="174" t="s">
        <v>252</v>
      </c>
      <c r="B263" s="175" t="s">
        <v>114</v>
      </c>
      <c r="C263" s="586" t="s">
        <v>115</v>
      </c>
      <c r="D263" s="586"/>
      <c r="E263" s="586"/>
      <c r="F263" s="586"/>
      <c r="G263" s="586"/>
      <c r="H263" s="176" t="s">
        <v>91</v>
      </c>
      <c r="I263" s="177">
        <v>0</v>
      </c>
      <c r="J263" s="178"/>
      <c r="K263" s="177">
        <v>0</v>
      </c>
      <c r="L263" s="179"/>
      <c r="M263" s="178"/>
      <c r="N263" s="179"/>
      <c r="O263" s="178"/>
      <c r="P263" s="180"/>
      <c r="GO263" s="50"/>
      <c r="GP263" s="50"/>
      <c r="GQ263" s="50"/>
      <c r="GR263" s="50"/>
      <c r="GS263" s="50"/>
      <c r="GT263" s="50"/>
      <c r="GU263" s="50"/>
      <c r="GX263" s="8"/>
      <c r="GY263" s="8"/>
      <c r="GZ263" s="8"/>
      <c r="HA263" s="50"/>
      <c r="HB263" s="8"/>
      <c r="HC263" s="50"/>
      <c r="HD263" s="181" t="s">
        <v>115</v>
      </c>
      <c r="HE263" s="8"/>
      <c r="HF263" s="8"/>
    </row>
    <row r="264" spans="1:214" s="1" customFormat="1" ht="15">
      <c r="A264" s="174" t="s">
        <v>253</v>
      </c>
      <c r="B264" s="175" t="s">
        <v>387</v>
      </c>
      <c r="C264" s="586" t="s">
        <v>388</v>
      </c>
      <c r="D264" s="586"/>
      <c r="E264" s="586"/>
      <c r="F264" s="586"/>
      <c r="G264" s="586"/>
      <c r="H264" s="176" t="s">
        <v>88</v>
      </c>
      <c r="I264" s="177">
        <v>1</v>
      </c>
      <c r="J264" s="178"/>
      <c r="K264" s="184">
        <v>0.68</v>
      </c>
      <c r="L264" s="179"/>
      <c r="M264" s="178"/>
      <c r="N264" s="179"/>
      <c r="O264" s="178"/>
      <c r="P264" s="180"/>
      <c r="GO264" s="50"/>
      <c r="GP264" s="50"/>
      <c r="GQ264" s="50"/>
      <c r="GR264" s="50"/>
      <c r="GS264" s="50"/>
      <c r="GT264" s="50"/>
      <c r="GU264" s="50"/>
      <c r="GX264" s="8"/>
      <c r="GY264" s="8"/>
      <c r="GZ264" s="8"/>
      <c r="HA264" s="50"/>
      <c r="HB264" s="8"/>
      <c r="HC264" s="50"/>
      <c r="HD264" s="181" t="s">
        <v>388</v>
      </c>
      <c r="HE264" s="8"/>
      <c r="HF264" s="8"/>
    </row>
    <row r="265" spans="1:214" s="1" customFormat="1" ht="15">
      <c r="A265" s="79"/>
      <c r="B265" s="65"/>
      <c r="C265" s="579" t="s">
        <v>99</v>
      </c>
      <c r="D265" s="579"/>
      <c r="E265" s="579"/>
      <c r="F265" s="579"/>
      <c r="G265" s="579"/>
      <c r="H265" s="53"/>
      <c r="I265" s="54"/>
      <c r="J265" s="54"/>
      <c r="K265" s="54"/>
      <c r="L265" s="57"/>
      <c r="M265" s="54"/>
      <c r="N265" s="80"/>
      <c r="O265" s="54"/>
      <c r="P265" s="81">
        <v>68752.97</v>
      </c>
      <c r="GO265" s="50"/>
      <c r="GP265" s="50"/>
      <c r="GQ265" s="50"/>
      <c r="GR265" s="50"/>
      <c r="GS265" s="50"/>
      <c r="GT265" s="50"/>
      <c r="GU265" s="50"/>
      <c r="GX265" s="8"/>
      <c r="GY265" s="8"/>
      <c r="GZ265" s="8"/>
      <c r="HA265" s="50" t="s">
        <v>99</v>
      </c>
      <c r="HB265" s="8"/>
      <c r="HC265" s="50"/>
      <c r="HD265" s="181"/>
      <c r="HE265" s="8"/>
      <c r="HF265" s="8"/>
    </row>
    <row r="266" spans="1:214" s="1" customFormat="1" ht="15">
      <c r="A266" s="78"/>
      <c r="B266" s="67"/>
      <c r="C266" s="581" t="s">
        <v>104</v>
      </c>
      <c r="D266" s="581"/>
      <c r="E266" s="581"/>
      <c r="F266" s="581"/>
      <c r="G266" s="581"/>
      <c r="H266" s="68"/>
      <c r="I266" s="69"/>
      <c r="J266" s="69"/>
      <c r="K266" s="69"/>
      <c r="L266" s="70"/>
      <c r="M266" s="69"/>
      <c r="N266" s="70"/>
      <c r="O266" s="69"/>
      <c r="P266" s="71">
        <v>37121.51</v>
      </c>
      <c r="GO266" s="50"/>
      <c r="GP266" s="50"/>
      <c r="GQ266" s="50"/>
      <c r="GR266" s="50"/>
      <c r="GS266" s="50"/>
      <c r="GT266" s="50"/>
      <c r="GU266" s="50"/>
      <c r="GX266" s="8"/>
      <c r="GY266" s="8"/>
      <c r="GZ266" s="8"/>
      <c r="HA266" s="50"/>
      <c r="HB266" s="8" t="s">
        <v>104</v>
      </c>
      <c r="HC266" s="50"/>
      <c r="HD266" s="181"/>
      <c r="HE266" s="8"/>
      <c r="HF266" s="8"/>
    </row>
    <row r="267" spans="1:214" s="1" customFormat="1" ht="15">
      <c r="A267" s="78"/>
      <c r="B267" s="67" t="s">
        <v>345</v>
      </c>
      <c r="C267" s="581" t="s">
        <v>346</v>
      </c>
      <c r="D267" s="581"/>
      <c r="E267" s="581"/>
      <c r="F267" s="581"/>
      <c r="G267" s="581"/>
      <c r="H267" s="68" t="s">
        <v>103</v>
      </c>
      <c r="I267" s="82">
        <v>94</v>
      </c>
      <c r="J267" s="69"/>
      <c r="K267" s="82">
        <v>94</v>
      </c>
      <c r="L267" s="70"/>
      <c r="M267" s="69"/>
      <c r="N267" s="70"/>
      <c r="O267" s="69"/>
      <c r="P267" s="71">
        <v>34894.22</v>
      </c>
      <c r="GO267" s="50"/>
      <c r="GP267" s="50"/>
      <c r="GQ267" s="50"/>
      <c r="GR267" s="50"/>
      <c r="GS267" s="50"/>
      <c r="GT267" s="50"/>
      <c r="GU267" s="50"/>
      <c r="GX267" s="8"/>
      <c r="GY267" s="8"/>
      <c r="GZ267" s="8"/>
      <c r="HA267" s="50"/>
      <c r="HB267" s="8" t="s">
        <v>346</v>
      </c>
      <c r="HC267" s="50"/>
      <c r="HD267" s="181"/>
      <c r="HE267" s="8"/>
      <c r="HF267" s="8"/>
    </row>
    <row r="268" spans="1:214" s="1" customFormat="1" ht="15">
      <c r="A268" s="78"/>
      <c r="B268" s="67" t="s">
        <v>347</v>
      </c>
      <c r="C268" s="581" t="s">
        <v>348</v>
      </c>
      <c r="D268" s="581"/>
      <c r="E268" s="581"/>
      <c r="F268" s="581"/>
      <c r="G268" s="581"/>
      <c r="H268" s="68" t="s">
        <v>103</v>
      </c>
      <c r="I268" s="82">
        <v>62</v>
      </c>
      <c r="J268" s="69"/>
      <c r="K268" s="82">
        <v>62</v>
      </c>
      <c r="L268" s="70"/>
      <c r="M268" s="69"/>
      <c r="N268" s="70"/>
      <c r="O268" s="69"/>
      <c r="P268" s="71">
        <v>23015.34</v>
      </c>
      <c r="GO268" s="50"/>
      <c r="GP268" s="50"/>
      <c r="GQ268" s="50"/>
      <c r="GR268" s="50"/>
      <c r="GS268" s="50"/>
      <c r="GT268" s="50"/>
      <c r="GU268" s="50"/>
      <c r="GX268" s="8"/>
      <c r="GY268" s="8"/>
      <c r="GZ268" s="8"/>
      <c r="HA268" s="50"/>
      <c r="HB268" s="8" t="s">
        <v>348</v>
      </c>
      <c r="HC268" s="50"/>
      <c r="HD268" s="181"/>
      <c r="HE268" s="8"/>
      <c r="HF268" s="8"/>
    </row>
    <row r="269" spans="1:214" s="1" customFormat="1" ht="15">
      <c r="A269" s="84"/>
      <c r="B269" s="85"/>
      <c r="C269" s="579" t="s">
        <v>109</v>
      </c>
      <c r="D269" s="579"/>
      <c r="E269" s="579"/>
      <c r="F269" s="579"/>
      <c r="G269" s="579"/>
      <c r="H269" s="53"/>
      <c r="I269" s="54"/>
      <c r="J269" s="54"/>
      <c r="K269" s="54"/>
      <c r="L269" s="57"/>
      <c r="M269" s="54"/>
      <c r="N269" s="80">
        <v>186268.43</v>
      </c>
      <c r="O269" s="54"/>
      <c r="P269" s="81">
        <v>126662.53</v>
      </c>
      <c r="GO269" s="50"/>
      <c r="GP269" s="50"/>
      <c r="GQ269" s="50"/>
      <c r="GR269" s="50"/>
      <c r="GS269" s="50"/>
      <c r="GT269" s="50"/>
      <c r="GU269" s="50"/>
      <c r="GX269" s="8"/>
      <c r="GY269" s="8"/>
      <c r="GZ269" s="8"/>
      <c r="HA269" s="50"/>
      <c r="HB269" s="8"/>
      <c r="HC269" s="50" t="s">
        <v>109</v>
      </c>
      <c r="HD269" s="181"/>
      <c r="HE269" s="8"/>
      <c r="HF269" s="8"/>
    </row>
    <row r="270" spans="1:214" s="1" customFormat="1" ht="0.75" customHeight="1">
      <c r="A270" s="86"/>
      <c r="B270" s="87"/>
      <c r="C270" s="87"/>
      <c r="D270" s="87"/>
      <c r="E270" s="87"/>
      <c r="F270" s="87"/>
      <c r="G270" s="87"/>
      <c r="H270" s="88"/>
      <c r="I270" s="89"/>
      <c r="J270" s="89"/>
      <c r="K270" s="89"/>
      <c r="L270" s="90"/>
      <c r="M270" s="89"/>
      <c r="N270" s="90"/>
      <c r="O270" s="89"/>
      <c r="P270" s="91"/>
      <c r="GO270" s="50"/>
      <c r="GP270" s="50"/>
      <c r="GQ270" s="50"/>
      <c r="GR270" s="50"/>
      <c r="GS270" s="50"/>
      <c r="GT270" s="50"/>
      <c r="GU270" s="50"/>
      <c r="GX270" s="8"/>
      <c r="GY270" s="8"/>
      <c r="GZ270" s="8"/>
      <c r="HA270" s="50"/>
      <c r="HB270" s="8"/>
      <c r="HC270" s="50"/>
      <c r="HD270" s="181"/>
      <c r="HE270" s="8"/>
      <c r="HF270" s="8"/>
    </row>
    <row r="271" spans="1:214" s="1" customFormat="1" ht="22.5">
      <c r="A271" s="51" t="s">
        <v>194</v>
      </c>
      <c r="B271" s="52" t="s">
        <v>2969</v>
      </c>
      <c r="C271" s="580" t="s">
        <v>2970</v>
      </c>
      <c r="D271" s="580"/>
      <c r="E271" s="580"/>
      <c r="F271" s="580"/>
      <c r="G271" s="580"/>
      <c r="H271" s="53" t="s">
        <v>132</v>
      </c>
      <c r="I271" s="54">
        <v>2</v>
      </c>
      <c r="J271" s="55">
        <v>1</v>
      </c>
      <c r="K271" s="55">
        <v>2</v>
      </c>
      <c r="L271" s="57"/>
      <c r="M271" s="54"/>
      <c r="N271" s="57"/>
      <c r="O271" s="54"/>
      <c r="P271" s="81">
        <v>335086.09999999998</v>
      </c>
      <c r="Q271" s="59"/>
      <c r="R271" s="60"/>
      <c r="GO271" s="50"/>
      <c r="GP271" s="50"/>
      <c r="GQ271" s="50" t="s">
        <v>2970</v>
      </c>
      <c r="GR271" s="50" t="s">
        <v>6</v>
      </c>
      <c r="GS271" s="50" t="s">
        <v>6</v>
      </c>
      <c r="GT271" s="50" t="s">
        <v>6</v>
      </c>
      <c r="GU271" s="50" t="s">
        <v>6</v>
      </c>
      <c r="GX271" s="8"/>
      <c r="GY271" s="8"/>
      <c r="GZ271" s="8"/>
      <c r="HA271" s="50"/>
      <c r="HB271" s="8"/>
      <c r="HC271" s="50"/>
      <c r="HD271" s="181"/>
      <c r="HE271" s="8"/>
      <c r="HF271" s="8"/>
    </row>
    <row r="272" spans="1:214" s="1" customFormat="1" ht="23.25">
      <c r="A272" s="78" t="s">
        <v>194</v>
      </c>
      <c r="B272" s="67" t="s">
        <v>2969</v>
      </c>
      <c r="C272" s="581" t="s">
        <v>2971</v>
      </c>
      <c r="D272" s="581"/>
      <c r="E272" s="581"/>
      <c r="F272" s="581"/>
      <c r="G272" s="581"/>
      <c r="H272" s="68" t="s">
        <v>132</v>
      </c>
      <c r="I272" s="82">
        <v>2</v>
      </c>
      <c r="J272" s="69"/>
      <c r="K272" s="82">
        <v>2</v>
      </c>
      <c r="L272" s="70"/>
      <c r="M272" s="69"/>
      <c r="N272" s="77">
        <v>167543.04999999999</v>
      </c>
      <c r="O272" s="69"/>
      <c r="P272" s="71">
        <v>335086.09999999998</v>
      </c>
      <c r="GO272" s="50"/>
      <c r="GP272" s="50"/>
      <c r="GQ272" s="50"/>
      <c r="GR272" s="50"/>
      <c r="GS272" s="50"/>
      <c r="GT272" s="50"/>
      <c r="GU272" s="50"/>
      <c r="GX272" s="8"/>
      <c r="GY272" s="8"/>
      <c r="GZ272" s="8"/>
      <c r="HA272" s="50"/>
      <c r="HB272" s="8"/>
      <c r="HC272" s="50"/>
      <c r="HD272" s="181"/>
      <c r="HE272" s="8" t="s">
        <v>2971</v>
      </c>
      <c r="HF272" s="8"/>
    </row>
    <row r="273" spans="1:214" s="1" customFormat="1" ht="45.75">
      <c r="A273" s="78" t="s">
        <v>2381</v>
      </c>
      <c r="B273" s="67" t="s">
        <v>2972</v>
      </c>
      <c r="C273" s="581" t="s">
        <v>2882</v>
      </c>
      <c r="D273" s="581"/>
      <c r="E273" s="581"/>
      <c r="F273" s="581"/>
      <c r="G273" s="581"/>
      <c r="H273" s="68" t="s">
        <v>88</v>
      </c>
      <c r="I273" s="69"/>
      <c r="J273" s="69"/>
      <c r="K273" s="96">
        <v>0.68</v>
      </c>
      <c r="L273" s="70"/>
      <c r="M273" s="69"/>
      <c r="N273" s="77">
        <v>16427.52</v>
      </c>
      <c r="O273" s="69"/>
      <c r="P273" s="71">
        <v>11170.71</v>
      </c>
      <c r="GO273" s="50"/>
      <c r="GP273" s="50"/>
      <c r="GQ273" s="50"/>
      <c r="GR273" s="50"/>
      <c r="GS273" s="50"/>
      <c r="GT273" s="50"/>
      <c r="GU273" s="50"/>
      <c r="GX273" s="8"/>
      <c r="GY273" s="8"/>
      <c r="GZ273" s="8"/>
      <c r="HA273" s="50"/>
      <c r="HB273" s="8"/>
      <c r="HC273" s="50"/>
      <c r="HD273" s="181"/>
      <c r="HE273" s="8"/>
      <c r="HF273" s="8" t="s">
        <v>2882</v>
      </c>
    </row>
    <row r="274" spans="1:214" s="1" customFormat="1" ht="33.75">
      <c r="A274" s="78" t="s">
        <v>2382</v>
      </c>
      <c r="B274" s="67" t="s">
        <v>2973</v>
      </c>
      <c r="C274" s="581" t="s">
        <v>2884</v>
      </c>
      <c r="D274" s="581"/>
      <c r="E274" s="581"/>
      <c r="F274" s="581"/>
      <c r="G274" s="581"/>
      <c r="H274" s="68" t="s">
        <v>88</v>
      </c>
      <c r="I274" s="69"/>
      <c r="J274" s="69"/>
      <c r="K274" s="96">
        <v>0.68</v>
      </c>
      <c r="L274" s="70"/>
      <c r="M274" s="69"/>
      <c r="N274" s="77">
        <v>1141.93</v>
      </c>
      <c r="O274" s="69"/>
      <c r="P274" s="83">
        <v>776.51</v>
      </c>
      <c r="GO274" s="50"/>
      <c r="GP274" s="50"/>
      <c r="GQ274" s="50"/>
      <c r="GR274" s="50"/>
      <c r="GS274" s="50"/>
      <c r="GT274" s="50"/>
      <c r="GU274" s="50"/>
      <c r="GX274" s="8"/>
      <c r="GY274" s="8"/>
      <c r="GZ274" s="8"/>
      <c r="HA274" s="50"/>
      <c r="HB274" s="8"/>
      <c r="HC274" s="50"/>
      <c r="HD274" s="181"/>
      <c r="HE274" s="8"/>
      <c r="HF274" s="8" t="s">
        <v>2884</v>
      </c>
    </row>
    <row r="275" spans="1:214" s="1" customFormat="1" ht="68.25">
      <c r="A275" s="78" t="s">
        <v>2974</v>
      </c>
      <c r="B275" s="67" t="s">
        <v>2975</v>
      </c>
      <c r="C275" s="581" t="s">
        <v>2887</v>
      </c>
      <c r="D275" s="581"/>
      <c r="E275" s="581"/>
      <c r="F275" s="581"/>
      <c r="G275" s="581"/>
      <c r="H275" s="68" t="s">
        <v>88</v>
      </c>
      <c r="I275" s="69"/>
      <c r="J275" s="69"/>
      <c r="K275" s="96">
        <v>0.68</v>
      </c>
      <c r="L275" s="70"/>
      <c r="M275" s="69"/>
      <c r="N275" s="77">
        <v>1041.8800000000001</v>
      </c>
      <c r="O275" s="69"/>
      <c r="P275" s="83">
        <v>708.48</v>
      </c>
      <c r="GO275" s="50"/>
      <c r="GP275" s="50"/>
      <c r="GQ275" s="50"/>
      <c r="GR275" s="50"/>
      <c r="GS275" s="50"/>
      <c r="GT275" s="50"/>
      <c r="GU275" s="50"/>
      <c r="GX275" s="8"/>
      <c r="GY275" s="8"/>
      <c r="GZ275" s="8"/>
      <c r="HA275" s="50"/>
      <c r="HB275" s="8"/>
      <c r="HC275" s="50"/>
      <c r="HD275" s="181"/>
      <c r="HE275" s="8"/>
      <c r="HF275" s="8" t="s">
        <v>2887</v>
      </c>
    </row>
    <row r="276" spans="1:214" s="1" customFormat="1" ht="33.75">
      <c r="A276" s="78" t="s">
        <v>2976</v>
      </c>
      <c r="B276" s="67" t="s">
        <v>2977</v>
      </c>
      <c r="C276" s="581" t="s">
        <v>2890</v>
      </c>
      <c r="D276" s="581"/>
      <c r="E276" s="581"/>
      <c r="F276" s="581"/>
      <c r="G276" s="581"/>
      <c r="H276" s="68" t="s">
        <v>88</v>
      </c>
      <c r="I276" s="69"/>
      <c r="J276" s="69"/>
      <c r="K276" s="96">
        <v>0.68</v>
      </c>
      <c r="L276" s="70"/>
      <c r="M276" s="69"/>
      <c r="N276" s="77">
        <v>1141.93</v>
      </c>
      <c r="O276" s="69"/>
      <c r="P276" s="83">
        <v>776.51</v>
      </c>
      <c r="GO276" s="50"/>
      <c r="GP276" s="50"/>
      <c r="GQ276" s="50"/>
      <c r="GR276" s="50"/>
      <c r="GS276" s="50"/>
      <c r="GT276" s="50"/>
      <c r="GU276" s="50"/>
      <c r="GX276" s="8"/>
      <c r="GY276" s="8"/>
      <c r="GZ276" s="8"/>
      <c r="HA276" s="50"/>
      <c r="HB276" s="8"/>
      <c r="HC276" s="50"/>
      <c r="HD276" s="181"/>
      <c r="HE276" s="8"/>
      <c r="HF276" s="8" t="s">
        <v>2890</v>
      </c>
    </row>
    <row r="277" spans="1:214" s="1" customFormat="1" ht="15">
      <c r="A277" s="84"/>
      <c r="B277" s="85"/>
      <c r="C277" s="579" t="s">
        <v>109</v>
      </c>
      <c r="D277" s="579"/>
      <c r="E277" s="579"/>
      <c r="F277" s="579"/>
      <c r="G277" s="579"/>
      <c r="H277" s="53"/>
      <c r="I277" s="54"/>
      <c r="J277" s="54"/>
      <c r="K277" s="54"/>
      <c r="L277" s="57"/>
      <c r="M277" s="54"/>
      <c r="N277" s="57"/>
      <c r="O277" s="54"/>
      <c r="P277" s="81">
        <v>348518.31</v>
      </c>
      <c r="GO277" s="50"/>
      <c r="GP277" s="50"/>
      <c r="GQ277" s="50"/>
      <c r="GR277" s="50"/>
      <c r="GS277" s="50"/>
      <c r="GT277" s="50"/>
      <c r="GU277" s="50"/>
      <c r="GX277" s="8"/>
      <c r="GY277" s="8"/>
      <c r="GZ277" s="8"/>
      <c r="HA277" s="50"/>
      <c r="HB277" s="8"/>
      <c r="HC277" s="50" t="s">
        <v>109</v>
      </c>
      <c r="HD277" s="181"/>
      <c r="HE277" s="8"/>
      <c r="HF277" s="8"/>
    </row>
    <row r="278" spans="1:214" s="1" customFormat="1" ht="0.75" customHeight="1">
      <c r="A278" s="86"/>
      <c r="B278" s="87"/>
      <c r="C278" s="87"/>
      <c r="D278" s="87"/>
      <c r="E278" s="87"/>
      <c r="F278" s="87"/>
      <c r="G278" s="87"/>
      <c r="H278" s="88"/>
      <c r="I278" s="89"/>
      <c r="J278" s="89"/>
      <c r="K278" s="89"/>
      <c r="L278" s="90"/>
      <c r="M278" s="89"/>
      <c r="N278" s="90"/>
      <c r="O278" s="89"/>
      <c r="P278" s="91"/>
      <c r="GO278" s="50"/>
      <c r="GP278" s="50"/>
      <c r="GQ278" s="50"/>
      <c r="GR278" s="50"/>
      <c r="GS278" s="50"/>
      <c r="GT278" s="50"/>
      <c r="GU278" s="50"/>
      <c r="GX278" s="8"/>
      <c r="GY278" s="8"/>
      <c r="GZ278" s="8"/>
      <c r="HA278" s="50"/>
      <c r="HB278" s="8"/>
      <c r="HC278" s="50"/>
      <c r="HD278" s="181"/>
      <c r="HE278" s="8"/>
      <c r="HF278" s="8"/>
    </row>
    <row r="279" spans="1:214" s="1" customFormat="1" ht="22.5">
      <c r="A279" s="51" t="s">
        <v>195</v>
      </c>
      <c r="B279" s="52" t="s">
        <v>1220</v>
      </c>
      <c r="C279" s="580" t="s">
        <v>1221</v>
      </c>
      <c r="D279" s="580"/>
      <c r="E279" s="580"/>
      <c r="F279" s="580"/>
      <c r="G279" s="580"/>
      <c r="H279" s="53" t="s">
        <v>61</v>
      </c>
      <c r="I279" s="54">
        <v>7</v>
      </c>
      <c r="J279" s="55">
        <v>1</v>
      </c>
      <c r="K279" s="55">
        <v>7</v>
      </c>
      <c r="L279" s="57"/>
      <c r="M279" s="54"/>
      <c r="N279" s="57"/>
      <c r="O279" s="54"/>
      <c r="P279" s="58"/>
      <c r="Q279" s="59"/>
      <c r="R279" s="60"/>
      <c r="GO279" s="50"/>
      <c r="GP279" s="50"/>
      <c r="GQ279" s="50" t="s">
        <v>1221</v>
      </c>
      <c r="GR279" s="50" t="s">
        <v>6</v>
      </c>
      <c r="GS279" s="50" t="s">
        <v>6</v>
      </c>
      <c r="GT279" s="50" t="s">
        <v>6</v>
      </c>
      <c r="GU279" s="50" t="s">
        <v>6</v>
      </c>
      <c r="GX279" s="8"/>
      <c r="GY279" s="8"/>
      <c r="GZ279" s="8"/>
      <c r="HA279" s="50"/>
      <c r="HB279" s="8"/>
      <c r="HC279" s="50"/>
      <c r="HD279" s="181"/>
      <c r="HE279" s="8"/>
      <c r="HF279" s="8"/>
    </row>
    <row r="280" spans="1:214" s="1" customFormat="1" ht="23.25">
      <c r="A280" s="64"/>
      <c r="B280" s="65" t="s">
        <v>62</v>
      </c>
      <c r="C280" s="572" t="s">
        <v>63</v>
      </c>
      <c r="D280" s="572"/>
      <c r="E280" s="572"/>
      <c r="F280" s="572"/>
      <c r="G280" s="572"/>
      <c r="H280" s="572"/>
      <c r="I280" s="572"/>
      <c r="J280" s="572"/>
      <c r="K280" s="572"/>
      <c r="L280" s="572"/>
      <c r="M280" s="572"/>
      <c r="N280" s="572"/>
      <c r="O280" s="572"/>
      <c r="P280" s="587"/>
      <c r="GO280" s="50"/>
      <c r="GP280" s="50"/>
      <c r="GQ280" s="50"/>
      <c r="GR280" s="50"/>
      <c r="GS280" s="50"/>
      <c r="GT280" s="50"/>
      <c r="GU280" s="50"/>
      <c r="GW280" s="63" t="s">
        <v>63</v>
      </c>
      <c r="GX280" s="8"/>
      <c r="GY280" s="8"/>
      <c r="GZ280" s="8"/>
      <c r="HA280" s="50"/>
      <c r="HB280" s="8"/>
      <c r="HC280" s="50"/>
      <c r="HD280" s="181"/>
      <c r="HE280" s="8"/>
      <c r="HF280" s="8"/>
    </row>
    <row r="281" spans="1:214" s="1" customFormat="1" ht="15">
      <c r="A281" s="66"/>
      <c r="B281" s="67" t="s">
        <v>58</v>
      </c>
      <c r="C281" s="581" t="s">
        <v>66</v>
      </c>
      <c r="D281" s="581"/>
      <c r="E281" s="581"/>
      <c r="F281" s="581"/>
      <c r="G281" s="581"/>
      <c r="H281" s="68" t="s">
        <v>67</v>
      </c>
      <c r="I281" s="69"/>
      <c r="J281" s="69"/>
      <c r="K281" s="127">
        <v>22.931999999999999</v>
      </c>
      <c r="L281" s="70"/>
      <c r="M281" s="69"/>
      <c r="N281" s="70"/>
      <c r="O281" s="69"/>
      <c r="P281" s="71">
        <v>18560.009999999998</v>
      </c>
      <c r="GO281" s="50"/>
      <c r="GP281" s="50"/>
      <c r="GQ281" s="50"/>
      <c r="GR281" s="50"/>
      <c r="GS281" s="50"/>
      <c r="GT281" s="50"/>
      <c r="GU281" s="50"/>
      <c r="GX281" s="8" t="s">
        <v>66</v>
      </c>
      <c r="GY281" s="8"/>
      <c r="GZ281" s="8"/>
      <c r="HA281" s="50"/>
      <c r="HB281" s="8"/>
      <c r="HC281" s="50"/>
      <c r="HD281" s="181"/>
      <c r="HE281" s="8"/>
      <c r="HF281" s="8"/>
    </row>
    <row r="282" spans="1:214" s="1" customFormat="1" ht="15">
      <c r="A282" s="73"/>
      <c r="B282" s="67" t="s">
        <v>264</v>
      </c>
      <c r="C282" s="581" t="s">
        <v>265</v>
      </c>
      <c r="D282" s="581"/>
      <c r="E282" s="581"/>
      <c r="F282" s="581"/>
      <c r="G282" s="581"/>
      <c r="H282" s="68" t="s">
        <v>67</v>
      </c>
      <c r="I282" s="96">
        <v>2.73</v>
      </c>
      <c r="J282" s="74">
        <v>1.2</v>
      </c>
      <c r="K282" s="127">
        <v>22.931999999999999</v>
      </c>
      <c r="L282" s="129"/>
      <c r="M282" s="130"/>
      <c r="N282" s="77">
        <v>809.35</v>
      </c>
      <c r="O282" s="69"/>
      <c r="P282" s="71">
        <v>18560.009999999998</v>
      </c>
      <c r="GO282" s="50"/>
      <c r="GP282" s="50"/>
      <c r="GQ282" s="50"/>
      <c r="GR282" s="50"/>
      <c r="GS282" s="50"/>
      <c r="GT282" s="50"/>
      <c r="GU282" s="50"/>
      <c r="GX282" s="8"/>
      <c r="GY282" s="8" t="s">
        <v>265</v>
      </c>
      <c r="GZ282" s="8"/>
      <c r="HA282" s="50"/>
      <c r="HB282" s="8"/>
      <c r="HC282" s="50"/>
      <c r="HD282" s="181"/>
      <c r="HE282" s="8"/>
      <c r="HF282" s="8"/>
    </row>
    <row r="283" spans="1:214" s="1" customFormat="1" ht="15">
      <c r="A283" s="66"/>
      <c r="B283" s="67" t="s">
        <v>70</v>
      </c>
      <c r="C283" s="581" t="s">
        <v>71</v>
      </c>
      <c r="D283" s="581"/>
      <c r="E283" s="581"/>
      <c r="F283" s="581"/>
      <c r="G283" s="581"/>
      <c r="H283" s="68"/>
      <c r="I283" s="69"/>
      <c r="J283" s="69"/>
      <c r="K283" s="69"/>
      <c r="L283" s="70"/>
      <c r="M283" s="69"/>
      <c r="N283" s="70"/>
      <c r="O283" s="69"/>
      <c r="P283" s="71">
        <v>22088.880000000001</v>
      </c>
      <c r="GO283" s="50"/>
      <c r="GP283" s="50"/>
      <c r="GQ283" s="50"/>
      <c r="GR283" s="50"/>
      <c r="GS283" s="50"/>
      <c r="GT283" s="50"/>
      <c r="GU283" s="50"/>
      <c r="GX283" s="8" t="s">
        <v>71</v>
      </c>
      <c r="GY283" s="8"/>
      <c r="GZ283" s="8"/>
      <c r="HA283" s="50"/>
      <c r="HB283" s="8"/>
      <c r="HC283" s="50"/>
      <c r="HD283" s="181"/>
      <c r="HE283" s="8"/>
      <c r="HF283" s="8"/>
    </row>
    <row r="284" spans="1:214" s="1" customFormat="1" ht="15">
      <c r="A284" s="66"/>
      <c r="B284" s="67"/>
      <c r="C284" s="581" t="s">
        <v>72</v>
      </c>
      <c r="D284" s="581"/>
      <c r="E284" s="581"/>
      <c r="F284" s="581"/>
      <c r="G284" s="581"/>
      <c r="H284" s="68" t="s">
        <v>67</v>
      </c>
      <c r="I284" s="69"/>
      <c r="J284" s="69"/>
      <c r="K284" s="96">
        <v>9.24</v>
      </c>
      <c r="L284" s="70"/>
      <c r="M284" s="69"/>
      <c r="N284" s="70"/>
      <c r="O284" s="69"/>
      <c r="P284" s="71">
        <v>9851.89</v>
      </c>
      <c r="GO284" s="50"/>
      <c r="GP284" s="50"/>
      <c r="GQ284" s="50"/>
      <c r="GR284" s="50"/>
      <c r="GS284" s="50"/>
      <c r="GT284" s="50"/>
      <c r="GU284" s="50"/>
      <c r="GX284" s="8" t="s">
        <v>72</v>
      </c>
      <c r="GY284" s="8"/>
      <c r="GZ284" s="8"/>
      <c r="HA284" s="50"/>
      <c r="HB284" s="8"/>
      <c r="HC284" s="50"/>
      <c r="HD284" s="181"/>
      <c r="HE284" s="8"/>
      <c r="HF284" s="8"/>
    </row>
    <row r="285" spans="1:214" s="1" customFormat="1" ht="15">
      <c r="A285" s="73"/>
      <c r="B285" s="67" t="s">
        <v>73</v>
      </c>
      <c r="C285" s="581" t="s">
        <v>74</v>
      </c>
      <c r="D285" s="581"/>
      <c r="E285" s="581"/>
      <c r="F285" s="581"/>
      <c r="G285" s="581"/>
      <c r="H285" s="68" t="s">
        <v>75</v>
      </c>
      <c r="I285" s="96">
        <v>0.02</v>
      </c>
      <c r="J285" s="74">
        <v>1.2</v>
      </c>
      <c r="K285" s="127">
        <v>0.16800000000000001</v>
      </c>
      <c r="L285" s="129"/>
      <c r="M285" s="130"/>
      <c r="N285" s="77">
        <v>2027.59</v>
      </c>
      <c r="O285" s="69"/>
      <c r="P285" s="71">
        <v>340.64</v>
      </c>
      <c r="GO285" s="50"/>
      <c r="GP285" s="50"/>
      <c r="GQ285" s="50"/>
      <c r="GR285" s="50"/>
      <c r="GS285" s="50"/>
      <c r="GT285" s="50"/>
      <c r="GU285" s="50"/>
      <c r="GX285" s="8"/>
      <c r="GY285" s="8" t="s">
        <v>74</v>
      </c>
      <c r="GZ285" s="8"/>
      <c r="HA285" s="50"/>
      <c r="HB285" s="8"/>
      <c r="HC285" s="50"/>
      <c r="HD285" s="181"/>
      <c r="HE285" s="8"/>
      <c r="HF285" s="8"/>
    </row>
    <row r="286" spans="1:214" s="1" customFormat="1" ht="15">
      <c r="A286" s="78"/>
      <c r="B286" s="67" t="s">
        <v>76</v>
      </c>
      <c r="C286" s="581" t="s">
        <v>77</v>
      </c>
      <c r="D286" s="581"/>
      <c r="E286" s="581"/>
      <c r="F286" s="581"/>
      <c r="G286" s="581"/>
      <c r="H286" s="68" t="s">
        <v>67</v>
      </c>
      <c r="I286" s="96">
        <v>0.02</v>
      </c>
      <c r="J286" s="74">
        <v>1.2</v>
      </c>
      <c r="K286" s="127">
        <v>0.16800000000000001</v>
      </c>
      <c r="L286" s="70"/>
      <c r="M286" s="69"/>
      <c r="N286" s="77">
        <v>1071.2</v>
      </c>
      <c r="O286" s="69"/>
      <c r="P286" s="83">
        <v>179.96</v>
      </c>
      <c r="GO286" s="50"/>
      <c r="GP286" s="50"/>
      <c r="GQ286" s="50"/>
      <c r="GR286" s="50"/>
      <c r="GS286" s="50"/>
      <c r="GT286" s="50"/>
      <c r="GU286" s="50"/>
      <c r="GX286" s="8"/>
      <c r="GY286" s="8"/>
      <c r="GZ286" s="8" t="s">
        <v>77</v>
      </c>
      <c r="HA286" s="50"/>
      <c r="HB286" s="8"/>
      <c r="HC286" s="50"/>
      <c r="HD286" s="181"/>
      <c r="HE286" s="8"/>
      <c r="HF286" s="8"/>
    </row>
    <row r="287" spans="1:214" s="1" customFormat="1" ht="23.25">
      <c r="A287" s="73"/>
      <c r="B287" s="67" t="s">
        <v>1222</v>
      </c>
      <c r="C287" s="581" t="s">
        <v>1223</v>
      </c>
      <c r="D287" s="581"/>
      <c r="E287" s="581"/>
      <c r="F287" s="581"/>
      <c r="G287" s="581"/>
      <c r="H287" s="68" t="s">
        <v>75</v>
      </c>
      <c r="I287" s="96">
        <v>1.06</v>
      </c>
      <c r="J287" s="74">
        <v>1.2</v>
      </c>
      <c r="K287" s="127">
        <v>8.9039999999999999</v>
      </c>
      <c r="L287" s="75">
        <v>1472.34</v>
      </c>
      <c r="M287" s="76">
        <v>1.65</v>
      </c>
      <c r="N287" s="77">
        <v>2429.36</v>
      </c>
      <c r="O287" s="69"/>
      <c r="P287" s="71">
        <v>21631.02</v>
      </c>
      <c r="GO287" s="50"/>
      <c r="GP287" s="50"/>
      <c r="GQ287" s="50"/>
      <c r="GR287" s="50"/>
      <c r="GS287" s="50"/>
      <c r="GT287" s="50"/>
      <c r="GU287" s="50"/>
      <c r="GX287" s="8"/>
      <c r="GY287" s="8" t="s">
        <v>1223</v>
      </c>
      <c r="GZ287" s="8"/>
      <c r="HA287" s="50"/>
      <c r="HB287" s="8"/>
      <c r="HC287" s="50"/>
      <c r="HD287" s="181"/>
      <c r="HE287" s="8"/>
      <c r="HF287" s="8"/>
    </row>
    <row r="288" spans="1:214" s="1" customFormat="1" ht="15">
      <c r="A288" s="78"/>
      <c r="B288" s="67" t="s">
        <v>76</v>
      </c>
      <c r="C288" s="581" t="s">
        <v>77</v>
      </c>
      <c r="D288" s="581"/>
      <c r="E288" s="581"/>
      <c r="F288" s="581"/>
      <c r="G288" s="581"/>
      <c r="H288" s="68" t="s">
        <v>67</v>
      </c>
      <c r="I288" s="96">
        <v>1.06</v>
      </c>
      <c r="J288" s="74">
        <v>1.2</v>
      </c>
      <c r="K288" s="127">
        <v>8.9039999999999999</v>
      </c>
      <c r="L288" s="70"/>
      <c r="M288" s="69"/>
      <c r="N288" s="77">
        <v>1071.2</v>
      </c>
      <c r="O288" s="69"/>
      <c r="P288" s="71">
        <v>9537.9599999999991</v>
      </c>
      <c r="GO288" s="50"/>
      <c r="GP288" s="50"/>
      <c r="GQ288" s="50"/>
      <c r="GR288" s="50"/>
      <c r="GS288" s="50"/>
      <c r="GT288" s="50"/>
      <c r="GU288" s="50"/>
      <c r="GX288" s="8"/>
      <c r="GY288" s="8"/>
      <c r="GZ288" s="8" t="s">
        <v>77</v>
      </c>
      <c r="HA288" s="50"/>
      <c r="HB288" s="8"/>
      <c r="HC288" s="50"/>
      <c r="HD288" s="181"/>
      <c r="HE288" s="8"/>
      <c r="HF288" s="8"/>
    </row>
    <row r="289" spans="1:215" s="1" customFormat="1" ht="15">
      <c r="A289" s="73"/>
      <c r="B289" s="67" t="s">
        <v>78</v>
      </c>
      <c r="C289" s="581" t="s">
        <v>79</v>
      </c>
      <c r="D289" s="581"/>
      <c r="E289" s="581"/>
      <c r="F289" s="581"/>
      <c r="G289" s="581"/>
      <c r="H289" s="68" t="s">
        <v>75</v>
      </c>
      <c r="I289" s="96">
        <v>0.02</v>
      </c>
      <c r="J289" s="74">
        <v>1.2</v>
      </c>
      <c r="K289" s="127">
        <v>0.16800000000000001</v>
      </c>
      <c r="L289" s="95">
        <v>477.92</v>
      </c>
      <c r="M289" s="76">
        <v>1.46</v>
      </c>
      <c r="N289" s="77">
        <v>697.76</v>
      </c>
      <c r="O289" s="69"/>
      <c r="P289" s="71">
        <v>117.22</v>
      </c>
      <c r="GO289" s="50"/>
      <c r="GP289" s="50"/>
      <c r="GQ289" s="50"/>
      <c r="GR289" s="50"/>
      <c r="GS289" s="50"/>
      <c r="GT289" s="50"/>
      <c r="GU289" s="50"/>
      <c r="GX289" s="8"/>
      <c r="GY289" s="8" t="s">
        <v>79</v>
      </c>
      <c r="GZ289" s="8"/>
      <c r="HA289" s="50"/>
      <c r="HB289" s="8"/>
      <c r="HC289" s="50"/>
      <c r="HD289" s="181"/>
      <c r="HE289" s="8"/>
      <c r="HF289" s="8"/>
    </row>
    <row r="290" spans="1:215" s="1" customFormat="1" ht="15">
      <c r="A290" s="78"/>
      <c r="B290" s="67" t="s">
        <v>80</v>
      </c>
      <c r="C290" s="581" t="s">
        <v>81</v>
      </c>
      <c r="D290" s="581"/>
      <c r="E290" s="581"/>
      <c r="F290" s="581"/>
      <c r="G290" s="581"/>
      <c r="H290" s="68" t="s">
        <v>67</v>
      </c>
      <c r="I290" s="96">
        <v>0.02</v>
      </c>
      <c r="J290" s="74">
        <v>1.2</v>
      </c>
      <c r="K290" s="127">
        <v>0.16800000000000001</v>
      </c>
      <c r="L290" s="70"/>
      <c r="M290" s="69"/>
      <c r="N290" s="173">
        <v>797.45</v>
      </c>
      <c r="O290" s="69"/>
      <c r="P290" s="83">
        <v>133.97</v>
      </c>
      <c r="GO290" s="50"/>
      <c r="GP290" s="50"/>
      <c r="GQ290" s="50"/>
      <c r="GR290" s="50"/>
      <c r="GS290" s="50"/>
      <c r="GT290" s="50"/>
      <c r="GU290" s="50"/>
      <c r="GX290" s="8"/>
      <c r="GY290" s="8"/>
      <c r="GZ290" s="8" t="s">
        <v>81</v>
      </c>
      <c r="HA290" s="50"/>
      <c r="HB290" s="8"/>
      <c r="HC290" s="50"/>
      <c r="HD290" s="181"/>
      <c r="HE290" s="8"/>
      <c r="HF290" s="8"/>
    </row>
    <row r="291" spans="1:215" s="1" customFormat="1" ht="15">
      <c r="A291" s="66"/>
      <c r="B291" s="67" t="s">
        <v>84</v>
      </c>
      <c r="C291" s="581" t="s">
        <v>85</v>
      </c>
      <c r="D291" s="581"/>
      <c r="E291" s="581"/>
      <c r="F291" s="581"/>
      <c r="G291" s="581"/>
      <c r="H291" s="68"/>
      <c r="I291" s="69"/>
      <c r="J291" s="69"/>
      <c r="K291" s="69"/>
      <c r="L291" s="70"/>
      <c r="M291" s="69"/>
      <c r="N291" s="70"/>
      <c r="O291" s="69"/>
      <c r="P291" s="83">
        <v>554.59</v>
      </c>
      <c r="GO291" s="50"/>
      <c r="GP291" s="50"/>
      <c r="GQ291" s="50"/>
      <c r="GR291" s="50"/>
      <c r="GS291" s="50"/>
      <c r="GT291" s="50"/>
      <c r="GU291" s="50"/>
      <c r="GX291" s="8" t="s">
        <v>85</v>
      </c>
      <c r="GY291" s="8"/>
      <c r="GZ291" s="8"/>
      <c r="HA291" s="50"/>
      <c r="HB291" s="8"/>
      <c r="HC291" s="50"/>
      <c r="HD291" s="181"/>
      <c r="HE291" s="8"/>
      <c r="HF291" s="8"/>
    </row>
    <row r="292" spans="1:215" s="1" customFormat="1" ht="15">
      <c r="A292" s="73"/>
      <c r="B292" s="67" t="s">
        <v>114</v>
      </c>
      <c r="C292" s="581" t="s">
        <v>115</v>
      </c>
      <c r="D292" s="581"/>
      <c r="E292" s="581"/>
      <c r="F292" s="581"/>
      <c r="G292" s="581"/>
      <c r="H292" s="68" t="s">
        <v>91</v>
      </c>
      <c r="I292" s="74">
        <v>0.1</v>
      </c>
      <c r="J292" s="69"/>
      <c r="K292" s="74">
        <v>0.7</v>
      </c>
      <c r="L292" s="95">
        <v>174.93</v>
      </c>
      <c r="M292" s="76">
        <v>1.1499999999999999</v>
      </c>
      <c r="N292" s="77">
        <v>201.17</v>
      </c>
      <c r="O292" s="69"/>
      <c r="P292" s="71">
        <v>140.82</v>
      </c>
      <c r="GO292" s="50"/>
      <c r="GP292" s="50"/>
      <c r="GQ292" s="50"/>
      <c r="GR292" s="50"/>
      <c r="GS292" s="50"/>
      <c r="GT292" s="50"/>
      <c r="GU292" s="50"/>
      <c r="GX292" s="8"/>
      <c r="GY292" s="8" t="s">
        <v>115</v>
      </c>
      <c r="GZ292" s="8"/>
      <c r="HA292" s="50"/>
      <c r="HB292" s="8"/>
      <c r="HC292" s="50"/>
      <c r="HD292" s="181"/>
      <c r="HE292" s="8"/>
      <c r="HF292" s="8"/>
    </row>
    <row r="293" spans="1:215" s="1" customFormat="1" ht="15">
      <c r="A293" s="73"/>
      <c r="B293" s="67" t="s">
        <v>97</v>
      </c>
      <c r="C293" s="581" t="s">
        <v>98</v>
      </c>
      <c r="D293" s="581"/>
      <c r="E293" s="581"/>
      <c r="F293" s="581"/>
      <c r="G293" s="581"/>
      <c r="H293" s="68" t="s">
        <v>91</v>
      </c>
      <c r="I293" s="74">
        <v>0.5</v>
      </c>
      <c r="J293" s="69"/>
      <c r="K293" s="74">
        <v>3.5</v>
      </c>
      <c r="L293" s="95">
        <v>79.88</v>
      </c>
      <c r="M293" s="76">
        <v>1.48</v>
      </c>
      <c r="N293" s="77">
        <v>118.22</v>
      </c>
      <c r="O293" s="69"/>
      <c r="P293" s="71">
        <v>413.77</v>
      </c>
      <c r="GO293" s="50"/>
      <c r="GP293" s="50"/>
      <c r="GQ293" s="50"/>
      <c r="GR293" s="50"/>
      <c r="GS293" s="50"/>
      <c r="GT293" s="50"/>
      <c r="GU293" s="50"/>
      <c r="GX293" s="8"/>
      <c r="GY293" s="8" t="s">
        <v>98</v>
      </c>
      <c r="GZ293" s="8"/>
      <c r="HA293" s="50"/>
      <c r="HB293" s="8"/>
      <c r="HC293" s="50"/>
      <c r="HD293" s="181"/>
      <c r="HE293" s="8"/>
      <c r="HF293" s="8"/>
    </row>
    <row r="294" spans="1:215" s="1" customFormat="1" ht="15">
      <c r="A294" s="79"/>
      <c r="B294" s="65"/>
      <c r="C294" s="579" t="s">
        <v>99</v>
      </c>
      <c r="D294" s="579"/>
      <c r="E294" s="579"/>
      <c r="F294" s="579"/>
      <c r="G294" s="579"/>
      <c r="H294" s="53"/>
      <c r="I294" s="54"/>
      <c r="J294" s="54"/>
      <c r="K294" s="54"/>
      <c r="L294" s="57"/>
      <c r="M294" s="54"/>
      <c r="N294" s="80"/>
      <c r="O294" s="54"/>
      <c r="P294" s="81">
        <v>51055.37</v>
      </c>
      <c r="GO294" s="50"/>
      <c r="GP294" s="50"/>
      <c r="GQ294" s="50"/>
      <c r="GR294" s="50"/>
      <c r="GS294" s="50"/>
      <c r="GT294" s="50"/>
      <c r="GU294" s="50"/>
      <c r="GX294" s="8"/>
      <c r="GY294" s="8"/>
      <c r="GZ294" s="8"/>
      <c r="HA294" s="50" t="s">
        <v>99</v>
      </c>
      <c r="HB294" s="8"/>
      <c r="HC294" s="50"/>
      <c r="HD294" s="181"/>
      <c r="HE294" s="8"/>
      <c r="HF294" s="8"/>
    </row>
    <row r="295" spans="1:215" s="1" customFormat="1" ht="15">
      <c r="A295" s="78" t="s">
        <v>198</v>
      </c>
      <c r="B295" s="67" t="s">
        <v>101</v>
      </c>
      <c r="C295" s="581" t="s">
        <v>102</v>
      </c>
      <c r="D295" s="581"/>
      <c r="E295" s="581"/>
      <c r="F295" s="581"/>
      <c r="G295" s="581"/>
      <c r="H295" s="68" t="s">
        <v>103</v>
      </c>
      <c r="I295" s="82">
        <v>2</v>
      </c>
      <c r="J295" s="69"/>
      <c r="K295" s="82">
        <v>2</v>
      </c>
      <c r="L295" s="70"/>
      <c r="M295" s="69"/>
      <c r="N295" s="70"/>
      <c r="O295" s="69"/>
      <c r="P295" s="83">
        <v>309.33</v>
      </c>
      <c r="GO295" s="50"/>
      <c r="GP295" s="50"/>
      <c r="GQ295" s="50"/>
      <c r="GR295" s="50"/>
      <c r="GS295" s="50"/>
      <c r="GT295" s="50"/>
      <c r="GU295" s="50"/>
      <c r="GX295" s="8"/>
      <c r="GY295" s="8"/>
      <c r="GZ295" s="8"/>
      <c r="HA295" s="50"/>
      <c r="HB295" s="8"/>
      <c r="HC295" s="50"/>
      <c r="HD295" s="181"/>
      <c r="HE295" s="8"/>
      <c r="HF295" s="8"/>
      <c r="HG295" s="8" t="s">
        <v>102</v>
      </c>
    </row>
    <row r="296" spans="1:215" s="1" customFormat="1" ht="15">
      <c r="A296" s="78"/>
      <c r="B296" s="67"/>
      <c r="C296" s="581" t="s">
        <v>104</v>
      </c>
      <c r="D296" s="581"/>
      <c r="E296" s="581"/>
      <c r="F296" s="581"/>
      <c r="G296" s="581"/>
      <c r="H296" s="68"/>
      <c r="I296" s="69"/>
      <c r="J296" s="69"/>
      <c r="K296" s="69"/>
      <c r="L296" s="70"/>
      <c r="M296" s="69"/>
      <c r="N296" s="70"/>
      <c r="O296" s="69"/>
      <c r="P296" s="71">
        <v>28411.9</v>
      </c>
      <c r="GO296" s="50"/>
      <c r="GP296" s="50"/>
      <c r="GQ296" s="50"/>
      <c r="GR296" s="50"/>
      <c r="GS296" s="50"/>
      <c r="GT296" s="50"/>
      <c r="GU296" s="50"/>
      <c r="GX296" s="8"/>
      <c r="GY296" s="8"/>
      <c r="GZ296" s="8"/>
      <c r="HA296" s="50"/>
      <c r="HB296" s="8" t="s">
        <v>104</v>
      </c>
      <c r="HC296" s="50"/>
      <c r="HD296" s="181"/>
      <c r="HE296" s="8"/>
      <c r="HF296" s="8"/>
      <c r="HG296" s="8"/>
    </row>
    <row r="297" spans="1:215" s="1" customFormat="1" ht="15">
      <c r="A297" s="78"/>
      <c r="B297" s="67" t="s">
        <v>105</v>
      </c>
      <c r="C297" s="581" t="s">
        <v>106</v>
      </c>
      <c r="D297" s="581"/>
      <c r="E297" s="581"/>
      <c r="F297" s="581"/>
      <c r="G297" s="581"/>
      <c r="H297" s="68" t="s">
        <v>103</v>
      </c>
      <c r="I297" s="82">
        <v>98</v>
      </c>
      <c r="J297" s="69"/>
      <c r="K297" s="82">
        <v>98</v>
      </c>
      <c r="L297" s="70"/>
      <c r="M297" s="69"/>
      <c r="N297" s="70"/>
      <c r="O297" s="69"/>
      <c r="P297" s="71">
        <v>27843.66</v>
      </c>
      <c r="GO297" s="50"/>
      <c r="GP297" s="50"/>
      <c r="GQ297" s="50"/>
      <c r="GR297" s="50"/>
      <c r="GS297" s="50"/>
      <c r="GT297" s="50"/>
      <c r="GU297" s="50"/>
      <c r="GX297" s="8"/>
      <c r="GY297" s="8"/>
      <c r="GZ297" s="8"/>
      <c r="HA297" s="50"/>
      <c r="HB297" s="8" t="s">
        <v>106</v>
      </c>
      <c r="HC297" s="50"/>
      <c r="HD297" s="181"/>
      <c r="HE297" s="8"/>
      <c r="HF297" s="8"/>
      <c r="HG297" s="8"/>
    </row>
    <row r="298" spans="1:215" s="1" customFormat="1" ht="15">
      <c r="A298" s="78"/>
      <c r="B298" s="67" t="s">
        <v>107</v>
      </c>
      <c r="C298" s="581" t="s">
        <v>108</v>
      </c>
      <c r="D298" s="581"/>
      <c r="E298" s="581"/>
      <c r="F298" s="581"/>
      <c r="G298" s="581"/>
      <c r="H298" s="68" t="s">
        <v>103</v>
      </c>
      <c r="I298" s="82">
        <v>51</v>
      </c>
      <c r="J298" s="69"/>
      <c r="K298" s="82">
        <v>51</v>
      </c>
      <c r="L298" s="70"/>
      <c r="M298" s="69"/>
      <c r="N298" s="70"/>
      <c r="O298" s="69"/>
      <c r="P298" s="71">
        <v>14490.07</v>
      </c>
      <c r="GO298" s="50"/>
      <c r="GP298" s="50"/>
      <c r="GQ298" s="50"/>
      <c r="GR298" s="50"/>
      <c r="GS298" s="50"/>
      <c r="GT298" s="50"/>
      <c r="GU298" s="50"/>
      <c r="GX298" s="8"/>
      <c r="GY298" s="8"/>
      <c r="GZ298" s="8"/>
      <c r="HA298" s="50"/>
      <c r="HB298" s="8" t="s">
        <v>108</v>
      </c>
      <c r="HC298" s="50"/>
      <c r="HD298" s="181"/>
      <c r="HE298" s="8"/>
      <c r="HF298" s="8"/>
      <c r="HG298" s="8"/>
    </row>
    <row r="299" spans="1:215" s="1" customFormat="1" ht="15">
      <c r="A299" s="84"/>
      <c r="B299" s="85"/>
      <c r="C299" s="579" t="s">
        <v>109</v>
      </c>
      <c r="D299" s="579"/>
      <c r="E299" s="579"/>
      <c r="F299" s="579"/>
      <c r="G299" s="579"/>
      <c r="H299" s="53"/>
      <c r="I299" s="54"/>
      <c r="J299" s="54"/>
      <c r="K299" s="54"/>
      <c r="L299" s="57"/>
      <c r="M299" s="54"/>
      <c r="N299" s="80">
        <v>13385.49</v>
      </c>
      <c r="O299" s="54"/>
      <c r="P299" s="81">
        <v>93698.43</v>
      </c>
      <c r="GO299" s="50"/>
      <c r="GP299" s="50"/>
      <c r="GQ299" s="50"/>
      <c r="GR299" s="50"/>
      <c r="GS299" s="50"/>
      <c r="GT299" s="50"/>
      <c r="GU299" s="50"/>
      <c r="GX299" s="8"/>
      <c r="GY299" s="8"/>
      <c r="GZ299" s="8"/>
      <c r="HA299" s="50"/>
      <c r="HB299" s="8"/>
      <c r="HC299" s="50" t="s">
        <v>109</v>
      </c>
      <c r="HD299" s="181"/>
      <c r="HE299" s="8"/>
      <c r="HF299" s="8"/>
      <c r="HG299" s="8"/>
    </row>
    <row r="300" spans="1:215" s="1" customFormat="1" ht="0.75" customHeight="1">
      <c r="A300" s="86"/>
      <c r="B300" s="87"/>
      <c r="C300" s="87"/>
      <c r="D300" s="87"/>
      <c r="E300" s="87"/>
      <c r="F300" s="87"/>
      <c r="G300" s="87"/>
      <c r="H300" s="88"/>
      <c r="I300" s="89"/>
      <c r="J300" s="89"/>
      <c r="K300" s="89"/>
      <c r="L300" s="90"/>
      <c r="M300" s="89"/>
      <c r="N300" s="90"/>
      <c r="O300" s="89"/>
      <c r="P300" s="91"/>
      <c r="GO300" s="50"/>
      <c r="GP300" s="50"/>
      <c r="GQ300" s="50"/>
      <c r="GR300" s="50"/>
      <c r="GS300" s="50"/>
      <c r="GT300" s="50"/>
      <c r="GU300" s="50"/>
      <c r="GX300" s="8"/>
      <c r="GY300" s="8"/>
      <c r="GZ300" s="8"/>
      <c r="HA300" s="50"/>
      <c r="HB300" s="8"/>
      <c r="HC300" s="50"/>
      <c r="HD300" s="181"/>
      <c r="HE300" s="8"/>
      <c r="HF300" s="8"/>
      <c r="HG300" s="8"/>
    </row>
    <row r="301" spans="1:215" s="1" customFormat="1" ht="22.5">
      <c r="A301" s="51" t="s">
        <v>198</v>
      </c>
      <c r="B301" s="52" t="s">
        <v>2978</v>
      </c>
      <c r="C301" s="580" t="s">
        <v>2979</v>
      </c>
      <c r="D301" s="580"/>
      <c r="E301" s="580"/>
      <c r="F301" s="580"/>
      <c r="G301" s="580"/>
      <c r="H301" s="53" t="s">
        <v>132</v>
      </c>
      <c r="I301" s="54">
        <v>7</v>
      </c>
      <c r="J301" s="55">
        <v>1</v>
      </c>
      <c r="K301" s="55">
        <v>7</v>
      </c>
      <c r="L301" s="57"/>
      <c r="M301" s="54"/>
      <c r="N301" s="57"/>
      <c r="O301" s="54"/>
      <c r="P301" s="81">
        <v>39846.660000000003</v>
      </c>
      <c r="Q301" s="59"/>
      <c r="R301" s="60"/>
      <c r="GO301" s="50"/>
      <c r="GP301" s="50"/>
      <c r="GQ301" s="50" t="s">
        <v>2979</v>
      </c>
      <c r="GR301" s="50" t="s">
        <v>6</v>
      </c>
      <c r="GS301" s="50" t="s">
        <v>6</v>
      </c>
      <c r="GT301" s="50" t="s">
        <v>6</v>
      </c>
      <c r="GU301" s="50" t="s">
        <v>6</v>
      </c>
      <c r="GX301" s="8"/>
      <c r="GY301" s="8"/>
      <c r="GZ301" s="8"/>
      <c r="HA301" s="50"/>
      <c r="HB301" s="8"/>
      <c r="HC301" s="50"/>
      <c r="HD301" s="181"/>
      <c r="HE301" s="8"/>
      <c r="HF301" s="8"/>
      <c r="HG301" s="8"/>
    </row>
    <row r="302" spans="1:215" s="1" customFormat="1" ht="23.25">
      <c r="A302" s="78" t="s">
        <v>198</v>
      </c>
      <c r="B302" s="67" t="s">
        <v>2978</v>
      </c>
      <c r="C302" s="581" t="s">
        <v>2980</v>
      </c>
      <c r="D302" s="581"/>
      <c r="E302" s="581"/>
      <c r="F302" s="581"/>
      <c r="G302" s="581"/>
      <c r="H302" s="68" t="s">
        <v>132</v>
      </c>
      <c r="I302" s="82">
        <v>7</v>
      </c>
      <c r="J302" s="69"/>
      <c r="K302" s="82">
        <v>7</v>
      </c>
      <c r="L302" s="70"/>
      <c r="M302" s="69"/>
      <c r="N302" s="77">
        <v>5692.38</v>
      </c>
      <c r="O302" s="69"/>
      <c r="P302" s="71">
        <v>39846.660000000003</v>
      </c>
      <c r="GO302" s="50"/>
      <c r="GP302" s="50"/>
      <c r="GQ302" s="50"/>
      <c r="GR302" s="50"/>
      <c r="GS302" s="50"/>
      <c r="GT302" s="50"/>
      <c r="GU302" s="50"/>
      <c r="GX302" s="8"/>
      <c r="GY302" s="8"/>
      <c r="GZ302" s="8"/>
      <c r="HA302" s="50"/>
      <c r="HB302" s="8"/>
      <c r="HC302" s="50"/>
      <c r="HD302" s="181"/>
      <c r="HE302" s="8" t="s">
        <v>2980</v>
      </c>
      <c r="HF302" s="8"/>
      <c r="HG302" s="8"/>
    </row>
    <row r="303" spans="1:215" s="1" customFormat="1" ht="45.75">
      <c r="A303" s="78" t="s">
        <v>2009</v>
      </c>
      <c r="B303" s="67" t="s">
        <v>2981</v>
      </c>
      <c r="C303" s="581" t="s">
        <v>2882</v>
      </c>
      <c r="D303" s="581"/>
      <c r="E303" s="581"/>
      <c r="F303" s="581"/>
      <c r="G303" s="581"/>
      <c r="H303" s="68" t="s">
        <v>88</v>
      </c>
      <c r="I303" s="69"/>
      <c r="J303" s="69"/>
      <c r="K303" s="128">
        <v>5.8099999999999999E-2</v>
      </c>
      <c r="L303" s="70"/>
      <c r="M303" s="69"/>
      <c r="N303" s="77">
        <v>16427.52</v>
      </c>
      <c r="O303" s="69"/>
      <c r="P303" s="83">
        <v>954.44</v>
      </c>
      <c r="GO303" s="50"/>
      <c r="GP303" s="50"/>
      <c r="GQ303" s="50"/>
      <c r="GR303" s="50"/>
      <c r="GS303" s="50"/>
      <c r="GT303" s="50"/>
      <c r="GU303" s="50"/>
      <c r="GX303" s="8"/>
      <c r="GY303" s="8"/>
      <c r="GZ303" s="8"/>
      <c r="HA303" s="50"/>
      <c r="HB303" s="8"/>
      <c r="HC303" s="50"/>
      <c r="HD303" s="181"/>
      <c r="HE303" s="8"/>
      <c r="HF303" s="8" t="s">
        <v>2882</v>
      </c>
      <c r="HG303" s="8"/>
    </row>
    <row r="304" spans="1:215" s="1" customFormat="1" ht="33.75">
      <c r="A304" s="78" t="s">
        <v>2011</v>
      </c>
      <c r="B304" s="67" t="s">
        <v>2982</v>
      </c>
      <c r="C304" s="581" t="s">
        <v>2884</v>
      </c>
      <c r="D304" s="581"/>
      <c r="E304" s="581"/>
      <c r="F304" s="581"/>
      <c r="G304" s="581"/>
      <c r="H304" s="68" t="s">
        <v>88</v>
      </c>
      <c r="I304" s="69"/>
      <c r="J304" s="69"/>
      <c r="K304" s="128">
        <v>5.8099999999999999E-2</v>
      </c>
      <c r="L304" s="70"/>
      <c r="M304" s="69"/>
      <c r="N304" s="77">
        <v>1141.93</v>
      </c>
      <c r="O304" s="69"/>
      <c r="P304" s="83">
        <v>66.349999999999994</v>
      </c>
      <c r="GO304" s="50"/>
      <c r="GP304" s="50"/>
      <c r="GQ304" s="50"/>
      <c r="GR304" s="50"/>
      <c r="GS304" s="50"/>
      <c r="GT304" s="50"/>
      <c r="GU304" s="50"/>
      <c r="GX304" s="8"/>
      <c r="GY304" s="8"/>
      <c r="GZ304" s="8"/>
      <c r="HA304" s="50"/>
      <c r="HB304" s="8"/>
      <c r="HC304" s="50"/>
      <c r="HD304" s="181"/>
      <c r="HE304" s="8"/>
      <c r="HF304" s="8" t="s">
        <v>2884</v>
      </c>
      <c r="HG304" s="8"/>
    </row>
    <row r="305" spans="1:215" s="1" customFormat="1" ht="68.25">
      <c r="A305" s="78" t="s">
        <v>2983</v>
      </c>
      <c r="B305" s="67" t="s">
        <v>2984</v>
      </c>
      <c r="C305" s="581" t="s">
        <v>2887</v>
      </c>
      <c r="D305" s="581"/>
      <c r="E305" s="581"/>
      <c r="F305" s="581"/>
      <c r="G305" s="581"/>
      <c r="H305" s="68" t="s">
        <v>88</v>
      </c>
      <c r="I305" s="69"/>
      <c r="J305" s="69"/>
      <c r="K305" s="128">
        <v>5.8099999999999999E-2</v>
      </c>
      <c r="L305" s="70"/>
      <c r="M305" s="69"/>
      <c r="N305" s="77">
        <v>1041.8800000000001</v>
      </c>
      <c r="O305" s="69"/>
      <c r="P305" s="83">
        <v>60.53</v>
      </c>
      <c r="GO305" s="50"/>
      <c r="GP305" s="50"/>
      <c r="GQ305" s="50"/>
      <c r="GR305" s="50"/>
      <c r="GS305" s="50"/>
      <c r="GT305" s="50"/>
      <c r="GU305" s="50"/>
      <c r="GX305" s="8"/>
      <c r="GY305" s="8"/>
      <c r="GZ305" s="8"/>
      <c r="HA305" s="50"/>
      <c r="HB305" s="8"/>
      <c r="HC305" s="50"/>
      <c r="HD305" s="181"/>
      <c r="HE305" s="8"/>
      <c r="HF305" s="8" t="s">
        <v>2887</v>
      </c>
      <c r="HG305" s="8"/>
    </row>
    <row r="306" spans="1:215" s="1" customFormat="1" ht="33.75">
      <c r="A306" s="78" t="s">
        <v>2985</v>
      </c>
      <c r="B306" s="67" t="s">
        <v>2986</v>
      </c>
      <c r="C306" s="581" t="s">
        <v>2890</v>
      </c>
      <c r="D306" s="581"/>
      <c r="E306" s="581"/>
      <c r="F306" s="581"/>
      <c r="G306" s="581"/>
      <c r="H306" s="68" t="s">
        <v>88</v>
      </c>
      <c r="I306" s="69"/>
      <c r="J306" s="69"/>
      <c r="K306" s="128">
        <v>5.8099999999999999E-2</v>
      </c>
      <c r="L306" s="70"/>
      <c r="M306" s="69"/>
      <c r="N306" s="77">
        <v>1141.93</v>
      </c>
      <c r="O306" s="69"/>
      <c r="P306" s="83">
        <v>66.349999999999994</v>
      </c>
      <c r="GO306" s="50"/>
      <c r="GP306" s="50"/>
      <c r="GQ306" s="50"/>
      <c r="GR306" s="50"/>
      <c r="GS306" s="50"/>
      <c r="GT306" s="50"/>
      <c r="GU306" s="50"/>
      <c r="GX306" s="8"/>
      <c r="GY306" s="8"/>
      <c r="GZ306" s="8"/>
      <c r="HA306" s="50"/>
      <c r="HB306" s="8"/>
      <c r="HC306" s="50"/>
      <c r="HD306" s="181"/>
      <c r="HE306" s="8"/>
      <c r="HF306" s="8" t="s">
        <v>2890</v>
      </c>
      <c r="HG306" s="8"/>
    </row>
    <row r="307" spans="1:215" s="1" customFormat="1" ht="15">
      <c r="A307" s="84"/>
      <c r="B307" s="85"/>
      <c r="C307" s="579" t="s">
        <v>109</v>
      </c>
      <c r="D307" s="579"/>
      <c r="E307" s="579"/>
      <c r="F307" s="579"/>
      <c r="G307" s="579"/>
      <c r="H307" s="53"/>
      <c r="I307" s="54"/>
      <c r="J307" s="54"/>
      <c r="K307" s="54"/>
      <c r="L307" s="57"/>
      <c r="M307" s="54"/>
      <c r="N307" s="57"/>
      <c r="O307" s="54"/>
      <c r="P307" s="81">
        <v>40994.33</v>
      </c>
      <c r="GO307" s="50"/>
      <c r="GP307" s="50"/>
      <c r="GQ307" s="50"/>
      <c r="GR307" s="50"/>
      <c r="GS307" s="50"/>
      <c r="GT307" s="50"/>
      <c r="GU307" s="50"/>
      <c r="GX307" s="8"/>
      <c r="GY307" s="8"/>
      <c r="GZ307" s="8"/>
      <c r="HA307" s="50"/>
      <c r="HB307" s="8"/>
      <c r="HC307" s="50" t="s">
        <v>109</v>
      </c>
      <c r="HD307" s="181"/>
      <c r="HE307" s="8"/>
      <c r="HF307" s="8"/>
      <c r="HG307" s="8"/>
    </row>
    <row r="308" spans="1:215" s="1" customFormat="1" ht="0.75" customHeight="1">
      <c r="A308" s="86"/>
      <c r="B308" s="87"/>
      <c r="C308" s="87"/>
      <c r="D308" s="87"/>
      <c r="E308" s="87"/>
      <c r="F308" s="87"/>
      <c r="G308" s="87"/>
      <c r="H308" s="88"/>
      <c r="I308" s="89"/>
      <c r="J308" s="89"/>
      <c r="K308" s="89"/>
      <c r="L308" s="90"/>
      <c r="M308" s="89"/>
      <c r="N308" s="90"/>
      <c r="O308" s="89"/>
      <c r="P308" s="91"/>
      <c r="GO308" s="50"/>
      <c r="GP308" s="50"/>
      <c r="GQ308" s="50"/>
      <c r="GR308" s="50"/>
      <c r="GS308" s="50"/>
      <c r="GT308" s="50"/>
      <c r="GU308" s="50"/>
      <c r="GX308" s="8"/>
      <c r="GY308" s="8"/>
      <c r="GZ308" s="8"/>
      <c r="HA308" s="50"/>
      <c r="HB308" s="8"/>
      <c r="HC308" s="50"/>
      <c r="HD308" s="181"/>
      <c r="HE308" s="8"/>
      <c r="HF308" s="8"/>
      <c r="HG308" s="8"/>
    </row>
    <row r="309" spans="1:215" s="1" customFormat="1" ht="22.5">
      <c r="A309" s="51" t="s">
        <v>199</v>
      </c>
      <c r="B309" s="52" t="s">
        <v>2987</v>
      </c>
      <c r="C309" s="580" t="s">
        <v>2988</v>
      </c>
      <c r="D309" s="580"/>
      <c r="E309" s="580"/>
      <c r="F309" s="580"/>
      <c r="G309" s="580"/>
      <c r="H309" s="53" t="s">
        <v>223</v>
      </c>
      <c r="I309" s="54">
        <v>0.98</v>
      </c>
      <c r="J309" s="55">
        <v>1</v>
      </c>
      <c r="K309" s="168">
        <v>0.98</v>
      </c>
      <c r="L309" s="57"/>
      <c r="M309" s="54"/>
      <c r="N309" s="57"/>
      <c r="O309" s="54"/>
      <c r="P309" s="58"/>
      <c r="Q309" s="59"/>
      <c r="R309" s="60"/>
      <c r="GO309" s="50"/>
      <c r="GP309" s="50"/>
      <c r="GQ309" s="50" t="s">
        <v>2988</v>
      </c>
      <c r="GR309" s="50" t="s">
        <v>6</v>
      </c>
      <c r="GS309" s="50" t="s">
        <v>6</v>
      </c>
      <c r="GT309" s="50" t="s">
        <v>6</v>
      </c>
      <c r="GU309" s="50" t="s">
        <v>6</v>
      </c>
      <c r="GX309" s="8"/>
      <c r="GY309" s="8"/>
      <c r="GZ309" s="8"/>
      <c r="HA309" s="50"/>
      <c r="HB309" s="8"/>
      <c r="HC309" s="50"/>
      <c r="HD309" s="181"/>
      <c r="HE309" s="8"/>
      <c r="HF309" s="8"/>
      <c r="HG309" s="8"/>
    </row>
    <row r="310" spans="1:215" s="1" customFormat="1" ht="15">
      <c r="A310" s="61"/>
      <c r="B310" s="62"/>
      <c r="C310" s="578" t="s">
        <v>2989</v>
      </c>
      <c r="D310" s="578"/>
      <c r="E310" s="578"/>
      <c r="F310" s="578"/>
      <c r="G310" s="578"/>
      <c r="H310" s="578"/>
      <c r="I310" s="578"/>
      <c r="J310" s="578"/>
      <c r="K310" s="578"/>
      <c r="L310" s="578"/>
      <c r="M310" s="578"/>
      <c r="N310" s="578"/>
      <c r="O310" s="578"/>
      <c r="P310" s="585"/>
      <c r="GO310" s="50"/>
      <c r="GP310" s="50"/>
      <c r="GQ310" s="50"/>
      <c r="GR310" s="50"/>
      <c r="GS310" s="50"/>
      <c r="GT310" s="50"/>
      <c r="GU310" s="50"/>
      <c r="GV310" s="63" t="s">
        <v>2989</v>
      </c>
      <c r="GX310" s="8"/>
      <c r="GY310" s="8"/>
      <c r="GZ310" s="8"/>
      <c r="HA310" s="50"/>
      <c r="HB310" s="8"/>
      <c r="HC310" s="50"/>
      <c r="HD310" s="181"/>
      <c r="HE310" s="8"/>
      <c r="HF310" s="8"/>
      <c r="HG310" s="8"/>
    </row>
    <row r="311" spans="1:215" s="1" customFormat="1" ht="23.25">
      <c r="A311" s="64"/>
      <c r="B311" s="65" t="s">
        <v>62</v>
      </c>
      <c r="C311" s="572" t="s">
        <v>63</v>
      </c>
      <c r="D311" s="572"/>
      <c r="E311" s="572"/>
      <c r="F311" s="572"/>
      <c r="G311" s="572"/>
      <c r="H311" s="572"/>
      <c r="I311" s="572"/>
      <c r="J311" s="572"/>
      <c r="K311" s="572"/>
      <c r="L311" s="572"/>
      <c r="M311" s="572"/>
      <c r="N311" s="572"/>
      <c r="O311" s="572"/>
      <c r="P311" s="587"/>
      <c r="GO311" s="50"/>
      <c r="GP311" s="50"/>
      <c r="GQ311" s="50"/>
      <c r="GR311" s="50"/>
      <c r="GS311" s="50"/>
      <c r="GT311" s="50"/>
      <c r="GU311" s="50"/>
      <c r="GW311" s="63" t="s">
        <v>63</v>
      </c>
      <c r="GX311" s="8"/>
      <c r="GY311" s="8"/>
      <c r="GZ311" s="8"/>
      <c r="HA311" s="50"/>
      <c r="HB311" s="8"/>
      <c r="HC311" s="50"/>
      <c r="HD311" s="181"/>
      <c r="HE311" s="8"/>
      <c r="HF311" s="8"/>
      <c r="HG311" s="8"/>
    </row>
    <row r="312" spans="1:215" s="1" customFormat="1" ht="15">
      <c r="A312" s="66"/>
      <c r="B312" s="67" t="s">
        <v>58</v>
      </c>
      <c r="C312" s="581" t="s">
        <v>66</v>
      </c>
      <c r="D312" s="581"/>
      <c r="E312" s="581"/>
      <c r="F312" s="581"/>
      <c r="G312" s="581"/>
      <c r="H312" s="68" t="s">
        <v>67</v>
      </c>
      <c r="I312" s="69"/>
      <c r="J312" s="69"/>
      <c r="K312" s="172">
        <v>35.374079999999999</v>
      </c>
      <c r="L312" s="70"/>
      <c r="M312" s="69"/>
      <c r="N312" s="70"/>
      <c r="O312" s="69"/>
      <c r="P312" s="71">
        <v>27577.279999999999</v>
      </c>
      <c r="GO312" s="50"/>
      <c r="GP312" s="50"/>
      <c r="GQ312" s="50"/>
      <c r="GR312" s="50"/>
      <c r="GS312" s="50"/>
      <c r="GT312" s="50"/>
      <c r="GU312" s="50"/>
      <c r="GX312" s="8" t="s">
        <v>66</v>
      </c>
      <c r="GY312" s="8"/>
      <c r="GZ312" s="8"/>
      <c r="HA312" s="50"/>
      <c r="HB312" s="8"/>
      <c r="HC312" s="50"/>
      <c r="HD312" s="181"/>
      <c r="HE312" s="8"/>
      <c r="HF312" s="8"/>
      <c r="HG312" s="8"/>
    </row>
    <row r="313" spans="1:215" s="1" customFormat="1" ht="15">
      <c r="A313" s="73"/>
      <c r="B313" s="67" t="s">
        <v>226</v>
      </c>
      <c r="C313" s="581" t="s">
        <v>227</v>
      </c>
      <c r="D313" s="581"/>
      <c r="E313" s="581"/>
      <c r="F313" s="581"/>
      <c r="G313" s="581"/>
      <c r="H313" s="68" t="s">
        <v>67</v>
      </c>
      <c r="I313" s="96">
        <v>30.08</v>
      </c>
      <c r="J313" s="74">
        <v>1.2</v>
      </c>
      <c r="K313" s="172">
        <v>35.374079999999999</v>
      </c>
      <c r="L313" s="129"/>
      <c r="M313" s="130"/>
      <c r="N313" s="77">
        <v>779.59</v>
      </c>
      <c r="O313" s="69"/>
      <c r="P313" s="71">
        <v>27577.279999999999</v>
      </c>
      <c r="GO313" s="50"/>
      <c r="GP313" s="50"/>
      <c r="GQ313" s="50"/>
      <c r="GR313" s="50"/>
      <c r="GS313" s="50"/>
      <c r="GT313" s="50"/>
      <c r="GU313" s="50"/>
      <c r="GX313" s="8"/>
      <c r="GY313" s="8" t="s">
        <v>227</v>
      </c>
      <c r="GZ313" s="8"/>
      <c r="HA313" s="50"/>
      <c r="HB313" s="8"/>
      <c r="HC313" s="50"/>
      <c r="HD313" s="181"/>
      <c r="HE313" s="8"/>
      <c r="HF313" s="8"/>
      <c r="HG313" s="8"/>
    </row>
    <row r="314" spans="1:215" s="1" customFormat="1" ht="15">
      <c r="A314" s="66"/>
      <c r="B314" s="67" t="s">
        <v>70</v>
      </c>
      <c r="C314" s="581" t="s">
        <v>71</v>
      </c>
      <c r="D314" s="581"/>
      <c r="E314" s="581"/>
      <c r="F314" s="581"/>
      <c r="G314" s="581"/>
      <c r="H314" s="68"/>
      <c r="I314" s="69"/>
      <c r="J314" s="69"/>
      <c r="K314" s="69"/>
      <c r="L314" s="70"/>
      <c r="M314" s="69"/>
      <c r="N314" s="70"/>
      <c r="O314" s="69"/>
      <c r="P314" s="71">
        <v>1795.24</v>
      </c>
      <c r="GO314" s="50"/>
      <c r="GP314" s="50"/>
      <c r="GQ314" s="50"/>
      <c r="GR314" s="50"/>
      <c r="GS314" s="50"/>
      <c r="GT314" s="50"/>
      <c r="GU314" s="50"/>
      <c r="GX314" s="8" t="s">
        <v>71</v>
      </c>
      <c r="GY314" s="8"/>
      <c r="GZ314" s="8"/>
      <c r="HA314" s="50"/>
      <c r="HB314" s="8"/>
      <c r="HC314" s="50"/>
      <c r="HD314" s="181"/>
      <c r="HE314" s="8"/>
      <c r="HF314" s="8"/>
      <c r="HG314" s="8"/>
    </row>
    <row r="315" spans="1:215" s="1" customFormat="1" ht="15">
      <c r="A315" s="66"/>
      <c r="B315" s="67"/>
      <c r="C315" s="581" t="s">
        <v>72</v>
      </c>
      <c r="D315" s="581"/>
      <c r="E315" s="581"/>
      <c r="F315" s="581"/>
      <c r="G315" s="581"/>
      <c r="H315" s="68" t="s">
        <v>67</v>
      </c>
      <c r="I315" s="69"/>
      <c r="J315" s="69"/>
      <c r="K315" s="172">
        <v>9.7372800000000002</v>
      </c>
      <c r="L315" s="70"/>
      <c r="M315" s="69"/>
      <c r="N315" s="70"/>
      <c r="O315" s="69"/>
      <c r="P315" s="71">
        <v>7797.18</v>
      </c>
      <c r="GO315" s="50"/>
      <c r="GP315" s="50"/>
      <c r="GQ315" s="50"/>
      <c r="GR315" s="50"/>
      <c r="GS315" s="50"/>
      <c r="GT315" s="50"/>
      <c r="GU315" s="50"/>
      <c r="GX315" s="8" t="s">
        <v>72</v>
      </c>
      <c r="GY315" s="8"/>
      <c r="GZ315" s="8"/>
      <c r="HA315" s="50"/>
      <c r="HB315" s="8"/>
      <c r="HC315" s="50"/>
      <c r="HD315" s="181"/>
      <c r="HE315" s="8"/>
      <c r="HF315" s="8"/>
      <c r="HG315" s="8"/>
    </row>
    <row r="316" spans="1:215" s="1" customFormat="1" ht="15">
      <c r="A316" s="73"/>
      <c r="B316" s="67" t="s">
        <v>73</v>
      </c>
      <c r="C316" s="581" t="s">
        <v>74</v>
      </c>
      <c r="D316" s="581"/>
      <c r="E316" s="581"/>
      <c r="F316" s="581"/>
      <c r="G316" s="581"/>
      <c r="H316" s="68" t="s">
        <v>75</v>
      </c>
      <c r="I316" s="74">
        <v>0.1</v>
      </c>
      <c r="J316" s="74">
        <v>1.2</v>
      </c>
      <c r="K316" s="128">
        <v>0.1176</v>
      </c>
      <c r="L316" s="129"/>
      <c r="M316" s="130"/>
      <c r="N316" s="77">
        <v>2027.59</v>
      </c>
      <c r="O316" s="69"/>
      <c r="P316" s="71">
        <v>238.44</v>
      </c>
      <c r="GO316" s="50"/>
      <c r="GP316" s="50"/>
      <c r="GQ316" s="50"/>
      <c r="GR316" s="50"/>
      <c r="GS316" s="50"/>
      <c r="GT316" s="50"/>
      <c r="GU316" s="50"/>
      <c r="GX316" s="8"/>
      <c r="GY316" s="8" t="s">
        <v>74</v>
      </c>
      <c r="GZ316" s="8"/>
      <c r="HA316" s="50"/>
      <c r="HB316" s="8"/>
      <c r="HC316" s="50"/>
      <c r="HD316" s="181"/>
      <c r="HE316" s="8"/>
      <c r="HF316" s="8"/>
      <c r="HG316" s="8"/>
    </row>
    <row r="317" spans="1:215" s="1" customFormat="1" ht="15">
      <c r="A317" s="78"/>
      <c r="B317" s="67" t="s">
        <v>76</v>
      </c>
      <c r="C317" s="581" t="s">
        <v>77</v>
      </c>
      <c r="D317" s="581"/>
      <c r="E317" s="581"/>
      <c r="F317" s="581"/>
      <c r="G317" s="581"/>
      <c r="H317" s="68" t="s">
        <v>67</v>
      </c>
      <c r="I317" s="74">
        <v>0.1</v>
      </c>
      <c r="J317" s="74">
        <v>1.2</v>
      </c>
      <c r="K317" s="128">
        <v>0.1176</v>
      </c>
      <c r="L317" s="70"/>
      <c r="M317" s="69"/>
      <c r="N317" s="77">
        <v>1071.2</v>
      </c>
      <c r="O317" s="69"/>
      <c r="P317" s="83">
        <v>125.97</v>
      </c>
      <c r="GO317" s="50"/>
      <c r="GP317" s="50"/>
      <c r="GQ317" s="50"/>
      <c r="GR317" s="50"/>
      <c r="GS317" s="50"/>
      <c r="GT317" s="50"/>
      <c r="GU317" s="50"/>
      <c r="GX317" s="8"/>
      <c r="GY317" s="8"/>
      <c r="GZ317" s="8" t="s">
        <v>77</v>
      </c>
      <c r="HA317" s="50"/>
      <c r="HB317" s="8"/>
      <c r="HC317" s="50"/>
      <c r="HD317" s="181"/>
      <c r="HE317" s="8"/>
      <c r="HF317" s="8"/>
      <c r="HG317" s="8"/>
    </row>
    <row r="318" spans="1:215" s="1" customFormat="1" ht="15">
      <c r="A318" s="73"/>
      <c r="B318" s="67" t="s">
        <v>112</v>
      </c>
      <c r="C318" s="581" t="s">
        <v>113</v>
      </c>
      <c r="D318" s="581"/>
      <c r="E318" s="581"/>
      <c r="F318" s="581"/>
      <c r="G318" s="581"/>
      <c r="H318" s="68" t="s">
        <v>75</v>
      </c>
      <c r="I318" s="96">
        <v>8.08</v>
      </c>
      <c r="J318" s="74">
        <v>1.2</v>
      </c>
      <c r="K318" s="172">
        <v>9.5020799999999994</v>
      </c>
      <c r="L318" s="95">
        <v>104.99</v>
      </c>
      <c r="M318" s="76">
        <v>1.42</v>
      </c>
      <c r="N318" s="77">
        <v>149.09</v>
      </c>
      <c r="O318" s="69"/>
      <c r="P318" s="71">
        <v>1416.67</v>
      </c>
      <c r="GO318" s="50"/>
      <c r="GP318" s="50"/>
      <c r="GQ318" s="50"/>
      <c r="GR318" s="50"/>
      <c r="GS318" s="50"/>
      <c r="GT318" s="50"/>
      <c r="GU318" s="50"/>
      <c r="GX318" s="8"/>
      <c r="GY318" s="8" t="s">
        <v>113</v>
      </c>
      <c r="GZ318" s="8"/>
      <c r="HA318" s="50"/>
      <c r="HB318" s="8"/>
      <c r="HC318" s="50"/>
      <c r="HD318" s="181"/>
      <c r="HE318" s="8"/>
      <c r="HF318" s="8"/>
      <c r="HG318" s="8"/>
    </row>
    <row r="319" spans="1:215" s="1" customFormat="1" ht="15">
      <c r="A319" s="78"/>
      <c r="B319" s="67" t="s">
        <v>80</v>
      </c>
      <c r="C319" s="581" t="s">
        <v>81</v>
      </c>
      <c r="D319" s="581"/>
      <c r="E319" s="581"/>
      <c r="F319" s="581"/>
      <c r="G319" s="581"/>
      <c r="H319" s="68" t="s">
        <v>67</v>
      </c>
      <c r="I319" s="96">
        <v>8.08</v>
      </c>
      <c r="J319" s="74">
        <v>1.2</v>
      </c>
      <c r="K319" s="172">
        <v>9.5020799999999994</v>
      </c>
      <c r="L319" s="70"/>
      <c r="M319" s="69"/>
      <c r="N319" s="173">
        <v>797.45</v>
      </c>
      <c r="O319" s="69"/>
      <c r="P319" s="71">
        <v>7577.43</v>
      </c>
      <c r="GO319" s="50"/>
      <c r="GP319" s="50"/>
      <c r="GQ319" s="50"/>
      <c r="GR319" s="50"/>
      <c r="GS319" s="50"/>
      <c r="GT319" s="50"/>
      <c r="GU319" s="50"/>
      <c r="GX319" s="8"/>
      <c r="GY319" s="8"/>
      <c r="GZ319" s="8" t="s">
        <v>81</v>
      </c>
      <c r="HA319" s="50"/>
      <c r="HB319" s="8"/>
      <c r="HC319" s="50"/>
      <c r="HD319" s="181"/>
      <c r="HE319" s="8"/>
      <c r="HF319" s="8"/>
      <c r="HG319" s="8"/>
    </row>
    <row r="320" spans="1:215" s="1" customFormat="1" ht="15">
      <c r="A320" s="73"/>
      <c r="B320" s="67" t="s">
        <v>78</v>
      </c>
      <c r="C320" s="581" t="s">
        <v>79</v>
      </c>
      <c r="D320" s="581"/>
      <c r="E320" s="581"/>
      <c r="F320" s="581"/>
      <c r="G320" s="581"/>
      <c r="H320" s="68" t="s">
        <v>75</v>
      </c>
      <c r="I320" s="74">
        <v>0.1</v>
      </c>
      <c r="J320" s="74">
        <v>1.2</v>
      </c>
      <c r="K320" s="128">
        <v>0.1176</v>
      </c>
      <c r="L320" s="95">
        <v>477.92</v>
      </c>
      <c r="M320" s="76">
        <v>1.46</v>
      </c>
      <c r="N320" s="77">
        <v>697.76</v>
      </c>
      <c r="O320" s="69"/>
      <c r="P320" s="71">
        <v>82.06</v>
      </c>
      <c r="GO320" s="50"/>
      <c r="GP320" s="50"/>
      <c r="GQ320" s="50"/>
      <c r="GR320" s="50"/>
      <c r="GS320" s="50"/>
      <c r="GT320" s="50"/>
      <c r="GU320" s="50"/>
      <c r="GX320" s="8"/>
      <c r="GY320" s="8" t="s">
        <v>79</v>
      </c>
      <c r="GZ320" s="8"/>
      <c r="HA320" s="50"/>
      <c r="HB320" s="8"/>
      <c r="HC320" s="50"/>
      <c r="HD320" s="181"/>
      <c r="HE320" s="8"/>
      <c r="HF320" s="8"/>
      <c r="HG320" s="8"/>
    </row>
    <row r="321" spans="1:215" s="1" customFormat="1" ht="15">
      <c r="A321" s="78"/>
      <c r="B321" s="67" t="s">
        <v>80</v>
      </c>
      <c r="C321" s="581" t="s">
        <v>81</v>
      </c>
      <c r="D321" s="581"/>
      <c r="E321" s="581"/>
      <c r="F321" s="581"/>
      <c r="G321" s="581"/>
      <c r="H321" s="68" t="s">
        <v>67</v>
      </c>
      <c r="I321" s="74">
        <v>0.1</v>
      </c>
      <c r="J321" s="74">
        <v>1.2</v>
      </c>
      <c r="K321" s="128">
        <v>0.1176</v>
      </c>
      <c r="L321" s="70"/>
      <c r="M321" s="69"/>
      <c r="N321" s="173">
        <v>797.45</v>
      </c>
      <c r="O321" s="69"/>
      <c r="P321" s="83">
        <v>93.78</v>
      </c>
      <c r="GO321" s="50"/>
      <c r="GP321" s="50"/>
      <c r="GQ321" s="50"/>
      <c r="GR321" s="50"/>
      <c r="GS321" s="50"/>
      <c r="GT321" s="50"/>
      <c r="GU321" s="50"/>
      <c r="GX321" s="8"/>
      <c r="GY321" s="8"/>
      <c r="GZ321" s="8" t="s">
        <v>81</v>
      </c>
      <c r="HA321" s="50"/>
      <c r="HB321" s="8"/>
      <c r="HC321" s="50"/>
      <c r="HD321" s="181"/>
      <c r="HE321" s="8"/>
      <c r="HF321" s="8"/>
      <c r="HG321" s="8"/>
    </row>
    <row r="322" spans="1:215" s="1" customFormat="1" ht="23.25">
      <c r="A322" s="73"/>
      <c r="B322" s="67" t="s">
        <v>82</v>
      </c>
      <c r="C322" s="581" t="s">
        <v>83</v>
      </c>
      <c r="D322" s="581"/>
      <c r="E322" s="581"/>
      <c r="F322" s="581"/>
      <c r="G322" s="581"/>
      <c r="H322" s="68" t="s">
        <v>75</v>
      </c>
      <c r="I322" s="96">
        <v>2.54</v>
      </c>
      <c r="J322" s="74">
        <v>1.2</v>
      </c>
      <c r="K322" s="172">
        <v>2.9870399999999999</v>
      </c>
      <c r="L322" s="129"/>
      <c r="M322" s="130"/>
      <c r="N322" s="77">
        <v>19.440000000000001</v>
      </c>
      <c r="O322" s="69"/>
      <c r="P322" s="71">
        <v>58.07</v>
      </c>
      <c r="GO322" s="50"/>
      <c r="GP322" s="50"/>
      <c r="GQ322" s="50"/>
      <c r="GR322" s="50"/>
      <c r="GS322" s="50"/>
      <c r="GT322" s="50"/>
      <c r="GU322" s="50"/>
      <c r="GX322" s="8"/>
      <c r="GY322" s="8" t="s">
        <v>83</v>
      </c>
      <c r="GZ322" s="8"/>
      <c r="HA322" s="50"/>
      <c r="HB322" s="8"/>
      <c r="HC322" s="50"/>
      <c r="HD322" s="181"/>
      <c r="HE322" s="8"/>
      <c r="HF322" s="8"/>
      <c r="HG322" s="8"/>
    </row>
    <row r="323" spans="1:215" s="1" customFormat="1" ht="15">
      <c r="A323" s="66"/>
      <c r="B323" s="67" t="s">
        <v>84</v>
      </c>
      <c r="C323" s="581" t="s">
        <v>85</v>
      </c>
      <c r="D323" s="581"/>
      <c r="E323" s="581"/>
      <c r="F323" s="581"/>
      <c r="G323" s="581"/>
      <c r="H323" s="68"/>
      <c r="I323" s="69"/>
      <c r="J323" s="69"/>
      <c r="K323" s="69"/>
      <c r="L323" s="70"/>
      <c r="M323" s="69"/>
      <c r="N323" s="70"/>
      <c r="O323" s="69"/>
      <c r="P323" s="71">
        <v>1820.4</v>
      </c>
      <c r="GO323" s="50"/>
      <c r="GP323" s="50"/>
      <c r="GQ323" s="50"/>
      <c r="GR323" s="50"/>
      <c r="GS323" s="50"/>
      <c r="GT323" s="50"/>
      <c r="GU323" s="50"/>
      <c r="GX323" s="8" t="s">
        <v>85</v>
      </c>
      <c r="GY323" s="8"/>
      <c r="GZ323" s="8"/>
      <c r="HA323" s="50"/>
      <c r="HB323" s="8"/>
      <c r="HC323" s="50"/>
      <c r="HD323" s="181"/>
      <c r="HE323" s="8"/>
      <c r="HF323" s="8"/>
      <c r="HG323" s="8"/>
    </row>
    <row r="324" spans="1:215" s="1" customFormat="1" ht="15">
      <c r="A324" s="73"/>
      <c r="B324" s="67" t="s">
        <v>363</v>
      </c>
      <c r="C324" s="581" t="s">
        <v>364</v>
      </c>
      <c r="D324" s="581"/>
      <c r="E324" s="581"/>
      <c r="F324" s="581"/>
      <c r="G324" s="581"/>
      <c r="H324" s="68" t="s">
        <v>365</v>
      </c>
      <c r="I324" s="128">
        <v>0.31680000000000003</v>
      </c>
      <c r="J324" s="69"/>
      <c r="K324" s="94">
        <v>0.31046400000000002</v>
      </c>
      <c r="L324" s="129"/>
      <c r="M324" s="130"/>
      <c r="N324" s="77">
        <v>3.93</v>
      </c>
      <c r="O324" s="69"/>
      <c r="P324" s="71">
        <v>1.22</v>
      </c>
      <c r="GO324" s="50"/>
      <c r="GP324" s="50"/>
      <c r="GQ324" s="50"/>
      <c r="GR324" s="50"/>
      <c r="GS324" s="50"/>
      <c r="GT324" s="50"/>
      <c r="GU324" s="50"/>
      <c r="GX324" s="8"/>
      <c r="GY324" s="8" t="s">
        <v>364</v>
      </c>
      <c r="GZ324" s="8"/>
      <c r="HA324" s="50"/>
      <c r="HB324" s="8"/>
      <c r="HC324" s="50"/>
      <c r="HD324" s="181"/>
      <c r="HE324" s="8"/>
      <c r="HF324" s="8"/>
      <c r="HG324" s="8"/>
    </row>
    <row r="325" spans="1:215" s="1" customFormat="1" ht="23.25">
      <c r="A325" s="73"/>
      <c r="B325" s="67" t="s">
        <v>89</v>
      </c>
      <c r="C325" s="581" t="s">
        <v>90</v>
      </c>
      <c r="D325" s="581"/>
      <c r="E325" s="581"/>
      <c r="F325" s="581"/>
      <c r="G325" s="581"/>
      <c r="H325" s="68" t="s">
        <v>91</v>
      </c>
      <c r="I325" s="96">
        <v>6.84</v>
      </c>
      <c r="J325" s="69"/>
      <c r="K325" s="128">
        <v>6.7031999999999998</v>
      </c>
      <c r="L325" s="95">
        <v>155.63</v>
      </c>
      <c r="M325" s="76">
        <v>1.19</v>
      </c>
      <c r="N325" s="77">
        <v>185.2</v>
      </c>
      <c r="O325" s="69"/>
      <c r="P325" s="71">
        <v>1241.43</v>
      </c>
      <c r="GO325" s="50"/>
      <c r="GP325" s="50"/>
      <c r="GQ325" s="50"/>
      <c r="GR325" s="50"/>
      <c r="GS325" s="50"/>
      <c r="GT325" s="50"/>
      <c r="GU325" s="50"/>
      <c r="GX325" s="8"/>
      <c r="GY325" s="8" t="s">
        <v>90</v>
      </c>
      <c r="GZ325" s="8"/>
      <c r="HA325" s="50"/>
      <c r="HB325" s="8"/>
      <c r="HC325" s="50"/>
      <c r="HD325" s="181"/>
      <c r="HE325" s="8"/>
      <c r="HF325" s="8"/>
      <c r="HG325" s="8"/>
    </row>
    <row r="326" spans="1:215" s="1" customFormat="1" ht="15">
      <c r="A326" s="73"/>
      <c r="B326" s="67" t="s">
        <v>114</v>
      </c>
      <c r="C326" s="581" t="s">
        <v>115</v>
      </c>
      <c r="D326" s="581"/>
      <c r="E326" s="581"/>
      <c r="F326" s="581"/>
      <c r="G326" s="581"/>
      <c r="H326" s="68" t="s">
        <v>91</v>
      </c>
      <c r="I326" s="74">
        <v>0.8</v>
      </c>
      <c r="J326" s="69"/>
      <c r="K326" s="127">
        <v>0.78400000000000003</v>
      </c>
      <c r="L326" s="95">
        <v>174.93</v>
      </c>
      <c r="M326" s="76">
        <v>1.1499999999999999</v>
      </c>
      <c r="N326" s="77">
        <v>201.17</v>
      </c>
      <c r="O326" s="69"/>
      <c r="P326" s="71">
        <v>157.72</v>
      </c>
      <c r="GO326" s="50"/>
      <c r="GP326" s="50"/>
      <c r="GQ326" s="50"/>
      <c r="GR326" s="50"/>
      <c r="GS326" s="50"/>
      <c r="GT326" s="50"/>
      <c r="GU326" s="50"/>
      <c r="GX326" s="8"/>
      <c r="GY326" s="8" t="s">
        <v>115</v>
      </c>
      <c r="GZ326" s="8"/>
      <c r="HA326" s="50"/>
      <c r="HB326" s="8"/>
      <c r="HC326" s="50"/>
      <c r="HD326" s="181"/>
      <c r="HE326" s="8"/>
      <c r="HF326" s="8"/>
      <c r="HG326" s="8"/>
    </row>
    <row r="327" spans="1:215" s="1" customFormat="1" ht="15">
      <c r="A327" s="73"/>
      <c r="B327" s="67" t="s">
        <v>1858</v>
      </c>
      <c r="C327" s="581" t="s">
        <v>1859</v>
      </c>
      <c r="D327" s="581"/>
      <c r="E327" s="581"/>
      <c r="F327" s="581"/>
      <c r="G327" s="581"/>
      <c r="H327" s="68" t="s">
        <v>126</v>
      </c>
      <c r="I327" s="74">
        <v>0.4</v>
      </c>
      <c r="J327" s="69"/>
      <c r="K327" s="127">
        <v>0.39200000000000002</v>
      </c>
      <c r="L327" s="95">
        <v>41.71</v>
      </c>
      <c r="M327" s="186">
        <v>1.3</v>
      </c>
      <c r="N327" s="77">
        <v>54.22</v>
      </c>
      <c r="O327" s="69"/>
      <c r="P327" s="71">
        <v>21.25</v>
      </c>
      <c r="GO327" s="50"/>
      <c r="GP327" s="50"/>
      <c r="GQ327" s="50"/>
      <c r="GR327" s="50"/>
      <c r="GS327" s="50"/>
      <c r="GT327" s="50"/>
      <c r="GU327" s="50"/>
      <c r="GX327" s="8"/>
      <c r="GY327" s="8" t="s">
        <v>1859</v>
      </c>
      <c r="GZ327" s="8"/>
      <c r="HA327" s="50"/>
      <c r="HB327" s="8"/>
      <c r="HC327" s="50"/>
      <c r="HD327" s="181"/>
      <c r="HE327" s="8"/>
      <c r="HF327" s="8"/>
      <c r="HG327" s="8"/>
    </row>
    <row r="328" spans="1:215" s="1" customFormat="1" ht="15">
      <c r="A328" s="73"/>
      <c r="B328" s="67" t="s">
        <v>2990</v>
      </c>
      <c r="C328" s="581" t="s">
        <v>2991</v>
      </c>
      <c r="D328" s="581"/>
      <c r="E328" s="581"/>
      <c r="F328" s="581"/>
      <c r="G328" s="581"/>
      <c r="H328" s="68" t="s">
        <v>126</v>
      </c>
      <c r="I328" s="96">
        <v>0.11</v>
      </c>
      <c r="J328" s="69"/>
      <c r="K328" s="128">
        <v>0.10780000000000001</v>
      </c>
      <c r="L328" s="75">
        <v>3189.01</v>
      </c>
      <c r="M328" s="76">
        <v>1.1599999999999999</v>
      </c>
      <c r="N328" s="77">
        <v>3699.25</v>
      </c>
      <c r="O328" s="69"/>
      <c r="P328" s="71">
        <v>398.78</v>
      </c>
      <c r="GO328" s="50"/>
      <c r="GP328" s="50"/>
      <c r="GQ328" s="50"/>
      <c r="GR328" s="50"/>
      <c r="GS328" s="50"/>
      <c r="GT328" s="50"/>
      <c r="GU328" s="50"/>
      <c r="GX328" s="8"/>
      <c r="GY328" s="8" t="s">
        <v>2991</v>
      </c>
      <c r="GZ328" s="8"/>
      <c r="HA328" s="50"/>
      <c r="HB328" s="8"/>
      <c r="HC328" s="50"/>
      <c r="HD328" s="181"/>
      <c r="HE328" s="8"/>
      <c r="HF328" s="8"/>
      <c r="HG328" s="8"/>
    </row>
    <row r="329" spans="1:215" s="1" customFormat="1" ht="15">
      <c r="A329" s="79"/>
      <c r="B329" s="65"/>
      <c r="C329" s="579" t="s">
        <v>99</v>
      </c>
      <c r="D329" s="579"/>
      <c r="E329" s="579"/>
      <c r="F329" s="579"/>
      <c r="G329" s="579"/>
      <c r="H329" s="53"/>
      <c r="I329" s="54"/>
      <c r="J329" s="54"/>
      <c r="K329" s="54"/>
      <c r="L329" s="57"/>
      <c r="M329" s="54"/>
      <c r="N329" s="80"/>
      <c r="O329" s="54"/>
      <c r="P329" s="81">
        <v>38990.1</v>
      </c>
      <c r="GO329" s="50"/>
      <c r="GP329" s="50"/>
      <c r="GQ329" s="50"/>
      <c r="GR329" s="50"/>
      <c r="GS329" s="50"/>
      <c r="GT329" s="50"/>
      <c r="GU329" s="50"/>
      <c r="GX329" s="8"/>
      <c r="GY329" s="8"/>
      <c r="GZ329" s="8"/>
      <c r="HA329" s="50" t="s">
        <v>99</v>
      </c>
      <c r="HB329" s="8"/>
      <c r="HC329" s="50"/>
      <c r="HD329" s="181"/>
      <c r="HE329" s="8"/>
      <c r="HF329" s="8"/>
      <c r="HG329" s="8"/>
    </row>
    <row r="330" spans="1:215" s="1" customFormat="1" ht="15">
      <c r="A330" s="78" t="s">
        <v>202</v>
      </c>
      <c r="B330" s="67" t="s">
        <v>101</v>
      </c>
      <c r="C330" s="581" t="s">
        <v>102</v>
      </c>
      <c r="D330" s="581"/>
      <c r="E330" s="581"/>
      <c r="F330" s="581"/>
      <c r="G330" s="581"/>
      <c r="H330" s="68" t="s">
        <v>103</v>
      </c>
      <c r="I330" s="82">
        <v>2</v>
      </c>
      <c r="J330" s="69"/>
      <c r="K330" s="82">
        <v>2</v>
      </c>
      <c r="L330" s="70"/>
      <c r="M330" s="69"/>
      <c r="N330" s="70"/>
      <c r="O330" s="69"/>
      <c r="P330" s="83">
        <v>459.62</v>
      </c>
      <c r="GO330" s="50"/>
      <c r="GP330" s="50"/>
      <c r="GQ330" s="50"/>
      <c r="GR330" s="50"/>
      <c r="GS330" s="50"/>
      <c r="GT330" s="50"/>
      <c r="GU330" s="50"/>
      <c r="GX330" s="8"/>
      <c r="GY330" s="8"/>
      <c r="GZ330" s="8"/>
      <c r="HA330" s="50"/>
      <c r="HB330" s="8"/>
      <c r="HC330" s="50"/>
      <c r="HD330" s="181"/>
      <c r="HE330" s="8"/>
      <c r="HF330" s="8"/>
      <c r="HG330" s="8" t="s">
        <v>102</v>
      </c>
    </row>
    <row r="331" spans="1:215" s="1" customFormat="1" ht="15">
      <c r="A331" s="78"/>
      <c r="B331" s="67"/>
      <c r="C331" s="581" t="s">
        <v>104</v>
      </c>
      <c r="D331" s="581"/>
      <c r="E331" s="581"/>
      <c r="F331" s="581"/>
      <c r="G331" s="581"/>
      <c r="H331" s="68"/>
      <c r="I331" s="69"/>
      <c r="J331" s="69"/>
      <c r="K331" s="69"/>
      <c r="L331" s="70"/>
      <c r="M331" s="69"/>
      <c r="N331" s="70"/>
      <c r="O331" s="69"/>
      <c r="P331" s="71">
        <v>35374.46</v>
      </c>
      <c r="GO331" s="50"/>
      <c r="GP331" s="50"/>
      <c r="GQ331" s="50"/>
      <c r="GR331" s="50"/>
      <c r="GS331" s="50"/>
      <c r="GT331" s="50"/>
      <c r="GU331" s="50"/>
      <c r="GX331" s="8"/>
      <c r="GY331" s="8"/>
      <c r="GZ331" s="8"/>
      <c r="HA331" s="50"/>
      <c r="HB331" s="8" t="s">
        <v>104</v>
      </c>
      <c r="HC331" s="50"/>
      <c r="HD331" s="181"/>
      <c r="HE331" s="8"/>
      <c r="HF331" s="8"/>
      <c r="HG331" s="8"/>
    </row>
    <row r="332" spans="1:215" s="1" customFormat="1" ht="15">
      <c r="A332" s="78"/>
      <c r="B332" s="67" t="s">
        <v>105</v>
      </c>
      <c r="C332" s="581" t="s">
        <v>106</v>
      </c>
      <c r="D332" s="581"/>
      <c r="E332" s="581"/>
      <c r="F332" s="581"/>
      <c r="G332" s="581"/>
      <c r="H332" s="68" t="s">
        <v>103</v>
      </c>
      <c r="I332" s="82">
        <v>98</v>
      </c>
      <c r="J332" s="69"/>
      <c r="K332" s="82">
        <v>98</v>
      </c>
      <c r="L332" s="70"/>
      <c r="M332" s="69"/>
      <c r="N332" s="70"/>
      <c r="O332" s="69"/>
      <c r="P332" s="71">
        <v>34666.97</v>
      </c>
      <c r="GO332" s="50"/>
      <c r="GP332" s="50"/>
      <c r="GQ332" s="50"/>
      <c r="GR332" s="50"/>
      <c r="GS332" s="50"/>
      <c r="GT332" s="50"/>
      <c r="GU332" s="50"/>
      <c r="GX332" s="8"/>
      <c r="GY332" s="8"/>
      <c r="GZ332" s="8"/>
      <c r="HA332" s="50"/>
      <c r="HB332" s="8" t="s">
        <v>106</v>
      </c>
      <c r="HC332" s="50"/>
      <c r="HD332" s="181"/>
      <c r="HE332" s="8"/>
      <c r="HF332" s="8"/>
      <c r="HG332" s="8"/>
    </row>
    <row r="333" spans="1:215" s="1" customFormat="1" ht="15">
      <c r="A333" s="78"/>
      <c r="B333" s="67" t="s">
        <v>107</v>
      </c>
      <c r="C333" s="581" t="s">
        <v>108</v>
      </c>
      <c r="D333" s="581"/>
      <c r="E333" s="581"/>
      <c r="F333" s="581"/>
      <c r="G333" s="581"/>
      <c r="H333" s="68" t="s">
        <v>103</v>
      </c>
      <c r="I333" s="82">
        <v>51</v>
      </c>
      <c r="J333" s="69"/>
      <c r="K333" s="82">
        <v>51</v>
      </c>
      <c r="L333" s="70"/>
      <c r="M333" s="69"/>
      <c r="N333" s="70"/>
      <c r="O333" s="69"/>
      <c r="P333" s="71">
        <v>18040.97</v>
      </c>
      <c r="GO333" s="50"/>
      <c r="GP333" s="50"/>
      <c r="GQ333" s="50"/>
      <c r="GR333" s="50"/>
      <c r="GS333" s="50"/>
      <c r="GT333" s="50"/>
      <c r="GU333" s="50"/>
      <c r="GX333" s="8"/>
      <c r="GY333" s="8"/>
      <c r="GZ333" s="8"/>
      <c r="HA333" s="50"/>
      <c r="HB333" s="8" t="s">
        <v>108</v>
      </c>
      <c r="HC333" s="50"/>
      <c r="HD333" s="181"/>
      <c r="HE333" s="8"/>
      <c r="HF333" s="8"/>
      <c r="HG333" s="8"/>
    </row>
    <row r="334" spans="1:215" s="1" customFormat="1" ht="15">
      <c r="A334" s="84"/>
      <c r="B334" s="85"/>
      <c r="C334" s="579" t="s">
        <v>109</v>
      </c>
      <c r="D334" s="579"/>
      <c r="E334" s="579"/>
      <c r="F334" s="579"/>
      <c r="G334" s="579"/>
      <c r="H334" s="53"/>
      <c r="I334" s="54"/>
      <c r="J334" s="54"/>
      <c r="K334" s="54"/>
      <c r="L334" s="57"/>
      <c r="M334" s="54"/>
      <c r="N334" s="80">
        <v>94038.43</v>
      </c>
      <c r="O334" s="54"/>
      <c r="P334" s="81">
        <v>92157.66</v>
      </c>
      <c r="GO334" s="50"/>
      <c r="GP334" s="50"/>
      <c r="GQ334" s="50"/>
      <c r="GR334" s="50"/>
      <c r="GS334" s="50"/>
      <c r="GT334" s="50"/>
      <c r="GU334" s="50"/>
      <c r="GX334" s="8"/>
      <c r="GY334" s="8"/>
      <c r="GZ334" s="8"/>
      <c r="HA334" s="50"/>
      <c r="HB334" s="8"/>
      <c r="HC334" s="50" t="s">
        <v>109</v>
      </c>
      <c r="HD334" s="181"/>
      <c r="HE334" s="8"/>
      <c r="HF334" s="8"/>
      <c r="HG334" s="8"/>
    </row>
    <row r="335" spans="1:215" s="1" customFormat="1" ht="0.75" customHeight="1">
      <c r="A335" s="86"/>
      <c r="B335" s="87"/>
      <c r="C335" s="87"/>
      <c r="D335" s="87"/>
      <c r="E335" s="87"/>
      <c r="F335" s="87"/>
      <c r="G335" s="87"/>
      <c r="H335" s="88"/>
      <c r="I335" s="89"/>
      <c r="J335" s="89"/>
      <c r="K335" s="89"/>
      <c r="L335" s="90"/>
      <c r="M335" s="89"/>
      <c r="N335" s="90"/>
      <c r="O335" s="89"/>
      <c r="P335" s="91"/>
      <c r="GO335" s="50"/>
      <c r="GP335" s="50"/>
      <c r="GQ335" s="50"/>
      <c r="GR335" s="50"/>
      <c r="GS335" s="50"/>
      <c r="GT335" s="50"/>
      <c r="GU335" s="50"/>
      <c r="GX335" s="8"/>
      <c r="GY335" s="8"/>
      <c r="GZ335" s="8"/>
      <c r="HA335" s="50"/>
      <c r="HB335" s="8"/>
      <c r="HC335" s="50"/>
      <c r="HD335" s="181"/>
      <c r="HE335" s="8"/>
      <c r="HF335" s="8"/>
      <c r="HG335" s="8"/>
    </row>
    <row r="336" spans="1:215" s="1" customFormat="1" ht="22.5">
      <c r="A336" s="51" t="s">
        <v>202</v>
      </c>
      <c r="B336" s="52" t="s">
        <v>2992</v>
      </c>
      <c r="C336" s="580" t="s">
        <v>2993</v>
      </c>
      <c r="D336" s="580"/>
      <c r="E336" s="580"/>
      <c r="F336" s="580"/>
      <c r="G336" s="580"/>
      <c r="H336" s="53" t="s">
        <v>132</v>
      </c>
      <c r="I336" s="54">
        <v>49</v>
      </c>
      <c r="J336" s="55">
        <v>1</v>
      </c>
      <c r="K336" s="55">
        <v>49</v>
      </c>
      <c r="L336" s="57"/>
      <c r="M336" s="54"/>
      <c r="N336" s="57"/>
      <c r="O336" s="54"/>
      <c r="P336" s="81">
        <v>78164.800000000003</v>
      </c>
      <c r="Q336" s="59"/>
      <c r="R336" s="60"/>
      <c r="GO336" s="50"/>
      <c r="GP336" s="50"/>
      <c r="GQ336" s="50" t="s">
        <v>2993</v>
      </c>
      <c r="GR336" s="50" t="s">
        <v>6</v>
      </c>
      <c r="GS336" s="50" t="s">
        <v>6</v>
      </c>
      <c r="GT336" s="50" t="s">
        <v>6</v>
      </c>
      <c r="GU336" s="50" t="s">
        <v>6</v>
      </c>
      <c r="GX336" s="8"/>
      <c r="GY336" s="8"/>
      <c r="GZ336" s="8"/>
      <c r="HA336" s="50"/>
      <c r="HB336" s="8"/>
      <c r="HC336" s="50"/>
      <c r="HD336" s="181"/>
      <c r="HE336" s="8"/>
      <c r="HF336" s="8"/>
      <c r="HG336" s="8"/>
    </row>
    <row r="337" spans="1:215" s="1" customFormat="1" ht="23.25">
      <c r="A337" s="78" t="s">
        <v>202</v>
      </c>
      <c r="B337" s="67" t="s">
        <v>2992</v>
      </c>
      <c r="C337" s="581" t="s">
        <v>2994</v>
      </c>
      <c r="D337" s="581"/>
      <c r="E337" s="581"/>
      <c r="F337" s="581"/>
      <c r="G337" s="581"/>
      <c r="H337" s="68" t="s">
        <v>132</v>
      </c>
      <c r="I337" s="82">
        <v>49</v>
      </c>
      <c r="J337" s="69"/>
      <c r="K337" s="82">
        <v>49</v>
      </c>
      <c r="L337" s="70"/>
      <c r="M337" s="69"/>
      <c r="N337" s="77">
        <v>1595.2</v>
      </c>
      <c r="O337" s="69"/>
      <c r="P337" s="71">
        <v>78164.800000000003</v>
      </c>
      <c r="GO337" s="50"/>
      <c r="GP337" s="50"/>
      <c r="GQ337" s="50"/>
      <c r="GR337" s="50"/>
      <c r="GS337" s="50"/>
      <c r="GT337" s="50"/>
      <c r="GU337" s="50"/>
      <c r="GX337" s="8"/>
      <c r="GY337" s="8"/>
      <c r="GZ337" s="8"/>
      <c r="HA337" s="50"/>
      <c r="HB337" s="8"/>
      <c r="HC337" s="50"/>
      <c r="HD337" s="181"/>
      <c r="HE337" s="8" t="s">
        <v>2994</v>
      </c>
      <c r="HF337" s="8"/>
      <c r="HG337" s="8"/>
    </row>
    <row r="338" spans="1:215" s="1" customFormat="1" ht="45.75">
      <c r="A338" s="78" t="s">
        <v>2027</v>
      </c>
      <c r="B338" s="67" t="s">
        <v>2995</v>
      </c>
      <c r="C338" s="581" t="s">
        <v>2882</v>
      </c>
      <c r="D338" s="581"/>
      <c r="E338" s="581"/>
      <c r="F338" s="581"/>
      <c r="G338" s="581"/>
      <c r="H338" s="68" t="s">
        <v>88</v>
      </c>
      <c r="I338" s="69"/>
      <c r="J338" s="69"/>
      <c r="K338" s="128">
        <v>0.18870000000000001</v>
      </c>
      <c r="L338" s="70"/>
      <c r="M338" s="69"/>
      <c r="N338" s="77">
        <v>16427.52</v>
      </c>
      <c r="O338" s="69"/>
      <c r="P338" s="71">
        <v>3099.87</v>
      </c>
      <c r="GO338" s="50"/>
      <c r="GP338" s="50"/>
      <c r="GQ338" s="50"/>
      <c r="GR338" s="50"/>
      <c r="GS338" s="50"/>
      <c r="GT338" s="50"/>
      <c r="GU338" s="50"/>
      <c r="GX338" s="8"/>
      <c r="GY338" s="8"/>
      <c r="GZ338" s="8"/>
      <c r="HA338" s="50"/>
      <c r="HB338" s="8"/>
      <c r="HC338" s="50"/>
      <c r="HD338" s="181"/>
      <c r="HE338" s="8"/>
      <c r="HF338" s="8" t="s">
        <v>2882</v>
      </c>
      <c r="HG338" s="8"/>
    </row>
    <row r="339" spans="1:215" s="1" customFormat="1" ht="33.75">
      <c r="A339" s="78" t="s">
        <v>2029</v>
      </c>
      <c r="B339" s="67" t="s">
        <v>2996</v>
      </c>
      <c r="C339" s="581" t="s">
        <v>2884</v>
      </c>
      <c r="D339" s="581"/>
      <c r="E339" s="581"/>
      <c r="F339" s="581"/>
      <c r="G339" s="581"/>
      <c r="H339" s="68" t="s">
        <v>88</v>
      </c>
      <c r="I339" s="69"/>
      <c r="J339" s="69"/>
      <c r="K339" s="128">
        <v>0.18870000000000001</v>
      </c>
      <c r="L339" s="70"/>
      <c r="M339" s="69"/>
      <c r="N339" s="77">
        <v>1141.93</v>
      </c>
      <c r="O339" s="69"/>
      <c r="P339" s="83">
        <v>215.48</v>
      </c>
      <c r="GO339" s="50"/>
      <c r="GP339" s="50"/>
      <c r="GQ339" s="50"/>
      <c r="GR339" s="50"/>
      <c r="GS339" s="50"/>
      <c r="GT339" s="50"/>
      <c r="GU339" s="50"/>
      <c r="GX339" s="8"/>
      <c r="GY339" s="8"/>
      <c r="GZ339" s="8"/>
      <c r="HA339" s="50"/>
      <c r="HB339" s="8"/>
      <c r="HC339" s="50"/>
      <c r="HD339" s="181"/>
      <c r="HE339" s="8"/>
      <c r="HF339" s="8" t="s">
        <v>2884</v>
      </c>
      <c r="HG339" s="8"/>
    </row>
    <row r="340" spans="1:215" s="1" customFormat="1" ht="68.25">
      <c r="A340" s="78" t="s">
        <v>2997</v>
      </c>
      <c r="B340" s="67" t="s">
        <v>2998</v>
      </c>
      <c r="C340" s="581" t="s">
        <v>2887</v>
      </c>
      <c r="D340" s="581"/>
      <c r="E340" s="581"/>
      <c r="F340" s="581"/>
      <c r="G340" s="581"/>
      <c r="H340" s="68" t="s">
        <v>88</v>
      </c>
      <c r="I340" s="69"/>
      <c r="J340" s="69"/>
      <c r="K340" s="128">
        <v>0.18870000000000001</v>
      </c>
      <c r="L340" s="70"/>
      <c r="M340" s="69"/>
      <c r="N340" s="77">
        <v>1041.8800000000001</v>
      </c>
      <c r="O340" s="69"/>
      <c r="P340" s="83">
        <v>196.6</v>
      </c>
      <c r="GO340" s="50"/>
      <c r="GP340" s="50"/>
      <c r="GQ340" s="50"/>
      <c r="GR340" s="50"/>
      <c r="GS340" s="50"/>
      <c r="GT340" s="50"/>
      <c r="GU340" s="50"/>
      <c r="GX340" s="8"/>
      <c r="GY340" s="8"/>
      <c r="GZ340" s="8"/>
      <c r="HA340" s="50"/>
      <c r="HB340" s="8"/>
      <c r="HC340" s="50"/>
      <c r="HD340" s="181"/>
      <c r="HE340" s="8"/>
      <c r="HF340" s="8" t="s">
        <v>2887</v>
      </c>
      <c r="HG340" s="8"/>
    </row>
    <row r="341" spans="1:215" s="1" customFormat="1" ht="33.75">
      <c r="A341" s="78" t="s">
        <v>2999</v>
      </c>
      <c r="B341" s="67" t="s">
        <v>3000</v>
      </c>
      <c r="C341" s="581" t="s">
        <v>2890</v>
      </c>
      <c r="D341" s="581"/>
      <c r="E341" s="581"/>
      <c r="F341" s="581"/>
      <c r="G341" s="581"/>
      <c r="H341" s="68" t="s">
        <v>88</v>
      </c>
      <c r="I341" s="69"/>
      <c r="J341" s="69"/>
      <c r="K341" s="128">
        <v>0.18870000000000001</v>
      </c>
      <c r="L341" s="70"/>
      <c r="M341" s="69"/>
      <c r="N341" s="77">
        <v>1141.93</v>
      </c>
      <c r="O341" s="69"/>
      <c r="P341" s="83">
        <v>215.48</v>
      </c>
      <c r="GO341" s="50"/>
      <c r="GP341" s="50"/>
      <c r="GQ341" s="50"/>
      <c r="GR341" s="50"/>
      <c r="GS341" s="50"/>
      <c r="GT341" s="50"/>
      <c r="GU341" s="50"/>
      <c r="GX341" s="8"/>
      <c r="GY341" s="8"/>
      <c r="GZ341" s="8"/>
      <c r="HA341" s="50"/>
      <c r="HB341" s="8"/>
      <c r="HC341" s="50"/>
      <c r="HD341" s="181"/>
      <c r="HE341" s="8"/>
      <c r="HF341" s="8" t="s">
        <v>2890</v>
      </c>
      <c r="HG341" s="8"/>
    </row>
    <row r="342" spans="1:215" s="1" customFormat="1" ht="15">
      <c r="A342" s="84"/>
      <c r="B342" s="85"/>
      <c r="C342" s="579" t="s">
        <v>109</v>
      </c>
      <c r="D342" s="579"/>
      <c r="E342" s="579"/>
      <c r="F342" s="579"/>
      <c r="G342" s="579"/>
      <c r="H342" s="53"/>
      <c r="I342" s="54"/>
      <c r="J342" s="54"/>
      <c r="K342" s="54"/>
      <c r="L342" s="57"/>
      <c r="M342" s="54"/>
      <c r="N342" s="57"/>
      <c r="O342" s="54"/>
      <c r="P342" s="81">
        <v>81892.23</v>
      </c>
      <c r="GO342" s="50"/>
      <c r="GP342" s="50"/>
      <c r="GQ342" s="50"/>
      <c r="GR342" s="50"/>
      <c r="GS342" s="50"/>
      <c r="GT342" s="50"/>
      <c r="GU342" s="50"/>
      <c r="GX342" s="8"/>
      <c r="GY342" s="8"/>
      <c r="GZ342" s="8"/>
      <c r="HA342" s="50"/>
      <c r="HB342" s="8"/>
      <c r="HC342" s="50" t="s">
        <v>109</v>
      </c>
      <c r="HD342" s="181"/>
      <c r="HE342" s="8"/>
      <c r="HF342" s="8"/>
      <c r="HG342" s="8"/>
    </row>
    <row r="343" spans="1:215" s="1" customFormat="1" ht="0.75" customHeight="1">
      <c r="A343" s="86"/>
      <c r="B343" s="87"/>
      <c r="C343" s="87"/>
      <c r="D343" s="87"/>
      <c r="E343" s="87"/>
      <c r="F343" s="87"/>
      <c r="G343" s="87"/>
      <c r="H343" s="88"/>
      <c r="I343" s="89"/>
      <c r="J343" s="89"/>
      <c r="K343" s="89"/>
      <c r="L343" s="90"/>
      <c r="M343" s="89"/>
      <c r="N343" s="90"/>
      <c r="O343" s="89"/>
      <c r="P343" s="91"/>
      <c r="GO343" s="50"/>
      <c r="GP343" s="50"/>
      <c r="GQ343" s="50"/>
      <c r="GR343" s="50"/>
      <c r="GS343" s="50"/>
      <c r="GT343" s="50"/>
      <c r="GU343" s="50"/>
      <c r="GX343" s="8"/>
      <c r="GY343" s="8"/>
      <c r="GZ343" s="8"/>
      <c r="HA343" s="50"/>
      <c r="HB343" s="8"/>
      <c r="HC343" s="50"/>
      <c r="HD343" s="181"/>
      <c r="HE343" s="8"/>
      <c r="HF343" s="8"/>
      <c r="HG343" s="8"/>
    </row>
    <row r="344" spans="1:215" s="1" customFormat="1" ht="22.5">
      <c r="A344" s="51" t="s">
        <v>2421</v>
      </c>
      <c r="B344" s="52" t="s">
        <v>3001</v>
      </c>
      <c r="C344" s="580" t="s">
        <v>3002</v>
      </c>
      <c r="D344" s="580"/>
      <c r="E344" s="580"/>
      <c r="F344" s="580"/>
      <c r="G344" s="580"/>
      <c r="H344" s="53" t="s">
        <v>132</v>
      </c>
      <c r="I344" s="54">
        <v>34</v>
      </c>
      <c r="J344" s="55">
        <v>1</v>
      </c>
      <c r="K344" s="55">
        <v>34</v>
      </c>
      <c r="L344" s="57"/>
      <c r="M344" s="54"/>
      <c r="N344" s="57"/>
      <c r="O344" s="54"/>
      <c r="P344" s="81">
        <v>7707.46</v>
      </c>
      <c r="Q344" s="59"/>
      <c r="R344" s="60"/>
      <c r="GO344" s="50"/>
      <c r="GP344" s="50"/>
      <c r="GQ344" s="50" t="s">
        <v>3002</v>
      </c>
      <c r="GR344" s="50" t="s">
        <v>6</v>
      </c>
      <c r="GS344" s="50" t="s">
        <v>6</v>
      </c>
      <c r="GT344" s="50" t="s">
        <v>6</v>
      </c>
      <c r="GU344" s="50" t="s">
        <v>6</v>
      </c>
      <c r="GX344" s="8"/>
      <c r="GY344" s="8"/>
      <c r="GZ344" s="8"/>
      <c r="HA344" s="50"/>
      <c r="HB344" s="8"/>
      <c r="HC344" s="50"/>
      <c r="HD344" s="181"/>
      <c r="HE344" s="8"/>
      <c r="HF344" s="8"/>
      <c r="HG344" s="8"/>
    </row>
    <row r="345" spans="1:215" s="1" customFormat="1" ht="23.25">
      <c r="A345" s="78" t="s">
        <v>2421</v>
      </c>
      <c r="B345" s="67" t="s">
        <v>3001</v>
      </c>
      <c r="C345" s="581" t="s">
        <v>3003</v>
      </c>
      <c r="D345" s="581"/>
      <c r="E345" s="581"/>
      <c r="F345" s="581"/>
      <c r="G345" s="581"/>
      <c r="H345" s="68" t="s">
        <v>132</v>
      </c>
      <c r="I345" s="82">
        <v>34</v>
      </c>
      <c r="J345" s="69"/>
      <c r="K345" s="82">
        <v>34</v>
      </c>
      <c r="L345" s="70"/>
      <c r="M345" s="69"/>
      <c r="N345" s="173">
        <v>226.69</v>
      </c>
      <c r="O345" s="69"/>
      <c r="P345" s="71">
        <v>7707.46</v>
      </c>
      <c r="GO345" s="50"/>
      <c r="GP345" s="50"/>
      <c r="GQ345" s="50"/>
      <c r="GR345" s="50"/>
      <c r="GS345" s="50"/>
      <c r="GT345" s="50"/>
      <c r="GU345" s="50"/>
      <c r="GX345" s="8"/>
      <c r="GY345" s="8"/>
      <c r="GZ345" s="8"/>
      <c r="HA345" s="50"/>
      <c r="HB345" s="8"/>
      <c r="HC345" s="50"/>
      <c r="HD345" s="181"/>
      <c r="HE345" s="8" t="s">
        <v>3003</v>
      </c>
      <c r="HF345" s="8"/>
      <c r="HG345" s="8"/>
    </row>
    <row r="346" spans="1:215" s="1" customFormat="1" ht="45.75">
      <c r="A346" s="78" t="s">
        <v>2422</v>
      </c>
      <c r="B346" s="67" t="s">
        <v>3004</v>
      </c>
      <c r="C346" s="581" t="s">
        <v>2882</v>
      </c>
      <c r="D346" s="581"/>
      <c r="E346" s="581"/>
      <c r="F346" s="581"/>
      <c r="G346" s="581"/>
      <c r="H346" s="68" t="s">
        <v>88</v>
      </c>
      <c r="I346" s="69"/>
      <c r="J346" s="69"/>
      <c r="K346" s="128">
        <v>1.6299999999999999E-2</v>
      </c>
      <c r="L346" s="70"/>
      <c r="M346" s="69"/>
      <c r="N346" s="77">
        <v>16427.52</v>
      </c>
      <c r="O346" s="69"/>
      <c r="P346" s="83">
        <v>267.77</v>
      </c>
      <c r="GO346" s="50"/>
      <c r="GP346" s="50"/>
      <c r="GQ346" s="50"/>
      <c r="GR346" s="50"/>
      <c r="GS346" s="50"/>
      <c r="GT346" s="50"/>
      <c r="GU346" s="50"/>
      <c r="GX346" s="8"/>
      <c r="GY346" s="8"/>
      <c r="GZ346" s="8"/>
      <c r="HA346" s="50"/>
      <c r="HB346" s="8"/>
      <c r="HC346" s="50"/>
      <c r="HD346" s="181"/>
      <c r="HE346" s="8"/>
      <c r="HF346" s="8" t="s">
        <v>2882</v>
      </c>
      <c r="HG346" s="8"/>
    </row>
    <row r="347" spans="1:215" s="1" customFormat="1" ht="33.75">
      <c r="A347" s="78" t="s">
        <v>2423</v>
      </c>
      <c r="B347" s="67" t="s">
        <v>3005</v>
      </c>
      <c r="C347" s="581" t="s">
        <v>2884</v>
      </c>
      <c r="D347" s="581"/>
      <c r="E347" s="581"/>
      <c r="F347" s="581"/>
      <c r="G347" s="581"/>
      <c r="H347" s="68" t="s">
        <v>88</v>
      </c>
      <c r="I347" s="69"/>
      <c r="J347" s="69"/>
      <c r="K347" s="128">
        <v>1.6299999999999999E-2</v>
      </c>
      <c r="L347" s="70"/>
      <c r="M347" s="69"/>
      <c r="N347" s="77">
        <v>1141.93</v>
      </c>
      <c r="O347" s="69"/>
      <c r="P347" s="83">
        <v>18.61</v>
      </c>
      <c r="GO347" s="50"/>
      <c r="GP347" s="50"/>
      <c r="GQ347" s="50"/>
      <c r="GR347" s="50"/>
      <c r="GS347" s="50"/>
      <c r="GT347" s="50"/>
      <c r="GU347" s="50"/>
      <c r="GX347" s="8"/>
      <c r="GY347" s="8"/>
      <c r="GZ347" s="8"/>
      <c r="HA347" s="50"/>
      <c r="HB347" s="8"/>
      <c r="HC347" s="50"/>
      <c r="HD347" s="181"/>
      <c r="HE347" s="8"/>
      <c r="HF347" s="8" t="s">
        <v>2884</v>
      </c>
      <c r="HG347" s="8"/>
    </row>
    <row r="348" spans="1:215" s="1" customFormat="1" ht="68.25">
      <c r="A348" s="78" t="s">
        <v>3006</v>
      </c>
      <c r="B348" s="67" t="s">
        <v>3007</v>
      </c>
      <c r="C348" s="581" t="s">
        <v>2887</v>
      </c>
      <c r="D348" s="581"/>
      <c r="E348" s="581"/>
      <c r="F348" s="581"/>
      <c r="G348" s="581"/>
      <c r="H348" s="68" t="s">
        <v>88</v>
      </c>
      <c r="I348" s="69"/>
      <c r="J348" s="69"/>
      <c r="K348" s="128">
        <v>1.6299999999999999E-2</v>
      </c>
      <c r="L348" s="70"/>
      <c r="M348" s="69"/>
      <c r="N348" s="77">
        <v>1041.8800000000001</v>
      </c>
      <c r="O348" s="69"/>
      <c r="P348" s="83">
        <v>16.98</v>
      </c>
      <c r="GO348" s="50"/>
      <c r="GP348" s="50"/>
      <c r="GQ348" s="50"/>
      <c r="GR348" s="50"/>
      <c r="GS348" s="50"/>
      <c r="GT348" s="50"/>
      <c r="GU348" s="50"/>
      <c r="GX348" s="8"/>
      <c r="GY348" s="8"/>
      <c r="GZ348" s="8"/>
      <c r="HA348" s="50"/>
      <c r="HB348" s="8"/>
      <c r="HC348" s="50"/>
      <c r="HD348" s="181"/>
      <c r="HE348" s="8"/>
      <c r="HF348" s="8" t="s">
        <v>2887</v>
      </c>
      <c r="HG348" s="8"/>
    </row>
    <row r="349" spans="1:215" s="1" customFormat="1" ht="33.75">
      <c r="A349" s="78" t="s">
        <v>3008</v>
      </c>
      <c r="B349" s="67" t="s">
        <v>3009</v>
      </c>
      <c r="C349" s="581" t="s">
        <v>2890</v>
      </c>
      <c r="D349" s="581"/>
      <c r="E349" s="581"/>
      <c r="F349" s="581"/>
      <c r="G349" s="581"/>
      <c r="H349" s="68" t="s">
        <v>88</v>
      </c>
      <c r="I349" s="69"/>
      <c r="J349" s="69"/>
      <c r="K349" s="128">
        <v>1.6299999999999999E-2</v>
      </c>
      <c r="L349" s="70"/>
      <c r="M349" s="69"/>
      <c r="N349" s="77">
        <v>1141.93</v>
      </c>
      <c r="O349" s="69"/>
      <c r="P349" s="83">
        <v>18.61</v>
      </c>
      <c r="GO349" s="50"/>
      <c r="GP349" s="50"/>
      <c r="GQ349" s="50"/>
      <c r="GR349" s="50"/>
      <c r="GS349" s="50"/>
      <c r="GT349" s="50"/>
      <c r="GU349" s="50"/>
      <c r="GX349" s="8"/>
      <c r="GY349" s="8"/>
      <c r="GZ349" s="8"/>
      <c r="HA349" s="50"/>
      <c r="HB349" s="8"/>
      <c r="HC349" s="50"/>
      <c r="HD349" s="181"/>
      <c r="HE349" s="8"/>
      <c r="HF349" s="8" t="s">
        <v>2890</v>
      </c>
      <c r="HG349" s="8"/>
    </row>
    <row r="350" spans="1:215" s="1" customFormat="1" ht="15">
      <c r="A350" s="84"/>
      <c r="B350" s="85"/>
      <c r="C350" s="579" t="s">
        <v>109</v>
      </c>
      <c r="D350" s="579"/>
      <c r="E350" s="579"/>
      <c r="F350" s="579"/>
      <c r="G350" s="579"/>
      <c r="H350" s="53"/>
      <c r="I350" s="54"/>
      <c r="J350" s="54"/>
      <c r="K350" s="54"/>
      <c r="L350" s="57"/>
      <c r="M350" s="54"/>
      <c r="N350" s="57"/>
      <c r="O350" s="54"/>
      <c r="P350" s="81">
        <v>8029.43</v>
      </c>
      <c r="GO350" s="50"/>
      <c r="GP350" s="50"/>
      <c r="GQ350" s="50"/>
      <c r="GR350" s="50"/>
      <c r="GS350" s="50"/>
      <c r="GT350" s="50"/>
      <c r="GU350" s="50"/>
      <c r="GX350" s="8"/>
      <c r="GY350" s="8"/>
      <c r="GZ350" s="8"/>
      <c r="HA350" s="50"/>
      <c r="HB350" s="8"/>
      <c r="HC350" s="50" t="s">
        <v>109</v>
      </c>
      <c r="HD350" s="181"/>
      <c r="HE350" s="8"/>
      <c r="HF350" s="8"/>
      <c r="HG350" s="8"/>
    </row>
    <row r="351" spans="1:215" s="1" customFormat="1" ht="0.75" customHeight="1">
      <c r="A351" s="86"/>
      <c r="B351" s="87"/>
      <c r="C351" s="87"/>
      <c r="D351" s="87"/>
      <c r="E351" s="87"/>
      <c r="F351" s="87"/>
      <c r="G351" s="87"/>
      <c r="H351" s="88"/>
      <c r="I351" s="89"/>
      <c r="J351" s="89"/>
      <c r="K351" s="89"/>
      <c r="L351" s="90"/>
      <c r="M351" s="89"/>
      <c r="N351" s="90"/>
      <c r="O351" s="89"/>
      <c r="P351" s="91"/>
      <c r="GO351" s="50"/>
      <c r="GP351" s="50"/>
      <c r="GQ351" s="50"/>
      <c r="GR351" s="50"/>
      <c r="GS351" s="50"/>
      <c r="GT351" s="50"/>
      <c r="GU351" s="50"/>
      <c r="GX351" s="8"/>
      <c r="GY351" s="8"/>
      <c r="GZ351" s="8"/>
      <c r="HA351" s="50"/>
      <c r="HB351" s="8"/>
      <c r="HC351" s="50"/>
      <c r="HD351" s="181"/>
      <c r="HE351" s="8"/>
      <c r="HF351" s="8"/>
      <c r="HG351" s="8"/>
    </row>
    <row r="352" spans="1:215" s="1" customFormat="1" ht="22.5">
      <c r="A352" s="51" t="s">
        <v>2424</v>
      </c>
      <c r="B352" s="52" t="s">
        <v>3010</v>
      </c>
      <c r="C352" s="580" t="s">
        <v>3011</v>
      </c>
      <c r="D352" s="580"/>
      <c r="E352" s="580"/>
      <c r="F352" s="580"/>
      <c r="G352" s="580"/>
      <c r="H352" s="53" t="s">
        <v>132</v>
      </c>
      <c r="I352" s="54">
        <v>2</v>
      </c>
      <c r="J352" s="55">
        <v>1</v>
      </c>
      <c r="K352" s="55">
        <v>2</v>
      </c>
      <c r="L352" s="57"/>
      <c r="M352" s="54"/>
      <c r="N352" s="57"/>
      <c r="O352" s="54"/>
      <c r="P352" s="81">
        <v>5709.16</v>
      </c>
      <c r="Q352" s="59"/>
      <c r="R352" s="60"/>
      <c r="GO352" s="50"/>
      <c r="GP352" s="50"/>
      <c r="GQ352" s="50" t="s">
        <v>3011</v>
      </c>
      <c r="GR352" s="50" t="s">
        <v>6</v>
      </c>
      <c r="GS352" s="50" t="s">
        <v>6</v>
      </c>
      <c r="GT352" s="50" t="s">
        <v>6</v>
      </c>
      <c r="GU352" s="50" t="s">
        <v>6</v>
      </c>
      <c r="GX352" s="8"/>
      <c r="GY352" s="8"/>
      <c r="GZ352" s="8"/>
      <c r="HA352" s="50"/>
      <c r="HB352" s="8"/>
      <c r="HC352" s="50"/>
      <c r="HD352" s="181"/>
      <c r="HE352" s="8"/>
      <c r="HF352" s="8"/>
      <c r="HG352" s="8"/>
    </row>
    <row r="353" spans="1:217" s="1" customFormat="1" ht="23.25">
      <c r="A353" s="78" t="s">
        <v>2424</v>
      </c>
      <c r="B353" s="67" t="s">
        <v>3010</v>
      </c>
      <c r="C353" s="581" t="s">
        <v>3012</v>
      </c>
      <c r="D353" s="581"/>
      <c r="E353" s="581"/>
      <c r="F353" s="581"/>
      <c r="G353" s="581"/>
      <c r="H353" s="68" t="s">
        <v>132</v>
      </c>
      <c r="I353" s="82">
        <v>2</v>
      </c>
      <c r="J353" s="69"/>
      <c r="K353" s="82">
        <v>2</v>
      </c>
      <c r="L353" s="70"/>
      <c r="M353" s="69"/>
      <c r="N353" s="77">
        <v>2854.58</v>
      </c>
      <c r="O353" s="69"/>
      <c r="P353" s="71">
        <v>5709.16</v>
      </c>
      <c r="GO353" s="50"/>
      <c r="GP353" s="50"/>
      <c r="GQ353" s="50"/>
      <c r="GR353" s="50"/>
      <c r="GS353" s="50"/>
      <c r="GT353" s="50"/>
      <c r="GU353" s="50"/>
      <c r="GX353" s="8"/>
      <c r="GY353" s="8"/>
      <c r="GZ353" s="8"/>
      <c r="HA353" s="50"/>
      <c r="HB353" s="8"/>
      <c r="HC353" s="50"/>
      <c r="HD353" s="181"/>
      <c r="HE353" s="8" t="s">
        <v>3012</v>
      </c>
      <c r="HF353" s="8"/>
      <c r="HG353" s="8"/>
    </row>
    <row r="354" spans="1:217" s="1" customFormat="1" ht="45.75">
      <c r="A354" s="78" t="s">
        <v>2426</v>
      </c>
      <c r="B354" s="67" t="s">
        <v>3013</v>
      </c>
      <c r="C354" s="581" t="s">
        <v>2882</v>
      </c>
      <c r="D354" s="581"/>
      <c r="E354" s="581"/>
      <c r="F354" s="581"/>
      <c r="G354" s="581"/>
      <c r="H354" s="68" t="s">
        <v>88</v>
      </c>
      <c r="I354" s="69"/>
      <c r="J354" s="69"/>
      <c r="K354" s="128">
        <v>1.2999999999999999E-3</v>
      </c>
      <c r="L354" s="70"/>
      <c r="M354" s="69"/>
      <c r="N354" s="77">
        <v>16427.52</v>
      </c>
      <c r="O354" s="69"/>
      <c r="P354" s="83">
        <v>21.36</v>
      </c>
      <c r="GO354" s="50"/>
      <c r="GP354" s="50"/>
      <c r="GQ354" s="50"/>
      <c r="GR354" s="50"/>
      <c r="GS354" s="50"/>
      <c r="GT354" s="50"/>
      <c r="GU354" s="50"/>
      <c r="GX354" s="8"/>
      <c r="GY354" s="8"/>
      <c r="GZ354" s="8"/>
      <c r="HA354" s="50"/>
      <c r="HB354" s="8"/>
      <c r="HC354" s="50"/>
      <c r="HD354" s="181"/>
      <c r="HE354" s="8"/>
      <c r="HF354" s="8" t="s">
        <v>2882</v>
      </c>
      <c r="HG354" s="8"/>
    </row>
    <row r="355" spans="1:217" s="1" customFormat="1" ht="33.75">
      <c r="A355" s="78" t="s">
        <v>2427</v>
      </c>
      <c r="B355" s="67" t="s">
        <v>3014</v>
      </c>
      <c r="C355" s="581" t="s">
        <v>2884</v>
      </c>
      <c r="D355" s="581"/>
      <c r="E355" s="581"/>
      <c r="F355" s="581"/>
      <c r="G355" s="581"/>
      <c r="H355" s="68" t="s">
        <v>88</v>
      </c>
      <c r="I355" s="69"/>
      <c r="J355" s="69"/>
      <c r="K355" s="128">
        <v>1.2999999999999999E-3</v>
      </c>
      <c r="L355" s="70"/>
      <c r="M355" s="69"/>
      <c r="N355" s="77">
        <v>1141.93</v>
      </c>
      <c r="O355" s="69"/>
      <c r="P355" s="83">
        <v>1.48</v>
      </c>
      <c r="GO355" s="50"/>
      <c r="GP355" s="50"/>
      <c r="GQ355" s="50"/>
      <c r="GR355" s="50"/>
      <c r="GS355" s="50"/>
      <c r="GT355" s="50"/>
      <c r="GU355" s="50"/>
      <c r="GX355" s="8"/>
      <c r="GY355" s="8"/>
      <c r="GZ355" s="8"/>
      <c r="HA355" s="50"/>
      <c r="HB355" s="8"/>
      <c r="HC355" s="50"/>
      <c r="HD355" s="181"/>
      <c r="HE355" s="8"/>
      <c r="HF355" s="8" t="s">
        <v>2884</v>
      </c>
      <c r="HG355" s="8"/>
    </row>
    <row r="356" spans="1:217" s="1" customFormat="1" ht="68.25">
      <c r="A356" s="78" t="s">
        <v>2428</v>
      </c>
      <c r="B356" s="67" t="s">
        <v>3015</v>
      </c>
      <c r="C356" s="581" t="s">
        <v>2887</v>
      </c>
      <c r="D356" s="581"/>
      <c r="E356" s="581"/>
      <c r="F356" s="581"/>
      <c r="G356" s="581"/>
      <c r="H356" s="68" t="s">
        <v>88</v>
      </c>
      <c r="I356" s="69"/>
      <c r="J356" s="69"/>
      <c r="K356" s="128">
        <v>1.2999999999999999E-3</v>
      </c>
      <c r="L356" s="70"/>
      <c r="M356" s="69"/>
      <c r="N356" s="77">
        <v>1041.8800000000001</v>
      </c>
      <c r="O356" s="69"/>
      <c r="P356" s="83">
        <v>1.35</v>
      </c>
      <c r="GO356" s="50"/>
      <c r="GP356" s="50"/>
      <c r="GQ356" s="50"/>
      <c r="GR356" s="50"/>
      <c r="GS356" s="50"/>
      <c r="GT356" s="50"/>
      <c r="GU356" s="50"/>
      <c r="GX356" s="8"/>
      <c r="GY356" s="8"/>
      <c r="GZ356" s="8"/>
      <c r="HA356" s="50"/>
      <c r="HB356" s="8"/>
      <c r="HC356" s="50"/>
      <c r="HD356" s="181"/>
      <c r="HE356" s="8"/>
      <c r="HF356" s="8" t="s">
        <v>2887</v>
      </c>
      <c r="HG356" s="8"/>
    </row>
    <row r="357" spans="1:217" s="1" customFormat="1" ht="33.75">
      <c r="A357" s="78" t="s">
        <v>2429</v>
      </c>
      <c r="B357" s="67" t="s">
        <v>3016</v>
      </c>
      <c r="C357" s="581" t="s">
        <v>2890</v>
      </c>
      <c r="D357" s="581"/>
      <c r="E357" s="581"/>
      <c r="F357" s="581"/>
      <c r="G357" s="581"/>
      <c r="H357" s="68" t="s">
        <v>88</v>
      </c>
      <c r="I357" s="69"/>
      <c r="J357" s="69"/>
      <c r="K357" s="128">
        <v>1.2999999999999999E-3</v>
      </c>
      <c r="L357" s="70"/>
      <c r="M357" s="69"/>
      <c r="N357" s="77">
        <v>1141.93</v>
      </c>
      <c r="O357" s="69"/>
      <c r="P357" s="83">
        <v>1.48</v>
      </c>
      <c r="GO357" s="50"/>
      <c r="GP357" s="50"/>
      <c r="GQ357" s="50"/>
      <c r="GR357" s="50"/>
      <c r="GS357" s="50"/>
      <c r="GT357" s="50"/>
      <c r="GU357" s="50"/>
      <c r="GX357" s="8"/>
      <c r="GY357" s="8"/>
      <c r="GZ357" s="8"/>
      <c r="HA357" s="50"/>
      <c r="HB357" s="8"/>
      <c r="HC357" s="50"/>
      <c r="HD357" s="181"/>
      <c r="HE357" s="8"/>
      <c r="HF357" s="8" t="s">
        <v>2890</v>
      </c>
      <c r="HG357" s="8"/>
    </row>
    <row r="358" spans="1:217" s="1" customFormat="1" ht="15">
      <c r="A358" s="84"/>
      <c r="B358" s="85"/>
      <c r="C358" s="579" t="s">
        <v>109</v>
      </c>
      <c r="D358" s="579"/>
      <c r="E358" s="579"/>
      <c r="F358" s="579"/>
      <c r="G358" s="579"/>
      <c r="H358" s="53"/>
      <c r="I358" s="54"/>
      <c r="J358" s="54"/>
      <c r="K358" s="54"/>
      <c r="L358" s="57"/>
      <c r="M358" s="54"/>
      <c r="N358" s="57"/>
      <c r="O358" s="54"/>
      <c r="P358" s="81">
        <v>5734.83</v>
      </c>
      <c r="GO358" s="50"/>
      <c r="GP358" s="50"/>
      <c r="GQ358" s="50"/>
      <c r="GR358" s="50"/>
      <c r="GS358" s="50"/>
      <c r="GT358" s="50"/>
      <c r="GU358" s="50"/>
      <c r="GX358" s="8"/>
      <c r="GY358" s="8"/>
      <c r="GZ358" s="8"/>
      <c r="HA358" s="50"/>
      <c r="HB358" s="8"/>
      <c r="HC358" s="50" t="s">
        <v>109</v>
      </c>
      <c r="HD358" s="181"/>
      <c r="HE358" s="8"/>
      <c r="HF358" s="8"/>
      <c r="HG358" s="8"/>
    </row>
    <row r="359" spans="1:217" s="1" customFormat="1" ht="0.75" customHeight="1">
      <c r="A359" s="86"/>
      <c r="B359" s="87"/>
      <c r="C359" s="87"/>
      <c r="D359" s="87"/>
      <c r="E359" s="87"/>
      <c r="F359" s="87"/>
      <c r="G359" s="87"/>
      <c r="H359" s="88"/>
      <c r="I359" s="89"/>
      <c r="J359" s="89"/>
      <c r="K359" s="89"/>
      <c r="L359" s="90"/>
      <c r="M359" s="89"/>
      <c r="N359" s="90"/>
      <c r="O359" s="89"/>
      <c r="P359" s="91"/>
      <c r="GO359" s="50"/>
      <c r="GP359" s="50"/>
      <c r="GQ359" s="50"/>
      <c r="GR359" s="50"/>
      <c r="GS359" s="50"/>
      <c r="GT359" s="50"/>
      <c r="GU359" s="50"/>
      <c r="GX359" s="8"/>
      <c r="GY359" s="8"/>
      <c r="GZ359" s="8"/>
      <c r="HA359" s="50"/>
      <c r="HB359" s="8"/>
      <c r="HC359" s="50"/>
      <c r="HD359" s="181"/>
      <c r="HE359" s="8"/>
      <c r="HF359" s="8"/>
      <c r="HG359" s="8"/>
    </row>
    <row r="360" spans="1:217" s="1" customFormat="1" ht="0.75" customHeight="1">
      <c r="A360" s="97"/>
      <c r="B360" s="98"/>
      <c r="C360" s="99"/>
      <c r="D360" s="99"/>
      <c r="E360" s="99"/>
      <c r="F360" s="99"/>
      <c r="G360" s="99"/>
      <c r="H360" s="99"/>
      <c r="I360" s="99"/>
      <c r="J360" s="99"/>
      <c r="K360" s="100"/>
      <c r="L360" s="99"/>
      <c r="M360" s="99"/>
      <c r="N360" s="99"/>
      <c r="O360" s="99"/>
      <c r="P360" s="101"/>
      <c r="Q360" s="102"/>
      <c r="R360" s="103"/>
      <c r="GO360" s="50"/>
      <c r="GP360" s="50"/>
      <c r="GQ360" s="50"/>
      <c r="GR360" s="50"/>
      <c r="GS360" s="50"/>
      <c r="GT360" s="50"/>
      <c r="GU360" s="50"/>
      <c r="GX360" s="8"/>
      <c r="GY360" s="8"/>
      <c r="GZ360" s="8"/>
      <c r="HA360" s="50"/>
      <c r="HB360" s="8"/>
      <c r="HC360" s="50"/>
      <c r="HD360" s="181"/>
      <c r="HE360" s="8"/>
      <c r="HF360" s="8"/>
      <c r="HG360" s="8"/>
    </row>
    <row r="361" spans="1:217" s="1" customFormat="1" ht="15">
      <c r="A361" s="79"/>
      <c r="B361" s="104"/>
      <c r="C361" s="576" t="s">
        <v>530</v>
      </c>
      <c r="D361" s="576"/>
      <c r="E361" s="576"/>
      <c r="F361" s="576"/>
      <c r="G361" s="576"/>
      <c r="H361" s="576"/>
      <c r="I361" s="576"/>
      <c r="J361" s="576"/>
      <c r="K361" s="576"/>
      <c r="L361" s="576"/>
      <c r="M361" s="576"/>
      <c r="N361" s="576"/>
      <c r="O361" s="576"/>
      <c r="P361" s="105"/>
      <c r="Q361" s="106"/>
      <c r="R361" s="107"/>
      <c r="HH361" s="50" t="s">
        <v>530</v>
      </c>
    </row>
    <row r="362" spans="1:217" s="1" customFormat="1" ht="15">
      <c r="A362" s="79"/>
      <c r="B362" s="65"/>
      <c r="C362" s="578" t="s">
        <v>531</v>
      </c>
      <c r="D362" s="578"/>
      <c r="E362" s="578"/>
      <c r="F362" s="578"/>
      <c r="G362" s="578"/>
      <c r="H362" s="578"/>
      <c r="I362" s="578"/>
      <c r="J362" s="578"/>
      <c r="K362" s="578"/>
      <c r="L362" s="578"/>
      <c r="M362" s="578"/>
      <c r="N362" s="578"/>
      <c r="O362" s="578"/>
      <c r="P362" s="108">
        <v>1776368.79</v>
      </c>
      <c r="Q362" s="106"/>
      <c r="R362" s="109"/>
      <c r="HH362" s="50"/>
      <c r="HI362" s="63" t="s">
        <v>531</v>
      </c>
    </row>
    <row r="363" spans="1:217" s="1" customFormat="1" ht="15">
      <c r="A363" s="79"/>
      <c r="B363" s="65"/>
      <c r="C363" s="578" t="s">
        <v>440</v>
      </c>
      <c r="D363" s="578"/>
      <c r="E363" s="578"/>
      <c r="F363" s="578"/>
      <c r="G363" s="578"/>
      <c r="H363" s="578"/>
      <c r="I363" s="578"/>
      <c r="J363" s="578"/>
      <c r="K363" s="578"/>
      <c r="L363" s="578"/>
      <c r="M363" s="578"/>
      <c r="N363" s="578"/>
      <c r="O363" s="578"/>
      <c r="P363" s="110"/>
      <c r="Q363" s="106"/>
      <c r="R363" s="109"/>
      <c r="HH363" s="50"/>
      <c r="HI363" s="63" t="s">
        <v>440</v>
      </c>
    </row>
    <row r="364" spans="1:217" s="1" customFormat="1" ht="15">
      <c r="A364" s="79"/>
      <c r="B364" s="65"/>
      <c r="C364" s="578" t="s">
        <v>441</v>
      </c>
      <c r="D364" s="578"/>
      <c r="E364" s="578"/>
      <c r="F364" s="578"/>
      <c r="G364" s="578"/>
      <c r="H364" s="578"/>
      <c r="I364" s="578"/>
      <c r="J364" s="578"/>
      <c r="K364" s="578"/>
      <c r="L364" s="578"/>
      <c r="M364" s="578"/>
      <c r="N364" s="578"/>
      <c r="O364" s="578"/>
      <c r="P364" s="108">
        <v>234670.9</v>
      </c>
      <c r="Q364" s="106"/>
      <c r="R364" s="109"/>
      <c r="HH364" s="50"/>
      <c r="HI364" s="63" t="s">
        <v>441</v>
      </c>
    </row>
    <row r="365" spans="1:217" s="1" customFormat="1" ht="15">
      <c r="A365" s="79"/>
      <c r="B365" s="65"/>
      <c r="C365" s="578" t="s">
        <v>442</v>
      </c>
      <c r="D365" s="578"/>
      <c r="E365" s="578"/>
      <c r="F365" s="578"/>
      <c r="G365" s="578"/>
      <c r="H365" s="578"/>
      <c r="I365" s="578"/>
      <c r="J365" s="578"/>
      <c r="K365" s="578"/>
      <c r="L365" s="578"/>
      <c r="M365" s="578"/>
      <c r="N365" s="578"/>
      <c r="O365" s="578"/>
      <c r="P365" s="108">
        <v>69854.7</v>
      </c>
      <c r="Q365" s="106"/>
      <c r="R365" s="109"/>
      <c r="HH365" s="50"/>
      <c r="HI365" s="63" t="s">
        <v>442</v>
      </c>
    </row>
    <row r="366" spans="1:217" s="1" customFormat="1" ht="15">
      <c r="A366" s="79"/>
      <c r="B366" s="65"/>
      <c r="C366" s="578" t="s">
        <v>443</v>
      </c>
      <c r="D366" s="578"/>
      <c r="E366" s="578"/>
      <c r="F366" s="578"/>
      <c r="G366" s="578"/>
      <c r="H366" s="578"/>
      <c r="I366" s="578"/>
      <c r="J366" s="578"/>
      <c r="K366" s="578"/>
      <c r="L366" s="578"/>
      <c r="M366" s="578"/>
      <c r="N366" s="578"/>
      <c r="O366" s="578"/>
      <c r="P366" s="108">
        <v>40468.61</v>
      </c>
      <c r="Q366" s="106"/>
      <c r="R366" s="109"/>
      <c r="HH366" s="50"/>
      <c r="HI366" s="63" t="s">
        <v>443</v>
      </c>
    </row>
    <row r="367" spans="1:217" s="1" customFormat="1" ht="15">
      <c r="A367" s="79"/>
      <c r="B367" s="65"/>
      <c r="C367" s="578" t="s">
        <v>444</v>
      </c>
      <c r="D367" s="578"/>
      <c r="E367" s="578"/>
      <c r="F367" s="578"/>
      <c r="G367" s="578"/>
      <c r="H367" s="578"/>
      <c r="I367" s="578"/>
      <c r="J367" s="578"/>
      <c r="K367" s="578"/>
      <c r="L367" s="578"/>
      <c r="M367" s="578"/>
      <c r="N367" s="578"/>
      <c r="O367" s="578"/>
      <c r="P367" s="108">
        <v>1431374.58</v>
      </c>
      <c r="Q367" s="106"/>
      <c r="R367" s="109"/>
      <c r="HH367" s="50"/>
      <c r="HI367" s="63" t="s">
        <v>444</v>
      </c>
    </row>
    <row r="368" spans="1:217" s="1" customFormat="1" ht="15">
      <c r="A368" s="79"/>
      <c r="B368" s="65"/>
      <c r="C368" s="578" t="s">
        <v>446</v>
      </c>
      <c r="D368" s="578"/>
      <c r="E368" s="578"/>
      <c r="F368" s="578"/>
      <c r="G368" s="578"/>
      <c r="H368" s="578"/>
      <c r="I368" s="578"/>
      <c r="J368" s="578"/>
      <c r="K368" s="578"/>
      <c r="L368" s="578"/>
      <c r="M368" s="578"/>
      <c r="N368" s="578"/>
      <c r="O368" s="578"/>
      <c r="P368" s="108">
        <v>2010549.35</v>
      </c>
      <c r="Q368" s="106"/>
      <c r="R368" s="109"/>
      <c r="HH368" s="50"/>
      <c r="HI368" s="63" t="s">
        <v>446</v>
      </c>
    </row>
    <row r="369" spans="1:217" s="1" customFormat="1" ht="15">
      <c r="A369" s="79"/>
      <c r="B369" s="65"/>
      <c r="C369" s="578" t="s">
        <v>440</v>
      </c>
      <c r="D369" s="578"/>
      <c r="E369" s="578"/>
      <c r="F369" s="578"/>
      <c r="G369" s="578"/>
      <c r="H369" s="578"/>
      <c r="I369" s="578"/>
      <c r="J369" s="578"/>
      <c r="K369" s="578"/>
      <c r="L369" s="578"/>
      <c r="M369" s="578"/>
      <c r="N369" s="578"/>
      <c r="O369" s="578"/>
      <c r="P369" s="110"/>
      <c r="Q369" s="106"/>
      <c r="R369" s="109"/>
      <c r="HH369" s="50"/>
      <c r="HI369" s="63" t="s">
        <v>440</v>
      </c>
    </row>
    <row r="370" spans="1:217" s="1" customFormat="1" ht="15">
      <c r="A370" s="79"/>
      <c r="B370" s="65"/>
      <c r="C370" s="578" t="s">
        <v>457</v>
      </c>
      <c r="D370" s="578"/>
      <c r="E370" s="578"/>
      <c r="F370" s="578"/>
      <c r="G370" s="578"/>
      <c r="H370" s="578"/>
      <c r="I370" s="578"/>
      <c r="J370" s="578"/>
      <c r="K370" s="578"/>
      <c r="L370" s="578"/>
      <c r="M370" s="578"/>
      <c r="N370" s="578"/>
      <c r="O370" s="578"/>
      <c r="P370" s="108">
        <v>188533.61</v>
      </c>
      <c r="Q370" s="106"/>
      <c r="R370" s="109"/>
      <c r="HH370" s="50"/>
      <c r="HI370" s="63" t="s">
        <v>457</v>
      </c>
    </row>
    <row r="371" spans="1:217" s="1" customFormat="1" ht="15">
      <c r="A371" s="79"/>
      <c r="B371" s="65"/>
      <c r="C371" s="578" t="s">
        <v>458</v>
      </c>
      <c r="D371" s="578"/>
      <c r="E371" s="578"/>
      <c r="F371" s="578"/>
      <c r="G371" s="578"/>
      <c r="H371" s="578"/>
      <c r="I371" s="578"/>
      <c r="J371" s="578"/>
      <c r="K371" s="578"/>
      <c r="L371" s="578"/>
      <c r="M371" s="578"/>
      <c r="N371" s="578"/>
      <c r="O371" s="578"/>
      <c r="P371" s="108">
        <v>45970.58</v>
      </c>
      <c r="Q371" s="106"/>
      <c r="R371" s="109"/>
      <c r="HH371" s="50"/>
      <c r="HI371" s="63" t="s">
        <v>458</v>
      </c>
    </row>
    <row r="372" spans="1:217" s="1" customFormat="1" ht="15">
      <c r="A372" s="79"/>
      <c r="B372" s="65"/>
      <c r="C372" s="578" t="s">
        <v>459</v>
      </c>
      <c r="D372" s="578"/>
      <c r="E372" s="578"/>
      <c r="F372" s="578"/>
      <c r="G372" s="578"/>
      <c r="H372" s="578"/>
      <c r="I372" s="578"/>
      <c r="J372" s="578"/>
      <c r="K372" s="578"/>
      <c r="L372" s="578"/>
      <c r="M372" s="578"/>
      <c r="N372" s="578"/>
      <c r="O372" s="578"/>
      <c r="P372" s="108">
        <v>22819.54</v>
      </c>
      <c r="Q372" s="106"/>
      <c r="R372" s="109"/>
      <c r="HH372" s="50"/>
      <c r="HI372" s="63" t="s">
        <v>459</v>
      </c>
    </row>
    <row r="373" spans="1:217" s="1" customFormat="1" ht="15">
      <c r="A373" s="79"/>
      <c r="B373" s="65"/>
      <c r="C373" s="578" t="s">
        <v>460</v>
      </c>
      <c r="D373" s="578"/>
      <c r="E373" s="578"/>
      <c r="F373" s="578"/>
      <c r="G373" s="578"/>
      <c r="H373" s="578"/>
      <c r="I373" s="578"/>
      <c r="J373" s="578"/>
      <c r="K373" s="578"/>
      <c r="L373" s="578"/>
      <c r="M373" s="578"/>
      <c r="N373" s="578"/>
      <c r="O373" s="578"/>
      <c r="P373" s="108">
        <v>1387236.31</v>
      </c>
      <c r="Q373" s="106"/>
      <c r="R373" s="109"/>
      <c r="HH373" s="50"/>
      <c r="HI373" s="63" t="s">
        <v>460</v>
      </c>
    </row>
    <row r="374" spans="1:217" s="1" customFormat="1" ht="15">
      <c r="A374" s="79"/>
      <c r="B374" s="65"/>
      <c r="C374" s="578" t="s">
        <v>461</v>
      </c>
      <c r="D374" s="578"/>
      <c r="E374" s="578"/>
      <c r="F374" s="578"/>
      <c r="G374" s="578"/>
      <c r="H374" s="578"/>
      <c r="I374" s="578"/>
      <c r="J374" s="578"/>
      <c r="K374" s="578"/>
      <c r="L374" s="578"/>
      <c r="M374" s="578"/>
      <c r="N374" s="578"/>
      <c r="O374" s="578"/>
      <c r="P374" s="108">
        <v>220855.18</v>
      </c>
      <c r="Q374" s="106"/>
      <c r="R374" s="109"/>
      <c r="HH374" s="50"/>
      <c r="HI374" s="63" t="s">
        <v>461</v>
      </c>
    </row>
    <row r="375" spans="1:217" s="1" customFormat="1" ht="15">
      <c r="A375" s="79"/>
      <c r="B375" s="65"/>
      <c r="C375" s="578" t="s">
        <v>462</v>
      </c>
      <c r="D375" s="578"/>
      <c r="E375" s="578"/>
      <c r="F375" s="578"/>
      <c r="G375" s="578"/>
      <c r="H375" s="578"/>
      <c r="I375" s="578"/>
      <c r="J375" s="578"/>
      <c r="K375" s="578"/>
      <c r="L375" s="578"/>
      <c r="M375" s="578"/>
      <c r="N375" s="578"/>
      <c r="O375" s="578"/>
      <c r="P375" s="108">
        <v>145134.13</v>
      </c>
      <c r="Q375" s="106"/>
      <c r="R375" s="109"/>
      <c r="HH375" s="50"/>
      <c r="HI375" s="63" t="s">
        <v>462</v>
      </c>
    </row>
    <row r="376" spans="1:217" s="1" customFormat="1" ht="15">
      <c r="A376" s="79"/>
      <c r="B376" s="65"/>
      <c r="C376" s="578" t="s">
        <v>456</v>
      </c>
      <c r="D376" s="578"/>
      <c r="E376" s="578"/>
      <c r="F376" s="578"/>
      <c r="G376" s="578"/>
      <c r="H376" s="578"/>
      <c r="I376" s="578"/>
      <c r="J376" s="578"/>
      <c r="K376" s="578"/>
      <c r="L376" s="578"/>
      <c r="M376" s="578"/>
      <c r="N376" s="578"/>
      <c r="O376" s="578"/>
      <c r="P376" s="108">
        <v>226850.42</v>
      </c>
      <c r="Q376" s="106"/>
      <c r="R376" s="109"/>
      <c r="HH376" s="50"/>
      <c r="HI376" s="63" t="s">
        <v>456</v>
      </c>
    </row>
    <row r="377" spans="1:217" s="1" customFormat="1" ht="15">
      <c r="A377" s="79"/>
      <c r="B377" s="65"/>
      <c r="C377" s="578" t="s">
        <v>440</v>
      </c>
      <c r="D377" s="578"/>
      <c r="E377" s="578"/>
      <c r="F377" s="578"/>
      <c r="G377" s="578"/>
      <c r="H377" s="578"/>
      <c r="I377" s="578"/>
      <c r="J377" s="578"/>
      <c r="K377" s="578"/>
      <c r="L377" s="578"/>
      <c r="M377" s="578"/>
      <c r="N377" s="578"/>
      <c r="O377" s="578"/>
      <c r="P377" s="110"/>
      <c r="Q377" s="106"/>
      <c r="R377" s="109"/>
      <c r="HH377" s="50"/>
      <c r="HI377" s="63" t="s">
        <v>440</v>
      </c>
    </row>
    <row r="378" spans="1:217" s="1" customFormat="1" ht="15">
      <c r="A378" s="79"/>
      <c r="B378" s="65"/>
      <c r="C378" s="578" t="s">
        <v>457</v>
      </c>
      <c r="D378" s="578"/>
      <c r="E378" s="578"/>
      <c r="F378" s="578"/>
      <c r="G378" s="578"/>
      <c r="H378" s="578"/>
      <c r="I378" s="578"/>
      <c r="J378" s="578"/>
      <c r="K378" s="578"/>
      <c r="L378" s="578"/>
      <c r="M378" s="578"/>
      <c r="N378" s="578"/>
      <c r="O378" s="578"/>
      <c r="P378" s="108">
        <v>46137.29</v>
      </c>
      <c r="Q378" s="106"/>
      <c r="R378" s="109"/>
      <c r="HH378" s="50"/>
      <c r="HI378" s="63" t="s">
        <v>457</v>
      </c>
    </row>
    <row r="379" spans="1:217" s="1" customFormat="1" ht="15">
      <c r="A379" s="79"/>
      <c r="B379" s="65"/>
      <c r="C379" s="578" t="s">
        <v>458</v>
      </c>
      <c r="D379" s="578"/>
      <c r="E379" s="578"/>
      <c r="F379" s="578"/>
      <c r="G379" s="578"/>
      <c r="H379" s="578"/>
      <c r="I379" s="578"/>
      <c r="J379" s="578"/>
      <c r="K379" s="578"/>
      <c r="L379" s="578"/>
      <c r="M379" s="578"/>
      <c r="N379" s="578"/>
      <c r="O379" s="578"/>
      <c r="P379" s="108">
        <v>23884.12</v>
      </c>
      <c r="Q379" s="106"/>
      <c r="R379" s="109"/>
      <c r="HH379" s="50"/>
      <c r="HI379" s="63" t="s">
        <v>458</v>
      </c>
    </row>
    <row r="380" spans="1:217" s="1" customFormat="1" ht="15">
      <c r="A380" s="79"/>
      <c r="B380" s="65"/>
      <c r="C380" s="578" t="s">
        <v>459</v>
      </c>
      <c r="D380" s="578"/>
      <c r="E380" s="578"/>
      <c r="F380" s="578"/>
      <c r="G380" s="578"/>
      <c r="H380" s="578"/>
      <c r="I380" s="578"/>
      <c r="J380" s="578"/>
      <c r="K380" s="578"/>
      <c r="L380" s="578"/>
      <c r="M380" s="578"/>
      <c r="N380" s="578"/>
      <c r="O380" s="578"/>
      <c r="P380" s="108">
        <v>17649.07</v>
      </c>
      <c r="Q380" s="106"/>
      <c r="R380" s="109"/>
      <c r="HH380" s="50"/>
      <c r="HI380" s="63" t="s">
        <v>459</v>
      </c>
    </row>
    <row r="381" spans="1:217" s="1" customFormat="1" ht="15">
      <c r="A381" s="79"/>
      <c r="B381" s="65"/>
      <c r="C381" s="578" t="s">
        <v>460</v>
      </c>
      <c r="D381" s="578"/>
      <c r="E381" s="578"/>
      <c r="F381" s="578"/>
      <c r="G381" s="578"/>
      <c r="H381" s="578"/>
      <c r="I381" s="578"/>
      <c r="J381" s="578"/>
      <c r="K381" s="578"/>
      <c r="L381" s="578"/>
      <c r="M381" s="578"/>
      <c r="N381" s="578"/>
      <c r="O381" s="578"/>
      <c r="P381" s="108">
        <v>44138.27</v>
      </c>
      <c r="Q381" s="106"/>
      <c r="R381" s="109"/>
      <c r="HH381" s="50"/>
      <c r="HI381" s="63" t="s">
        <v>460</v>
      </c>
    </row>
    <row r="382" spans="1:217" s="1" customFormat="1" ht="15">
      <c r="A382" s="79"/>
      <c r="B382" s="65"/>
      <c r="C382" s="578" t="s">
        <v>461</v>
      </c>
      <c r="D382" s="578"/>
      <c r="E382" s="578"/>
      <c r="F382" s="578"/>
      <c r="G382" s="578"/>
      <c r="H382" s="578"/>
      <c r="I382" s="578"/>
      <c r="J382" s="578"/>
      <c r="K382" s="578"/>
      <c r="L382" s="578"/>
      <c r="M382" s="578"/>
      <c r="N382" s="578"/>
      <c r="O382" s="578"/>
      <c r="P382" s="108">
        <v>62510.63</v>
      </c>
      <c r="Q382" s="106"/>
      <c r="R382" s="109"/>
      <c r="HH382" s="50"/>
      <c r="HI382" s="63" t="s">
        <v>461</v>
      </c>
    </row>
    <row r="383" spans="1:217" s="1" customFormat="1" ht="15">
      <c r="A383" s="79"/>
      <c r="B383" s="65"/>
      <c r="C383" s="578" t="s">
        <v>462</v>
      </c>
      <c r="D383" s="578"/>
      <c r="E383" s="578"/>
      <c r="F383" s="578"/>
      <c r="G383" s="578"/>
      <c r="H383" s="578"/>
      <c r="I383" s="578"/>
      <c r="J383" s="578"/>
      <c r="K383" s="578"/>
      <c r="L383" s="578"/>
      <c r="M383" s="578"/>
      <c r="N383" s="578"/>
      <c r="O383" s="578"/>
      <c r="P383" s="108">
        <v>32531.040000000001</v>
      </c>
      <c r="Q383" s="106"/>
      <c r="R383" s="109"/>
      <c r="HH383" s="50"/>
      <c r="HI383" s="63" t="s">
        <v>462</v>
      </c>
    </row>
    <row r="384" spans="1:217" s="1" customFormat="1" ht="15">
      <c r="A384" s="79"/>
      <c r="B384" s="65"/>
      <c r="C384" s="578" t="s">
        <v>532</v>
      </c>
      <c r="D384" s="578"/>
      <c r="E384" s="578"/>
      <c r="F384" s="578"/>
      <c r="G384" s="578"/>
      <c r="H384" s="578"/>
      <c r="I384" s="578"/>
      <c r="J384" s="578"/>
      <c r="K384" s="578"/>
      <c r="L384" s="578"/>
      <c r="M384" s="578"/>
      <c r="N384" s="578"/>
      <c r="O384" s="578"/>
      <c r="P384" s="108">
        <v>275139.51</v>
      </c>
      <c r="Q384" s="106"/>
      <c r="R384" s="109"/>
      <c r="HH384" s="50"/>
      <c r="HI384" s="63" t="s">
        <v>532</v>
      </c>
    </row>
    <row r="385" spans="1:245" s="1" customFormat="1" ht="15">
      <c r="A385" s="79"/>
      <c r="B385" s="65"/>
      <c r="C385" s="578" t="s">
        <v>533</v>
      </c>
      <c r="D385" s="578"/>
      <c r="E385" s="578"/>
      <c r="F385" s="578"/>
      <c r="G385" s="578"/>
      <c r="H385" s="578"/>
      <c r="I385" s="578"/>
      <c r="J385" s="578"/>
      <c r="K385" s="578"/>
      <c r="L385" s="578"/>
      <c r="M385" s="578"/>
      <c r="N385" s="578"/>
      <c r="O385" s="578"/>
      <c r="P385" s="108">
        <v>283365.81</v>
      </c>
      <c r="Q385" s="106"/>
      <c r="R385" s="109"/>
      <c r="HH385" s="50"/>
      <c r="HI385" s="63" t="s">
        <v>533</v>
      </c>
    </row>
    <row r="386" spans="1:245" s="1" customFormat="1" ht="15">
      <c r="A386" s="79"/>
      <c r="B386" s="65"/>
      <c r="C386" s="578" t="s">
        <v>534</v>
      </c>
      <c r="D386" s="578"/>
      <c r="E386" s="578"/>
      <c r="F386" s="578"/>
      <c r="G386" s="578"/>
      <c r="H386" s="578"/>
      <c r="I386" s="578"/>
      <c r="J386" s="578"/>
      <c r="K386" s="578"/>
      <c r="L386" s="578"/>
      <c r="M386" s="578"/>
      <c r="N386" s="578"/>
      <c r="O386" s="578"/>
      <c r="P386" s="108">
        <v>177665.17</v>
      </c>
      <c r="Q386" s="106"/>
      <c r="R386" s="109"/>
      <c r="HH386" s="50"/>
      <c r="HI386" s="63" t="s">
        <v>534</v>
      </c>
    </row>
    <row r="387" spans="1:245" s="1" customFormat="1" ht="15">
      <c r="A387" s="79"/>
      <c r="B387" s="104"/>
      <c r="C387" s="576" t="s">
        <v>535</v>
      </c>
      <c r="D387" s="576"/>
      <c r="E387" s="576"/>
      <c r="F387" s="576"/>
      <c r="G387" s="576"/>
      <c r="H387" s="576"/>
      <c r="I387" s="576"/>
      <c r="J387" s="576"/>
      <c r="K387" s="576"/>
      <c r="L387" s="576"/>
      <c r="M387" s="576"/>
      <c r="N387" s="576"/>
      <c r="O387" s="576"/>
      <c r="P387" s="111">
        <v>2237399.77</v>
      </c>
      <c r="HH387" s="50"/>
      <c r="HJ387" s="50" t="s">
        <v>535</v>
      </c>
    </row>
    <row r="388" spans="1:245" s="1" customFormat="1" ht="15">
      <c r="A388" s="79"/>
      <c r="B388" s="104"/>
      <c r="C388" s="576" t="s">
        <v>467</v>
      </c>
      <c r="D388" s="576"/>
      <c r="E388" s="576"/>
      <c r="F388" s="576"/>
      <c r="G388" s="576"/>
      <c r="H388" s="576"/>
      <c r="I388" s="576"/>
      <c r="J388" s="576"/>
      <c r="K388" s="576"/>
      <c r="L388" s="576"/>
      <c r="M388" s="576"/>
      <c r="N388" s="576"/>
      <c r="O388" s="576"/>
      <c r="P388" s="112"/>
      <c r="HK388" s="50" t="s">
        <v>467</v>
      </c>
    </row>
    <row r="389" spans="1:245" s="1" customFormat="1" ht="15">
      <c r="A389" s="79"/>
      <c r="B389" s="104"/>
      <c r="C389" s="577" t="s">
        <v>1162</v>
      </c>
      <c r="D389" s="577"/>
      <c r="E389" s="577"/>
      <c r="F389" s="577"/>
      <c r="G389" s="577"/>
      <c r="H389" s="577"/>
      <c r="I389" s="577"/>
      <c r="J389" s="577"/>
      <c r="K389" s="577"/>
      <c r="L389" s="577"/>
      <c r="M389" s="577"/>
      <c r="N389" s="577"/>
      <c r="O389" s="577"/>
      <c r="P389" s="108">
        <v>1325098.01</v>
      </c>
      <c r="HK389" s="50"/>
      <c r="HL389" s="63" t="s">
        <v>1162</v>
      </c>
    </row>
    <row r="390" spans="1:245" s="1" customFormat="1" ht="15">
      <c r="A390" s="79"/>
      <c r="B390" s="104"/>
      <c r="C390" s="577" t="s">
        <v>468</v>
      </c>
      <c r="D390" s="577"/>
      <c r="E390" s="577"/>
      <c r="F390" s="577"/>
      <c r="G390" s="577"/>
      <c r="H390" s="577"/>
      <c r="I390" s="577"/>
      <c r="J390" s="577"/>
      <c r="K390" s="113">
        <v>305.20803430000001</v>
      </c>
      <c r="L390" s="577"/>
      <c r="M390" s="577"/>
      <c r="N390" s="577"/>
      <c r="O390" s="577"/>
      <c r="P390" s="110"/>
      <c r="HK390" s="50"/>
      <c r="HM390" s="63" t="s">
        <v>468</v>
      </c>
    </row>
    <row r="391" spans="1:245" s="1" customFormat="1" ht="15">
      <c r="A391" s="79"/>
      <c r="B391" s="104"/>
      <c r="C391" s="577" t="s">
        <v>469</v>
      </c>
      <c r="D391" s="577"/>
      <c r="E391" s="577"/>
      <c r="F391" s="577"/>
      <c r="G391" s="577"/>
      <c r="H391" s="577"/>
      <c r="I391" s="577"/>
      <c r="J391" s="577"/>
      <c r="K391" s="113">
        <v>41.133878500000002</v>
      </c>
      <c r="L391" s="577"/>
      <c r="M391" s="577"/>
      <c r="N391" s="577"/>
      <c r="O391" s="577"/>
      <c r="P391" s="110"/>
      <c r="HK391" s="50"/>
      <c r="HM391" s="63" t="s">
        <v>469</v>
      </c>
    </row>
    <row r="392" spans="1:245" s="1" customFormat="1" ht="15.75" hidden="1" customHeight="1">
      <c r="B392" s="114"/>
      <c r="C392" s="115"/>
      <c r="D392" s="115"/>
      <c r="E392" s="115"/>
      <c r="F392" s="115"/>
      <c r="G392" s="115"/>
      <c r="H392" s="115"/>
      <c r="I392" s="115"/>
      <c r="J392" s="115"/>
      <c r="K392" s="115"/>
      <c r="L392" s="115"/>
      <c r="M392" s="115"/>
      <c r="N392" s="116"/>
      <c r="O392" s="117"/>
      <c r="P392" s="118"/>
    </row>
    <row r="393" spans="1:245" s="121" customFormat="1" ht="14.25" customHeight="1">
      <c r="A393" s="119"/>
      <c r="B393" s="119"/>
      <c r="C393" s="119"/>
      <c r="D393" s="119"/>
      <c r="E393" s="119"/>
      <c r="F393" s="119"/>
      <c r="G393" s="119"/>
      <c r="H393" s="119"/>
      <c r="I393" s="119"/>
      <c r="J393" s="119"/>
      <c r="K393" s="119"/>
      <c r="L393" s="119"/>
      <c r="M393" s="119"/>
      <c r="N393" s="119"/>
      <c r="O393" s="119"/>
      <c r="P393" s="119"/>
      <c r="Q393" s="120"/>
      <c r="R393" s="120"/>
      <c r="AB393" s="122"/>
      <c r="AC393" s="122"/>
      <c r="AD393" s="122"/>
      <c r="AE393" s="122"/>
      <c r="AF393" s="122"/>
      <c r="AG393" s="122"/>
      <c r="AH393" s="122"/>
      <c r="AI393" s="122"/>
      <c r="AJ393" s="122"/>
      <c r="AK393" s="122"/>
      <c r="AL393" s="122"/>
      <c r="AM393" s="122"/>
      <c r="AN393" s="122"/>
      <c r="AO393" s="122"/>
      <c r="AP393" s="122"/>
      <c r="AQ393" s="122"/>
      <c r="AR393" s="122"/>
      <c r="AS393" s="122"/>
      <c r="AT393" s="122"/>
      <c r="AU393" s="122"/>
      <c r="AV393" s="122"/>
      <c r="AW393" s="122"/>
      <c r="AX393" s="122"/>
      <c r="AY393" s="122"/>
      <c r="AZ393" s="122"/>
      <c r="BA393" s="122"/>
      <c r="BB393" s="122"/>
      <c r="BC393" s="122"/>
      <c r="BD393" s="122"/>
      <c r="BE393" s="122"/>
      <c r="BF393" s="122"/>
      <c r="BG393" s="122"/>
      <c r="BH393" s="122"/>
      <c r="BI393" s="122"/>
      <c r="BJ393" s="122"/>
      <c r="BK393" s="122"/>
      <c r="BL393" s="122"/>
      <c r="BM393" s="122"/>
      <c r="BN393" s="122"/>
      <c r="BO393" s="122"/>
      <c r="BP393" s="122"/>
      <c r="BQ393" s="122"/>
      <c r="BR393" s="122"/>
      <c r="BS393" s="122"/>
      <c r="BT393" s="122"/>
      <c r="BU393" s="122"/>
      <c r="BV393" s="122"/>
      <c r="BW393" s="122"/>
      <c r="BX393" s="122"/>
      <c r="BY393" s="122"/>
      <c r="BZ393" s="122"/>
      <c r="CA393" s="122"/>
      <c r="CB393" s="122"/>
      <c r="CC393" s="122"/>
      <c r="CD393" s="122"/>
      <c r="CE393" s="122"/>
      <c r="CF393" s="122"/>
      <c r="CG393" s="122"/>
      <c r="CH393" s="122"/>
      <c r="CI393" s="122"/>
      <c r="CJ393" s="122"/>
      <c r="CK393" s="122"/>
      <c r="CL393" s="122"/>
      <c r="CM393" s="122"/>
      <c r="CN393" s="122"/>
      <c r="CO393" s="122"/>
      <c r="CP393" s="122"/>
      <c r="CQ393" s="122"/>
      <c r="CR393" s="122"/>
      <c r="CS393" s="122"/>
      <c r="CT393" s="122"/>
      <c r="CU393" s="122"/>
      <c r="CV393" s="122"/>
      <c r="CW393" s="122"/>
      <c r="CX393" s="122"/>
      <c r="CY393" s="122"/>
      <c r="CZ393" s="122"/>
      <c r="DA393" s="122"/>
      <c r="DB393" s="122"/>
      <c r="DC393" s="122"/>
      <c r="DD393" s="122"/>
      <c r="DE393" s="122"/>
      <c r="DF393" s="122"/>
      <c r="DG393" s="122"/>
      <c r="DH393" s="122"/>
      <c r="DI393" s="122"/>
      <c r="DJ393" s="122"/>
      <c r="DK393" s="122"/>
      <c r="DL393" s="122"/>
      <c r="DM393" s="122"/>
      <c r="DN393" s="122"/>
      <c r="DO393" s="122"/>
      <c r="DP393" s="122"/>
      <c r="DQ393" s="122"/>
      <c r="DR393" s="122"/>
      <c r="DS393" s="122"/>
      <c r="DT393" s="122"/>
      <c r="DU393" s="122"/>
      <c r="DV393" s="122"/>
      <c r="DW393" s="122"/>
      <c r="DX393" s="122"/>
      <c r="DY393" s="122"/>
      <c r="DZ393" s="122"/>
      <c r="EA393" s="122"/>
      <c r="EB393" s="122"/>
      <c r="EC393" s="122"/>
      <c r="ED393" s="122"/>
      <c r="EE393" s="122"/>
      <c r="EF393" s="122"/>
      <c r="EG393" s="122"/>
      <c r="EH393" s="122"/>
      <c r="EI393" s="122"/>
      <c r="EJ393" s="122"/>
      <c r="EK393" s="122"/>
      <c r="EL393" s="122"/>
      <c r="EM393" s="122"/>
      <c r="EN393" s="122"/>
      <c r="EO393" s="122"/>
      <c r="EP393" s="122"/>
      <c r="EQ393" s="122"/>
      <c r="ER393" s="122"/>
      <c r="ES393" s="122"/>
      <c r="ET393" s="122"/>
      <c r="EU393" s="122"/>
      <c r="EV393" s="122"/>
      <c r="EW393" s="122"/>
      <c r="EX393" s="122"/>
      <c r="EY393" s="122"/>
      <c r="EZ393" s="122"/>
      <c r="FA393" s="122"/>
      <c r="FB393" s="122"/>
      <c r="FC393" s="122"/>
      <c r="FD393" s="122"/>
      <c r="FE393" s="122"/>
      <c r="FF393" s="122"/>
      <c r="FG393" s="122"/>
      <c r="FH393" s="122"/>
      <c r="FI393" s="122"/>
      <c r="FJ393" s="122"/>
      <c r="FK393" s="122"/>
      <c r="FL393" s="122"/>
      <c r="FM393" s="122"/>
      <c r="FN393" s="122"/>
      <c r="FO393" s="122"/>
      <c r="FP393" s="122"/>
      <c r="FQ393" s="122"/>
      <c r="FR393" s="122"/>
      <c r="FS393" s="122"/>
      <c r="FT393" s="122"/>
      <c r="FU393" s="122"/>
      <c r="FV393" s="122"/>
      <c r="FW393" s="122"/>
      <c r="FX393" s="122"/>
      <c r="FY393" s="122"/>
      <c r="FZ393" s="122"/>
      <c r="GA393" s="122"/>
      <c r="GB393" s="122"/>
      <c r="GC393" s="122"/>
      <c r="GD393" s="122"/>
      <c r="GE393" s="122"/>
      <c r="GF393" s="122"/>
      <c r="GG393" s="122"/>
      <c r="GH393" s="122"/>
      <c r="GI393" s="122"/>
      <c r="GJ393" s="122"/>
      <c r="GK393" s="122"/>
      <c r="GL393" s="122"/>
      <c r="GM393" s="122"/>
      <c r="GN393" s="122"/>
      <c r="GO393" s="122"/>
      <c r="GP393" s="122"/>
      <c r="GQ393" s="122"/>
      <c r="GR393" s="122"/>
      <c r="GS393" s="122"/>
      <c r="GT393" s="122"/>
      <c r="GU393" s="122"/>
      <c r="GV393" s="122"/>
      <c r="GW393" s="122"/>
      <c r="GX393" s="122"/>
      <c r="GY393" s="122"/>
      <c r="GZ393" s="122"/>
      <c r="HA393" s="122"/>
      <c r="HB393" s="122"/>
      <c r="HC393" s="122"/>
      <c r="HD393" s="122"/>
      <c r="HE393" s="122"/>
      <c r="HF393" s="122"/>
      <c r="HG393" s="122"/>
      <c r="HH393" s="122"/>
      <c r="HI393" s="122"/>
      <c r="HJ393" s="122"/>
      <c r="HK393" s="122"/>
      <c r="HL393" s="122"/>
      <c r="HM393" s="122"/>
      <c r="HN393" s="122"/>
      <c r="HO393" s="122"/>
      <c r="HP393" s="122"/>
      <c r="HQ393" s="122"/>
      <c r="HR393" s="122"/>
      <c r="HS393" s="122"/>
      <c r="HT393" s="122"/>
      <c r="HU393" s="122"/>
      <c r="HV393" s="122"/>
      <c r="HW393" s="122"/>
      <c r="HX393" s="122"/>
      <c r="HY393" s="122"/>
      <c r="HZ393" s="122"/>
      <c r="IA393" s="122"/>
      <c r="IB393" s="122"/>
      <c r="IC393" s="122"/>
      <c r="ID393" s="122"/>
      <c r="IE393" s="122"/>
      <c r="IF393" s="122"/>
      <c r="IG393" s="122"/>
      <c r="IH393" s="122"/>
      <c r="II393" s="122"/>
      <c r="IJ393" s="122"/>
      <c r="IK393" s="122"/>
    </row>
    <row r="394" spans="1:245" s="23" customFormat="1" ht="15">
      <c r="A394" s="4"/>
      <c r="B394" s="123" t="s">
        <v>536</v>
      </c>
      <c r="C394" s="574"/>
      <c r="D394" s="574"/>
      <c r="E394" s="574"/>
      <c r="F394" s="574"/>
      <c r="G394" s="574"/>
      <c r="H394" s="574"/>
      <c r="I394" s="575" t="s">
        <v>537</v>
      </c>
      <c r="J394" s="575"/>
      <c r="K394" s="575"/>
      <c r="L394" s="575"/>
      <c r="M394" s="575"/>
      <c r="N394" s="575"/>
      <c r="O394" s="1"/>
      <c r="P394" s="1"/>
      <c r="Q394" s="11"/>
      <c r="R394" s="11"/>
      <c r="S394" s="1"/>
      <c r="T394" s="1"/>
      <c r="U394" s="1"/>
      <c r="V394" s="1"/>
      <c r="W394" s="1"/>
      <c r="X394" s="1"/>
      <c r="Y394" s="1"/>
      <c r="Z394" s="1"/>
      <c r="AA394" s="1"/>
      <c r="AB394" s="8"/>
      <c r="AC394" s="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  <c r="AY394" s="8"/>
      <c r="AZ394" s="8"/>
      <c r="BA394" s="8"/>
      <c r="BB394" s="8"/>
      <c r="BC394" s="8"/>
      <c r="BD394" s="8"/>
      <c r="BE394" s="8"/>
      <c r="BF394" s="8"/>
      <c r="BG394" s="8"/>
      <c r="BH394" s="8"/>
      <c r="BI394" s="8"/>
      <c r="BJ394" s="8"/>
      <c r="BK394" s="8"/>
      <c r="BL394" s="8"/>
      <c r="BM394" s="8"/>
      <c r="BN394" s="8"/>
      <c r="BO394" s="8"/>
      <c r="BP394" s="8"/>
      <c r="BQ394" s="8"/>
      <c r="BR394" s="8"/>
      <c r="BS394" s="8"/>
      <c r="BT394" s="8"/>
      <c r="BU394" s="8"/>
      <c r="BV394" s="8"/>
      <c r="BW394" s="8"/>
      <c r="BX394" s="8"/>
      <c r="BY394" s="8"/>
      <c r="BZ394" s="8"/>
      <c r="CA394" s="8"/>
      <c r="CB394" s="8"/>
      <c r="CC394" s="8"/>
      <c r="CD394" s="8"/>
      <c r="CE394" s="8"/>
      <c r="CF394" s="8"/>
      <c r="CG394" s="8"/>
      <c r="CH394" s="8"/>
      <c r="CI394" s="8"/>
      <c r="CJ394" s="8"/>
      <c r="CK394" s="8"/>
      <c r="CL394" s="8"/>
      <c r="CM394" s="8"/>
      <c r="CN394" s="8"/>
      <c r="CO394" s="8"/>
      <c r="CP394" s="8"/>
      <c r="CQ394" s="8"/>
      <c r="CR394" s="8"/>
      <c r="CS394" s="8"/>
      <c r="CT394" s="8"/>
      <c r="CU394" s="8"/>
      <c r="CV394" s="8"/>
      <c r="CW394" s="8"/>
      <c r="CX394" s="8"/>
      <c r="CY394" s="8"/>
      <c r="CZ394" s="8"/>
      <c r="DA394" s="8"/>
      <c r="DB394" s="8"/>
      <c r="DC394" s="8"/>
      <c r="DD394" s="8"/>
      <c r="DE394" s="8"/>
      <c r="DF394" s="8"/>
      <c r="DG394" s="8"/>
      <c r="DH394" s="8"/>
      <c r="DI394" s="8"/>
      <c r="DJ394" s="8"/>
      <c r="DK394" s="8"/>
      <c r="DL394" s="8"/>
      <c r="DM394" s="8"/>
      <c r="DN394" s="8"/>
      <c r="DO394" s="8"/>
      <c r="DP394" s="8"/>
      <c r="DQ394" s="8"/>
      <c r="DR394" s="8"/>
      <c r="DS394" s="8"/>
      <c r="DT394" s="8"/>
      <c r="DU394" s="8"/>
      <c r="DV394" s="8"/>
      <c r="DW394" s="8"/>
      <c r="DX394" s="8"/>
      <c r="DY394" s="8"/>
      <c r="DZ394" s="8"/>
      <c r="EA394" s="8"/>
      <c r="EB394" s="8"/>
      <c r="EC394" s="8"/>
      <c r="ED394" s="8"/>
      <c r="EE394" s="8"/>
      <c r="EF394" s="8"/>
      <c r="EG394" s="8"/>
      <c r="EH394" s="8"/>
      <c r="EI394" s="8"/>
      <c r="EJ394" s="8"/>
      <c r="EK394" s="8"/>
      <c r="EL394" s="8"/>
      <c r="EM394" s="8"/>
      <c r="EN394" s="8"/>
      <c r="EO394" s="8"/>
      <c r="EP394" s="8"/>
      <c r="EQ394" s="8"/>
      <c r="ER394" s="8"/>
      <c r="ES394" s="8"/>
      <c r="ET394" s="8"/>
      <c r="EU394" s="8"/>
      <c r="EV394" s="8"/>
      <c r="EW394" s="8"/>
      <c r="EX394" s="8"/>
      <c r="EY394" s="8"/>
      <c r="EZ394" s="8"/>
      <c r="FA394" s="8"/>
      <c r="FB394" s="8"/>
      <c r="FC394" s="8"/>
      <c r="FD394" s="8"/>
      <c r="FE394" s="8"/>
      <c r="FF394" s="8"/>
      <c r="FG394" s="8"/>
      <c r="FH394" s="8"/>
      <c r="FI394" s="8"/>
      <c r="FJ394" s="8"/>
      <c r="FK394" s="8"/>
      <c r="FL394" s="8"/>
      <c r="FM394" s="8"/>
      <c r="FN394" s="8"/>
      <c r="FO394" s="8"/>
      <c r="FP394" s="8"/>
      <c r="FQ394" s="8"/>
      <c r="FR394" s="8"/>
      <c r="FS394" s="8"/>
      <c r="FT394" s="8"/>
      <c r="FU394" s="8"/>
      <c r="FV394" s="8"/>
      <c r="FW394" s="8"/>
      <c r="FX394" s="8"/>
      <c r="FY394" s="8"/>
      <c r="FZ394" s="8"/>
      <c r="GA394" s="8"/>
      <c r="GB394" s="8"/>
      <c r="GC394" s="8"/>
      <c r="GD394" s="8"/>
      <c r="GE394" s="8"/>
      <c r="GF394" s="8"/>
      <c r="GG394" s="8"/>
      <c r="GH394" s="8"/>
      <c r="GI394" s="8"/>
      <c r="GJ394" s="8"/>
      <c r="GK394" s="8"/>
      <c r="GL394" s="8"/>
      <c r="GM394" s="8"/>
      <c r="GN394" s="8"/>
      <c r="GO394" s="8"/>
      <c r="GP394" s="8"/>
      <c r="GQ394" s="8"/>
      <c r="GR394" s="8"/>
      <c r="GS394" s="8"/>
      <c r="GT394" s="8"/>
      <c r="GU394" s="8"/>
      <c r="GV394" s="8"/>
      <c r="GW394" s="8"/>
      <c r="GX394" s="8"/>
      <c r="GY394" s="8"/>
      <c r="GZ394" s="8"/>
      <c r="HA394" s="8"/>
      <c r="HB394" s="8"/>
      <c r="HC394" s="8"/>
      <c r="HD394" s="8"/>
      <c r="HE394" s="8"/>
      <c r="HF394" s="8"/>
      <c r="HG394" s="8"/>
      <c r="HH394" s="8"/>
      <c r="HI394" s="8"/>
      <c r="HJ394" s="8"/>
      <c r="HK394" s="8"/>
      <c r="HL394" s="8"/>
      <c r="HM394" s="8"/>
      <c r="HN394" s="8" t="s">
        <v>6</v>
      </c>
      <c r="HO394" s="8" t="s">
        <v>6</v>
      </c>
      <c r="HP394" s="8" t="s">
        <v>6</v>
      </c>
      <c r="HQ394" s="8" t="s">
        <v>6</v>
      </c>
      <c r="HR394" s="8" t="s">
        <v>6</v>
      </c>
      <c r="HS394" s="8" t="s">
        <v>6</v>
      </c>
      <c r="HT394" s="8" t="s">
        <v>537</v>
      </c>
      <c r="HU394" s="8" t="s">
        <v>6</v>
      </c>
      <c r="HV394" s="8" t="s">
        <v>6</v>
      </c>
      <c r="HW394" s="8" t="s">
        <v>6</v>
      </c>
      <c r="HX394" s="8" t="s">
        <v>6</v>
      </c>
      <c r="HY394" s="8" t="s">
        <v>6</v>
      </c>
      <c r="HZ394" s="8"/>
      <c r="IA394" s="8"/>
      <c r="IB394" s="8"/>
      <c r="IC394" s="8"/>
      <c r="ID394" s="8"/>
      <c r="IE394" s="8"/>
      <c r="IF394" s="8"/>
      <c r="IG394" s="8"/>
      <c r="IH394" s="8"/>
      <c r="II394" s="8"/>
      <c r="IJ394" s="8"/>
      <c r="IK394" s="8"/>
    </row>
    <row r="395" spans="1:245" s="124" customFormat="1" ht="16.5" customHeight="1">
      <c r="A395" s="13"/>
      <c r="B395" s="123"/>
      <c r="C395" s="571" t="s">
        <v>538</v>
      </c>
      <c r="D395" s="571"/>
      <c r="E395" s="571"/>
      <c r="F395" s="571"/>
      <c r="G395" s="571"/>
      <c r="H395" s="571"/>
      <c r="I395" s="571"/>
      <c r="J395" s="571"/>
      <c r="K395" s="571"/>
      <c r="L395" s="571"/>
      <c r="M395" s="571"/>
      <c r="N395" s="571"/>
      <c r="Q395" s="5"/>
      <c r="R395" s="5"/>
      <c r="AB395" s="125"/>
      <c r="AC395" s="125"/>
      <c r="AD395" s="125"/>
      <c r="AE395" s="125"/>
      <c r="AF395" s="125"/>
      <c r="AG395" s="125"/>
      <c r="AH395" s="125"/>
      <c r="AI395" s="125"/>
      <c r="AJ395" s="125"/>
      <c r="AK395" s="125"/>
      <c r="AL395" s="125"/>
      <c r="AM395" s="125"/>
      <c r="AN395" s="125"/>
      <c r="AO395" s="125"/>
      <c r="AP395" s="125"/>
      <c r="AQ395" s="125"/>
      <c r="AR395" s="125"/>
      <c r="AS395" s="125"/>
      <c r="AT395" s="125"/>
      <c r="AU395" s="125"/>
      <c r="AV395" s="125"/>
      <c r="AW395" s="125"/>
      <c r="AX395" s="125"/>
      <c r="AY395" s="125"/>
      <c r="AZ395" s="125"/>
      <c r="BA395" s="125"/>
      <c r="BB395" s="125"/>
      <c r="BC395" s="125"/>
      <c r="BD395" s="125"/>
      <c r="BE395" s="125"/>
      <c r="BF395" s="125"/>
      <c r="BG395" s="125"/>
      <c r="BH395" s="125"/>
      <c r="BI395" s="125"/>
      <c r="BJ395" s="125"/>
      <c r="BK395" s="125"/>
      <c r="BL395" s="125"/>
      <c r="BM395" s="125"/>
      <c r="BN395" s="125"/>
      <c r="BO395" s="125"/>
      <c r="BP395" s="125"/>
      <c r="BQ395" s="125"/>
      <c r="BR395" s="125"/>
      <c r="BS395" s="125"/>
      <c r="BT395" s="125"/>
      <c r="BU395" s="125"/>
      <c r="BV395" s="125"/>
      <c r="BW395" s="125"/>
      <c r="BX395" s="125"/>
      <c r="BY395" s="125"/>
      <c r="BZ395" s="125"/>
      <c r="CA395" s="125"/>
      <c r="CB395" s="125"/>
      <c r="CC395" s="125"/>
      <c r="CD395" s="125"/>
      <c r="CE395" s="125"/>
      <c r="CF395" s="125"/>
      <c r="CG395" s="125"/>
      <c r="CH395" s="125"/>
      <c r="CI395" s="125"/>
      <c r="CJ395" s="125"/>
      <c r="CK395" s="125"/>
      <c r="CL395" s="125"/>
      <c r="CM395" s="125"/>
      <c r="CN395" s="125"/>
      <c r="CO395" s="125"/>
      <c r="CP395" s="125"/>
      <c r="CQ395" s="125"/>
      <c r="CR395" s="125"/>
      <c r="CS395" s="125"/>
      <c r="CT395" s="125"/>
      <c r="CU395" s="125"/>
      <c r="CV395" s="125"/>
      <c r="CW395" s="125"/>
      <c r="CX395" s="125"/>
      <c r="CY395" s="125"/>
      <c r="CZ395" s="125"/>
      <c r="DA395" s="125"/>
      <c r="DB395" s="125"/>
      <c r="DC395" s="125"/>
      <c r="DD395" s="125"/>
      <c r="DE395" s="125"/>
      <c r="DF395" s="125"/>
      <c r="DG395" s="125"/>
      <c r="DH395" s="125"/>
      <c r="DI395" s="125"/>
      <c r="DJ395" s="125"/>
      <c r="DK395" s="125"/>
      <c r="DL395" s="125"/>
      <c r="DM395" s="125"/>
      <c r="DN395" s="125"/>
      <c r="DO395" s="125"/>
      <c r="DP395" s="125"/>
      <c r="DQ395" s="125"/>
      <c r="DR395" s="125"/>
      <c r="DS395" s="125"/>
      <c r="DT395" s="125"/>
      <c r="DU395" s="125"/>
      <c r="DV395" s="125"/>
      <c r="DW395" s="125"/>
      <c r="DX395" s="125"/>
      <c r="DY395" s="125"/>
      <c r="DZ395" s="125"/>
      <c r="EA395" s="125"/>
      <c r="EB395" s="125"/>
      <c r="EC395" s="125"/>
      <c r="ED395" s="125"/>
      <c r="EE395" s="125"/>
      <c r="EF395" s="125"/>
      <c r="EG395" s="125"/>
      <c r="EH395" s="125"/>
      <c r="EI395" s="125"/>
      <c r="EJ395" s="125"/>
      <c r="EK395" s="125"/>
      <c r="EL395" s="125"/>
      <c r="EM395" s="125"/>
      <c r="EN395" s="125"/>
      <c r="EO395" s="125"/>
      <c r="EP395" s="125"/>
      <c r="EQ395" s="125"/>
      <c r="ER395" s="125"/>
      <c r="ES395" s="125"/>
      <c r="ET395" s="125"/>
      <c r="EU395" s="125"/>
      <c r="EV395" s="125"/>
      <c r="EW395" s="125"/>
      <c r="EX395" s="125"/>
      <c r="EY395" s="125"/>
      <c r="EZ395" s="125"/>
      <c r="FA395" s="125"/>
      <c r="FB395" s="125"/>
      <c r="FC395" s="125"/>
      <c r="FD395" s="125"/>
      <c r="FE395" s="125"/>
      <c r="FF395" s="125"/>
      <c r="FG395" s="125"/>
      <c r="FH395" s="125"/>
      <c r="FI395" s="125"/>
      <c r="FJ395" s="125"/>
      <c r="FK395" s="125"/>
      <c r="FL395" s="125"/>
      <c r="FM395" s="125"/>
      <c r="FN395" s="125"/>
      <c r="FO395" s="125"/>
      <c r="FP395" s="125"/>
      <c r="FQ395" s="125"/>
      <c r="FR395" s="125"/>
      <c r="FS395" s="125"/>
      <c r="FT395" s="125"/>
      <c r="FU395" s="125"/>
      <c r="FV395" s="125"/>
      <c r="FW395" s="125"/>
      <c r="FX395" s="125"/>
      <c r="FY395" s="125"/>
      <c r="FZ395" s="125"/>
      <c r="GA395" s="125"/>
      <c r="GB395" s="125"/>
      <c r="GC395" s="125"/>
      <c r="GD395" s="125"/>
      <c r="GE395" s="125"/>
      <c r="GF395" s="125"/>
      <c r="GG395" s="125"/>
      <c r="GH395" s="125"/>
      <c r="GI395" s="125"/>
      <c r="GJ395" s="125"/>
      <c r="GK395" s="125"/>
      <c r="GL395" s="125"/>
      <c r="GM395" s="125"/>
      <c r="GN395" s="125"/>
      <c r="GO395" s="125"/>
      <c r="GP395" s="125"/>
      <c r="GQ395" s="125"/>
      <c r="GR395" s="125"/>
      <c r="GS395" s="125"/>
      <c r="GT395" s="125"/>
      <c r="GU395" s="125"/>
      <c r="GV395" s="125"/>
      <c r="GW395" s="125"/>
      <c r="GX395" s="125"/>
      <c r="GY395" s="125"/>
      <c r="GZ395" s="125"/>
      <c r="HA395" s="125"/>
      <c r="HB395" s="125"/>
      <c r="HC395" s="125"/>
      <c r="HD395" s="125"/>
      <c r="HE395" s="125"/>
      <c r="HF395" s="125"/>
      <c r="HG395" s="125"/>
      <c r="HH395" s="125"/>
      <c r="HI395" s="125"/>
      <c r="HJ395" s="125"/>
      <c r="HK395" s="125"/>
      <c r="HL395" s="125"/>
      <c r="HM395" s="125"/>
      <c r="HN395" s="125"/>
      <c r="HO395" s="125"/>
      <c r="HP395" s="125"/>
      <c r="HQ395" s="125"/>
      <c r="HR395" s="125"/>
      <c r="HS395" s="125"/>
      <c r="HT395" s="125"/>
      <c r="HU395" s="125"/>
      <c r="HV395" s="125"/>
      <c r="HW395" s="125"/>
      <c r="HX395" s="125"/>
      <c r="HY395" s="125"/>
      <c r="HZ395" s="125"/>
      <c r="IA395" s="125"/>
      <c r="IB395" s="125"/>
      <c r="IC395" s="125"/>
      <c r="ID395" s="125"/>
      <c r="IE395" s="125"/>
      <c r="IF395" s="125"/>
      <c r="IG395" s="125"/>
      <c r="IH395" s="125"/>
      <c r="II395" s="125"/>
      <c r="IJ395" s="125"/>
      <c r="IK395" s="125"/>
    </row>
    <row r="396" spans="1:245" s="23" customFormat="1" ht="15">
      <c r="A396" s="4"/>
      <c r="B396" s="123" t="s">
        <v>539</v>
      </c>
      <c r="C396" s="574"/>
      <c r="D396" s="574"/>
      <c r="E396" s="574"/>
      <c r="F396" s="574"/>
      <c r="G396" s="574"/>
      <c r="H396" s="574"/>
      <c r="I396" s="575" t="s">
        <v>540</v>
      </c>
      <c r="J396" s="575"/>
      <c r="K396" s="575"/>
      <c r="L396" s="575"/>
      <c r="M396" s="575"/>
      <c r="N396" s="575"/>
      <c r="O396" s="1"/>
      <c r="P396" s="1"/>
      <c r="Q396" s="11"/>
      <c r="R396" s="11"/>
      <c r="S396" s="1"/>
      <c r="T396" s="1"/>
      <c r="U396" s="1"/>
      <c r="V396" s="1"/>
      <c r="W396" s="1"/>
      <c r="X396" s="1"/>
      <c r="Y396" s="1"/>
      <c r="Z396" s="1"/>
      <c r="AA396" s="1"/>
      <c r="AB396" s="8"/>
      <c r="AC396" s="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  <c r="AY396" s="8"/>
      <c r="AZ396" s="8"/>
      <c r="BA396" s="8"/>
      <c r="BB396" s="8"/>
      <c r="BC396" s="8"/>
      <c r="BD396" s="8"/>
      <c r="BE396" s="8"/>
      <c r="BF396" s="8"/>
      <c r="BG396" s="8"/>
      <c r="BH396" s="8"/>
      <c r="BI396" s="8"/>
      <c r="BJ396" s="8"/>
      <c r="BK396" s="8"/>
      <c r="BL396" s="8"/>
      <c r="BM396" s="8"/>
      <c r="BN396" s="8"/>
      <c r="BO396" s="8"/>
      <c r="BP396" s="8"/>
      <c r="BQ396" s="8"/>
      <c r="BR396" s="8"/>
      <c r="BS396" s="8"/>
      <c r="BT396" s="8"/>
      <c r="BU396" s="8"/>
      <c r="BV396" s="8"/>
      <c r="BW396" s="8"/>
      <c r="BX396" s="8"/>
      <c r="BY396" s="8"/>
      <c r="BZ396" s="8"/>
      <c r="CA396" s="8"/>
      <c r="CB396" s="8"/>
      <c r="CC396" s="8"/>
      <c r="CD396" s="8"/>
      <c r="CE396" s="8"/>
      <c r="CF396" s="8"/>
      <c r="CG396" s="8"/>
      <c r="CH396" s="8"/>
      <c r="CI396" s="8"/>
      <c r="CJ396" s="8"/>
      <c r="CK396" s="8"/>
      <c r="CL396" s="8"/>
      <c r="CM396" s="8"/>
      <c r="CN396" s="8"/>
      <c r="CO396" s="8"/>
      <c r="CP396" s="8"/>
      <c r="CQ396" s="8"/>
      <c r="CR396" s="8"/>
      <c r="CS396" s="8"/>
      <c r="CT396" s="8"/>
      <c r="CU396" s="8"/>
      <c r="CV396" s="8"/>
      <c r="CW396" s="8"/>
      <c r="CX396" s="8"/>
      <c r="CY396" s="8"/>
      <c r="CZ396" s="8"/>
      <c r="DA396" s="8"/>
      <c r="DB396" s="8"/>
      <c r="DC396" s="8"/>
      <c r="DD396" s="8"/>
      <c r="DE396" s="8"/>
      <c r="DF396" s="8"/>
      <c r="DG396" s="8"/>
      <c r="DH396" s="8"/>
      <c r="DI396" s="8"/>
      <c r="DJ396" s="8"/>
      <c r="DK396" s="8"/>
      <c r="DL396" s="8"/>
      <c r="DM396" s="8"/>
      <c r="DN396" s="8"/>
      <c r="DO396" s="8"/>
      <c r="DP396" s="8"/>
      <c r="DQ396" s="8"/>
      <c r="DR396" s="8"/>
      <c r="DS396" s="8"/>
      <c r="DT396" s="8"/>
      <c r="DU396" s="8"/>
      <c r="DV396" s="8"/>
      <c r="DW396" s="8"/>
      <c r="DX396" s="8"/>
      <c r="DY396" s="8"/>
      <c r="DZ396" s="8"/>
      <c r="EA396" s="8"/>
      <c r="EB396" s="8"/>
      <c r="EC396" s="8"/>
      <c r="ED396" s="8"/>
      <c r="EE396" s="8"/>
      <c r="EF396" s="8"/>
      <c r="EG396" s="8"/>
      <c r="EH396" s="8"/>
      <c r="EI396" s="8"/>
      <c r="EJ396" s="8"/>
      <c r="EK396" s="8"/>
      <c r="EL396" s="8"/>
      <c r="EM396" s="8"/>
      <c r="EN396" s="8"/>
      <c r="EO396" s="8"/>
      <c r="EP396" s="8"/>
      <c r="EQ396" s="8"/>
      <c r="ER396" s="8"/>
      <c r="ES396" s="8"/>
      <c r="ET396" s="8"/>
      <c r="EU396" s="8"/>
      <c r="EV396" s="8"/>
      <c r="EW396" s="8"/>
      <c r="EX396" s="8"/>
      <c r="EY396" s="8"/>
      <c r="EZ396" s="8"/>
      <c r="FA396" s="8"/>
      <c r="FB396" s="8"/>
      <c r="FC396" s="8"/>
      <c r="FD396" s="8"/>
      <c r="FE396" s="8"/>
      <c r="FF396" s="8"/>
      <c r="FG396" s="8"/>
      <c r="FH396" s="8"/>
      <c r="FI396" s="8"/>
      <c r="FJ396" s="8"/>
      <c r="FK396" s="8"/>
      <c r="FL396" s="8"/>
      <c r="FM396" s="8"/>
      <c r="FN396" s="8"/>
      <c r="FO396" s="8"/>
      <c r="FP396" s="8"/>
      <c r="FQ396" s="8"/>
      <c r="FR396" s="8"/>
      <c r="FS396" s="8"/>
      <c r="FT396" s="8"/>
      <c r="FU396" s="8"/>
      <c r="FV396" s="8"/>
      <c r="FW396" s="8"/>
      <c r="FX396" s="8"/>
      <c r="FY396" s="8"/>
      <c r="FZ396" s="8"/>
      <c r="GA396" s="8"/>
      <c r="GB396" s="8"/>
      <c r="GC396" s="8"/>
      <c r="GD396" s="8"/>
      <c r="GE396" s="8"/>
      <c r="GF396" s="8"/>
      <c r="GG396" s="8"/>
      <c r="GH396" s="8"/>
      <c r="GI396" s="8"/>
      <c r="GJ396" s="8"/>
      <c r="GK396" s="8"/>
      <c r="GL396" s="8"/>
      <c r="GM396" s="8"/>
      <c r="GN396" s="8"/>
      <c r="GO396" s="8"/>
      <c r="GP396" s="8"/>
      <c r="GQ396" s="8"/>
      <c r="GR396" s="8"/>
      <c r="GS396" s="8"/>
      <c r="GT396" s="8"/>
      <c r="GU396" s="8"/>
      <c r="GV396" s="8"/>
      <c r="GW396" s="8"/>
      <c r="GX396" s="8"/>
      <c r="GY396" s="8"/>
      <c r="GZ396" s="8"/>
      <c r="HA396" s="8"/>
      <c r="HB396" s="8"/>
      <c r="HC396" s="8"/>
      <c r="HD396" s="8"/>
      <c r="HE396" s="8"/>
      <c r="HF396" s="8"/>
      <c r="HG396" s="8"/>
      <c r="HH396" s="8"/>
      <c r="HI396" s="8"/>
      <c r="HJ396" s="8"/>
      <c r="HK396" s="8"/>
      <c r="HL396" s="8"/>
      <c r="HM396" s="8"/>
      <c r="HN396" s="8"/>
      <c r="HO396" s="8"/>
      <c r="HP396" s="8"/>
      <c r="HQ396" s="8"/>
      <c r="HR396" s="8"/>
      <c r="HS396" s="8"/>
      <c r="HT396" s="8"/>
      <c r="HU396" s="8"/>
      <c r="HV396" s="8"/>
      <c r="HW396" s="8"/>
      <c r="HX396" s="8"/>
      <c r="HY396" s="8"/>
      <c r="HZ396" s="8" t="s">
        <v>6</v>
      </c>
      <c r="IA396" s="8" t="s">
        <v>6</v>
      </c>
      <c r="IB396" s="8" t="s">
        <v>6</v>
      </c>
      <c r="IC396" s="8" t="s">
        <v>6</v>
      </c>
      <c r="ID396" s="8" t="s">
        <v>6</v>
      </c>
      <c r="IE396" s="8" t="s">
        <v>6</v>
      </c>
      <c r="IF396" s="8" t="s">
        <v>540</v>
      </c>
      <c r="IG396" s="8" t="s">
        <v>6</v>
      </c>
      <c r="IH396" s="8" t="s">
        <v>6</v>
      </c>
      <c r="II396" s="8" t="s">
        <v>6</v>
      </c>
      <c r="IJ396" s="8" t="s">
        <v>6</v>
      </c>
      <c r="IK396" s="8" t="s">
        <v>6</v>
      </c>
    </row>
    <row r="397" spans="1:245" s="124" customFormat="1" ht="16.5" customHeight="1">
      <c r="A397" s="13"/>
      <c r="C397" s="571" t="s">
        <v>538</v>
      </c>
      <c r="D397" s="571"/>
      <c r="E397" s="571"/>
      <c r="F397" s="571"/>
      <c r="G397" s="571"/>
      <c r="H397" s="571"/>
      <c r="I397" s="571"/>
      <c r="J397" s="571"/>
      <c r="K397" s="571"/>
      <c r="L397" s="571"/>
      <c r="M397" s="571"/>
      <c r="N397" s="571"/>
      <c r="Q397" s="5"/>
      <c r="R397" s="5"/>
      <c r="AB397" s="125"/>
      <c r="AC397" s="125"/>
      <c r="AD397" s="125"/>
      <c r="AE397" s="125"/>
      <c r="AF397" s="125"/>
      <c r="AG397" s="125"/>
      <c r="AH397" s="125"/>
      <c r="AI397" s="125"/>
      <c r="AJ397" s="125"/>
      <c r="AK397" s="125"/>
      <c r="AL397" s="125"/>
      <c r="AM397" s="125"/>
      <c r="AN397" s="125"/>
      <c r="AO397" s="125"/>
      <c r="AP397" s="125"/>
      <c r="AQ397" s="125"/>
      <c r="AR397" s="125"/>
      <c r="AS397" s="125"/>
      <c r="AT397" s="125"/>
      <c r="AU397" s="125"/>
      <c r="AV397" s="125"/>
      <c r="AW397" s="125"/>
      <c r="AX397" s="125"/>
      <c r="AY397" s="125"/>
      <c r="AZ397" s="125"/>
      <c r="BA397" s="125"/>
      <c r="BB397" s="125"/>
      <c r="BC397" s="125"/>
      <c r="BD397" s="125"/>
      <c r="BE397" s="125"/>
      <c r="BF397" s="125"/>
      <c r="BG397" s="125"/>
      <c r="BH397" s="125"/>
      <c r="BI397" s="125"/>
      <c r="BJ397" s="125"/>
      <c r="BK397" s="125"/>
      <c r="BL397" s="125"/>
      <c r="BM397" s="125"/>
      <c r="BN397" s="125"/>
      <c r="BO397" s="125"/>
      <c r="BP397" s="125"/>
      <c r="BQ397" s="125"/>
      <c r="BR397" s="125"/>
      <c r="BS397" s="125"/>
      <c r="BT397" s="125"/>
      <c r="BU397" s="125"/>
      <c r="BV397" s="125"/>
      <c r="BW397" s="125"/>
      <c r="BX397" s="125"/>
      <c r="BY397" s="125"/>
      <c r="BZ397" s="125"/>
      <c r="CA397" s="125"/>
      <c r="CB397" s="125"/>
      <c r="CC397" s="125"/>
      <c r="CD397" s="125"/>
      <c r="CE397" s="125"/>
      <c r="CF397" s="125"/>
      <c r="CG397" s="125"/>
      <c r="CH397" s="125"/>
      <c r="CI397" s="125"/>
      <c r="CJ397" s="125"/>
      <c r="CK397" s="125"/>
      <c r="CL397" s="125"/>
      <c r="CM397" s="125"/>
      <c r="CN397" s="125"/>
      <c r="CO397" s="125"/>
      <c r="CP397" s="125"/>
      <c r="CQ397" s="125"/>
      <c r="CR397" s="125"/>
      <c r="CS397" s="125"/>
      <c r="CT397" s="125"/>
      <c r="CU397" s="125"/>
      <c r="CV397" s="125"/>
      <c r="CW397" s="125"/>
      <c r="CX397" s="125"/>
      <c r="CY397" s="125"/>
      <c r="CZ397" s="125"/>
      <c r="DA397" s="125"/>
      <c r="DB397" s="125"/>
      <c r="DC397" s="125"/>
      <c r="DD397" s="125"/>
      <c r="DE397" s="125"/>
      <c r="DF397" s="125"/>
      <c r="DG397" s="125"/>
      <c r="DH397" s="125"/>
      <c r="DI397" s="125"/>
      <c r="DJ397" s="125"/>
      <c r="DK397" s="125"/>
      <c r="DL397" s="125"/>
      <c r="DM397" s="125"/>
      <c r="DN397" s="125"/>
      <c r="DO397" s="125"/>
      <c r="DP397" s="125"/>
      <c r="DQ397" s="125"/>
      <c r="DR397" s="125"/>
      <c r="DS397" s="125"/>
      <c r="DT397" s="125"/>
      <c r="DU397" s="125"/>
      <c r="DV397" s="125"/>
      <c r="DW397" s="125"/>
      <c r="DX397" s="125"/>
      <c r="DY397" s="125"/>
      <c r="DZ397" s="125"/>
      <c r="EA397" s="125"/>
      <c r="EB397" s="125"/>
      <c r="EC397" s="125"/>
      <c r="ED397" s="125"/>
      <c r="EE397" s="125"/>
      <c r="EF397" s="125"/>
      <c r="EG397" s="125"/>
      <c r="EH397" s="125"/>
      <c r="EI397" s="125"/>
      <c r="EJ397" s="125"/>
      <c r="EK397" s="125"/>
      <c r="EL397" s="125"/>
      <c r="EM397" s="125"/>
      <c r="EN397" s="125"/>
      <c r="EO397" s="125"/>
      <c r="EP397" s="125"/>
      <c r="EQ397" s="125"/>
      <c r="ER397" s="125"/>
      <c r="ES397" s="125"/>
      <c r="ET397" s="125"/>
      <c r="EU397" s="125"/>
      <c r="EV397" s="125"/>
      <c r="EW397" s="125"/>
      <c r="EX397" s="125"/>
      <c r="EY397" s="125"/>
      <c r="EZ397" s="125"/>
      <c r="FA397" s="125"/>
      <c r="FB397" s="125"/>
      <c r="FC397" s="125"/>
      <c r="FD397" s="125"/>
      <c r="FE397" s="125"/>
      <c r="FF397" s="125"/>
      <c r="FG397" s="125"/>
      <c r="FH397" s="125"/>
      <c r="FI397" s="125"/>
      <c r="FJ397" s="125"/>
      <c r="FK397" s="125"/>
      <c r="FL397" s="125"/>
      <c r="FM397" s="125"/>
      <c r="FN397" s="125"/>
      <c r="FO397" s="125"/>
      <c r="FP397" s="125"/>
      <c r="FQ397" s="125"/>
      <c r="FR397" s="125"/>
      <c r="FS397" s="125"/>
      <c r="FT397" s="125"/>
      <c r="FU397" s="125"/>
      <c r="FV397" s="125"/>
      <c r="FW397" s="125"/>
      <c r="FX397" s="125"/>
      <c r="FY397" s="125"/>
      <c r="FZ397" s="125"/>
      <c r="GA397" s="125"/>
      <c r="GB397" s="125"/>
      <c r="GC397" s="125"/>
      <c r="GD397" s="125"/>
      <c r="GE397" s="125"/>
      <c r="GF397" s="125"/>
      <c r="GG397" s="125"/>
      <c r="GH397" s="125"/>
      <c r="GI397" s="125"/>
      <c r="GJ397" s="125"/>
      <c r="GK397" s="125"/>
      <c r="GL397" s="125"/>
      <c r="GM397" s="125"/>
      <c r="GN397" s="125"/>
      <c r="GO397" s="125"/>
      <c r="GP397" s="125"/>
      <c r="GQ397" s="125"/>
      <c r="GR397" s="125"/>
      <c r="GS397" s="125"/>
      <c r="GT397" s="125"/>
      <c r="GU397" s="125"/>
      <c r="GV397" s="125"/>
      <c r="GW397" s="125"/>
      <c r="GX397" s="125"/>
      <c r="GY397" s="125"/>
      <c r="GZ397" s="125"/>
      <c r="HA397" s="125"/>
      <c r="HB397" s="125"/>
      <c r="HC397" s="125"/>
      <c r="HD397" s="125"/>
      <c r="HE397" s="125"/>
      <c r="HF397" s="125"/>
      <c r="HG397" s="125"/>
      <c r="HH397" s="125"/>
      <c r="HI397" s="125"/>
      <c r="HJ397" s="125"/>
      <c r="HK397" s="125"/>
      <c r="HL397" s="125"/>
      <c r="HM397" s="125"/>
      <c r="HN397" s="125"/>
      <c r="HO397" s="125"/>
      <c r="HP397" s="125"/>
      <c r="HQ397" s="125"/>
      <c r="HR397" s="125"/>
      <c r="HS397" s="125"/>
      <c r="HT397" s="125"/>
      <c r="HU397" s="125"/>
      <c r="HV397" s="125"/>
      <c r="HW397" s="125"/>
      <c r="HX397" s="125"/>
      <c r="HY397" s="125"/>
      <c r="HZ397" s="125"/>
      <c r="IA397" s="125"/>
      <c r="IB397" s="125"/>
      <c r="IC397" s="125"/>
      <c r="ID397" s="125"/>
      <c r="IE397" s="125"/>
      <c r="IF397" s="125"/>
      <c r="IG397" s="125"/>
      <c r="IH397" s="125"/>
      <c r="II397" s="125"/>
      <c r="IJ397" s="125"/>
      <c r="IK397" s="125"/>
    </row>
    <row r="398" spans="1:245" s="1" customFormat="1" ht="13.5" customHeight="1"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</row>
    <row r="399" spans="1:245" s="1" customFormat="1" ht="27" customHeight="1">
      <c r="A399" s="572" t="s">
        <v>541</v>
      </c>
      <c r="B399" s="573"/>
      <c r="C399" s="573"/>
      <c r="D399" s="573"/>
      <c r="E399" s="573"/>
      <c r="F399" s="573"/>
      <c r="G399" s="573"/>
      <c r="H399" s="573"/>
      <c r="I399" s="573"/>
      <c r="J399" s="573"/>
      <c r="K399" s="573"/>
      <c r="L399" s="573"/>
      <c r="M399" s="573"/>
      <c r="N399" s="573"/>
      <c r="O399" s="573"/>
      <c r="P399" s="573"/>
    </row>
    <row r="400" spans="1:245" s="1" customFormat="1" ht="16.5" customHeight="1">
      <c r="A400" s="572" t="s">
        <v>542</v>
      </c>
      <c r="B400" s="572"/>
      <c r="C400" s="572"/>
      <c r="D400" s="572"/>
      <c r="E400" s="572"/>
      <c r="F400" s="572"/>
      <c r="G400" s="572"/>
      <c r="H400" s="572"/>
      <c r="I400" s="572"/>
      <c r="J400" s="572"/>
      <c r="K400" s="572"/>
      <c r="L400" s="572"/>
      <c r="M400" s="572"/>
      <c r="N400" s="572"/>
      <c r="O400" s="572"/>
      <c r="P400" s="572"/>
    </row>
    <row r="401" spans="1:16" s="1" customFormat="1" ht="14.25" customHeight="1">
      <c r="A401" s="572" t="s">
        <v>543</v>
      </c>
      <c r="B401" s="572"/>
      <c r="C401" s="572"/>
      <c r="D401" s="572"/>
      <c r="E401" s="572"/>
      <c r="F401" s="572"/>
      <c r="G401" s="572"/>
      <c r="H401" s="572"/>
      <c r="I401" s="572"/>
      <c r="J401" s="572"/>
      <c r="K401" s="572"/>
      <c r="L401" s="572"/>
      <c r="M401" s="572"/>
      <c r="N401" s="572"/>
      <c r="O401" s="572"/>
      <c r="P401" s="572"/>
    </row>
    <row r="402" spans="1:16" s="1" customFormat="1" ht="15">
      <c r="A402" s="126"/>
    </row>
  </sheetData>
  <mergeCells count="374">
    <mergeCell ref="A7:F7"/>
    <mergeCell ref="G7:P7"/>
    <mergeCell ref="A8:F8"/>
    <mergeCell ref="G8:P8"/>
    <mergeCell ref="A9:F9"/>
    <mergeCell ref="G9:P9"/>
    <mergeCell ref="A4:F4"/>
    <mergeCell ref="G4:P4"/>
    <mergeCell ref="A5:F5"/>
    <mergeCell ref="G5:P5"/>
    <mergeCell ref="A6:F6"/>
    <mergeCell ref="G6:P6"/>
    <mergeCell ref="A14:P14"/>
    <mergeCell ref="A16:P16"/>
    <mergeCell ref="A17:P17"/>
    <mergeCell ref="A18:P18"/>
    <mergeCell ref="A20:P20"/>
    <mergeCell ref="A10:F10"/>
    <mergeCell ref="G10:P10"/>
    <mergeCell ref="A11:F11"/>
    <mergeCell ref="G11:P11"/>
    <mergeCell ref="A13:P13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C43:P43"/>
    <mergeCell ref="C44:G44"/>
    <mergeCell ref="C45:G45"/>
    <mergeCell ref="C46:G46"/>
    <mergeCell ref="C47:G47"/>
    <mergeCell ref="C38:G38"/>
    <mergeCell ref="A39:P39"/>
    <mergeCell ref="A40:P40"/>
    <mergeCell ref="C41:G41"/>
    <mergeCell ref="C42:P42"/>
    <mergeCell ref="C53:G53"/>
    <mergeCell ref="C54:G54"/>
    <mergeCell ref="C56:G56"/>
    <mergeCell ref="C57:P57"/>
    <mergeCell ref="C58:P58"/>
    <mergeCell ref="C48:G48"/>
    <mergeCell ref="C49:G49"/>
    <mergeCell ref="C50:G50"/>
    <mergeCell ref="C51:G51"/>
    <mergeCell ref="C52:G52"/>
    <mergeCell ref="C64:G64"/>
    <mergeCell ref="C65:G65"/>
    <mergeCell ref="C66:G66"/>
    <mergeCell ref="C67:G67"/>
    <mergeCell ref="A69:P69"/>
    <mergeCell ref="C59:G59"/>
    <mergeCell ref="C60:G60"/>
    <mergeCell ref="C61:G61"/>
    <mergeCell ref="C62:G62"/>
    <mergeCell ref="C63:G63"/>
    <mergeCell ref="C75:G75"/>
    <mergeCell ref="C76:G76"/>
    <mergeCell ref="C77:G77"/>
    <mergeCell ref="C78:G78"/>
    <mergeCell ref="C79:G79"/>
    <mergeCell ref="C70:G70"/>
    <mergeCell ref="C71:P71"/>
    <mergeCell ref="C72:P72"/>
    <mergeCell ref="C73:G73"/>
    <mergeCell ref="C74:G74"/>
    <mergeCell ref="C85:G85"/>
    <mergeCell ref="C86:G86"/>
    <mergeCell ref="C87:G87"/>
    <mergeCell ref="C88:G88"/>
    <mergeCell ref="C90:G90"/>
    <mergeCell ref="C80:G80"/>
    <mergeCell ref="C81:G81"/>
    <mergeCell ref="C82:G82"/>
    <mergeCell ref="C83:G83"/>
    <mergeCell ref="C84:G84"/>
    <mergeCell ref="C96:G96"/>
    <mergeCell ref="C98:G98"/>
    <mergeCell ref="C99:G99"/>
    <mergeCell ref="C100:G100"/>
    <mergeCell ref="C101:G101"/>
    <mergeCell ref="C91:G91"/>
    <mergeCell ref="C92:G92"/>
    <mergeCell ref="C93:G93"/>
    <mergeCell ref="C94:G94"/>
    <mergeCell ref="C95:G95"/>
    <mergeCell ref="C108:P108"/>
    <mergeCell ref="C109:G109"/>
    <mergeCell ref="C110:G110"/>
    <mergeCell ref="C111:G111"/>
    <mergeCell ref="C112:G112"/>
    <mergeCell ref="C102:G102"/>
    <mergeCell ref="C103:G103"/>
    <mergeCell ref="C104:G104"/>
    <mergeCell ref="C106:G106"/>
    <mergeCell ref="C107:P107"/>
    <mergeCell ref="C118:G118"/>
    <mergeCell ref="C119:G119"/>
    <mergeCell ref="C120:G120"/>
    <mergeCell ref="C121:G121"/>
    <mergeCell ref="C122:G122"/>
    <mergeCell ref="C113:G113"/>
    <mergeCell ref="C114:G114"/>
    <mergeCell ref="C115:G115"/>
    <mergeCell ref="C116:G116"/>
    <mergeCell ref="C117:G117"/>
    <mergeCell ref="C129:G129"/>
    <mergeCell ref="C130:G130"/>
    <mergeCell ref="C131:G131"/>
    <mergeCell ref="C133:G133"/>
    <mergeCell ref="C134:P134"/>
    <mergeCell ref="C123:G123"/>
    <mergeCell ref="C125:G125"/>
    <mergeCell ref="C126:G126"/>
    <mergeCell ref="C127:G127"/>
    <mergeCell ref="C128:G128"/>
    <mergeCell ref="C140:G140"/>
    <mergeCell ref="C141:G141"/>
    <mergeCell ref="C142:G142"/>
    <mergeCell ref="C143:G143"/>
    <mergeCell ref="C144:G144"/>
    <mergeCell ref="C135:P135"/>
    <mergeCell ref="C136:G136"/>
    <mergeCell ref="C137:G137"/>
    <mergeCell ref="C138:G138"/>
    <mergeCell ref="C139:G139"/>
    <mergeCell ref="C151:G151"/>
    <mergeCell ref="C152:G152"/>
    <mergeCell ref="C153:G153"/>
    <mergeCell ref="C154:G154"/>
    <mergeCell ref="C155:G155"/>
    <mergeCell ref="C145:G145"/>
    <mergeCell ref="C146:G146"/>
    <mergeCell ref="C147:G147"/>
    <mergeCell ref="C149:G149"/>
    <mergeCell ref="C150:G150"/>
    <mergeCell ref="C162:G162"/>
    <mergeCell ref="C163:G163"/>
    <mergeCell ref="C164:G164"/>
    <mergeCell ref="C165:G165"/>
    <mergeCell ref="C166:G166"/>
    <mergeCell ref="C157:G157"/>
    <mergeCell ref="C158:P158"/>
    <mergeCell ref="C159:P159"/>
    <mergeCell ref="C160:G160"/>
    <mergeCell ref="C161:G161"/>
    <mergeCell ref="C172:G172"/>
    <mergeCell ref="C173:G173"/>
    <mergeCell ref="C174:G174"/>
    <mergeCell ref="C175:G175"/>
    <mergeCell ref="C176:G176"/>
    <mergeCell ref="C167:G167"/>
    <mergeCell ref="C168:G168"/>
    <mergeCell ref="C169:G169"/>
    <mergeCell ref="C170:G170"/>
    <mergeCell ref="C171:G171"/>
    <mergeCell ref="C182:G182"/>
    <mergeCell ref="C183:G183"/>
    <mergeCell ref="C184:G184"/>
    <mergeCell ref="C186:G186"/>
    <mergeCell ref="C187:G187"/>
    <mergeCell ref="C177:G177"/>
    <mergeCell ref="C178:G178"/>
    <mergeCell ref="C179:G179"/>
    <mergeCell ref="C180:G180"/>
    <mergeCell ref="C181:G181"/>
    <mergeCell ref="C194:G194"/>
    <mergeCell ref="C195:G195"/>
    <mergeCell ref="C196:G196"/>
    <mergeCell ref="C197:G197"/>
    <mergeCell ref="C198:G198"/>
    <mergeCell ref="C188:G188"/>
    <mergeCell ref="C189:G189"/>
    <mergeCell ref="C190:G190"/>
    <mergeCell ref="C191:G191"/>
    <mergeCell ref="C192:G192"/>
    <mergeCell ref="C205:G205"/>
    <mergeCell ref="C206:G206"/>
    <mergeCell ref="C207:G207"/>
    <mergeCell ref="C208:G208"/>
    <mergeCell ref="C209:G209"/>
    <mergeCell ref="C199:G199"/>
    <mergeCell ref="C200:G200"/>
    <mergeCell ref="C202:G202"/>
    <mergeCell ref="C203:P203"/>
    <mergeCell ref="C204:P204"/>
    <mergeCell ref="C215:G215"/>
    <mergeCell ref="C216:G216"/>
    <mergeCell ref="C217:G217"/>
    <mergeCell ref="C218:G218"/>
    <mergeCell ref="C219:G219"/>
    <mergeCell ref="C210:G210"/>
    <mergeCell ref="C211:G211"/>
    <mergeCell ref="C212:G212"/>
    <mergeCell ref="C213:G213"/>
    <mergeCell ref="C214:G214"/>
    <mergeCell ref="C226:G226"/>
    <mergeCell ref="C227:G227"/>
    <mergeCell ref="C229:G229"/>
    <mergeCell ref="C230:P230"/>
    <mergeCell ref="C231:P231"/>
    <mergeCell ref="C221:G221"/>
    <mergeCell ref="C222:G222"/>
    <mergeCell ref="C223:G223"/>
    <mergeCell ref="C224:G224"/>
    <mergeCell ref="C225:G225"/>
    <mergeCell ref="C237:G237"/>
    <mergeCell ref="C238:G238"/>
    <mergeCell ref="C239:G239"/>
    <mergeCell ref="C240:G240"/>
    <mergeCell ref="C241:G241"/>
    <mergeCell ref="C232:G232"/>
    <mergeCell ref="C233:G233"/>
    <mergeCell ref="C234:G234"/>
    <mergeCell ref="C235:G235"/>
    <mergeCell ref="C236:G236"/>
    <mergeCell ref="C247:G247"/>
    <mergeCell ref="C248:G248"/>
    <mergeCell ref="C249:G249"/>
    <mergeCell ref="C250:G250"/>
    <mergeCell ref="C251:G251"/>
    <mergeCell ref="C242:G242"/>
    <mergeCell ref="C243:G243"/>
    <mergeCell ref="C244:G244"/>
    <mergeCell ref="C245:G245"/>
    <mergeCell ref="C246:G246"/>
    <mergeCell ref="C257:G257"/>
    <mergeCell ref="C258:G258"/>
    <mergeCell ref="C259:G259"/>
    <mergeCell ref="C260:G260"/>
    <mergeCell ref="C261:G261"/>
    <mergeCell ref="C252:G252"/>
    <mergeCell ref="C253:G253"/>
    <mergeCell ref="C254:G254"/>
    <mergeCell ref="C255:G255"/>
    <mergeCell ref="C256:G256"/>
    <mergeCell ref="C267:G267"/>
    <mergeCell ref="C268:G268"/>
    <mergeCell ref="C269:G269"/>
    <mergeCell ref="C271:G271"/>
    <mergeCell ref="C272:G272"/>
    <mergeCell ref="C262:G262"/>
    <mergeCell ref="C263:G263"/>
    <mergeCell ref="C264:G264"/>
    <mergeCell ref="C265:G265"/>
    <mergeCell ref="C266:G266"/>
    <mergeCell ref="C279:G279"/>
    <mergeCell ref="C280:P280"/>
    <mergeCell ref="C281:G281"/>
    <mergeCell ref="C282:G282"/>
    <mergeCell ref="C283:G283"/>
    <mergeCell ref="C273:G273"/>
    <mergeCell ref="C274:G274"/>
    <mergeCell ref="C275:G275"/>
    <mergeCell ref="C276:G276"/>
    <mergeCell ref="C277:G277"/>
    <mergeCell ref="C289:G289"/>
    <mergeCell ref="C290:G290"/>
    <mergeCell ref="C291:G291"/>
    <mergeCell ref="C292:G292"/>
    <mergeCell ref="C293:G293"/>
    <mergeCell ref="C284:G284"/>
    <mergeCell ref="C285:G285"/>
    <mergeCell ref="C286:G286"/>
    <mergeCell ref="C287:G287"/>
    <mergeCell ref="C288:G288"/>
    <mergeCell ref="C299:G299"/>
    <mergeCell ref="C301:G301"/>
    <mergeCell ref="C302:G302"/>
    <mergeCell ref="C303:G303"/>
    <mergeCell ref="C304:G304"/>
    <mergeCell ref="C294:G294"/>
    <mergeCell ref="C295:G295"/>
    <mergeCell ref="C296:G296"/>
    <mergeCell ref="C297:G297"/>
    <mergeCell ref="C298:G298"/>
    <mergeCell ref="C311:P311"/>
    <mergeCell ref="C312:G312"/>
    <mergeCell ref="C313:G313"/>
    <mergeCell ref="C314:G314"/>
    <mergeCell ref="C315:G315"/>
    <mergeCell ref="C305:G305"/>
    <mergeCell ref="C306:G306"/>
    <mergeCell ref="C307:G307"/>
    <mergeCell ref="C309:G309"/>
    <mergeCell ref="C310:P310"/>
    <mergeCell ref="C321:G321"/>
    <mergeCell ref="C322:G322"/>
    <mergeCell ref="C323:G323"/>
    <mergeCell ref="C324:G324"/>
    <mergeCell ref="C325:G325"/>
    <mergeCell ref="C316:G316"/>
    <mergeCell ref="C317:G317"/>
    <mergeCell ref="C318:G318"/>
    <mergeCell ref="C319:G319"/>
    <mergeCell ref="C320:G320"/>
    <mergeCell ref="C331:G331"/>
    <mergeCell ref="C332:G332"/>
    <mergeCell ref="C333:G333"/>
    <mergeCell ref="C334:G334"/>
    <mergeCell ref="C336:G336"/>
    <mergeCell ref="C326:G326"/>
    <mergeCell ref="C327:G327"/>
    <mergeCell ref="C328:G328"/>
    <mergeCell ref="C329:G329"/>
    <mergeCell ref="C330:G330"/>
    <mergeCell ref="C342:G342"/>
    <mergeCell ref="C344:G344"/>
    <mergeCell ref="C345:G345"/>
    <mergeCell ref="C346:G346"/>
    <mergeCell ref="C347:G347"/>
    <mergeCell ref="C337:G337"/>
    <mergeCell ref="C338:G338"/>
    <mergeCell ref="C339:G339"/>
    <mergeCell ref="C340:G340"/>
    <mergeCell ref="C341:G341"/>
    <mergeCell ref="C354:G354"/>
    <mergeCell ref="C355:G355"/>
    <mergeCell ref="C356:G356"/>
    <mergeCell ref="C357:G357"/>
    <mergeCell ref="C358:G358"/>
    <mergeCell ref="C348:G348"/>
    <mergeCell ref="C349:G349"/>
    <mergeCell ref="C350:G350"/>
    <mergeCell ref="C352:G352"/>
    <mergeCell ref="C353:G353"/>
    <mergeCell ref="C366:O366"/>
    <mergeCell ref="C367:O367"/>
    <mergeCell ref="C368:O368"/>
    <mergeCell ref="C369:O369"/>
    <mergeCell ref="C370:O370"/>
    <mergeCell ref="C361:O361"/>
    <mergeCell ref="C362:O362"/>
    <mergeCell ref="C363:O363"/>
    <mergeCell ref="C364:O364"/>
    <mergeCell ref="C365:O365"/>
    <mergeCell ref="C376:O376"/>
    <mergeCell ref="C377:O377"/>
    <mergeCell ref="C378:O378"/>
    <mergeCell ref="C379:O379"/>
    <mergeCell ref="C380:O380"/>
    <mergeCell ref="C371:O371"/>
    <mergeCell ref="C372:O372"/>
    <mergeCell ref="C373:O373"/>
    <mergeCell ref="C374:O374"/>
    <mergeCell ref="C375:O375"/>
    <mergeCell ref="C386:O386"/>
    <mergeCell ref="C387:O387"/>
    <mergeCell ref="C388:O388"/>
    <mergeCell ref="C389:O389"/>
    <mergeCell ref="C390:J390"/>
    <mergeCell ref="L390:O390"/>
    <mergeCell ref="C381:O381"/>
    <mergeCell ref="C382:O382"/>
    <mergeCell ref="C383:O383"/>
    <mergeCell ref="C384:O384"/>
    <mergeCell ref="C385:O385"/>
    <mergeCell ref="A401:P401"/>
    <mergeCell ref="C396:H396"/>
    <mergeCell ref="I396:N396"/>
    <mergeCell ref="C397:N397"/>
    <mergeCell ref="A399:P399"/>
    <mergeCell ref="A400:P400"/>
    <mergeCell ref="C391:J391"/>
    <mergeCell ref="L391:O391"/>
    <mergeCell ref="C394:H394"/>
    <mergeCell ref="I394:N394"/>
    <mergeCell ref="C395:N395"/>
  </mergeCells>
  <printOptions horizontalCentered="1"/>
  <pageMargins left="0.78740155696868896" right="0.31496062874794001" top="0.31496062874794001" bottom="0.31496062874794001" header="0.19685038924217199" footer="0.19685038924217199"/>
  <pageSetup paperSize="9" scale="46" fitToHeight="0" orientation="portrait" r:id="rId1"/>
  <headerFooter>
    <oddFooter>&amp;RСтраница &amp;P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IV1911"/>
  <sheetViews>
    <sheetView view="pageBreakPreview" topLeftCell="A13" zoomScale="145" zoomScaleNormal="100" zoomScaleSheetLayoutView="145" workbookViewId="0">
      <selection activeCell="A13" sqref="A13:P13"/>
    </sheetView>
  </sheetViews>
  <sheetFormatPr defaultColWidth="9.140625" defaultRowHeight="11.25" customHeight="1"/>
  <cols>
    <col min="1" max="1" width="9.7109375" style="2" customWidth="1"/>
    <col min="2" max="2" width="20.5703125" style="126" customWidth="1"/>
    <col min="3" max="3" width="8" style="126" customWidth="1"/>
    <col min="4" max="4" width="13.28515625" style="126" customWidth="1"/>
    <col min="5" max="5" width="8.140625" style="126" customWidth="1"/>
    <col min="6" max="6" width="9.5703125" style="126" customWidth="1"/>
    <col min="7" max="7" width="6.140625" style="126" customWidth="1"/>
    <col min="8" max="8" width="8.85546875" style="126" customWidth="1"/>
    <col min="9" max="9" width="10.7109375" style="126" customWidth="1"/>
    <col min="10" max="10" width="11.7109375" style="126" customWidth="1"/>
    <col min="11" max="11" width="14.7109375" style="126" customWidth="1"/>
    <col min="12" max="12" width="17" style="126" customWidth="1"/>
    <col min="13" max="13" width="11.5703125" style="126" customWidth="1"/>
    <col min="14" max="14" width="17" style="126" customWidth="1"/>
    <col min="15" max="15" width="13" style="126" customWidth="1"/>
    <col min="16" max="16" width="17" style="126" customWidth="1"/>
    <col min="17" max="17" width="69" style="11" hidden="1" customWidth="1"/>
    <col min="18" max="18" width="126.7109375" style="11" hidden="1" customWidth="1"/>
    <col min="19" max="27" width="9.140625" style="126"/>
    <col min="28" max="33" width="69.28515625" style="63" hidden="1" customWidth="1"/>
    <col min="34" max="43" width="127.7109375" style="63" hidden="1" customWidth="1"/>
    <col min="44" max="49" width="69.28515625" style="63" hidden="1" customWidth="1"/>
    <col min="50" max="59" width="127.7109375" style="63" hidden="1" customWidth="1"/>
    <col min="60" max="65" width="69.28515625" style="63" hidden="1" customWidth="1"/>
    <col min="66" max="75" width="127.7109375" style="63" hidden="1" customWidth="1"/>
    <col min="76" max="81" width="69.28515625" style="63" hidden="1" customWidth="1"/>
    <col min="82" max="91" width="127.7109375" style="63" hidden="1" customWidth="1"/>
    <col min="92" max="97" width="69.28515625" style="63" hidden="1" customWidth="1"/>
    <col min="98" max="107" width="127.7109375" style="63" hidden="1" customWidth="1"/>
    <col min="108" max="113" width="69.28515625" style="63" hidden="1" customWidth="1"/>
    <col min="114" max="123" width="127.7109375" style="63" hidden="1" customWidth="1"/>
    <col min="124" max="129" width="69.28515625" style="63" hidden="1" customWidth="1"/>
    <col min="130" max="139" width="127.7109375" style="63" hidden="1" customWidth="1"/>
    <col min="140" max="187" width="197" style="63" hidden="1" customWidth="1"/>
    <col min="188" max="192" width="59.5703125" style="63" hidden="1" customWidth="1"/>
    <col min="193" max="196" width="39" style="63" hidden="1" customWidth="1"/>
    <col min="197" max="198" width="197" style="63" hidden="1" customWidth="1"/>
    <col min="199" max="203" width="45.140625" style="63" hidden="1" customWidth="1"/>
    <col min="204" max="204" width="166.7109375" style="63" hidden="1" customWidth="1"/>
    <col min="205" max="209" width="45.140625" style="63" hidden="1" customWidth="1"/>
    <col min="210" max="210" width="166.7109375" style="63" hidden="1" customWidth="1"/>
    <col min="211" max="215" width="45.140625" style="63" hidden="1" customWidth="1"/>
    <col min="216" max="217" width="166.7109375" style="63" hidden="1" customWidth="1"/>
    <col min="218" max="222" width="45.140625" style="63" hidden="1" customWidth="1"/>
    <col min="223" max="226" width="149.7109375" style="63" hidden="1" customWidth="1"/>
    <col min="227" max="227" width="76.42578125" style="63" hidden="1" customWidth="1"/>
    <col min="228" max="231" width="149.7109375" style="63" hidden="1" customWidth="1"/>
    <col min="232" max="232" width="76.42578125" style="63" hidden="1" customWidth="1"/>
    <col min="233" max="238" width="54" style="63" hidden="1" customWidth="1"/>
    <col min="239" max="244" width="82.7109375" style="63" hidden="1" customWidth="1"/>
    <col min="245" max="250" width="54" style="63" hidden="1" customWidth="1"/>
    <col min="251" max="256" width="82.7109375" style="63" hidden="1" customWidth="1"/>
    <col min="257" max="16384" width="9.140625" style="126"/>
  </cols>
  <sheetData>
    <row r="1" spans="1:256" s="1" customFormat="1" ht="15"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3" t="s">
        <v>0</v>
      </c>
    </row>
    <row r="2" spans="1:256" s="1" customFormat="1" ht="11.25" customHeight="1">
      <c r="A2" s="4"/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P2" s="3" t="s">
        <v>1</v>
      </c>
    </row>
    <row r="3" spans="1:256" s="1" customFormat="1" ht="15">
      <c r="A3" s="4"/>
      <c r="B3" s="4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P3" s="3"/>
    </row>
    <row r="4" spans="1:256" s="6" customFormat="1" ht="15" customHeight="1">
      <c r="A4" s="581" t="s">
        <v>2</v>
      </c>
      <c r="B4" s="581"/>
      <c r="C4" s="581"/>
      <c r="D4" s="581"/>
      <c r="E4" s="581"/>
      <c r="F4" s="581"/>
      <c r="G4" s="610" t="s">
        <v>3</v>
      </c>
      <c r="H4" s="610"/>
      <c r="I4" s="610"/>
      <c r="J4" s="610"/>
      <c r="K4" s="610"/>
      <c r="L4" s="610"/>
      <c r="M4" s="610"/>
      <c r="N4" s="610"/>
      <c r="O4" s="610"/>
      <c r="P4" s="610"/>
      <c r="Q4" s="5"/>
      <c r="R4" s="5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7"/>
      <c r="BO4" s="7"/>
      <c r="BP4" s="7"/>
      <c r="BQ4" s="7"/>
      <c r="BR4" s="7"/>
      <c r="BS4" s="7"/>
      <c r="BT4" s="7"/>
      <c r="BU4" s="7"/>
      <c r="BV4" s="7"/>
      <c r="BW4" s="7"/>
      <c r="BX4" s="7"/>
      <c r="BY4" s="7"/>
      <c r="BZ4" s="7"/>
      <c r="CA4" s="7"/>
      <c r="CB4" s="7"/>
      <c r="CC4" s="7"/>
      <c r="CD4" s="7"/>
      <c r="CE4" s="7"/>
      <c r="CF4" s="7"/>
      <c r="CG4" s="7"/>
      <c r="CH4" s="7"/>
      <c r="CI4" s="7"/>
      <c r="CJ4" s="7"/>
      <c r="CK4" s="7"/>
      <c r="CL4" s="7"/>
      <c r="CM4" s="7"/>
      <c r="CN4" s="7"/>
      <c r="CO4" s="7"/>
      <c r="CP4" s="7"/>
      <c r="CQ4" s="7"/>
      <c r="CR4" s="7"/>
      <c r="CS4" s="7"/>
      <c r="CT4" s="7"/>
      <c r="CU4" s="7"/>
      <c r="CV4" s="7"/>
      <c r="CW4" s="7"/>
      <c r="CX4" s="7"/>
      <c r="CY4" s="7"/>
      <c r="CZ4" s="7"/>
      <c r="DA4" s="7"/>
      <c r="DB4" s="7"/>
      <c r="DC4" s="7"/>
      <c r="DD4" s="7"/>
      <c r="DE4" s="7"/>
      <c r="DF4" s="7"/>
      <c r="DG4" s="7"/>
      <c r="DH4" s="7"/>
      <c r="DI4" s="7"/>
      <c r="DJ4" s="7"/>
      <c r="DK4" s="7"/>
      <c r="DL4" s="7"/>
      <c r="DM4" s="7"/>
      <c r="DN4" s="7"/>
      <c r="DO4" s="7"/>
      <c r="DP4" s="7"/>
      <c r="DQ4" s="7"/>
      <c r="DR4" s="7"/>
      <c r="DS4" s="7"/>
      <c r="DT4" s="7"/>
      <c r="DU4" s="7"/>
      <c r="DV4" s="7"/>
      <c r="DW4" s="7"/>
      <c r="DX4" s="7"/>
      <c r="DY4" s="7"/>
      <c r="DZ4" s="7"/>
      <c r="EA4" s="7"/>
      <c r="EB4" s="7"/>
      <c r="EC4" s="7"/>
      <c r="ED4" s="7"/>
      <c r="EE4" s="7"/>
      <c r="EF4" s="7"/>
      <c r="EG4" s="7"/>
      <c r="EH4" s="7"/>
      <c r="EI4" s="7"/>
      <c r="EJ4" s="7"/>
      <c r="EK4" s="7"/>
      <c r="EL4" s="7"/>
      <c r="EM4" s="7"/>
      <c r="EN4" s="7"/>
      <c r="EO4" s="7"/>
      <c r="EP4" s="7"/>
      <c r="EQ4" s="7"/>
      <c r="ER4" s="7"/>
      <c r="ES4" s="7"/>
      <c r="ET4" s="7"/>
      <c r="EU4" s="7"/>
      <c r="EV4" s="7"/>
      <c r="EW4" s="7"/>
      <c r="EX4" s="7"/>
      <c r="EY4" s="7"/>
      <c r="EZ4" s="7"/>
      <c r="FA4" s="7"/>
      <c r="FB4" s="7"/>
      <c r="FC4" s="7"/>
      <c r="FD4" s="7"/>
      <c r="FE4" s="7"/>
      <c r="FF4" s="7"/>
      <c r="FG4" s="7"/>
      <c r="FH4" s="7"/>
      <c r="FI4" s="7"/>
      <c r="FJ4" s="7"/>
      <c r="FK4" s="7"/>
      <c r="FL4" s="7"/>
      <c r="FM4" s="7"/>
      <c r="FN4" s="7"/>
      <c r="FO4" s="7"/>
      <c r="FP4" s="7"/>
      <c r="FQ4" s="7"/>
      <c r="FR4" s="7"/>
      <c r="FS4" s="7"/>
      <c r="FT4" s="7"/>
      <c r="FU4" s="7"/>
      <c r="FV4" s="7"/>
      <c r="FW4" s="7"/>
      <c r="FX4" s="7"/>
      <c r="FY4" s="7"/>
      <c r="FZ4" s="7"/>
      <c r="GA4" s="7"/>
      <c r="GB4" s="7"/>
      <c r="GC4" s="7"/>
      <c r="GD4" s="7"/>
      <c r="GE4" s="7"/>
      <c r="GF4" s="7"/>
      <c r="GG4" s="7"/>
      <c r="GH4" s="7"/>
      <c r="GI4" s="7"/>
      <c r="GJ4" s="7"/>
      <c r="GK4" s="7"/>
      <c r="GL4" s="7"/>
      <c r="GM4" s="7"/>
      <c r="GN4" s="7"/>
      <c r="GO4" s="7"/>
      <c r="GP4" s="7"/>
      <c r="GQ4" s="7"/>
      <c r="GR4" s="7"/>
      <c r="GS4" s="7"/>
      <c r="GT4" s="7"/>
      <c r="GU4" s="7"/>
      <c r="GV4" s="7"/>
      <c r="GW4" s="7"/>
      <c r="GX4" s="7"/>
      <c r="GY4" s="7"/>
      <c r="GZ4" s="7"/>
      <c r="HA4" s="7"/>
      <c r="HB4" s="7"/>
      <c r="HC4" s="7"/>
      <c r="HD4" s="7"/>
      <c r="HE4" s="7"/>
      <c r="HF4" s="7"/>
      <c r="HG4" s="7"/>
      <c r="HH4" s="7"/>
      <c r="HI4" s="7"/>
      <c r="HJ4" s="7"/>
      <c r="HK4" s="7"/>
      <c r="HL4" s="7"/>
      <c r="HM4" s="7"/>
      <c r="HN4" s="7"/>
      <c r="HO4" s="7"/>
      <c r="HP4" s="7"/>
      <c r="HQ4" s="7"/>
      <c r="HR4" s="7"/>
      <c r="HS4" s="7"/>
      <c r="HT4" s="7"/>
      <c r="HU4" s="7"/>
      <c r="HV4" s="7"/>
      <c r="HW4" s="7"/>
      <c r="HX4" s="7"/>
      <c r="HY4" s="7"/>
      <c r="HZ4" s="7"/>
      <c r="IA4" s="7"/>
      <c r="IB4" s="7"/>
      <c r="IC4" s="7"/>
      <c r="ID4" s="7"/>
      <c r="IE4" s="7"/>
      <c r="IF4" s="7"/>
      <c r="IG4" s="7"/>
      <c r="IH4" s="7"/>
      <c r="II4" s="7"/>
      <c r="IJ4" s="7"/>
      <c r="IK4" s="7"/>
      <c r="IL4" s="7"/>
      <c r="IM4" s="7"/>
      <c r="IN4" s="7"/>
      <c r="IO4" s="7"/>
      <c r="IP4" s="7"/>
      <c r="IQ4" s="7"/>
      <c r="IR4" s="7"/>
      <c r="IS4" s="7"/>
      <c r="IT4" s="7"/>
      <c r="IU4" s="7"/>
      <c r="IV4" s="7"/>
    </row>
    <row r="5" spans="1:256" s="1" customFormat="1" ht="33.75" customHeight="1">
      <c r="A5" s="581" t="s">
        <v>4</v>
      </c>
      <c r="B5" s="581"/>
      <c r="C5" s="581"/>
      <c r="D5" s="581"/>
      <c r="E5" s="581"/>
      <c r="F5" s="581"/>
      <c r="G5" s="608" t="s">
        <v>5</v>
      </c>
      <c r="H5" s="608"/>
      <c r="I5" s="608"/>
      <c r="J5" s="608"/>
      <c r="K5" s="608"/>
      <c r="L5" s="608"/>
      <c r="M5" s="608"/>
      <c r="N5" s="608"/>
      <c r="O5" s="608"/>
      <c r="P5" s="608"/>
      <c r="AB5" s="8" t="s">
        <v>4</v>
      </c>
      <c r="AC5" s="8" t="s">
        <v>6</v>
      </c>
      <c r="AD5" s="8" t="s">
        <v>6</v>
      </c>
      <c r="AE5" s="8" t="s">
        <v>6</v>
      </c>
      <c r="AF5" s="8" t="s">
        <v>6</v>
      </c>
      <c r="AG5" s="8" t="s">
        <v>6</v>
      </c>
      <c r="AH5" s="8" t="s">
        <v>5</v>
      </c>
      <c r="AI5" s="8" t="s">
        <v>6</v>
      </c>
      <c r="AJ5" s="8" t="s">
        <v>6</v>
      </c>
      <c r="AK5" s="8" t="s">
        <v>6</v>
      </c>
      <c r="AL5" s="8" t="s">
        <v>6</v>
      </c>
      <c r="AM5" s="8" t="s">
        <v>6</v>
      </c>
      <c r="AN5" s="8" t="s">
        <v>6</v>
      </c>
      <c r="AO5" s="8" t="s">
        <v>6</v>
      </c>
      <c r="AP5" s="8" t="s">
        <v>6</v>
      </c>
      <c r="AQ5" s="8" t="s">
        <v>6</v>
      </c>
    </row>
    <row r="6" spans="1:256" s="1" customFormat="1" ht="56.25" customHeight="1">
      <c r="A6" s="581" t="s">
        <v>7</v>
      </c>
      <c r="B6" s="581"/>
      <c r="C6" s="581"/>
      <c r="D6" s="581"/>
      <c r="E6" s="581"/>
      <c r="F6" s="581"/>
      <c r="G6" s="608" t="s">
        <v>8</v>
      </c>
      <c r="H6" s="608"/>
      <c r="I6" s="608"/>
      <c r="J6" s="608"/>
      <c r="K6" s="608"/>
      <c r="L6" s="608"/>
      <c r="M6" s="608"/>
      <c r="N6" s="608"/>
      <c r="O6" s="608"/>
      <c r="P6" s="608"/>
      <c r="Q6" s="9" t="s">
        <v>7</v>
      </c>
      <c r="R6" s="10" t="s">
        <v>8</v>
      </c>
      <c r="S6" s="8"/>
      <c r="T6" s="8"/>
      <c r="U6" s="8"/>
      <c r="V6" s="8"/>
      <c r="W6" s="8"/>
      <c r="X6" s="8"/>
      <c r="Y6" s="8"/>
      <c r="Z6" s="8"/>
      <c r="AA6" s="8"/>
      <c r="AR6" s="8" t="s">
        <v>7</v>
      </c>
      <c r="AS6" s="8" t="s">
        <v>6</v>
      </c>
      <c r="AT6" s="8" t="s">
        <v>6</v>
      </c>
      <c r="AU6" s="8" t="s">
        <v>6</v>
      </c>
      <c r="AV6" s="8" t="s">
        <v>6</v>
      </c>
      <c r="AW6" s="8" t="s">
        <v>6</v>
      </c>
      <c r="AX6" s="8" t="s">
        <v>8</v>
      </c>
      <c r="AY6" s="8" t="s">
        <v>6</v>
      </c>
      <c r="AZ6" s="8" t="s">
        <v>6</v>
      </c>
      <c r="BA6" s="8" t="s">
        <v>6</v>
      </c>
      <c r="BB6" s="8" t="s">
        <v>6</v>
      </c>
      <c r="BC6" s="8" t="s">
        <v>6</v>
      </c>
      <c r="BD6" s="8" t="s">
        <v>6</v>
      </c>
      <c r="BE6" s="8" t="s">
        <v>6</v>
      </c>
      <c r="BF6" s="8" t="s">
        <v>6</v>
      </c>
      <c r="BG6" s="8" t="s">
        <v>6</v>
      </c>
    </row>
    <row r="7" spans="1:256" s="1" customFormat="1" ht="78.75" customHeight="1">
      <c r="A7" s="609" t="s">
        <v>9</v>
      </c>
      <c r="B7" s="609"/>
      <c r="C7" s="609"/>
      <c r="D7" s="609"/>
      <c r="E7" s="609"/>
      <c r="F7" s="609"/>
      <c r="G7" s="608" t="s">
        <v>10</v>
      </c>
      <c r="H7" s="608"/>
      <c r="I7" s="608"/>
      <c r="J7" s="608"/>
      <c r="K7" s="608"/>
      <c r="L7" s="608"/>
      <c r="M7" s="608"/>
      <c r="N7" s="608"/>
      <c r="O7" s="608"/>
      <c r="P7" s="608"/>
      <c r="Q7" s="9" t="s">
        <v>9</v>
      </c>
      <c r="R7" s="10" t="s">
        <v>10</v>
      </c>
      <c r="S7" s="8"/>
      <c r="T7" s="8"/>
      <c r="U7" s="8"/>
      <c r="V7" s="8"/>
      <c r="W7" s="8"/>
      <c r="X7" s="8"/>
      <c r="Y7" s="8"/>
      <c r="Z7" s="8"/>
      <c r="AA7" s="8"/>
      <c r="BH7" s="8" t="s">
        <v>9</v>
      </c>
      <c r="BI7" s="8" t="s">
        <v>6</v>
      </c>
      <c r="BJ7" s="8" t="s">
        <v>6</v>
      </c>
      <c r="BK7" s="8" t="s">
        <v>6</v>
      </c>
      <c r="BL7" s="8" t="s">
        <v>6</v>
      </c>
      <c r="BM7" s="8" t="s">
        <v>6</v>
      </c>
      <c r="BN7" s="8" t="s">
        <v>10</v>
      </c>
      <c r="BO7" s="8" t="s">
        <v>6</v>
      </c>
      <c r="BP7" s="8" t="s">
        <v>6</v>
      </c>
      <c r="BQ7" s="8" t="s">
        <v>6</v>
      </c>
      <c r="BR7" s="8" t="s">
        <v>6</v>
      </c>
      <c r="BS7" s="8" t="s">
        <v>6</v>
      </c>
      <c r="BT7" s="8" t="s">
        <v>6</v>
      </c>
      <c r="BU7" s="8" t="s">
        <v>6</v>
      </c>
      <c r="BV7" s="8" t="s">
        <v>6</v>
      </c>
      <c r="BW7" s="8" t="s">
        <v>6</v>
      </c>
    </row>
    <row r="8" spans="1:256" s="1" customFormat="1" ht="33.75" customHeight="1">
      <c r="A8" s="581" t="s">
        <v>11</v>
      </c>
      <c r="B8" s="581"/>
      <c r="C8" s="581"/>
      <c r="D8" s="581"/>
      <c r="E8" s="581"/>
      <c r="F8" s="581"/>
      <c r="G8" s="608" t="s">
        <v>12</v>
      </c>
      <c r="H8" s="608"/>
      <c r="I8" s="608"/>
      <c r="J8" s="608"/>
      <c r="K8" s="608"/>
      <c r="L8" s="608"/>
      <c r="M8" s="608"/>
      <c r="N8" s="608"/>
      <c r="O8" s="608"/>
      <c r="P8" s="608"/>
      <c r="Q8" s="9" t="s">
        <v>11</v>
      </c>
      <c r="R8" s="10" t="s">
        <v>12</v>
      </c>
      <c r="S8" s="8"/>
      <c r="T8" s="8"/>
      <c r="U8" s="8"/>
      <c r="V8" s="8"/>
      <c r="W8" s="8"/>
      <c r="X8" s="8"/>
      <c r="Y8" s="8"/>
      <c r="Z8" s="8"/>
      <c r="AA8" s="8"/>
      <c r="BX8" s="8" t="s">
        <v>11</v>
      </c>
      <c r="BY8" s="8" t="s">
        <v>6</v>
      </c>
      <c r="BZ8" s="8" t="s">
        <v>6</v>
      </c>
      <c r="CA8" s="8" t="s">
        <v>6</v>
      </c>
      <c r="CB8" s="8" t="s">
        <v>6</v>
      </c>
      <c r="CC8" s="8" t="s">
        <v>6</v>
      </c>
      <c r="CD8" s="8" t="s">
        <v>12</v>
      </c>
      <c r="CE8" s="8" t="s">
        <v>6</v>
      </c>
      <c r="CF8" s="8" t="s">
        <v>6</v>
      </c>
      <c r="CG8" s="8" t="s">
        <v>6</v>
      </c>
      <c r="CH8" s="8" t="s">
        <v>6</v>
      </c>
      <c r="CI8" s="8" t="s">
        <v>6</v>
      </c>
      <c r="CJ8" s="8" t="s">
        <v>6</v>
      </c>
      <c r="CK8" s="8" t="s">
        <v>6</v>
      </c>
      <c r="CL8" s="8" t="s">
        <v>6</v>
      </c>
      <c r="CM8" s="8" t="s">
        <v>6</v>
      </c>
    </row>
    <row r="9" spans="1:256" s="1" customFormat="1" ht="11.25" customHeight="1">
      <c r="A9" s="581" t="s">
        <v>13</v>
      </c>
      <c r="B9" s="581"/>
      <c r="C9" s="581"/>
      <c r="D9" s="581"/>
      <c r="E9" s="581"/>
      <c r="F9" s="581"/>
      <c r="G9" s="608"/>
      <c r="H9" s="608"/>
      <c r="I9" s="608"/>
      <c r="J9" s="608"/>
      <c r="K9" s="608"/>
      <c r="L9" s="608"/>
      <c r="M9" s="608"/>
      <c r="N9" s="608"/>
      <c r="O9" s="608"/>
      <c r="P9" s="608"/>
      <c r="CN9" s="8" t="s">
        <v>13</v>
      </c>
      <c r="CO9" s="8" t="s">
        <v>6</v>
      </c>
      <c r="CP9" s="8" t="s">
        <v>6</v>
      </c>
      <c r="CQ9" s="8" t="s">
        <v>6</v>
      </c>
      <c r="CR9" s="8" t="s">
        <v>6</v>
      </c>
      <c r="CS9" s="8" t="s">
        <v>6</v>
      </c>
      <c r="CT9" s="8" t="s">
        <v>6</v>
      </c>
      <c r="CU9" s="8" t="s">
        <v>6</v>
      </c>
      <c r="CV9" s="8" t="s">
        <v>6</v>
      </c>
      <c r="CW9" s="8" t="s">
        <v>6</v>
      </c>
      <c r="CX9" s="8" t="s">
        <v>6</v>
      </c>
      <c r="CY9" s="8" t="s">
        <v>6</v>
      </c>
      <c r="CZ9" s="8" t="s">
        <v>6</v>
      </c>
      <c r="DA9" s="8" t="s">
        <v>6</v>
      </c>
      <c r="DB9" s="8" t="s">
        <v>6</v>
      </c>
      <c r="DC9" s="8" t="s">
        <v>6</v>
      </c>
    </row>
    <row r="10" spans="1:256" s="1" customFormat="1" ht="11.25" customHeight="1">
      <c r="A10" s="581" t="s">
        <v>14</v>
      </c>
      <c r="B10" s="581"/>
      <c r="C10" s="581"/>
      <c r="D10" s="581"/>
      <c r="E10" s="581"/>
      <c r="F10" s="581"/>
      <c r="G10" s="608" t="s">
        <v>15</v>
      </c>
      <c r="H10" s="608"/>
      <c r="I10" s="608"/>
      <c r="J10" s="608"/>
      <c r="K10" s="608"/>
      <c r="L10" s="608"/>
      <c r="M10" s="608"/>
      <c r="N10" s="608"/>
      <c r="O10" s="608"/>
      <c r="P10" s="608"/>
      <c r="R10" s="11" t="s">
        <v>15</v>
      </c>
      <c r="DD10" s="8" t="s">
        <v>14</v>
      </c>
      <c r="DE10" s="8" t="s">
        <v>6</v>
      </c>
      <c r="DF10" s="8" t="s">
        <v>6</v>
      </c>
      <c r="DG10" s="8" t="s">
        <v>6</v>
      </c>
      <c r="DH10" s="8" t="s">
        <v>6</v>
      </c>
      <c r="DI10" s="8" t="s">
        <v>6</v>
      </c>
      <c r="DJ10" s="8" t="s">
        <v>15</v>
      </c>
      <c r="DK10" s="8" t="s">
        <v>6</v>
      </c>
      <c r="DL10" s="8" t="s">
        <v>6</v>
      </c>
      <c r="DM10" s="8" t="s">
        <v>6</v>
      </c>
      <c r="DN10" s="8" t="s">
        <v>6</v>
      </c>
      <c r="DO10" s="8" t="s">
        <v>6</v>
      </c>
      <c r="DP10" s="8" t="s">
        <v>6</v>
      </c>
      <c r="DQ10" s="8" t="s">
        <v>6</v>
      </c>
      <c r="DR10" s="8" t="s">
        <v>6</v>
      </c>
      <c r="DS10" s="8" t="s">
        <v>6</v>
      </c>
    </row>
    <row r="11" spans="1:256" s="1" customFormat="1" ht="15">
      <c r="A11" s="581" t="s">
        <v>16</v>
      </c>
      <c r="B11" s="581"/>
      <c r="C11" s="581"/>
      <c r="D11" s="581"/>
      <c r="E11" s="581"/>
      <c r="F11" s="581"/>
      <c r="G11" s="608" t="s">
        <v>17</v>
      </c>
      <c r="H11" s="608"/>
      <c r="I11" s="608"/>
      <c r="J11" s="608"/>
      <c r="K11" s="608"/>
      <c r="L11" s="608"/>
      <c r="M11" s="608"/>
      <c r="N11" s="608"/>
      <c r="O11" s="608"/>
      <c r="P11" s="608"/>
      <c r="R11" s="11" t="s">
        <v>17</v>
      </c>
      <c r="DT11" s="8" t="s">
        <v>16</v>
      </c>
      <c r="DU11" s="8" t="s">
        <v>6</v>
      </c>
      <c r="DV11" s="8" t="s">
        <v>6</v>
      </c>
      <c r="DW11" s="8" t="s">
        <v>6</v>
      </c>
      <c r="DX11" s="8" t="s">
        <v>6</v>
      </c>
      <c r="DY11" s="8" t="s">
        <v>6</v>
      </c>
      <c r="DZ11" s="8" t="s">
        <v>17</v>
      </c>
      <c r="EA11" s="8" t="s">
        <v>6</v>
      </c>
      <c r="EB11" s="8" t="s">
        <v>6</v>
      </c>
      <c r="EC11" s="8" t="s">
        <v>6</v>
      </c>
      <c r="ED11" s="8" t="s">
        <v>6</v>
      </c>
      <c r="EE11" s="8" t="s">
        <v>6</v>
      </c>
      <c r="EF11" s="8" t="s">
        <v>6</v>
      </c>
      <c r="EG11" s="8" t="s">
        <v>6</v>
      </c>
      <c r="EH11" s="8" t="s">
        <v>6</v>
      </c>
      <c r="EI11" s="8" t="s">
        <v>6</v>
      </c>
    </row>
    <row r="12" spans="1:256" s="1" customFormat="1" ht="24" customHeight="1">
      <c r="A12" s="12"/>
      <c r="B12" s="4"/>
      <c r="C12" s="4"/>
      <c r="D12" s="4"/>
      <c r="E12" s="4"/>
      <c r="F12" s="13"/>
      <c r="G12" s="14"/>
      <c r="H12" s="14"/>
      <c r="I12" s="14"/>
      <c r="J12" s="14"/>
      <c r="K12" s="14"/>
      <c r="L12" s="14"/>
      <c r="M12" s="14"/>
      <c r="N12" s="14"/>
      <c r="O12" s="14"/>
      <c r="P12" s="14"/>
    </row>
    <row r="13" spans="1:256" s="1" customFormat="1" ht="30.75" customHeight="1">
      <c r="A13" s="606" t="s">
        <v>3577</v>
      </c>
      <c r="B13" s="606"/>
      <c r="C13" s="606"/>
      <c r="D13" s="606"/>
      <c r="E13" s="606"/>
      <c r="F13" s="606"/>
      <c r="G13" s="606"/>
      <c r="H13" s="606"/>
      <c r="I13" s="606"/>
      <c r="J13" s="606"/>
      <c r="K13" s="606"/>
      <c r="L13" s="606"/>
      <c r="M13" s="606"/>
      <c r="N13" s="606"/>
      <c r="O13" s="606"/>
      <c r="P13" s="606"/>
      <c r="EJ13" s="8" t="s">
        <v>18</v>
      </c>
      <c r="EK13" s="8" t="s">
        <v>6</v>
      </c>
      <c r="EL13" s="8" t="s">
        <v>6</v>
      </c>
      <c r="EM13" s="8" t="s">
        <v>6</v>
      </c>
      <c r="EN13" s="8" t="s">
        <v>6</v>
      </c>
      <c r="EO13" s="8" t="s">
        <v>6</v>
      </c>
      <c r="EP13" s="8" t="s">
        <v>6</v>
      </c>
      <c r="EQ13" s="8" t="s">
        <v>6</v>
      </c>
      <c r="ER13" s="8" t="s">
        <v>6</v>
      </c>
      <c r="ES13" s="8" t="s">
        <v>6</v>
      </c>
      <c r="ET13" s="8" t="s">
        <v>6</v>
      </c>
      <c r="EU13" s="8" t="s">
        <v>6</v>
      </c>
      <c r="EV13" s="8" t="s">
        <v>6</v>
      </c>
      <c r="EW13" s="8" t="s">
        <v>6</v>
      </c>
      <c r="EX13" s="8" t="s">
        <v>6</v>
      </c>
      <c r="EY13" s="8" t="s">
        <v>6</v>
      </c>
    </row>
    <row r="14" spans="1:256" s="1" customFormat="1" ht="15">
      <c r="A14" s="591" t="s">
        <v>19</v>
      </c>
      <c r="B14" s="591"/>
      <c r="C14" s="591"/>
      <c r="D14" s="591"/>
      <c r="E14" s="591"/>
      <c r="F14" s="591"/>
      <c r="G14" s="591"/>
      <c r="H14" s="591"/>
      <c r="I14" s="591"/>
      <c r="J14" s="591"/>
      <c r="K14" s="591"/>
      <c r="L14" s="591"/>
      <c r="M14" s="591"/>
      <c r="N14" s="591"/>
      <c r="O14" s="591"/>
      <c r="P14" s="591"/>
    </row>
    <row r="15" spans="1:256" s="1" customFormat="1" ht="8.25" customHeight="1">
      <c r="A15" s="1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</row>
    <row r="16" spans="1:256" s="1" customFormat="1" ht="15">
      <c r="A16" s="606" t="s">
        <v>18</v>
      </c>
      <c r="B16" s="606"/>
      <c r="C16" s="606"/>
      <c r="D16" s="606"/>
      <c r="E16" s="606"/>
      <c r="F16" s="606"/>
      <c r="G16" s="606"/>
      <c r="H16" s="606"/>
      <c r="I16" s="606"/>
      <c r="J16" s="606"/>
      <c r="K16" s="606"/>
      <c r="L16" s="606"/>
      <c r="M16" s="606"/>
      <c r="N16" s="606"/>
      <c r="O16" s="606"/>
      <c r="P16" s="606"/>
      <c r="EZ16" s="8" t="s">
        <v>18</v>
      </c>
      <c r="FA16" s="8" t="s">
        <v>6</v>
      </c>
      <c r="FB16" s="8" t="s">
        <v>6</v>
      </c>
      <c r="FC16" s="8" t="s">
        <v>6</v>
      </c>
      <c r="FD16" s="8" t="s">
        <v>6</v>
      </c>
      <c r="FE16" s="8" t="s">
        <v>6</v>
      </c>
      <c r="FF16" s="8" t="s">
        <v>6</v>
      </c>
      <c r="FG16" s="8" t="s">
        <v>6</v>
      </c>
      <c r="FH16" s="8" t="s">
        <v>6</v>
      </c>
      <c r="FI16" s="8" t="s">
        <v>6</v>
      </c>
      <c r="FJ16" s="8" t="s">
        <v>6</v>
      </c>
      <c r="FK16" s="8" t="s">
        <v>6</v>
      </c>
      <c r="FL16" s="8" t="s">
        <v>6</v>
      </c>
      <c r="FM16" s="8" t="s">
        <v>6</v>
      </c>
      <c r="FN16" s="8" t="s">
        <v>6</v>
      </c>
      <c r="FO16" s="8" t="s">
        <v>6</v>
      </c>
    </row>
    <row r="17" spans="1:196" s="1" customFormat="1" ht="15">
      <c r="A17" s="591" t="s">
        <v>20</v>
      </c>
      <c r="B17" s="591"/>
      <c r="C17" s="591"/>
      <c r="D17" s="591"/>
      <c r="E17" s="591"/>
      <c r="F17" s="591"/>
      <c r="G17" s="591"/>
      <c r="H17" s="591"/>
      <c r="I17" s="591"/>
      <c r="J17" s="591"/>
      <c r="K17" s="591"/>
      <c r="L17" s="591"/>
      <c r="M17" s="591"/>
      <c r="N17" s="591"/>
      <c r="O17" s="591"/>
      <c r="P17" s="591"/>
    </row>
    <row r="18" spans="1:196" s="1" customFormat="1" ht="22.5" customHeight="1">
      <c r="A18" s="607" t="s">
        <v>3017</v>
      </c>
      <c r="B18" s="607"/>
      <c r="C18" s="607"/>
      <c r="D18" s="607"/>
      <c r="E18" s="607"/>
      <c r="F18" s="607"/>
      <c r="G18" s="607"/>
      <c r="H18" s="607"/>
      <c r="I18" s="607"/>
      <c r="J18" s="607"/>
      <c r="K18" s="607"/>
      <c r="L18" s="607"/>
      <c r="M18" s="607"/>
      <c r="N18" s="607"/>
      <c r="O18" s="607"/>
      <c r="P18" s="607"/>
    </row>
    <row r="19" spans="1:196" s="1" customFormat="1" ht="8.25" customHeight="1">
      <c r="A19" s="16"/>
      <c r="B19" s="16"/>
      <c r="C19" s="16"/>
      <c r="D19" s="16"/>
      <c r="E19" s="16"/>
      <c r="F19" s="16"/>
      <c r="G19" s="16"/>
      <c r="H19" s="16"/>
      <c r="I19" s="16"/>
      <c r="J19" s="16"/>
      <c r="K19" s="16"/>
      <c r="L19" s="16"/>
      <c r="M19" s="16"/>
      <c r="N19" s="16"/>
      <c r="O19" s="16"/>
      <c r="P19" s="16"/>
    </row>
    <row r="20" spans="1:196" s="1" customFormat="1" ht="15">
      <c r="A20" s="606" t="s">
        <v>3018</v>
      </c>
      <c r="B20" s="606"/>
      <c r="C20" s="606"/>
      <c r="D20" s="606"/>
      <c r="E20" s="606"/>
      <c r="F20" s="606"/>
      <c r="G20" s="606"/>
      <c r="H20" s="606"/>
      <c r="I20" s="606"/>
      <c r="J20" s="606"/>
      <c r="K20" s="606"/>
      <c r="L20" s="606"/>
      <c r="M20" s="606"/>
      <c r="N20" s="606"/>
      <c r="O20" s="606"/>
      <c r="P20" s="606"/>
      <c r="FP20" s="8" t="s">
        <v>3018</v>
      </c>
      <c r="FQ20" s="8" t="s">
        <v>6</v>
      </c>
      <c r="FR20" s="8" t="s">
        <v>6</v>
      </c>
      <c r="FS20" s="8" t="s">
        <v>6</v>
      </c>
      <c r="FT20" s="8" t="s">
        <v>6</v>
      </c>
      <c r="FU20" s="8" t="s">
        <v>6</v>
      </c>
      <c r="FV20" s="8" t="s">
        <v>6</v>
      </c>
      <c r="FW20" s="8" t="s">
        <v>6</v>
      </c>
      <c r="FX20" s="8" t="s">
        <v>6</v>
      </c>
      <c r="FY20" s="8" t="s">
        <v>6</v>
      </c>
      <c r="FZ20" s="8" t="s">
        <v>6</v>
      </c>
      <c r="GA20" s="8" t="s">
        <v>6</v>
      </c>
      <c r="GB20" s="8" t="s">
        <v>6</v>
      </c>
      <c r="GC20" s="8" t="s">
        <v>6</v>
      </c>
      <c r="GD20" s="8" t="s">
        <v>6</v>
      </c>
      <c r="GE20" s="8" t="s">
        <v>6</v>
      </c>
    </row>
    <row r="21" spans="1:196" s="1" customFormat="1" ht="15" customHeight="1">
      <c r="A21" s="591" t="s">
        <v>23</v>
      </c>
      <c r="B21" s="591"/>
      <c r="C21" s="591"/>
      <c r="D21" s="591"/>
      <c r="E21" s="591"/>
      <c r="F21" s="591"/>
      <c r="G21" s="591"/>
      <c r="H21" s="591"/>
      <c r="I21" s="591"/>
      <c r="J21" s="591"/>
      <c r="K21" s="591"/>
      <c r="L21" s="591"/>
      <c r="M21" s="591"/>
      <c r="N21" s="591"/>
      <c r="O21" s="591"/>
      <c r="P21" s="591"/>
    </row>
    <row r="22" spans="1:196" s="1" customFormat="1" ht="15.75" customHeight="1">
      <c r="A22" s="4" t="s">
        <v>24</v>
      </c>
      <c r="B22" s="17" t="s">
        <v>25</v>
      </c>
      <c r="C22" s="2" t="s">
        <v>26</v>
      </c>
      <c r="D22" s="2"/>
      <c r="E22" s="2"/>
      <c r="F22" s="18"/>
      <c r="G22" s="18"/>
      <c r="H22" s="18"/>
      <c r="I22" s="18"/>
      <c r="J22" s="18"/>
      <c r="K22" s="18"/>
      <c r="L22" s="18"/>
      <c r="M22" s="18"/>
      <c r="N22" s="18"/>
      <c r="O22" s="18"/>
      <c r="P22" s="18"/>
    </row>
    <row r="23" spans="1:196" s="1" customFormat="1" ht="15">
      <c r="A23" s="4" t="s">
        <v>27</v>
      </c>
      <c r="B23" s="592" t="s">
        <v>3019</v>
      </c>
      <c r="C23" s="592"/>
      <c r="D23" s="592"/>
      <c r="E23" s="592"/>
      <c r="F23" s="592"/>
      <c r="G23" s="18"/>
      <c r="H23" s="18"/>
      <c r="I23" s="18"/>
      <c r="J23" s="18"/>
      <c r="K23" s="18"/>
      <c r="L23" s="18"/>
      <c r="M23" s="18"/>
      <c r="N23" s="18"/>
      <c r="O23" s="18"/>
      <c r="P23" s="18"/>
      <c r="GF23" s="8" t="s">
        <v>3019</v>
      </c>
      <c r="GG23" s="8" t="s">
        <v>6</v>
      </c>
      <c r="GH23" s="8" t="s">
        <v>6</v>
      </c>
      <c r="GI23" s="8" t="s">
        <v>6</v>
      </c>
      <c r="GJ23" s="8" t="s">
        <v>6</v>
      </c>
    </row>
    <row r="24" spans="1:196" s="1" customFormat="1" ht="15">
      <c r="A24" s="4"/>
      <c r="B24" s="593" t="s">
        <v>29</v>
      </c>
      <c r="C24" s="593"/>
      <c r="D24" s="593"/>
      <c r="E24" s="593"/>
      <c r="F24" s="593"/>
      <c r="G24" s="19"/>
      <c r="H24" s="19"/>
      <c r="I24" s="19"/>
      <c r="J24" s="19"/>
      <c r="K24" s="19"/>
      <c r="L24" s="19"/>
      <c r="M24" s="19"/>
      <c r="N24" s="19"/>
      <c r="O24" s="20"/>
      <c r="P24" s="19"/>
    </row>
    <row r="25" spans="1:196" s="1" customFormat="1" ht="14.25" customHeight="1">
      <c r="A25" s="4"/>
      <c r="B25" s="4"/>
      <c r="C25" s="4"/>
      <c r="D25" s="21"/>
      <c r="E25" s="21"/>
      <c r="F25" s="21"/>
      <c r="G25" s="21"/>
      <c r="H25" s="21"/>
      <c r="I25" s="21"/>
      <c r="J25" s="21"/>
      <c r="K25" s="21"/>
      <c r="L25" s="21"/>
      <c r="M25" s="21"/>
      <c r="N25" s="21"/>
      <c r="O25" s="19"/>
      <c r="P25" s="19"/>
    </row>
    <row r="26" spans="1:196" s="1" customFormat="1" ht="15">
      <c r="A26" s="22" t="s">
        <v>30</v>
      </c>
      <c r="B26" s="23"/>
      <c r="C26" s="594"/>
      <c r="D26" s="594"/>
      <c r="E26" s="594"/>
      <c r="F26" s="594"/>
      <c r="G26" s="8"/>
      <c r="H26" s="8"/>
      <c r="I26" s="8"/>
      <c r="J26" s="8"/>
      <c r="K26" s="8"/>
      <c r="L26" s="8"/>
      <c r="M26" s="8"/>
      <c r="N26" s="8"/>
      <c r="O26" s="8"/>
      <c r="P26" s="8"/>
      <c r="GK26" s="8" t="s">
        <v>6</v>
      </c>
      <c r="GL26" s="8" t="s">
        <v>6</v>
      </c>
      <c r="GM26" s="8" t="s">
        <v>6</v>
      </c>
      <c r="GN26" s="8" t="s">
        <v>6</v>
      </c>
    </row>
    <row r="27" spans="1:196" s="1" customFormat="1" ht="14.25" customHeight="1">
      <c r="A27" s="4"/>
      <c r="B27" s="23"/>
      <c r="C27" s="24"/>
      <c r="D27" s="25"/>
      <c r="E27" s="25"/>
      <c r="F27" s="25"/>
      <c r="G27" s="26"/>
      <c r="H27" s="26"/>
      <c r="I27" s="26"/>
      <c r="J27" s="26"/>
      <c r="K27" s="26"/>
      <c r="L27" s="26"/>
      <c r="M27" s="26"/>
      <c r="N27" s="26"/>
      <c r="O27" s="26"/>
      <c r="P27" s="26"/>
    </row>
    <row r="28" spans="1:196" s="1" customFormat="1" ht="14.25" customHeight="1">
      <c r="A28" s="22" t="s">
        <v>31</v>
      </c>
      <c r="B28" s="23"/>
      <c r="C28" s="27"/>
      <c r="D28" s="28">
        <v>8568.19</v>
      </c>
      <c r="E28" s="29" t="s">
        <v>32</v>
      </c>
      <c r="G28" s="23"/>
      <c r="H28" s="23"/>
      <c r="I28" s="23"/>
      <c r="J28" s="23"/>
      <c r="K28" s="23"/>
      <c r="L28" s="23"/>
      <c r="M28" s="23"/>
      <c r="N28" s="30"/>
      <c r="O28" s="30"/>
      <c r="P28" s="23"/>
    </row>
    <row r="29" spans="1:196" s="1" customFormat="1" ht="14.25" customHeight="1">
      <c r="A29" s="4"/>
      <c r="B29" s="31" t="s">
        <v>33</v>
      </c>
      <c r="C29" s="32"/>
      <c r="D29" s="33"/>
      <c r="E29" s="29"/>
      <c r="G29" s="23"/>
      <c r="O29" s="34"/>
    </row>
    <row r="30" spans="1:196" s="1" customFormat="1" ht="14.25" customHeight="1">
      <c r="A30" s="4"/>
      <c r="B30" s="35" t="s">
        <v>34</v>
      </c>
      <c r="C30" s="27"/>
      <c r="D30" s="28">
        <v>0</v>
      </c>
      <c r="E30" s="29" t="s">
        <v>32</v>
      </c>
      <c r="I30" s="23"/>
      <c r="K30" s="23" t="s">
        <v>35</v>
      </c>
      <c r="L30" s="23"/>
      <c r="M30" s="23"/>
      <c r="N30" s="36"/>
      <c r="O30" s="28">
        <v>4060.76</v>
      </c>
      <c r="P30" s="29" t="s">
        <v>32</v>
      </c>
      <c r="Q30" s="37"/>
      <c r="R30" s="37"/>
      <c r="S30" s="38"/>
    </row>
    <row r="31" spans="1:196" s="1" customFormat="1" ht="14.25" customHeight="1">
      <c r="A31" s="4"/>
      <c r="B31" s="35" t="s">
        <v>36</v>
      </c>
      <c r="C31" s="39"/>
      <c r="D31" s="40">
        <v>0</v>
      </c>
      <c r="E31" s="29" t="s">
        <v>32</v>
      </c>
      <c r="I31" s="23"/>
      <c r="K31" s="23" t="s">
        <v>37</v>
      </c>
      <c r="L31" s="23"/>
      <c r="M31" s="23"/>
      <c r="N31" s="36"/>
      <c r="O31" s="28">
        <v>0</v>
      </c>
      <c r="P31" s="29" t="s">
        <v>32</v>
      </c>
      <c r="Q31" s="37"/>
      <c r="R31" s="37"/>
      <c r="S31" s="38"/>
    </row>
    <row r="32" spans="1:196" s="1" customFormat="1" ht="14.25" customHeight="1">
      <c r="A32" s="4"/>
      <c r="B32" s="35" t="s">
        <v>38</v>
      </c>
      <c r="C32" s="39"/>
      <c r="D32" s="40">
        <v>0</v>
      </c>
      <c r="E32" s="29" t="s">
        <v>32</v>
      </c>
      <c r="I32" s="23"/>
      <c r="K32" s="23" t="s">
        <v>39</v>
      </c>
      <c r="L32" s="23"/>
      <c r="M32" s="23"/>
      <c r="N32" s="41"/>
      <c r="O32" s="40">
        <v>3943.64</v>
      </c>
      <c r="P32" s="42" t="s">
        <v>40</v>
      </c>
      <c r="Q32" s="43"/>
      <c r="R32" s="43"/>
      <c r="S32" s="44"/>
    </row>
    <row r="33" spans="1:208" s="1" customFormat="1" ht="14.25" customHeight="1">
      <c r="A33" s="4"/>
      <c r="B33" s="35" t="s">
        <v>41</v>
      </c>
      <c r="C33" s="39"/>
      <c r="D33" s="28">
        <v>8568.19</v>
      </c>
      <c r="E33" s="29" t="s">
        <v>32</v>
      </c>
      <c r="I33" s="23"/>
      <c r="K33" s="23" t="s">
        <v>42</v>
      </c>
      <c r="L33" s="23"/>
      <c r="M33" s="23"/>
      <c r="N33" s="41"/>
      <c r="O33" s="40"/>
      <c r="P33" s="42" t="s">
        <v>40</v>
      </c>
      <c r="Q33" s="43"/>
      <c r="R33" s="43"/>
      <c r="S33" s="44"/>
    </row>
    <row r="34" spans="1:208" s="1" customFormat="1" ht="14.25" customHeight="1">
      <c r="A34" s="4"/>
      <c r="B34" s="23"/>
      <c r="D34" s="44"/>
      <c r="E34" s="29"/>
      <c r="H34" s="23"/>
      <c r="I34" s="23"/>
      <c r="J34" s="23"/>
      <c r="K34" s="23"/>
      <c r="L34" s="23"/>
      <c r="M34" s="23"/>
      <c r="N34" s="26"/>
      <c r="O34" s="26"/>
      <c r="P34" s="23"/>
    </row>
    <row r="35" spans="1:208" s="1" customFormat="1" ht="11.25" customHeight="1">
      <c r="A35" s="595" t="s">
        <v>43</v>
      </c>
      <c r="B35" s="596" t="s">
        <v>44</v>
      </c>
      <c r="C35" s="597" t="s">
        <v>45</v>
      </c>
      <c r="D35" s="598"/>
      <c r="E35" s="598"/>
      <c r="F35" s="598"/>
      <c r="G35" s="599"/>
      <c r="H35" s="596" t="s">
        <v>46</v>
      </c>
      <c r="I35" s="596" t="s">
        <v>47</v>
      </c>
      <c r="J35" s="596"/>
      <c r="K35" s="596"/>
      <c r="L35" s="597" t="s">
        <v>48</v>
      </c>
      <c r="M35" s="598"/>
      <c r="N35" s="598"/>
      <c r="O35" s="598"/>
      <c r="P35" s="599"/>
      <c r="Q35" s="46"/>
      <c r="R35" s="46"/>
    </row>
    <row r="36" spans="1:208" s="1" customFormat="1" ht="11.25" customHeight="1">
      <c r="A36" s="595"/>
      <c r="B36" s="596"/>
      <c r="C36" s="600"/>
      <c r="D36" s="601"/>
      <c r="E36" s="601"/>
      <c r="F36" s="601"/>
      <c r="G36" s="602"/>
      <c r="H36" s="596"/>
      <c r="I36" s="596"/>
      <c r="J36" s="596"/>
      <c r="K36" s="596"/>
      <c r="L36" s="603"/>
      <c r="M36" s="604"/>
      <c r="N36" s="604"/>
      <c r="O36" s="604"/>
      <c r="P36" s="605"/>
      <c r="Q36" s="46"/>
      <c r="R36" s="46"/>
    </row>
    <row r="37" spans="1:208" s="1" customFormat="1" ht="54" customHeight="1">
      <c r="A37" s="595"/>
      <c r="B37" s="596"/>
      <c r="C37" s="603"/>
      <c r="D37" s="604"/>
      <c r="E37" s="604"/>
      <c r="F37" s="604"/>
      <c r="G37" s="605"/>
      <c r="H37" s="596"/>
      <c r="I37" s="45" t="s">
        <v>49</v>
      </c>
      <c r="J37" s="45" t="s">
        <v>50</v>
      </c>
      <c r="K37" s="45" t="s">
        <v>51</v>
      </c>
      <c r="L37" s="45" t="s">
        <v>52</v>
      </c>
      <c r="M37" s="45" t="s">
        <v>53</v>
      </c>
      <c r="N37" s="45" t="s">
        <v>54</v>
      </c>
      <c r="O37" s="45" t="s">
        <v>50</v>
      </c>
      <c r="P37" s="45" t="s">
        <v>55</v>
      </c>
      <c r="Q37" s="46"/>
      <c r="R37" s="46"/>
    </row>
    <row r="38" spans="1:208" s="1" customFormat="1" ht="15">
      <c r="A38" s="47">
        <v>1</v>
      </c>
      <c r="B38" s="48">
        <v>2</v>
      </c>
      <c r="C38" s="588">
        <v>3</v>
      </c>
      <c r="D38" s="589"/>
      <c r="E38" s="589"/>
      <c r="F38" s="589"/>
      <c r="G38" s="590"/>
      <c r="H38" s="48">
        <v>4</v>
      </c>
      <c r="I38" s="48">
        <v>5</v>
      </c>
      <c r="J38" s="48">
        <v>6</v>
      </c>
      <c r="K38" s="48">
        <v>7</v>
      </c>
      <c r="L38" s="48">
        <v>8</v>
      </c>
      <c r="M38" s="48">
        <v>9</v>
      </c>
      <c r="N38" s="48">
        <v>10</v>
      </c>
      <c r="O38" s="48">
        <v>11</v>
      </c>
      <c r="P38" s="48">
        <v>12</v>
      </c>
      <c r="Q38" s="49"/>
      <c r="R38" s="49"/>
    </row>
    <row r="39" spans="1:208" s="1" customFormat="1" ht="15">
      <c r="A39" s="582" t="s">
        <v>1600</v>
      </c>
      <c r="B39" s="583"/>
      <c r="C39" s="583"/>
      <c r="D39" s="583"/>
      <c r="E39" s="583"/>
      <c r="F39" s="583"/>
      <c r="G39" s="583"/>
      <c r="H39" s="583"/>
      <c r="I39" s="583"/>
      <c r="J39" s="583"/>
      <c r="K39" s="583"/>
      <c r="L39" s="583"/>
      <c r="M39" s="583"/>
      <c r="N39" s="583"/>
      <c r="O39" s="583"/>
      <c r="P39" s="584"/>
      <c r="GO39" s="50" t="s">
        <v>1600</v>
      </c>
    </row>
    <row r="40" spans="1:208" s="1" customFormat="1" ht="15">
      <c r="A40" s="582" t="s">
        <v>3020</v>
      </c>
      <c r="B40" s="583"/>
      <c r="C40" s="583"/>
      <c r="D40" s="583"/>
      <c r="E40" s="583"/>
      <c r="F40" s="583"/>
      <c r="G40" s="583"/>
      <c r="H40" s="583"/>
      <c r="I40" s="583"/>
      <c r="J40" s="583"/>
      <c r="K40" s="583"/>
      <c r="L40" s="583"/>
      <c r="M40" s="583"/>
      <c r="N40" s="583"/>
      <c r="O40" s="583"/>
      <c r="P40" s="584"/>
      <c r="GO40" s="50"/>
      <c r="GP40" s="50" t="s">
        <v>3020</v>
      </c>
    </row>
    <row r="41" spans="1:208" s="1" customFormat="1" ht="33">
      <c r="A41" s="51" t="s">
        <v>58</v>
      </c>
      <c r="B41" s="52" t="s">
        <v>3021</v>
      </c>
      <c r="C41" s="580" t="s">
        <v>3022</v>
      </c>
      <c r="D41" s="580"/>
      <c r="E41" s="580"/>
      <c r="F41" s="580"/>
      <c r="G41" s="580"/>
      <c r="H41" s="53" t="s">
        <v>61</v>
      </c>
      <c r="I41" s="54">
        <v>2</v>
      </c>
      <c r="J41" s="55">
        <v>1</v>
      </c>
      <c r="K41" s="55">
        <v>2</v>
      </c>
      <c r="L41" s="57"/>
      <c r="M41" s="54"/>
      <c r="N41" s="57"/>
      <c r="O41" s="54"/>
      <c r="P41" s="58"/>
      <c r="Q41" s="59"/>
      <c r="R41" s="60"/>
      <c r="GO41" s="50"/>
      <c r="GP41" s="50"/>
      <c r="GQ41" s="50" t="s">
        <v>3022</v>
      </c>
      <c r="GR41" s="50" t="s">
        <v>6</v>
      </c>
      <c r="GS41" s="50" t="s">
        <v>6</v>
      </c>
      <c r="GT41" s="50" t="s">
        <v>6</v>
      </c>
      <c r="GU41" s="50" t="s">
        <v>6</v>
      </c>
    </row>
    <row r="42" spans="1:208" s="1" customFormat="1" ht="15">
      <c r="A42" s="64"/>
      <c r="B42" s="65" t="s">
        <v>3023</v>
      </c>
      <c r="C42" s="572" t="s">
        <v>3024</v>
      </c>
      <c r="D42" s="572"/>
      <c r="E42" s="572"/>
      <c r="F42" s="572"/>
      <c r="G42" s="572"/>
      <c r="H42" s="572"/>
      <c r="I42" s="572"/>
      <c r="J42" s="572"/>
      <c r="K42" s="572"/>
      <c r="L42" s="572"/>
      <c r="M42" s="572"/>
      <c r="N42" s="572"/>
      <c r="O42" s="572"/>
      <c r="P42" s="587"/>
      <c r="GO42" s="50"/>
      <c r="GP42" s="50"/>
      <c r="GQ42" s="50"/>
      <c r="GR42" s="50"/>
      <c r="GS42" s="50"/>
      <c r="GT42" s="50"/>
      <c r="GU42" s="50"/>
      <c r="GV42" s="63" t="s">
        <v>3024</v>
      </c>
    </row>
    <row r="43" spans="1:208" s="1" customFormat="1" ht="22.5">
      <c r="A43" s="64"/>
      <c r="B43" s="65" t="s">
        <v>3025</v>
      </c>
      <c r="C43" s="572" t="s">
        <v>3026</v>
      </c>
      <c r="D43" s="572"/>
      <c r="E43" s="572"/>
      <c r="F43" s="572"/>
      <c r="G43" s="572"/>
      <c r="H43" s="572"/>
      <c r="I43" s="572"/>
      <c r="J43" s="572"/>
      <c r="K43" s="572"/>
      <c r="L43" s="572"/>
      <c r="M43" s="572"/>
      <c r="N43" s="572"/>
      <c r="O43" s="572"/>
      <c r="P43" s="587"/>
      <c r="GO43" s="50"/>
      <c r="GP43" s="50"/>
      <c r="GQ43" s="50"/>
      <c r="GR43" s="50"/>
      <c r="GS43" s="50"/>
      <c r="GT43" s="50"/>
      <c r="GU43" s="50"/>
      <c r="GV43" s="63" t="s">
        <v>3026</v>
      </c>
    </row>
    <row r="44" spans="1:208" s="1" customFormat="1" ht="15">
      <c r="A44" s="66"/>
      <c r="B44" s="67" t="s">
        <v>58</v>
      </c>
      <c r="C44" s="581" t="s">
        <v>66</v>
      </c>
      <c r="D44" s="581"/>
      <c r="E44" s="581"/>
      <c r="F44" s="581"/>
      <c r="G44" s="581"/>
      <c r="H44" s="68" t="s">
        <v>67</v>
      </c>
      <c r="I44" s="69"/>
      <c r="J44" s="69"/>
      <c r="K44" s="127">
        <v>71.424000000000007</v>
      </c>
      <c r="L44" s="70"/>
      <c r="M44" s="69"/>
      <c r="N44" s="70"/>
      <c r="O44" s="69"/>
      <c r="P44" s="71">
        <v>76594.39</v>
      </c>
      <c r="GO44" s="50"/>
      <c r="GP44" s="50"/>
      <c r="GQ44" s="50"/>
      <c r="GR44" s="50"/>
      <c r="GS44" s="50"/>
      <c r="GT44" s="50"/>
      <c r="GU44" s="50"/>
      <c r="GW44" s="8" t="s">
        <v>66</v>
      </c>
    </row>
    <row r="45" spans="1:208" s="1" customFormat="1" ht="15">
      <c r="A45" s="73"/>
      <c r="B45" s="67" t="s">
        <v>3027</v>
      </c>
      <c r="C45" s="581" t="s">
        <v>3028</v>
      </c>
      <c r="D45" s="581"/>
      <c r="E45" s="581"/>
      <c r="F45" s="581"/>
      <c r="G45" s="581"/>
      <c r="H45" s="68" t="s">
        <v>67</v>
      </c>
      <c r="I45" s="96">
        <v>22.32</v>
      </c>
      <c r="J45" s="96">
        <v>0.64</v>
      </c>
      <c r="K45" s="128">
        <v>28.569600000000001</v>
      </c>
      <c r="L45" s="129"/>
      <c r="M45" s="130"/>
      <c r="N45" s="77">
        <v>761.74</v>
      </c>
      <c r="O45" s="69"/>
      <c r="P45" s="71">
        <v>21762.61</v>
      </c>
      <c r="GO45" s="50"/>
      <c r="GP45" s="50"/>
      <c r="GQ45" s="50"/>
      <c r="GR45" s="50"/>
      <c r="GS45" s="50"/>
      <c r="GT45" s="50"/>
      <c r="GU45" s="50"/>
      <c r="GW45" s="8"/>
      <c r="GX45" s="8" t="s">
        <v>3028</v>
      </c>
    </row>
    <row r="46" spans="1:208" s="1" customFormat="1" ht="15">
      <c r="A46" s="73"/>
      <c r="B46" s="67" t="s">
        <v>2551</v>
      </c>
      <c r="C46" s="581" t="s">
        <v>2552</v>
      </c>
      <c r="D46" s="581"/>
      <c r="E46" s="581"/>
      <c r="F46" s="581"/>
      <c r="G46" s="581"/>
      <c r="H46" s="68" t="s">
        <v>67</v>
      </c>
      <c r="I46" s="96">
        <v>33.479999999999997</v>
      </c>
      <c r="J46" s="96">
        <v>0.64</v>
      </c>
      <c r="K46" s="128">
        <v>42.854399999999998</v>
      </c>
      <c r="L46" s="129"/>
      <c r="M46" s="130"/>
      <c r="N46" s="77">
        <v>1279.49</v>
      </c>
      <c r="O46" s="69"/>
      <c r="P46" s="71">
        <v>54831.78</v>
      </c>
      <c r="GO46" s="50"/>
      <c r="GP46" s="50"/>
      <c r="GQ46" s="50"/>
      <c r="GR46" s="50"/>
      <c r="GS46" s="50"/>
      <c r="GT46" s="50"/>
      <c r="GU46" s="50"/>
      <c r="GW46" s="8"/>
      <c r="GX46" s="8" t="s">
        <v>2552</v>
      </c>
    </row>
    <row r="47" spans="1:208" s="1" customFormat="1" ht="15">
      <c r="A47" s="79"/>
      <c r="B47" s="65"/>
      <c r="C47" s="579" t="s">
        <v>99</v>
      </c>
      <c r="D47" s="579"/>
      <c r="E47" s="579"/>
      <c r="F47" s="579"/>
      <c r="G47" s="579"/>
      <c r="H47" s="53"/>
      <c r="I47" s="54"/>
      <c r="J47" s="54"/>
      <c r="K47" s="54"/>
      <c r="L47" s="57"/>
      <c r="M47" s="54"/>
      <c r="N47" s="80"/>
      <c r="O47" s="54"/>
      <c r="P47" s="81">
        <v>76594.39</v>
      </c>
      <c r="GO47" s="50"/>
      <c r="GP47" s="50"/>
      <c r="GQ47" s="50"/>
      <c r="GR47" s="50"/>
      <c r="GS47" s="50"/>
      <c r="GT47" s="50"/>
      <c r="GU47" s="50"/>
      <c r="GW47" s="8"/>
      <c r="GX47" s="8"/>
      <c r="GY47" s="50" t="s">
        <v>99</v>
      </c>
    </row>
    <row r="48" spans="1:208" s="1" customFormat="1" ht="15">
      <c r="A48" s="78"/>
      <c r="B48" s="67"/>
      <c r="C48" s="581" t="s">
        <v>104</v>
      </c>
      <c r="D48" s="581"/>
      <c r="E48" s="581"/>
      <c r="F48" s="581"/>
      <c r="G48" s="581"/>
      <c r="H48" s="68"/>
      <c r="I48" s="69"/>
      <c r="J48" s="69"/>
      <c r="K48" s="69"/>
      <c r="L48" s="70"/>
      <c r="M48" s="69"/>
      <c r="N48" s="70"/>
      <c r="O48" s="69"/>
      <c r="P48" s="71">
        <v>76594.39</v>
      </c>
      <c r="GO48" s="50"/>
      <c r="GP48" s="50"/>
      <c r="GQ48" s="50"/>
      <c r="GR48" s="50"/>
      <c r="GS48" s="50"/>
      <c r="GT48" s="50"/>
      <c r="GU48" s="50"/>
      <c r="GW48" s="8"/>
      <c r="GX48" s="8"/>
      <c r="GY48" s="50"/>
      <c r="GZ48" s="8" t="s">
        <v>104</v>
      </c>
    </row>
    <row r="49" spans="1:210" s="1" customFormat="1" ht="23.25">
      <c r="A49" s="78"/>
      <c r="B49" s="67" t="s">
        <v>3029</v>
      </c>
      <c r="C49" s="581" t="s">
        <v>3030</v>
      </c>
      <c r="D49" s="581"/>
      <c r="E49" s="581"/>
      <c r="F49" s="581"/>
      <c r="G49" s="581"/>
      <c r="H49" s="68" t="s">
        <v>103</v>
      </c>
      <c r="I49" s="82">
        <v>75</v>
      </c>
      <c r="J49" s="69"/>
      <c r="K49" s="82">
        <v>75</v>
      </c>
      <c r="L49" s="70"/>
      <c r="M49" s="69"/>
      <c r="N49" s="70"/>
      <c r="O49" s="69"/>
      <c r="P49" s="71">
        <v>57445.79</v>
      </c>
      <c r="GO49" s="50"/>
      <c r="GP49" s="50"/>
      <c r="GQ49" s="50"/>
      <c r="GR49" s="50"/>
      <c r="GS49" s="50"/>
      <c r="GT49" s="50"/>
      <c r="GU49" s="50"/>
      <c r="GW49" s="8"/>
      <c r="GX49" s="8"/>
      <c r="GY49" s="50"/>
      <c r="GZ49" s="8" t="s">
        <v>3030</v>
      </c>
    </row>
    <row r="50" spans="1:210" s="1" customFormat="1" ht="23.25">
      <c r="A50" s="78"/>
      <c r="B50" s="67" t="s">
        <v>3031</v>
      </c>
      <c r="C50" s="581" t="s">
        <v>3032</v>
      </c>
      <c r="D50" s="581"/>
      <c r="E50" s="581"/>
      <c r="F50" s="581"/>
      <c r="G50" s="581"/>
      <c r="H50" s="68" t="s">
        <v>103</v>
      </c>
      <c r="I50" s="82">
        <v>36</v>
      </c>
      <c r="J50" s="69"/>
      <c r="K50" s="82">
        <v>36</v>
      </c>
      <c r="L50" s="70"/>
      <c r="M50" s="69"/>
      <c r="N50" s="70"/>
      <c r="O50" s="69"/>
      <c r="P50" s="71">
        <v>27573.98</v>
      </c>
      <c r="GO50" s="50"/>
      <c r="GP50" s="50"/>
      <c r="GQ50" s="50"/>
      <c r="GR50" s="50"/>
      <c r="GS50" s="50"/>
      <c r="GT50" s="50"/>
      <c r="GU50" s="50"/>
      <c r="GW50" s="8"/>
      <c r="GX50" s="8"/>
      <c r="GY50" s="50"/>
      <c r="GZ50" s="8" t="s">
        <v>3032</v>
      </c>
    </row>
    <row r="51" spans="1:210" s="1" customFormat="1" ht="15">
      <c r="A51" s="84"/>
      <c r="B51" s="85"/>
      <c r="C51" s="579" t="s">
        <v>109</v>
      </c>
      <c r="D51" s="579"/>
      <c r="E51" s="579"/>
      <c r="F51" s="579"/>
      <c r="G51" s="579"/>
      <c r="H51" s="53"/>
      <c r="I51" s="54"/>
      <c r="J51" s="54"/>
      <c r="K51" s="54"/>
      <c r="L51" s="57"/>
      <c r="M51" s="54"/>
      <c r="N51" s="80">
        <v>80807.08</v>
      </c>
      <c r="O51" s="54"/>
      <c r="P51" s="81">
        <v>161614.16</v>
      </c>
      <c r="GO51" s="50"/>
      <c r="GP51" s="50"/>
      <c r="GQ51" s="50"/>
      <c r="GR51" s="50"/>
      <c r="GS51" s="50"/>
      <c r="GT51" s="50"/>
      <c r="GU51" s="50"/>
      <c r="GW51" s="8"/>
      <c r="GX51" s="8"/>
      <c r="GY51" s="50"/>
      <c r="GZ51" s="8"/>
      <c r="HA51" s="50" t="s">
        <v>109</v>
      </c>
    </row>
    <row r="52" spans="1:210" s="1" customFormat="1" ht="0.75" customHeight="1">
      <c r="A52" s="86"/>
      <c r="B52" s="87"/>
      <c r="C52" s="87"/>
      <c r="D52" s="87"/>
      <c r="E52" s="87"/>
      <c r="F52" s="87"/>
      <c r="G52" s="87"/>
      <c r="H52" s="88"/>
      <c r="I52" s="89"/>
      <c r="J52" s="89"/>
      <c r="K52" s="89"/>
      <c r="L52" s="90"/>
      <c r="M52" s="89"/>
      <c r="N52" s="90"/>
      <c r="O52" s="89"/>
      <c r="P52" s="91"/>
      <c r="GO52" s="50"/>
      <c r="GP52" s="50"/>
      <c r="GQ52" s="50"/>
      <c r="GR52" s="50"/>
      <c r="GS52" s="50"/>
      <c r="GT52" s="50"/>
      <c r="GU52" s="50"/>
      <c r="GW52" s="8"/>
      <c r="GX52" s="8"/>
      <c r="GY52" s="50"/>
      <c r="GZ52" s="8"/>
      <c r="HA52" s="50"/>
    </row>
    <row r="53" spans="1:210" s="1" customFormat="1" ht="21">
      <c r="A53" s="51" t="s">
        <v>70</v>
      </c>
      <c r="B53" s="52" t="s">
        <v>3033</v>
      </c>
      <c r="C53" s="580" t="s">
        <v>3034</v>
      </c>
      <c r="D53" s="580"/>
      <c r="E53" s="580"/>
      <c r="F53" s="580"/>
      <c r="G53" s="580"/>
      <c r="H53" s="53" t="s">
        <v>3035</v>
      </c>
      <c r="I53" s="54">
        <v>4</v>
      </c>
      <c r="J53" s="55">
        <v>1</v>
      </c>
      <c r="K53" s="55">
        <v>4</v>
      </c>
      <c r="L53" s="57"/>
      <c r="M53" s="54"/>
      <c r="N53" s="57"/>
      <c r="O53" s="54"/>
      <c r="P53" s="58"/>
      <c r="Q53" s="59"/>
      <c r="R53" s="60"/>
      <c r="GO53" s="50"/>
      <c r="GP53" s="50"/>
      <c r="GQ53" s="50" t="s">
        <v>3034</v>
      </c>
      <c r="GR53" s="50" t="s">
        <v>6</v>
      </c>
      <c r="GS53" s="50" t="s">
        <v>6</v>
      </c>
      <c r="GT53" s="50" t="s">
        <v>6</v>
      </c>
      <c r="GU53" s="50" t="s">
        <v>6</v>
      </c>
      <c r="GW53" s="8"/>
      <c r="GX53" s="8"/>
      <c r="GY53" s="50"/>
      <c r="GZ53" s="8"/>
      <c r="HA53" s="50"/>
    </row>
    <row r="54" spans="1:210" s="1" customFormat="1" ht="15">
      <c r="A54" s="61"/>
      <c r="B54" s="62"/>
      <c r="C54" s="578" t="s">
        <v>3036</v>
      </c>
      <c r="D54" s="578"/>
      <c r="E54" s="578"/>
      <c r="F54" s="578"/>
      <c r="G54" s="578"/>
      <c r="H54" s="578"/>
      <c r="I54" s="578"/>
      <c r="J54" s="578"/>
      <c r="K54" s="578"/>
      <c r="L54" s="578"/>
      <c r="M54" s="578"/>
      <c r="N54" s="578"/>
      <c r="O54" s="578"/>
      <c r="P54" s="585"/>
      <c r="GO54" s="50"/>
      <c r="GP54" s="50"/>
      <c r="GQ54" s="50"/>
      <c r="GR54" s="50"/>
      <c r="GS54" s="50"/>
      <c r="GT54" s="50"/>
      <c r="GU54" s="50"/>
      <c r="GW54" s="8"/>
      <c r="GX54" s="8"/>
      <c r="GY54" s="50"/>
      <c r="GZ54" s="8"/>
      <c r="HA54" s="50"/>
      <c r="HB54" s="63" t="s">
        <v>3036</v>
      </c>
    </row>
    <row r="55" spans="1:210" s="1" customFormat="1" ht="15">
      <c r="A55" s="64"/>
      <c r="B55" s="65" t="s">
        <v>3023</v>
      </c>
      <c r="C55" s="572" t="s">
        <v>3024</v>
      </c>
      <c r="D55" s="572"/>
      <c r="E55" s="572"/>
      <c r="F55" s="572"/>
      <c r="G55" s="572"/>
      <c r="H55" s="572"/>
      <c r="I55" s="572"/>
      <c r="J55" s="572"/>
      <c r="K55" s="572"/>
      <c r="L55" s="572"/>
      <c r="M55" s="572"/>
      <c r="N55" s="572"/>
      <c r="O55" s="572"/>
      <c r="P55" s="587"/>
      <c r="GO55" s="50"/>
      <c r="GP55" s="50"/>
      <c r="GQ55" s="50"/>
      <c r="GR55" s="50"/>
      <c r="GS55" s="50"/>
      <c r="GT55" s="50"/>
      <c r="GU55" s="50"/>
      <c r="GV55" s="63" t="s">
        <v>3024</v>
      </c>
      <c r="GW55" s="8"/>
      <c r="GX55" s="8"/>
      <c r="GY55" s="50"/>
      <c r="GZ55" s="8"/>
      <c r="HA55" s="50"/>
    </row>
    <row r="56" spans="1:210" s="1" customFormat="1" ht="22.5">
      <c r="A56" s="64"/>
      <c r="B56" s="65" t="s">
        <v>3025</v>
      </c>
      <c r="C56" s="572" t="s">
        <v>3026</v>
      </c>
      <c r="D56" s="572"/>
      <c r="E56" s="572"/>
      <c r="F56" s="572"/>
      <c r="G56" s="572"/>
      <c r="H56" s="572"/>
      <c r="I56" s="572"/>
      <c r="J56" s="572"/>
      <c r="K56" s="572"/>
      <c r="L56" s="572"/>
      <c r="M56" s="572"/>
      <c r="N56" s="572"/>
      <c r="O56" s="572"/>
      <c r="P56" s="587"/>
      <c r="GO56" s="50"/>
      <c r="GP56" s="50"/>
      <c r="GQ56" s="50"/>
      <c r="GR56" s="50"/>
      <c r="GS56" s="50"/>
      <c r="GT56" s="50"/>
      <c r="GU56" s="50"/>
      <c r="GV56" s="63" t="s">
        <v>3026</v>
      </c>
      <c r="GW56" s="8"/>
      <c r="GX56" s="8"/>
      <c r="GY56" s="50"/>
      <c r="GZ56" s="8"/>
      <c r="HA56" s="50"/>
    </row>
    <row r="57" spans="1:210" s="1" customFormat="1" ht="15">
      <c r="A57" s="66"/>
      <c r="B57" s="67" t="s">
        <v>58</v>
      </c>
      <c r="C57" s="581" t="s">
        <v>66</v>
      </c>
      <c r="D57" s="581"/>
      <c r="E57" s="581"/>
      <c r="F57" s="581"/>
      <c r="G57" s="581"/>
      <c r="H57" s="68" t="s">
        <v>67</v>
      </c>
      <c r="I57" s="69"/>
      <c r="J57" s="69"/>
      <c r="K57" s="128">
        <v>6.2207999999999997</v>
      </c>
      <c r="L57" s="70"/>
      <c r="M57" s="69"/>
      <c r="N57" s="70"/>
      <c r="O57" s="69"/>
      <c r="P57" s="71">
        <v>6635.39</v>
      </c>
      <c r="GO57" s="50"/>
      <c r="GP57" s="50"/>
      <c r="GQ57" s="50"/>
      <c r="GR57" s="50"/>
      <c r="GS57" s="50"/>
      <c r="GT57" s="50"/>
      <c r="GU57" s="50"/>
      <c r="GW57" s="8" t="s">
        <v>66</v>
      </c>
      <c r="GX57" s="8"/>
      <c r="GY57" s="50"/>
      <c r="GZ57" s="8"/>
      <c r="HA57" s="50"/>
    </row>
    <row r="58" spans="1:210" s="1" customFormat="1" ht="15">
      <c r="A58" s="73"/>
      <c r="B58" s="67" t="s">
        <v>3037</v>
      </c>
      <c r="C58" s="581" t="s">
        <v>3038</v>
      </c>
      <c r="D58" s="581"/>
      <c r="E58" s="581"/>
      <c r="F58" s="581"/>
      <c r="G58" s="581"/>
      <c r="H58" s="68" t="s">
        <v>67</v>
      </c>
      <c r="I58" s="96">
        <v>0.97</v>
      </c>
      <c r="J58" s="96">
        <v>0.64</v>
      </c>
      <c r="K58" s="128">
        <v>2.4832000000000001</v>
      </c>
      <c r="L58" s="129"/>
      <c r="M58" s="130"/>
      <c r="N58" s="77">
        <v>916.47</v>
      </c>
      <c r="O58" s="69"/>
      <c r="P58" s="71">
        <v>2275.7800000000002</v>
      </c>
      <c r="GO58" s="50"/>
      <c r="GP58" s="50"/>
      <c r="GQ58" s="50"/>
      <c r="GR58" s="50"/>
      <c r="GS58" s="50"/>
      <c r="GT58" s="50"/>
      <c r="GU58" s="50"/>
      <c r="GW58" s="8"/>
      <c r="GX58" s="8" t="s">
        <v>3038</v>
      </c>
      <c r="GY58" s="50"/>
      <c r="GZ58" s="8"/>
      <c r="HA58" s="50"/>
    </row>
    <row r="59" spans="1:210" s="1" customFormat="1" ht="15">
      <c r="A59" s="73"/>
      <c r="B59" s="67" t="s">
        <v>2561</v>
      </c>
      <c r="C59" s="581" t="s">
        <v>2562</v>
      </c>
      <c r="D59" s="581"/>
      <c r="E59" s="581"/>
      <c r="F59" s="581"/>
      <c r="G59" s="581"/>
      <c r="H59" s="68" t="s">
        <v>67</v>
      </c>
      <c r="I59" s="96">
        <v>1.46</v>
      </c>
      <c r="J59" s="96">
        <v>0.64</v>
      </c>
      <c r="K59" s="128">
        <v>3.7376</v>
      </c>
      <c r="L59" s="129"/>
      <c r="M59" s="130"/>
      <c r="N59" s="77">
        <v>1166.42</v>
      </c>
      <c r="O59" s="69"/>
      <c r="P59" s="71">
        <v>4359.6099999999997</v>
      </c>
      <c r="GO59" s="50"/>
      <c r="GP59" s="50"/>
      <c r="GQ59" s="50"/>
      <c r="GR59" s="50"/>
      <c r="GS59" s="50"/>
      <c r="GT59" s="50"/>
      <c r="GU59" s="50"/>
      <c r="GW59" s="8"/>
      <c r="GX59" s="8" t="s">
        <v>2562</v>
      </c>
      <c r="GY59" s="50"/>
      <c r="GZ59" s="8"/>
      <c r="HA59" s="50"/>
    </row>
    <row r="60" spans="1:210" s="1" customFormat="1" ht="15">
      <c r="A60" s="79"/>
      <c r="B60" s="65"/>
      <c r="C60" s="579" t="s">
        <v>99</v>
      </c>
      <c r="D60" s="579"/>
      <c r="E60" s="579"/>
      <c r="F60" s="579"/>
      <c r="G60" s="579"/>
      <c r="H60" s="53"/>
      <c r="I60" s="54"/>
      <c r="J60" s="54"/>
      <c r="K60" s="54"/>
      <c r="L60" s="57"/>
      <c r="M60" s="54"/>
      <c r="N60" s="80"/>
      <c r="O60" s="54"/>
      <c r="P60" s="81">
        <v>6635.39</v>
      </c>
      <c r="GO60" s="50"/>
      <c r="GP60" s="50"/>
      <c r="GQ60" s="50"/>
      <c r="GR60" s="50"/>
      <c r="GS60" s="50"/>
      <c r="GT60" s="50"/>
      <c r="GU60" s="50"/>
      <c r="GW60" s="8"/>
      <c r="GX60" s="8"/>
      <c r="GY60" s="50" t="s">
        <v>99</v>
      </c>
      <c r="GZ60" s="8"/>
      <c r="HA60" s="50"/>
    </row>
    <row r="61" spans="1:210" s="1" customFormat="1" ht="15">
      <c r="A61" s="78"/>
      <c r="B61" s="67"/>
      <c r="C61" s="581" t="s">
        <v>104</v>
      </c>
      <c r="D61" s="581"/>
      <c r="E61" s="581"/>
      <c r="F61" s="581"/>
      <c r="G61" s="581"/>
      <c r="H61" s="68"/>
      <c r="I61" s="69"/>
      <c r="J61" s="69"/>
      <c r="K61" s="69"/>
      <c r="L61" s="70"/>
      <c r="M61" s="69"/>
      <c r="N61" s="70"/>
      <c r="O61" s="69"/>
      <c r="P61" s="71">
        <v>6635.39</v>
      </c>
      <c r="GO61" s="50"/>
      <c r="GP61" s="50"/>
      <c r="GQ61" s="50"/>
      <c r="GR61" s="50"/>
      <c r="GS61" s="50"/>
      <c r="GT61" s="50"/>
      <c r="GU61" s="50"/>
      <c r="GW61" s="8"/>
      <c r="GX61" s="8"/>
      <c r="GY61" s="50"/>
      <c r="GZ61" s="8" t="s">
        <v>104</v>
      </c>
      <c r="HA61" s="50"/>
    </row>
    <row r="62" spans="1:210" s="1" customFormat="1" ht="23.25">
      <c r="A62" s="78"/>
      <c r="B62" s="67" t="s">
        <v>3029</v>
      </c>
      <c r="C62" s="581" t="s">
        <v>3030</v>
      </c>
      <c r="D62" s="581"/>
      <c r="E62" s="581"/>
      <c r="F62" s="581"/>
      <c r="G62" s="581"/>
      <c r="H62" s="68" t="s">
        <v>103</v>
      </c>
      <c r="I62" s="82">
        <v>75</v>
      </c>
      <c r="J62" s="69"/>
      <c r="K62" s="82">
        <v>75</v>
      </c>
      <c r="L62" s="70"/>
      <c r="M62" s="69"/>
      <c r="N62" s="70"/>
      <c r="O62" s="69"/>
      <c r="P62" s="71">
        <v>4976.54</v>
      </c>
      <c r="GO62" s="50"/>
      <c r="GP62" s="50"/>
      <c r="GQ62" s="50"/>
      <c r="GR62" s="50"/>
      <c r="GS62" s="50"/>
      <c r="GT62" s="50"/>
      <c r="GU62" s="50"/>
      <c r="GW62" s="8"/>
      <c r="GX62" s="8"/>
      <c r="GY62" s="50"/>
      <c r="GZ62" s="8" t="s">
        <v>3030</v>
      </c>
      <c r="HA62" s="50"/>
    </row>
    <row r="63" spans="1:210" s="1" customFormat="1" ht="23.25">
      <c r="A63" s="78"/>
      <c r="B63" s="67" t="s">
        <v>3031</v>
      </c>
      <c r="C63" s="581" t="s">
        <v>3032</v>
      </c>
      <c r="D63" s="581"/>
      <c r="E63" s="581"/>
      <c r="F63" s="581"/>
      <c r="G63" s="581"/>
      <c r="H63" s="68" t="s">
        <v>103</v>
      </c>
      <c r="I63" s="82">
        <v>36</v>
      </c>
      <c r="J63" s="69"/>
      <c r="K63" s="82">
        <v>36</v>
      </c>
      <c r="L63" s="70"/>
      <c r="M63" s="69"/>
      <c r="N63" s="70"/>
      <c r="O63" s="69"/>
      <c r="P63" s="71">
        <v>2388.7399999999998</v>
      </c>
      <c r="GO63" s="50"/>
      <c r="GP63" s="50"/>
      <c r="GQ63" s="50"/>
      <c r="GR63" s="50"/>
      <c r="GS63" s="50"/>
      <c r="GT63" s="50"/>
      <c r="GU63" s="50"/>
      <c r="GW63" s="8"/>
      <c r="GX63" s="8"/>
      <c r="GY63" s="50"/>
      <c r="GZ63" s="8" t="s">
        <v>3032</v>
      </c>
      <c r="HA63" s="50"/>
    </row>
    <row r="64" spans="1:210" s="1" customFormat="1" ht="15">
      <c r="A64" s="84"/>
      <c r="B64" s="85"/>
      <c r="C64" s="579" t="s">
        <v>109</v>
      </c>
      <c r="D64" s="579"/>
      <c r="E64" s="579"/>
      <c r="F64" s="579"/>
      <c r="G64" s="579"/>
      <c r="H64" s="53"/>
      <c r="I64" s="54"/>
      <c r="J64" s="54"/>
      <c r="K64" s="54"/>
      <c r="L64" s="57"/>
      <c r="M64" s="54"/>
      <c r="N64" s="80">
        <v>3500.17</v>
      </c>
      <c r="O64" s="54"/>
      <c r="P64" s="81">
        <v>14000.67</v>
      </c>
      <c r="GO64" s="50"/>
      <c r="GP64" s="50"/>
      <c r="GQ64" s="50"/>
      <c r="GR64" s="50"/>
      <c r="GS64" s="50"/>
      <c r="GT64" s="50"/>
      <c r="GU64" s="50"/>
      <c r="GW64" s="8"/>
      <c r="GX64" s="8"/>
      <c r="GY64" s="50"/>
      <c r="GZ64" s="8"/>
      <c r="HA64" s="50" t="s">
        <v>109</v>
      </c>
    </row>
    <row r="65" spans="1:222" s="1" customFormat="1" ht="0.75" customHeight="1">
      <c r="A65" s="86"/>
      <c r="B65" s="87"/>
      <c r="C65" s="87"/>
      <c r="D65" s="87"/>
      <c r="E65" s="87"/>
      <c r="F65" s="87"/>
      <c r="G65" s="87"/>
      <c r="H65" s="88"/>
      <c r="I65" s="89"/>
      <c r="J65" s="89"/>
      <c r="K65" s="89"/>
      <c r="L65" s="90"/>
      <c r="M65" s="89"/>
      <c r="N65" s="90"/>
      <c r="O65" s="89"/>
      <c r="P65" s="91"/>
      <c r="GO65" s="50"/>
      <c r="GP65" s="50"/>
      <c r="GQ65" s="50"/>
      <c r="GR65" s="50"/>
      <c r="GS65" s="50"/>
      <c r="GT65" s="50"/>
      <c r="GU65" s="50"/>
      <c r="GW65" s="8"/>
      <c r="GX65" s="8"/>
      <c r="GY65" s="50"/>
      <c r="GZ65" s="8"/>
      <c r="HA65" s="50"/>
    </row>
    <row r="66" spans="1:222" s="1" customFormat="1" ht="23.25">
      <c r="A66" s="131" t="s">
        <v>117</v>
      </c>
      <c r="B66" s="132" t="s">
        <v>3039</v>
      </c>
      <c r="C66" s="613" t="s">
        <v>3040</v>
      </c>
      <c r="D66" s="613"/>
      <c r="E66" s="613"/>
      <c r="F66" s="613"/>
      <c r="G66" s="613"/>
      <c r="H66" s="133" t="s">
        <v>61</v>
      </c>
      <c r="I66" s="134">
        <v>432</v>
      </c>
      <c r="J66" s="135">
        <v>1</v>
      </c>
      <c r="K66" s="135">
        <v>432</v>
      </c>
      <c r="L66" s="136"/>
      <c r="M66" s="134"/>
      <c r="N66" s="136"/>
      <c r="O66" s="134"/>
      <c r="P66" s="137"/>
      <c r="GO66" s="50"/>
      <c r="GP66" s="50"/>
      <c r="GQ66" s="50"/>
      <c r="GR66" s="50"/>
      <c r="GS66" s="50"/>
      <c r="GT66" s="50"/>
      <c r="GU66" s="50"/>
      <c r="GW66" s="8"/>
      <c r="GX66" s="8"/>
      <c r="GY66" s="50"/>
      <c r="GZ66" s="8"/>
      <c r="HA66" s="50"/>
      <c r="HC66" s="138" t="s">
        <v>3040</v>
      </c>
      <c r="HD66" s="138" t="s">
        <v>6</v>
      </c>
      <c r="HE66" s="138" t="s">
        <v>6</v>
      </c>
      <c r="HF66" s="138" t="s">
        <v>6</v>
      </c>
      <c r="HG66" s="138" t="s">
        <v>6</v>
      </c>
    </row>
    <row r="67" spans="1:222" s="1" customFormat="1" ht="15">
      <c r="A67" s="139"/>
      <c r="B67" s="140"/>
      <c r="C67" s="611" t="s">
        <v>3041</v>
      </c>
      <c r="D67" s="611"/>
      <c r="E67" s="611"/>
      <c r="F67" s="611"/>
      <c r="G67" s="611"/>
      <c r="H67" s="611"/>
      <c r="I67" s="611"/>
      <c r="J67" s="611"/>
      <c r="K67" s="611"/>
      <c r="L67" s="611"/>
      <c r="M67" s="611"/>
      <c r="N67" s="611"/>
      <c r="O67" s="611"/>
      <c r="P67" s="617"/>
      <c r="GO67" s="50"/>
      <c r="GP67" s="50"/>
      <c r="GQ67" s="50"/>
      <c r="GR67" s="50"/>
      <c r="GS67" s="50"/>
      <c r="GT67" s="50"/>
      <c r="GU67" s="50"/>
      <c r="GW67" s="8"/>
      <c r="GX67" s="8"/>
      <c r="GY67" s="50"/>
      <c r="GZ67" s="8"/>
      <c r="HA67" s="50"/>
      <c r="HC67" s="138"/>
      <c r="HD67" s="138"/>
      <c r="HE67" s="138"/>
      <c r="HF67" s="138"/>
      <c r="HG67" s="138"/>
      <c r="HH67" s="141" t="s">
        <v>3041</v>
      </c>
    </row>
    <row r="68" spans="1:222" s="1" customFormat="1" ht="22.5">
      <c r="A68" s="142"/>
      <c r="B68" s="143" t="s">
        <v>3023</v>
      </c>
      <c r="C68" s="614" t="s">
        <v>3024</v>
      </c>
      <c r="D68" s="614"/>
      <c r="E68" s="614"/>
      <c r="F68" s="614"/>
      <c r="G68" s="614"/>
      <c r="H68" s="614"/>
      <c r="I68" s="614"/>
      <c r="J68" s="614"/>
      <c r="K68" s="614"/>
      <c r="L68" s="614"/>
      <c r="M68" s="614"/>
      <c r="N68" s="614"/>
      <c r="O68" s="614"/>
      <c r="P68" s="615"/>
      <c r="GO68" s="50"/>
      <c r="GP68" s="50"/>
      <c r="GQ68" s="50"/>
      <c r="GR68" s="50"/>
      <c r="GS68" s="50"/>
      <c r="GT68" s="50"/>
      <c r="GU68" s="50"/>
      <c r="GW68" s="8"/>
      <c r="GX68" s="8"/>
      <c r="GY68" s="50"/>
      <c r="GZ68" s="8"/>
      <c r="HA68" s="50"/>
      <c r="HC68" s="138"/>
      <c r="HD68" s="138"/>
      <c r="HE68" s="138"/>
      <c r="HF68" s="138"/>
      <c r="HG68" s="138"/>
      <c r="HH68" s="141"/>
      <c r="HI68" s="141" t="s">
        <v>3024</v>
      </c>
    </row>
    <row r="69" spans="1:222" s="1" customFormat="1" ht="22.5">
      <c r="A69" s="142"/>
      <c r="B69" s="143" t="s">
        <v>3025</v>
      </c>
      <c r="C69" s="614" t="s">
        <v>3026</v>
      </c>
      <c r="D69" s="614"/>
      <c r="E69" s="614"/>
      <c r="F69" s="614"/>
      <c r="G69" s="614"/>
      <c r="H69" s="614"/>
      <c r="I69" s="614"/>
      <c r="J69" s="614"/>
      <c r="K69" s="614"/>
      <c r="L69" s="614"/>
      <c r="M69" s="614"/>
      <c r="N69" s="614"/>
      <c r="O69" s="614"/>
      <c r="P69" s="615"/>
      <c r="GO69" s="50"/>
      <c r="GP69" s="50"/>
      <c r="GQ69" s="50"/>
      <c r="GR69" s="50"/>
      <c r="GS69" s="50"/>
      <c r="GT69" s="50"/>
      <c r="GU69" s="50"/>
      <c r="GW69" s="8"/>
      <c r="GX69" s="8"/>
      <c r="GY69" s="50"/>
      <c r="GZ69" s="8"/>
      <c r="HA69" s="50"/>
      <c r="HC69" s="138"/>
      <c r="HD69" s="138"/>
      <c r="HE69" s="138"/>
      <c r="HF69" s="138"/>
      <c r="HG69" s="138"/>
      <c r="HH69" s="141"/>
      <c r="HI69" s="141" t="s">
        <v>3026</v>
      </c>
    </row>
    <row r="70" spans="1:222" s="1" customFormat="1" ht="15">
      <c r="A70" s="142"/>
      <c r="B70" s="143" t="s">
        <v>58</v>
      </c>
      <c r="C70" s="611" t="s">
        <v>66</v>
      </c>
      <c r="D70" s="611"/>
      <c r="E70" s="611"/>
      <c r="F70" s="611"/>
      <c r="G70" s="611"/>
      <c r="H70" s="144" t="s">
        <v>67</v>
      </c>
      <c r="I70" s="145"/>
      <c r="J70" s="145"/>
      <c r="K70" s="146">
        <v>447.89760000000001</v>
      </c>
      <c r="L70" s="147"/>
      <c r="M70" s="145"/>
      <c r="N70" s="147"/>
      <c r="O70" s="145"/>
      <c r="P70" s="148">
        <v>474455.68</v>
      </c>
      <c r="GO70" s="50"/>
      <c r="GP70" s="50"/>
      <c r="GQ70" s="50"/>
      <c r="GR70" s="50"/>
      <c r="GS70" s="50"/>
      <c r="GT70" s="50"/>
      <c r="GU70" s="50"/>
      <c r="GW70" s="8"/>
      <c r="GX70" s="8"/>
      <c r="GY70" s="50"/>
      <c r="GZ70" s="8"/>
      <c r="HA70" s="50"/>
      <c r="HC70" s="138"/>
      <c r="HD70" s="138"/>
      <c r="HE70" s="138"/>
      <c r="HF70" s="138"/>
      <c r="HG70" s="138"/>
      <c r="HH70" s="141"/>
      <c r="HI70" s="141"/>
      <c r="HJ70" s="141" t="s">
        <v>66</v>
      </c>
    </row>
    <row r="71" spans="1:222" s="1" customFormat="1" ht="15">
      <c r="A71" s="149"/>
      <c r="B71" s="143" t="s">
        <v>2549</v>
      </c>
      <c r="C71" s="611" t="s">
        <v>2550</v>
      </c>
      <c r="D71" s="611"/>
      <c r="E71" s="611"/>
      <c r="F71" s="611"/>
      <c r="G71" s="611"/>
      <c r="H71" s="144" t="s">
        <v>67</v>
      </c>
      <c r="I71" s="150">
        <v>0.81</v>
      </c>
      <c r="J71" s="150">
        <v>0.64</v>
      </c>
      <c r="K71" s="146">
        <v>223.94880000000001</v>
      </c>
      <c r="L71" s="147"/>
      <c r="M71" s="145"/>
      <c r="N71" s="151">
        <v>1071.2</v>
      </c>
      <c r="O71" s="145"/>
      <c r="P71" s="148">
        <v>239893.95</v>
      </c>
      <c r="Q71" s="59"/>
      <c r="R71" s="152"/>
      <c r="GO71" s="50"/>
      <c r="GP71" s="50"/>
      <c r="GQ71" s="50"/>
      <c r="GR71" s="50"/>
      <c r="GS71" s="50"/>
      <c r="GT71" s="50"/>
      <c r="GU71" s="50"/>
      <c r="GW71" s="8"/>
      <c r="GX71" s="8"/>
      <c r="GY71" s="50"/>
      <c r="GZ71" s="8"/>
      <c r="HA71" s="50"/>
      <c r="HC71" s="138"/>
      <c r="HD71" s="138"/>
      <c r="HE71" s="138"/>
      <c r="HF71" s="138"/>
      <c r="HG71" s="138"/>
      <c r="HH71" s="141"/>
      <c r="HI71" s="141"/>
      <c r="HJ71" s="141"/>
      <c r="HK71" s="141" t="s">
        <v>2550</v>
      </c>
    </row>
    <row r="72" spans="1:222" s="1" customFormat="1" ht="15">
      <c r="A72" s="149"/>
      <c r="B72" s="143" t="s">
        <v>3042</v>
      </c>
      <c r="C72" s="611" t="s">
        <v>3043</v>
      </c>
      <c r="D72" s="611"/>
      <c r="E72" s="611"/>
      <c r="F72" s="611"/>
      <c r="G72" s="611"/>
      <c r="H72" s="144" t="s">
        <v>67</v>
      </c>
      <c r="I72" s="150">
        <v>0.81</v>
      </c>
      <c r="J72" s="150">
        <v>0.64</v>
      </c>
      <c r="K72" s="146">
        <v>223.94880000000001</v>
      </c>
      <c r="L72" s="147"/>
      <c r="M72" s="145"/>
      <c r="N72" s="151">
        <v>1047.3900000000001</v>
      </c>
      <c r="O72" s="145"/>
      <c r="P72" s="148">
        <v>234561.73</v>
      </c>
      <c r="Q72" s="59"/>
      <c r="R72" s="152"/>
      <c r="GO72" s="50"/>
      <c r="GP72" s="50"/>
      <c r="GQ72" s="50"/>
      <c r="GR72" s="50"/>
      <c r="GS72" s="50"/>
      <c r="GT72" s="50"/>
      <c r="GU72" s="50"/>
      <c r="GW72" s="8"/>
      <c r="GX72" s="8"/>
      <c r="GY72" s="50"/>
      <c r="GZ72" s="8"/>
      <c r="HA72" s="50"/>
      <c r="HC72" s="138"/>
      <c r="HD72" s="138"/>
      <c r="HE72" s="138"/>
      <c r="HF72" s="138"/>
      <c r="HG72" s="138"/>
      <c r="HH72" s="141"/>
      <c r="HI72" s="141"/>
      <c r="HJ72" s="141"/>
      <c r="HK72" s="141" t="s">
        <v>3043</v>
      </c>
    </row>
    <row r="73" spans="1:222" s="1" customFormat="1" ht="15">
      <c r="A73" s="153"/>
      <c r="B73" s="143"/>
      <c r="C73" s="612" t="s">
        <v>99</v>
      </c>
      <c r="D73" s="612"/>
      <c r="E73" s="612"/>
      <c r="F73" s="612"/>
      <c r="G73" s="612"/>
      <c r="H73" s="133"/>
      <c r="I73" s="134"/>
      <c r="J73" s="134"/>
      <c r="K73" s="134"/>
      <c r="L73" s="136"/>
      <c r="M73" s="134"/>
      <c r="N73" s="154"/>
      <c r="O73" s="134"/>
      <c r="P73" s="155">
        <v>474455.68</v>
      </c>
      <c r="Q73" s="59"/>
      <c r="R73" s="152"/>
      <c r="GO73" s="50"/>
      <c r="GP73" s="50"/>
      <c r="GQ73" s="50"/>
      <c r="GR73" s="50"/>
      <c r="GS73" s="50"/>
      <c r="GT73" s="50"/>
      <c r="GU73" s="50"/>
      <c r="GW73" s="8"/>
      <c r="GX73" s="8"/>
      <c r="GY73" s="50"/>
      <c r="GZ73" s="8"/>
      <c r="HA73" s="50"/>
      <c r="HC73" s="138"/>
      <c r="HD73" s="138"/>
      <c r="HE73" s="138"/>
      <c r="HF73" s="138"/>
      <c r="HG73" s="138"/>
      <c r="HH73" s="141"/>
      <c r="HI73" s="141"/>
      <c r="HJ73" s="141"/>
      <c r="HK73" s="141"/>
      <c r="HL73" s="138" t="s">
        <v>99</v>
      </c>
    </row>
    <row r="74" spans="1:222" s="1" customFormat="1" ht="15">
      <c r="A74" s="156"/>
      <c r="B74" s="143"/>
      <c r="C74" s="611" t="s">
        <v>104</v>
      </c>
      <c r="D74" s="611"/>
      <c r="E74" s="611"/>
      <c r="F74" s="611"/>
      <c r="G74" s="611"/>
      <c r="H74" s="144"/>
      <c r="I74" s="145"/>
      <c r="J74" s="145"/>
      <c r="K74" s="145"/>
      <c r="L74" s="147"/>
      <c r="M74" s="145"/>
      <c r="N74" s="147"/>
      <c r="O74" s="145"/>
      <c r="P74" s="148">
        <v>474455.68</v>
      </c>
      <c r="Q74" s="59"/>
      <c r="R74" s="152"/>
      <c r="GO74" s="50"/>
      <c r="GP74" s="50"/>
      <c r="GQ74" s="50"/>
      <c r="GR74" s="50"/>
      <c r="GS74" s="50"/>
      <c r="GT74" s="50"/>
      <c r="GU74" s="50"/>
      <c r="GW74" s="8"/>
      <c r="GX74" s="8"/>
      <c r="GY74" s="50"/>
      <c r="GZ74" s="8"/>
      <c r="HA74" s="50"/>
      <c r="HC74" s="138"/>
      <c r="HD74" s="138"/>
      <c r="HE74" s="138"/>
      <c r="HF74" s="138"/>
      <c r="HG74" s="138"/>
      <c r="HH74" s="141"/>
      <c r="HI74" s="141"/>
      <c r="HJ74" s="141"/>
      <c r="HK74" s="141"/>
      <c r="HL74" s="138"/>
      <c r="HM74" s="141" t="s">
        <v>104</v>
      </c>
    </row>
    <row r="75" spans="1:222" s="1" customFormat="1" ht="23.25">
      <c r="A75" s="156"/>
      <c r="B75" s="143" t="s">
        <v>3029</v>
      </c>
      <c r="C75" s="611" t="s">
        <v>3030</v>
      </c>
      <c r="D75" s="611"/>
      <c r="E75" s="611"/>
      <c r="F75" s="611"/>
      <c r="G75" s="611"/>
      <c r="H75" s="144" t="s">
        <v>103</v>
      </c>
      <c r="I75" s="157">
        <v>75</v>
      </c>
      <c r="J75" s="145"/>
      <c r="K75" s="157">
        <v>75</v>
      </c>
      <c r="L75" s="147"/>
      <c r="M75" s="145"/>
      <c r="N75" s="147"/>
      <c r="O75" s="145"/>
      <c r="P75" s="148">
        <v>355841.76</v>
      </c>
      <c r="Q75" s="59"/>
      <c r="R75" s="152"/>
      <c r="GO75" s="50"/>
      <c r="GP75" s="50"/>
      <c r="GQ75" s="50"/>
      <c r="GR75" s="50"/>
      <c r="GS75" s="50"/>
      <c r="GT75" s="50"/>
      <c r="GU75" s="50"/>
      <c r="GW75" s="8"/>
      <c r="GX75" s="8"/>
      <c r="GY75" s="50"/>
      <c r="GZ75" s="8"/>
      <c r="HA75" s="50"/>
      <c r="HC75" s="138"/>
      <c r="HD75" s="138"/>
      <c r="HE75" s="138"/>
      <c r="HF75" s="138"/>
      <c r="HG75" s="138"/>
      <c r="HH75" s="141"/>
      <c r="HI75" s="141"/>
      <c r="HJ75" s="141"/>
      <c r="HK75" s="141"/>
      <c r="HL75" s="138"/>
      <c r="HM75" s="141" t="s">
        <v>3030</v>
      </c>
    </row>
    <row r="76" spans="1:222" s="1" customFormat="1" ht="23.25">
      <c r="A76" s="156"/>
      <c r="B76" s="143" t="s">
        <v>3031</v>
      </c>
      <c r="C76" s="611" t="s">
        <v>3032</v>
      </c>
      <c r="D76" s="611"/>
      <c r="E76" s="611"/>
      <c r="F76" s="611"/>
      <c r="G76" s="611"/>
      <c r="H76" s="144" t="s">
        <v>103</v>
      </c>
      <c r="I76" s="157">
        <v>36</v>
      </c>
      <c r="J76" s="145"/>
      <c r="K76" s="157">
        <v>36</v>
      </c>
      <c r="L76" s="147"/>
      <c r="M76" s="145"/>
      <c r="N76" s="147"/>
      <c r="O76" s="145"/>
      <c r="P76" s="148">
        <v>170804.04</v>
      </c>
      <c r="Q76" s="59"/>
      <c r="R76" s="152"/>
      <c r="GO76" s="50"/>
      <c r="GP76" s="50"/>
      <c r="GQ76" s="50"/>
      <c r="GR76" s="50"/>
      <c r="GS76" s="50"/>
      <c r="GT76" s="50"/>
      <c r="GU76" s="50"/>
      <c r="GW76" s="8"/>
      <c r="GX76" s="8"/>
      <c r="GY76" s="50"/>
      <c r="GZ76" s="8"/>
      <c r="HA76" s="50"/>
      <c r="HC76" s="138"/>
      <c r="HD76" s="138"/>
      <c r="HE76" s="138"/>
      <c r="HF76" s="138"/>
      <c r="HG76" s="138"/>
      <c r="HH76" s="141"/>
      <c r="HI76" s="141"/>
      <c r="HJ76" s="141"/>
      <c r="HK76" s="141"/>
      <c r="HL76" s="138"/>
      <c r="HM76" s="141" t="s">
        <v>3032</v>
      </c>
    </row>
    <row r="77" spans="1:222" s="1" customFormat="1" ht="15">
      <c r="A77" s="158"/>
      <c r="B77" s="159"/>
      <c r="C77" s="612" t="s">
        <v>109</v>
      </c>
      <c r="D77" s="612"/>
      <c r="E77" s="612"/>
      <c r="F77" s="612"/>
      <c r="G77" s="612"/>
      <c r="H77" s="133"/>
      <c r="I77" s="134"/>
      <c r="J77" s="134"/>
      <c r="K77" s="134"/>
      <c r="L77" s="136"/>
      <c r="M77" s="134"/>
      <c r="N77" s="154">
        <v>2317.36</v>
      </c>
      <c r="O77" s="134"/>
      <c r="P77" s="155">
        <v>1001101.48</v>
      </c>
      <c r="GO77" s="50"/>
      <c r="GP77" s="50"/>
      <c r="GQ77" s="50"/>
      <c r="GR77" s="50"/>
      <c r="GS77" s="50"/>
      <c r="GT77" s="50"/>
      <c r="GU77" s="50"/>
      <c r="GW77" s="8"/>
      <c r="GX77" s="8"/>
      <c r="GY77" s="50"/>
      <c r="GZ77" s="8"/>
      <c r="HA77" s="50"/>
      <c r="HC77" s="138"/>
      <c r="HD77" s="138"/>
      <c r="HE77" s="138"/>
      <c r="HF77" s="138"/>
      <c r="HG77" s="138"/>
      <c r="HH77" s="141"/>
      <c r="HI77" s="141"/>
      <c r="HJ77" s="141"/>
      <c r="HK77" s="141"/>
      <c r="HL77" s="138"/>
      <c r="HM77" s="141"/>
      <c r="HN77" s="138" t="s">
        <v>109</v>
      </c>
    </row>
    <row r="78" spans="1:222" s="1" customFormat="1" ht="0.75" customHeight="1">
      <c r="A78" s="86"/>
      <c r="B78" s="160"/>
      <c r="C78" s="160"/>
      <c r="D78" s="160"/>
      <c r="E78" s="160"/>
      <c r="F78" s="89"/>
      <c r="G78" s="89"/>
      <c r="H78" s="89"/>
      <c r="I78" s="89"/>
      <c r="J78" s="90"/>
      <c r="K78" s="89"/>
      <c r="L78" s="89"/>
      <c r="M78" s="89"/>
      <c r="N78" s="90"/>
      <c r="O78" s="161"/>
      <c r="P78" s="91"/>
      <c r="Q78" s="102"/>
      <c r="R78" s="103"/>
      <c r="GO78" s="50"/>
      <c r="GP78" s="50"/>
      <c r="GQ78" s="50"/>
      <c r="GR78" s="50"/>
      <c r="GS78" s="50"/>
      <c r="GT78" s="50"/>
      <c r="GU78" s="50"/>
      <c r="GW78" s="8"/>
      <c r="GX78" s="8"/>
      <c r="GY78" s="50"/>
      <c r="GZ78" s="8"/>
      <c r="HA78" s="50"/>
      <c r="HC78" s="138"/>
      <c r="HD78" s="138"/>
      <c r="HE78" s="138"/>
      <c r="HF78" s="138"/>
      <c r="HG78" s="138"/>
      <c r="HH78" s="141"/>
      <c r="HI78" s="141"/>
      <c r="HJ78" s="141"/>
      <c r="HK78" s="141"/>
      <c r="HL78" s="138"/>
      <c r="HM78" s="141"/>
      <c r="HN78" s="138"/>
    </row>
    <row r="79" spans="1:222" s="1" customFormat="1" ht="23.25">
      <c r="A79" s="131" t="s">
        <v>84</v>
      </c>
      <c r="B79" s="132" t="s">
        <v>3044</v>
      </c>
      <c r="C79" s="613" t="s">
        <v>3045</v>
      </c>
      <c r="D79" s="613"/>
      <c r="E79" s="613"/>
      <c r="F79" s="613"/>
      <c r="G79" s="613"/>
      <c r="H79" s="133" t="s">
        <v>61</v>
      </c>
      <c r="I79" s="134">
        <v>2</v>
      </c>
      <c r="J79" s="135">
        <v>1</v>
      </c>
      <c r="K79" s="135">
        <v>2</v>
      </c>
      <c r="L79" s="136"/>
      <c r="M79" s="134"/>
      <c r="N79" s="136"/>
      <c r="O79" s="134"/>
      <c r="P79" s="137"/>
      <c r="GO79" s="50"/>
      <c r="GP79" s="50"/>
      <c r="GQ79" s="50"/>
      <c r="GR79" s="50"/>
      <c r="GS79" s="50"/>
      <c r="GT79" s="50"/>
      <c r="GU79" s="50"/>
      <c r="GW79" s="8"/>
      <c r="GX79" s="8"/>
      <c r="GY79" s="50"/>
      <c r="GZ79" s="8"/>
      <c r="HA79" s="50"/>
      <c r="HC79" s="138" t="s">
        <v>3045</v>
      </c>
      <c r="HD79" s="138" t="s">
        <v>6</v>
      </c>
      <c r="HE79" s="138" t="s">
        <v>6</v>
      </c>
      <c r="HF79" s="138" t="s">
        <v>6</v>
      </c>
      <c r="HG79" s="138" t="s">
        <v>6</v>
      </c>
      <c r="HH79" s="141"/>
      <c r="HI79" s="141"/>
      <c r="HJ79" s="141"/>
      <c r="HK79" s="141"/>
      <c r="HL79" s="138"/>
      <c r="HM79" s="141"/>
      <c r="HN79" s="138"/>
    </row>
    <row r="80" spans="1:222" s="1" customFormat="1" ht="22.5">
      <c r="A80" s="142"/>
      <c r="B80" s="143" t="s">
        <v>3023</v>
      </c>
      <c r="C80" s="614" t="s">
        <v>3024</v>
      </c>
      <c r="D80" s="614"/>
      <c r="E80" s="614"/>
      <c r="F80" s="614"/>
      <c r="G80" s="614"/>
      <c r="H80" s="614"/>
      <c r="I80" s="614"/>
      <c r="J80" s="614"/>
      <c r="K80" s="614"/>
      <c r="L80" s="614"/>
      <c r="M80" s="614"/>
      <c r="N80" s="614"/>
      <c r="O80" s="614"/>
      <c r="P80" s="615"/>
      <c r="GO80" s="50"/>
      <c r="GP80" s="50"/>
      <c r="GQ80" s="50"/>
      <c r="GR80" s="50"/>
      <c r="GS80" s="50"/>
      <c r="GT80" s="50"/>
      <c r="GU80" s="50"/>
      <c r="GW80" s="8"/>
      <c r="GX80" s="8"/>
      <c r="GY80" s="50"/>
      <c r="GZ80" s="8"/>
      <c r="HA80" s="50"/>
      <c r="HC80" s="138"/>
      <c r="HD80" s="138"/>
      <c r="HE80" s="138"/>
      <c r="HF80" s="138"/>
      <c r="HG80" s="138"/>
      <c r="HH80" s="141"/>
      <c r="HI80" s="141" t="s">
        <v>3024</v>
      </c>
      <c r="HJ80" s="141"/>
      <c r="HK80" s="141"/>
      <c r="HL80" s="138"/>
      <c r="HM80" s="141"/>
      <c r="HN80" s="138"/>
    </row>
    <row r="81" spans="1:222" s="1" customFormat="1" ht="22.5">
      <c r="A81" s="142"/>
      <c r="B81" s="143" t="s">
        <v>3025</v>
      </c>
      <c r="C81" s="614" t="s">
        <v>3026</v>
      </c>
      <c r="D81" s="614"/>
      <c r="E81" s="614"/>
      <c r="F81" s="614"/>
      <c r="G81" s="614"/>
      <c r="H81" s="614"/>
      <c r="I81" s="614"/>
      <c r="J81" s="614"/>
      <c r="K81" s="614"/>
      <c r="L81" s="614"/>
      <c r="M81" s="614"/>
      <c r="N81" s="614"/>
      <c r="O81" s="614"/>
      <c r="P81" s="615"/>
      <c r="GO81" s="50"/>
      <c r="GP81" s="50"/>
      <c r="GQ81" s="50"/>
      <c r="GR81" s="50"/>
      <c r="GS81" s="50"/>
      <c r="GT81" s="50"/>
      <c r="GU81" s="50"/>
      <c r="GW81" s="8"/>
      <c r="GX81" s="8"/>
      <c r="GY81" s="50"/>
      <c r="GZ81" s="8"/>
      <c r="HA81" s="50"/>
      <c r="HC81" s="138"/>
      <c r="HD81" s="138"/>
      <c r="HE81" s="138"/>
      <c r="HF81" s="138"/>
      <c r="HG81" s="138"/>
      <c r="HH81" s="141"/>
      <c r="HI81" s="141" t="s">
        <v>3026</v>
      </c>
      <c r="HJ81" s="141"/>
      <c r="HK81" s="141"/>
      <c r="HL81" s="138"/>
      <c r="HM81" s="141"/>
      <c r="HN81" s="138"/>
    </row>
    <row r="82" spans="1:222" s="1" customFormat="1" ht="15">
      <c r="A82" s="142"/>
      <c r="B82" s="143" t="s">
        <v>58</v>
      </c>
      <c r="C82" s="611" t="s">
        <v>66</v>
      </c>
      <c r="D82" s="611"/>
      <c r="E82" s="611"/>
      <c r="F82" s="611"/>
      <c r="G82" s="611"/>
      <c r="H82" s="144" t="s">
        <v>67</v>
      </c>
      <c r="I82" s="145"/>
      <c r="J82" s="145"/>
      <c r="K82" s="146">
        <v>3.1103999999999998</v>
      </c>
      <c r="L82" s="147"/>
      <c r="M82" s="145"/>
      <c r="N82" s="147"/>
      <c r="O82" s="145"/>
      <c r="P82" s="148">
        <v>2909.25</v>
      </c>
      <c r="GO82" s="50"/>
      <c r="GP82" s="50"/>
      <c r="GQ82" s="50"/>
      <c r="GR82" s="50"/>
      <c r="GS82" s="50"/>
      <c r="GT82" s="50"/>
      <c r="GU82" s="50"/>
      <c r="GW82" s="8"/>
      <c r="GX82" s="8"/>
      <c r="GY82" s="50"/>
      <c r="GZ82" s="8"/>
      <c r="HA82" s="50"/>
      <c r="HC82" s="138"/>
      <c r="HD82" s="138"/>
      <c r="HE82" s="138"/>
      <c r="HF82" s="138"/>
      <c r="HG82" s="138"/>
      <c r="HH82" s="141"/>
      <c r="HI82" s="141"/>
      <c r="HJ82" s="141" t="s">
        <v>66</v>
      </c>
      <c r="HK82" s="141"/>
      <c r="HL82" s="138"/>
      <c r="HM82" s="141"/>
      <c r="HN82" s="138"/>
    </row>
    <row r="83" spans="1:222" s="1" customFormat="1" ht="15">
      <c r="A83" s="149"/>
      <c r="B83" s="143" t="s">
        <v>2549</v>
      </c>
      <c r="C83" s="611" t="s">
        <v>2550</v>
      </c>
      <c r="D83" s="611"/>
      <c r="E83" s="611"/>
      <c r="F83" s="611"/>
      <c r="G83" s="611"/>
      <c r="H83" s="144" t="s">
        <v>67</v>
      </c>
      <c r="I83" s="150">
        <v>0.97</v>
      </c>
      <c r="J83" s="150">
        <v>0.64</v>
      </c>
      <c r="K83" s="146">
        <v>1.2416</v>
      </c>
      <c r="L83" s="147"/>
      <c r="M83" s="145"/>
      <c r="N83" s="151">
        <v>1071.2</v>
      </c>
      <c r="O83" s="145"/>
      <c r="P83" s="148">
        <v>1330</v>
      </c>
      <c r="Q83" s="59"/>
      <c r="R83" s="152"/>
      <c r="GO83" s="50"/>
      <c r="GP83" s="50"/>
      <c r="GQ83" s="50"/>
      <c r="GR83" s="50"/>
      <c r="GS83" s="50"/>
      <c r="GT83" s="50"/>
      <c r="GU83" s="50"/>
      <c r="GW83" s="8"/>
      <c r="GX83" s="8"/>
      <c r="GY83" s="50"/>
      <c r="GZ83" s="8"/>
      <c r="HA83" s="50"/>
      <c r="HC83" s="138"/>
      <c r="HD83" s="138"/>
      <c r="HE83" s="138"/>
      <c r="HF83" s="138"/>
      <c r="HG83" s="138"/>
      <c r="HH83" s="141"/>
      <c r="HI83" s="141"/>
      <c r="HJ83" s="141"/>
      <c r="HK83" s="141" t="s">
        <v>2550</v>
      </c>
      <c r="HL83" s="138"/>
      <c r="HM83" s="141"/>
      <c r="HN83" s="138"/>
    </row>
    <row r="84" spans="1:222" s="1" customFormat="1" ht="15">
      <c r="A84" s="149"/>
      <c r="B84" s="143" t="s">
        <v>3046</v>
      </c>
      <c r="C84" s="611" t="s">
        <v>3047</v>
      </c>
      <c r="D84" s="611"/>
      <c r="E84" s="611"/>
      <c r="F84" s="611"/>
      <c r="G84" s="611"/>
      <c r="H84" s="144" t="s">
        <v>67</v>
      </c>
      <c r="I84" s="150">
        <v>1.46</v>
      </c>
      <c r="J84" s="150">
        <v>0.64</v>
      </c>
      <c r="K84" s="146">
        <v>1.8688</v>
      </c>
      <c r="L84" s="147"/>
      <c r="M84" s="145"/>
      <c r="N84" s="151">
        <v>845.06</v>
      </c>
      <c r="O84" s="145"/>
      <c r="P84" s="148">
        <v>1579.25</v>
      </c>
      <c r="Q84" s="59"/>
      <c r="R84" s="152"/>
      <c r="GO84" s="50"/>
      <c r="GP84" s="50"/>
      <c r="GQ84" s="50"/>
      <c r="GR84" s="50"/>
      <c r="GS84" s="50"/>
      <c r="GT84" s="50"/>
      <c r="GU84" s="50"/>
      <c r="GW84" s="8"/>
      <c r="GX84" s="8"/>
      <c r="GY84" s="50"/>
      <c r="GZ84" s="8"/>
      <c r="HA84" s="50"/>
      <c r="HC84" s="138"/>
      <c r="HD84" s="138"/>
      <c r="HE84" s="138"/>
      <c r="HF84" s="138"/>
      <c r="HG84" s="138"/>
      <c r="HH84" s="141"/>
      <c r="HI84" s="141"/>
      <c r="HJ84" s="141"/>
      <c r="HK84" s="141" t="s">
        <v>3047</v>
      </c>
      <c r="HL84" s="138"/>
      <c r="HM84" s="141"/>
      <c r="HN84" s="138"/>
    </row>
    <row r="85" spans="1:222" s="1" customFormat="1" ht="15">
      <c r="A85" s="153"/>
      <c r="B85" s="143"/>
      <c r="C85" s="612" t="s">
        <v>99</v>
      </c>
      <c r="D85" s="612"/>
      <c r="E85" s="612"/>
      <c r="F85" s="612"/>
      <c r="G85" s="612"/>
      <c r="H85" s="133"/>
      <c r="I85" s="134"/>
      <c r="J85" s="134"/>
      <c r="K85" s="134"/>
      <c r="L85" s="136"/>
      <c r="M85" s="134"/>
      <c r="N85" s="154"/>
      <c r="O85" s="134"/>
      <c r="P85" s="155">
        <v>2909.25</v>
      </c>
      <c r="Q85" s="59"/>
      <c r="R85" s="152"/>
      <c r="GO85" s="50"/>
      <c r="GP85" s="50"/>
      <c r="GQ85" s="50"/>
      <c r="GR85" s="50"/>
      <c r="GS85" s="50"/>
      <c r="GT85" s="50"/>
      <c r="GU85" s="50"/>
      <c r="GW85" s="8"/>
      <c r="GX85" s="8"/>
      <c r="GY85" s="50"/>
      <c r="GZ85" s="8"/>
      <c r="HA85" s="50"/>
      <c r="HC85" s="138"/>
      <c r="HD85" s="138"/>
      <c r="HE85" s="138"/>
      <c r="HF85" s="138"/>
      <c r="HG85" s="138"/>
      <c r="HH85" s="141"/>
      <c r="HI85" s="141"/>
      <c r="HJ85" s="141"/>
      <c r="HK85" s="141"/>
      <c r="HL85" s="138" t="s">
        <v>99</v>
      </c>
      <c r="HM85" s="141"/>
      <c r="HN85" s="138"/>
    </row>
    <row r="86" spans="1:222" s="1" customFormat="1" ht="15">
      <c r="A86" s="156"/>
      <c r="B86" s="143"/>
      <c r="C86" s="611" t="s">
        <v>104</v>
      </c>
      <c r="D86" s="611"/>
      <c r="E86" s="611"/>
      <c r="F86" s="611"/>
      <c r="G86" s="611"/>
      <c r="H86" s="144"/>
      <c r="I86" s="145"/>
      <c r="J86" s="145"/>
      <c r="K86" s="145"/>
      <c r="L86" s="147"/>
      <c r="M86" s="145"/>
      <c r="N86" s="147"/>
      <c r="O86" s="145"/>
      <c r="P86" s="148">
        <v>2909.25</v>
      </c>
      <c r="Q86" s="59"/>
      <c r="R86" s="152"/>
      <c r="GO86" s="50"/>
      <c r="GP86" s="50"/>
      <c r="GQ86" s="50"/>
      <c r="GR86" s="50"/>
      <c r="GS86" s="50"/>
      <c r="GT86" s="50"/>
      <c r="GU86" s="50"/>
      <c r="GW86" s="8"/>
      <c r="GX86" s="8"/>
      <c r="GY86" s="50"/>
      <c r="GZ86" s="8"/>
      <c r="HA86" s="50"/>
      <c r="HC86" s="138"/>
      <c r="HD86" s="138"/>
      <c r="HE86" s="138"/>
      <c r="HF86" s="138"/>
      <c r="HG86" s="138"/>
      <c r="HH86" s="141"/>
      <c r="HI86" s="141"/>
      <c r="HJ86" s="141"/>
      <c r="HK86" s="141"/>
      <c r="HL86" s="138"/>
      <c r="HM86" s="141" t="s">
        <v>104</v>
      </c>
      <c r="HN86" s="138"/>
    </row>
    <row r="87" spans="1:222" s="1" customFormat="1" ht="23.25">
      <c r="A87" s="156"/>
      <c r="B87" s="143" t="s">
        <v>3029</v>
      </c>
      <c r="C87" s="611" t="s">
        <v>3030</v>
      </c>
      <c r="D87" s="611"/>
      <c r="E87" s="611"/>
      <c r="F87" s="611"/>
      <c r="G87" s="611"/>
      <c r="H87" s="144" t="s">
        <v>103</v>
      </c>
      <c r="I87" s="157">
        <v>75</v>
      </c>
      <c r="J87" s="145"/>
      <c r="K87" s="157">
        <v>75</v>
      </c>
      <c r="L87" s="147"/>
      <c r="M87" s="145"/>
      <c r="N87" s="147"/>
      <c r="O87" s="145"/>
      <c r="P87" s="148">
        <v>2181.94</v>
      </c>
      <c r="Q87" s="59"/>
      <c r="R87" s="152"/>
      <c r="GO87" s="50"/>
      <c r="GP87" s="50"/>
      <c r="GQ87" s="50"/>
      <c r="GR87" s="50"/>
      <c r="GS87" s="50"/>
      <c r="GT87" s="50"/>
      <c r="GU87" s="50"/>
      <c r="GW87" s="8"/>
      <c r="GX87" s="8"/>
      <c r="GY87" s="50"/>
      <c r="GZ87" s="8"/>
      <c r="HA87" s="50"/>
      <c r="HC87" s="138"/>
      <c r="HD87" s="138"/>
      <c r="HE87" s="138"/>
      <c r="HF87" s="138"/>
      <c r="HG87" s="138"/>
      <c r="HH87" s="141"/>
      <c r="HI87" s="141"/>
      <c r="HJ87" s="141"/>
      <c r="HK87" s="141"/>
      <c r="HL87" s="138"/>
      <c r="HM87" s="141" t="s">
        <v>3030</v>
      </c>
      <c r="HN87" s="138"/>
    </row>
    <row r="88" spans="1:222" s="1" customFormat="1" ht="23.25">
      <c r="A88" s="156"/>
      <c r="B88" s="143" t="s">
        <v>3031</v>
      </c>
      <c r="C88" s="611" t="s">
        <v>3032</v>
      </c>
      <c r="D88" s="611"/>
      <c r="E88" s="611"/>
      <c r="F88" s="611"/>
      <c r="G88" s="611"/>
      <c r="H88" s="144" t="s">
        <v>103</v>
      </c>
      <c r="I88" s="157">
        <v>36</v>
      </c>
      <c r="J88" s="145"/>
      <c r="K88" s="157">
        <v>36</v>
      </c>
      <c r="L88" s="147"/>
      <c r="M88" s="145"/>
      <c r="N88" s="147"/>
      <c r="O88" s="145"/>
      <c r="P88" s="148">
        <v>1047.33</v>
      </c>
      <c r="Q88" s="59"/>
      <c r="R88" s="152"/>
      <c r="GO88" s="50"/>
      <c r="GP88" s="50"/>
      <c r="GQ88" s="50"/>
      <c r="GR88" s="50"/>
      <c r="GS88" s="50"/>
      <c r="GT88" s="50"/>
      <c r="GU88" s="50"/>
      <c r="GW88" s="8"/>
      <c r="GX88" s="8"/>
      <c r="GY88" s="50"/>
      <c r="GZ88" s="8"/>
      <c r="HA88" s="50"/>
      <c r="HC88" s="138"/>
      <c r="HD88" s="138"/>
      <c r="HE88" s="138"/>
      <c r="HF88" s="138"/>
      <c r="HG88" s="138"/>
      <c r="HH88" s="141"/>
      <c r="HI88" s="141"/>
      <c r="HJ88" s="141"/>
      <c r="HK88" s="141"/>
      <c r="HL88" s="138"/>
      <c r="HM88" s="141" t="s">
        <v>3032</v>
      </c>
      <c r="HN88" s="138"/>
    </row>
    <row r="89" spans="1:222" s="1" customFormat="1" ht="15">
      <c r="A89" s="158"/>
      <c r="B89" s="159"/>
      <c r="C89" s="612" t="s">
        <v>109</v>
      </c>
      <c r="D89" s="612"/>
      <c r="E89" s="612"/>
      <c r="F89" s="612"/>
      <c r="G89" s="612"/>
      <c r="H89" s="133"/>
      <c r="I89" s="134"/>
      <c r="J89" s="134"/>
      <c r="K89" s="134"/>
      <c r="L89" s="136"/>
      <c r="M89" s="134"/>
      <c r="N89" s="154">
        <v>3069.26</v>
      </c>
      <c r="O89" s="134"/>
      <c r="P89" s="155">
        <v>6138.52</v>
      </c>
      <c r="GO89" s="50"/>
      <c r="GP89" s="50"/>
      <c r="GQ89" s="50"/>
      <c r="GR89" s="50"/>
      <c r="GS89" s="50"/>
      <c r="GT89" s="50"/>
      <c r="GU89" s="50"/>
      <c r="GW89" s="8"/>
      <c r="GX89" s="8"/>
      <c r="GY89" s="50"/>
      <c r="GZ89" s="8"/>
      <c r="HA89" s="50"/>
      <c r="HC89" s="138"/>
      <c r="HD89" s="138"/>
      <c r="HE89" s="138"/>
      <c r="HF89" s="138"/>
      <c r="HG89" s="138"/>
      <c r="HH89" s="141"/>
      <c r="HI89" s="141"/>
      <c r="HJ89" s="141"/>
      <c r="HK89" s="141"/>
      <c r="HL89" s="138"/>
      <c r="HM89" s="141"/>
      <c r="HN89" s="138" t="s">
        <v>109</v>
      </c>
    </row>
    <row r="90" spans="1:222" s="1" customFormat="1" ht="0.75" customHeight="1">
      <c r="A90" s="86"/>
      <c r="B90" s="160"/>
      <c r="C90" s="160"/>
      <c r="D90" s="160"/>
      <c r="E90" s="160"/>
      <c r="F90" s="89"/>
      <c r="G90" s="89"/>
      <c r="H90" s="89"/>
      <c r="I90" s="89"/>
      <c r="J90" s="90"/>
      <c r="K90" s="89"/>
      <c r="L90" s="89"/>
      <c r="M90" s="89"/>
      <c r="N90" s="90"/>
      <c r="O90" s="161"/>
      <c r="P90" s="91"/>
      <c r="Q90" s="102"/>
      <c r="R90" s="103"/>
      <c r="GO90" s="50"/>
      <c r="GP90" s="50"/>
      <c r="GQ90" s="50"/>
      <c r="GR90" s="50"/>
      <c r="GS90" s="50"/>
      <c r="GT90" s="50"/>
      <c r="GU90" s="50"/>
      <c r="GW90" s="8"/>
      <c r="GX90" s="8"/>
      <c r="GY90" s="50"/>
      <c r="GZ90" s="8"/>
      <c r="HA90" s="50"/>
      <c r="HC90" s="138"/>
      <c r="HD90" s="138"/>
      <c r="HE90" s="138"/>
      <c r="HF90" s="138"/>
      <c r="HG90" s="138"/>
      <c r="HH90" s="141"/>
      <c r="HI90" s="141"/>
      <c r="HJ90" s="141"/>
      <c r="HK90" s="141"/>
      <c r="HL90" s="138"/>
      <c r="HM90" s="141"/>
      <c r="HN90" s="138"/>
    </row>
    <row r="91" spans="1:222" s="1" customFormat="1" ht="22.5">
      <c r="A91" s="131" t="s">
        <v>134</v>
      </c>
      <c r="B91" s="132" t="s">
        <v>3048</v>
      </c>
      <c r="C91" s="613" t="s">
        <v>3049</v>
      </c>
      <c r="D91" s="613"/>
      <c r="E91" s="613"/>
      <c r="F91" s="613"/>
      <c r="G91" s="613"/>
      <c r="H91" s="133" t="s">
        <v>3035</v>
      </c>
      <c r="I91" s="134">
        <v>2</v>
      </c>
      <c r="J91" s="135">
        <v>1</v>
      </c>
      <c r="K91" s="135">
        <v>2</v>
      </c>
      <c r="L91" s="136"/>
      <c r="M91" s="134"/>
      <c r="N91" s="136"/>
      <c r="O91" s="134"/>
      <c r="P91" s="137"/>
      <c r="GO91" s="50"/>
      <c r="GP91" s="50"/>
      <c r="GQ91" s="50"/>
      <c r="GR91" s="50"/>
      <c r="GS91" s="50"/>
      <c r="GT91" s="50"/>
      <c r="GU91" s="50"/>
      <c r="GW91" s="8"/>
      <c r="GX91" s="8"/>
      <c r="GY91" s="50"/>
      <c r="GZ91" s="8"/>
      <c r="HA91" s="50"/>
      <c r="HC91" s="138" t="s">
        <v>3049</v>
      </c>
      <c r="HD91" s="138" t="s">
        <v>6</v>
      </c>
      <c r="HE91" s="138" t="s">
        <v>6</v>
      </c>
      <c r="HF91" s="138" t="s">
        <v>6</v>
      </c>
      <c r="HG91" s="138" t="s">
        <v>6</v>
      </c>
      <c r="HH91" s="141"/>
      <c r="HI91" s="141"/>
      <c r="HJ91" s="141"/>
      <c r="HK91" s="141"/>
      <c r="HL91" s="138"/>
      <c r="HM91" s="141"/>
      <c r="HN91" s="138"/>
    </row>
    <row r="92" spans="1:222" s="1" customFormat="1" ht="22.5">
      <c r="A92" s="142"/>
      <c r="B92" s="143" t="s">
        <v>3023</v>
      </c>
      <c r="C92" s="614" t="s">
        <v>3024</v>
      </c>
      <c r="D92" s="614"/>
      <c r="E92" s="614"/>
      <c r="F92" s="614"/>
      <c r="G92" s="614"/>
      <c r="H92" s="614"/>
      <c r="I92" s="614"/>
      <c r="J92" s="614"/>
      <c r="K92" s="614"/>
      <c r="L92" s="614"/>
      <c r="M92" s="614"/>
      <c r="N92" s="614"/>
      <c r="O92" s="614"/>
      <c r="P92" s="615"/>
      <c r="GO92" s="50"/>
      <c r="GP92" s="50"/>
      <c r="GQ92" s="50"/>
      <c r="GR92" s="50"/>
      <c r="GS92" s="50"/>
      <c r="GT92" s="50"/>
      <c r="GU92" s="50"/>
      <c r="GW92" s="8"/>
      <c r="GX92" s="8"/>
      <c r="GY92" s="50"/>
      <c r="GZ92" s="8"/>
      <c r="HA92" s="50"/>
      <c r="HC92" s="138"/>
      <c r="HD92" s="138"/>
      <c r="HE92" s="138"/>
      <c r="HF92" s="138"/>
      <c r="HG92" s="138"/>
      <c r="HH92" s="141"/>
      <c r="HI92" s="141" t="s">
        <v>3024</v>
      </c>
      <c r="HJ92" s="141"/>
      <c r="HK92" s="141"/>
      <c r="HL92" s="138"/>
      <c r="HM92" s="141"/>
      <c r="HN92" s="138"/>
    </row>
    <row r="93" spans="1:222" s="1" customFormat="1" ht="22.5">
      <c r="A93" s="142"/>
      <c r="B93" s="143" t="s">
        <v>3025</v>
      </c>
      <c r="C93" s="614" t="s">
        <v>3026</v>
      </c>
      <c r="D93" s="614"/>
      <c r="E93" s="614"/>
      <c r="F93" s="614"/>
      <c r="G93" s="614"/>
      <c r="H93" s="614"/>
      <c r="I93" s="614"/>
      <c r="J93" s="614"/>
      <c r="K93" s="614"/>
      <c r="L93" s="614"/>
      <c r="M93" s="614"/>
      <c r="N93" s="614"/>
      <c r="O93" s="614"/>
      <c r="P93" s="615"/>
      <c r="GO93" s="50"/>
      <c r="GP93" s="50"/>
      <c r="GQ93" s="50"/>
      <c r="GR93" s="50"/>
      <c r="GS93" s="50"/>
      <c r="GT93" s="50"/>
      <c r="GU93" s="50"/>
      <c r="GW93" s="8"/>
      <c r="GX93" s="8"/>
      <c r="GY93" s="50"/>
      <c r="GZ93" s="8"/>
      <c r="HA93" s="50"/>
      <c r="HC93" s="138"/>
      <c r="HD93" s="138"/>
      <c r="HE93" s="138"/>
      <c r="HF93" s="138"/>
      <c r="HG93" s="138"/>
      <c r="HH93" s="141"/>
      <c r="HI93" s="141" t="s">
        <v>3026</v>
      </c>
      <c r="HJ93" s="141"/>
      <c r="HK93" s="141"/>
      <c r="HL93" s="138"/>
      <c r="HM93" s="141"/>
      <c r="HN93" s="138"/>
    </row>
    <row r="94" spans="1:222" s="1" customFormat="1" ht="15">
      <c r="A94" s="142"/>
      <c r="B94" s="143" t="s">
        <v>58</v>
      </c>
      <c r="C94" s="611" t="s">
        <v>66</v>
      </c>
      <c r="D94" s="611"/>
      <c r="E94" s="611"/>
      <c r="F94" s="611"/>
      <c r="G94" s="611"/>
      <c r="H94" s="144" t="s">
        <v>67</v>
      </c>
      <c r="I94" s="145"/>
      <c r="J94" s="145"/>
      <c r="K94" s="146">
        <v>1.0496000000000001</v>
      </c>
      <c r="L94" s="147"/>
      <c r="M94" s="145"/>
      <c r="N94" s="147"/>
      <c r="O94" s="145"/>
      <c r="P94" s="148">
        <v>1111.8399999999999</v>
      </c>
      <c r="GO94" s="50"/>
      <c r="GP94" s="50"/>
      <c r="GQ94" s="50"/>
      <c r="GR94" s="50"/>
      <c r="GS94" s="50"/>
      <c r="GT94" s="50"/>
      <c r="GU94" s="50"/>
      <c r="GW94" s="8"/>
      <c r="GX94" s="8"/>
      <c r="GY94" s="50"/>
      <c r="GZ94" s="8"/>
      <c r="HA94" s="50"/>
      <c r="HC94" s="138"/>
      <c r="HD94" s="138"/>
      <c r="HE94" s="138"/>
      <c r="HF94" s="138"/>
      <c r="HG94" s="138"/>
      <c r="HH94" s="141"/>
      <c r="HI94" s="141"/>
      <c r="HJ94" s="141" t="s">
        <v>66</v>
      </c>
      <c r="HK94" s="141"/>
      <c r="HL94" s="138"/>
      <c r="HM94" s="141"/>
      <c r="HN94" s="138"/>
    </row>
    <row r="95" spans="1:222" s="1" customFormat="1" ht="15">
      <c r="A95" s="149"/>
      <c r="B95" s="143" t="s">
        <v>2549</v>
      </c>
      <c r="C95" s="611" t="s">
        <v>2550</v>
      </c>
      <c r="D95" s="611"/>
      <c r="E95" s="611"/>
      <c r="F95" s="611"/>
      <c r="G95" s="611"/>
      <c r="H95" s="144" t="s">
        <v>67</v>
      </c>
      <c r="I95" s="150">
        <v>0.41</v>
      </c>
      <c r="J95" s="150">
        <v>0.64</v>
      </c>
      <c r="K95" s="146">
        <v>0.52480000000000004</v>
      </c>
      <c r="L95" s="147"/>
      <c r="M95" s="145"/>
      <c r="N95" s="151">
        <v>1071.2</v>
      </c>
      <c r="O95" s="145"/>
      <c r="P95" s="148">
        <v>562.16999999999996</v>
      </c>
      <c r="Q95" s="59"/>
      <c r="R95" s="152"/>
      <c r="GO95" s="50"/>
      <c r="GP95" s="50"/>
      <c r="GQ95" s="50"/>
      <c r="GR95" s="50"/>
      <c r="GS95" s="50"/>
      <c r="GT95" s="50"/>
      <c r="GU95" s="50"/>
      <c r="GW95" s="8"/>
      <c r="GX95" s="8"/>
      <c r="GY95" s="50"/>
      <c r="GZ95" s="8"/>
      <c r="HA95" s="50"/>
      <c r="HC95" s="138"/>
      <c r="HD95" s="138"/>
      <c r="HE95" s="138"/>
      <c r="HF95" s="138"/>
      <c r="HG95" s="138"/>
      <c r="HH95" s="141"/>
      <c r="HI95" s="141"/>
      <c r="HJ95" s="141"/>
      <c r="HK95" s="141" t="s">
        <v>2550</v>
      </c>
      <c r="HL95" s="138"/>
      <c r="HM95" s="141"/>
      <c r="HN95" s="138"/>
    </row>
    <row r="96" spans="1:222" s="1" customFormat="1" ht="15">
      <c r="A96" s="149"/>
      <c r="B96" s="143" t="s">
        <v>3042</v>
      </c>
      <c r="C96" s="611" t="s">
        <v>3043</v>
      </c>
      <c r="D96" s="611"/>
      <c r="E96" s="611"/>
      <c r="F96" s="611"/>
      <c r="G96" s="611"/>
      <c r="H96" s="144" t="s">
        <v>67</v>
      </c>
      <c r="I96" s="150">
        <v>0.41</v>
      </c>
      <c r="J96" s="150">
        <v>0.64</v>
      </c>
      <c r="K96" s="146">
        <v>0.52480000000000004</v>
      </c>
      <c r="L96" s="147"/>
      <c r="M96" s="145"/>
      <c r="N96" s="151">
        <v>1047.3900000000001</v>
      </c>
      <c r="O96" s="145"/>
      <c r="P96" s="148">
        <v>549.66999999999996</v>
      </c>
      <c r="Q96" s="59"/>
      <c r="R96" s="152"/>
      <c r="GO96" s="50"/>
      <c r="GP96" s="50"/>
      <c r="GQ96" s="50"/>
      <c r="GR96" s="50"/>
      <c r="GS96" s="50"/>
      <c r="GT96" s="50"/>
      <c r="GU96" s="50"/>
      <c r="GW96" s="8"/>
      <c r="GX96" s="8"/>
      <c r="GY96" s="50"/>
      <c r="GZ96" s="8"/>
      <c r="HA96" s="50"/>
      <c r="HC96" s="138"/>
      <c r="HD96" s="138"/>
      <c r="HE96" s="138"/>
      <c r="HF96" s="138"/>
      <c r="HG96" s="138"/>
      <c r="HH96" s="141"/>
      <c r="HI96" s="141"/>
      <c r="HJ96" s="141"/>
      <c r="HK96" s="141" t="s">
        <v>3043</v>
      </c>
      <c r="HL96" s="138"/>
      <c r="HM96" s="141"/>
      <c r="HN96" s="138"/>
    </row>
    <row r="97" spans="1:222" s="1" customFormat="1" ht="15">
      <c r="A97" s="153"/>
      <c r="B97" s="143"/>
      <c r="C97" s="612" t="s">
        <v>99</v>
      </c>
      <c r="D97" s="612"/>
      <c r="E97" s="612"/>
      <c r="F97" s="612"/>
      <c r="G97" s="612"/>
      <c r="H97" s="133"/>
      <c r="I97" s="134"/>
      <c r="J97" s="134"/>
      <c r="K97" s="134"/>
      <c r="L97" s="136"/>
      <c r="M97" s="134"/>
      <c r="N97" s="154"/>
      <c r="O97" s="134"/>
      <c r="P97" s="155">
        <v>1111.8399999999999</v>
      </c>
      <c r="Q97" s="59"/>
      <c r="R97" s="152"/>
      <c r="GO97" s="50"/>
      <c r="GP97" s="50"/>
      <c r="GQ97" s="50"/>
      <c r="GR97" s="50"/>
      <c r="GS97" s="50"/>
      <c r="GT97" s="50"/>
      <c r="GU97" s="50"/>
      <c r="GW97" s="8"/>
      <c r="GX97" s="8"/>
      <c r="GY97" s="50"/>
      <c r="GZ97" s="8"/>
      <c r="HA97" s="50"/>
      <c r="HC97" s="138"/>
      <c r="HD97" s="138"/>
      <c r="HE97" s="138"/>
      <c r="HF97" s="138"/>
      <c r="HG97" s="138"/>
      <c r="HH97" s="141"/>
      <c r="HI97" s="141"/>
      <c r="HJ97" s="141"/>
      <c r="HK97" s="141"/>
      <c r="HL97" s="138" t="s">
        <v>99</v>
      </c>
      <c r="HM97" s="141"/>
      <c r="HN97" s="138"/>
    </row>
    <row r="98" spans="1:222" s="1" customFormat="1" ht="15">
      <c r="A98" s="156"/>
      <c r="B98" s="143"/>
      <c r="C98" s="611" t="s">
        <v>104</v>
      </c>
      <c r="D98" s="611"/>
      <c r="E98" s="611"/>
      <c r="F98" s="611"/>
      <c r="G98" s="611"/>
      <c r="H98" s="144"/>
      <c r="I98" s="145"/>
      <c r="J98" s="145"/>
      <c r="K98" s="145"/>
      <c r="L98" s="147"/>
      <c r="M98" s="145"/>
      <c r="N98" s="147"/>
      <c r="O98" s="145"/>
      <c r="P98" s="148">
        <v>1111.8399999999999</v>
      </c>
      <c r="Q98" s="59"/>
      <c r="R98" s="152"/>
      <c r="GO98" s="50"/>
      <c r="GP98" s="50"/>
      <c r="GQ98" s="50"/>
      <c r="GR98" s="50"/>
      <c r="GS98" s="50"/>
      <c r="GT98" s="50"/>
      <c r="GU98" s="50"/>
      <c r="GW98" s="8"/>
      <c r="GX98" s="8"/>
      <c r="GY98" s="50"/>
      <c r="GZ98" s="8"/>
      <c r="HA98" s="50"/>
      <c r="HC98" s="138"/>
      <c r="HD98" s="138"/>
      <c r="HE98" s="138"/>
      <c r="HF98" s="138"/>
      <c r="HG98" s="138"/>
      <c r="HH98" s="141"/>
      <c r="HI98" s="141"/>
      <c r="HJ98" s="141"/>
      <c r="HK98" s="141"/>
      <c r="HL98" s="138"/>
      <c r="HM98" s="141" t="s">
        <v>104</v>
      </c>
      <c r="HN98" s="138"/>
    </row>
    <row r="99" spans="1:222" s="1" customFormat="1" ht="23.25">
      <c r="A99" s="156"/>
      <c r="B99" s="143" t="s">
        <v>3029</v>
      </c>
      <c r="C99" s="611" t="s">
        <v>3030</v>
      </c>
      <c r="D99" s="611"/>
      <c r="E99" s="611"/>
      <c r="F99" s="611"/>
      <c r="G99" s="611"/>
      <c r="H99" s="144" t="s">
        <v>103</v>
      </c>
      <c r="I99" s="157">
        <v>75</v>
      </c>
      <c r="J99" s="145"/>
      <c r="K99" s="157">
        <v>75</v>
      </c>
      <c r="L99" s="147"/>
      <c r="M99" s="145"/>
      <c r="N99" s="147"/>
      <c r="O99" s="145"/>
      <c r="P99" s="162">
        <v>833.88</v>
      </c>
      <c r="Q99" s="59"/>
      <c r="R99" s="152"/>
      <c r="GO99" s="50"/>
      <c r="GP99" s="50"/>
      <c r="GQ99" s="50"/>
      <c r="GR99" s="50"/>
      <c r="GS99" s="50"/>
      <c r="GT99" s="50"/>
      <c r="GU99" s="50"/>
      <c r="GW99" s="8"/>
      <c r="GX99" s="8"/>
      <c r="GY99" s="50"/>
      <c r="GZ99" s="8"/>
      <c r="HA99" s="50"/>
      <c r="HC99" s="138"/>
      <c r="HD99" s="138"/>
      <c r="HE99" s="138"/>
      <c r="HF99" s="138"/>
      <c r="HG99" s="138"/>
      <c r="HH99" s="141"/>
      <c r="HI99" s="141"/>
      <c r="HJ99" s="141"/>
      <c r="HK99" s="141"/>
      <c r="HL99" s="138"/>
      <c r="HM99" s="141" t="s">
        <v>3030</v>
      </c>
      <c r="HN99" s="138"/>
    </row>
    <row r="100" spans="1:222" s="1" customFormat="1" ht="23.25">
      <c r="A100" s="156"/>
      <c r="B100" s="143" t="s">
        <v>3031</v>
      </c>
      <c r="C100" s="611" t="s">
        <v>3032</v>
      </c>
      <c r="D100" s="611"/>
      <c r="E100" s="611"/>
      <c r="F100" s="611"/>
      <c r="G100" s="611"/>
      <c r="H100" s="144" t="s">
        <v>103</v>
      </c>
      <c r="I100" s="157">
        <v>36</v>
      </c>
      <c r="J100" s="145"/>
      <c r="K100" s="157">
        <v>36</v>
      </c>
      <c r="L100" s="147"/>
      <c r="M100" s="145"/>
      <c r="N100" s="147"/>
      <c r="O100" s="145"/>
      <c r="P100" s="162">
        <v>400.26</v>
      </c>
      <c r="Q100" s="59"/>
      <c r="R100" s="152"/>
      <c r="GO100" s="50"/>
      <c r="GP100" s="50"/>
      <c r="GQ100" s="50"/>
      <c r="GR100" s="50"/>
      <c r="GS100" s="50"/>
      <c r="GT100" s="50"/>
      <c r="GU100" s="50"/>
      <c r="GW100" s="8"/>
      <c r="GX100" s="8"/>
      <c r="GY100" s="50"/>
      <c r="GZ100" s="8"/>
      <c r="HA100" s="50"/>
      <c r="HC100" s="138"/>
      <c r="HD100" s="138"/>
      <c r="HE100" s="138"/>
      <c r="HF100" s="138"/>
      <c r="HG100" s="138"/>
      <c r="HH100" s="141"/>
      <c r="HI100" s="141"/>
      <c r="HJ100" s="141"/>
      <c r="HK100" s="141"/>
      <c r="HL100" s="138"/>
      <c r="HM100" s="141" t="s">
        <v>3032</v>
      </c>
      <c r="HN100" s="138"/>
    </row>
    <row r="101" spans="1:222" s="1" customFormat="1" ht="15">
      <c r="A101" s="158"/>
      <c r="B101" s="159"/>
      <c r="C101" s="612" t="s">
        <v>109</v>
      </c>
      <c r="D101" s="612"/>
      <c r="E101" s="612"/>
      <c r="F101" s="612"/>
      <c r="G101" s="612"/>
      <c r="H101" s="133"/>
      <c r="I101" s="134"/>
      <c r="J101" s="134"/>
      <c r="K101" s="134"/>
      <c r="L101" s="136"/>
      <c r="M101" s="134"/>
      <c r="N101" s="154">
        <v>1172.99</v>
      </c>
      <c r="O101" s="134"/>
      <c r="P101" s="155">
        <v>2345.98</v>
      </c>
      <c r="GO101" s="50"/>
      <c r="GP101" s="50"/>
      <c r="GQ101" s="50"/>
      <c r="GR101" s="50"/>
      <c r="GS101" s="50"/>
      <c r="GT101" s="50"/>
      <c r="GU101" s="50"/>
      <c r="GW101" s="8"/>
      <c r="GX101" s="8"/>
      <c r="GY101" s="50"/>
      <c r="GZ101" s="8"/>
      <c r="HA101" s="50"/>
      <c r="HC101" s="138"/>
      <c r="HD101" s="138"/>
      <c r="HE101" s="138"/>
      <c r="HF101" s="138"/>
      <c r="HG101" s="138"/>
      <c r="HH101" s="141"/>
      <c r="HI101" s="141"/>
      <c r="HJ101" s="141"/>
      <c r="HK101" s="141"/>
      <c r="HL101" s="138"/>
      <c r="HM101" s="141"/>
      <c r="HN101" s="138" t="s">
        <v>109</v>
      </c>
    </row>
    <row r="102" spans="1:222" s="1" customFormat="1" ht="0.75" customHeight="1">
      <c r="A102" s="86"/>
      <c r="B102" s="160"/>
      <c r="C102" s="160"/>
      <c r="D102" s="160"/>
      <c r="E102" s="160"/>
      <c r="F102" s="89"/>
      <c r="G102" s="89"/>
      <c r="H102" s="89"/>
      <c r="I102" s="89"/>
      <c r="J102" s="90"/>
      <c r="K102" s="89"/>
      <c r="L102" s="89"/>
      <c r="M102" s="89"/>
      <c r="N102" s="90"/>
      <c r="O102" s="161"/>
      <c r="P102" s="91"/>
      <c r="Q102" s="102"/>
      <c r="R102" s="103"/>
      <c r="GO102" s="50"/>
      <c r="GP102" s="50"/>
      <c r="GQ102" s="50"/>
      <c r="GR102" s="50"/>
      <c r="GS102" s="50"/>
      <c r="GT102" s="50"/>
      <c r="GU102" s="50"/>
      <c r="GW102" s="8"/>
      <c r="GX102" s="8"/>
      <c r="GY102" s="50"/>
      <c r="GZ102" s="8"/>
      <c r="HA102" s="50"/>
      <c r="HC102" s="138"/>
      <c r="HD102" s="138"/>
      <c r="HE102" s="138"/>
      <c r="HF102" s="138"/>
      <c r="HG102" s="138"/>
      <c r="HH102" s="141"/>
      <c r="HI102" s="141"/>
      <c r="HJ102" s="141"/>
      <c r="HK102" s="141"/>
      <c r="HL102" s="138"/>
      <c r="HM102" s="141"/>
      <c r="HN102" s="138"/>
    </row>
    <row r="103" spans="1:222" s="1" customFormat="1" ht="15">
      <c r="A103" s="131" t="s">
        <v>138</v>
      </c>
      <c r="B103" s="132" t="s">
        <v>3050</v>
      </c>
      <c r="C103" s="613" t="s">
        <v>3051</v>
      </c>
      <c r="D103" s="613"/>
      <c r="E103" s="613"/>
      <c r="F103" s="613"/>
      <c r="G103" s="613"/>
      <c r="H103" s="133" t="s">
        <v>2557</v>
      </c>
      <c r="I103" s="134">
        <v>2</v>
      </c>
      <c r="J103" s="135">
        <v>1</v>
      </c>
      <c r="K103" s="135">
        <v>2</v>
      </c>
      <c r="L103" s="136"/>
      <c r="M103" s="134"/>
      <c r="N103" s="136"/>
      <c r="O103" s="134"/>
      <c r="P103" s="137"/>
      <c r="GO103" s="50"/>
      <c r="GP103" s="50"/>
      <c r="GQ103" s="50"/>
      <c r="GR103" s="50"/>
      <c r="GS103" s="50"/>
      <c r="GT103" s="50"/>
      <c r="GU103" s="50"/>
      <c r="GW103" s="8"/>
      <c r="GX103" s="8"/>
      <c r="GY103" s="50"/>
      <c r="GZ103" s="8"/>
      <c r="HA103" s="50"/>
      <c r="HC103" s="138" t="s">
        <v>3051</v>
      </c>
      <c r="HD103" s="138" t="s">
        <v>6</v>
      </c>
      <c r="HE103" s="138" t="s">
        <v>6</v>
      </c>
      <c r="HF103" s="138" t="s">
        <v>6</v>
      </c>
      <c r="HG103" s="138" t="s">
        <v>6</v>
      </c>
      <c r="HH103" s="141"/>
      <c r="HI103" s="141"/>
      <c r="HJ103" s="141"/>
      <c r="HK103" s="141"/>
      <c r="HL103" s="138"/>
      <c r="HM103" s="141"/>
      <c r="HN103" s="138"/>
    </row>
    <row r="104" spans="1:222" s="1" customFormat="1" ht="22.5">
      <c r="A104" s="142"/>
      <c r="B104" s="143" t="s">
        <v>3023</v>
      </c>
      <c r="C104" s="614" t="s">
        <v>3024</v>
      </c>
      <c r="D104" s="614"/>
      <c r="E104" s="614"/>
      <c r="F104" s="614"/>
      <c r="G104" s="614"/>
      <c r="H104" s="614"/>
      <c r="I104" s="614"/>
      <c r="J104" s="614"/>
      <c r="K104" s="614"/>
      <c r="L104" s="614"/>
      <c r="M104" s="614"/>
      <c r="N104" s="614"/>
      <c r="O104" s="614"/>
      <c r="P104" s="615"/>
      <c r="GO104" s="50"/>
      <c r="GP104" s="50"/>
      <c r="GQ104" s="50"/>
      <c r="GR104" s="50"/>
      <c r="GS104" s="50"/>
      <c r="GT104" s="50"/>
      <c r="GU104" s="50"/>
      <c r="GW104" s="8"/>
      <c r="GX104" s="8"/>
      <c r="GY104" s="50"/>
      <c r="GZ104" s="8"/>
      <c r="HA104" s="50"/>
      <c r="HC104" s="138"/>
      <c r="HD104" s="138"/>
      <c r="HE104" s="138"/>
      <c r="HF104" s="138"/>
      <c r="HG104" s="138"/>
      <c r="HH104" s="141"/>
      <c r="HI104" s="141" t="s">
        <v>3024</v>
      </c>
      <c r="HJ104" s="141"/>
      <c r="HK104" s="141"/>
      <c r="HL104" s="138"/>
      <c r="HM104" s="141"/>
      <c r="HN104" s="138"/>
    </row>
    <row r="105" spans="1:222" s="1" customFormat="1" ht="22.5">
      <c r="A105" s="142"/>
      <c r="B105" s="143" t="s">
        <v>3025</v>
      </c>
      <c r="C105" s="614" t="s">
        <v>3026</v>
      </c>
      <c r="D105" s="614"/>
      <c r="E105" s="614"/>
      <c r="F105" s="614"/>
      <c r="G105" s="614"/>
      <c r="H105" s="614"/>
      <c r="I105" s="614"/>
      <c r="J105" s="614"/>
      <c r="K105" s="614"/>
      <c r="L105" s="614"/>
      <c r="M105" s="614"/>
      <c r="N105" s="614"/>
      <c r="O105" s="614"/>
      <c r="P105" s="615"/>
      <c r="GO105" s="50"/>
      <c r="GP105" s="50"/>
      <c r="GQ105" s="50"/>
      <c r="GR105" s="50"/>
      <c r="GS105" s="50"/>
      <c r="GT105" s="50"/>
      <c r="GU105" s="50"/>
      <c r="GW105" s="8"/>
      <c r="GX105" s="8"/>
      <c r="GY105" s="50"/>
      <c r="GZ105" s="8"/>
      <c r="HA105" s="50"/>
      <c r="HC105" s="138"/>
      <c r="HD105" s="138"/>
      <c r="HE105" s="138"/>
      <c r="HF105" s="138"/>
      <c r="HG105" s="138"/>
      <c r="HH105" s="141"/>
      <c r="HI105" s="141" t="s">
        <v>3026</v>
      </c>
      <c r="HJ105" s="141"/>
      <c r="HK105" s="141"/>
      <c r="HL105" s="138"/>
      <c r="HM105" s="141"/>
      <c r="HN105" s="138"/>
    </row>
    <row r="106" spans="1:222" s="1" customFormat="1" ht="15">
      <c r="A106" s="142"/>
      <c r="B106" s="143" t="s">
        <v>58</v>
      </c>
      <c r="C106" s="611" t="s">
        <v>66</v>
      </c>
      <c r="D106" s="611"/>
      <c r="E106" s="611"/>
      <c r="F106" s="611"/>
      <c r="G106" s="611"/>
      <c r="H106" s="144" t="s">
        <v>67</v>
      </c>
      <c r="I106" s="145"/>
      <c r="J106" s="145"/>
      <c r="K106" s="146">
        <v>4.1471999999999998</v>
      </c>
      <c r="L106" s="147"/>
      <c r="M106" s="145"/>
      <c r="N106" s="147"/>
      <c r="O106" s="145"/>
      <c r="P106" s="148">
        <v>4393.1099999999997</v>
      </c>
      <c r="GO106" s="50"/>
      <c r="GP106" s="50"/>
      <c r="GQ106" s="50"/>
      <c r="GR106" s="50"/>
      <c r="GS106" s="50"/>
      <c r="GT106" s="50"/>
      <c r="GU106" s="50"/>
      <c r="GW106" s="8"/>
      <c r="GX106" s="8"/>
      <c r="GY106" s="50"/>
      <c r="GZ106" s="8"/>
      <c r="HA106" s="50"/>
      <c r="HC106" s="138"/>
      <c r="HD106" s="138"/>
      <c r="HE106" s="138"/>
      <c r="HF106" s="138"/>
      <c r="HG106" s="138"/>
      <c r="HH106" s="141"/>
      <c r="HI106" s="141"/>
      <c r="HJ106" s="141" t="s">
        <v>66</v>
      </c>
      <c r="HK106" s="141"/>
      <c r="HL106" s="138"/>
      <c r="HM106" s="141"/>
      <c r="HN106" s="138"/>
    </row>
    <row r="107" spans="1:222" s="1" customFormat="1" ht="15">
      <c r="A107" s="149"/>
      <c r="B107" s="143" t="s">
        <v>2549</v>
      </c>
      <c r="C107" s="611" t="s">
        <v>2550</v>
      </c>
      <c r="D107" s="611"/>
      <c r="E107" s="611"/>
      <c r="F107" s="611"/>
      <c r="G107" s="611"/>
      <c r="H107" s="144" t="s">
        <v>67</v>
      </c>
      <c r="I107" s="150">
        <v>1.62</v>
      </c>
      <c r="J107" s="150">
        <v>0.64</v>
      </c>
      <c r="K107" s="146">
        <v>2.0735999999999999</v>
      </c>
      <c r="L107" s="147"/>
      <c r="M107" s="145"/>
      <c r="N107" s="151">
        <v>1071.2</v>
      </c>
      <c r="O107" s="145"/>
      <c r="P107" s="148">
        <v>2221.2399999999998</v>
      </c>
      <c r="Q107" s="59"/>
      <c r="R107" s="152"/>
      <c r="GO107" s="50"/>
      <c r="GP107" s="50"/>
      <c r="GQ107" s="50"/>
      <c r="GR107" s="50"/>
      <c r="GS107" s="50"/>
      <c r="GT107" s="50"/>
      <c r="GU107" s="50"/>
      <c r="GW107" s="8"/>
      <c r="GX107" s="8"/>
      <c r="GY107" s="50"/>
      <c r="GZ107" s="8"/>
      <c r="HA107" s="50"/>
      <c r="HC107" s="138"/>
      <c r="HD107" s="138"/>
      <c r="HE107" s="138"/>
      <c r="HF107" s="138"/>
      <c r="HG107" s="138"/>
      <c r="HH107" s="141"/>
      <c r="HI107" s="141"/>
      <c r="HJ107" s="141"/>
      <c r="HK107" s="141" t="s">
        <v>2550</v>
      </c>
      <c r="HL107" s="138"/>
      <c r="HM107" s="141"/>
      <c r="HN107" s="138"/>
    </row>
    <row r="108" spans="1:222" s="1" customFormat="1" ht="15">
      <c r="A108" s="149"/>
      <c r="B108" s="143" t="s">
        <v>3042</v>
      </c>
      <c r="C108" s="611" t="s">
        <v>3043</v>
      </c>
      <c r="D108" s="611"/>
      <c r="E108" s="611"/>
      <c r="F108" s="611"/>
      <c r="G108" s="611"/>
      <c r="H108" s="144" t="s">
        <v>67</v>
      </c>
      <c r="I108" s="150">
        <v>1.62</v>
      </c>
      <c r="J108" s="150">
        <v>0.64</v>
      </c>
      <c r="K108" s="146">
        <v>2.0735999999999999</v>
      </c>
      <c r="L108" s="147"/>
      <c r="M108" s="145"/>
      <c r="N108" s="151">
        <v>1047.3900000000001</v>
      </c>
      <c r="O108" s="145"/>
      <c r="P108" s="148">
        <v>2171.87</v>
      </c>
      <c r="Q108" s="59"/>
      <c r="R108" s="152"/>
      <c r="GO108" s="50"/>
      <c r="GP108" s="50"/>
      <c r="GQ108" s="50"/>
      <c r="GR108" s="50"/>
      <c r="GS108" s="50"/>
      <c r="GT108" s="50"/>
      <c r="GU108" s="50"/>
      <c r="GW108" s="8"/>
      <c r="GX108" s="8"/>
      <c r="GY108" s="50"/>
      <c r="GZ108" s="8"/>
      <c r="HA108" s="50"/>
      <c r="HC108" s="138"/>
      <c r="HD108" s="138"/>
      <c r="HE108" s="138"/>
      <c r="HF108" s="138"/>
      <c r="HG108" s="138"/>
      <c r="HH108" s="141"/>
      <c r="HI108" s="141"/>
      <c r="HJ108" s="141"/>
      <c r="HK108" s="141" t="s">
        <v>3043</v>
      </c>
      <c r="HL108" s="138"/>
      <c r="HM108" s="141"/>
      <c r="HN108" s="138"/>
    </row>
    <row r="109" spans="1:222" s="1" customFormat="1" ht="15">
      <c r="A109" s="153"/>
      <c r="B109" s="143"/>
      <c r="C109" s="612" t="s">
        <v>99</v>
      </c>
      <c r="D109" s="612"/>
      <c r="E109" s="612"/>
      <c r="F109" s="612"/>
      <c r="G109" s="612"/>
      <c r="H109" s="133"/>
      <c r="I109" s="134"/>
      <c r="J109" s="134"/>
      <c r="K109" s="134"/>
      <c r="L109" s="136"/>
      <c r="M109" s="134"/>
      <c r="N109" s="154"/>
      <c r="O109" s="134"/>
      <c r="P109" s="155">
        <v>4393.1099999999997</v>
      </c>
      <c r="Q109" s="59"/>
      <c r="R109" s="152"/>
      <c r="GO109" s="50"/>
      <c r="GP109" s="50"/>
      <c r="GQ109" s="50"/>
      <c r="GR109" s="50"/>
      <c r="GS109" s="50"/>
      <c r="GT109" s="50"/>
      <c r="GU109" s="50"/>
      <c r="GW109" s="8"/>
      <c r="GX109" s="8"/>
      <c r="GY109" s="50"/>
      <c r="GZ109" s="8"/>
      <c r="HA109" s="50"/>
      <c r="HC109" s="138"/>
      <c r="HD109" s="138"/>
      <c r="HE109" s="138"/>
      <c r="HF109" s="138"/>
      <c r="HG109" s="138"/>
      <c r="HH109" s="141"/>
      <c r="HI109" s="141"/>
      <c r="HJ109" s="141"/>
      <c r="HK109" s="141"/>
      <c r="HL109" s="138" t="s">
        <v>99</v>
      </c>
      <c r="HM109" s="141"/>
      <c r="HN109" s="138"/>
    </row>
    <row r="110" spans="1:222" s="1" customFormat="1" ht="15">
      <c r="A110" s="156"/>
      <c r="B110" s="143"/>
      <c r="C110" s="611" t="s">
        <v>104</v>
      </c>
      <c r="D110" s="611"/>
      <c r="E110" s="611"/>
      <c r="F110" s="611"/>
      <c r="G110" s="611"/>
      <c r="H110" s="144"/>
      <c r="I110" s="145"/>
      <c r="J110" s="145"/>
      <c r="K110" s="145"/>
      <c r="L110" s="147"/>
      <c r="M110" s="145"/>
      <c r="N110" s="147"/>
      <c r="O110" s="145"/>
      <c r="P110" s="148">
        <v>4393.1099999999997</v>
      </c>
      <c r="Q110" s="59"/>
      <c r="R110" s="152"/>
      <c r="GO110" s="50"/>
      <c r="GP110" s="50"/>
      <c r="GQ110" s="50"/>
      <c r="GR110" s="50"/>
      <c r="GS110" s="50"/>
      <c r="GT110" s="50"/>
      <c r="GU110" s="50"/>
      <c r="GW110" s="8"/>
      <c r="GX110" s="8"/>
      <c r="GY110" s="50"/>
      <c r="GZ110" s="8"/>
      <c r="HA110" s="50"/>
      <c r="HC110" s="138"/>
      <c r="HD110" s="138"/>
      <c r="HE110" s="138"/>
      <c r="HF110" s="138"/>
      <c r="HG110" s="138"/>
      <c r="HH110" s="141"/>
      <c r="HI110" s="141"/>
      <c r="HJ110" s="141"/>
      <c r="HK110" s="141"/>
      <c r="HL110" s="138"/>
      <c r="HM110" s="141" t="s">
        <v>104</v>
      </c>
      <c r="HN110" s="138"/>
    </row>
    <row r="111" spans="1:222" s="1" customFormat="1" ht="23.25">
      <c r="A111" s="156"/>
      <c r="B111" s="143" t="s">
        <v>3029</v>
      </c>
      <c r="C111" s="611" t="s">
        <v>3030</v>
      </c>
      <c r="D111" s="611"/>
      <c r="E111" s="611"/>
      <c r="F111" s="611"/>
      <c r="G111" s="611"/>
      <c r="H111" s="144" t="s">
        <v>103</v>
      </c>
      <c r="I111" s="157">
        <v>75</v>
      </c>
      <c r="J111" s="145"/>
      <c r="K111" s="157">
        <v>75</v>
      </c>
      <c r="L111" s="147"/>
      <c r="M111" s="145"/>
      <c r="N111" s="147"/>
      <c r="O111" s="145"/>
      <c r="P111" s="148">
        <v>3294.83</v>
      </c>
      <c r="Q111" s="59"/>
      <c r="R111" s="152"/>
      <c r="GO111" s="50"/>
      <c r="GP111" s="50"/>
      <c r="GQ111" s="50"/>
      <c r="GR111" s="50"/>
      <c r="GS111" s="50"/>
      <c r="GT111" s="50"/>
      <c r="GU111" s="50"/>
      <c r="GW111" s="8"/>
      <c r="GX111" s="8"/>
      <c r="GY111" s="50"/>
      <c r="GZ111" s="8"/>
      <c r="HA111" s="50"/>
      <c r="HC111" s="138"/>
      <c r="HD111" s="138"/>
      <c r="HE111" s="138"/>
      <c r="HF111" s="138"/>
      <c r="HG111" s="138"/>
      <c r="HH111" s="141"/>
      <c r="HI111" s="141"/>
      <c r="HJ111" s="141"/>
      <c r="HK111" s="141"/>
      <c r="HL111" s="138"/>
      <c r="HM111" s="141" t="s">
        <v>3030</v>
      </c>
      <c r="HN111" s="138"/>
    </row>
    <row r="112" spans="1:222" s="1" customFormat="1" ht="23.25">
      <c r="A112" s="156"/>
      <c r="B112" s="143" t="s">
        <v>3031</v>
      </c>
      <c r="C112" s="611" t="s">
        <v>3032</v>
      </c>
      <c r="D112" s="611"/>
      <c r="E112" s="611"/>
      <c r="F112" s="611"/>
      <c r="G112" s="611"/>
      <c r="H112" s="144" t="s">
        <v>103</v>
      </c>
      <c r="I112" s="157">
        <v>36</v>
      </c>
      <c r="J112" s="145"/>
      <c r="K112" s="157">
        <v>36</v>
      </c>
      <c r="L112" s="147"/>
      <c r="M112" s="145"/>
      <c r="N112" s="147"/>
      <c r="O112" s="145"/>
      <c r="P112" s="148">
        <v>1581.52</v>
      </c>
      <c r="Q112" s="59"/>
      <c r="R112" s="152"/>
      <c r="GO112" s="50"/>
      <c r="GP112" s="50"/>
      <c r="GQ112" s="50"/>
      <c r="GR112" s="50"/>
      <c r="GS112" s="50"/>
      <c r="GT112" s="50"/>
      <c r="GU112" s="50"/>
      <c r="GW112" s="8"/>
      <c r="GX112" s="8"/>
      <c r="GY112" s="50"/>
      <c r="GZ112" s="8"/>
      <c r="HA112" s="50"/>
      <c r="HC112" s="138"/>
      <c r="HD112" s="138"/>
      <c r="HE112" s="138"/>
      <c r="HF112" s="138"/>
      <c r="HG112" s="138"/>
      <c r="HH112" s="141"/>
      <c r="HI112" s="141"/>
      <c r="HJ112" s="141"/>
      <c r="HK112" s="141"/>
      <c r="HL112" s="138"/>
      <c r="HM112" s="141" t="s">
        <v>3032</v>
      </c>
      <c r="HN112" s="138"/>
    </row>
    <row r="113" spans="1:222" s="1" customFormat="1" ht="15">
      <c r="A113" s="158"/>
      <c r="B113" s="159"/>
      <c r="C113" s="612" t="s">
        <v>109</v>
      </c>
      <c r="D113" s="612"/>
      <c r="E113" s="612"/>
      <c r="F113" s="612"/>
      <c r="G113" s="612"/>
      <c r="H113" s="133"/>
      <c r="I113" s="134"/>
      <c r="J113" s="134"/>
      <c r="K113" s="134"/>
      <c r="L113" s="136"/>
      <c r="M113" s="134"/>
      <c r="N113" s="154">
        <v>4634.7299999999996</v>
      </c>
      <c r="O113" s="134"/>
      <c r="P113" s="155">
        <v>9269.4599999999991</v>
      </c>
      <c r="GO113" s="50"/>
      <c r="GP113" s="50"/>
      <c r="GQ113" s="50"/>
      <c r="GR113" s="50"/>
      <c r="GS113" s="50"/>
      <c r="GT113" s="50"/>
      <c r="GU113" s="50"/>
      <c r="GW113" s="8"/>
      <c r="GX113" s="8"/>
      <c r="GY113" s="50"/>
      <c r="GZ113" s="8"/>
      <c r="HA113" s="50"/>
      <c r="HC113" s="138"/>
      <c r="HD113" s="138"/>
      <c r="HE113" s="138"/>
      <c r="HF113" s="138"/>
      <c r="HG113" s="138"/>
      <c r="HH113" s="141"/>
      <c r="HI113" s="141"/>
      <c r="HJ113" s="141"/>
      <c r="HK113" s="141"/>
      <c r="HL113" s="138"/>
      <c r="HM113" s="141"/>
      <c r="HN113" s="138" t="s">
        <v>109</v>
      </c>
    </row>
    <row r="114" spans="1:222" s="1" customFormat="1" ht="0.75" customHeight="1">
      <c r="A114" s="86"/>
      <c r="B114" s="160"/>
      <c r="C114" s="160"/>
      <c r="D114" s="160"/>
      <c r="E114" s="160"/>
      <c r="F114" s="89"/>
      <c r="G114" s="89"/>
      <c r="H114" s="89"/>
      <c r="I114" s="89"/>
      <c r="J114" s="90"/>
      <c r="K114" s="89"/>
      <c r="L114" s="89"/>
      <c r="M114" s="89"/>
      <c r="N114" s="90"/>
      <c r="O114" s="161"/>
      <c r="P114" s="91"/>
      <c r="Q114" s="102"/>
      <c r="R114" s="103"/>
      <c r="GO114" s="50"/>
      <c r="GP114" s="50"/>
      <c r="GQ114" s="50"/>
      <c r="GR114" s="50"/>
      <c r="GS114" s="50"/>
      <c r="GT114" s="50"/>
      <c r="GU114" s="50"/>
      <c r="GW114" s="8"/>
      <c r="GX114" s="8"/>
      <c r="GY114" s="50"/>
      <c r="GZ114" s="8"/>
      <c r="HA114" s="50"/>
      <c r="HC114" s="138"/>
      <c r="HD114" s="138"/>
      <c r="HE114" s="138"/>
      <c r="HF114" s="138"/>
      <c r="HG114" s="138"/>
      <c r="HH114" s="141"/>
      <c r="HI114" s="141"/>
      <c r="HJ114" s="141"/>
      <c r="HK114" s="141"/>
      <c r="HL114" s="138"/>
      <c r="HM114" s="141"/>
      <c r="HN114" s="138"/>
    </row>
    <row r="115" spans="1:222" s="1" customFormat="1" ht="33">
      <c r="A115" s="51" t="s">
        <v>147</v>
      </c>
      <c r="B115" s="52" t="s">
        <v>3052</v>
      </c>
      <c r="C115" s="580" t="s">
        <v>3053</v>
      </c>
      <c r="D115" s="580"/>
      <c r="E115" s="580"/>
      <c r="F115" s="580"/>
      <c r="G115" s="580"/>
      <c r="H115" s="53" t="s">
        <v>3035</v>
      </c>
      <c r="I115" s="54">
        <v>12</v>
      </c>
      <c r="J115" s="55">
        <v>1</v>
      </c>
      <c r="K115" s="55">
        <v>12</v>
      </c>
      <c r="L115" s="57"/>
      <c r="M115" s="54"/>
      <c r="N115" s="57"/>
      <c r="O115" s="54"/>
      <c r="P115" s="58"/>
      <c r="Q115" s="59"/>
      <c r="R115" s="60"/>
      <c r="GO115" s="50"/>
      <c r="GP115" s="50"/>
      <c r="GQ115" s="50" t="s">
        <v>3053</v>
      </c>
      <c r="GR115" s="50" t="s">
        <v>6</v>
      </c>
      <c r="GS115" s="50" t="s">
        <v>6</v>
      </c>
      <c r="GT115" s="50" t="s">
        <v>6</v>
      </c>
      <c r="GU115" s="50" t="s">
        <v>6</v>
      </c>
      <c r="GW115" s="8"/>
      <c r="GX115" s="8"/>
      <c r="GY115" s="50"/>
      <c r="GZ115" s="8"/>
      <c r="HA115" s="50"/>
      <c r="HC115" s="138"/>
      <c r="HD115" s="138"/>
      <c r="HE115" s="138"/>
      <c r="HF115" s="138"/>
      <c r="HG115" s="138"/>
      <c r="HH115" s="141"/>
      <c r="HI115" s="141"/>
      <c r="HJ115" s="141"/>
      <c r="HK115" s="141"/>
      <c r="HL115" s="138"/>
      <c r="HM115" s="141"/>
      <c r="HN115" s="138"/>
    </row>
    <row r="116" spans="1:222" s="1" customFormat="1" ht="15">
      <c r="A116" s="61"/>
      <c r="B116" s="62"/>
      <c r="C116" s="578" t="s">
        <v>3054</v>
      </c>
      <c r="D116" s="578"/>
      <c r="E116" s="578"/>
      <c r="F116" s="578"/>
      <c r="G116" s="578"/>
      <c r="H116" s="578"/>
      <c r="I116" s="578"/>
      <c r="J116" s="578"/>
      <c r="K116" s="578"/>
      <c r="L116" s="578"/>
      <c r="M116" s="578"/>
      <c r="N116" s="578"/>
      <c r="O116" s="578"/>
      <c r="P116" s="585"/>
      <c r="GO116" s="50"/>
      <c r="GP116" s="50"/>
      <c r="GQ116" s="50"/>
      <c r="GR116" s="50"/>
      <c r="GS116" s="50"/>
      <c r="GT116" s="50"/>
      <c r="GU116" s="50"/>
      <c r="GW116" s="8"/>
      <c r="GX116" s="8"/>
      <c r="GY116" s="50"/>
      <c r="GZ116" s="8"/>
      <c r="HA116" s="50"/>
      <c r="HB116" s="63" t="s">
        <v>3054</v>
      </c>
      <c r="HC116" s="138"/>
      <c r="HD116" s="138"/>
      <c r="HE116" s="138"/>
      <c r="HF116" s="138"/>
      <c r="HG116" s="138"/>
      <c r="HH116" s="141"/>
      <c r="HI116" s="141"/>
      <c r="HJ116" s="141"/>
      <c r="HK116" s="141"/>
      <c r="HL116" s="138"/>
      <c r="HM116" s="141"/>
      <c r="HN116" s="138"/>
    </row>
    <row r="117" spans="1:222" s="1" customFormat="1" ht="15">
      <c r="A117" s="64"/>
      <c r="B117" s="65" t="s">
        <v>3023</v>
      </c>
      <c r="C117" s="572" t="s">
        <v>3024</v>
      </c>
      <c r="D117" s="572"/>
      <c r="E117" s="572"/>
      <c r="F117" s="572"/>
      <c r="G117" s="572"/>
      <c r="H117" s="572"/>
      <c r="I117" s="572"/>
      <c r="J117" s="572"/>
      <c r="K117" s="572"/>
      <c r="L117" s="572"/>
      <c r="M117" s="572"/>
      <c r="N117" s="572"/>
      <c r="O117" s="572"/>
      <c r="P117" s="587"/>
      <c r="GO117" s="50"/>
      <c r="GP117" s="50"/>
      <c r="GQ117" s="50"/>
      <c r="GR117" s="50"/>
      <c r="GS117" s="50"/>
      <c r="GT117" s="50"/>
      <c r="GU117" s="50"/>
      <c r="GV117" s="63" t="s">
        <v>3024</v>
      </c>
      <c r="GW117" s="8"/>
      <c r="GX117" s="8"/>
      <c r="GY117" s="50"/>
      <c r="GZ117" s="8"/>
      <c r="HA117" s="50"/>
      <c r="HC117" s="138"/>
      <c r="HD117" s="138"/>
      <c r="HE117" s="138"/>
      <c r="HF117" s="138"/>
      <c r="HG117" s="138"/>
      <c r="HH117" s="141"/>
      <c r="HI117" s="141"/>
      <c r="HJ117" s="141"/>
      <c r="HK117" s="141"/>
      <c r="HL117" s="138"/>
      <c r="HM117" s="141"/>
      <c r="HN117" s="138"/>
    </row>
    <row r="118" spans="1:222" s="1" customFormat="1" ht="22.5">
      <c r="A118" s="64"/>
      <c r="B118" s="65" t="s">
        <v>3025</v>
      </c>
      <c r="C118" s="572" t="s">
        <v>3026</v>
      </c>
      <c r="D118" s="572"/>
      <c r="E118" s="572"/>
      <c r="F118" s="572"/>
      <c r="G118" s="572"/>
      <c r="H118" s="572"/>
      <c r="I118" s="572"/>
      <c r="J118" s="572"/>
      <c r="K118" s="572"/>
      <c r="L118" s="572"/>
      <c r="M118" s="572"/>
      <c r="N118" s="572"/>
      <c r="O118" s="572"/>
      <c r="P118" s="587"/>
      <c r="GO118" s="50"/>
      <c r="GP118" s="50"/>
      <c r="GQ118" s="50"/>
      <c r="GR118" s="50"/>
      <c r="GS118" s="50"/>
      <c r="GT118" s="50"/>
      <c r="GU118" s="50"/>
      <c r="GV118" s="63" t="s">
        <v>3026</v>
      </c>
      <c r="GW118" s="8"/>
      <c r="GX118" s="8"/>
      <c r="GY118" s="50"/>
      <c r="GZ118" s="8"/>
      <c r="HA118" s="50"/>
      <c r="HC118" s="138"/>
      <c r="HD118" s="138"/>
      <c r="HE118" s="138"/>
      <c r="HF118" s="138"/>
      <c r="HG118" s="138"/>
      <c r="HH118" s="141"/>
      <c r="HI118" s="141"/>
      <c r="HJ118" s="141"/>
      <c r="HK118" s="141"/>
      <c r="HL118" s="138"/>
      <c r="HM118" s="141"/>
      <c r="HN118" s="138"/>
    </row>
    <row r="119" spans="1:222" s="1" customFormat="1" ht="15">
      <c r="A119" s="66"/>
      <c r="B119" s="67" t="s">
        <v>58</v>
      </c>
      <c r="C119" s="581" t="s">
        <v>66</v>
      </c>
      <c r="D119" s="581"/>
      <c r="E119" s="581"/>
      <c r="F119" s="581"/>
      <c r="G119" s="581"/>
      <c r="H119" s="68" t="s">
        <v>67</v>
      </c>
      <c r="I119" s="69"/>
      <c r="J119" s="69"/>
      <c r="K119" s="128">
        <v>18.662400000000002</v>
      </c>
      <c r="L119" s="70"/>
      <c r="M119" s="69"/>
      <c r="N119" s="70"/>
      <c r="O119" s="69"/>
      <c r="P119" s="71">
        <v>19019.509999999998</v>
      </c>
      <c r="GO119" s="50"/>
      <c r="GP119" s="50"/>
      <c r="GQ119" s="50"/>
      <c r="GR119" s="50"/>
      <c r="GS119" s="50"/>
      <c r="GT119" s="50"/>
      <c r="GU119" s="50"/>
      <c r="GW119" s="8" t="s">
        <v>66</v>
      </c>
      <c r="GX119" s="8"/>
      <c r="GY119" s="50"/>
      <c r="GZ119" s="8"/>
      <c r="HA119" s="50"/>
      <c r="HC119" s="138"/>
      <c r="HD119" s="138"/>
      <c r="HE119" s="138"/>
      <c r="HF119" s="138"/>
      <c r="HG119" s="138"/>
      <c r="HH119" s="141"/>
      <c r="HI119" s="141"/>
      <c r="HJ119" s="141"/>
      <c r="HK119" s="141"/>
      <c r="HL119" s="138"/>
      <c r="HM119" s="141"/>
      <c r="HN119" s="138"/>
    </row>
    <row r="120" spans="1:222" s="1" customFormat="1" ht="15">
      <c r="A120" s="73"/>
      <c r="B120" s="67" t="s">
        <v>3055</v>
      </c>
      <c r="C120" s="581" t="s">
        <v>3056</v>
      </c>
      <c r="D120" s="581"/>
      <c r="E120" s="581"/>
      <c r="F120" s="581"/>
      <c r="G120" s="581"/>
      <c r="H120" s="68" t="s">
        <v>67</v>
      </c>
      <c r="I120" s="96">
        <v>0.97</v>
      </c>
      <c r="J120" s="96">
        <v>0.64</v>
      </c>
      <c r="K120" s="128">
        <v>7.4496000000000002</v>
      </c>
      <c r="L120" s="129"/>
      <c r="M120" s="130"/>
      <c r="N120" s="77">
        <v>797.45</v>
      </c>
      <c r="O120" s="69"/>
      <c r="P120" s="71">
        <v>5940.68</v>
      </c>
      <c r="GO120" s="50"/>
      <c r="GP120" s="50"/>
      <c r="GQ120" s="50"/>
      <c r="GR120" s="50"/>
      <c r="GS120" s="50"/>
      <c r="GT120" s="50"/>
      <c r="GU120" s="50"/>
      <c r="GW120" s="8"/>
      <c r="GX120" s="8" t="s">
        <v>3056</v>
      </c>
      <c r="GY120" s="50"/>
      <c r="GZ120" s="8"/>
      <c r="HA120" s="50"/>
      <c r="HC120" s="138"/>
      <c r="HD120" s="138"/>
      <c r="HE120" s="138"/>
      <c r="HF120" s="138"/>
      <c r="HG120" s="138"/>
      <c r="HH120" s="141"/>
      <c r="HI120" s="141"/>
      <c r="HJ120" s="141"/>
      <c r="HK120" s="141"/>
      <c r="HL120" s="138"/>
      <c r="HM120" s="141"/>
      <c r="HN120" s="138"/>
    </row>
    <row r="121" spans="1:222" s="1" customFormat="1" ht="15">
      <c r="A121" s="73"/>
      <c r="B121" s="67" t="s">
        <v>2561</v>
      </c>
      <c r="C121" s="581" t="s">
        <v>2562</v>
      </c>
      <c r="D121" s="581"/>
      <c r="E121" s="581"/>
      <c r="F121" s="581"/>
      <c r="G121" s="581"/>
      <c r="H121" s="68" t="s">
        <v>67</v>
      </c>
      <c r="I121" s="96">
        <v>1.46</v>
      </c>
      <c r="J121" s="96">
        <v>0.64</v>
      </c>
      <c r="K121" s="128">
        <v>11.2128</v>
      </c>
      <c r="L121" s="129"/>
      <c r="M121" s="130"/>
      <c r="N121" s="77">
        <v>1166.42</v>
      </c>
      <c r="O121" s="69"/>
      <c r="P121" s="71">
        <v>13078.83</v>
      </c>
      <c r="GO121" s="50"/>
      <c r="GP121" s="50"/>
      <c r="GQ121" s="50"/>
      <c r="GR121" s="50"/>
      <c r="GS121" s="50"/>
      <c r="GT121" s="50"/>
      <c r="GU121" s="50"/>
      <c r="GW121" s="8"/>
      <c r="GX121" s="8" t="s">
        <v>2562</v>
      </c>
      <c r="GY121" s="50"/>
      <c r="GZ121" s="8"/>
      <c r="HA121" s="50"/>
      <c r="HC121" s="138"/>
      <c r="HD121" s="138"/>
      <c r="HE121" s="138"/>
      <c r="HF121" s="138"/>
      <c r="HG121" s="138"/>
      <c r="HH121" s="141"/>
      <c r="HI121" s="141"/>
      <c r="HJ121" s="141"/>
      <c r="HK121" s="141"/>
      <c r="HL121" s="138"/>
      <c r="HM121" s="141"/>
      <c r="HN121" s="138"/>
    </row>
    <row r="122" spans="1:222" s="1" customFormat="1" ht="15">
      <c r="A122" s="79"/>
      <c r="B122" s="65"/>
      <c r="C122" s="579" t="s">
        <v>99</v>
      </c>
      <c r="D122" s="579"/>
      <c r="E122" s="579"/>
      <c r="F122" s="579"/>
      <c r="G122" s="579"/>
      <c r="H122" s="53"/>
      <c r="I122" s="54"/>
      <c r="J122" s="54"/>
      <c r="K122" s="54"/>
      <c r="L122" s="57"/>
      <c r="M122" s="54"/>
      <c r="N122" s="80"/>
      <c r="O122" s="54"/>
      <c r="P122" s="81">
        <v>19019.509999999998</v>
      </c>
      <c r="GO122" s="50"/>
      <c r="GP122" s="50"/>
      <c r="GQ122" s="50"/>
      <c r="GR122" s="50"/>
      <c r="GS122" s="50"/>
      <c r="GT122" s="50"/>
      <c r="GU122" s="50"/>
      <c r="GW122" s="8"/>
      <c r="GX122" s="8"/>
      <c r="GY122" s="50" t="s">
        <v>99</v>
      </c>
      <c r="GZ122" s="8"/>
      <c r="HA122" s="50"/>
      <c r="HC122" s="138"/>
      <c r="HD122" s="138"/>
      <c r="HE122" s="138"/>
      <c r="HF122" s="138"/>
      <c r="HG122" s="138"/>
      <c r="HH122" s="141"/>
      <c r="HI122" s="141"/>
      <c r="HJ122" s="141"/>
      <c r="HK122" s="141"/>
      <c r="HL122" s="138"/>
      <c r="HM122" s="141"/>
      <c r="HN122" s="138"/>
    </row>
    <row r="123" spans="1:222" s="1" customFormat="1" ht="15">
      <c r="A123" s="78"/>
      <c r="B123" s="67"/>
      <c r="C123" s="581" t="s">
        <v>104</v>
      </c>
      <c r="D123" s="581"/>
      <c r="E123" s="581"/>
      <c r="F123" s="581"/>
      <c r="G123" s="581"/>
      <c r="H123" s="68"/>
      <c r="I123" s="69"/>
      <c r="J123" s="69"/>
      <c r="K123" s="69"/>
      <c r="L123" s="70"/>
      <c r="M123" s="69"/>
      <c r="N123" s="70"/>
      <c r="O123" s="69"/>
      <c r="P123" s="71">
        <v>19019.509999999998</v>
      </c>
      <c r="GO123" s="50"/>
      <c r="GP123" s="50"/>
      <c r="GQ123" s="50"/>
      <c r="GR123" s="50"/>
      <c r="GS123" s="50"/>
      <c r="GT123" s="50"/>
      <c r="GU123" s="50"/>
      <c r="GW123" s="8"/>
      <c r="GX123" s="8"/>
      <c r="GY123" s="50"/>
      <c r="GZ123" s="8" t="s">
        <v>104</v>
      </c>
      <c r="HA123" s="50"/>
      <c r="HC123" s="138"/>
      <c r="HD123" s="138"/>
      <c r="HE123" s="138"/>
      <c r="HF123" s="138"/>
      <c r="HG123" s="138"/>
      <c r="HH123" s="141"/>
      <c r="HI123" s="141"/>
      <c r="HJ123" s="141"/>
      <c r="HK123" s="141"/>
      <c r="HL123" s="138"/>
      <c r="HM123" s="141"/>
      <c r="HN123" s="138"/>
    </row>
    <row r="124" spans="1:222" s="1" customFormat="1" ht="23.25">
      <c r="A124" s="78"/>
      <c r="B124" s="67" t="s">
        <v>3029</v>
      </c>
      <c r="C124" s="581" t="s">
        <v>3030</v>
      </c>
      <c r="D124" s="581"/>
      <c r="E124" s="581"/>
      <c r="F124" s="581"/>
      <c r="G124" s="581"/>
      <c r="H124" s="68" t="s">
        <v>103</v>
      </c>
      <c r="I124" s="82">
        <v>75</v>
      </c>
      <c r="J124" s="69"/>
      <c r="K124" s="82">
        <v>75</v>
      </c>
      <c r="L124" s="70"/>
      <c r="M124" s="69"/>
      <c r="N124" s="70"/>
      <c r="O124" s="69"/>
      <c r="P124" s="71">
        <v>14264.63</v>
      </c>
      <c r="GO124" s="50"/>
      <c r="GP124" s="50"/>
      <c r="GQ124" s="50"/>
      <c r="GR124" s="50"/>
      <c r="GS124" s="50"/>
      <c r="GT124" s="50"/>
      <c r="GU124" s="50"/>
      <c r="GW124" s="8"/>
      <c r="GX124" s="8"/>
      <c r="GY124" s="50"/>
      <c r="GZ124" s="8" t="s">
        <v>3030</v>
      </c>
      <c r="HA124" s="50"/>
      <c r="HC124" s="138"/>
      <c r="HD124" s="138"/>
      <c r="HE124" s="138"/>
      <c r="HF124" s="138"/>
      <c r="HG124" s="138"/>
      <c r="HH124" s="141"/>
      <c r="HI124" s="141"/>
      <c r="HJ124" s="141"/>
      <c r="HK124" s="141"/>
      <c r="HL124" s="138"/>
      <c r="HM124" s="141"/>
      <c r="HN124" s="138"/>
    </row>
    <row r="125" spans="1:222" s="1" customFormat="1" ht="23.25">
      <c r="A125" s="78"/>
      <c r="B125" s="67" t="s">
        <v>3031</v>
      </c>
      <c r="C125" s="581" t="s">
        <v>3032</v>
      </c>
      <c r="D125" s="581"/>
      <c r="E125" s="581"/>
      <c r="F125" s="581"/>
      <c r="G125" s="581"/>
      <c r="H125" s="68" t="s">
        <v>103</v>
      </c>
      <c r="I125" s="82">
        <v>36</v>
      </c>
      <c r="J125" s="69"/>
      <c r="K125" s="82">
        <v>36</v>
      </c>
      <c r="L125" s="70"/>
      <c r="M125" s="69"/>
      <c r="N125" s="70"/>
      <c r="O125" s="69"/>
      <c r="P125" s="71">
        <v>6847.02</v>
      </c>
      <c r="GO125" s="50"/>
      <c r="GP125" s="50"/>
      <c r="GQ125" s="50"/>
      <c r="GR125" s="50"/>
      <c r="GS125" s="50"/>
      <c r="GT125" s="50"/>
      <c r="GU125" s="50"/>
      <c r="GW125" s="8"/>
      <c r="GX125" s="8"/>
      <c r="GY125" s="50"/>
      <c r="GZ125" s="8" t="s">
        <v>3032</v>
      </c>
      <c r="HA125" s="50"/>
      <c r="HC125" s="138"/>
      <c r="HD125" s="138"/>
      <c r="HE125" s="138"/>
      <c r="HF125" s="138"/>
      <c r="HG125" s="138"/>
      <c r="HH125" s="141"/>
      <c r="HI125" s="141"/>
      <c r="HJ125" s="141"/>
      <c r="HK125" s="141"/>
      <c r="HL125" s="138"/>
      <c r="HM125" s="141"/>
      <c r="HN125" s="138"/>
    </row>
    <row r="126" spans="1:222" s="1" customFormat="1" ht="15">
      <c r="A126" s="84"/>
      <c r="B126" s="85"/>
      <c r="C126" s="579" t="s">
        <v>109</v>
      </c>
      <c r="D126" s="579"/>
      <c r="E126" s="579"/>
      <c r="F126" s="579"/>
      <c r="G126" s="579"/>
      <c r="H126" s="53"/>
      <c r="I126" s="54"/>
      <c r="J126" s="54"/>
      <c r="K126" s="54"/>
      <c r="L126" s="57"/>
      <c r="M126" s="54"/>
      <c r="N126" s="80">
        <v>3344.26</v>
      </c>
      <c r="O126" s="54"/>
      <c r="P126" s="81">
        <v>40131.160000000003</v>
      </c>
      <c r="GO126" s="50"/>
      <c r="GP126" s="50"/>
      <c r="GQ126" s="50"/>
      <c r="GR126" s="50"/>
      <c r="GS126" s="50"/>
      <c r="GT126" s="50"/>
      <c r="GU126" s="50"/>
      <c r="GW126" s="8"/>
      <c r="GX126" s="8"/>
      <c r="GY126" s="50"/>
      <c r="GZ126" s="8"/>
      <c r="HA126" s="50" t="s">
        <v>109</v>
      </c>
      <c r="HC126" s="138"/>
      <c r="HD126" s="138"/>
      <c r="HE126" s="138"/>
      <c r="HF126" s="138"/>
      <c r="HG126" s="138"/>
      <c r="HH126" s="141"/>
      <c r="HI126" s="141"/>
      <c r="HJ126" s="141"/>
      <c r="HK126" s="141"/>
      <c r="HL126" s="138"/>
      <c r="HM126" s="141"/>
      <c r="HN126" s="138"/>
    </row>
    <row r="127" spans="1:222" s="1" customFormat="1" ht="0.75" customHeight="1">
      <c r="A127" s="86"/>
      <c r="B127" s="87"/>
      <c r="C127" s="87"/>
      <c r="D127" s="87"/>
      <c r="E127" s="87"/>
      <c r="F127" s="87"/>
      <c r="G127" s="87"/>
      <c r="H127" s="88"/>
      <c r="I127" s="89"/>
      <c r="J127" s="89"/>
      <c r="K127" s="89"/>
      <c r="L127" s="90"/>
      <c r="M127" s="89"/>
      <c r="N127" s="90"/>
      <c r="O127" s="89"/>
      <c r="P127" s="91"/>
      <c r="GO127" s="50"/>
      <c r="GP127" s="50"/>
      <c r="GQ127" s="50"/>
      <c r="GR127" s="50"/>
      <c r="GS127" s="50"/>
      <c r="GT127" s="50"/>
      <c r="GU127" s="50"/>
      <c r="GW127" s="8"/>
      <c r="GX127" s="8"/>
      <c r="GY127" s="50"/>
      <c r="GZ127" s="8"/>
      <c r="HA127" s="50"/>
      <c r="HC127" s="138"/>
      <c r="HD127" s="138"/>
      <c r="HE127" s="138"/>
      <c r="HF127" s="138"/>
      <c r="HG127" s="138"/>
      <c r="HH127" s="141"/>
      <c r="HI127" s="141"/>
      <c r="HJ127" s="141"/>
      <c r="HK127" s="141"/>
      <c r="HL127" s="138"/>
      <c r="HM127" s="141"/>
      <c r="HN127" s="138"/>
    </row>
    <row r="128" spans="1:222" s="1" customFormat="1" ht="21">
      <c r="A128" s="51" t="s">
        <v>187</v>
      </c>
      <c r="B128" s="52" t="s">
        <v>3048</v>
      </c>
      <c r="C128" s="580" t="s">
        <v>3049</v>
      </c>
      <c r="D128" s="580"/>
      <c r="E128" s="580"/>
      <c r="F128" s="580"/>
      <c r="G128" s="580"/>
      <c r="H128" s="53" t="s">
        <v>3035</v>
      </c>
      <c r="I128" s="54">
        <v>2</v>
      </c>
      <c r="J128" s="55">
        <v>1</v>
      </c>
      <c r="K128" s="55">
        <v>2</v>
      </c>
      <c r="L128" s="57"/>
      <c r="M128" s="54"/>
      <c r="N128" s="57"/>
      <c r="O128" s="54"/>
      <c r="P128" s="58"/>
      <c r="Q128" s="59"/>
      <c r="R128" s="60"/>
      <c r="GO128" s="50"/>
      <c r="GP128" s="50"/>
      <c r="GQ128" s="50" t="s">
        <v>3049</v>
      </c>
      <c r="GR128" s="50" t="s">
        <v>6</v>
      </c>
      <c r="GS128" s="50" t="s">
        <v>6</v>
      </c>
      <c r="GT128" s="50" t="s">
        <v>6</v>
      </c>
      <c r="GU128" s="50" t="s">
        <v>6</v>
      </c>
      <c r="GW128" s="8"/>
      <c r="GX128" s="8"/>
      <c r="GY128" s="50"/>
      <c r="GZ128" s="8"/>
      <c r="HA128" s="50"/>
      <c r="HC128" s="138"/>
      <c r="HD128" s="138"/>
      <c r="HE128" s="138"/>
      <c r="HF128" s="138"/>
      <c r="HG128" s="138"/>
      <c r="HH128" s="141"/>
      <c r="HI128" s="141"/>
      <c r="HJ128" s="141"/>
      <c r="HK128" s="141"/>
      <c r="HL128" s="138"/>
      <c r="HM128" s="141"/>
      <c r="HN128" s="138"/>
    </row>
    <row r="129" spans="1:222" s="1" customFormat="1" ht="15">
      <c r="A129" s="64"/>
      <c r="B129" s="65" t="s">
        <v>3023</v>
      </c>
      <c r="C129" s="572" t="s">
        <v>3024</v>
      </c>
      <c r="D129" s="572"/>
      <c r="E129" s="572"/>
      <c r="F129" s="572"/>
      <c r="G129" s="572"/>
      <c r="H129" s="572"/>
      <c r="I129" s="572"/>
      <c r="J129" s="572"/>
      <c r="K129" s="572"/>
      <c r="L129" s="572"/>
      <c r="M129" s="572"/>
      <c r="N129" s="572"/>
      <c r="O129" s="572"/>
      <c r="P129" s="587"/>
      <c r="GO129" s="50"/>
      <c r="GP129" s="50"/>
      <c r="GQ129" s="50"/>
      <c r="GR129" s="50"/>
      <c r="GS129" s="50"/>
      <c r="GT129" s="50"/>
      <c r="GU129" s="50"/>
      <c r="GV129" s="63" t="s">
        <v>3024</v>
      </c>
      <c r="GW129" s="8"/>
      <c r="GX129" s="8"/>
      <c r="GY129" s="50"/>
      <c r="GZ129" s="8"/>
      <c r="HA129" s="50"/>
      <c r="HC129" s="138"/>
      <c r="HD129" s="138"/>
      <c r="HE129" s="138"/>
      <c r="HF129" s="138"/>
      <c r="HG129" s="138"/>
      <c r="HH129" s="141"/>
      <c r="HI129" s="141"/>
      <c r="HJ129" s="141"/>
      <c r="HK129" s="141"/>
      <c r="HL129" s="138"/>
      <c r="HM129" s="141"/>
      <c r="HN129" s="138"/>
    </row>
    <row r="130" spans="1:222" s="1" customFormat="1" ht="22.5">
      <c r="A130" s="64"/>
      <c r="B130" s="65" t="s">
        <v>3025</v>
      </c>
      <c r="C130" s="572" t="s">
        <v>3026</v>
      </c>
      <c r="D130" s="572"/>
      <c r="E130" s="572"/>
      <c r="F130" s="572"/>
      <c r="G130" s="572"/>
      <c r="H130" s="572"/>
      <c r="I130" s="572"/>
      <c r="J130" s="572"/>
      <c r="K130" s="572"/>
      <c r="L130" s="572"/>
      <c r="M130" s="572"/>
      <c r="N130" s="572"/>
      <c r="O130" s="572"/>
      <c r="P130" s="587"/>
      <c r="GO130" s="50"/>
      <c r="GP130" s="50"/>
      <c r="GQ130" s="50"/>
      <c r="GR130" s="50"/>
      <c r="GS130" s="50"/>
      <c r="GT130" s="50"/>
      <c r="GU130" s="50"/>
      <c r="GV130" s="63" t="s">
        <v>3026</v>
      </c>
      <c r="GW130" s="8"/>
      <c r="GX130" s="8"/>
      <c r="GY130" s="50"/>
      <c r="GZ130" s="8"/>
      <c r="HA130" s="50"/>
      <c r="HC130" s="138"/>
      <c r="HD130" s="138"/>
      <c r="HE130" s="138"/>
      <c r="HF130" s="138"/>
      <c r="HG130" s="138"/>
      <c r="HH130" s="141"/>
      <c r="HI130" s="141"/>
      <c r="HJ130" s="141"/>
      <c r="HK130" s="141"/>
      <c r="HL130" s="138"/>
      <c r="HM130" s="141"/>
      <c r="HN130" s="138"/>
    </row>
    <row r="131" spans="1:222" s="1" customFormat="1" ht="15">
      <c r="A131" s="66"/>
      <c r="B131" s="67" t="s">
        <v>58</v>
      </c>
      <c r="C131" s="581" t="s">
        <v>66</v>
      </c>
      <c r="D131" s="581"/>
      <c r="E131" s="581"/>
      <c r="F131" s="581"/>
      <c r="G131" s="581"/>
      <c r="H131" s="68" t="s">
        <v>67</v>
      </c>
      <c r="I131" s="69"/>
      <c r="J131" s="69"/>
      <c r="K131" s="128">
        <v>1.0496000000000001</v>
      </c>
      <c r="L131" s="70"/>
      <c r="M131" s="69"/>
      <c r="N131" s="70"/>
      <c r="O131" s="69"/>
      <c r="P131" s="71">
        <v>1111.8399999999999</v>
      </c>
      <c r="GO131" s="50"/>
      <c r="GP131" s="50"/>
      <c r="GQ131" s="50"/>
      <c r="GR131" s="50"/>
      <c r="GS131" s="50"/>
      <c r="GT131" s="50"/>
      <c r="GU131" s="50"/>
      <c r="GW131" s="8" t="s">
        <v>66</v>
      </c>
      <c r="GX131" s="8"/>
      <c r="GY131" s="50"/>
      <c r="GZ131" s="8"/>
      <c r="HA131" s="50"/>
      <c r="HC131" s="138"/>
      <c r="HD131" s="138"/>
      <c r="HE131" s="138"/>
      <c r="HF131" s="138"/>
      <c r="HG131" s="138"/>
      <c r="HH131" s="141"/>
      <c r="HI131" s="141"/>
      <c r="HJ131" s="141"/>
      <c r="HK131" s="141"/>
      <c r="HL131" s="138"/>
      <c r="HM131" s="141"/>
      <c r="HN131" s="138"/>
    </row>
    <row r="132" spans="1:222" s="1" customFormat="1" ht="15">
      <c r="A132" s="73"/>
      <c r="B132" s="67" t="s">
        <v>2549</v>
      </c>
      <c r="C132" s="581" t="s">
        <v>2550</v>
      </c>
      <c r="D132" s="581"/>
      <c r="E132" s="581"/>
      <c r="F132" s="581"/>
      <c r="G132" s="581"/>
      <c r="H132" s="68" t="s">
        <v>67</v>
      </c>
      <c r="I132" s="96">
        <v>0.41</v>
      </c>
      <c r="J132" s="96">
        <v>0.64</v>
      </c>
      <c r="K132" s="128">
        <v>0.52480000000000004</v>
      </c>
      <c r="L132" s="129"/>
      <c r="M132" s="130"/>
      <c r="N132" s="77">
        <v>1071.2</v>
      </c>
      <c r="O132" s="69"/>
      <c r="P132" s="71">
        <v>562.16999999999996</v>
      </c>
      <c r="GO132" s="50"/>
      <c r="GP132" s="50"/>
      <c r="GQ132" s="50"/>
      <c r="GR132" s="50"/>
      <c r="GS132" s="50"/>
      <c r="GT132" s="50"/>
      <c r="GU132" s="50"/>
      <c r="GW132" s="8"/>
      <c r="GX132" s="8" t="s">
        <v>2550</v>
      </c>
      <c r="GY132" s="50"/>
      <c r="GZ132" s="8"/>
      <c r="HA132" s="50"/>
      <c r="HC132" s="138"/>
      <c r="HD132" s="138"/>
      <c r="HE132" s="138"/>
      <c r="HF132" s="138"/>
      <c r="HG132" s="138"/>
      <c r="HH132" s="141"/>
      <c r="HI132" s="141"/>
      <c r="HJ132" s="141"/>
      <c r="HK132" s="141"/>
      <c r="HL132" s="138"/>
      <c r="HM132" s="141"/>
      <c r="HN132" s="138"/>
    </row>
    <row r="133" spans="1:222" s="1" customFormat="1" ht="15">
      <c r="A133" s="73"/>
      <c r="B133" s="67" t="s">
        <v>3042</v>
      </c>
      <c r="C133" s="581" t="s">
        <v>3043</v>
      </c>
      <c r="D133" s="581"/>
      <c r="E133" s="581"/>
      <c r="F133" s="581"/>
      <c r="G133" s="581"/>
      <c r="H133" s="68" t="s">
        <v>67</v>
      </c>
      <c r="I133" s="96">
        <v>0.41</v>
      </c>
      <c r="J133" s="96">
        <v>0.64</v>
      </c>
      <c r="K133" s="128">
        <v>0.52480000000000004</v>
      </c>
      <c r="L133" s="129"/>
      <c r="M133" s="130"/>
      <c r="N133" s="77">
        <v>1047.3900000000001</v>
      </c>
      <c r="O133" s="69"/>
      <c r="P133" s="71">
        <v>549.66999999999996</v>
      </c>
      <c r="GO133" s="50"/>
      <c r="GP133" s="50"/>
      <c r="GQ133" s="50"/>
      <c r="GR133" s="50"/>
      <c r="GS133" s="50"/>
      <c r="GT133" s="50"/>
      <c r="GU133" s="50"/>
      <c r="GW133" s="8"/>
      <c r="GX133" s="8" t="s">
        <v>3043</v>
      </c>
      <c r="GY133" s="50"/>
      <c r="GZ133" s="8"/>
      <c r="HA133" s="50"/>
      <c r="HC133" s="138"/>
      <c r="HD133" s="138"/>
      <c r="HE133" s="138"/>
      <c r="HF133" s="138"/>
      <c r="HG133" s="138"/>
      <c r="HH133" s="141"/>
      <c r="HI133" s="141"/>
      <c r="HJ133" s="141"/>
      <c r="HK133" s="141"/>
      <c r="HL133" s="138"/>
      <c r="HM133" s="141"/>
      <c r="HN133" s="138"/>
    </row>
    <row r="134" spans="1:222" s="1" customFormat="1" ht="15">
      <c r="A134" s="79"/>
      <c r="B134" s="65"/>
      <c r="C134" s="579" t="s">
        <v>99</v>
      </c>
      <c r="D134" s="579"/>
      <c r="E134" s="579"/>
      <c r="F134" s="579"/>
      <c r="G134" s="579"/>
      <c r="H134" s="53"/>
      <c r="I134" s="54"/>
      <c r="J134" s="54"/>
      <c r="K134" s="54"/>
      <c r="L134" s="57"/>
      <c r="M134" s="54"/>
      <c r="N134" s="80"/>
      <c r="O134" s="54"/>
      <c r="P134" s="81">
        <v>1111.8399999999999</v>
      </c>
      <c r="GO134" s="50"/>
      <c r="GP134" s="50"/>
      <c r="GQ134" s="50"/>
      <c r="GR134" s="50"/>
      <c r="GS134" s="50"/>
      <c r="GT134" s="50"/>
      <c r="GU134" s="50"/>
      <c r="GW134" s="8"/>
      <c r="GX134" s="8"/>
      <c r="GY134" s="50" t="s">
        <v>99</v>
      </c>
      <c r="GZ134" s="8"/>
      <c r="HA134" s="50"/>
      <c r="HC134" s="138"/>
      <c r="HD134" s="138"/>
      <c r="HE134" s="138"/>
      <c r="HF134" s="138"/>
      <c r="HG134" s="138"/>
      <c r="HH134" s="141"/>
      <c r="HI134" s="141"/>
      <c r="HJ134" s="141"/>
      <c r="HK134" s="141"/>
      <c r="HL134" s="138"/>
      <c r="HM134" s="141"/>
      <c r="HN134" s="138"/>
    </row>
    <row r="135" spans="1:222" s="1" customFormat="1" ht="15">
      <c r="A135" s="78"/>
      <c r="B135" s="67"/>
      <c r="C135" s="581" t="s">
        <v>104</v>
      </c>
      <c r="D135" s="581"/>
      <c r="E135" s="581"/>
      <c r="F135" s="581"/>
      <c r="G135" s="581"/>
      <c r="H135" s="68"/>
      <c r="I135" s="69"/>
      <c r="J135" s="69"/>
      <c r="K135" s="69"/>
      <c r="L135" s="70"/>
      <c r="M135" s="69"/>
      <c r="N135" s="70"/>
      <c r="O135" s="69"/>
      <c r="P135" s="71">
        <v>1111.8399999999999</v>
      </c>
      <c r="GO135" s="50"/>
      <c r="GP135" s="50"/>
      <c r="GQ135" s="50"/>
      <c r="GR135" s="50"/>
      <c r="GS135" s="50"/>
      <c r="GT135" s="50"/>
      <c r="GU135" s="50"/>
      <c r="GW135" s="8"/>
      <c r="GX135" s="8"/>
      <c r="GY135" s="50"/>
      <c r="GZ135" s="8" t="s">
        <v>104</v>
      </c>
      <c r="HA135" s="50"/>
      <c r="HC135" s="138"/>
      <c r="HD135" s="138"/>
      <c r="HE135" s="138"/>
      <c r="HF135" s="138"/>
      <c r="HG135" s="138"/>
      <c r="HH135" s="141"/>
      <c r="HI135" s="141"/>
      <c r="HJ135" s="141"/>
      <c r="HK135" s="141"/>
      <c r="HL135" s="138"/>
      <c r="HM135" s="141"/>
      <c r="HN135" s="138"/>
    </row>
    <row r="136" spans="1:222" s="1" customFormat="1" ht="23.25">
      <c r="A136" s="78"/>
      <c r="B136" s="67" t="s">
        <v>3029</v>
      </c>
      <c r="C136" s="581" t="s">
        <v>3030</v>
      </c>
      <c r="D136" s="581"/>
      <c r="E136" s="581"/>
      <c r="F136" s="581"/>
      <c r="G136" s="581"/>
      <c r="H136" s="68" t="s">
        <v>103</v>
      </c>
      <c r="I136" s="82">
        <v>75</v>
      </c>
      <c r="J136" s="69"/>
      <c r="K136" s="82">
        <v>75</v>
      </c>
      <c r="L136" s="70"/>
      <c r="M136" s="69"/>
      <c r="N136" s="70"/>
      <c r="O136" s="69"/>
      <c r="P136" s="83">
        <v>833.88</v>
      </c>
      <c r="GO136" s="50"/>
      <c r="GP136" s="50"/>
      <c r="GQ136" s="50"/>
      <c r="GR136" s="50"/>
      <c r="GS136" s="50"/>
      <c r="GT136" s="50"/>
      <c r="GU136" s="50"/>
      <c r="GW136" s="8"/>
      <c r="GX136" s="8"/>
      <c r="GY136" s="50"/>
      <c r="GZ136" s="8" t="s">
        <v>3030</v>
      </c>
      <c r="HA136" s="50"/>
      <c r="HC136" s="138"/>
      <c r="HD136" s="138"/>
      <c r="HE136" s="138"/>
      <c r="HF136" s="138"/>
      <c r="HG136" s="138"/>
      <c r="HH136" s="141"/>
      <c r="HI136" s="141"/>
      <c r="HJ136" s="141"/>
      <c r="HK136" s="141"/>
      <c r="HL136" s="138"/>
      <c r="HM136" s="141"/>
      <c r="HN136" s="138"/>
    </row>
    <row r="137" spans="1:222" s="1" customFormat="1" ht="23.25">
      <c r="A137" s="78"/>
      <c r="B137" s="67" t="s">
        <v>3031</v>
      </c>
      <c r="C137" s="581" t="s">
        <v>3032</v>
      </c>
      <c r="D137" s="581"/>
      <c r="E137" s="581"/>
      <c r="F137" s="581"/>
      <c r="G137" s="581"/>
      <c r="H137" s="68" t="s">
        <v>103</v>
      </c>
      <c r="I137" s="82">
        <v>36</v>
      </c>
      <c r="J137" s="69"/>
      <c r="K137" s="82">
        <v>36</v>
      </c>
      <c r="L137" s="70"/>
      <c r="M137" s="69"/>
      <c r="N137" s="70"/>
      <c r="O137" s="69"/>
      <c r="P137" s="83">
        <v>400.26</v>
      </c>
      <c r="GO137" s="50"/>
      <c r="GP137" s="50"/>
      <c r="GQ137" s="50"/>
      <c r="GR137" s="50"/>
      <c r="GS137" s="50"/>
      <c r="GT137" s="50"/>
      <c r="GU137" s="50"/>
      <c r="GW137" s="8"/>
      <c r="GX137" s="8"/>
      <c r="GY137" s="50"/>
      <c r="GZ137" s="8" t="s">
        <v>3032</v>
      </c>
      <c r="HA137" s="50"/>
      <c r="HC137" s="138"/>
      <c r="HD137" s="138"/>
      <c r="HE137" s="138"/>
      <c r="HF137" s="138"/>
      <c r="HG137" s="138"/>
      <c r="HH137" s="141"/>
      <c r="HI137" s="141"/>
      <c r="HJ137" s="141"/>
      <c r="HK137" s="141"/>
      <c r="HL137" s="138"/>
      <c r="HM137" s="141"/>
      <c r="HN137" s="138"/>
    </row>
    <row r="138" spans="1:222" s="1" customFormat="1" ht="15">
      <c r="A138" s="84"/>
      <c r="B138" s="85"/>
      <c r="C138" s="579" t="s">
        <v>109</v>
      </c>
      <c r="D138" s="579"/>
      <c r="E138" s="579"/>
      <c r="F138" s="579"/>
      <c r="G138" s="579"/>
      <c r="H138" s="53"/>
      <c r="I138" s="54"/>
      <c r="J138" s="54"/>
      <c r="K138" s="54"/>
      <c r="L138" s="57"/>
      <c r="M138" s="54"/>
      <c r="N138" s="80">
        <v>1172.99</v>
      </c>
      <c r="O138" s="54"/>
      <c r="P138" s="81">
        <v>2345.98</v>
      </c>
      <c r="GO138" s="50"/>
      <c r="GP138" s="50"/>
      <c r="GQ138" s="50"/>
      <c r="GR138" s="50"/>
      <c r="GS138" s="50"/>
      <c r="GT138" s="50"/>
      <c r="GU138" s="50"/>
      <c r="GW138" s="8"/>
      <c r="GX138" s="8"/>
      <c r="GY138" s="50"/>
      <c r="GZ138" s="8"/>
      <c r="HA138" s="50" t="s">
        <v>109</v>
      </c>
      <c r="HC138" s="138"/>
      <c r="HD138" s="138"/>
      <c r="HE138" s="138"/>
      <c r="HF138" s="138"/>
      <c r="HG138" s="138"/>
      <c r="HH138" s="141"/>
      <c r="HI138" s="141"/>
      <c r="HJ138" s="141"/>
      <c r="HK138" s="141"/>
      <c r="HL138" s="138"/>
      <c r="HM138" s="141"/>
      <c r="HN138" s="138"/>
    </row>
    <row r="139" spans="1:222" s="1" customFormat="1" ht="0.75" customHeight="1">
      <c r="A139" s="86"/>
      <c r="B139" s="87"/>
      <c r="C139" s="87"/>
      <c r="D139" s="87"/>
      <c r="E139" s="87"/>
      <c r="F139" s="87"/>
      <c r="G139" s="87"/>
      <c r="H139" s="88"/>
      <c r="I139" s="89"/>
      <c r="J139" s="89"/>
      <c r="K139" s="89"/>
      <c r="L139" s="90"/>
      <c r="M139" s="89"/>
      <c r="N139" s="90"/>
      <c r="O139" s="89"/>
      <c r="P139" s="91"/>
      <c r="GO139" s="50"/>
      <c r="GP139" s="50"/>
      <c r="GQ139" s="50"/>
      <c r="GR139" s="50"/>
      <c r="GS139" s="50"/>
      <c r="GT139" s="50"/>
      <c r="GU139" s="50"/>
      <c r="GW139" s="8"/>
      <c r="GX139" s="8"/>
      <c r="GY139" s="50"/>
      <c r="GZ139" s="8"/>
      <c r="HA139" s="50"/>
      <c r="HC139" s="138"/>
      <c r="HD139" s="138"/>
      <c r="HE139" s="138"/>
      <c r="HF139" s="138"/>
      <c r="HG139" s="138"/>
      <c r="HH139" s="141"/>
      <c r="HI139" s="141"/>
      <c r="HJ139" s="141"/>
      <c r="HK139" s="141"/>
      <c r="HL139" s="138"/>
      <c r="HM139" s="141"/>
      <c r="HN139" s="138"/>
    </row>
    <row r="140" spans="1:222" s="1" customFormat="1" ht="15">
      <c r="A140" s="51" t="s">
        <v>195</v>
      </c>
      <c r="B140" s="52" t="s">
        <v>3050</v>
      </c>
      <c r="C140" s="580" t="s">
        <v>3051</v>
      </c>
      <c r="D140" s="580"/>
      <c r="E140" s="580"/>
      <c r="F140" s="580"/>
      <c r="G140" s="580"/>
      <c r="H140" s="53" t="s">
        <v>2557</v>
      </c>
      <c r="I140" s="54">
        <v>2</v>
      </c>
      <c r="J140" s="55">
        <v>1</v>
      </c>
      <c r="K140" s="55">
        <v>2</v>
      </c>
      <c r="L140" s="57"/>
      <c r="M140" s="54"/>
      <c r="N140" s="57"/>
      <c r="O140" s="54"/>
      <c r="P140" s="58"/>
      <c r="Q140" s="59"/>
      <c r="R140" s="60"/>
      <c r="GO140" s="50"/>
      <c r="GP140" s="50"/>
      <c r="GQ140" s="50" t="s">
        <v>3051</v>
      </c>
      <c r="GR140" s="50" t="s">
        <v>6</v>
      </c>
      <c r="GS140" s="50" t="s">
        <v>6</v>
      </c>
      <c r="GT140" s="50" t="s">
        <v>6</v>
      </c>
      <c r="GU140" s="50" t="s">
        <v>6</v>
      </c>
      <c r="GW140" s="8"/>
      <c r="GX140" s="8"/>
      <c r="GY140" s="50"/>
      <c r="GZ140" s="8"/>
      <c r="HA140" s="50"/>
      <c r="HC140" s="138"/>
      <c r="HD140" s="138"/>
      <c r="HE140" s="138"/>
      <c r="HF140" s="138"/>
      <c r="HG140" s="138"/>
      <c r="HH140" s="141"/>
      <c r="HI140" s="141"/>
      <c r="HJ140" s="141"/>
      <c r="HK140" s="141"/>
      <c r="HL140" s="138"/>
      <c r="HM140" s="141"/>
      <c r="HN140" s="138"/>
    </row>
    <row r="141" spans="1:222" s="1" customFormat="1" ht="15">
      <c r="A141" s="64"/>
      <c r="B141" s="65" t="s">
        <v>3023</v>
      </c>
      <c r="C141" s="572" t="s">
        <v>3024</v>
      </c>
      <c r="D141" s="572"/>
      <c r="E141" s="572"/>
      <c r="F141" s="572"/>
      <c r="G141" s="572"/>
      <c r="H141" s="572"/>
      <c r="I141" s="572"/>
      <c r="J141" s="572"/>
      <c r="K141" s="572"/>
      <c r="L141" s="572"/>
      <c r="M141" s="572"/>
      <c r="N141" s="572"/>
      <c r="O141" s="572"/>
      <c r="P141" s="587"/>
      <c r="GO141" s="50"/>
      <c r="GP141" s="50"/>
      <c r="GQ141" s="50"/>
      <c r="GR141" s="50"/>
      <c r="GS141" s="50"/>
      <c r="GT141" s="50"/>
      <c r="GU141" s="50"/>
      <c r="GV141" s="63" t="s">
        <v>3024</v>
      </c>
      <c r="GW141" s="8"/>
      <c r="GX141" s="8"/>
      <c r="GY141" s="50"/>
      <c r="GZ141" s="8"/>
      <c r="HA141" s="50"/>
      <c r="HC141" s="138"/>
      <c r="HD141" s="138"/>
      <c r="HE141" s="138"/>
      <c r="HF141" s="138"/>
      <c r="HG141" s="138"/>
      <c r="HH141" s="141"/>
      <c r="HI141" s="141"/>
      <c r="HJ141" s="141"/>
      <c r="HK141" s="141"/>
      <c r="HL141" s="138"/>
      <c r="HM141" s="141"/>
      <c r="HN141" s="138"/>
    </row>
    <row r="142" spans="1:222" s="1" customFormat="1" ht="22.5">
      <c r="A142" s="64"/>
      <c r="B142" s="65" t="s">
        <v>3025</v>
      </c>
      <c r="C142" s="572" t="s">
        <v>3026</v>
      </c>
      <c r="D142" s="572"/>
      <c r="E142" s="572"/>
      <c r="F142" s="572"/>
      <c r="G142" s="572"/>
      <c r="H142" s="572"/>
      <c r="I142" s="572"/>
      <c r="J142" s="572"/>
      <c r="K142" s="572"/>
      <c r="L142" s="572"/>
      <c r="M142" s="572"/>
      <c r="N142" s="572"/>
      <c r="O142" s="572"/>
      <c r="P142" s="587"/>
      <c r="GO142" s="50"/>
      <c r="GP142" s="50"/>
      <c r="GQ142" s="50"/>
      <c r="GR142" s="50"/>
      <c r="GS142" s="50"/>
      <c r="GT142" s="50"/>
      <c r="GU142" s="50"/>
      <c r="GV142" s="63" t="s">
        <v>3026</v>
      </c>
      <c r="GW142" s="8"/>
      <c r="GX142" s="8"/>
      <c r="GY142" s="50"/>
      <c r="GZ142" s="8"/>
      <c r="HA142" s="50"/>
      <c r="HC142" s="138"/>
      <c r="HD142" s="138"/>
      <c r="HE142" s="138"/>
      <c r="HF142" s="138"/>
      <c r="HG142" s="138"/>
      <c r="HH142" s="141"/>
      <c r="HI142" s="141"/>
      <c r="HJ142" s="141"/>
      <c r="HK142" s="141"/>
      <c r="HL142" s="138"/>
      <c r="HM142" s="141"/>
      <c r="HN142" s="138"/>
    </row>
    <row r="143" spans="1:222" s="1" customFormat="1" ht="15">
      <c r="A143" s="66"/>
      <c r="B143" s="67" t="s">
        <v>58</v>
      </c>
      <c r="C143" s="581" t="s">
        <v>66</v>
      </c>
      <c r="D143" s="581"/>
      <c r="E143" s="581"/>
      <c r="F143" s="581"/>
      <c r="G143" s="581"/>
      <c r="H143" s="68" t="s">
        <v>67</v>
      </c>
      <c r="I143" s="69"/>
      <c r="J143" s="69"/>
      <c r="K143" s="128">
        <v>4.1471999999999998</v>
      </c>
      <c r="L143" s="70"/>
      <c r="M143" s="69"/>
      <c r="N143" s="70"/>
      <c r="O143" s="69"/>
      <c r="P143" s="71">
        <v>4393.1099999999997</v>
      </c>
      <c r="GO143" s="50"/>
      <c r="GP143" s="50"/>
      <c r="GQ143" s="50"/>
      <c r="GR143" s="50"/>
      <c r="GS143" s="50"/>
      <c r="GT143" s="50"/>
      <c r="GU143" s="50"/>
      <c r="GW143" s="8" t="s">
        <v>66</v>
      </c>
      <c r="GX143" s="8"/>
      <c r="GY143" s="50"/>
      <c r="GZ143" s="8"/>
      <c r="HA143" s="50"/>
      <c r="HC143" s="138"/>
      <c r="HD143" s="138"/>
      <c r="HE143" s="138"/>
      <c r="HF143" s="138"/>
      <c r="HG143" s="138"/>
      <c r="HH143" s="141"/>
      <c r="HI143" s="141"/>
      <c r="HJ143" s="141"/>
      <c r="HK143" s="141"/>
      <c r="HL143" s="138"/>
      <c r="HM143" s="141"/>
      <c r="HN143" s="138"/>
    </row>
    <row r="144" spans="1:222" s="1" customFormat="1" ht="15">
      <c r="A144" s="73"/>
      <c r="B144" s="67" t="s">
        <v>2549</v>
      </c>
      <c r="C144" s="581" t="s">
        <v>2550</v>
      </c>
      <c r="D144" s="581"/>
      <c r="E144" s="581"/>
      <c r="F144" s="581"/>
      <c r="G144" s="581"/>
      <c r="H144" s="68" t="s">
        <v>67</v>
      </c>
      <c r="I144" s="96">
        <v>1.62</v>
      </c>
      <c r="J144" s="96">
        <v>0.64</v>
      </c>
      <c r="K144" s="128">
        <v>2.0735999999999999</v>
      </c>
      <c r="L144" s="129"/>
      <c r="M144" s="130"/>
      <c r="N144" s="77">
        <v>1071.2</v>
      </c>
      <c r="O144" s="69"/>
      <c r="P144" s="71">
        <v>2221.2399999999998</v>
      </c>
      <c r="GO144" s="50"/>
      <c r="GP144" s="50"/>
      <c r="GQ144" s="50"/>
      <c r="GR144" s="50"/>
      <c r="GS144" s="50"/>
      <c r="GT144" s="50"/>
      <c r="GU144" s="50"/>
      <c r="GW144" s="8"/>
      <c r="GX144" s="8" t="s">
        <v>2550</v>
      </c>
      <c r="GY144" s="50"/>
      <c r="GZ144" s="8"/>
      <c r="HA144" s="50"/>
      <c r="HC144" s="138"/>
      <c r="HD144" s="138"/>
      <c r="HE144" s="138"/>
      <c r="HF144" s="138"/>
      <c r="HG144" s="138"/>
      <c r="HH144" s="141"/>
      <c r="HI144" s="141"/>
      <c r="HJ144" s="141"/>
      <c r="HK144" s="141"/>
      <c r="HL144" s="138"/>
      <c r="HM144" s="141"/>
      <c r="HN144" s="138"/>
    </row>
    <row r="145" spans="1:222" s="1" customFormat="1" ht="15">
      <c r="A145" s="73"/>
      <c r="B145" s="67" t="s">
        <v>3042</v>
      </c>
      <c r="C145" s="581" t="s">
        <v>3043</v>
      </c>
      <c r="D145" s="581"/>
      <c r="E145" s="581"/>
      <c r="F145" s="581"/>
      <c r="G145" s="581"/>
      <c r="H145" s="68" t="s">
        <v>67</v>
      </c>
      <c r="I145" s="96">
        <v>1.62</v>
      </c>
      <c r="J145" s="96">
        <v>0.64</v>
      </c>
      <c r="K145" s="128">
        <v>2.0735999999999999</v>
      </c>
      <c r="L145" s="129"/>
      <c r="M145" s="130"/>
      <c r="N145" s="77">
        <v>1047.3900000000001</v>
      </c>
      <c r="O145" s="69"/>
      <c r="P145" s="71">
        <v>2171.87</v>
      </c>
      <c r="GO145" s="50"/>
      <c r="GP145" s="50"/>
      <c r="GQ145" s="50"/>
      <c r="GR145" s="50"/>
      <c r="GS145" s="50"/>
      <c r="GT145" s="50"/>
      <c r="GU145" s="50"/>
      <c r="GW145" s="8"/>
      <c r="GX145" s="8" t="s">
        <v>3043</v>
      </c>
      <c r="GY145" s="50"/>
      <c r="GZ145" s="8"/>
      <c r="HA145" s="50"/>
      <c r="HC145" s="138"/>
      <c r="HD145" s="138"/>
      <c r="HE145" s="138"/>
      <c r="HF145" s="138"/>
      <c r="HG145" s="138"/>
      <c r="HH145" s="141"/>
      <c r="HI145" s="141"/>
      <c r="HJ145" s="141"/>
      <c r="HK145" s="141"/>
      <c r="HL145" s="138"/>
      <c r="HM145" s="141"/>
      <c r="HN145" s="138"/>
    </row>
    <row r="146" spans="1:222" s="1" customFormat="1" ht="15">
      <c r="A146" s="79"/>
      <c r="B146" s="65"/>
      <c r="C146" s="579" t="s">
        <v>99</v>
      </c>
      <c r="D146" s="579"/>
      <c r="E146" s="579"/>
      <c r="F146" s="579"/>
      <c r="G146" s="579"/>
      <c r="H146" s="53"/>
      <c r="I146" s="54"/>
      <c r="J146" s="54"/>
      <c r="K146" s="54"/>
      <c r="L146" s="57"/>
      <c r="M146" s="54"/>
      <c r="N146" s="80"/>
      <c r="O146" s="54"/>
      <c r="P146" s="81">
        <v>4393.1099999999997</v>
      </c>
      <c r="GO146" s="50"/>
      <c r="GP146" s="50"/>
      <c r="GQ146" s="50"/>
      <c r="GR146" s="50"/>
      <c r="GS146" s="50"/>
      <c r="GT146" s="50"/>
      <c r="GU146" s="50"/>
      <c r="GW146" s="8"/>
      <c r="GX146" s="8"/>
      <c r="GY146" s="50" t="s">
        <v>99</v>
      </c>
      <c r="GZ146" s="8"/>
      <c r="HA146" s="50"/>
      <c r="HC146" s="138"/>
      <c r="HD146" s="138"/>
      <c r="HE146" s="138"/>
      <c r="HF146" s="138"/>
      <c r="HG146" s="138"/>
      <c r="HH146" s="141"/>
      <c r="HI146" s="141"/>
      <c r="HJ146" s="141"/>
      <c r="HK146" s="141"/>
      <c r="HL146" s="138"/>
      <c r="HM146" s="141"/>
      <c r="HN146" s="138"/>
    </row>
    <row r="147" spans="1:222" s="1" customFormat="1" ht="15">
      <c r="A147" s="78"/>
      <c r="B147" s="67"/>
      <c r="C147" s="581" t="s">
        <v>104</v>
      </c>
      <c r="D147" s="581"/>
      <c r="E147" s="581"/>
      <c r="F147" s="581"/>
      <c r="G147" s="581"/>
      <c r="H147" s="68"/>
      <c r="I147" s="69"/>
      <c r="J147" s="69"/>
      <c r="K147" s="69"/>
      <c r="L147" s="70"/>
      <c r="M147" s="69"/>
      <c r="N147" s="70"/>
      <c r="O147" s="69"/>
      <c r="P147" s="71">
        <v>4393.1099999999997</v>
      </c>
      <c r="GO147" s="50"/>
      <c r="GP147" s="50"/>
      <c r="GQ147" s="50"/>
      <c r="GR147" s="50"/>
      <c r="GS147" s="50"/>
      <c r="GT147" s="50"/>
      <c r="GU147" s="50"/>
      <c r="GW147" s="8"/>
      <c r="GX147" s="8"/>
      <c r="GY147" s="50"/>
      <c r="GZ147" s="8" t="s">
        <v>104</v>
      </c>
      <c r="HA147" s="50"/>
      <c r="HC147" s="138"/>
      <c r="HD147" s="138"/>
      <c r="HE147" s="138"/>
      <c r="HF147" s="138"/>
      <c r="HG147" s="138"/>
      <c r="HH147" s="141"/>
      <c r="HI147" s="141"/>
      <c r="HJ147" s="141"/>
      <c r="HK147" s="141"/>
      <c r="HL147" s="138"/>
      <c r="HM147" s="141"/>
      <c r="HN147" s="138"/>
    </row>
    <row r="148" spans="1:222" s="1" customFormat="1" ht="23.25">
      <c r="A148" s="78"/>
      <c r="B148" s="67" t="s">
        <v>3029</v>
      </c>
      <c r="C148" s="581" t="s">
        <v>3030</v>
      </c>
      <c r="D148" s="581"/>
      <c r="E148" s="581"/>
      <c r="F148" s="581"/>
      <c r="G148" s="581"/>
      <c r="H148" s="68" t="s">
        <v>103</v>
      </c>
      <c r="I148" s="82">
        <v>75</v>
      </c>
      <c r="J148" s="69"/>
      <c r="K148" s="82">
        <v>75</v>
      </c>
      <c r="L148" s="70"/>
      <c r="M148" s="69"/>
      <c r="N148" s="70"/>
      <c r="O148" s="69"/>
      <c r="P148" s="71">
        <v>3294.83</v>
      </c>
      <c r="GO148" s="50"/>
      <c r="GP148" s="50"/>
      <c r="GQ148" s="50"/>
      <c r="GR148" s="50"/>
      <c r="GS148" s="50"/>
      <c r="GT148" s="50"/>
      <c r="GU148" s="50"/>
      <c r="GW148" s="8"/>
      <c r="GX148" s="8"/>
      <c r="GY148" s="50"/>
      <c r="GZ148" s="8" t="s">
        <v>3030</v>
      </c>
      <c r="HA148" s="50"/>
      <c r="HC148" s="138"/>
      <c r="HD148" s="138"/>
      <c r="HE148" s="138"/>
      <c r="HF148" s="138"/>
      <c r="HG148" s="138"/>
      <c r="HH148" s="141"/>
      <c r="HI148" s="141"/>
      <c r="HJ148" s="141"/>
      <c r="HK148" s="141"/>
      <c r="HL148" s="138"/>
      <c r="HM148" s="141"/>
      <c r="HN148" s="138"/>
    </row>
    <row r="149" spans="1:222" s="1" customFormat="1" ht="23.25">
      <c r="A149" s="78"/>
      <c r="B149" s="67" t="s">
        <v>3031</v>
      </c>
      <c r="C149" s="581" t="s">
        <v>3032</v>
      </c>
      <c r="D149" s="581"/>
      <c r="E149" s="581"/>
      <c r="F149" s="581"/>
      <c r="G149" s="581"/>
      <c r="H149" s="68" t="s">
        <v>103</v>
      </c>
      <c r="I149" s="82">
        <v>36</v>
      </c>
      <c r="J149" s="69"/>
      <c r="K149" s="82">
        <v>36</v>
      </c>
      <c r="L149" s="70"/>
      <c r="M149" s="69"/>
      <c r="N149" s="70"/>
      <c r="O149" s="69"/>
      <c r="P149" s="71">
        <v>1581.52</v>
      </c>
      <c r="GO149" s="50"/>
      <c r="GP149" s="50"/>
      <c r="GQ149" s="50"/>
      <c r="GR149" s="50"/>
      <c r="GS149" s="50"/>
      <c r="GT149" s="50"/>
      <c r="GU149" s="50"/>
      <c r="GW149" s="8"/>
      <c r="GX149" s="8"/>
      <c r="GY149" s="50"/>
      <c r="GZ149" s="8" t="s">
        <v>3032</v>
      </c>
      <c r="HA149" s="50"/>
      <c r="HC149" s="138"/>
      <c r="HD149" s="138"/>
      <c r="HE149" s="138"/>
      <c r="HF149" s="138"/>
      <c r="HG149" s="138"/>
      <c r="HH149" s="141"/>
      <c r="HI149" s="141"/>
      <c r="HJ149" s="141"/>
      <c r="HK149" s="141"/>
      <c r="HL149" s="138"/>
      <c r="HM149" s="141"/>
      <c r="HN149" s="138"/>
    </row>
    <row r="150" spans="1:222" s="1" customFormat="1" ht="15">
      <c r="A150" s="84"/>
      <c r="B150" s="85"/>
      <c r="C150" s="579" t="s">
        <v>109</v>
      </c>
      <c r="D150" s="579"/>
      <c r="E150" s="579"/>
      <c r="F150" s="579"/>
      <c r="G150" s="579"/>
      <c r="H150" s="53"/>
      <c r="I150" s="54"/>
      <c r="J150" s="54"/>
      <c r="K150" s="54"/>
      <c r="L150" s="57"/>
      <c r="M150" s="54"/>
      <c r="N150" s="80">
        <v>4634.7299999999996</v>
      </c>
      <c r="O150" s="54"/>
      <c r="P150" s="81">
        <v>9269.4599999999991</v>
      </c>
      <c r="GO150" s="50"/>
      <c r="GP150" s="50"/>
      <c r="GQ150" s="50"/>
      <c r="GR150" s="50"/>
      <c r="GS150" s="50"/>
      <c r="GT150" s="50"/>
      <c r="GU150" s="50"/>
      <c r="GW150" s="8"/>
      <c r="GX150" s="8"/>
      <c r="GY150" s="50"/>
      <c r="GZ150" s="8"/>
      <c r="HA150" s="50" t="s">
        <v>109</v>
      </c>
      <c r="HC150" s="138"/>
      <c r="HD150" s="138"/>
      <c r="HE150" s="138"/>
      <c r="HF150" s="138"/>
      <c r="HG150" s="138"/>
      <c r="HH150" s="141"/>
      <c r="HI150" s="141"/>
      <c r="HJ150" s="141"/>
      <c r="HK150" s="141"/>
      <c r="HL150" s="138"/>
      <c r="HM150" s="141"/>
      <c r="HN150" s="138"/>
    </row>
    <row r="151" spans="1:222" s="1" customFormat="1" ht="0.75" customHeight="1">
      <c r="A151" s="86"/>
      <c r="B151" s="87"/>
      <c r="C151" s="87"/>
      <c r="D151" s="87"/>
      <c r="E151" s="87"/>
      <c r="F151" s="87"/>
      <c r="G151" s="87"/>
      <c r="H151" s="88"/>
      <c r="I151" s="89"/>
      <c r="J151" s="89"/>
      <c r="K151" s="89"/>
      <c r="L151" s="90"/>
      <c r="M151" s="89"/>
      <c r="N151" s="90"/>
      <c r="O151" s="89"/>
      <c r="P151" s="91"/>
      <c r="GO151" s="50"/>
      <c r="GP151" s="50"/>
      <c r="GQ151" s="50"/>
      <c r="GR151" s="50"/>
      <c r="GS151" s="50"/>
      <c r="GT151" s="50"/>
      <c r="GU151" s="50"/>
      <c r="GW151" s="8"/>
      <c r="GX151" s="8"/>
      <c r="GY151" s="50"/>
      <c r="GZ151" s="8"/>
      <c r="HA151" s="50"/>
      <c r="HC151" s="138"/>
      <c r="HD151" s="138"/>
      <c r="HE151" s="138"/>
      <c r="HF151" s="138"/>
      <c r="HG151" s="138"/>
      <c r="HH151" s="141"/>
      <c r="HI151" s="141"/>
      <c r="HJ151" s="141"/>
      <c r="HK151" s="141"/>
      <c r="HL151" s="138"/>
      <c r="HM151" s="141"/>
      <c r="HN151" s="138"/>
    </row>
    <row r="152" spans="1:222" s="1" customFormat="1" ht="22.5">
      <c r="A152" s="51" t="s">
        <v>199</v>
      </c>
      <c r="B152" s="52" t="s">
        <v>3057</v>
      </c>
      <c r="C152" s="580" t="s">
        <v>3058</v>
      </c>
      <c r="D152" s="580"/>
      <c r="E152" s="580"/>
      <c r="F152" s="580"/>
      <c r="G152" s="580"/>
      <c r="H152" s="53" t="s">
        <v>61</v>
      </c>
      <c r="I152" s="54">
        <v>6</v>
      </c>
      <c r="J152" s="55">
        <v>1</v>
      </c>
      <c r="K152" s="55">
        <v>6</v>
      </c>
      <c r="L152" s="57"/>
      <c r="M152" s="54"/>
      <c r="N152" s="57"/>
      <c r="O152" s="54"/>
      <c r="P152" s="58"/>
      <c r="Q152" s="59"/>
      <c r="R152" s="60"/>
      <c r="GO152" s="50"/>
      <c r="GP152" s="50"/>
      <c r="GQ152" s="50" t="s">
        <v>3058</v>
      </c>
      <c r="GR152" s="50" t="s">
        <v>6</v>
      </c>
      <c r="GS152" s="50" t="s">
        <v>6</v>
      </c>
      <c r="GT152" s="50" t="s">
        <v>6</v>
      </c>
      <c r="GU152" s="50" t="s">
        <v>6</v>
      </c>
      <c r="GW152" s="8"/>
      <c r="GX152" s="8"/>
      <c r="GY152" s="50"/>
      <c r="GZ152" s="8"/>
      <c r="HA152" s="50"/>
      <c r="HC152" s="138"/>
      <c r="HD152" s="138"/>
      <c r="HE152" s="138"/>
      <c r="HF152" s="138"/>
      <c r="HG152" s="138"/>
      <c r="HH152" s="141"/>
      <c r="HI152" s="141"/>
      <c r="HJ152" s="141"/>
      <c r="HK152" s="141"/>
      <c r="HL152" s="138"/>
      <c r="HM152" s="141"/>
      <c r="HN152" s="138"/>
    </row>
    <row r="153" spans="1:222" s="1" customFormat="1" ht="15">
      <c r="A153" s="61"/>
      <c r="B153" s="62"/>
      <c r="C153" s="578" t="s">
        <v>3059</v>
      </c>
      <c r="D153" s="578"/>
      <c r="E153" s="578"/>
      <c r="F153" s="578"/>
      <c r="G153" s="578"/>
      <c r="H153" s="578"/>
      <c r="I153" s="578"/>
      <c r="J153" s="578"/>
      <c r="K153" s="578"/>
      <c r="L153" s="578"/>
      <c r="M153" s="578"/>
      <c r="N153" s="578"/>
      <c r="O153" s="578"/>
      <c r="P153" s="585"/>
      <c r="GO153" s="50"/>
      <c r="GP153" s="50"/>
      <c r="GQ153" s="50"/>
      <c r="GR153" s="50"/>
      <c r="GS153" s="50"/>
      <c r="GT153" s="50"/>
      <c r="GU153" s="50"/>
      <c r="GW153" s="8"/>
      <c r="GX153" s="8"/>
      <c r="GY153" s="50"/>
      <c r="GZ153" s="8"/>
      <c r="HA153" s="50"/>
      <c r="HB153" s="63" t="s">
        <v>3059</v>
      </c>
      <c r="HC153" s="138"/>
      <c r="HD153" s="138"/>
      <c r="HE153" s="138"/>
      <c r="HF153" s="138"/>
      <c r="HG153" s="138"/>
      <c r="HH153" s="141"/>
      <c r="HI153" s="141"/>
      <c r="HJ153" s="141"/>
      <c r="HK153" s="141"/>
      <c r="HL153" s="138"/>
      <c r="HM153" s="141"/>
      <c r="HN153" s="138"/>
    </row>
    <row r="154" spans="1:222" s="1" customFormat="1" ht="15">
      <c r="A154" s="64"/>
      <c r="B154" s="65" t="s">
        <v>3023</v>
      </c>
      <c r="C154" s="572" t="s">
        <v>3024</v>
      </c>
      <c r="D154" s="572"/>
      <c r="E154" s="572"/>
      <c r="F154" s="572"/>
      <c r="G154" s="572"/>
      <c r="H154" s="572"/>
      <c r="I154" s="572"/>
      <c r="J154" s="572"/>
      <c r="K154" s="572"/>
      <c r="L154" s="572"/>
      <c r="M154" s="572"/>
      <c r="N154" s="572"/>
      <c r="O154" s="572"/>
      <c r="P154" s="587"/>
      <c r="GO154" s="50"/>
      <c r="GP154" s="50"/>
      <c r="GQ154" s="50"/>
      <c r="GR154" s="50"/>
      <c r="GS154" s="50"/>
      <c r="GT154" s="50"/>
      <c r="GU154" s="50"/>
      <c r="GV154" s="63" t="s">
        <v>3024</v>
      </c>
      <c r="GW154" s="8"/>
      <c r="GX154" s="8"/>
      <c r="GY154" s="50"/>
      <c r="GZ154" s="8"/>
      <c r="HA154" s="50"/>
      <c r="HC154" s="138"/>
      <c r="HD154" s="138"/>
      <c r="HE154" s="138"/>
      <c r="HF154" s="138"/>
      <c r="HG154" s="138"/>
      <c r="HH154" s="141"/>
      <c r="HI154" s="141"/>
      <c r="HJ154" s="141"/>
      <c r="HK154" s="141"/>
      <c r="HL154" s="138"/>
      <c r="HM154" s="141"/>
      <c r="HN154" s="138"/>
    </row>
    <row r="155" spans="1:222" s="1" customFormat="1" ht="22.5">
      <c r="A155" s="64"/>
      <c r="B155" s="65" t="s">
        <v>3025</v>
      </c>
      <c r="C155" s="572" t="s">
        <v>3026</v>
      </c>
      <c r="D155" s="572"/>
      <c r="E155" s="572"/>
      <c r="F155" s="572"/>
      <c r="G155" s="572"/>
      <c r="H155" s="572"/>
      <c r="I155" s="572"/>
      <c r="J155" s="572"/>
      <c r="K155" s="572"/>
      <c r="L155" s="572"/>
      <c r="M155" s="572"/>
      <c r="N155" s="572"/>
      <c r="O155" s="572"/>
      <c r="P155" s="587"/>
      <c r="GO155" s="50"/>
      <c r="GP155" s="50"/>
      <c r="GQ155" s="50"/>
      <c r="GR155" s="50"/>
      <c r="GS155" s="50"/>
      <c r="GT155" s="50"/>
      <c r="GU155" s="50"/>
      <c r="GV155" s="63" t="s">
        <v>3026</v>
      </c>
      <c r="GW155" s="8"/>
      <c r="GX155" s="8"/>
      <c r="GY155" s="50"/>
      <c r="GZ155" s="8"/>
      <c r="HA155" s="50"/>
      <c r="HC155" s="138"/>
      <c r="HD155" s="138"/>
      <c r="HE155" s="138"/>
      <c r="HF155" s="138"/>
      <c r="HG155" s="138"/>
      <c r="HH155" s="141"/>
      <c r="HI155" s="141"/>
      <c r="HJ155" s="141"/>
      <c r="HK155" s="141"/>
      <c r="HL155" s="138"/>
      <c r="HM155" s="141"/>
      <c r="HN155" s="138"/>
    </row>
    <row r="156" spans="1:222" s="1" customFormat="1" ht="15">
      <c r="A156" s="66"/>
      <c r="B156" s="67" t="s">
        <v>58</v>
      </c>
      <c r="C156" s="581" t="s">
        <v>66</v>
      </c>
      <c r="D156" s="581"/>
      <c r="E156" s="581"/>
      <c r="F156" s="581"/>
      <c r="G156" s="581"/>
      <c r="H156" s="68" t="s">
        <v>67</v>
      </c>
      <c r="I156" s="69"/>
      <c r="J156" s="69"/>
      <c r="K156" s="127">
        <v>31.103999999999999</v>
      </c>
      <c r="L156" s="70"/>
      <c r="M156" s="69"/>
      <c r="N156" s="70"/>
      <c r="O156" s="69"/>
      <c r="P156" s="71">
        <v>31245.46</v>
      </c>
      <c r="GO156" s="50"/>
      <c r="GP156" s="50"/>
      <c r="GQ156" s="50"/>
      <c r="GR156" s="50"/>
      <c r="GS156" s="50"/>
      <c r="GT156" s="50"/>
      <c r="GU156" s="50"/>
      <c r="GW156" s="8" t="s">
        <v>66</v>
      </c>
      <c r="GX156" s="8"/>
      <c r="GY156" s="50"/>
      <c r="GZ156" s="8"/>
      <c r="HA156" s="50"/>
      <c r="HC156" s="138"/>
      <c r="HD156" s="138"/>
      <c r="HE156" s="138"/>
      <c r="HF156" s="138"/>
      <c r="HG156" s="138"/>
      <c r="HH156" s="141"/>
      <c r="HI156" s="141"/>
      <c r="HJ156" s="141"/>
      <c r="HK156" s="141"/>
      <c r="HL156" s="138"/>
      <c r="HM156" s="141"/>
      <c r="HN156" s="138"/>
    </row>
    <row r="157" spans="1:222" s="1" customFormat="1" ht="15">
      <c r="A157" s="73"/>
      <c r="B157" s="67" t="s">
        <v>3027</v>
      </c>
      <c r="C157" s="581" t="s">
        <v>3028</v>
      </c>
      <c r="D157" s="581"/>
      <c r="E157" s="581"/>
      <c r="F157" s="581"/>
      <c r="G157" s="581"/>
      <c r="H157" s="68" t="s">
        <v>67</v>
      </c>
      <c r="I157" s="96">
        <v>3.24</v>
      </c>
      <c r="J157" s="96">
        <v>0.64</v>
      </c>
      <c r="K157" s="128">
        <v>12.441599999999999</v>
      </c>
      <c r="L157" s="129"/>
      <c r="M157" s="130"/>
      <c r="N157" s="77">
        <v>761.74</v>
      </c>
      <c r="O157" s="69"/>
      <c r="P157" s="71">
        <v>9477.26</v>
      </c>
      <c r="GO157" s="50"/>
      <c r="GP157" s="50"/>
      <c r="GQ157" s="50"/>
      <c r="GR157" s="50"/>
      <c r="GS157" s="50"/>
      <c r="GT157" s="50"/>
      <c r="GU157" s="50"/>
      <c r="GW157" s="8"/>
      <c r="GX157" s="8" t="s">
        <v>3028</v>
      </c>
      <c r="GY157" s="50"/>
      <c r="GZ157" s="8"/>
      <c r="HA157" s="50"/>
      <c r="HC157" s="138"/>
      <c r="HD157" s="138"/>
      <c r="HE157" s="138"/>
      <c r="HF157" s="138"/>
      <c r="HG157" s="138"/>
      <c r="HH157" s="141"/>
      <c r="HI157" s="141"/>
      <c r="HJ157" s="141"/>
      <c r="HK157" s="141"/>
      <c r="HL157" s="138"/>
      <c r="HM157" s="141"/>
      <c r="HN157" s="138"/>
    </row>
    <row r="158" spans="1:222" s="1" customFormat="1" ht="15">
      <c r="A158" s="73"/>
      <c r="B158" s="67" t="s">
        <v>2561</v>
      </c>
      <c r="C158" s="581" t="s">
        <v>2562</v>
      </c>
      <c r="D158" s="581"/>
      <c r="E158" s="581"/>
      <c r="F158" s="581"/>
      <c r="G158" s="581"/>
      <c r="H158" s="68" t="s">
        <v>67</v>
      </c>
      <c r="I158" s="96">
        <v>4.8600000000000003</v>
      </c>
      <c r="J158" s="96">
        <v>0.64</v>
      </c>
      <c r="K158" s="128">
        <v>18.662400000000002</v>
      </c>
      <c r="L158" s="129"/>
      <c r="M158" s="130"/>
      <c r="N158" s="77">
        <v>1166.42</v>
      </c>
      <c r="O158" s="69"/>
      <c r="P158" s="71">
        <v>21768.2</v>
      </c>
      <c r="GO158" s="50"/>
      <c r="GP158" s="50"/>
      <c r="GQ158" s="50"/>
      <c r="GR158" s="50"/>
      <c r="GS158" s="50"/>
      <c r="GT158" s="50"/>
      <c r="GU158" s="50"/>
      <c r="GW158" s="8"/>
      <c r="GX158" s="8" t="s">
        <v>2562</v>
      </c>
      <c r="GY158" s="50"/>
      <c r="GZ158" s="8"/>
      <c r="HA158" s="50"/>
      <c r="HC158" s="138"/>
      <c r="HD158" s="138"/>
      <c r="HE158" s="138"/>
      <c r="HF158" s="138"/>
      <c r="HG158" s="138"/>
      <c r="HH158" s="141"/>
      <c r="HI158" s="141"/>
      <c r="HJ158" s="141"/>
      <c r="HK158" s="141"/>
      <c r="HL158" s="138"/>
      <c r="HM158" s="141"/>
      <c r="HN158" s="138"/>
    </row>
    <row r="159" spans="1:222" s="1" customFormat="1" ht="15">
      <c r="A159" s="79"/>
      <c r="B159" s="65"/>
      <c r="C159" s="579" t="s">
        <v>99</v>
      </c>
      <c r="D159" s="579"/>
      <c r="E159" s="579"/>
      <c r="F159" s="579"/>
      <c r="G159" s="579"/>
      <c r="H159" s="53"/>
      <c r="I159" s="54"/>
      <c r="J159" s="54"/>
      <c r="K159" s="54"/>
      <c r="L159" s="57"/>
      <c r="M159" s="54"/>
      <c r="N159" s="80"/>
      <c r="O159" s="54"/>
      <c r="P159" s="81">
        <v>31245.46</v>
      </c>
      <c r="GO159" s="50"/>
      <c r="GP159" s="50"/>
      <c r="GQ159" s="50"/>
      <c r="GR159" s="50"/>
      <c r="GS159" s="50"/>
      <c r="GT159" s="50"/>
      <c r="GU159" s="50"/>
      <c r="GW159" s="8"/>
      <c r="GX159" s="8"/>
      <c r="GY159" s="50" t="s">
        <v>99</v>
      </c>
      <c r="GZ159" s="8"/>
      <c r="HA159" s="50"/>
      <c r="HC159" s="138"/>
      <c r="HD159" s="138"/>
      <c r="HE159" s="138"/>
      <c r="HF159" s="138"/>
      <c r="HG159" s="138"/>
      <c r="HH159" s="141"/>
      <c r="HI159" s="141"/>
      <c r="HJ159" s="141"/>
      <c r="HK159" s="141"/>
      <c r="HL159" s="138"/>
      <c r="HM159" s="141"/>
      <c r="HN159" s="138"/>
    </row>
    <row r="160" spans="1:222" s="1" customFormat="1" ht="15">
      <c r="A160" s="78"/>
      <c r="B160" s="67"/>
      <c r="C160" s="581" t="s">
        <v>104</v>
      </c>
      <c r="D160" s="581"/>
      <c r="E160" s="581"/>
      <c r="F160" s="581"/>
      <c r="G160" s="581"/>
      <c r="H160" s="68"/>
      <c r="I160" s="69"/>
      <c r="J160" s="69"/>
      <c r="K160" s="69"/>
      <c r="L160" s="70"/>
      <c r="M160" s="69"/>
      <c r="N160" s="70"/>
      <c r="O160" s="69"/>
      <c r="P160" s="71">
        <v>31245.46</v>
      </c>
      <c r="GO160" s="50"/>
      <c r="GP160" s="50"/>
      <c r="GQ160" s="50"/>
      <c r="GR160" s="50"/>
      <c r="GS160" s="50"/>
      <c r="GT160" s="50"/>
      <c r="GU160" s="50"/>
      <c r="GW160" s="8"/>
      <c r="GX160" s="8"/>
      <c r="GY160" s="50"/>
      <c r="GZ160" s="8" t="s">
        <v>104</v>
      </c>
      <c r="HA160" s="50"/>
      <c r="HC160" s="138"/>
      <c r="HD160" s="138"/>
      <c r="HE160" s="138"/>
      <c r="HF160" s="138"/>
      <c r="HG160" s="138"/>
      <c r="HH160" s="141"/>
      <c r="HI160" s="141"/>
      <c r="HJ160" s="141"/>
      <c r="HK160" s="141"/>
      <c r="HL160" s="138"/>
      <c r="HM160" s="141"/>
      <c r="HN160" s="138"/>
    </row>
    <row r="161" spans="1:222" s="1" customFormat="1" ht="23.25">
      <c r="A161" s="78"/>
      <c r="B161" s="67" t="s">
        <v>3029</v>
      </c>
      <c r="C161" s="581" t="s">
        <v>3030</v>
      </c>
      <c r="D161" s="581"/>
      <c r="E161" s="581"/>
      <c r="F161" s="581"/>
      <c r="G161" s="581"/>
      <c r="H161" s="68" t="s">
        <v>103</v>
      </c>
      <c r="I161" s="82">
        <v>75</v>
      </c>
      <c r="J161" s="69"/>
      <c r="K161" s="82">
        <v>75</v>
      </c>
      <c r="L161" s="70"/>
      <c r="M161" s="69"/>
      <c r="N161" s="70"/>
      <c r="O161" s="69"/>
      <c r="P161" s="71">
        <v>23434.1</v>
      </c>
      <c r="GO161" s="50"/>
      <c r="GP161" s="50"/>
      <c r="GQ161" s="50"/>
      <c r="GR161" s="50"/>
      <c r="GS161" s="50"/>
      <c r="GT161" s="50"/>
      <c r="GU161" s="50"/>
      <c r="GW161" s="8"/>
      <c r="GX161" s="8"/>
      <c r="GY161" s="50"/>
      <c r="GZ161" s="8" t="s">
        <v>3030</v>
      </c>
      <c r="HA161" s="50"/>
      <c r="HC161" s="138"/>
      <c r="HD161" s="138"/>
      <c r="HE161" s="138"/>
      <c r="HF161" s="138"/>
      <c r="HG161" s="138"/>
      <c r="HH161" s="141"/>
      <c r="HI161" s="141"/>
      <c r="HJ161" s="141"/>
      <c r="HK161" s="141"/>
      <c r="HL161" s="138"/>
      <c r="HM161" s="141"/>
      <c r="HN161" s="138"/>
    </row>
    <row r="162" spans="1:222" s="1" customFormat="1" ht="23.25">
      <c r="A162" s="78"/>
      <c r="B162" s="67" t="s">
        <v>3031</v>
      </c>
      <c r="C162" s="581" t="s">
        <v>3032</v>
      </c>
      <c r="D162" s="581"/>
      <c r="E162" s="581"/>
      <c r="F162" s="581"/>
      <c r="G162" s="581"/>
      <c r="H162" s="68" t="s">
        <v>103</v>
      </c>
      <c r="I162" s="82">
        <v>36</v>
      </c>
      <c r="J162" s="69"/>
      <c r="K162" s="82">
        <v>36</v>
      </c>
      <c r="L162" s="70"/>
      <c r="M162" s="69"/>
      <c r="N162" s="70"/>
      <c r="O162" s="69"/>
      <c r="P162" s="71">
        <v>11248.37</v>
      </c>
      <c r="GO162" s="50"/>
      <c r="GP162" s="50"/>
      <c r="GQ162" s="50"/>
      <c r="GR162" s="50"/>
      <c r="GS162" s="50"/>
      <c r="GT162" s="50"/>
      <c r="GU162" s="50"/>
      <c r="GW162" s="8"/>
      <c r="GX162" s="8"/>
      <c r="GY162" s="50"/>
      <c r="GZ162" s="8" t="s">
        <v>3032</v>
      </c>
      <c r="HA162" s="50"/>
      <c r="HC162" s="138"/>
      <c r="HD162" s="138"/>
      <c r="HE162" s="138"/>
      <c r="HF162" s="138"/>
      <c r="HG162" s="138"/>
      <c r="HH162" s="141"/>
      <c r="HI162" s="141"/>
      <c r="HJ162" s="141"/>
      <c r="HK162" s="141"/>
      <c r="HL162" s="138"/>
      <c r="HM162" s="141"/>
      <c r="HN162" s="138"/>
    </row>
    <row r="163" spans="1:222" s="1" customFormat="1" ht="15">
      <c r="A163" s="84"/>
      <c r="B163" s="85"/>
      <c r="C163" s="579" t="s">
        <v>109</v>
      </c>
      <c r="D163" s="579"/>
      <c r="E163" s="579"/>
      <c r="F163" s="579"/>
      <c r="G163" s="579"/>
      <c r="H163" s="53"/>
      <c r="I163" s="54"/>
      <c r="J163" s="54"/>
      <c r="K163" s="54"/>
      <c r="L163" s="57"/>
      <c r="M163" s="54"/>
      <c r="N163" s="80">
        <v>10987.99</v>
      </c>
      <c r="O163" s="54"/>
      <c r="P163" s="81">
        <v>65927.929999999993</v>
      </c>
      <c r="GO163" s="50"/>
      <c r="GP163" s="50"/>
      <c r="GQ163" s="50"/>
      <c r="GR163" s="50"/>
      <c r="GS163" s="50"/>
      <c r="GT163" s="50"/>
      <c r="GU163" s="50"/>
      <c r="GW163" s="8"/>
      <c r="GX163" s="8"/>
      <c r="GY163" s="50"/>
      <c r="GZ163" s="8"/>
      <c r="HA163" s="50" t="s">
        <v>109</v>
      </c>
      <c r="HC163" s="138"/>
      <c r="HD163" s="138"/>
      <c r="HE163" s="138"/>
      <c r="HF163" s="138"/>
      <c r="HG163" s="138"/>
      <c r="HH163" s="141"/>
      <c r="HI163" s="141"/>
      <c r="HJ163" s="141"/>
      <c r="HK163" s="141"/>
      <c r="HL163" s="138"/>
      <c r="HM163" s="141"/>
      <c r="HN163" s="138"/>
    </row>
    <row r="164" spans="1:222" s="1" customFormat="1" ht="0.75" customHeight="1">
      <c r="A164" s="86"/>
      <c r="B164" s="87"/>
      <c r="C164" s="87"/>
      <c r="D164" s="87"/>
      <c r="E164" s="87"/>
      <c r="F164" s="87"/>
      <c r="G164" s="87"/>
      <c r="H164" s="88"/>
      <c r="I164" s="89"/>
      <c r="J164" s="89"/>
      <c r="K164" s="89"/>
      <c r="L164" s="90"/>
      <c r="M164" s="89"/>
      <c r="N164" s="90"/>
      <c r="O164" s="89"/>
      <c r="P164" s="91"/>
      <c r="GO164" s="50"/>
      <c r="GP164" s="50"/>
      <c r="GQ164" s="50"/>
      <c r="GR164" s="50"/>
      <c r="GS164" s="50"/>
      <c r="GT164" s="50"/>
      <c r="GU164" s="50"/>
      <c r="GW164" s="8"/>
      <c r="GX164" s="8"/>
      <c r="GY164" s="50"/>
      <c r="GZ164" s="8"/>
      <c r="HA164" s="50"/>
      <c r="HC164" s="138"/>
      <c r="HD164" s="138"/>
      <c r="HE164" s="138"/>
      <c r="HF164" s="138"/>
      <c r="HG164" s="138"/>
      <c r="HH164" s="141"/>
      <c r="HI164" s="141"/>
      <c r="HJ164" s="141"/>
      <c r="HK164" s="141"/>
      <c r="HL164" s="138"/>
      <c r="HM164" s="141"/>
      <c r="HN164" s="138"/>
    </row>
    <row r="165" spans="1:222" s="1" customFormat="1" ht="22.5">
      <c r="A165" s="51" t="s">
        <v>203</v>
      </c>
      <c r="B165" s="52" t="s">
        <v>3060</v>
      </c>
      <c r="C165" s="580" t="s">
        <v>3061</v>
      </c>
      <c r="D165" s="580"/>
      <c r="E165" s="580"/>
      <c r="F165" s="580"/>
      <c r="G165" s="580"/>
      <c r="H165" s="53" t="s">
        <v>3035</v>
      </c>
      <c r="I165" s="54">
        <v>6</v>
      </c>
      <c r="J165" s="55">
        <v>1</v>
      </c>
      <c r="K165" s="55">
        <v>6</v>
      </c>
      <c r="L165" s="57"/>
      <c r="M165" s="54"/>
      <c r="N165" s="57"/>
      <c r="O165" s="54"/>
      <c r="P165" s="58"/>
      <c r="Q165" s="59"/>
      <c r="R165" s="60"/>
      <c r="GO165" s="50"/>
      <c r="GP165" s="50"/>
      <c r="GQ165" s="50" t="s">
        <v>3061</v>
      </c>
      <c r="GR165" s="50" t="s">
        <v>6</v>
      </c>
      <c r="GS165" s="50" t="s">
        <v>6</v>
      </c>
      <c r="GT165" s="50" t="s">
        <v>6</v>
      </c>
      <c r="GU165" s="50" t="s">
        <v>6</v>
      </c>
      <c r="GW165" s="8"/>
      <c r="GX165" s="8"/>
      <c r="GY165" s="50"/>
      <c r="GZ165" s="8"/>
      <c r="HA165" s="50"/>
      <c r="HC165" s="138"/>
      <c r="HD165" s="138"/>
      <c r="HE165" s="138"/>
      <c r="HF165" s="138"/>
      <c r="HG165" s="138"/>
      <c r="HH165" s="141"/>
      <c r="HI165" s="141"/>
      <c r="HJ165" s="141"/>
      <c r="HK165" s="141"/>
      <c r="HL165" s="138"/>
      <c r="HM165" s="141"/>
      <c r="HN165" s="138"/>
    </row>
    <row r="166" spans="1:222" s="1" customFormat="1" ht="15">
      <c r="A166" s="61"/>
      <c r="B166" s="62"/>
      <c r="C166" s="578" t="s">
        <v>3059</v>
      </c>
      <c r="D166" s="578"/>
      <c r="E166" s="578"/>
      <c r="F166" s="578"/>
      <c r="G166" s="578"/>
      <c r="H166" s="578"/>
      <c r="I166" s="578"/>
      <c r="J166" s="578"/>
      <c r="K166" s="578"/>
      <c r="L166" s="578"/>
      <c r="M166" s="578"/>
      <c r="N166" s="578"/>
      <c r="O166" s="578"/>
      <c r="P166" s="585"/>
      <c r="GO166" s="50"/>
      <c r="GP166" s="50"/>
      <c r="GQ166" s="50"/>
      <c r="GR166" s="50"/>
      <c r="GS166" s="50"/>
      <c r="GT166" s="50"/>
      <c r="GU166" s="50"/>
      <c r="GW166" s="8"/>
      <c r="GX166" s="8"/>
      <c r="GY166" s="50"/>
      <c r="GZ166" s="8"/>
      <c r="HA166" s="50"/>
      <c r="HB166" s="63" t="s">
        <v>3059</v>
      </c>
      <c r="HC166" s="138"/>
      <c r="HD166" s="138"/>
      <c r="HE166" s="138"/>
      <c r="HF166" s="138"/>
      <c r="HG166" s="138"/>
      <c r="HH166" s="141"/>
      <c r="HI166" s="141"/>
      <c r="HJ166" s="141"/>
      <c r="HK166" s="141"/>
      <c r="HL166" s="138"/>
      <c r="HM166" s="141"/>
      <c r="HN166" s="138"/>
    </row>
    <row r="167" spans="1:222" s="1" customFormat="1" ht="15">
      <c r="A167" s="64"/>
      <c r="B167" s="65" t="s">
        <v>3023</v>
      </c>
      <c r="C167" s="572" t="s">
        <v>3024</v>
      </c>
      <c r="D167" s="572"/>
      <c r="E167" s="572"/>
      <c r="F167" s="572"/>
      <c r="G167" s="572"/>
      <c r="H167" s="572"/>
      <c r="I167" s="572"/>
      <c r="J167" s="572"/>
      <c r="K167" s="572"/>
      <c r="L167" s="572"/>
      <c r="M167" s="572"/>
      <c r="N167" s="572"/>
      <c r="O167" s="572"/>
      <c r="P167" s="587"/>
      <c r="GO167" s="50"/>
      <c r="GP167" s="50"/>
      <c r="GQ167" s="50"/>
      <c r="GR167" s="50"/>
      <c r="GS167" s="50"/>
      <c r="GT167" s="50"/>
      <c r="GU167" s="50"/>
      <c r="GV167" s="63" t="s">
        <v>3024</v>
      </c>
      <c r="GW167" s="8"/>
      <c r="GX167" s="8"/>
      <c r="GY167" s="50"/>
      <c r="GZ167" s="8"/>
      <c r="HA167" s="50"/>
      <c r="HC167" s="138"/>
      <c r="HD167" s="138"/>
      <c r="HE167" s="138"/>
      <c r="HF167" s="138"/>
      <c r="HG167" s="138"/>
      <c r="HH167" s="141"/>
      <c r="HI167" s="141"/>
      <c r="HJ167" s="141"/>
      <c r="HK167" s="141"/>
      <c r="HL167" s="138"/>
      <c r="HM167" s="141"/>
      <c r="HN167" s="138"/>
    </row>
    <row r="168" spans="1:222" s="1" customFormat="1" ht="22.5">
      <c r="A168" s="64"/>
      <c r="B168" s="65" t="s">
        <v>3025</v>
      </c>
      <c r="C168" s="572" t="s">
        <v>3026</v>
      </c>
      <c r="D168" s="572"/>
      <c r="E168" s="572"/>
      <c r="F168" s="572"/>
      <c r="G168" s="572"/>
      <c r="H168" s="572"/>
      <c r="I168" s="572"/>
      <c r="J168" s="572"/>
      <c r="K168" s="572"/>
      <c r="L168" s="572"/>
      <c r="M168" s="572"/>
      <c r="N168" s="572"/>
      <c r="O168" s="572"/>
      <c r="P168" s="587"/>
      <c r="GO168" s="50"/>
      <c r="GP168" s="50"/>
      <c r="GQ168" s="50"/>
      <c r="GR168" s="50"/>
      <c r="GS168" s="50"/>
      <c r="GT168" s="50"/>
      <c r="GU168" s="50"/>
      <c r="GV168" s="63" t="s">
        <v>3026</v>
      </c>
      <c r="GW168" s="8"/>
      <c r="GX168" s="8"/>
      <c r="GY168" s="50"/>
      <c r="GZ168" s="8"/>
      <c r="HA168" s="50"/>
      <c r="HC168" s="138"/>
      <c r="HD168" s="138"/>
      <c r="HE168" s="138"/>
      <c r="HF168" s="138"/>
      <c r="HG168" s="138"/>
      <c r="HH168" s="141"/>
      <c r="HI168" s="141"/>
      <c r="HJ168" s="141"/>
      <c r="HK168" s="141"/>
      <c r="HL168" s="138"/>
      <c r="HM168" s="141"/>
      <c r="HN168" s="138"/>
    </row>
    <row r="169" spans="1:222" s="1" customFormat="1" ht="15">
      <c r="A169" s="66"/>
      <c r="B169" s="67" t="s">
        <v>58</v>
      </c>
      <c r="C169" s="581" t="s">
        <v>66</v>
      </c>
      <c r="D169" s="581"/>
      <c r="E169" s="581"/>
      <c r="F169" s="581"/>
      <c r="G169" s="581"/>
      <c r="H169" s="68" t="s">
        <v>67</v>
      </c>
      <c r="I169" s="69"/>
      <c r="J169" s="69"/>
      <c r="K169" s="128">
        <v>9.3312000000000008</v>
      </c>
      <c r="L169" s="70"/>
      <c r="M169" s="69"/>
      <c r="N169" s="70"/>
      <c r="O169" s="69"/>
      <c r="P169" s="71">
        <v>9953.09</v>
      </c>
      <c r="GO169" s="50"/>
      <c r="GP169" s="50"/>
      <c r="GQ169" s="50"/>
      <c r="GR169" s="50"/>
      <c r="GS169" s="50"/>
      <c r="GT169" s="50"/>
      <c r="GU169" s="50"/>
      <c r="GW169" s="8" t="s">
        <v>66</v>
      </c>
      <c r="GX169" s="8"/>
      <c r="GY169" s="50"/>
      <c r="GZ169" s="8"/>
      <c r="HA169" s="50"/>
      <c r="HC169" s="138"/>
      <c r="HD169" s="138"/>
      <c r="HE169" s="138"/>
      <c r="HF169" s="138"/>
      <c r="HG169" s="138"/>
      <c r="HH169" s="141"/>
      <c r="HI169" s="141"/>
      <c r="HJ169" s="141"/>
      <c r="HK169" s="141"/>
      <c r="HL169" s="138"/>
      <c r="HM169" s="141"/>
      <c r="HN169" s="138"/>
    </row>
    <row r="170" spans="1:222" s="1" customFormat="1" ht="15">
      <c r="A170" s="73"/>
      <c r="B170" s="67" t="s">
        <v>3037</v>
      </c>
      <c r="C170" s="581" t="s">
        <v>3038</v>
      </c>
      <c r="D170" s="581"/>
      <c r="E170" s="581"/>
      <c r="F170" s="581"/>
      <c r="G170" s="581"/>
      <c r="H170" s="68" t="s">
        <v>67</v>
      </c>
      <c r="I170" s="96">
        <v>0.97</v>
      </c>
      <c r="J170" s="96">
        <v>0.64</v>
      </c>
      <c r="K170" s="128">
        <v>3.7248000000000001</v>
      </c>
      <c r="L170" s="129"/>
      <c r="M170" s="130"/>
      <c r="N170" s="77">
        <v>916.47</v>
      </c>
      <c r="O170" s="69"/>
      <c r="P170" s="71">
        <v>3413.67</v>
      </c>
      <c r="GO170" s="50"/>
      <c r="GP170" s="50"/>
      <c r="GQ170" s="50"/>
      <c r="GR170" s="50"/>
      <c r="GS170" s="50"/>
      <c r="GT170" s="50"/>
      <c r="GU170" s="50"/>
      <c r="GW170" s="8"/>
      <c r="GX170" s="8" t="s">
        <v>3038</v>
      </c>
      <c r="GY170" s="50"/>
      <c r="GZ170" s="8"/>
      <c r="HA170" s="50"/>
      <c r="HC170" s="138"/>
      <c r="HD170" s="138"/>
      <c r="HE170" s="138"/>
      <c r="HF170" s="138"/>
      <c r="HG170" s="138"/>
      <c r="HH170" s="141"/>
      <c r="HI170" s="141"/>
      <c r="HJ170" s="141"/>
      <c r="HK170" s="141"/>
      <c r="HL170" s="138"/>
      <c r="HM170" s="141"/>
      <c r="HN170" s="138"/>
    </row>
    <row r="171" spans="1:222" s="1" customFormat="1" ht="15">
      <c r="A171" s="73"/>
      <c r="B171" s="67" t="s">
        <v>2561</v>
      </c>
      <c r="C171" s="581" t="s">
        <v>2562</v>
      </c>
      <c r="D171" s="581"/>
      <c r="E171" s="581"/>
      <c r="F171" s="581"/>
      <c r="G171" s="581"/>
      <c r="H171" s="68" t="s">
        <v>67</v>
      </c>
      <c r="I171" s="96">
        <v>1.46</v>
      </c>
      <c r="J171" s="96">
        <v>0.64</v>
      </c>
      <c r="K171" s="128">
        <v>5.6063999999999998</v>
      </c>
      <c r="L171" s="129"/>
      <c r="M171" s="130"/>
      <c r="N171" s="77">
        <v>1166.42</v>
      </c>
      <c r="O171" s="69"/>
      <c r="P171" s="71">
        <v>6539.42</v>
      </c>
      <c r="GO171" s="50"/>
      <c r="GP171" s="50"/>
      <c r="GQ171" s="50"/>
      <c r="GR171" s="50"/>
      <c r="GS171" s="50"/>
      <c r="GT171" s="50"/>
      <c r="GU171" s="50"/>
      <c r="GW171" s="8"/>
      <c r="GX171" s="8" t="s">
        <v>2562</v>
      </c>
      <c r="GY171" s="50"/>
      <c r="GZ171" s="8"/>
      <c r="HA171" s="50"/>
      <c r="HC171" s="138"/>
      <c r="HD171" s="138"/>
      <c r="HE171" s="138"/>
      <c r="HF171" s="138"/>
      <c r="HG171" s="138"/>
      <c r="HH171" s="141"/>
      <c r="HI171" s="141"/>
      <c r="HJ171" s="141"/>
      <c r="HK171" s="141"/>
      <c r="HL171" s="138"/>
      <c r="HM171" s="141"/>
      <c r="HN171" s="138"/>
    </row>
    <row r="172" spans="1:222" s="1" customFormat="1" ht="15">
      <c r="A172" s="79"/>
      <c r="B172" s="65"/>
      <c r="C172" s="579" t="s">
        <v>99</v>
      </c>
      <c r="D172" s="579"/>
      <c r="E172" s="579"/>
      <c r="F172" s="579"/>
      <c r="G172" s="579"/>
      <c r="H172" s="53"/>
      <c r="I172" s="54"/>
      <c r="J172" s="54"/>
      <c r="K172" s="54"/>
      <c r="L172" s="57"/>
      <c r="M172" s="54"/>
      <c r="N172" s="80"/>
      <c r="O172" s="54"/>
      <c r="P172" s="81">
        <v>9953.09</v>
      </c>
      <c r="GO172" s="50"/>
      <c r="GP172" s="50"/>
      <c r="GQ172" s="50"/>
      <c r="GR172" s="50"/>
      <c r="GS172" s="50"/>
      <c r="GT172" s="50"/>
      <c r="GU172" s="50"/>
      <c r="GW172" s="8"/>
      <c r="GX172" s="8"/>
      <c r="GY172" s="50" t="s">
        <v>99</v>
      </c>
      <c r="GZ172" s="8"/>
      <c r="HA172" s="50"/>
      <c r="HC172" s="138"/>
      <c r="HD172" s="138"/>
      <c r="HE172" s="138"/>
      <c r="HF172" s="138"/>
      <c r="HG172" s="138"/>
      <c r="HH172" s="141"/>
      <c r="HI172" s="141"/>
      <c r="HJ172" s="141"/>
      <c r="HK172" s="141"/>
      <c r="HL172" s="138"/>
      <c r="HM172" s="141"/>
      <c r="HN172" s="138"/>
    </row>
    <row r="173" spans="1:222" s="1" customFormat="1" ht="15">
      <c r="A173" s="78"/>
      <c r="B173" s="67"/>
      <c r="C173" s="581" t="s">
        <v>104</v>
      </c>
      <c r="D173" s="581"/>
      <c r="E173" s="581"/>
      <c r="F173" s="581"/>
      <c r="G173" s="581"/>
      <c r="H173" s="68"/>
      <c r="I173" s="69"/>
      <c r="J173" s="69"/>
      <c r="K173" s="69"/>
      <c r="L173" s="70"/>
      <c r="M173" s="69"/>
      <c r="N173" s="70"/>
      <c r="O173" s="69"/>
      <c r="P173" s="71">
        <v>9953.09</v>
      </c>
      <c r="GO173" s="50"/>
      <c r="GP173" s="50"/>
      <c r="GQ173" s="50"/>
      <c r="GR173" s="50"/>
      <c r="GS173" s="50"/>
      <c r="GT173" s="50"/>
      <c r="GU173" s="50"/>
      <c r="GW173" s="8"/>
      <c r="GX173" s="8"/>
      <c r="GY173" s="50"/>
      <c r="GZ173" s="8" t="s">
        <v>104</v>
      </c>
      <c r="HA173" s="50"/>
      <c r="HC173" s="138"/>
      <c r="HD173" s="138"/>
      <c r="HE173" s="138"/>
      <c r="HF173" s="138"/>
      <c r="HG173" s="138"/>
      <c r="HH173" s="141"/>
      <c r="HI173" s="141"/>
      <c r="HJ173" s="141"/>
      <c r="HK173" s="141"/>
      <c r="HL173" s="138"/>
      <c r="HM173" s="141"/>
      <c r="HN173" s="138"/>
    </row>
    <row r="174" spans="1:222" s="1" customFormat="1" ht="23.25">
      <c r="A174" s="78"/>
      <c r="B174" s="67" t="s">
        <v>3029</v>
      </c>
      <c r="C174" s="581" t="s">
        <v>3030</v>
      </c>
      <c r="D174" s="581"/>
      <c r="E174" s="581"/>
      <c r="F174" s="581"/>
      <c r="G174" s="581"/>
      <c r="H174" s="68" t="s">
        <v>103</v>
      </c>
      <c r="I174" s="82">
        <v>75</v>
      </c>
      <c r="J174" s="69"/>
      <c r="K174" s="82">
        <v>75</v>
      </c>
      <c r="L174" s="70"/>
      <c r="M174" s="69"/>
      <c r="N174" s="70"/>
      <c r="O174" s="69"/>
      <c r="P174" s="71">
        <v>7464.82</v>
      </c>
      <c r="GO174" s="50"/>
      <c r="GP174" s="50"/>
      <c r="GQ174" s="50"/>
      <c r="GR174" s="50"/>
      <c r="GS174" s="50"/>
      <c r="GT174" s="50"/>
      <c r="GU174" s="50"/>
      <c r="GW174" s="8"/>
      <c r="GX174" s="8"/>
      <c r="GY174" s="50"/>
      <c r="GZ174" s="8" t="s">
        <v>3030</v>
      </c>
      <c r="HA174" s="50"/>
      <c r="HC174" s="138"/>
      <c r="HD174" s="138"/>
      <c r="HE174" s="138"/>
      <c r="HF174" s="138"/>
      <c r="HG174" s="138"/>
      <c r="HH174" s="141"/>
      <c r="HI174" s="141"/>
      <c r="HJ174" s="141"/>
      <c r="HK174" s="141"/>
      <c r="HL174" s="138"/>
      <c r="HM174" s="141"/>
      <c r="HN174" s="138"/>
    </row>
    <row r="175" spans="1:222" s="1" customFormat="1" ht="23.25">
      <c r="A175" s="78"/>
      <c r="B175" s="67" t="s">
        <v>3031</v>
      </c>
      <c r="C175" s="581" t="s">
        <v>3032</v>
      </c>
      <c r="D175" s="581"/>
      <c r="E175" s="581"/>
      <c r="F175" s="581"/>
      <c r="G175" s="581"/>
      <c r="H175" s="68" t="s">
        <v>103</v>
      </c>
      <c r="I175" s="82">
        <v>36</v>
      </c>
      <c r="J175" s="69"/>
      <c r="K175" s="82">
        <v>36</v>
      </c>
      <c r="L175" s="70"/>
      <c r="M175" s="69"/>
      <c r="N175" s="70"/>
      <c r="O175" s="69"/>
      <c r="P175" s="71">
        <v>3583.11</v>
      </c>
      <c r="GO175" s="50"/>
      <c r="GP175" s="50"/>
      <c r="GQ175" s="50"/>
      <c r="GR175" s="50"/>
      <c r="GS175" s="50"/>
      <c r="GT175" s="50"/>
      <c r="GU175" s="50"/>
      <c r="GW175" s="8"/>
      <c r="GX175" s="8"/>
      <c r="GY175" s="50"/>
      <c r="GZ175" s="8" t="s">
        <v>3032</v>
      </c>
      <c r="HA175" s="50"/>
      <c r="HC175" s="138"/>
      <c r="HD175" s="138"/>
      <c r="HE175" s="138"/>
      <c r="HF175" s="138"/>
      <c r="HG175" s="138"/>
      <c r="HH175" s="141"/>
      <c r="HI175" s="141"/>
      <c r="HJ175" s="141"/>
      <c r="HK175" s="141"/>
      <c r="HL175" s="138"/>
      <c r="HM175" s="141"/>
      <c r="HN175" s="138"/>
    </row>
    <row r="176" spans="1:222" s="1" customFormat="1" ht="15">
      <c r="A176" s="84"/>
      <c r="B176" s="85"/>
      <c r="C176" s="579" t="s">
        <v>109</v>
      </c>
      <c r="D176" s="579"/>
      <c r="E176" s="579"/>
      <c r="F176" s="579"/>
      <c r="G176" s="579"/>
      <c r="H176" s="53"/>
      <c r="I176" s="54"/>
      <c r="J176" s="54"/>
      <c r="K176" s="54"/>
      <c r="L176" s="57"/>
      <c r="M176" s="54"/>
      <c r="N176" s="80">
        <v>3500.17</v>
      </c>
      <c r="O176" s="54"/>
      <c r="P176" s="81">
        <v>21001.02</v>
      </c>
      <c r="GO176" s="50"/>
      <c r="GP176" s="50"/>
      <c r="GQ176" s="50"/>
      <c r="GR176" s="50"/>
      <c r="GS176" s="50"/>
      <c r="GT176" s="50"/>
      <c r="GU176" s="50"/>
      <c r="GW176" s="8"/>
      <c r="GX176" s="8"/>
      <c r="GY176" s="50"/>
      <c r="GZ176" s="8"/>
      <c r="HA176" s="50" t="s">
        <v>109</v>
      </c>
      <c r="HC176" s="138"/>
      <c r="HD176" s="138"/>
      <c r="HE176" s="138"/>
      <c r="HF176" s="138"/>
      <c r="HG176" s="138"/>
      <c r="HH176" s="141"/>
      <c r="HI176" s="141"/>
      <c r="HJ176" s="141"/>
      <c r="HK176" s="141"/>
      <c r="HL176" s="138"/>
      <c r="HM176" s="141"/>
      <c r="HN176" s="138"/>
    </row>
    <row r="177" spans="1:222" s="1" customFormat="1" ht="0.75" customHeight="1">
      <c r="A177" s="86"/>
      <c r="B177" s="87"/>
      <c r="C177" s="87"/>
      <c r="D177" s="87"/>
      <c r="E177" s="87"/>
      <c r="F177" s="87"/>
      <c r="G177" s="87"/>
      <c r="H177" s="88"/>
      <c r="I177" s="89"/>
      <c r="J177" s="89"/>
      <c r="K177" s="89"/>
      <c r="L177" s="90"/>
      <c r="M177" s="89"/>
      <c r="N177" s="90"/>
      <c r="O177" s="89"/>
      <c r="P177" s="91"/>
      <c r="GO177" s="50"/>
      <c r="GP177" s="50"/>
      <c r="GQ177" s="50"/>
      <c r="GR177" s="50"/>
      <c r="GS177" s="50"/>
      <c r="GT177" s="50"/>
      <c r="GU177" s="50"/>
      <c r="GW177" s="8"/>
      <c r="GX177" s="8"/>
      <c r="GY177" s="50"/>
      <c r="GZ177" s="8"/>
      <c r="HA177" s="50"/>
      <c r="HC177" s="138"/>
      <c r="HD177" s="138"/>
      <c r="HE177" s="138"/>
      <c r="HF177" s="138"/>
      <c r="HG177" s="138"/>
      <c r="HH177" s="141"/>
      <c r="HI177" s="141"/>
      <c r="HJ177" s="141"/>
      <c r="HK177" s="141"/>
      <c r="HL177" s="138"/>
      <c r="HM177" s="141"/>
      <c r="HN177" s="138"/>
    </row>
    <row r="178" spans="1:222" s="1" customFormat="1" ht="22.5">
      <c r="A178" s="51" t="s">
        <v>215</v>
      </c>
      <c r="B178" s="52" t="s">
        <v>3062</v>
      </c>
      <c r="C178" s="580" t="s">
        <v>3063</v>
      </c>
      <c r="D178" s="580"/>
      <c r="E178" s="580"/>
      <c r="F178" s="580"/>
      <c r="G178" s="580"/>
      <c r="H178" s="53" t="s">
        <v>3035</v>
      </c>
      <c r="I178" s="54">
        <v>12</v>
      </c>
      <c r="J178" s="55">
        <v>1</v>
      </c>
      <c r="K178" s="55">
        <v>12</v>
      </c>
      <c r="L178" s="57"/>
      <c r="M178" s="54"/>
      <c r="N178" s="57"/>
      <c r="O178" s="54"/>
      <c r="P178" s="58"/>
      <c r="Q178" s="59"/>
      <c r="R178" s="60"/>
      <c r="GO178" s="50"/>
      <c r="GP178" s="50"/>
      <c r="GQ178" s="50" t="s">
        <v>3063</v>
      </c>
      <c r="GR178" s="50" t="s">
        <v>6</v>
      </c>
      <c r="GS178" s="50" t="s">
        <v>6</v>
      </c>
      <c r="GT178" s="50" t="s">
        <v>6</v>
      </c>
      <c r="GU178" s="50" t="s">
        <v>6</v>
      </c>
      <c r="GW178" s="8"/>
      <c r="GX178" s="8"/>
      <c r="GY178" s="50"/>
      <c r="GZ178" s="8"/>
      <c r="HA178" s="50"/>
      <c r="HC178" s="138"/>
      <c r="HD178" s="138"/>
      <c r="HE178" s="138"/>
      <c r="HF178" s="138"/>
      <c r="HG178" s="138"/>
      <c r="HH178" s="141"/>
      <c r="HI178" s="141"/>
      <c r="HJ178" s="141"/>
      <c r="HK178" s="141"/>
      <c r="HL178" s="138"/>
      <c r="HM178" s="141"/>
      <c r="HN178" s="138"/>
    </row>
    <row r="179" spans="1:222" s="1" customFormat="1" ht="15">
      <c r="A179" s="61"/>
      <c r="B179" s="62"/>
      <c r="C179" s="578" t="s">
        <v>3064</v>
      </c>
      <c r="D179" s="578"/>
      <c r="E179" s="578"/>
      <c r="F179" s="578"/>
      <c r="G179" s="578"/>
      <c r="H179" s="578"/>
      <c r="I179" s="578"/>
      <c r="J179" s="578"/>
      <c r="K179" s="578"/>
      <c r="L179" s="578"/>
      <c r="M179" s="578"/>
      <c r="N179" s="578"/>
      <c r="O179" s="578"/>
      <c r="P179" s="585"/>
      <c r="GO179" s="50"/>
      <c r="GP179" s="50"/>
      <c r="GQ179" s="50"/>
      <c r="GR179" s="50"/>
      <c r="GS179" s="50"/>
      <c r="GT179" s="50"/>
      <c r="GU179" s="50"/>
      <c r="GW179" s="8"/>
      <c r="GX179" s="8"/>
      <c r="GY179" s="50"/>
      <c r="GZ179" s="8"/>
      <c r="HA179" s="50"/>
      <c r="HB179" s="63" t="s">
        <v>3064</v>
      </c>
      <c r="HC179" s="138"/>
      <c r="HD179" s="138"/>
      <c r="HE179" s="138"/>
      <c r="HF179" s="138"/>
      <c r="HG179" s="138"/>
      <c r="HH179" s="141"/>
      <c r="HI179" s="141"/>
      <c r="HJ179" s="141"/>
      <c r="HK179" s="141"/>
      <c r="HL179" s="138"/>
      <c r="HM179" s="141"/>
      <c r="HN179" s="138"/>
    </row>
    <row r="180" spans="1:222" s="1" customFormat="1" ht="15">
      <c r="A180" s="64"/>
      <c r="B180" s="65" t="s">
        <v>3023</v>
      </c>
      <c r="C180" s="572" t="s">
        <v>3024</v>
      </c>
      <c r="D180" s="572"/>
      <c r="E180" s="572"/>
      <c r="F180" s="572"/>
      <c r="G180" s="572"/>
      <c r="H180" s="572"/>
      <c r="I180" s="572"/>
      <c r="J180" s="572"/>
      <c r="K180" s="572"/>
      <c r="L180" s="572"/>
      <c r="M180" s="572"/>
      <c r="N180" s="572"/>
      <c r="O180" s="572"/>
      <c r="P180" s="587"/>
      <c r="GO180" s="50"/>
      <c r="GP180" s="50"/>
      <c r="GQ180" s="50"/>
      <c r="GR180" s="50"/>
      <c r="GS180" s="50"/>
      <c r="GT180" s="50"/>
      <c r="GU180" s="50"/>
      <c r="GV180" s="63" t="s">
        <v>3024</v>
      </c>
      <c r="GW180" s="8"/>
      <c r="GX180" s="8"/>
      <c r="GY180" s="50"/>
      <c r="GZ180" s="8"/>
      <c r="HA180" s="50"/>
      <c r="HC180" s="138"/>
      <c r="HD180" s="138"/>
      <c r="HE180" s="138"/>
      <c r="HF180" s="138"/>
      <c r="HG180" s="138"/>
      <c r="HH180" s="141"/>
      <c r="HI180" s="141"/>
      <c r="HJ180" s="141"/>
      <c r="HK180" s="141"/>
      <c r="HL180" s="138"/>
      <c r="HM180" s="141"/>
      <c r="HN180" s="138"/>
    </row>
    <row r="181" spans="1:222" s="1" customFormat="1" ht="22.5">
      <c r="A181" s="64"/>
      <c r="B181" s="65" t="s">
        <v>3025</v>
      </c>
      <c r="C181" s="572" t="s">
        <v>3026</v>
      </c>
      <c r="D181" s="572"/>
      <c r="E181" s="572"/>
      <c r="F181" s="572"/>
      <c r="G181" s="572"/>
      <c r="H181" s="572"/>
      <c r="I181" s="572"/>
      <c r="J181" s="572"/>
      <c r="K181" s="572"/>
      <c r="L181" s="572"/>
      <c r="M181" s="572"/>
      <c r="N181" s="572"/>
      <c r="O181" s="572"/>
      <c r="P181" s="587"/>
      <c r="GO181" s="50"/>
      <c r="GP181" s="50"/>
      <c r="GQ181" s="50"/>
      <c r="GR181" s="50"/>
      <c r="GS181" s="50"/>
      <c r="GT181" s="50"/>
      <c r="GU181" s="50"/>
      <c r="GV181" s="63" t="s">
        <v>3026</v>
      </c>
      <c r="GW181" s="8"/>
      <c r="GX181" s="8"/>
      <c r="GY181" s="50"/>
      <c r="GZ181" s="8"/>
      <c r="HA181" s="50"/>
      <c r="HC181" s="138"/>
      <c r="HD181" s="138"/>
      <c r="HE181" s="138"/>
      <c r="HF181" s="138"/>
      <c r="HG181" s="138"/>
      <c r="HH181" s="141"/>
      <c r="HI181" s="141"/>
      <c r="HJ181" s="141"/>
      <c r="HK181" s="141"/>
      <c r="HL181" s="138"/>
      <c r="HM181" s="141"/>
      <c r="HN181" s="138"/>
    </row>
    <row r="182" spans="1:222" s="1" customFormat="1" ht="15">
      <c r="A182" s="66"/>
      <c r="B182" s="67" t="s">
        <v>58</v>
      </c>
      <c r="C182" s="581" t="s">
        <v>66</v>
      </c>
      <c r="D182" s="581"/>
      <c r="E182" s="581"/>
      <c r="F182" s="581"/>
      <c r="G182" s="581"/>
      <c r="H182" s="68" t="s">
        <v>67</v>
      </c>
      <c r="I182" s="69"/>
      <c r="J182" s="69"/>
      <c r="K182" s="128">
        <v>12.441599999999999</v>
      </c>
      <c r="L182" s="70"/>
      <c r="M182" s="69"/>
      <c r="N182" s="70"/>
      <c r="O182" s="69"/>
      <c r="P182" s="71">
        <v>13264.38</v>
      </c>
      <c r="GO182" s="50"/>
      <c r="GP182" s="50"/>
      <c r="GQ182" s="50"/>
      <c r="GR182" s="50"/>
      <c r="GS182" s="50"/>
      <c r="GT182" s="50"/>
      <c r="GU182" s="50"/>
      <c r="GW182" s="8" t="s">
        <v>66</v>
      </c>
      <c r="GX182" s="8"/>
      <c r="GY182" s="50"/>
      <c r="GZ182" s="8"/>
      <c r="HA182" s="50"/>
      <c r="HC182" s="138"/>
      <c r="HD182" s="138"/>
      <c r="HE182" s="138"/>
      <c r="HF182" s="138"/>
      <c r="HG182" s="138"/>
      <c r="HH182" s="141"/>
      <c r="HI182" s="141"/>
      <c r="HJ182" s="141"/>
      <c r="HK182" s="141"/>
      <c r="HL182" s="138"/>
      <c r="HM182" s="141"/>
      <c r="HN182" s="138"/>
    </row>
    <row r="183" spans="1:222" s="1" customFormat="1" ht="15">
      <c r="A183" s="73"/>
      <c r="B183" s="67" t="s">
        <v>3037</v>
      </c>
      <c r="C183" s="581" t="s">
        <v>3038</v>
      </c>
      <c r="D183" s="581"/>
      <c r="E183" s="581"/>
      <c r="F183" s="581"/>
      <c r="G183" s="581"/>
      <c r="H183" s="68" t="s">
        <v>67</v>
      </c>
      <c r="I183" s="96">
        <v>0.65</v>
      </c>
      <c r="J183" s="96">
        <v>0.64</v>
      </c>
      <c r="K183" s="127">
        <v>4.992</v>
      </c>
      <c r="L183" s="129"/>
      <c r="M183" s="130"/>
      <c r="N183" s="77">
        <v>916.47</v>
      </c>
      <c r="O183" s="69"/>
      <c r="P183" s="71">
        <v>4575.0200000000004</v>
      </c>
      <c r="GO183" s="50"/>
      <c r="GP183" s="50"/>
      <c r="GQ183" s="50"/>
      <c r="GR183" s="50"/>
      <c r="GS183" s="50"/>
      <c r="GT183" s="50"/>
      <c r="GU183" s="50"/>
      <c r="GW183" s="8"/>
      <c r="GX183" s="8" t="s">
        <v>3038</v>
      </c>
      <c r="GY183" s="50"/>
      <c r="GZ183" s="8"/>
      <c r="HA183" s="50"/>
      <c r="HC183" s="138"/>
      <c r="HD183" s="138"/>
      <c r="HE183" s="138"/>
      <c r="HF183" s="138"/>
      <c r="HG183" s="138"/>
      <c r="HH183" s="141"/>
      <c r="HI183" s="141"/>
      <c r="HJ183" s="141"/>
      <c r="HK183" s="141"/>
      <c r="HL183" s="138"/>
      <c r="HM183" s="141"/>
      <c r="HN183" s="138"/>
    </row>
    <row r="184" spans="1:222" s="1" customFormat="1" ht="15">
      <c r="A184" s="73"/>
      <c r="B184" s="67" t="s">
        <v>2561</v>
      </c>
      <c r="C184" s="581" t="s">
        <v>2562</v>
      </c>
      <c r="D184" s="581"/>
      <c r="E184" s="581"/>
      <c r="F184" s="581"/>
      <c r="G184" s="581"/>
      <c r="H184" s="68" t="s">
        <v>67</v>
      </c>
      <c r="I184" s="96">
        <v>0.97</v>
      </c>
      <c r="J184" s="96">
        <v>0.64</v>
      </c>
      <c r="K184" s="128">
        <v>7.4496000000000002</v>
      </c>
      <c r="L184" s="129"/>
      <c r="M184" s="130"/>
      <c r="N184" s="77">
        <v>1166.42</v>
      </c>
      <c r="O184" s="69"/>
      <c r="P184" s="71">
        <v>8689.36</v>
      </c>
      <c r="GO184" s="50"/>
      <c r="GP184" s="50"/>
      <c r="GQ184" s="50"/>
      <c r="GR184" s="50"/>
      <c r="GS184" s="50"/>
      <c r="GT184" s="50"/>
      <c r="GU184" s="50"/>
      <c r="GW184" s="8"/>
      <c r="GX184" s="8" t="s">
        <v>2562</v>
      </c>
      <c r="GY184" s="50"/>
      <c r="GZ184" s="8"/>
      <c r="HA184" s="50"/>
      <c r="HC184" s="138"/>
      <c r="HD184" s="138"/>
      <c r="HE184" s="138"/>
      <c r="HF184" s="138"/>
      <c r="HG184" s="138"/>
      <c r="HH184" s="141"/>
      <c r="HI184" s="141"/>
      <c r="HJ184" s="141"/>
      <c r="HK184" s="141"/>
      <c r="HL184" s="138"/>
      <c r="HM184" s="141"/>
      <c r="HN184" s="138"/>
    </row>
    <row r="185" spans="1:222" s="1" customFormat="1" ht="15">
      <c r="A185" s="79"/>
      <c r="B185" s="65"/>
      <c r="C185" s="579" t="s">
        <v>99</v>
      </c>
      <c r="D185" s="579"/>
      <c r="E185" s="579"/>
      <c r="F185" s="579"/>
      <c r="G185" s="579"/>
      <c r="H185" s="53"/>
      <c r="I185" s="54"/>
      <c r="J185" s="54"/>
      <c r="K185" s="54"/>
      <c r="L185" s="57"/>
      <c r="M185" s="54"/>
      <c r="N185" s="80"/>
      <c r="O185" s="54"/>
      <c r="P185" s="81">
        <v>13264.38</v>
      </c>
      <c r="GO185" s="50"/>
      <c r="GP185" s="50"/>
      <c r="GQ185" s="50"/>
      <c r="GR185" s="50"/>
      <c r="GS185" s="50"/>
      <c r="GT185" s="50"/>
      <c r="GU185" s="50"/>
      <c r="GW185" s="8"/>
      <c r="GX185" s="8"/>
      <c r="GY185" s="50" t="s">
        <v>99</v>
      </c>
      <c r="GZ185" s="8"/>
      <c r="HA185" s="50"/>
      <c r="HC185" s="138"/>
      <c r="HD185" s="138"/>
      <c r="HE185" s="138"/>
      <c r="HF185" s="138"/>
      <c r="HG185" s="138"/>
      <c r="HH185" s="141"/>
      <c r="HI185" s="141"/>
      <c r="HJ185" s="141"/>
      <c r="HK185" s="141"/>
      <c r="HL185" s="138"/>
      <c r="HM185" s="141"/>
      <c r="HN185" s="138"/>
    </row>
    <row r="186" spans="1:222" s="1" customFormat="1" ht="15">
      <c r="A186" s="78"/>
      <c r="B186" s="67"/>
      <c r="C186" s="581" t="s">
        <v>104</v>
      </c>
      <c r="D186" s="581"/>
      <c r="E186" s="581"/>
      <c r="F186" s="581"/>
      <c r="G186" s="581"/>
      <c r="H186" s="68"/>
      <c r="I186" s="69"/>
      <c r="J186" s="69"/>
      <c r="K186" s="69"/>
      <c r="L186" s="70"/>
      <c r="M186" s="69"/>
      <c r="N186" s="70"/>
      <c r="O186" s="69"/>
      <c r="P186" s="71">
        <v>13264.38</v>
      </c>
      <c r="GO186" s="50"/>
      <c r="GP186" s="50"/>
      <c r="GQ186" s="50"/>
      <c r="GR186" s="50"/>
      <c r="GS186" s="50"/>
      <c r="GT186" s="50"/>
      <c r="GU186" s="50"/>
      <c r="GW186" s="8"/>
      <c r="GX186" s="8"/>
      <c r="GY186" s="50"/>
      <c r="GZ186" s="8" t="s">
        <v>104</v>
      </c>
      <c r="HA186" s="50"/>
      <c r="HC186" s="138"/>
      <c r="HD186" s="138"/>
      <c r="HE186" s="138"/>
      <c r="HF186" s="138"/>
      <c r="HG186" s="138"/>
      <c r="HH186" s="141"/>
      <c r="HI186" s="141"/>
      <c r="HJ186" s="141"/>
      <c r="HK186" s="141"/>
      <c r="HL186" s="138"/>
      <c r="HM186" s="141"/>
      <c r="HN186" s="138"/>
    </row>
    <row r="187" spans="1:222" s="1" customFormat="1" ht="23.25">
      <c r="A187" s="78"/>
      <c r="B187" s="67" t="s">
        <v>3029</v>
      </c>
      <c r="C187" s="581" t="s">
        <v>3030</v>
      </c>
      <c r="D187" s="581"/>
      <c r="E187" s="581"/>
      <c r="F187" s="581"/>
      <c r="G187" s="581"/>
      <c r="H187" s="68" t="s">
        <v>103</v>
      </c>
      <c r="I187" s="82">
        <v>75</v>
      </c>
      <c r="J187" s="69"/>
      <c r="K187" s="82">
        <v>75</v>
      </c>
      <c r="L187" s="70"/>
      <c r="M187" s="69"/>
      <c r="N187" s="70"/>
      <c r="O187" s="69"/>
      <c r="P187" s="71">
        <v>9948.2900000000009</v>
      </c>
      <c r="GO187" s="50"/>
      <c r="GP187" s="50"/>
      <c r="GQ187" s="50"/>
      <c r="GR187" s="50"/>
      <c r="GS187" s="50"/>
      <c r="GT187" s="50"/>
      <c r="GU187" s="50"/>
      <c r="GW187" s="8"/>
      <c r="GX187" s="8"/>
      <c r="GY187" s="50"/>
      <c r="GZ187" s="8" t="s">
        <v>3030</v>
      </c>
      <c r="HA187" s="50"/>
      <c r="HC187" s="138"/>
      <c r="HD187" s="138"/>
      <c r="HE187" s="138"/>
      <c r="HF187" s="138"/>
      <c r="HG187" s="138"/>
      <c r="HH187" s="141"/>
      <c r="HI187" s="141"/>
      <c r="HJ187" s="141"/>
      <c r="HK187" s="141"/>
      <c r="HL187" s="138"/>
      <c r="HM187" s="141"/>
      <c r="HN187" s="138"/>
    </row>
    <row r="188" spans="1:222" s="1" customFormat="1" ht="23.25">
      <c r="A188" s="78"/>
      <c r="B188" s="67" t="s">
        <v>3031</v>
      </c>
      <c r="C188" s="581" t="s">
        <v>3032</v>
      </c>
      <c r="D188" s="581"/>
      <c r="E188" s="581"/>
      <c r="F188" s="581"/>
      <c r="G188" s="581"/>
      <c r="H188" s="68" t="s">
        <v>103</v>
      </c>
      <c r="I188" s="82">
        <v>36</v>
      </c>
      <c r="J188" s="69"/>
      <c r="K188" s="82">
        <v>36</v>
      </c>
      <c r="L188" s="70"/>
      <c r="M188" s="69"/>
      <c r="N188" s="70"/>
      <c r="O188" s="69"/>
      <c r="P188" s="71">
        <v>4775.18</v>
      </c>
      <c r="GO188" s="50"/>
      <c r="GP188" s="50"/>
      <c r="GQ188" s="50"/>
      <c r="GR188" s="50"/>
      <c r="GS188" s="50"/>
      <c r="GT188" s="50"/>
      <c r="GU188" s="50"/>
      <c r="GW188" s="8"/>
      <c r="GX188" s="8"/>
      <c r="GY188" s="50"/>
      <c r="GZ188" s="8" t="s">
        <v>3032</v>
      </c>
      <c r="HA188" s="50"/>
      <c r="HC188" s="138"/>
      <c r="HD188" s="138"/>
      <c r="HE188" s="138"/>
      <c r="HF188" s="138"/>
      <c r="HG188" s="138"/>
      <c r="HH188" s="141"/>
      <c r="HI188" s="141"/>
      <c r="HJ188" s="141"/>
      <c r="HK188" s="141"/>
      <c r="HL188" s="138"/>
      <c r="HM188" s="141"/>
      <c r="HN188" s="138"/>
    </row>
    <row r="189" spans="1:222" s="1" customFormat="1" ht="15">
      <c r="A189" s="84"/>
      <c r="B189" s="85"/>
      <c r="C189" s="579" t="s">
        <v>109</v>
      </c>
      <c r="D189" s="579"/>
      <c r="E189" s="579"/>
      <c r="F189" s="579"/>
      <c r="G189" s="579"/>
      <c r="H189" s="53"/>
      <c r="I189" s="54"/>
      <c r="J189" s="54"/>
      <c r="K189" s="54"/>
      <c r="L189" s="57"/>
      <c r="M189" s="54"/>
      <c r="N189" s="80">
        <v>2332.3200000000002</v>
      </c>
      <c r="O189" s="54"/>
      <c r="P189" s="81">
        <v>27987.85</v>
      </c>
      <c r="GO189" s="50"/>
      <c r="GP189" s="50"/>
      <c r="GQ189" s="50"/>
      <c r="GR189" s="50"/>
      <c r="GS189" s="50"/>
      <c r="GT189" s="50"/>
      <c r="GU189" s="50"/>
      <c r="GW189" s="8"/>
      <c r="GX189" s="8"/>
      <c r="GY189" s="50"/>
      <c r="GZ189" s="8"/>
      <c r="HA189" s="50" t="s">
        <v>109</v>
      </c>
      <c r="HC189" s="138"/>
      <c r="HD189" s="138"/>
      <c r="HE189" s="138"/>
      <c r="HF189" s="138"/>
      <c r="HG189" s="138"/>
      <c r="HH189" s="141"/>
      <c r="HI189" s="141"/>
      <c r="HJ189" s="141"/>
      <c r="HK189" s="141"/>
      <c r="HL189" s="138"/>
      <c r="HM189" s="141"/>
      <c r="HN189" s="138"/>
    </row>
    <row r="190" spans="1:222" s="1" customFormat="1" ht="0.75" customHeight="1">
      <c r="A190" s="86"/>
      <c r="B190" s="87"/>
      <c r="C190" s="87"/>
      <c r="D190" s="87"/>
      <c r="E190" s="87"/>
      <c r="F190" s="87"/>
      <c r="G190" s="87"/>
      <c r="H190" s="88"/>
      <c r="I190" s="89"/>
      <c r="J190" s="89"/>
      <c r="K190" s="89"/>
      <c r="L190" s="90"/>
      <c r="M190" s="89"/>
      <c r="N190" s="90"/>
      <c r="O190" s="89"/>
      <c r="P190" s="91"/>
      <c r="GO190" s="50"/>
      <c r="GP190" s="50"/>
      <c r="GQ190" s="50"/>
      <c r="GR190" s="50"/>
      <c r="GS190" s="50"/>
      <c r="GT190" s="50"/>
      <c r="GU190" s="50"/>
      <c r="GW190" s="8"/>
      <c r="GX190" s="8"/>
      <c r="GY190" s="50"/>
      <c r="GZ190" s="8"/>
      <c r="HA190" s="50"/>
      <c r="HC190" s="138"/>
      <c r="HD190" s="138"/>
      <c r="HE190" s="138"/>
      <c r="HF190" s="138"/>
      <c r="HG190" s="138"/>
      <c r="HH190" s="141"/>
      <c r="HI190" s="141"/>
      <c r="HJ190" s="141"/>
      <c r="HK190" s="141"/>
      <c r="HL190" s="138"/>
      <c r="HM190" s="141"/>
      <c r="HN190" s="138"/>
    </row>
    <row r="191" spans="1:222" s="1" customFormat="1" ht="15">
      <c r="A191" s="582" t="s">
        <v>3065</v>
      </c>
      <c r="B191" s="583"/>
      <c r="C191" s="583"/>
      <c r="D191" s="583"/>
      <c r="E191" s="583"/>
      <c r="F191" s="583"/>
      <c r="G191" s="583"/>
      <c r="H191" s="583"/>
      <c r="I191" s="583"/>
      <c r="J191" s="583"/>
      <c r="K191" s="583"/>
      <c r="L191" s="583"/>
      <c r="M191" s="583"/>
      <c r="N191" s="583"/>
      <c r="O191" s="583"/>
      <c r="P191" s="584"/>
      <c r="GO191" s="50"/>
      <c r="GP191" s="50" t="s">
        <v>3065</v>
      </c>
      <c r="GQ191" s="50"/>
      <c r="GR191" s="50"/>
      <c r="GS191" s="50"/>
      <c r="GT191" s="50"/>
      <c r="GU191" s="50"/>
      <c r="GW191" s="8"/>
      <c r="GX191" s="8"/>
      <c r="GY191" s="50"/>
      <c r="GZ191" s="8"/>
      <c r="HA191" s="50"/>
      <c r="HC191" s="138"/>
      <c r="HD191" s="138"/>
      <c r="HE191" s="138"/>
      <c r="HF191" s="138"/>
      <c r="HG191" s="138"/>
      <c r="HH191" s="141"/>
      <c r="HI191" s="141"/>
      <c r="HJ191" s="141"/>
      <c r="HK191" s="141"/>
      <c r="HL191" s="138"/>
      <c r="HM191" s="141"/>
      <c r="HN191" s="138"/>
    </row>
    <row r="192" spans="1:222" s="1" customFormat="1" ht="22.5">
      <c r="A192" s="51" t="s">
        <v>220</v>
      </c>
      <c r="B192" s="52" t="s">
        <v>3066</v>
      </c>
      <c r="C192" s="580" t="s">
        <v>3067</v>
      </c>
      <c r="D192" s="580"/>
      <c r="E192" s="580"/>
      <c r="F192" s="580"/>
      <c r="G192" s="580"/>
      <c r="H192" s="53" t="s">
        <v>61</v>
      </c>
      <c r="I192" s="54">
        <v>2</v>
      </c>
      <c r="J192" s="55">
        <v>1</v>
      </c>
      <c r="K192" s="55">
        <v>2</v>
      </c>
      <c r="L192" s="57"/>
      <c r="M192" s="54"/>
      <c r="N192" s="57"/>
      <c r="O192" s="54"/>
      <c r="P192" s="58"/>
      <c r="Q192" s="59"/>
      <c r="R192" s="60"/>
      <c r="GO192" s="50"/>
      <c r="GP192" s="50"/>
      <c r="GQ192" s="50" t="s">
        <v>3067</v>
      </c>
      <c r="GR192" s="50" t="s">
        <v>6</v>
      </c>
      <c r="GS192" s="50" t="s">
        <v>6</v>
      </c>
      <c r="GT192" s="50" t="s">
        <v>6</v>
      </c>
      <c r="GU192" s="50" t="s">
        <v>6</v>
      </c>
      <c r="GW192" s="8"/>
      <c r="GX192" s="8"/>
      <c r="GY192" s="50"/>
      <c r="GZ192" s="8"/>
      <c r="HA192" s="50"/>
      <c r="HC192" s="138"/>
      <c r="HD192" s="138"/>
      <c r="HE192" s="138"/>
      <c r="HF192" s="138"/>
      <c r="HG192" s="138"/>
      <c r="HH192" s="141"/>
      <c r="HI192" s="141"/>
      <c r="HJ192" s="141"/>
      <c r="HK192" s="141"/>
      <c r="HL192" s="138"/>
      <c r="HM192" s="141"/>
      <c r="HN192" s="138"/>
    </row>
    <row r="193" spans="1:222" s="1" customFormat="1" ht="15">
      <c r="A193" s="64"/>
      <c r="B193" s="65" t="s">
        <v>3023</v>
      </c>
      <c r="C193" s="572" t="s">
        <v>3024</v>
      </c>
      <c r="D193" s="572"/>
      <c r="E193" s="572"/>
      <c r="F193" s="572"/>
      <c r="G193" s="572"/>
      <c r="H193" s="572"/>
      <c r="I193" s="572"/>
      <c r="J193" s="572"/>
      <c r="K193" s="572"/>
      <c r="L193" s="572"/>
      <c r="M193" s="572"/>
      <c r="N193" s="572"/>
      <c r="O193" s="572"/>
      <c r="P193" s="587"/>
      <c r="GO193" s="50"/>
      <c r="GP193" s="50"/>
      <c r="GQ193" s="50"/>
      <c r="GR193" s="50"/>
      <c r="GS193" s="50"/>
      <c r="GT193" s="50"/>
      <c r="GU193" s="50"/>
      <c r="GV193" s="63" t="s">
        <v>3024</v>
      </c>
      <c r="GW193" s="8"/>
      <c r="GX193" s="8"/>
      <c r="GY193" s="50"/>
      <c r="GZ193" s="8"/>
      <c r="HA193" s="50"/>
      <c r="HC193" s="138"/>
      <c r="HD193" s="138"/>
      <c r="HE193" s="138"/>
      <c r="HF193" s="138"/>
      <c r="HG193" s="138"/>
      <c r="HH193" s="141"/>
      <c r="HI193" s="141"/>
      <c r="HJ193" s="141"/>
      <c r="HK193" s="141"/>
      <c r="HL193" s="138"/>
      <c r="HM193" s="141"/>
      <c r="HN193" s="138"/>
    </row>
    <row r="194" spans="1:222" s="1" customFormat="1" ht="22.5">
      <c r="A194" s="64"/>
      <c r="B194" s="65" t="s">
        <v>3025</v>
      </c>
      <c r="C194" s="572" t="s">
        <v>3026</v>
      </c>
      <c r="D194" s="572"/>
      <c r="E194" s="572"/>
      <c r="F194" s="572"/>
      <c r="G194" s="572"/>
      <c r="H194" s="572"/>
      <c r="I194" s="572"/>
      <c r="J194" s="572"/>
      <c r="K194" s="572"/>
      <c r="L194" s="572"/>
      <c r="M194" s="572"/>
      <c r="N194" s="572"/>
      <c r="O194" s="572"/>
      <c r="P194" s="587"/>
      <c r="GO194" s="50"/>
      <c r="GP194" s="50"/>
      <c r="GQ194" s="50"/>
      <c r="GR194" s="50"/>
      <c r="GS194" s="50"/>
      <c r="GT194" s="50"/>
      <c r="GU194" s="50"/>
      <c r="GV194" s="63" t="s">
        <v>3026</v>
      </c>
      <c r="GW194" s="8"/>
      <c r="GX194" s="8"/>
      <c r="GY194" s="50"/>
      <c r="GZ194" s="8"/>
      <c r="HA194" s="50"/>
      <c r="HC194" s="138"/>
      <c r="HD194" s="138"/>
      <c r="HE194" s="138"/>
      <c r="HF194" s="138"/>
      <c r="HG194" s="138"/>
      <c r="HH194" s="141"/>
      <c r="HI194" s="141"/>
      <c r="HJ194" s="141"/>
      <c r="HK194" s="141"/>
      <c r="HL194" s="138"/>
      <c r="HM194" s="141"/>
      <c r="HN194" s="138"/>
    </row>
    <row r="195" spans="1:222" s="1" customFormat="1" ht="15">
      <c r="A195" s="66"/>
      <c r="B195" s="67" t="s">
        <v>58</v>
      </c>
      <c r="C195" s="581" t="s">
        <v>66</v>
      </c>
      <c r="D195" s="581"/>
      <c r="E195" s="581"/>
      <c r="F195" s="581"/>
      <c r="G195" s="581"/>
      <c r="H195" s="68" t="s">
        <v>67</v>
      </c>
      <c r="I195" s="69"/>
      <c r="J195" s="69"/>
      <c r="K195" s="74">
        <v>108.8</v>
      </c>
      <c r="L195" s="70"/>
      <c r="M195" s="69"/>
      <c r="N195" s="70"/>
      <c r="O195" s="69"/>
      <c r="P195" s="71">
        <v>110071.87</v>
      </c>
      <c r="GO195" s="50"/>
      <c r="GP195" s="50"/>
      <c r="GQ195" s="50"/>
      <c r="GR195" s="50"/>
      <c r="GS195" s="50"/>
      <c r="GT195" s="50"/>
      <c r="GU195" s="50"/>
      <c r="GW195" s="8" t="s">
        <v>66</v>
      </c>
      <c r="GX195" s="8"/>
      <c r="GY195" s="50"/>
      <c r="GZ195" s="8"/>
      <c r="HA195" s="50"/>
      <c r="HC195" s="138"/>
      <c r="HD195" s="138"/>
      <c r="HE195" s="138"/>
      <c r="HF195" s="138"/>
      <c r="HG195" s="138"/>
      <c r="HH195" s="141"/>
      <c r="HI195" s="141"/>
      <c r="HJ195" s="141"/>
      <c r="HK195" s="141"/>
      <c r="HL195" s="138"/>
      <c r="HM195" s="141"/>
      <c r="HN195" s="138"/>
    </row>
    <row r="196" spans="1:222" s="1" customFormat="1" ht="15">
      <c r="A196" s="73"/>
      <c r="B196" s="67" t="s">
        <v>3055</v>
      </c>
      <c r="C196" s="581" t="s">
        <v>3056</v>
      </c>
      <c r="D196" s="581"/>
      <c r="E196" s="581"/>
      <c r="F196" s="581"/>
      <c r="G196" s="581"/>
      <c r="H196" s="68" t="s">
        <v>67</v>
      </c>
      <c r="I196" s="82">
        <v>17</v>
      </c>
      <c r="J196" s="96">
        <v>0.64</v>
      </c>
      <c r="K196" s="96">
        <v>21.76</v>
      </c>
      <c r="L196" s="129"/>
      <c r="M196" s="130"/>
      <c r="N196" s="77">
        <v>797.45</v>
      </c>
      <c r="O196" s="69"/>
      <c r="P196" s="71">
        <v>17352.509999999998</v>
      </c>
      <c r="GO196" s="50"/>
      <c r="GP196" s="50"/>
      <c r="GQ196" s="50"/>
      <c r="GR196" s="50"/>
      <c r="GS196" s="50"/>
      <c r="GT196" s="50"/>
      <c r="GU196" s="50"/>
      <c r="GW196" s="8"/>
      <c r="GX196" s="8" t="s">
        <v>3056</v>
      </c>
      <c r="GY196" s="50"/>
      <c r="GZ196" s="8"/>
      <c r="HA196" s="50"/>
      <c r="HC196" s="138"/>
      <c r="HD196" s="138"/>
      <c r="HE196" s="138"/>
      <c r="HF196" s="138"/>
      <c r="HG196" s="138"/>
      <c r="HH196" s="141"/>
      <c r="HI196" s="141"/>
      <c r="HJ196" s="141"/>
      <c r="HK196" s="141"/>
      <c r="HL196" s="138"/>
      <c r="HM196" s="141"/>
      <c r="HN196" s="138"/>
    </row>
    <row r="197" spans="1:222" s="1" customFormat="1" ht="15">
      <c r="A197" s="73"/>
      <c r="B197" s="67" t="s">
        <v>3027</v>
      </c>
      <c r="C197" s="581" t="s">
        <v>3028</v>
      </c>
      <c r="D197" s="581"/>
      <c r="E197" s="581"/>
      <c r="F197" s="581"/>
      <c r="G197" s="581"/>
      <c r="H197" s="68" t="s">
        <v>67</v>
      </c>
      <c r="I197" s="82">
        <v>17</v>
      </c>
      <c r="J197" s="96">
        <v>0.64</v>
      </c>
      <c r="K197" s="96">
        <v>21.76</v>
      </c>
      <c r="L197" s="129"/>
      <c r="M197" s="130"/>
      <c r="N197" s="77">
        <v>761.74</v>
      </c>
      <c r="O197" s="69"/>
      <c r="P197" s="71">
        <v>16575.46</v>
      </c>
      <c r="GO197" s="50"/>
      <c r="GP197" s="50"/>
      <c r="GQ197" s="50"/>
      <c r="GR197" s="50"/>
      <c r="GS197" s="50"/>
      <c r="GT197" s="50"/>
      <c r="GU197" s="50"/>
      <c r="GW197" s="8"/>
      <c r="GX197" s="8" t="s">
        <v>3028</v>
      </c>
      <c r="GY197" s="50"/>
      <c r="GZ197" s="8"/>
      <c r="HA197" s="50"/>
      <c r="HC197" s="138"/>
      <c r="HD197" s="138"/>
      <c r="HE197" s="138"/>
      <c r="HF197" s="138"/>
      <c r="HG197" s="138"/>
      <c r="HH197" s="141"/>
      <c r="HI197" s="141"/>
      <c r="HJ197" s="141"/>
      <c r="HK197" s="141"/>
      <c r="HL197" s="138"/>
      <c r="HM197" s="141"/>
      <c r="HN197" s="138"/>
    </row>
    <row r="198" spans="1:222" s="1" customFormat="1" ht="15">
      <c r="A198" s="73"/>
      <c r="B198" s="67" t="s">
        <v>2561</v>
      </c>
      <c r="C198" s="581" t="s">
        <v>2562</v>
      </c>
      <c r="D198" s="581"/>
      <c r="E198" s="581"/>
      <c r="F198" s="581"/>
      <c r="G198" s="581"/>
      <c r="H198" s="68" t="s">
        <v>67</v>
      </c>
      <c r="I198" s="82">
        <v>51</v>
      </c>
      <c r="J198" s="96">
        <v>0.64</v>
      </c>
      <c r="K198" s="96">
        <v>65.28</v>
      </c>
      <c r="L198" s="129"/>
      <c r="M198" s="130"/>
      <c r="N198" s="77">
        <v>1166.42</v>
      </c>
      <c r="O198" s="69"/>
      <c r="P198" s="71">
        <v>76143.899999999994</v>
      </c>
      <c r="GO198" s="50"/>
      <c r="GP198" s="50"/>
      <c r="GQ198" s="50"/>
      <c r="GR198" s="50"/>
      <c r="GS198" s="50"/>
      <c r="GT198" s="50"/>
      <c r="GU198" s="50"/>
      <c r="GW198" s="8"/>
      <c r="GX198" s="8" t="s">
        <v>2562</v>
      </c>
      <c r="GY198" s="50"/>
      <c r="GZ198" s="8"/>
      <c r="HA198" s="50"/>
      <c r="HC198" s="138"/>
      <c r="HD198" s="138"/>
      <c r="HE198" s="138"/>
      <c r="HF198" s="138"/>
      <c r="HG198" s="138"/>
      <c r="HH198" s="141"/>
      <c r="HI198" s="141"/>
      <c r="HJ198" s="141"/>
      <c r="HK198" s="141"/>
      <c r="HL198" s="138"/>
      <c r="HM198" s="141"/>
      <c r="HN198" s="138"/>
    </row>
    <row r="199" spans="1:222" s="1" customFormat="1" ht="15">
      <c r="A199" s="79"/>
      <c r="B199" s="65"/>
      <c r="C199" s="579" t="s">
        <v>99</v>
      </c>
      <c r="D199" s="579"/>
      <c r="E199" s="579"/>
      <c r="F199" s="579"/>
      <c r="G199" s="579"/>
      <c r="H199" s="53"/>
      <c r="I199" s="54"/>
      <c r="J199" s="54"/>
      <c r="K199" s="54"/>
      <c r="L199" s="57"/>
      <c r="M199" s="54"/>
      <c r="N199" s="80"/>
      <c r="O199" s="54"/>
      <c r="P199" s="81">
        <v>110071.87</v>
      </c>
      <c r="GO199" s="50"/>
      <c r="GP199" s="50"/>
      <c r="GQ199" s="50"/>
      <c r="GR199" s="50"/>
      <c r="GS199" s="50"/>
      <c r="GT199" s="50"/>
      <c r="GU199" s="50"/>
      <c r="GW199" s="8"/>
      <c r="GX199" s="8"/>
      <c r="GY199" s="50" t="s">
        <v>99</v>
      </c>
      <c r="GZ199" s="8"/>
      <c r="HA199" s="50"/>
      <c r="HC199" s="138"/>
      <c r="HD199" s="138"/>
      <c r="HE199" s="138"/>
      <c r="HF199" s="138"/>
      <c r="HG199" s="138"/>
      <c r="HH199" s="141"/>
      <c r="HI199" s="141"/>
      <c r="HJ199" s="141"/>
      <c r="HK199" s="141"/>
      <c r="HL199" s="138"/>
      <c r="HM199" s="141"/>
      <c r="HN199" s="138"/>
    </row>
    <row r="200" spans="1:222" s="1" customFormat="1" ht="15">
      <c r="A200" s="78"/>
      <c r="B200" s="67"/>
      <c r="C200" s="581" t="s">
        <v>104</v>
      </c>
      <c r="D200" s="581"/>
      <c r="E200" s="581"/>
      <c r="F200" s="581"/>
      <c r="G200" s="581"/>
      <c r="H200" s="68"/>
      <c r="I200" s="69"/>
      <c r="J200" s="69"/>
      <c r="K200" s="69"/>
      <c r="L200" s="70"/>
      <c r="M200" s="69"/>
      <c r="N200" s="70"/>
      <c r="O200" s="69"/>
      <c r="P200" s="71">
        <v>110071.87</v>
      </c>
      <c r="GO200" s="50"/>
      <c r="GP200" s="50"/>
      <c r="GQ200" s="50"/>
      <c r="GR200" s="50"/>
      <c r="GS200" s="50"/>
      <c r="GT200" s="50"/>
      <c r="GU200" s="50"/>
      <c r="GW200" s="8"/>
      <c r="GX200" s="8"/>
      <c r="GY200" s="50"/>
      <c r="GZ200" s="8" t="s">
        <v>104</v>
      </c>
      <c r="HA200" s="50"/>
      <c r="HC200" s="138"/>
      <c r="HD200" s="138"/>
      <c r="HE200" s="138"/>
      <c r="HF200" s="138"/>
      <c r="HG200" s="138"/>
      <c r="HH200" s="141"/>
      <c r="HI200" s="141"/>
      <c r="HJ200" s="141"/>
      <c r="HK200" s="141"/>
      <c r="HL200" s="138"/>
      <c r="HM200" s="141"/>
      <c r="HN200" s="138"/>
    </row>
    <row r="201" spans="1:222" s="1" customFormat="1" ht="23.25">
      <c r="A201" s="78"/>
      <c r="B201" s="67" t="s">
        <v>3029</v>
      </c>
      <c r="C201" s="581" t="s">
        <v>3030</v>
      </c>
      <c r="D201" s="581"/>
      <c r="E201" s="581"/>
      <c r="F201" s="581"/>
      <c r="G201" s="581"/>
      <c r="H201" s="68" t="s">
        <v>103</v>
      </c>
      <c r="I201" s="82">
        <v>75</v>
      </c>
      <c r="J201" s="69"/>
      <c r="K201" s="82">
        <v>75</v>
      </c>
      <c r="L201" s="70"/>
      <c r="M201" s="69"/>
      <c r="N201" s="70"/>
      <c r="O201" s="69"/>
      <c r="P201" s="71">
        <v>82553.899999999994</v>
      </c>
      <c r="GO201" s="50"/>
      <c r="GP201" s="50"/>
      <c r="GQ201" s="50"/>
      <c r="GR201" s="50"/>
      <c r="GS201" s="50"/>
      <c r="GT201" s="50"/>
      <c r="GU201" s="50"/>
      <c r="GW201" s="8"/>
      <c r="GX201" s="8"/>
      <c r="GY201" s="50"/>
      <c r="GZ201" s="8" t="s">
        <v>3030</v>
      </c>
      <c r="HA201" s="50"/>
      <c r="HC201" s="138"/>
      <c r="HD201" s="138"/>
      <c r="HE201" s="138"/>
      <c r="HF201" s="138"/>
      <c r="HG201" s="138"/>
      <c r="HH201" s="141"/>
      <c r="HI201" s="141"/>
      <c r="HJ201" s="141"/>
      <c r="HK201" s="141"/>
      <c r="HL201" s="138"/>
      <c r="HM201" s="141"/>
      <c r="HN201" s="138"/>
    </row>
    <row r="202" spans="1:222" s="1" customFormat="1" ht="23.25">
      <c r="A202" s="78"/>
      <c r="B202" s="67" t="s">
        <v>3031</v>
      </c>
      <c r="C202" s="581" t="s">
        <v>3032</v>
      </c>
      <c r="D202" s="581"/>
      <c r="E202" s="581"/>
      <c r="F202" s="581"/>
      <c r="G202" s="581"/>
      <c r="H202" s="68" t="s">
        <v>103</v>
      </c>
      <c r="I202" s="82">
        <v>36</v>
      </c>
      <c r="J202" s="69"/>
      <c r="K202" s="82">
        <v>36</v>
      </c>
      <c r="L202" s="70"/>
      <c r="M202" s="69"/>
      <c r="N202" s="70"/>
      <c r="O202" s="69"/>
      <c r="P202" s="71">
        <v>39625.870000000003</v>
      </c>
      <c r="GO202" s="50"/>
      <c r="GP202" s="50"/>
      <c r="GQ202" s="50"/>
      <c r="GR202" s="50"/>
      <c r="GS202" s="50"/>
      <c r="GT202" s="50"/>
      <c r="GU202" s="50"/>
      <c r="GW202" s="8"/>
      <c r="GX202" s="8"/>
      <c r="GY202" s="50"/>
      <c r="GZ202" s="8" t="s">
        <v>3032</v>
      </c>
      <c r="HA202" s="50"/>
      <c r="HC202" s="138"/>
      <c r="HD202" s="138"/>
      <c r="HE202" s="138"/>
      <c r="HF202" s="138"/>
      <c r="HG202" s="138"/>
      <c r="HH202" s="141"/>
      <c r="HI202" s="141"/>
      <c r="HJ202" s="141"/>
      <c r="HK202" s="141"/>
      <c r="HL202" s="138"/>
      <c r="HM202" s="141"/>
      <c r="HN202" s="138"/>
    </row>
    <row r="203" spans="1:222" s="1" customFormat="1" ht="15">
      <c r="A203" s="84"/>
      <c r="B203" s="85"/>
      <c r="C203" s="579" t="s">
        <v>109</v>
      </c>
      <c r="D203" s="579"/>
      <c r="E203" s="579"/>
      <c r="F203" s="579"/>
      <c r="G203" s="579"/>
      <c r="H203" s="53"/>
      <c r="I203" s="54"/>
      <c r="J203" s="54"/>
      <c r="K203" s="54"/>
      <c r="L203" s="57"/>
      <c r="M203" s="54"/>
      <c r="N203" s="80">
        <v>116125.82</v>
      </c>
      <c r="O203" s="54"/>
      <c r="P203" s="81">
        <v>232251.64</v>
      </c>
      <c r="GO203" s="50"/>
      <c r="GP203" s="50"/>
      <c r="GQ203" s="50"/>
      <c r="GR203" s="50"/>
      <c r="GS203" s="50"/>
      <c r="GT203" s="50"/>
      <c r="GU203" s="50"/>
      <c r="GW203" s="8"/>
      <c r="GX203" s="8"/>
      <c r="GY203" s="50"/>
      <c r="GZ203" s="8"/>
      <c r="HA203" s="50" t="s">
        <v>109</v>
      </c>
      <c r="HC203" s="138"/>
      <c r="HD203" s="138"/>
      <c r="HE203" s="138"/>
      <c r="HF203" s="138"/>
      <c r="HG203" s="138"/>
      <c r="HH203" s="141"/>
      <c r="HI203" s="141"/>
      <c r="HJ203" s="141"/>
      <c r="HK203" s="141"/>
      <c r="HL203" s="138"/>
      <c r="HM203" s="141"/>
      <c r="HN203" s="138"/>
    </row>
    <row r="204" spans="1:222" s="1" customFormat="1" ht="0.75" customHeight="1">
      <c r="A204" s="86"/>
      <c r="B204" s="87"/>
      <c r="C204" s="87"/>
      <c r="D204" s="87"/>
      <c r="E204" s="87"/>
      <c r="F204" s="87"/>
      <c r="G204" s="87"/>
      <c r="H204" s="88"/>
      <c r="I204" s="89"/>
      <c r="J204" s="89"/>
      <c r="K204" s="89"/>
      <c r="L204" s="90"/>
      <c r="M204" s="89"/>
      <c r="N204" s="90"/>
      <c r="O204" s="89"/>
      <c r="P204" s="91"/>
      <c r="GO204" s="50"/>
      <c r="GP204" s="50"/>
      <c r="GQ204" s="50"/>
      <c r="GR204" s="50"/>
      <c r="GS204" s="50"/>
      <c r="GT204" s="50"/>
      <c r="GU204" s="50"/>
      <c r="GW204" s="8"/>
      <c r="GX204" s="8"/>
      <c r="GY204" s="50"/>
      <c r="GZ204" s="8"/>
      <c r="HA204" s="50"/>
      <c r="HC204" s="138"/>
      <c r="HD204" s="138"/>
      <c r="HE204" s="138"/>
      <c r="HF204" s="138"/>
      <c r="HG204" s="138"/>
      <c r="HH204" s="141"/>
      <c r="HI204" s="141"/>
      <c r="HJ204" s="141"/>
      <c r="HK204" s="141"/>
      <c r="HL204" s="138"/>
      <c r="HM204" s="141"/>
      <c r="HN204" s="138"/>
    </row>
    <row r="205" spans="1:222" s="1" customFormat="1" ht="22.5">
      <c r="A205" s="51" t="s">
        <v>232</v>
      </c>
      <c r="B205" s="52" t="s">
        <v>3068</v>
      </c>
      <c r="C205" s="580" t="s">
        <v>3069</v>
      </c>
      <c r="D205" s="580"/>
      <c r="E205" s="580"/>
      <c r="F205" s="580"/>
      <c r="G205" s="580"/>
      <c r="H205" s="53" t="s">
        <v>3035</v>
      </c>
      <c r="I205" s="54">
        <v>2</v>
      </c>
      <c r="J205" s="55">
        <v>1</v>
      </c>
      <c r="K205" s="55">
        <v>2</v>
      </c>
      <c r="L205" s="57"/>
      <c r="M205" s="54"/>
      <c r="N205" s="57"/>
      <c r="O205" s="54"/>
      <c r="P205" s="58"/>
      <c r="Q205" s="59"/>
      <c r="R205" s="60"/>
      <c r="GO205" s="50"/>
      <c r="GP205" s="50"/>
      <c r="GQ205" s="50" t="s">
        <v>3069</v>
      </c>
      <c r="GR205" s="50" t="s">
        <v>6</v>
      </c>
      <c r="GS205" s="50" t="s">
        <v>6</v>
      </c>
      <c r="GT205" s="50" t="s">
        <v>6</v>
      </c>
      <c r="GU205" s="50" t="s">
        <v>6</v>
      </c>
      <c r="GW205" s="8"/>
      <c r="GX205" s="8"/>
      <c r="GY205" s="50"/>
      <c r="GZ205" s="8"/>
      <c r="HA205" s="50"/>
      <c r="HC205" s="138"/>
      <c r="HD205" s="138"/>
      <c r="HE205" s="138"/>
      <c r="HF205" s="138"/>
      <c r="HG205" s="138"/>
      <c r="HH205" s="141"/>
      <c r="HI205" s="141"/>
      <c r="HJ205" s="141"/>
      <c r="HK205" s="141"/>
      <c r="HL205" s="138"/>
      <c r="HM205" s="141"/>
      <c r="HN205" s="138"/>
    </row>
    <row r="206" spans="1:222" s="1" customFormat="1" ht="15">
      <c r="A206" s="64"/>
      <c r="B206" s="65" t="s">
        <v>3023</v>
      </c>
      <c r="C206" s="572" t="s">
        <v>3024</v>
      </c>
      <c r="D206" s="572"/>
      <c r="E206" s="572"/>
      <c r="F206" s="572"/>
      <c r="G206" s="572"/>
      <c r="H206" s="572"/>
      <c r="I206" s="572"/>
      <c r="J206" s="572"/>
      <c r="K206" s="572"/>
      <c r="L206" s="572"/>
      <c r="M206" s="572"/>
      <c r="N206" s="572"/>
      <c r="O206" s="572"/>
      <c r="P206" s="587"/>
      <c r="GO206" s="50"/>
      <c r="GP206" s="50"/>
      <c r="GQ206" s="50"/>
      <c r="GR206" s="50"/>
      <c r="GS206" s="50"/>
      <c r="GT206" s="50"/>
      <c r="GU206" s="50"/>
      <c r="GV206" s="63" t="s">
        <v>3024</v>
      </c>
      <c r="GW206" s="8"/>
      <c r="GX206" s="8"/>
      <c r="GY206" s="50"/>
      <c r="GZ206" s="8"/>
      <c r="HA206" s="50"/>
      <c r="HC206" s="138"/>
      <c r="HD206" s="138"/>
      <c r="HE206" s="138"/>
      <c r="HF206" s="138"/>
      <c r="HG206" s="138"/>
      <c r="HH206" s="141"/>
      <c r="HI206" s="141"/>
      <c r="HJ206" s="141"/>
      <c r="HK206" s="141"/>
      <c r="HL206" s="138"/>
      <c r="HM206" s="141"/>
      <c r="HN206" s="138"/>
    </row>
    <row r="207" spans="1:222" s="1" customFormat="1" ht="22.5">
      <c r="A207" s="64"/>
      <c r="B207" s="65" t="s">
        <v>3025</v>
      </c>
      <c r="C207" s="572" t="s">
        <v>3026</v>
      </c>
      <c r="D207" s="572"/>
      <c r="E207" s="572"/>
      <c r="F207" s="572"/>
      <c r="G207" s="572"/>
      <c r="H207" s="572"/>
      <c r="I207" s="572"/>
      <c r="J207" s="572"/>
      <c r="K207" s="572"/>
      <c r="L207" s="572"/>
      <c r="M207" s="572"/>
      <c r="N207" s="572"/>
      <c r="O207" s="572"/>
      <c r="P207" s="587"/>
      <c r="GO207" s="50"/>
      <c r="GP207" s="50"/>
      <c r="GQ207" s="50"/>
      <c r="GR207" s="50"/>
      <c r="GS207" s="50"/>
      <c r="GT207" s="50"/>
      <c r="GU207" s="50"/>
      <c r="GV207" s="63" t="s">
        <v>3026</v>
      </c>
      <c r="GW207" s="8"/>
      <c r="GX207" s="8"/>
      <c r="GY207" s="50"/>
      <c r="GZ207" s="8"/>
      <c r="HA207" s="50"/>
      <c r="HC207" s="138"/>
      <c r="HD207" s="138"/>
      <c r="HE207" s="138"/>
      <c r="HF207" s="138"/>
      <c r="HG207" s="138"/>
      <c r="HH207" s="141"/>
      <c r="HI207" s="141"/>
      <c r="HJ207" s="141"/>
      <c r="HK207" s="141"/>
      <c r="HL207" s="138"/>
      <c r="HM207" s="141"/>
      <c r="HN207" s="138"/>
    </row>
    <row r="208" spans="1:222" s="1" customFormat="1" ht="15">
      <c r="A208" s="66"/>
      <c r="B208" s="67" t="s">
        <v>58</v>
      </c>
      <c r="C208" s="581" t="s">
        <v>66</v>
      </c>
      <c r="D208" s="581"/>
      <c r="E208" s="581"/>
      <c r="F208" s="581"/>
      <c r="G208" s="581"/>
      <c r="H208" s="68" t="s">
        <v>67</v>
      </c>
      <c r="I208" s="69"/>
      <c r="J208" s="69"/>
      <c r="K208" s="127">
        <v>3.456</v>
      </c>
      <c r="L208" s="70"/>
      <c r="M208" s="69"/>
      <c r="N208" s="70"/>
      <c r="O208" s="69"/>
      <c r="P208" s="71">
        <v>3471.72</v>
      </c>
      <c r="GO208" s="50"/>
      <c r="GP208" s="50"/>
      <c r="GQ208" s="50"/>
      <c r="GR208" s="50"/>
      <c r="GS208" s="50"/>
      <c r="GT208" s="50"/>
      <c r="GU208" s="50"/>
      <c r="GW208" s="8" t="s">
        <v>66</v>
      </c>
      <c r="GX208" s="8"/>
      <c r="GY208" s="50"/>
      <c r="GZ208" s="8"/>
      <c r="HA208" s="50"/>
      <c r="HC208" s="138"/>
      <c r="HD208" s="138"/>
      <c r="HE208" s="138"/>
      <c r="HF208" s="138"/>
      <c r="HG208" s="138"/>
      <c r="HH208" s="141"/>
      <c r="HI208" s="141"/>
      <c r="HJ208" s="141"/>
      <c r="HK208" s="141"/>
      <c r="HL208" s="138"/>
      <c r="HM208" s="141"/>
      <c r="HN208" s="138"/>
    </row>
    <row r="209" spans="1:222" s="1" customFormat="1" ht="15">
      <c r="A209" s="73"/>
      <c r="B209" s="67" t="s">
        <v>3027</v>
      </c>
      <c r="C209" s="581" t="s">
        <v>3028</v>
      </c>
      <c r="D209" s="581"/>
      <c r="E209" s="581"/>
      <c r="F209" s="581"/>
      <c r="G209" s="581"/>
      <c r="H209" s="68" t="s">
        <v>67</v>
      </c>
      <c r="I209" s="96">
        <v>1.08</v>
      </c>
      <c r="J209" s="96">
        <v>0.64</v>
      </c>
      <c r="K209" s="128">
        <v>1.3824000000000001</v>
      </c>
      <c r="L209" s="129"/>
      <c r="M209" s="130"/>
      <c r="N209" s="77">
        <v>761.74</v>
      </c>
      <c r="O209" s="69"/>
      <c r="P209" s="71">
        <v>1053.03</v>
      </c>
      <c r="GO209" s="50"/>
      <c r="GP209" s="50"/>
      <c r="GQ209" s="50"/>
      <c r="GR209" s="50"/>
      <c r="GS209" s="50"/>
      <c r="GT209" s="50"/>
      <c r="GU209" s="50"/>
      <c r="GW209" s="8"/>
      <c r="GX209" s="8" t="s">
        <v>3028</v>
      </c>
      <c r="GY209" s="50"/>
      <c r="GZ209" s="8"/>
      <c r="HA209" s="50"/>
      <c r="HC209" s="138"/>
      <c r="HD209" s="138"/>
      <c r="HE209" s="138"/>
      <c r="HF209" s="138"/>
      <c r="HG209" s="138"/>
      <c r="HH209" s="141"/>
      <c r="HI209" s="141"/>
      <c r="HJ209" s="141"/>
      <c r="HK209" s="141"/>
      <c r="HL209" s="138"/>
      <c r="HM209" s="141"/>
      <c r="HN209" s="138"/>
    </row>
    <row r="210" spans="1:222" s="1" customFormat="1" ht="15">
      <c r="A210" s="73"/>
      <c r="B210" s="67" t="s">
        <v>2561</v>
      </c>
      <c r="C210" s="581" t="s">
        <v>2562</v>
      </c>
      <c r="D210" s="581"/>
      <c r="E210" s="581"/>
      <c r="F210" s="581"/>
      <c r="G210" s="581"/>
      <c r="H210" s="68" t="s">
        <v>67</v>
      </c>
      <c r="I210" s="96">
        <v>1.62</v>
      </c>
      <c r="J210" s="96">
        <v>0.64</v>
      </c>
      <c r="K210" s="128">
        <v>2.0735999999999999</v>
      </c>
      <c r="L210" s="129"/>
      <c r="M210" s="130"/>
      <c r="N210" s="77">
        <v>1166.42</v>
      </c>
      <c r="O210" s="69"/>
      <c r="P210" s="71">
        <v>2418.69</v>
      </c>
      <c r="GO210" s="50"/>
      <c r="GP210" s="50"/>
      <c r="GQ210" s="50"/>
      <c r="GR210" s="50"/>
      <c r="GS210" s="50"/>
      <c r="GT210" s="50"/>
      <c r="GU210" s="50"/>
      <c r="GW210" s="8"/>
      <c r="GX210" s="8" t="s">
        <v>2562</v>
      </c>
      <c r="GY210" s="50"/>
      <c r="GZ210" s="8"/>
      <c r="HA210" s="50"/>
      <c r="HC210" s="138"/>
      <c r="HD210" s="138"/>
      <c r="HE210" s="138"/>
      <c r="HF210" s="138"/>
      <c r="HG210" s="138"/>
      <c r="HH210" s="141"/>
      <c r="HI210" s="141"/>
      <c r="HJ210" s="141"/>
      <c r="HK210" s="141"/>
      <c r="HL210" s="138"/>
      <c r="HM210" s="141"/>
      <c r="HN210" s="138"/>
    </row>
    <row r="211" spans="1:222" s="1" customFormat="1" ht="15">
      <c r="A211" s="79"/>
      <c r="B211" s="65"/>
      <c r="C211" s="579" t="s">
        <v>99</v>
      </c>
      <c r="D211" s="579"/>
      <c r="E211" s="579"/>
      <c r="F211" s="579"/>
      <c r="G211" s="579"/>
      <c r="H211" s="53"/>
      <c r="I211" s="54"/>
      <c r="J211" s="54"/>
      <c r="K211" s="54"/>
      <c r="L211" s="57"/>
      <c r="M211" s="54"/>
      <c r="N211" s="80"/>
      <c r="O211" s="54"/>
      <c r="P211" s="81">
        <v>3471.72</v>
      </c>
      <c r="GO211" s="50"/>
      <c r="GP211" s="50"/>
      <c r="GQ211" s="50"/>
      <c r="GR211" s="50"/>
      <c r="GS211" s="50"/>
      <c r="GT211" s="50"/>
      <c r="GU211" s="50"/>
      <c r="GW211" s="8"/>
      <c r="GX211" s="8"/>
      <c r="GY211" s="50" t="s">
        <v>99</v>
      </c>
      <c r="GZ211" s="8"/>
      <c r="HA211" s="50"/>
      <c r="HC211" s="138"/>
      <c r="HD211" s="138"/>
      <c r="HE211" s="138"/>
      <c r="HF211" s="138"/>
      <c r="HG211" s="138"/>
      <c r="HH211" s="141"/>
      <c r="HI211" s="141"/>
      <c r="HJ211" s="141"/>
      <c r="HK211" s="141"/>
      <c r="HL211" s="138"/>
      <c r="HM211" s="141"/>
      <c r="HN211" s="138"/>
    </row>
    <row r="212" spans="1:222" s="1" customFormat="1" ht="15">
      <c r="A212" s="78"/>
      <c r="B212" s="67"/>
      <c r="C212" s="581" t="s">
        <v>104</v>
      </c>
      <c r="D212" s="581"/>
      <c r="E212" s="581"/>
      <c r="F212" s="581"/>
      <c r="G212" s="581"/>
      <c r="H212" s="68"/>
      <c r="I212" s="69"/>
      <c r="J212" s="69"/>
      <c r="K212" s="69"/>
      <c r="L212" s="70"/>
      <c r="M212" s="69"/>
      <c r="N212" s="70"/>
      <c r="O212" s="69"/>
      <c r="P212" s="71">
        <v>3471.72</v>
      </c>
      <c r="GO212" s="50"/>
      <c r="GP212" s="50"/>
      <c r="GQ212" s="50"/>
      <c r="GR212" s="50"/>
      <c r="GS212" s="50"/>
      <c r="GT212" s="50"/>
      <c r="GU212" s="50"/>
      <c r="GW212" s="8"/>
      <c r="GX212" s="8"/>
      <c r="GY212" s="50"/>
      <c r="GZ212" s="8" t="s">
        <v>104</v>
      </c>
      <c r="HA212" s="50"/>
      <c r="HC212" s="138"/>
      <c r="HD212" s="138"/>
      <c r="HE212" s="138"/>
      <c r="HF212" s="138"/>
      <c r="HG212" s="138"/>
      <c r="HH212" s="141"/>
      <c r="HI212" s="141"/>
      <c r="HJ212" s="141"/>
      <c r="HK212" s="141"/>
      <c r="HL212" s="138"/>
      <c r="HM212" s="141"/>
      <c r="HN212" s="138"/>
    </row>
    <row r="213" spans="1:222" s="1" customFormat="1" ht="23.25">
      <c r="A213" s="78"/>
      <c r="B213" s="67" t="s">
        <v>3029</v>
      </c>
      <c r="C213" s="581" t="s">
        <v>3030</v>
      </c>
      <c r="D213" s="581"/>
      <c r="E213" s="581"/>
      <c r="F213" s="581"/>
      <c r="G213" s="581"/>
      <c r="H213" s="68" t="s">
        <v>103</v>
      </c>
      <c r="I213" s="82">
        <v>75</v>
      </c>
      <c r="J213" s="69"/>
      <c r="K213" s="82">
        <v>75</v>
      </c>
      <c r="L213" s="70"/>
      <c r="M213" s="69"/>
      <c r="N213" s="70"/>
      <c r="O213" s="69"/>
      <c r="P213" s="71">
        <v>2603.79</v>
      </c>
      <c r="GO213" s="50"/>
      <c r="GP213" s="50"/>
      <c r="GQ213" s="50"/>
      <c r="GR213" s="50"/>
      <c r="GS213" s="50"/>
      <c r="GT213" s="50"/>
      <c r="GU213" s="50"/>
      <c r="GW213" s="8"/>
      <c r="GX213" s="8"/>
      <c r="GY213" s="50"/>
      <c r="GZ213" s="8" t="s">
        <v>3030</v>
      </c>
      <c r="HA213" s="50"/>
      <c r="HC213" s="138"/>
      <c r="HD213" s="138"/>
      <c r="HE213" s="138"/>
      <c r="HF213" s="138"/>
      <c r="HG213" s="138"/>
      <c r="HH213" s="141"/>
      <c r="HI213" s="141"/>
      <c r="HJ213" s="141"/>
      <c r="HK213" s="141"/>
      <c r="HL213" s="138"/>
      <c r="HM213" s="141"/>
      <c r="HN213" s="138"/>
    </row>
    <row r="214" spans="1:222" s="1" customFormat="1" ht="23.25">
      <c r="A214" s="78"/>
      <c r="B214" s="67" t="s">
        <v>3031</v>
      </c>
      <c r="C214" s="581" t="s">
        <v>3032</v>
      </c>
      <c r="D214" s="581"/>
      <c r="E214" s="581"/>
      <c r="F214" s="581"/>
      <c r="G214" s="581"/>
      <c r="H214" s="68" t="s">
        <v>103</v>
      </c>
      <c r="I214" s="82">
        <v>36</v>
      </c>
      <c r="J214" s="69"/>
      <c r="K214" s="82">
        <v>36</v>
      </c>
      <c r="L214" s="70"/>
      <c r="M214" s="69"/>
      <c r="N214" s="70"/>
      <c r="O214" s="69"/>
      <c r="P214" s="71">
        <v>1249.82</v>
      </c>
      <c r="GO214" s="50"/>
      <c r="GP214" s="50"/>
      <c r="GQ214" s="50"/>
      <c r="GR214" s="50"/>
      <c r="GS214" s="50"/>
      <c r="GT214" s="50"/>
      <c r="GU214" s="50"/>
      <c r="GW214" s="8"/>
      <c r="GX214" s="8"/>
      <c r="GY214" s="50"/>
      <c r="GZ214" s="8" t="s">
        <v>3032</v>
      </c>
      <c r="HA214" s="50"/>
      <c r="HC214" s="138"/>
      <c r="HD214" s="138"/>
      <c r="HE214" s="138"/>
      <c r="HF214" s="138"/>
      <c r="HG214" s="138"/>
      <c r="HH214" s="141"/>
      <c r="HI214" s="141"/>
      <c r="HJ214" s="141"/>
      <c r="HK214" s="141"/>
      <c r="HL214" s="138"/>
      <c r="HM214" s="141"/>
      <c r="HN214" s="138"/>
    </row>
    <row r="215" spans="1:222" s="1" customFormat="1" ht="15">
      <c r="A215" s="84"/>
      <c r="B215" s="85"/>
      <c r="C215" s="579" t="s">
        <v>109</v>
      </c>
      <c r="D215" s="579"/>
      <c r="E215" s="579"/>
      <c r="F215" s="579"/>
      <c r="G215" s="579"/>
      <c r="H215" s="53"/>
      <c r="I215" s="54"/>
      <c r="J215" s="54"/>
      <c r="K215" s="54"/>
      <c r="L215" s="57"/>
      <c r="M215" s="54"/>
      <c r="N215" s="80">
        <v>3662.67</v>
      </c>
      <c r="O215" s="54"/>
      <c r="P215" s="81">
        <v>7325.33</v>
      </c>
      <c r="GO215" s="50"/>
      <c r="GP215" s="50"/>
      <c r="GQ215" s="50"/>
      <c r="GR215" s="50"/>
      <c r="GS215" s="50"/>
      <c r="GT215" s="50"/>
      <c r="GU215" s="50"/>
      <c r="GW215" s="8"/>
      <c r="GX215" s="8"/>
      <c r="GY215" s="50"/>
      <c r="GZ215" s="8"/>
      <c r="HA215" s="50" t="s">
        <v>109</v>
      </c>
      <c r="HC215" s="138"/>
      <c r="HD215" s="138"/>
      <c r="HE215" s="138"/>
      <c r="HF215" s="138"/>
      <c r="HG215" s="138"/>
      <c r="HH215" s="141"/>
      <c r="HI215" s="141"/>
      <c r="HJ215" s="141"/>
      <c r="HK215" s="141"/>
      <c r="HL215" s="138"/>
      <c r="HM215" s="141"/>
      <c r="HN215" s="138"/>
    </row>
    <row r="216" spans="1:222" s="1" customFormat="1" ht="0.75" customHeight="1">
      <c r="A216" s="86"/>
      <c r="B216" s="87"/>
      <c r="C216" s="87"/>
      <c r="D216" s="87"/>
      <c r="E216" s="87"/>
      <c r="F216" s="87"/>
      <c r="G216" s="87"/>
      <c r="H216" s="88"/>
      <c r="I216" s="89"/>
      <c r="J216" s="89"/>
      <c r="K216" s="89"/>
      <c r="L216" s="90"/>
      <c r="M216" s="89"/>
      <c r="N216" s="90"/>
      <c r="O216" s="89"/>
      <c r="P216" s="91"/>
      <c r="GO216" s="50"/>
      <c r="GP216" s="50"/>
      <c r="GQ216" s="50"/>
      <c r="GR216" s="50"/>
      <c r="GS216" s="50"/>
      <c r="GT216" s="50"/>
      <c r="GU216" s="50"/>
      <c r="GW216" s="8"/>
      <c r="GX216" s="8"/>
      <c r="GY216" s="50"/>
      <c r="GZ216" s="8"/>
      <c r="HA216" s="50"/>
      <c r="HC216" s="138"/>
      <c r="HD216" s="138"/>
      <c r="HE216" s="138"/>
      <c r="HF216" s="138"/>
      <c r="HG216" s="138"/>
      <c r="HH216" s="141"/>
      <c r="HI216" s="141"/>
      <c r="HJ216" s="141"/>
      <c r="HK216" s="141"/>
      <c r="HL216" s="138"/>
      <c r="HM216" s="141"/>
      <c r="HN216" s="138"/>
    </row>
    <row r="217" spans="1:222" s="1" customFormat="1" ht="45.75">
      <c r="A217" s="131" t="s">
        <v>236</v>
      </c>
      <c r="B217" s="132" t="s">
        <v>3070</v>
      </c>
      <c r="C217" s="613" t="s">
        <v>3071</v>
      </c>
      <c r="D217" s="613"/>
      <c r="E217" s="613"/>
      <c r="F217" s="613"/>
      <c r="G217" s="613"/>
      <c r="H217" s="133" t="s">
        <v>61</v>
      </c>
      <c r="I217" s="134">
        <v>2</v>
      </c>
      <c r="J217" s="135">
        <v>1</v>
      </c>
      <c r="K217" s="135">
        <v>2</v>
      </c>
      <c r="L217" s="136"/>
      <c r="M217" s="134"/>
      <c r="N217" s="136"/>
      <c r="O217" s="134"/>
      <c r="P217" s="137"/>
      <c r="GO217" s="50"/>
      <c r="GP217" s="50"/>
      <c r="GQ217" s="50"/>
      <c r="GR217" s="50"/>
      <c r="GS217" s="50"/>
      <c r="GT217" s="50"/>
      <c r="GU217" s="50"/>
      <c r="GW217" s="8"/>
      <c r="GX217" s="8"/>
      <c r="GY217" s="50"/>
      <c r="GZ217" s="8"/>
      <c r="HA217" s="50"/>
      <c r="HC217" s="138" t="s">
        <v>3071</v>
      </c>
      <c r="HD217" s="138" t="s">
        <v>6</v>
      </c>
      <c r="HE217" s="138" t="s">
        <v>6</v>
      </c>
      <c r="HF217" s="138" t="s">
        <v>6</v>
      </c>
      <c r="HG217" s="138" t="s">
        <v>6</v>
      </c>
      <c r="HH217" s="141"/>
      <c r="HI217" s="141"/>
      <c r="HJ217" s="141"/>
      <c r="HK217" s="141"/>
      <c r="HL217" s="138"/>
      <c r="HM217" s="141"/>
      <c r="HN217" s="138"/>
    </row>
    <row r="218" spans="1:222" s="1" customFormat="1" ht="22.5">
      <c r="A218" s="142"/>
      <c r="B218" s="143" t="s">
        <v>3023</v>
      </c>
      <c r="C218" s="614" t="s">
        <v>3024</v>
      </c>
      <c r="D218" s="614"/>
      <c r="E218" s="614"/>
      <c r="F218" s="614"/>
      <c r="G218" s="614"/>
      <c r="H218" s="614"/>
      <c r="I218" s="614"/>
      <c r="J218" s="614"/>
      <c r="K218" s="614"/>
      <c r="L218" s="614"/>
      <c r="M218" s="614"/>
      <c r="N218" s="614"/>
      <c r="O218" s="614"/>
      <c r="P218" s="615"/>
      <c r="GO218" s="50"/>
      <c r="GP218" s="50"/>
      <c r="GQ218" s="50"/>
      <c r="GR218" s="50"/>
      <c r="GS218" s="50"/>
      <c r="GT218" s="50"/>
      <c r="GU218" s="50"/>
      <c r="GW218" s="8"/>
      <c r="GX218" s="8"/>
      <c r="GY218" s="50"/>
      <c r="GZ218" s="8"/>
      <c r="HA218" s="50"/>
      <c r="HC218" s="138"/>
      <c r="HD218" s="138"/>
      <c r="HE218" s="138"/>
      <c r="HF218" s="138"/>
      <c r="HG218" s="138"/>
      <c r="HH218" s="141"/>
      <c r="HI218" s="141" t="s">
        <v>3024</v>
      </c>
      <c r="HJ218" s="141"/>
      <c r="HK218" s="141"/>
      <c r="HL218" s="138"/>
      <c r="HM218" s="141"/>
      <c r="HN218" s="138"/>
    </row>
    <row r="219" spans="1:222" s="1" customFormat="1" ht="22.5">
      <c r="A219" s="142"/>
      <c r="B219" s="143" t="s">
        <v>3025</v>
      </c>
      <c r="C219" s="614" t="s">
        <v>3026</v>
      </c>
      <c r="D219" s="614"/>
      <c r="E219" s="614"/>
      <c r="F219" s="614"/>
      <c r="G219" s="614"/>
      <c r="H219" s="614"/>
      <c r="I219" s="614"/>
      <c r="J219" s="614"/>
      <c r="K219" s="614"/>
      <c r="L219" s="614"/>
      <c r="M219" s="614"/>
      <c r="N219" s="614"/>
      <c r="O219" s="614"/>
      <c r="P219" s="615"/>
      <c r="GO219" s="50"/>
      <c r="GP219" s="50"/>
      <c r="GQ219" s="50"/>
      <c r="GR219" s="50"/>
      <c r="GS219" s="50"/>
      <c r="GT219" s="50"/>
      <c r="GU219" s="50"/>
      <c r="GW219" s="8"/>
      <c r="GX219" s="8"/>
      <c r="GY219" s="50"/>
      <c r="GZ219" s="8"/>
      <c r="HA219" s="50"/>
      <c r="HC219" s="138"/>
      <c r="HD219" s="138"/>
      <c r="HE219" s="138"/>
      <c r="HF219" s="138"/>
      <c r="HG219" s="138"/>
      <c r="HH219" s="141"/>
      <c r="HI219" s="141" t="s">
        <v>3026</v>
      </c>
      <c r="HJ219" s="141"/>
      <c r="HK219" s="141"/>
      <c r="HL219" s="138"/>
      <c r="HM219" s="141"/>
      <c r="HN219" s="138"/>
    </row>
    <row r="220" spans="1:222" s="1" customFormat="1" ht="15">
      <c r="A220" s="142"/>
      <c r="B220" s="143" t="s">
        <v>58</v>
      </c>
      <c r="C220" s="611" t="s">
        <v>66</v>
      </c>
      <c r="D220" s="611"/>
      <c r="E220" s="611"/>
      <c r="F220" s="611"/>
      <c r="G220" s="611"/>
      <c r="H220" s="144" t="s">
        <v>67</v>
      </c>
      <c r="I220" s="145"/>
      <c r="J220" s="145"/>
      <c r="K220" s="163">
        <v>51.2</v>
      </c>
      <c r="L220" s="147"/>
      <c r="M220" s="145"/>
      <c r="N220" s="147"/>
      <c r="O220" s="145"/>
      <c r="P220" s="148">
        <v>49238.79</v>
      </c>
      <c r="GO220" s="50"/>
      <c r="GP220" s="50"/>
      <c r="GQ220" s="50"/>
      <c r="GR220" s="50"/>
      <c r="GS220" s="50"/>
      <c r="GT220" s="50"/>
      <c r="GU220" s="50"/>
      <c r="GW220" s="8"/>
      <c r="GX220" s="8"/>
      <c r="GY220" s="50"/>
      <c r="GZ220" s="8"/>
      <c r="HA220" s="50"/>
      <c r="HC220" s="138"/>
      <c r="HD220" s="138"/>
      <c r="HE220" s="138"/>
      <c r="HF220" s="138"/>
      <c r="HG220" s="138"/>
      <c r="HH220" s="141"/>
      <c r="HI220" s="141"/>
      <c r="HJ220" s="141" t="s">
        <v>66</v>
      </c>
      <c r="HK220" s="141"/>
      <c r="HL220" s="138"/>
      <c r="HM220" s="141"/>
      <c r="HN220" s="138"/>
    </row>
    <row r="221" spans="1:222" s="1" customFormat="1" ht="15">
      <c r="A221" s="149"/>
      <c r="B221" s="143" t="s">
        <v>3027</v>
      </c>
      <c r="C221" s="611" t="s">
        <v>3028</v>
      </c>
      <c r="D221" s="611"/>
      <c r="E221" s="611"/>
      <c r="F221" s="611"/>
      <c r="G221" s="611"/>
      <c r="H221" s="144" t="s">
        <v>67</v>
      </c>
      <c r="I221" s="157">
        <v>12</v>
      </c>
      <c r="J221" s="150">
        <v>0.64</v>
      </c>
      <c r="K221" s="150">
        <v>15.36</v>
      </c>
      <c r="L221" s="147"/>
      <c r="M221" s="145"/>
      <c r="N221" s="151">
        <v>761.74</v>
      </c>
      <c r="O221" s="145"/>
      <c r="P221" s="148">
        <v>11700.33</v>
      </c>
      <c r="Q221" s="59"/>
      <c r="R221" s="152"/>
      <c r="GO221" s="50"/>
      <c r="GP221" s="50"/>
      <c r="GQ221" s="50"/>
      <c r="GR221" s="50"/>
      <c r="GS221" s="50"/>
      <c r="GT221" s="50"/>
      <c r="GU221" s="50"/>
      <c r="GW221" s="8"/>
      <c r="GX221" s="8"/>
      <c r="GY221" s="50"/>
      <c r="GZ221" s="8"/>
      <c r="HA221" s="50"/>
      <c r="HC221" s="138"/>
      <c r="HD221" s="138"/>
      <c r="HE221" s="138"/>
      <c r="HF221" s="138"/>
      <c r="HG221" s="138"/>
      <c r="HH221" s="141"/>
      <c r="HI221" s="141"/>
      <c r="HJ221" s="141"/>
      <c r="HK221" s="141" t="s">
        <v>3028</v>
      </c>
      <c r="HL221" s="138"/>
      <c r="HM221" s="141"/>
      <c r="HN221" s="138"/>
    </row>
    <row r="222" spans="1:222" s="1" customFormat="1" ht="15">
      <c r="A222" s="149"/>
      <c r="B222" s="143" t="s">
        <v>3042</v>
      </c>
      <c r="C222" s="611" t="s">
        <v>3043</v>
      </c>
      <c r="D222" s="611"/>
      <c r="E222" s="611"/>
      <c r="F222" s="611"/>
      <c r="G222" s="611"/>
      <c r="H222" s="144" t="s">
        <v>67</v>
      </c>
      <c r="I222" s="157">
        <v>28</v>
      </c>
      <c r="J222" s="150">
        <v>0.64</v>
      </c>
      <c r="K222" s="150">
        <v>35.840000000000003</v>
      </c>
      <c r="L222" s="147"/>
      <c r="M222" s="145"/>
      <c r="N222" s="151">
        <v>1047.3900000000001</v>
      </c>
      <c r="O222" s="145"/>
      <c r="P222" s="148">
        <v>37538.46</v>
      </c>
      <c r="Q222" s="59"/>
      <c r="R222" s="152"/>
      <c r="GO222" s="50"/>
      <c r="GP222" s="50"/>
      <c r="GQ222" s="50"/>
      <c r="GR222" s="50"/>
      <c r="GS222" s="50"/>
      <c r="GT222" s="50"/>
      <c r="GU222" s="50"/>
      <c r="GW222" s="8"/>
      <c r="GX222" s="8"/>
      <c r="GY222" s="50"/>
      <c r="GZ222" s="8"/>
      <c r="HA222" s="50"/>
      <c r="HC222" s="138"/>
      <c r="HD222" s="138"/>
      <c r="HE222" s="138"/>
      <c r="HF222" s="138"/>
      <c r="HG222" s="138"/>
      <c r="HH222" s="141"/>
      <c r="HI222" s="141"/>
      <c r="HJ222" s="141"/>
      <c r="HK222" s="141" t="s">
        <v>3043</v>
      </c>
      <c r="HL222" s="138"/>
      <c r="HM222" s="141"/>
      <c r="HN222" s="138"/>
    </row>
    <row r="223" spans="1:222" s="1" customFormat="1" ht="15">
      <c r="A223" s="153"/>
      <c r="B223" s="143"/>
      <c r="C223" s="612" t="s">
        <v>99</v>
      </c>
      <c r="D223" s="612"/>
      <c r="E223" s="612"/>
      <c r="F223" s="612"/>
      <c r="G223" s="612"/>
      <c r="H223" s="133"/>
      <c r="I223" s="134"/>
      <c r="J223" s="134"/>
      <c r="K223" s="134"/>
      <c r="L223" s="136"/>
      <c r="M223" s="134"/>
      <c r="N223" s="154"/>
      <c r="O223" s="134"/>
      <c r="P223" s="155">
        <v>49238.79</v>
      </c>
      <c r="Q223" s="59"/>
      <c r="R223" s="152"/>
      <c r="GO223" s="50"/>
      <c r="GP223" s="50"/>
      <c r="GQ223" s="50"/>
      <c r="GR223" s="50"/>
      <c r="GS223" s="50"/>
      <c r="GT223" s="50"/>
      <c r="GU223" s="50"/>
      <c r="GW223" s="8"/>
      <c r="GX223" s="8"/>
      <c r="GY223" s="50"/>
      <c r="GZ223" s="8"/>
      <c r="HA223" s="50"/>
      <c r="HC223" s="138"/>
      <c r="HD223" s="138"/>
      <c r="HE223" s="138"/>
      <c r="HF223" s="138"/>
      <c r="HG223" s="138"/>
      <c r="HH223" s="141"/>
      <c r="HI223" s="141"/>
      <c r="HJ223" s="141"/>
      <c r="HK223" s="141"/>
      <c r="HL223" s="138" t="s">
        <v>99</v>
      </c>
      <c r="HM223" s="141"/>
      <c r="HN223" s="138"/>
    </row>
    <row r="224" spans="1:222" s="1" customFormat="1" ht="15">
      <c r="A224" s="156"/>
      <c r="B224" s="143"/>
      <c r="C224" s="611" t="s">
        <v>104</v>
      </c>
      <c r="D224" s="611"/>
      <c r="E224" s="611"/>
      <c r="F224" s="611"/>
      <c r="G224" s="611"/>
      <c r="H224" s="144"/>
      <c r="I224" s="145"/>
      <c r="J224" s="145"/>
      <c r="K224" s="145"/>
      <c r="L224" s="147"/>
      <c r="M224" s="145"/>
      <c r="N224" s="147"/>
      <c r="O224" s="145"/>
      <c r="P224" s="148">
        <v>49238.79</v>
      </c>
      <c r="Q224" s="59"/>
      <c r="R224" s="152"/>
      <c r="GO224" s="50"/>
      <c r="GP224" s="50"/>
      <c r="GQ224" s="50"/>
      <c r="GR224" s="50"/>
      <c r="GS224" s="50"/>
      <c r="GT224" s="50"/>
      <c r="GU224" s="50"/>
      <c r="GW224" s="8"/>
      <c r="GX224" s="8"/>
      <c r="GY224" s="50"/>
      <c r="GZ224" s="8"/>
      <c r="HA224" s="50"/>
      <c r="HC224" s="138"/>
      <c r="HD224" s="138"/>
      <c r="HE224" s="138"/>
      <c r="HF224" s="138"/>
      <c r="HG224" s="138"/>
      <c r="HH224" s="141"/>
      <c r="HI224" s="141"/>
      <c r="HJ224" s="141"/>
      <c r="HK224" s="141"/>
      <c r="HL224" s="138"/>
      <c r="HM224" s="141" t="s">
        <v>104</v>
      </c>
      <c r="HN224" s="138"/>
    </row>
    <row r="225" spans="1:222" s="1" customFormat="1" ht="23.25">
      <c r="A225" s="156"/>
      <c r="B225" s="143" t="s">
        <v>3029</v>
      </c>
      <c r="C225" s="611" t="s">
        <v>3030</v>
      </c>
      <c r="D225" s="611"/>
      <c r="E225" s="611"/>
      <c r="F225" s="611"/>
      <c r="G225" s="611"/>
      <c r="H225" s="144" t="s">
        <v>103</v>
      </c>
      <c r="I225" s="157">
        <v>75</v>
      </c>
      <c r="J225" s="145"/>
      <c r="K225" s="157">
        <v>75</v>
      </c>
      <c r="L225" s="147"/>
      <c r="M225" s="145"/>
      <c r="N225" s="147"/>
      <c r="O225" s="145"/>
      <c r="P225" s="148">
        <v>36929.089999999997</v>
      </c>
      <c r="Q225" s="59"/>
      <c r="R225" s="152"/>
      <c r="GO225" s="50"/>
      <c r="GP225" s="50"/>
      <c r="GQ225" s="50"/>
      <c r="GR225" s="50"/>
      <c r="GS225" s="50"/>
      <c r="GT225" s="50"/>
      <c r="GU225" s="50"/>
      <c r="GW225" s="8"/>
      <c r="GX225" s="8"/>
      <c r="GY225" s="50"/>
      <c r="GZ225" s="8"/>
      <c r="HA225" s="50"/>
      <c r="HC225" s="138"/>
      <c r="HD225" s="138"/>
      <c r="HE225" s="138"/>
      <c r="HF225" s="138"/>
      <c r="HG225" s="138"/>
      <c r="HH225" s="141"/>
      <c r="HI225" s="141"/>
      <c r="HJ225" s="141"/>
      <c r="HK225" s="141"/>
      <c r="HL225" s="138"/>
      <c r="HM225" s="141" t="s">
        <v>3030</v>
      </c>
      <c r="HN225" s="138"/>
    </row>
    <row r="226" spans="1:222" s="1" customFormat="1" ht="23.25">
      <c r="A226" s="156"/>
      <c r="B226" s="143" t="s">
        <v>3031</v>
      </c>
      <c r="C226" s="611" t="s">
        <v>3032</v>
      </c>
      <c r="D226" s="611"/>
      <c r="E226" s="611"/>
      <c r="F226" s="611"/>
      <c r="G226" s="611"/>
      <c r="H226" s="144" t="s">
        <v>103</v>
      </c>
      <c r="I226" s="157">
        <v>36</v>
      </c>
      <c r="J226" s="145"/>
      <c r="K226" s="157">
        <v>36</v>
      </c>
      <c r="L226" s="147"/>
      <c r="M226" s="145"/>
      <c r="N226" s="147"/>
      <c r="O226" s="145"/>
      <c r="P226" s="148">
        <v>17725.96</v>
      </c>
      <c r="Q226" s="59"/>
      <c r="R226" s="152"/>
      <c r="GO226" s="50"/>
      <c r="GP226" s="50"/>
      <c r="GQ226" s="50"/>
      <c r="GR226" s="50"/>
      <c r="GS226" s="50"/>
      <c r="GT226" s="50"/>
      <c r="GU226" s="50"/>
      <c r="GW226" s="8"/>
      <c r="GX226" s="8"/>
      <c r="GY226" s="50"/>
      <c r="GZ226" s="8"/>
      <c r="HA226" s="50"/>
      <c r="HC226" s="138"/>
      <c r="HD226" s="138"/>
      <c r="HE226" s="138"/>
      <c r="HF226" s="138"/>
      <c r="HG226" s="138"/>
      <c r="HH226" s="141"/>
      <c r="HI226" s="141"/>
      <c r="HJ226" s="141"/>
      <c r="HK226" s="141"/>
      <c r="HL226" s="138"/>
      <c r="HM226" s="141" t="s">
        <v>3032</v>
      </c>
      <c r="HN226" s="138"/>
    </row>
    <row r="227" spans="1:222" s="1" customFormat="1" ht="15">
      <c r="A227" s="158"/>
      <c r="B227" s="159"/>
      <c r="C227" s="612" t="s">
        <v>109</v>
      </c>
      <c r="D227" s="612"/>
      <c r="E227" s="612"/>
      <c r="F227" s="612"/>
      <c r="G227" s="612"/>
      <c r="H227" s="133"/>
      <c r="I227" s="134"/>
      <c r="J227" s="134"/>
      <c r="K227" s="134"/>
      <c r="L227" s="136"/>
      <c r="M227" s="134"/>
      <c r="N227" s="154">
        <v>51946.92</v>
      </c>
      <c r="O227" s="134"/>
      <c r="P227" s="155">
        <v>103893.84</v>
      </c>
      <c r="GO227" s="50"/>
      <c r="GP227" s="50"/>
      <c r="GQ227" s="50"/>
      <c r="GR227" s="50"/>
      <c r="GS227" s="50"/>
      <c r="GT227" s="50"/>
      <c r="GU227" s="50"/>
      <c r="GW227" s="8"/>
      <c r="GX227" s="8"/>
      <c r="GY227" s="50"/>
      <c r="GZ227" s="8"/>
      <c r="HA227" s="50"/>
      <c r="HC227" s="138"/>
      <c r="HD227" s="138"/>
      <c r="HE227" s="138"/>
      <c r="HF227" s="138"/>
      <c r="HG227" s="138"/>
      <c r="HH227" s="141"/>
      <c r="HI227" s="141"/>
      <c r="HJ227" s="141"/>
      <c r="HK227" s="141"/>
      <c r="HL227" s="138"/>
      <c r="HM227" s="141"/>
      <c r="HN227" s="138" t="s">
        <v>109</v>
      </c>
    </row>
    <row r="228" spans="1:222" s="1" customFormat="1" ht="0.75" customHeight="1">
      <c r="A228" s="86"/>
      <c r="B228" s="160"/>
      <c r="C228" s="160"/>
      <c r="D228" s="160"/>
      <c r="E228" s="160"/>
      <c r="F228" s="89"/>
      <c r="G228" s="89"/>
      <c r="H228" s="89"/>
      <c r="I228" s="89"/>
      <c r="J228" s="90"/>
      <c r="K228" s="89"/>
      <c r="L228" s="89"/>
      <c r="M228" s="89"/>
      <c r="N228" s="90"/>
      <c r="O228" s="161"/>
      <c r="P228" s="91"/>
      <c r="Q228" s="102"/>
      <c r="R228" s="103"/>
      <c r="GO228" s="50"/>
      <c r="GP228" s="50"/>
      <c r="GQ228" s="50"/>
      <c r="GR228" s="50"/>
      <c r="GS228" s="50"/>
      <c r="GT228" s="50"/>
      <c r="GU228" s="50"/>
      <c r="GW228" s="8"/>
      <c r="GX228" s="8"/>
      <c r="GY228" s="50"/>
      <c r="GZ228" s="8"/>
      <c r="HA228" s="50"/>
      <c r="HC228" s="138"/>
      <c r="HD228" s="138"/>
      <c r="HE228" s="138"/>
      <c r="HF228" s="138"/>
      <c r="HG228" s="138"/>
      <c r="HH228" s="141"/>
      <c r="HI228" s="141"/>
      <c r="HJ228" s="141"/>
      <c r="HK228" s="141"/>
      <c r="HL228" s="138"/>
      <c r="HM228" s="141"/>
      <c r="HN228" s="138"/>
    </row>
    <row r="229" spans="1:222" s="1" customFormat="1" ht="15">
      <c r="A229" s="582" t="s">
        <v>3072</v>
      </c>
      <c r="B229" s="583"/>
      <c r="C229" s="583"/>
      <c r="D229" s="583"/>
      <c r="E229" s="583"/>
      <c r="F229" s="583"/>
      <c r="G229" s="583"/>
      <c r="H229" s="583"/>
      <c r="I229" s="583"/>
      <c r="J229" s="583"/>
      <c r="K229" s="583"/>
      <c r="L229" s="583"/>
      <c r="M229" s="583"/>
      <c r="N229" s="583"/>
      <c r="O229" s="583"/>
      <c r="P229" s="584"/>
      <c r="GO229" s="50"/>
      <c r="GP229" s="50" t="s">
        <v>3072</v>
      </c>
      <c r="GQ229" s="50"/>
      <c r="GR229" s="50"/>
      <c r="GS229" s="50"/>
      <c r="GT229" s="50"/>
      <c r="GU229" s="50"/>
      <c r="GW229" s="8"/>
      <c r="GX229" s="8"/>
      <c r="GY229" s="50"/>
      <c r="GZ229" s="8"/>
      <c r="HA229" s="50"/>
      <c r="HC229" s="138"/>
      <c r="HD229" s="138"/>
      <c r="HE229" s="138"/>
      <c r="HF229" s="138"/>
      <c r="HG229" s="138"/>
      <c r="HH229" s="141"/>
      <c r="HI229" s="141"/>
      <c r="HJ229" s="141"/>
      <c r="HK229" s="141"/>
      <c r="HL229" s="138"/>
      <c r="HM229" s="141"/>
      <c r="HN229" s="138"/>
    </row>
    <row r="230" spans="1:222" s="1" customFormat="1" ht="33">
      <c r="A230" s="51" t="s">
        <v>244</v>
      </c>
      <c r="B230" s="52" t="s">
        <v>3073</v>
      </c>
      <c r="C230" s="580" t="s">
        <v>3074</v>
      </c>
      <c r="D230" s="580"/>
      <c r="E230" s="580"/>
      <c r="F230" s="580"/>
      <c r="G230" s="580"/>
      <c r="H230" s="53" t="s">
        <v>2557</v>
      </c>
      <c r="I230" s="54">
        <v>36</v>
      </c>
      <c r="J230" s="55">
        <v>1</v>
      </c>
      <c r="K230" s="55">
        <v>36</v>
      </c>
      <c r="L230" s="57"/>
      <c r="M230" s="54"/>
      <c r="N230" s="57"/>
      <c r="O230" s="54"/>
      <c r="P230" s="58"/>
      <c r="Q230" s="59"/>
      <c r="R230" s="60"/>
      <c r="GO230" s="50"/>
      <c r="GP230" s="50"/>
      <c r="GQ230" s="50" t="s">
        <v>3074</v>
      </c>
      <c r="GR230" s="50" t="s">
        <v>6</v>
      </c>
      <c r="GS230" s="50" t="s">
        <v>6</v>
      </c>
      <c r="GT230" s="50" t="s">
        <v>6</v>
      </c>
      <c r="GU230" s="50" t="s">
        <v>6</v>
      </c>
      <c r="GW230" s="8"/>
      <c r="GX230" s="8"/>
      <c r="GY230" s="50"/>
      <c r="GZ230" s="8"/>
      <c r="HA230" s="50"/>
      <c r="HC230" s="138"/>
      <c r="HD230" s="138"/>
      <c r="HE230" s="138"/>
      <c r="HF230" s="138"/>
      <c r="HG230" s="138"/>
      <c r="HH230" s="141"/>
      <c r="HI230" s="141"/>
      <c r="HJ230" s="141"/>
      <c r="HK230" s="141"/>
      <c r="HL230" s="138"/>
      <c r="HM230" s="141"/>
      <c r="HN230" s="138"/>
    </row>
    <row r="231" spans="1:222" s="1" customFormat="1" ht="15">
      <c r="A231" s="61"/>
      <c r="B231" s="62"/>
      <c r="C231" s="578" t="s">
        <v>3075</v>
      </c>
      <c r="D231" s="578"/>
      <c r="E231" s="578"/>
      <c r="F231" s="578"/>
      <c r="G231" s="578"/>
      <c r="H231" s="578"/>
      <c r="I231" s="578"/>
      <c r="J231" s="578"/>
      <c r="K231" s="578"/>
      <c r="L231" s="578"/>
      <c r="M231" s="578"/>
      <c r="N231" s="578"/>
      <c r="O231" s="578"/>
      <c r="P231" s="585"/>
      <c r="GO231" s="50"/>
      <c r="GP231" s="50"/>
      <c r="GQ231" s="50"/>
      <c r="GR231" s="50"/>
      <c r="GS231" s="50"/>
      <c r="GT231" s="50"/>
      <c r="GU231" s="50"/>
      <c r="GW231" s="8"/>
      <c r="GX231" s="8"/>
      <c r="GY231" s="50"/>
      <c r="GZ231" s="8"/>
      <c r="HA231" s="50"/>
      <c r="HB231" s="63" t="s">
        <v>3075</v>
      </c>
      <c r="HC231" s="138"/>
      <c r="HD231" s="138"/>
      <c r="HE231" s="138"/>
      <c r="HF231" s="138"/>
      <c r="HG231" s="138"/>
      <c r="HH231" s="141"/>
      <c r="HI231" s="141"/>
      <c r="HJ231" s="141"/>
      <c r="HK231" s="141"/>
      <c r="HL231" s="138"/>
      <c r="HM231" s="141"/>
      <c r="HN231" s="138"/>
    </row>
    <row r="232" spans="1:222" s="1" customFormat="1" ht="15">
      <c r="A232" s="64"/>
      <c r="B232" s="65" t="s">
        <v>3023</v>
      </c>
      <c r="C232" s="572" t="s">
        <v>3024</v>
      </c>
      <c r="D232" s="572"/>
      <c r="E232" s="572"/>
      <c r="F232" s="572"/>
      <c r="G232" s="572"/>
      <c r="H232" s="572"/>
      <c r="I232" s="572"/>
      <c r="J232" s="572"/>
      <c r="K232" s="572"/>
      <c r="L232" s="572"/>
      <c r="M232" s="572"/>
      <c r="N232" s="572"/>
      <c r="O232" s="572"/>
      <c r="P232" s="587"/>
      <c r="GO232" s="50"/>
      <c r="GP232" s="50"/>
      <c r="GQ232" s="50"/>
      <c r="GR232" s="50"/>
      <c r="GS232" s="50"/>
      <c r="GT232" s="50"/>
      <c r="GU232" s="50"/>
      <c r="GV232" s="63" t="s">
        <v>3024</v>
      </c>
      <c r="GW232" s="8"/>
      <c r="GX232" s="8"/>
      <c r="GY232" s="50"/>
      <c r="GZ232" s="8"/>
      <c r="HA232" s="50"/>
      <c r="HC232" s="138"/>
      <c r="HD232" s="138"/>
      <c r="HE232" s="138"/>
      <c r="HF232" s="138"/>
      <c r="HG232" s="138"/>
      <c r="HH232" s="141"/>
      <c r="HI232" s="141"/>
      <c r="HJ232" s="141"/>
      <c r="HK232" s="141"/>
      <c r="HL232" s="138"/>
      <c r="HM232" s="141"/>
      <c r="HN232" s="138"/>
    </row>
    <row r="233" spans="1:222" s="1" customFormat="1" ht="22.5">
      <c r="A233" s="64"/>
      <c r="B233" s="65" t="s">
        <v>3025</v>
      </c>
      <c r="C233" s="572" t="s">
        <v>3026</v>
      </c>
      <c r="D233" s="572"/>
      <c r="E233" s="572"/>
      <c r="F233" s="572"/>
      <c r="G233" s="572"/>
      <c r="H233" s="572"/>
      <c r="I233" s="572"/>
      <c r="J233" s="572"/>
      <c r="K233" s="572"/>
      <c r="L233" s="572"/>
      <c r="M233" s="572"/>
      <c r="N233" s="572"/>
      <c r="O233" s="572"/>
      <c r="P233" s="587"/>
      <c r="GO233" s="50"/>
      <c r="GP233" s="50"/>
      <c r="GQ233" s="50"/>
      <c r="GR233" s="50"/>
      <c r="GS233" s="50"/>
      <c r="GT233" s="50"/>
      <c r="GU233" s="50"/>
      <c r="GV233" s="63" t="s">
        <v>3026</v>
      </c>
      <c r="GW233" s="8"/>
      <c r="GX233" s="8"/>
      <c r="GY233" s="50"/>
      <c r="GZ233" s="8"/>
      <c r="HA233" s="50"/>
      <c r="HC233" s="138"/>
      <c r="HD233" s="138"/>
      <c r="HE233" s="138"/>
      <c r="HF233" s="138"/>
      <c r="HG233" s="138"/>
      <c r="HH233" s="141"/>
      <c r="HI233" s="141"/>
      <c r="HJ233" s="141"/>
      <c r="HK233" s="141"/>
      <c r="HL233" s="138"/>
      <c r="HM233" s="141"/>
      <c r="HN233" s="138"/>
    </row>
    <row r="234" spans="1:222" s="1" customFormat="1" ht="15">
      <c r="A234" s="66"/>
      <c r="B234" s="67" t="s">
        <v>58</v>
      </c>
      <c r="C234" s="581" t="s">
        <v>66</v>
      </c>
      <c r="D234" s="581"/>
      <c r="E234" s="581"/>
      <c r="F234" s="581"/>
      <c r="G234" s="581"/>
      <c r="H234" s="68" t="s">
        <v>67</v>
      </c>
      <c r="I234" s="69"/>
      <c r="J234" s="69"/>
      <c r="K234" s="128">
        <v>56.217599999999997</v>
      </c>
      <c r="L234" s="70"/>
      <c r="M234" s="69"/>
      <c r="N234" s="70"/>
      <c r="O234" s="69"/>
      <c r="P234" s="71">
        <v>59551.03</v>
      </c>
      <c r="GO234" s="50"/>
      <c r="GP234" s="50"/>
      <c r="GQ234" s="50"/>
      <c r="GR234" s="50"/>
      <c r="GS234" s="50"/>
      <c r="GT234" s="50"/>
      <c r="GU234" s="50"/>
      <c r="GW234" s="8" t="s">
        <v>66</v>
      </c>
      <c r="GX234" s="8"/>
      <c r="GY234" s="50"/>
      <c r="GZ234" s="8"/>
      <c r="HA234" s="50"/>
      <c r="HC234" s="138"/>
      <c r="HD234" s="138"/>
      <c r="HE234" s="138"/>
      <c r="HF234" s="138"/>
      <c r="HG234" s="138"/>
      <c r="HH234" s="141"/>
      <c r="HI234" s="141"/>
      <c r="HJ234" s="141"/>
      <c r="HK234" s="141"/>
      <c r="HL234" s="138"/>
      <c r="HM234" s="141"/>
      <c r="HN234" s="138"/>
    </row>
    <row r="235" spans="1:222" s="1" customFormat="1" ht="15">
      <c r="A235" s="73"/>
      <c r="B235" s="67" t="s">
        <v>2549</v>
      </c>
      <c r="C235" s="581" t="s">
        <v>2550</v>
      </c>
      <c r="D235" s="581"/>
      <c r="E235" s="581"/>
      <c r="F235" s="581"/>
      <c r="G235" s="581"/>
      <c r="H235" s="68" t="s">
        <v>67</v>
      </c>
      <c r="I235" s="96">
        <v>1.22</v>
      </c>
      <c r="J235" s="96">
        <v>0.64</v>
      </c>
      <c r="K235" s="128">
        <v>28.108799999999999</v>
      </c>
      <c r="L235" s="129"/>
      <c r="M235" s="130"/>
      <c r="N235" s="77">
        <v>1071.2</v>
      </c>
      <c r="O235" s="69"/>
      <c r="P235" s="71">
        <v>30110.15</v>
      </c>
      <c r="GO235" s="50"/>
      <c r="GP235" s="50"/>
      <c r="GQ235" s="50"/>
      <c r="GR235" s="50"/>
      <c r="GS235" s="50"/>
      <c r="GT235" s="50"/>
      <c r="GU235" s="50"/>
      <c r="GW235" s="8"/>
      <c r="GX235" s="8" t="s">
        <v>2550</v>
      </c>
      <c r="GY235" s="50"/>
      <c r="GZ235" s="8"/>
      <c r="HA235" s="50"/>
      <c r="HC235" s="138"/>
      <c r="HD235" s="138"/>
      <c r="HE235" s="138"/>
      <c r="HF235" s="138"/>
      <c r="HG235" s="138"/>
      <c r="HH235" s="141"/>
      <c r="HI235" s="141"/>
      <c r="HJ235" s="141"/>
      <c r="HK235" s="141"/>
      <c r="HL235" s="138"/>
      <c r="HM235" s="141"/>
      <c r="HN235" s="138"/>
    </row>
    <row r="236" spans="1:222" s="1" customFormat="1" ht="15">
      <c r="A236" s="73"/>
      <c r="B236" s="67" t="s">
        <v>3042</v>
      </c>
      <c r="C236" s="581" t="s">
        <v>3043</v>
      </c>
      <c r="D236" s="581"/>
      <c r="E236" s="581"/>
      <c r="F236" s="581"/>
      <c r="G236" s="581"/>
      <c r="H236" s="68" t="s">
        <v>67</v>
      </c>
      <c r="I236" s="96">
        <v>1.22</v>
      </c>
      <c r="J236" s="96">
        <v>0.64</v>
      </c>
      <c r="K236" s="128">
        <v>28.108799999999999</v>
      </c>
      <c r="L236" s="129"/>
      <c r="M236" s="130"/>
      <c r="N236" s="77">
        <v>1047.3900000000001</v>
      </c>
      <c r="O236" s="69"/>
      <c r="P236" s="71">
        <v>29440.880000000001</v>
      </c>
      <c r="GO236" s="50"/>
      <c r="GP236" s="50"/>
      <c r="GQ236" s="50"/>
      <c r="GR236" s="50"/>
      <c r="GS236" s="50"/>
      <c r="GT236" s="50"/>
      <c r="GU236" s="50"/>
      <c r="GW236" s="8"/>
      <c r="GX236" s="8" t="s">
        <v>3043</v>
      </c>
      <c r="GY236" s="50"/>
      <c r="GZ236" s="8"/>
      <c r="HA236" s="50"/>
      <c r="HC236" s="138"/>
      <c r="HD236" s="138"/>
      <c r="HE236" s="138"/>
      <c r="HF236" s="138"/>
      <c r="HG236" s="138"/>
      <c r="HH236" s="141"/>
      <c r="HI236" s="141"/>
      <c r="HJ236" s="141"/>
      <c r="HK236" s="141"/>
      <c r="HL236" s="138"/>
      <c r="HM236" s="141"/>
      <c r="HN236" s="138"/>
    </row>
    <row r="237" spans="1:222" s="1" customFormat="1" ht="15">
      <c r="A237" s="79"/>
      <c r="B237" s="65"/>
      <c r="C237" s="579" t="s">
        <v>99</v>
      </c>
      <c r="D237" s="579"/>
      <c r="E237" s="579"/>
      <c r="F237" s="579"/>
      <c r="G237" s="579"/>
      <c r="H237" s="53"/>
      <c r="I237" s="54"/>
      <c r="J237" s="54"/>
      <c r="K237" s="54"/>
      <c r="L237" s="57"/>
      <c r="M237" s="54"/>
      <c r="N237" s="80"/>
      <c r="O237" s="54"/>
      <c r="P237" s="81">
        <v>59551.03</v>
      </c>
      <c r="GO237" s="50"/>
      <c r="GP237" s="50"/>
      <c r="GQ237" s="50"/>
      <c r="GR237" s="50"/>
      <c r="GS237" s="50"/>
      <c r="GT237" s="50"/>
      <c r="GU237" s="50"/>
      <c r="GW237" s="8"/>
      <c r="GX237" s="8"/>
      <c r="GY237" s="50" t="s">
        <v>99</v>
      </c>
      <c r="GZ237" s="8"/>
      <c r="HA237" s="50"/>
      <c r="HC237" s="138"/>
      <c r="HD237" s="138"/>
      <c r="HE237" s="138"/>
      <c r="HF237" s="138"/>
      <c r="HG237" s="138"/>
      <c r="HH237" s="141"/>
      <c r="HI237" s="141"/>
      <c r="HJ237" s="141"/>
      <c r="HK237" s="141"/>
      <c r="HL237" s="138"/>
      <c r="HM237" s="141"/>
      <c r="HN237" s="138"/>
    </row>
    <row r="238" spans="1:222" s="1" customFormat="1" ht="15">
      <c r="A238" s="78"/>
      <c r="B238" s="67"/>
      <c r="C238" s="581" t="s">
        <v>104</v>
      </c>
      <c r="D238" s="581"/>
      <c r="E238" s="581"/>
      <c r="F238" s="581"/>
      <c r="G238" s="581"/>
      <c r="H238" s="68"/>
      <c r="I238" s="69"/>
      <c r="J238" s="69"/>
      <c r="K238" s="69"/>
      <c r="L238" s="70"/>
      <c r="M238" s="69"/>
      <c r="N238" s="70"/>
      <c r="O238" s="69"/>
      <c r="P238" s="71">
        <v>59551.03</v>
      </c>
      <c r="GO238" s="50"/>
      <c r="GP238" s="50"/>
      <c r="GQ238" s="50"/>
      <c r="GR238" s="50"/>
      <c r="GS238" s="50"/>
      <c r="GT238" s="50"/>
      <c r="GU238" s="50"/>
      <c r="GW238" s="8"/>
      <c r="GX238" s="8"/>
      <c r="GY238" s="50"/>
      <c r="GZ238" s="8" t="s">
        <v>104</v>
      </c>
      <c r="HA238" s="50"/>
      <c r="HC238" s="138"/>
      <c r="HD238" s="138"/>
      <c r="HE238" s="138"/>
      <c r="HF238" s="138"/>
      <c r="HG238" s="138"/>
      <c r="HH238" s="141"/>
      <c r="HI238" s="141"/>
      <c r="HJ238" s="141"/>
      <c r="HK238" s="141"/>
      <c r="HL238" s="138"/>
      <c r="HM238" s="141"/>
      <c r="HN238" s="138"/>
    </row>
    <row r="239" spans="1:222" s="1" customFormat="1" ht="23.25">
      <c r="A239" s="78"/>
      <c r="B239" s="67" t="s">
        <v>3029</v>
      </c>
      <c r="C239" s="581" t="s">
        <v>3030</v>
      </c>
      <c r="D239" s="581"/>
      <c r="E239" s="581"/>
      <c r="F239" s="581"/>
      <c r="G239" s="581"/>
      <c r="H239" s="68" t="s">
        <v>103</v>
      </c>
      <c r="I239" s="82">
        <v>75</v>
      </c>
      <c r="J239" s="69"/>
      <c r="K239" s="82">
        <v>75</v>
      </c>
      <c r="L239" s="70"/>
      <c r="M239" s="69"/>
      <c r="N239" s="70"/>
      <c r="O239" s="69"/>
      <c r="P239" s="71">
        <v>44663.27</v>
      </c>
      <c r="GO239" s="50"/>
      <c r="GP239" s="50"/>
      <c r="GQ239" s="50"/>
      <c r="GR239" s="50"/>
      <c r="GS239" s="50"/>
      <c r="GT239" s="50"/>
      <c r="GU239" s="50"/>
      <c r="GW239" s="8"/>
      <c r="GX239" s="8"/>
      <c r="GY239" s="50"/>
      <c r="GZ239" s="8" t="s">
        <v>3030</v>
      </c>
      <c r="HA239" s="50"/>
      <c r="HC239" s="138"/>
      <c r="HD239" s="138"/>
      <c r="HE239" s="138"/>
      <c r="HF239" s="138"/>
      <c r="HG239" s="138"/>
      <c r="HH239" s="141"/>
      <c r="HI239" s="141"/>
      <c r="HJ239" s="141"/>
      <c r="HK239" s="141"/>
      <c r="HL239" s="138"/>
      <c r="HM239" s="141"/>
      <c r="HN239" s="138"/>
    </row>
    <row r="240" spans="1:222" s="1" customFormat="1" ht="23.25">
      <c r="A240" s="78"/>
      <c r="B240" s="67" t="s">
        <v>3031</v>
      </c>
      <c r="C240" s="581" t="s">
        <v>3032</v>
      </c>
      <c r="D240" s="581"/>
      <c r="E240" s="581"/>
      <c r="F240" s="581"/>
      <c r="G240" s="581"/>
      <c r="H240" s="68" t="s">
        <v>103</v>
      </c>
      <c r="I240" s="82">
        <v>36</v>
      </c>
      <c r="J240" s="69"/>
      <c r="K240" s="82">
        <v>36</v>
      </c>
      <c r="L240" s="70"/>
      <c r="M240" s="69"/>
      <c r="N240" s="70"/>
      <c r="O240" s="69"/>
      <c r="P240" s="71">
        <v>21438.37</v>
      </c>
      <c r="GO240" s="50"/>
      <c r="GP240" s="50"/>
      <c r="GQ240" s="50"/>
      <c r="GR240" s="50"/>
      <c r="GS240" s="50"/>
      <c r="GT240" s="50"/>
      <c r="GU240" s="50"/>
      <c r="GW240" s="8"/>
      <c r="GX240" s="8"/>
      <c r="GY240" s="50"/>
      <c r="GZ240" s="8" t="s">
        <v>3032</v>
      </c>
      <c r="HA240" s="50"/>
      <c r="HC240" s="138"/>
      <c r="HD240" s="138"/>
      <c r="HE240" s="138"/>
      <c r="HF240" s="138"/>
      <c r="HG240" s="138"/>
      <c r="HH240" s="141"/>
      <c r="HI240" s="141"/>
      <c r="HJ240" s="141"/>
      <c r="HK240" s="141"/>
      <c r="HL240" s="138"/>
      <c r="HM240" s="141"/>
      <c r="HN240" s="138"/>
    </row>
    <row r="241" spans="1:222" s="1" customFormat="1" ht="15">
      <c r="A241" s="84"/>
      <c r="B241" s="85"/>
      <c r="C241" s="579" t="s">
        <v>109</v>
      </c>
      <c r="D241" s="579"/>
      <c r="E241" s="579"/>
      <c r="F241" s="579"/>
      <c r="G241" s="579"/>
      <c r="H241" s="53"/>
      <c r="I241" s="54"/>
      <c r="J241" s="54"/>
      <c r="K241" s="54"/>
      <c r="L241" s="57"/>
      <c r="M241" s="54"/>
      <c r="N241" s="80">
        <v>3490.35</v>
      </c>
      <c r="O241" s="54"/>
      <c r="P241" s="81">
        <v>125652.67</v>
      </c>
      <c r="GO241" s="50"/>
      <c r="GP241" s="50"/>
      <c r="GQ241" s="50"/>
      <c r="GR241" s="50"/>
      <c r="GS241" s="50"/>
      <c r="GT241" s="50"/>
      <c r="GU241" s="50"/>
      <c r="GW241" s="8"/>
      <c r="GX241" s="8"/>
      <c r="GY241" s="50"/>
      <c r="GZ241" s="8"/>
      <c r="HA241" s="50" t="s">
        <v>109</v>
      </c>
      <c r="HC241" s="138"/>
      <c r="HD241" s="138"/>
      <c r="HE241" s="138"/>
      <c r="HF241" s="138"/>
      <c r="HG241" s="138"/>
      <c r="HH241" s="141"/>
      <c r="HI241" s="141"/>
      <c r="HJ241" s="141"/>
      <c r="HK241" s="141"/>
      <c r="HL241" s="138"/>
      <c r="HM241" s="141"/>
      <c r="HN241" s="138"/>
    </row>
    <row r="242" spans="1:222" s="1" customFormat="1" ht="0.75" customHeight="1">
      <c r="A242" s="86"/>
      <c r="B242" s="87"/>
      <c r="C242" s="87"/>
      <c r="D242" s="87"/>
      <c r="E242" s="87"/>
      <c r="F242" s="87"/>
      <c r="G242" s="87"/>
      <c r="H242" s="88"/>
      <c r="I242" s="89"/>
      <c r="J242" s="89"/>
      <c r="K242" s="89"/>
      <c r="L242" s="90"/>
      <c r="M242" s="89"/>
      <c r="N242" s="90"/>
      <c r="O242" s="89"/>
      <c r="P242" s="91"/>
      <c r="GO242" s="50"/>
      <c r="GP242" s="50"/>
      <c r="GQ242" s="50"/>
      <c r="GR242" s="50"/>
      <c r="GS242" s="50"/>
      <c r="GT242" s="50"/>
      <c r="GU242" s="50"/>
      <c r="GW242" s="8"/>
      <c r="GX242" s="8"/>
      <c r="GY242" s="50"/>
      <c r="GZ242" s="8"/>
      <c r="HA242" s="50"/>
      <c r="HC242" s="138"/>
      <c r="HD242" s="138"/>
      <c r="HE242" s="138"/>
      <c r="HF242" s="138"/>
      <c r="HG242" s="138"/>
      <c r="HH242" s="141"/>
      <c r="HI242" s="141"/>
      <c r="HJ242" s="141"/>
      <c r="HK242" s="141"/>
      <c r="HL242" s="138"/>
      <c r="HM242" s="141"/>
      <c r="HN242" s="138"/>
    </row>
    <row r="243" spans="1:222" s="1" customFormat="1" ht="15">
      <c r="A243" s="51" t="s">
        <v>260</v>
      </c>
      <c r="B243" s="52" t="s">
        <v>3076</v>
      </c>
      <c r="C243" s="580" t="s">
        <v>3077</v>
      </c>
      <c r="D243" s="580"/>
      <c r="E243" s="580"/>
      <c r="F243" s="580"/>
      <c r="G243" s="580"/>
      <c r="H243" s="53" t="s">
        <v>61</v>
      </c>
      <c r="I243" s="54">
        <v>6</v>
      </c>
      <c r="J243" s="55">
        <v>1</v>
      </c>
      <c r="K243" s="55">
        <v>6</v>
      </c>
      <c r="L243" s="57"/>
      <c r="M243" s="54"/>
      <c r="N243" s="57"/>
      <c r="O243" s="54"/>
      <c r="P243" s="58"/>
      <c r="Q243" s="59"/>
      <c r="R243" s="60"/>
      <c r="GO243" s="50"/>
      <c r="GP243" s="50"/>
      <c r="GQ243" s="50" t="s">
        <v>3077</v>
      </c>
      <c r="GR243" s="50" t="s">
        <v>6</v>
      </c>
      <c r="GS243" s="50" t="s">
        <v>6</v>
      </c>
      <c r="GT243" s="50" t="s">
        <v>6</v>
      </c>
      <c r="GU243" s="50" t="s">
        <v>6</v>
      </c>
      <c r="GW243" s="8"/>
      <c r="GX243" s="8"/>
      <c r="GY243" s="50"/>
      <c r="GZ243" s="8"/>
      <c r="HA243" s="50"/>
      <c r="HC243" s="138"/>
      <c r="HD243" s="138"/>
      <c r="HE243" s="138"/>
      <c r="HF243" s="138"/>
      <c r="HG243" s="138"/>
      <c r="HH243" s="141"/>
      <c r="HI243" s="141"/>
      <c r="HJ243" s="141"/>
      <c r="HK243" s="141"/>
      <c r="HL243" s="138"/>
      <c r="HM243" s="141"/>
      <c r="HN243" s="138"/>
    </row>
    <row r="244" spans="1:222" s="1" customFormat="1" ht="15">
      <c r="A244" s="64"/>
      <c r="B244" s="65" t="s">
        <v>3023</v>
      </c>
      <c r="C244" s="572" t="s">
        <v>3024</v>
      </c>
      <c r="D244" s="572"/>
      <c r="E244" s="572"/>
      <c r="F244" s="572"/>
      <c r="G244" s="572"/>
      <c r="H244" s="572"/>
      <c r="I244" s="572"/>
      <c r="J244" s="572"/>
      <c r="K244" s="572"/>
      <c r="L244" s="572"/>
      <c r="M244" s="572"/>
      <c r="N244" s="572"/>
      <c r="O244" s="572"/>
      <c r="P244" s="587"/>
      <c r="GO244" s="50"/>
      <c r="GP244" s="50"/>
      <c r="GQ244" s="50"/>
      <c r="GR244" s="50"/>
      <c r="GS244" s="50"/>
      <c r="GT244" s="50"/>
      <c r="GU244" s="50"/>
      <c r="GV244" s="63" t="s">
        <v>3024</v>
      </c>
      <c r="GW244" s="8"/>
      <c r="GX244" s="8"/>
      <c r="GY244" s="50"/>
      <c r="GZ244" s="8"/>
      <c r="HA244" s="50"/>
      <c r="HC244" s="138"/>
      <c r="HD244" s="138"/>
      <c r="HE244" s="138"/>
      <c r="HF244" s="138"/>
      <c r="HG244" s="138"/>
      <c r="HH244" s="141"/>
      <c r="HI244" s="141"/>
      <c r="HJ244" s="141"/>
      <c r="HK244" s="141"/>
      <c r="HL244" s="138"/>
      <c r="HM244" s="141"/>
      <c r="HN244" s="138"/>
    </row>
    <row r="245" spans="1:222" s="1" customFormat="1" ht="22.5">
      <c r="A245" s="64"/>
      <c r="B245" s="65" t="s">
        <v>3025</v>
      </c>
      <c r="C245" s="572" t="s">
        <v>3026</v>
      </c>
      <c r="D245" s="572"/>
      <c r="E245" s="572"/>
      <c r="F245" s="572"/>
      <c r="G245" s="572"/>
      <c r="H245" s="572"/>
      <c r="I245" s="572"/>
      <c r="J245" s="572"/>
      <c r="K245" s="572"/>
      <c r="L245" s="572"/>
      <c r="M245" s="572"/>
      <c r="N245" s="572"/>
      <c r="O245" s="572"/>
      <c r="P245" s="587"/>
      <c r="GO245" s="50"/>
      <c r="GP245" s="50"/>
      <c r="GQ245" s="50"/>
      <c r="GR245" s="50"/>
      <c r="GS245" s="50"/>
      <c r="GT245" s="50"/>
      <c r="GU245" s="50"/>
      <c r="GV245" s="63" t="s">
        <v>3026</v>
      </c>
      <c r="GW245" s="8"/>
      <c r="GX245" s="8"/>
      <c r="GY245" s="50"/>
      <c r="GZ245" s="8"/>
      <c r="HA245" s="50"/>
      <c r="HC245" s="138"/>
      <c r="HD245" s="138"/>
      <c r="HE245" s="138"/>
      <c r="HF245" s="138"/>
      <c r="HG245" s="138"/>
      <c r="HH245" s="141"/>
      <c r="HI245" s="141"/>
      <c r="HJ245" s="141"/>
      <c r="HK245" s="141"/>
      <c r="HL245" s="138"/>
      <c r="HM245" s="141"/>
      <c r="HN245" s="138"/>
    </row>
    <row r="246" spans="1:222" s="1" customFormat="1" ht="15">
      <c r="A246" s="66"/>
      <c r="B246" s="67" t="s">
        <v>58</v>
      </c>
      <c r="C246" s="581" t="s">
        <v>66</v>
      </c>
      <c r="D246" s="581"/>
      <c r="E246" s="581"/>
      <c r="F246" s="581"/>
      <c r="G246" s="581"/>
      <c r="H246" s="68" t="s">
        <v>67</v>
      </c>
      <c r="I246" s="69"/>
      <c r="J246" s="69"/>
      <c r="K246" s="127">
        <v>31.103999999999999</v>
      </c>
      <c r="L246" s="70"/>
      <c r="M246" s="69"/>
      <c r="N246" s="70"/>
      <c r="O246" s="69"/>
      <c r="P246" s="71">
        <v>31467.61</v>
      </c>
      <c r="GO246" s="50"/>
      <c r="GP246" s="50"/>
      <c r="GQ246" s="50"/>
      <c r="GR246" s="50"/>
      <c r="GS246" s="50"/>
      <c r="GT246" s="50"/>
      <c r="GU246" s="50"/>
      <c r="GW246" s="8" t="s">
        <v>66</v>
      </c>
      <c r="GX246" s="8"/>
      <c r="GY246" s="50"/>
      <c r="GZ246" s="8"/>
      <c r="HA246" s="50"/>
      <c r="HC246" s="138"/>
      <c r="HD246" s="138"/>
      <c r="HE246" s="138"/>
      <c r="HF246" s="138"/>
      <c r="HG246" s="138"/>
      <c r="HH246" s="141"/>
      <c r="HI246" s="141"/>
      <c r="HJ246" s="141"/>
      <c r="HK246" s="141"/>
      <c r="HL246" s="138"/>
      <c r="HM246" s="141"/>
      <c r="HN246" s="138"/>
    </row>
    <row r="247" spans="1:222" s="1" customFormat="1" ht="15">
      <c r="A247" s="73"/>
      <c r="B247" s="67" t="s">
        <v>3055</v>
      </c>
      <c r="C247" s="581" t="s">
        <v>3056</v>
      </c>
      <c r="D247" s="581"/>
      <c r="E247" s="581"/>
      <c r="F247" s="581"/>
      <c r="G247" s="581"/>
      <c r="H247" s="68" t="s">
        <v>67</v>
      </c>
      <c r="I247" s="96">
        <v>1.62</v>
      </c>
      <c r="J247" s="96">
        <v>0.64</v>
      </c>
      <c r="K247" s="128">
        <v>6.2207999999999997</v>
      </c>
      <c r="L247" s="129"/>
      <c r="M247" s="130"/>
      <c r="N247" s="77">
        <v>797.45</v>
      </c>
      <c r="O247" s="69"/>
      <c r="P247" s="71">
        <v>4960.78</v>
      </c>
      <c r="GO247" s="50"/>
      <c r="GP247" s="50"/>
      <c r="GQ247" s="50"/>
      <c r="GR247" s="50"/>
      <c r="GS247" s="50"/>
      <c r="GT247" s="50"/>
      <c r="GU247" s="50"/>
      <c r="GW247" s="8"/>
      <c r="GX247" s="8" t="s">
        <v>3056</v>
      </c>
      <c r="GY247" s="50"/>
      <c r="GZ247" s="8"/>
      <c r="HA247" s="50"/>
      <c r="HC247" s="138"/>
      <c r="HD247" s="138"/>
      <c r="HE247" s="138"/>
      <c r="HF247" s="138"/>
      <c r="HG247" s="138"/>
      <c r="HH247" s="141"/>
      <c r="HI247" s="141"/>
      <c r="HJ247" s="141"/>
      <c r="HK247" s="141"/>
      <c r="HL247" s="138"/>
      <c r="HM247" s="141"/>
      <c r="HN247" s="138"/>
    </row>
    <row r="248" spans="1:222" s="1" customFormat="1" ht="15">
      <c r="A248" s="73"/>
      <c r="B248" s="67" t="s">
        <v>3027</v>
      </c>
      <c r="C248" s="581" t="s">
        <v>3028</v>
      </c>
      <c r="D248" s="581"/>
      <c r="E248" s="581"/>
      <c r="F248" s="581"/>
      <c r="G248" s="581"/>
      <c r="H248" s="68" t="s">
        <v>67</v>
      </c>
      <c r="I248" s="96">
        <v>1.62</v>
      </c>
      <c r="J248" s="96">
        <v>0.64</v>
      </c>
      <c r="K248" s="128">
        <v>6.2207999999999997</v>
      </c>
      <c r="L248" s="129"/>
      <c r="M248" s="130"/>
      <c r="N248" s="77">
        <v>761.74</v>
      </c>
      <c r="O248" s="69"/>
      <c r="P248" s="71">
        <v>4738.63</v>
      </c>
      <c r="GO248" s="50"/>
      <c r="GP248" s="50"/>
      <c r="GQ248" s="50"/>
      <c r="GR248" s="50"/>
      <c r="GS248" s="50"/>
      <c r="GT248" s="50"/>
      <c r="GU248" s="50"/>
      <c r="GW248" s="8"/>
      <c r="GX248" s="8" t="s">
        <v>3028</v>
      </c>
      <c r="GY248" s="50"/>
      <c r="GZ248" s="8"/>
      <c r="HA248" s="50"/>
      <c r="HC248" s="138"/>
      <c r="HD248" s="138"/>
      <c r="HE248" s="138"/>
      <c r="HF248" s="138"/>
      <c r="HG248" s="138"/>
      <c r="HH248" s="141"/>
      <c r="HI248" s="141"/>
      <c r="HJ248" s="141"/>
      <c r="HK248" s="141"/>
      <c r="HL248" s="138"/>
      <c r="HM248" s="141"/>
      <c r="HN248" s="138"/>
    </row>
    <row r="249" spans="1:222" s="1" customFormat="1" ht="15">
      <c r="A249" s="73"/>
      <c r="B249" s="67" t="s">
        <v>2561</v>
      </c>
      <c r="C249" s="581" t="s">
        <v>2562</v>
      </c>
      <c r="D249" s="581"/>
      <c r="E249" s="581"/>
      <c r="F249" s="581"/>
      <c r="G249" s="581"/>
      <c r="H249" s="68" t="s">
        <v>67</v>
      </c>
      <c r="I249" s="96">
        <v>4.8600000000000003</v>
      </c>
      <c r="J249" s="96">
        <v>0.64</v>
      </c>
      <c r="K249" s="128">
        <v>18.662400000000002</v>
      </c>
      <c r="L249" s="129"/>
      <c r="M249" s="130"/>
      <c r="N249" s="77">
        <v>1166.42</v>
      </c>
      <c r="O249" s="69"/>
      <c r="P249" s="71">
        <v>21768.2</v>
      </c>
      <c r="GO249" s="50"/>
      <c r="GP249" s="50"/>
      <c r="GQ249" s="50"/>
      <c r="GR249" s="50"/>
      <c r="GS249" s="50"/>
      <c r="GT249" s="50"/>
      <c r="GU249" s="50"/>
      <c r="GW249" s="8"/>
      <c r="GX249" s="8" t="s">
        <v>2562</v>
      </c>
      <c r="GY249" s="50"/>
      <c r="GZ249" s="8"/>
      <c r="HA249" s="50"/>
      <c r="HC249" s="138"/>
      <c r="HD249" s="138"/>
      <c r="HE249" s="138"/>
      <c r="HF249" s="138"/>
      <c r="HG249" s="138"/>
      <c r="HH249" s="141"/>
      <c r="HI249" s="141"/>
      <c r="HJ249" s="141"/>
      <c r="HK249" s="141"/>
      <c r="HL249" s="138"/>
      <c r="HM249" s="141"/>
      <c r="HN249" s="138"/>
    </row>
    <row r="250" spans="1:222" s="1" customFormat="1" ht="15">
      <c r="A250" s="79"/>
      <c r="B250" s="65"/>
      <c r="C250" s="579" t="s">
        <v>99</v>
      </c>
      <c r="D250" s="579"/>
      <c r="E250" s="579"/>
      <c r="F250" s="579"/>
      <c r="G250" s="579"/>
      <c r="H250" s="53"/>
      <c r="I250" s="54"/>
      <c r="J250" s="54"/>
      <c r="K250" s="54"/>
      <c r="L250" s="57"/>
      <c r="M250" s="54"/>
      <c r="N250" s="80"/>
      <c r="O250" s="54"/>
      <c r="P250" s="81">
        <v>31467.61</v>
      </c>
      <c r="GO250" s="50"/>
      <c r="GP250" s="50"/>
      <c r="GQ250" s="50"/>
      <c r="GR250" s="50"/>
      <c r="GS250" s="50"/>
      <c r="GT250" s="50"/>
      <c r="GU250" s="50"/>
      <c r="GW250" s="8"/>
      <c r="GX250" s="8"/>
      <c r="GY250" s="50" t="s">
        <v>99</v>
      </c>
      <c r="GZ250" s="8"/>
      <c r="HA250" s="50"/>
      <c r="HC250" s="138"/>
      <c r="HD250" s="138"/>
      <c r="HE250" s="138"/>
      <c r="HF250" s="138"/>
      <c r="HG250" s="138"/>
      <c r="HH250" s="141"/>
      <c r="HI250" s="141"/>
      <c r="HJ250" s="141"/>
      <c r="HK250" s="141"/>
      <c r="HL250" s="138"/>
      <c r="HM250" s="141"/>
      <c r="HN250" s="138"/>
    </row>
    <row r="251" spans="1:222" s="1" customFormat="1" ht="15">
      <c r="A251" s="78"/>
      <c r="B251" s="67"/>
      <c r="C251" s="581" t="s">
        <v>104</v>
      </c>
      <c r="D251" s="581"/>
      <c r="E251" s="581"/>
      <c r="F251" s="581"/>
      <c r="G251" s="581"/>
      <c r="H251" s="68"/>
      <c r="I251" s="69"/>
      <c r="J251" s="69"/>
      <c r="K251" s="69"/>
      <c r="L251" s="70"/>
      <c r="M251" s="69"/>
      <c r="N251" s="70"/>
      <c r="O251" s="69"/>
      <c r="P251" s="71">
        <v>31467.61</v>
      </c>
      <c r="GO251" s="50"/>
      <c r="GP251" s="50"/>
      <c r="GQ251" s="50"/>
      <c r="GR251" s="50"/>
      <c r="GS251" s="50"/>
      <c r="GT251" s="50"/>
      <c r="GU251" s="50"/>
      <c r="GW251" s="8"/>
      <c r="GX251" s="8"/>
      <c r="GY251" s="50"/>
      <c r="GZ251" s="8" t="s">
        <v>104</v>
      </c>
      <c r="HA251" s="50"/>
      <c r="HC251" s="138"/>
      <c r="HD251" s="138"/>
      <c r="HE251" s="138"/>
      <c r="HF251" s="138"/>
      <c r="HG251" s="138"/>
      <c r="HH251" s="141"/>
      <c r="HI251" s="141"/>
      <c r="HJ251" s="141"/>
      <c r="HK251" s="141"/>
      <c r="HL251" s="138"/>
      <c r="HM251" s="141"/>
      <c r="HN251" s="138"/>
    </row>
    <row r="252" spans="1:222" s="1" customFormat="1" ht="23.25">
      <c r="A252" s="78"/>
      <c r="B252" s="67" t="s">
        <v>3029</v>
      </c>
      <c r="C252" s="581" t="s">
        <v>3030</v>
      </c>
      <c r="D252" s="581"/>
      <c r="E252" s="581"/>
      <c r="F252" s="581"/>
      <c r="G252" s="581"/>
      <c r="H252" s="68" t="s">
        <v>103</v>
      </c>
      <c r="I252" s="82">
        <v>75</v>
      </c>
      <c r="J252" s="69"/>
      <c r="K252" s="82">
        <v>75</v>
      </c>
      <c r="L252" s="70"/>
      <c r="M252" s="69"/>
      <c r="N252" s="70"/>
      <c r="O252" s="69"/>
      <c r="P252" s="71">
        <v>23600.71</v>
      </c>
      <c r="GO252" s="50"/>
      <c r="GP252" s="50"/>
      <c r="GQ252" s="50"/>
      <c r="GR252" s="50"/>
      <c r="GS252" s="50"/>
      <c r="GT252" s="50"/>
      <c r="GU252" s="50"/>
      <c r="GW252" s="8"/>
      <c r="GX252" s="8"/>
      <c r="GY252" s="50"/>
      <c r="GZ252" s="8" t="s">
        <v>3030</v>
      </c>
      <c r="HA252" s="50"/>
      <c r="HC252" s="138"/>
      <c r="HD252" s="138"/>
      <c r="HE252" s="138"/>
      <c r="HF252" s="138"/>
      <c r="HG252" s="138"/>
      <c r="HH252" s="141"/>
      <c r="HI252" s="141"/>
      <c r="HJ252" s="141"/>
      <c r="HK252" s="141"/>
      <c r="HL252" s="138"/>
      <c r="HM252" s="141"/>
      <c r="HN252" s="138"/>
    </row>
    <row r="253" spans="1:222" s="1" customFormat="1" ht="23.25">
      <c r="A253" s="78"/>
      <c r="B253" s="67" t="s">
        <v>3031</v>
      </c>
      <c r="C253" s="581" t="s">
        <v>3032</v>
      </c>
      <c r="D253" s="581"/>
      <c r="E253" s="581"/>
      <c r="F253" s="581"/>
      <c r="G253" s="581"/>
      <c r="H253" s="68" t="s">
        <v>103</v>
      </c>
      <c r="I253" s="82">
        <v>36</v>
      </c>
      <c r="J253" s="69"/>
      <c r="K253" s="82">
        <v>36</v>
      </c>
      <c r="L253" s="70"/>
      <c r="M253" s="69"/>
      <c r="N253" s="70"/>
      <c r="O253" s="69"/>
      <c r="P253" s="71">
        <v>11328.34</v>
      </c>
      <c r="GO253" s="50"/>
      <c r="GP253" s="50"/>
      <c r="GQ253" s="50"/>
      <c r="GR253" s="50"/>
      <c r="GS253" s="50"/>
      <c r="GT253" s="50"/>
      <c r="GU253" s="50"/>
      <c r="GW253" s="8"/>
      <c r="GX253" s="8"/>
      <c r="GY253" s="50"/>
      <c r="GZ253" s="8" t="s">
        <v>3032</v>
      </c>
      <c r="HA253" s="50"/>
      <c r="HC253" s="138"/>
      <c r="HD253" s="138"/>
      <c r="HE253" s="138"/>
      <c r="HF253" s="138"/>
      <c r="HG253" s="138"/>
      <c r="HH253" s="141"/>
      <c r="HI253" s="141"/>
      <c r="HJ253" s="141"/>
      <c r="HK253" s="141"/>
      <c r="HL253" s="138"/>
      <c r="HM253" s="141"/>
      <c r="HN253" s="138"/>
    </row>
    <row r="254" spans="1:222" s="1" customFormat="1" ht="15">
      <c r="A254" s="84"/>
      <c r="B254" s="85"/>
      <c r="C254" s="579" t="s">
        <v>109</v>
      </c>
      <c r="D254" s="579"/>
      <c r="E254" s="579"/>
      <c r="F254" s="579"/>
      <c r="G254" s="579"/>
      <c r="H254" s="53"/>
      <c r="I254" s="54"/>
      <c r="J254" s="54"/>
      <c r="K254" s="54"/>
      <c r="L254" s="57"/>
      <c r="M254" s="54"/>
      <c r="N254" s="80">
        <v>11066.11</v>
      </c>
      <c r="O254" s="54"/>
      <c r="P254" s="81">
        <v>66396.66</v>
      </c>
      <c r="GO254" s="50"/>
      <c r="GP254" s="50"/>
      <c r="GQ254" s="50"/>
      <c r="GR254" s="50"/>
      <c r="GS254" s="50"/>
      <c r="GT254" s="50"/>
      <c r="GU254" s="50"/>
      <c r="GW254" s="8"/>
      <c r="GX254" s="8"/>
      <c r="GY254" s="50"/>
      <c r="GZ254" s="8"/>
      <c r="HA254" s="50" t="s">
        <v>109</v>
      </c>
      <c r="HC254" s="138"/>
      <c r="HD254" s="138"/>
      <c r="HE254" s="138"/>
      <c r="HF254" s="138"/>
      <c r="HG254" s="138"/>
      <c r="HH254" s="141"/>
      <c r="HI254" s="141"/>
      <c r="HJ254" s="141"/>
      <c r="HK254" s="141"/>
      <c r="HL254" s="138"/>
      <c r="HM254" s="141"/>
      <c r="HN254" s="138"/>
    </row>
    <row r="255" spans="1:222" s="1" customFormat="1" ht="0.75" customHeight="1">
      <c r="A255" s="86"/>
      <c r="B255" s="87"/>
      <c r="C255" s="87"/>
      <c r="D255" s="87"/>
      <c r="E255" s="87"/>
      <c r="F255" s="87"/>
      <c r="G255" s="87"/>
      <c r="H255" s="88"/>
      <c r="I255" s="89"/>
      <c r="J255" s="89"/>
      <c r="K255" s="89"/>
      <c r="L255" s="90"/>
      <c r="M255" s="89"/>
      <c r="N255" s="90"/>
      <c r="O255" s="89"/>
      <c r="P255" s="91"/>
      <c r="GO255" s="50"/>
      <c r="GP255" s="50"/>
      <c r="GQ255" s="50"/>
      <c r="GR255" s="50"/>
      <c r="GS255" s="50"/>
      <c r="GT255" s="50"/>
      <c r="GU255" s="50"/>
      <c r="GW255" s="8"/>
      <c r="GX255" s="8"/>
      <c r="GY255" s="50"/>
      <c r="GZ255" s="8"/>
      <c r="HA255" s="50"/>
      <c r="HC255" s="138"/>
      <c r="HD255" s="138"/>
      <c r="HE255" s="138"/>
      <c r="HF255" s="138"/>
      <c r="HG255" s="138"/>
      <c r="HH255" s="141"/>
      <c r="HI255" s="141"/>
      <c r="HJ255" s="141"/>
      <c r="HK255" s="141"/>
      <c r="HL255" s="138"/>
      <c r="HM255" s="141"/>
      <c r="HN255" s="138"/>
    </row>
    <row r="256" spans="1:222" s="1" customFormat="1" ht="22.5">
      <c r="A256" s="51" t="s">
        <v>270</v>
      </c>
      <c r="B256" s="52" t="s">
        <v>3078</v>
      </c>
      <c r="C256" s="580" t="s">
        <v>3079</v>
      </c>
      <c r="D256" s="580"/>
      <c r="E256" s="580"/>
      <c r="F256" s="580"/>
      <c r="G256" s="580"/>
      <c r="H256" s="53" t="s">
        <v>61</v>
      </c>
      <c r="I256" s="54">
        <v>18</v>
      </c>
      <c r="J256" s="55">
        <v>1</v>
      </c>
      <c r="K256" s="55">
        <v>18</v>
      </c>
      <c r="L256" s="57"/>
      <c r="M256" s="54"/>
      <c r="N256" s="57"/>
      <c r="O256" s="54"/>
      <c r="P256" s="58"/>
      <c r="Q256" s="59"/>
      <c r="R256" s="60"/>
      <c r="GO256" s="50"/>
      <c r="GP256" s="50"/>
      <c r="GQ256" s="50" t="s">
        <v>3079</v>
      </c>
      <c r="GR256" s="50" t="s">
        <v>6</v>
      </c>
      <c r="GS256" s="50" t="s">
        <v>6</v>
      </c>
      <c r="GT256" s="50" t="s">
        <v>6</v>
      </c>
      <c r="GU256" s="50" t="s">
        <v>6</v>
      </c>
      <c r="GW256" s="8"/>
      <c r="GX256" s="8"/>
      <c r="GY256" s="50"/>
      <c r="GZ256" s="8"/>
      <c r="HA256" s="50"/>
      <c r="HC256" s="138"/>
      <c r="HD256" s="138"/>
      <c r="HE256" s="138"/>
      <c r="HF256" s="138"/>
      <c r="HG256" s="138"/>
      <c r="HH256" s="141"/>
      <c r="HI256" s="141"/>
      <c r="HJ256" s="141"/>
      <c r="HK256" s="141"/>
      <c r="HL256" s="138"/>
      <c r="HM256" s="141"/>
      <c r="HN256" s="138"/>
    </row>
    <row r="257" spans="1:222" s="1" customFormat="1" ht="15">
      <c r="A257" s="61"/>
      <c r="B257" s="62"/>
      <c r="C257" s="578" t="s">
        <v>3080</v>
      </c>
      <c r="D257" s="578"/>
      <c r="E257" s="578"/>
      <c r="F257" s="578"/>
      <c r="G257" s="578"/>
      <c r="H257" s="578"/>
      <c r="I257" s="578"/>
      <c r="J257" s="578"/>
      <c r="K257" s="578"/>
      <c r="L257" s="578"/>
      <c r="M257" s="578"/>
      <c r="N257" s="578"/>
      <c r="O257" s="578"/>
      <c r="P257" s="585"/>
      <c r="GO257" s="50"/>
      <c r="GP257" s="50"/>
      <c r="GQ257" s="50"/>
      <c r="GR257" s="50"/>
      <c r="GS257" s="50"/>
      <c r="GT257" s="50"/>
      <c r="GU257" s="50"/>
      <c r="GW257" s="8"/>
      <c r="GX257" s="8"/>
      <c r="GY257" s="50"/>
      <c r="GZ257" s="8"/>
      <c r="HA257" s="50"/>
      <c r="HB257" s="63" t="s">
        <v>3080</v>
      </c>
      <c r="HC257" s="138"/>
      <c r="HD257" s="138"/>
      <c r="HE257" s="138"/>
      <c r="HF257" s="138"/>
      <c r="HG257" s="138"/>
      <c r="HH257" s="141"/>
      <c r="HI257" s="141"/>
      <c r="HJ257" s="141"/>
      <c r="HK257" s="141"/>
      <c r="HL257" s="138"/>
      <c r="HM257" s="141"/>
      <c r="HN257" s="138"/>
    </row>
    <row r="258" spans="1:222" s="1" customFormat="1" ht="15">
      <c r="A258" s="64"/>
      <c r="B258" s="65" t="s">
        <v>3023</v>
      </c>
      <c r="C258" s="572" t="s">
        <v>3024</v>
      </c>
      <c r="D258" s="572"/>
      <c r="E258" s="572"/>
      <c r="F258" s="572"/>
      <c r="G258" s="572"/>
      <c r="H258" s="572"/>
      <c r="I258" s="572"/>
      <c r="J258" s="572"/>
      <c r="K258" s="572"/>
      <c r="L258" s="572"/>
      <c r="M258" s="572"/>
      <c r="N258" s="572"/>
      <c r="O258" s="572"/>
      <c r="P258" s="587"/>
      <c r="GO258" s="50"/>
      <c r="GP258" s="50"/>
      <c r="GQ258" s="50"/>
      <c r="GR258" s="50"/>
      <c r="GS258" s="50"/>
      <c r="GT258" s="50"/>
      <c r="GU258" s="50"/>
      <c r="GV258" s="63" t="s">
        <v>3024</v>
      </c>
      <c r="GW258" s="8"/>
      <c r="GX258" s="8"/>
      <c r="GY258" s="50"/>
      <c r="GZ258" s="8"/>
      <c r="HA258" s="50"/>
      <c r="HC258" s="138"/>
      <c r="HD258" s="138"/>
      <c r="HE258" s="138"/>
      <c r="HF258" s="138"/>
      <c r="HG258" s="138"/>
      <c r="HH258" s="141"/>
      <c r="HI258" s="141"/>
      <c r="HJ258" s="141"/>
      <c r="HK258" s="141"/>
      <c r="HL258" s="138"/>
      <c r="HM258" s="141"/>
      <c r="HN258" s="138"/>
    </row>
    <row r="259" spans="1:222" s="1" customFormat="1" ht="22.5">
      <c r="A259" s="64"/>
      <c r="B259" s="65" t="s">
        <v>3025</v>
      </c>
      <c r="C259" s="572" t="s">
        <v>3026</v>
      </c>
      <c r="D259" s="572"/>
      <c r="E259" s="572"/>
      <c r="F259" s="572"/>
      <c r="G259" s="572"/>
      <c r="H259" s="572"/>
      <c r="I259" s="572"/>
      <c r="J259" s="572"/>
      <c r="K259" s="572"/>
      <c r="L259" s="572"/>
      <c r="M259" s="572"/>
      <c r="N259" s="572"/>
      <c r="O259" s="572"/>
      <c r="P259" s="587"/>
      <c r="GO259" s="50"/>
      <c r="GP259" s="50"/>
      <c r="GQ259" s="50"/>
      <c r="GR259" s="50"/>
      <c r="GS259" s="50"/>
      <c r="GT259" s="50"/>
      <c r="GU259" s="50"/>
      <c r="GV259" s="63" t="s">
        <v>3026</v>
      </c>
      <c r="GW259" s="8"/>
      <c r="GX259" s="8"/>
      <c r="GY259" s="50"/>
      <c r="GZ259" s="8"/>
      <c r="HA259" s="50"/>
      <c r="HC259" s="138"/>
      <c r="HD259" s="138"/>
      <c r="HE259" s="138"/>
      <c r="HF259" s="138"/>
      <c r="HG259" s="138"/>
      <c r="HH259" s="141"/>
      <c r="HI259" s="141"/>
      <c r="HJ259" s="141"/>
      <c r="HK259" s="141"/>
      <c r="HL259" s="138"/>
      <c r="HM259" s="141"/>
      <c r="HN259" s="138"/>
    </row>
    <row r="260" spans="1:222" s="1" customFormat="1" ht="15">
      <c r="A260" s="66"/>
      <c r="B260" s="67" t="s">
        <v>58</v>
      </c>
      <c r="C260" s="581" t="s">
        <v>66</v>
      </c>
      <c r="D260" s="581"/>
      <c r="E260" s="581"/>
      <c r="F260" s="581"/>
      <c r="G260" s="581"/>
      <c r="H260" s="68" t="s">
        <v>67</v>
      </c>
      <c r="I260" s="69"/>
      <c r="J260" s="69"/>
      <c r="K260" s="74">
        <v>518.4</v>
      </c>
      <c r="L260" s="70"/>
      <c r="M260" s="69"/>
      <c r="N260" s="70"/>
      <c r="O260" s="69"/>
      <c r="P260" s="71">
        <v>498542.68</v>
      </c>
      <c r="GO260" s="50"/>
      <c r="GP260" s="50"/>
      <c r="GQ260" s="50"/>
      <c r="GR260" s="50"/>
      <c r="GS260" s="50"/>
      <c r="GT260" s="50"/>
      <c r="GU260" s="50"/>
      <c r="GW260" s="8" t="s">
        <v>66</v>
      </c>
      <c r="GX260" s="8"/>
      <c r="GY260" s="50"/>
      <c r="GZ260" s="8"/>
      <c r="HA260" s="50"/>
      <c r="HC260" s="138"/>
      <c r="HD260" s="138"/>
      <c r="HE260" s="138"/>
      <c r="HF260" s="138"/>
      <c r="HG260" s="138"/>
      <c r="HH260" s="141"/>
      <c r="HI260" s="141"/>
      <c r="HJ260" s="141"/>
      <c r="HK260" s="141"/>
      <c r="HL260" s="138"/>
      <c r="HM260" s="141"/>
      <c r="HN260" s="138"/>
    </row>
    <row r="261" spans="1:222" s="1" customFormat="1" ht="15">
      <c r="A261" s="73"/>
      <c r="B261" s="67" t="s">
        <v>3027</v>
      </c>
      <c r="C261" s="581" t="s">
        <v>3028</v>
      </c>
      <c r="D261" s="581"/>
      <c r="E261" s="581"/>
      <c r="F261" s="581"/>
      <c r="G261" s="581"/>
      <c r="H261" s="68" t="s">
        <v>67</v>
      </c>
      <c r="I261" s="74">
        <v>13.5</v>
      </c>
      <c r="J261" s="96">
        <v>0.64</v>
      </c>
      <c r="K261" s="96">
        <v>155.52000000000001</v>
      </c>
      <c r="L261" s="129"/>
      <c r="M261" s="130"/>
      <c r="N261" s="77">
        <v>761.74</v>
      </c>
      <c r="O261" s="69"/>
      <c r="P261" s="71">
        <v>118465.8</v>
      </c>
      <c r="GO261" s="50"/>
      <c r="GP261" s="50"/>
      <c r="GQ261" s="50"/>
      <c r="GR261" s="50"/>
      <c r="GS261" s="50"/>
      <c r="GT261" s="50"/>
      <c r="GU261" s="50"/>
      <c r="GW261" s="8"/>
      <c r="GX261" s="8" t="s">
        <v>3028</v>
      </c>
      <c r="GY261" s="50"/>
      <c r="GZ261" s="8"/>
      <c r="HA261" s="50"/>
      <c r="HC261" s="138"/>
      <c r="HD261" s="138"/>
      <c r="HE261" s="138"/>
      <c r="HF261" s="138"/>
      <c r="HG261" s="138"/>
      <c r="HH261" s="141"/>
      <c r="HI261" s="141"/>
      <c r="HJ261" s="141"/>
      <c r="HK261" s="141"/>
      <c r="HL261" s="138"/>
      <c r="HM261" s="141"/>
      <c r="HN261" s="138"/>
    </row>
    <row r="262" spans="1:222" s="1" customFormat="1" ht="15">
      <c r="A262" s="73"/>
      <c r="B262" s="67" t="s">
        <v>3042</v>
      </c>
      <c r="C262" s="581" t="s">
        <v>3043</v>
      </c>
      <c r="D262" s="581"/>
      <c r="E262" s="581"/>
      <c r="F262" s="581"/>
      <c r="G262" s="581"/>
      <c r="H262" s="68" t="s">
        <v>67</v>
      </c>
      <c r="I262" s="74">
        <v>31.5</v>
      </c>
      <c r="J262" s="96">
        <v>0.64</v>
      </c>
      <c r="K262" s="96">
        <v>362.88</v>
      </c>
      <c r="L262" s="129"/>
      <c r="M262" s="130"/>
      <c r="N262" s="77">
        <v>1047.3900000000001</v>
      </c>
      <c r="O262" s="69"/>
      <c r="P262" s="71">
        <v>380076.88</v>
      </c>
      <c r="GO262" s="50"/>
      <c r="GP262" s="50"/>
      <c r="GQ262" s="50"/>
      <c r="GR262" s="50"/>
      <c r="GS262" s="50"/>
      <c r="GT262" s="50"/>
      <c r="GU262" s="50"/>
      <c r="GW262" s="8"/>
      <c r="GX262" s="8" t="s">
        <v>3043</v>
      </c>
      <c r="GY262" s="50"/>
      <c r="GZ262" s="8"/>
      <c r="HA262" s="50"/>
      <c r="HC262" s="138"/>
      <c r="HD262" s="138"/>
      <c r="HE262" s="138"/>
      <c r="HF262" s="138"/>
      <c r="HG262" s="138"/>
      <c r="HH262" s="141"/>
      <c r="HI262" s="141"/>
      <c r="HJ262" s="141"/>
      <c r="HK262" s="141"/>
      <c r="HL262" s="138"/>
      <c r="HM262" s="141"/>
      <c r="HN262" s="138"/>
    </row>
    <row r="263" spans="1:222" s="1" customFormat="1" ht="15">
      <c r="A263" s="79"/>
      <c r="B263" s="65"/>
      <c r="C263" s="579" t="s">
        <v>99</v>
      </c>
      <c r="D263" s="579"/>
      <c r="E263" s="579"/>
      <c r="F263" s="579"/>
      <c r="G263" s="579"/>
      <c r="H263" s="53"/>
      <c r="I263" s="54"/>
      <c r="J263" s="54"/>
      <c r="K263" s="54"/>
      <c r="L263" s="57"/>
      <c r="M263" s="54"/>
      <c r="N263" s="80"/>
      <c r="O263" s="54"/>
      <c r="P263" s="81">
        <v>498542.68</v>
      </c>
      <c r="GO263" s="50"/>
      <c r="GP263" s="50"/>
      <c r="GQ263" s="50"/>
      <c r="GR263" s="50"/>
      <c r="GS263" s="50"/>
      <c r="GT263" s="50"/>
      <c r="GU263" s="50"/>
      <c r="GW263" s="8"/>
      <c r="GX263" s="8"/>
      <c r="GY263" s="50" t="s">
        <v>99</v>
      </c>
      <c r="GZ263" s="8"/>
      <c r="HA263" s="50"/>
      <c r="HC263" s="138"/>
      <c r="HD263" s="138"/>
      <c r="HE263" s="138"/>
      <c r="HF263" s="138"/>
      <c r="HG263" s="138"/>
      <c r="HH263" s="141"/>
      <c r="HI263" s="141"/>
      <c r="HJ263" s="141"/>
      <c r="HK263" s="141"/>
      <c r="HL263" s="138"/>
      <c r="HM263" s="141"/>
      <c r="HN263" s="138"/>
    </row>
    <row r="264" spans="1:222" s="1" customFormat="1" ht="15">
      <c r="A264" s="78"/>
      <c r="B264" s="67"/>
      <c r="C264" s="581" t="s">
        <v>104</v>
      </c>
      <c r="D264" s="581"/>
      <c r="E264" s="581"/>
      <c r="F264" s="581"/>
      <c r="G264" s="581"/>
      <c r="H264" s="68"/>
      <c r="I264" s="69"/>
      <c r="J264" s="69"/>
      <c r="K264" s="69"/>
      <c r="L264" s="70"/>
      <c r="M264" s="69"/>
      <c r="N264" s="70"/>
      <c r="O264" s="69"/>
      <c r="P264" s="71">
        <v>498542.68</v>
      </c>
      <c r="GO264" s="50"/>
      <c r="GP264" s="50"/>
      <c r="GQ264" s="50"/>
      <c r="GR264" s="50"/>
      <c r="GS264" s="50"/>
      <c r="GT264" s="50"/>
      <c r="GU264" s="50"/>
      <c r="GW264" s="8"/>
      <c r="GX264" s="8"/>
      <c r="GY264" s="50"/>
      <c r="GZ264" s="8" t="s">
        <v>104</v>
      </c>
      <c r="HA264" s="50"/>
      <c r="HC264" s="138"/>
      <c r="HD264" s="138"/>
      <c r="HE264" s="138"/>
      <c r="HF264" s="138"/>
      <c r="HG264" s="138"/>
      <c r="HH264" s="141"/>
      <c r="HI264" s="141"/>
      <c r="HJ264" s="141"/>
      <c r="HK264" s="141"/>
      <c r="HL264" s="138"/>
      <c r="HM264" s="141"/>
      <c r="HN264" s="138"/>
    </row>
    <row r="265" spans="1:222" s="1" customFormat="1" ht="23.25">
      <c r="A265" s="78"/>
      <c r="B265" s="67" t="s">
        <v>3029</v>
      </c>
      <c r="C265" s="581" t="s">
        <v>3030</v>
      </c>
      <c r="D265" s="581"/>
      <c r="E265" s="581"/>
      <c r="F265" s="581"/>
      <c r="G265" s="581"/>
      <c r="H265" s="68" t="s">
        <v>103</v>
      </c>
      <c r="I265" s="82">
        <v>75</v>
      </c>
      <c r="J265" s="69"/>
      <c r="K265" s="82">
        <v>75</v>
      </c>
      <c r="L265" s="70"/>
      <c r="M265" s="69"/>
      <c r="N265" s="70"/>
      <c r="O265" s="69"/>
      <c r="P265" s="71">
        <v>373907.01</v>
      </c>
      <c r="GO265" s="50"/>
      <c r="GP265" s="50"/>
      <c r="GQ265" s="50"/>
      <c r="GR265" s="50"/>
      <c r="GS265" s="50"/>
      <c r="GT265" s="50"/>
      <c r="GU265" s="50"/>
      <c r="GW265" s="8"/>
      <c r="GX265" s="8"/>
      <c r="GY265" s="50"/>
      <c r="GZ265" s="8" t="s">
        <v>3030</v>
      </c>
      <c r="HA265" s="50"/>
      <c r="HC265" s="138"/>
      <c r="HD265" s="138"/>
      <c r="HE265" s="138"/>
      <c r="HF265" s="138"/>
      <c r="HG265" s="138"/>
      <c r="HH265" s="141"/>
      <c r="HI265" s="141"/>
      <c r="HJ265" s="141"/>
      <c r="HK265" s="141"/>
      <c r="HL265" s="138"/>
      <c r="HM265" s="141"/>
      <c r="HN265" s="138"/>
    </row>
    <row r="266" spans="1:222" s="1" customFormat="1" ht="23.25">
      <c r="A266" s="78"/>
      <c r="B266" s="67" t="s">
        <v>3031</v>
      </c>
      <c r="C266" s="581" t="s">
        <v>3032</v>
      </c>
      <c r="D266" s="581"/>
      <c r="E266" s="581"/>
      <c r="F266" s="581"/>
      <c r="G266" s="581"/>
      <c r="H266" s="68" t="s">
        <v>103</v>
      </c>
      <c r="I266" s="82">
        <v>36</v>
      </c>
      <c r="J266" s="69"/>
      <c r="K266" s="82">
        <v>36</v>
      </c>
      <c r="L266" s="70"/>
      <c r="M266" s="69"/>
      <c r="N266" s="70"/>
      <c r="O266" s="69"/>
      <c r="P266" s="71">
        <v>179475.36</v>
      </c>
      <c r="GO266" s="50"/>
      <c r="GP266" s="50"/>
      <c r="GQ266" s="50"/>
      <c r="GR266" s="50"/>
      <c r="GS266" s="50"/>
      <c r="GT266" s="50"/>
      <c r="GU266" s="50"/>
      <c r="GW266" s="8"/>
      <c r="GX266" s="8"/>
      <c r="GY266" s="50"/>
      <c r="GZ266" s="8" t="s">
        <v>3032</v>
      </c>
      <c r="HA266" s="50"/>
      <c r="HC266" s="138"/>
      <c r="HD266" s="138"/>
      <c r="HE266" s="138"/>
      <c r="HF266" s="138"/>
      <c r="HG266" s="138"/>
      <c r="HH266" s="141"/>
      <c r="HI266" s="141"/>
      <c r="HJ266" s="141"/>
      <c r="HK266" s="141"/>
      <c r="HL266" s="138"/>
      <c r="HM266" s="141"/>
      <c r="HN266" s="138"/>
    </row>
    <row r="267" spans="1:222" s="1" customFormat="1" ht="15">
      <c r="A267" s="84"/>
      <c r="B267" s="85"/>
      <c r="C267" s="579" t="s">
        <v>109</v>
      </c>
      <c r="D267" s="579"/>
      <c r="E267" s="579"/>
      <c r="F267" s="579"/>
      <c r="G267" s="579"/>
      <c r="H267" s="53"/>
      <c r="I267" s="54"/>
      <c r="J267" s="54"/>
      <c r="K267" s="54"/>
      <c r="L267" s="57"/>
      <c r="M267" s="54"/>
      <c r="N267" s="80">
        <v>58440.28</v>
      </c>
      <c r="O267" s="54"/>
      <c r="P267" s="81">
        <v>1051925.05</v>
      </c>
      <c r="GO267" s="50"/>
      <c r="GP267" s="50"/>
      <c r="GQ267" s="50"/>
      <c r="GR267" s="50"/>
      <c r="GS267" s="50"/>
      <c r="GT267" s="50"/>
      <c r="GU267" s="50"/>
      <c r="GW267" s="8"/>
      <c r="GX267" s="8"/>
      <c r="GY267" s="50"/>
      <c r="GZ267" s="8"/>
      <c r="HA267" s="50" t="s">
        <v>109</v>
      </c>
      <c r="HC267" s="138"/>
      <c r="HD267" s="138"/>
      <c r="HE267" s="138"/>
      <c r="HF267" s="138"/>
      <c r="HG267" s="138"/>
      <c r="HH267" s="141"/>
      <c r="HI267" s="141"/>
      <c r="HJ267" s="141"/>
      <c r="HK267" s="141"/>
      <c r="HL267" s="138"/>
      <c r="HM267" s="141"/>
      <c r="HN267" s="138"/>
    </row>
    <row r="268" spans="1:222" s="1" customFormat="1" ht="0.75" customHeight="1">
      <c r="A268" s="86"/>
      <c r="B268" s="87"/>
      <c r="C268" s="87"/>
      <c r="D268" s="87"/>
      <c r="E268" s="87"/>
      <c r="F268" s="87"/>
      <c r="G268" s="87"/>
      <c r="H268" s="88"/>
      <c r="I268" s="89"/>
      <c r="J268" s="89"/>
      <c r="K268" s="89"/>
      <c r="L268" s="90"/>
      <c r="M268" s="89"/>
      <c r="N268" s="90"/>
      <c r="O268" s="89"/>
      <c r="P268" s="91"/>
      <c r="GO268" s="50"/>
      <c r="GP268" s="50"/>
      <c r="GQ268" s="50"/>
      <c r="GR268" s="50"/>
      <c r="GS268" s="50"/>
      <c r="GT268" s="50"/>
      <c r="GU268" s="50"/>
      <c r="GW268" s="8"/>
      <c r="GX268" s="8"/>
      <c r="GY268" s="50"/>
      <c r="GZ268" s="8"/>
      <c r="HA268" s="50"/>
      <c r="HC268" s="138"/>
      <c r="HD268" s="138"/>
      <c r="HE268" s="138"/>
      <c r="HF268" s="138"/>
      <c r="HG268" s="138"/>
      <c r="HH268" s="141"/>
      <c r="HI268" s="141"/>
      <c r="HJ268" s="141"/>
      <c r="HK268" s="141"/>
      <c r="HL268" s="138"/>
      <c r="HM268" s="141"/>
      <c r="HN268" s="138"/>
    </row>
    <row r="269" spans="1:222" s="1" customFormat="1" ht="33">
      <c r="A269" s="51" t="s">
        <v>290</v>
      </c>
      <c r="B269" s="52" t="s">
        <v>3081</v>
      </c>
      <c r="C269" s="580" t="s">
        <v>3082</v>
      </c>
      <c r="D269" s="580"/>
      <c r="E269" s="580"/>
      <c r="F269" s="580"/>
      <c r="G269" s="580"/>
      <c r="H269" s="53" t="s">
        <v>61</v>
      </c>
      <c r="I269" s="54">
        <v>6</v>
      </c>
      <c r="J269" s="55">
        <v>1</v>
      </c>
      <c r="K269" s="55">
        <v>6</v>
      </c>
      <c r="L269" s="57"/>
      <c r="M269" s="54"/>
      <c r="N269" s="57"/>
      <c r="O269" s="54"/>
      <c r="P269" s="58"/>
      <c r="Q269" s="59"/>
      <c r="R269" s="60"/>
      <c r="GO269" s="50"/>
      <c r="GP269" s="50"/>
      <c r="GQ269" s="50" t="s">
        <v>3082</v>
      </c>
      <c r="GR269" s="50" t="s">
        <v>6</v>
      </c>
      <c r="GS269" s="50" t="s">
        <v>6</v>
      </c>
      <c r="GT269" s="50" t="s">
        <v>6</v>
      </c>
      <c r="GU269" s="50" t="s">
        <v>6</v>
      </c>
      <c r="GW269" s="8"/>
      <c r="GX269" s="8"/>
      <c r="GY269" s="50"/>
      <c r="GZ269" s="8"/>
      <c r="HA269" s="50"/>
      <c r="HC269" s="138"/>
      <c r="HD269" s="138"/>
      <c r="HE269" s="138"/>
      <c r="HF269" s="138"/>
      <c r="HG269" s="138"/>
      <c r="HH269" s="141"/>
      <c r="HI269" s="141"/>
      <c r="HJ269" s="141"/>
      <c r="HK269" s="141"/>
      <c r="HL269" s="138"/>
      <c r="HM269" s="141"/>
      <c r="HN269" s="138"/>
    </row>
    <row r="270" spans="1:222" s="1" customFormat="1" ht="15">
      <c r="A270" s="64"/>
      <c r="B270" s="65" t="s">
        <v>3023</v>
      </c>
      <c r="C270" s="572" t="s">
        <v>3024</v>
      </c>
      <c r="D270" s="572"/>
      <c r="E270" s="572"/>
      <c r="F270" s="572"/>
      <c r="G270" s="572"/>
      <c r="H270" s="572"/>
      <c r="I270" s="572"/>
      <c r="J270" s="572"/>
      <c r="K270" s="572"/>
      <c r="L270" s="572"/>
      <c r="M270" s="572"/>
      <c r="N270" s="572"/>
      <c r="O270" s="572"/>
      <c r="P270" s="587"/>
      <c r="GO270" s="50"/>
      <c r="GP270" s="50"/>
      <c r="GQ270" s="50"/>
      <c r="GR270" s="50"/>
      <c r="GS270" s="50"/>
      <c r="GT270" s="50"/>
      <c r="GU270" s="50"/>
      <c r="GV270" s="63" t="s">
        <v>3024</v>
      </c>
      <c r="GW270" s="8"/>
      <c r="GX270" s="8"/>
      <c r="GY270" s="50"/>
      <c r="GZ270" s="8"/>
      <c r="HA270" s="50"/>
      <c r="HC270" s="138"/>
      <c r="HD270" s="138"/>
      <c r="HE270" s="138"/>
      <c r="HF270" s="138"/>
      <c r="HG270" s="138"/>
      <c r="HH270" s="141"/>
      <c r="HI270" s="141"/>
      <c r="HJ270" s="141"/>
      <c r="HK270" s="141"/>
      <c r="HL270" s="138"/>
      <c r="HM270" s="141"/>
      <c r="HN270" s="138"/>
    </row>
    <row r="271" spans="1:222" s="1" customFormat="1" ht="22.5">
      <c r="A271" s="64"/>
      <c r="B271" s="65" t="s">
        <v>3025</v>
      </c>
      <c r="C271" s="572" t="s">
        <v>3026</v>
      </c>
      <c r="D271" s="572"/>
      <c r="E271" s="572"/>
      <c r="F271" s="572"/>
      <c r="G271" s="572"/>
      <c r="H271" s="572"/>
      <c r="I271" s="572"/>
      <c r="J271" s="572"/>
      <c r="K271" s="572"/>
      <c r="L271" s="572"/>
      <c r="M271" s="572"/>
      <c r="N271" s="572"/>
      <c r="O271" s="572"/>
      <c r="P271" s="587"/>
      <c r="GO271" s="50"/>
      <c r="GP271" s="50"/>
      <c r="GQ271" s="50"/>
      <c r="GR271" s="50"/>
      <c r="GS271" s="50"/>
      <c r="GT271" s="50"/>
      <c r="GU271" s="50"/>
      <c r="GV271" s="63" t="s">
        <v>3026</v>
      </c>
      <c r="GW271" s="8"/>
      <c r="GX271" s="8"/>
      <c r="GY271" s="50"/>
      <c r="GZ271" s="8"/>
      <c r="HA271" s="50"/>
      <c r="HC271" s="138"/>
      <c r="HD271" s="138"/>
      <c r="HE271" s="138"/>
      <c r="HF271" s="138"/>
      <c r="HG271" s="138"/>
      <c r="HH271" s="141"/>
      <c r="HI271" s="141"/>
      <c r="HJ271" s="141"/>
      <c r="HK271" s="141"/>
      <c r="HL271" s="138"/>
      <c r="HM271" s="141"/>
      <c r="HN271" s="138"/>
    </row>
    <row r="272" spans="1:222" s="1" customFormat="1" ht="15">
      <c r="A272" s="66"/>
      <c r="B272" s="67" t="s">
        <v>58</v>
      </c>
      <c r="C272" s="581" t="s">
        <v>66</v>
      </c>
      <c r="D272" s="581"/>
      <c r="E272" s="581"/>
      <c r="F272" s="581"/>
      <c r="G272" s="581"/>
      <c r="H272" s="68" t="s">
        <v>67</v>
      </c>
      <c r="I272" s="69"/>
      <c r="J272" s="69"/>
      <c r="K272" s="96">
        <v>69.12</v>
      </c>
      <c r="L272" s="70"/>
      <c r="M272" s="69"/>
      <c r="N272" s="70"/>
      <c r="O272" s="69"/>
      <c r="P272" s="71">
        <v>66472.36</v>
      </c>
      <c r="GO272" s="50"/>
      <c r="GP272" s="50"/>
      <c r="GQ272" s="50"/>
      <c r="GR272" s="50"/>
      <c r="GS272" s="50"/>
      <c r="GT272" s="50"/>
      <c r="GU272" s="50"/>
      <c r="GW272" s="8" t="s">
        <v>66</v>
      </c>
      <c r="GX272" s="8"/>
      <c r="GY272" s="50"/>
      <c r="GZ272" s="8"/>
      <c r="HA272" s="50"/>
      <c r="HC272" s="138"/>
      <c r="HD272" s="138"/>
      <c r="HE272" s="138"/>
      <c r="HF272" s="138"/>
      <c r="HG272" s="138"/>
      <c r="HH272" s="141"/>
      <c r="HI272" s="141"/>
      <c r="HJ272" s="141"/>
      <c r="HK272" s="141"/>
      <c r="HL272" s="138"/>
      <c r="HM272" s="141"/>
      <c r="HN272" s="138"/>
    </row>
    <row r="273" spans="1:222" s="1" customFormat="1" ht="15">
      <c r="A273" s="73"/>
      <c r="B273" s="67" t="s">
        <v>3027</v>
      </c>
      <c r="C273" s="581" t="s">
        <v>3028</v>
      </c>
      <c r="D273" s="581"/>
      <c r="E273" s="581"/>
      <c r="F273" s="581"/>
      <c r="G273" s="581"/>
      <c r="H273" s="68" t="s">
        <v>67</v>
      </c>
      <c r="I273" s="74">
        <v>5.4</v>
      </c>
      <c r="J273" s="96">
        <v>0.64</v>
      </c>
      <c r="K273" s="127">
        <v>20.736000000000001</v>
      </c>
      <c r="L273" s="129"/>
      <c r="M273" s="130"/>
      <c r="N273" s="77">
        <v>761.74</v>
      </c>
      <c r="O273" s="69"/>
      <c r="P273" s="71">
        <v>15795.44</v>
      </c>
      <c r="GO273" s="50"/>
      <c r="GP273" s="50"/>
      <c r="GQ273" s="50"/>
      <c r="GR273" s="50"/>
      <c r="GS273" s="50"/>
      <c r="GT273" s="50"/>
      <c r="GU273" s="50"/>
      <c r="GW273" s="8"/>
      <c r="GX273" s="8" t="s">
        <v>3028</v>
      </c>
      <c r="GY273" s="50"/>
      <c r="GZ273" s="8"/>
      <c r="HA273" s="50"/>
      <c r="HC273" s="138"/>
      <c r="HD273" s="138"/>
      <c r="HE273" s="138"/>
      <c r="HF273" s="138"/>
      <c r="HG273" s="138"/>
      <c r="HH273" s="141"/>
      <c r="HI273" s="141"/>
      <c r="HJ273" s="141"/>
      <c r="HK273" s="141"/>
      <c r="HL273" s="138"/>
      <c r="HM273" s="141"/>
      <c r="HN273" s="138"/>
    </row>
    <row r="274" spans="1:222" s="1" customFormat="1" ht="15">
      <c r="A274" s="73"/>
      <c r="B274" s="67" t="s">
        <v>3042</v>
      </c>
      <c r="C274" s="581" t="s">
        <v>3043</v>
      </c>
      <c r="D274" s="581"/>
      <c r="E274" s="581"/>
      <c r="F274" s="581"/>
      <c r="G274" s="581"/>
      <c r="H274" s="68" t="s">
        <v>67</v>
      </c>
      <c r="I274" s="74">
        <v>12.6</v>
      </c>
      <c r="J274" s="96">
        <v>0.64</v>
      </c>
      <c r="K274" s="127">
        <v>48.384</v>
      </c>
      <c r="L274" s="129"/>
      <c r="M274" s="130"/>
      <c r="N274" s="77">
        <v>1047.3900000000001</v>
      </c>
      <c r="O274" s="69"/>
      <c r="P274" s="71">
        <v>50676.92</v>
      </c>
      <c r="GO274" s="50"/>
      <c r="GP274" s="50"/>
      <c r="GQ274" s="50"/>
      <c r="GR274" s="50"/>
      <c r="GS274" s="50"/>
      <c r="GT274" s="50"/>
      <c r="GU274" s="50"/>
      <c r="GW274" s="8"/>
      <c r="GX274" s="8" t="s">
        <v>3043</v>
      </c>
      <c r="GY274" s="50"/>
      <c r="GZ274" s="8"/>
      <c r="HA274" s="50"/>
      <c r="HC274" s="138"/>
      <c r="HD274" s="138"/>
      <c r="HE274" s="138"/>
      <c r="HF274" s="138"/>
      <c r="HG274" s="138"/>
      <c r="HH274" s="141"/>
      <c r="HI274" s="141"/>
      <c r="HJ274" s="141"/>
      <c r="HK274" s="141"/>
      <c r="HL274" s="138"/>
      <c r="HM274" s="141"/>
      <c r="HN274" s="138"/>
    </row>
    <row r="275" spans="1:222" s="1" customFormat="1" ht="15">
      <c r="A275" s="79"/>
      <c r="B275" s="65"/>
      <c r="C275" s="579" t="s">
        <v>99</v>
      </c>
      <c r="D275" s="579"/>
      <c r="E275" s="579"/>
      <c r="F275" s="579"/>
      <c r="G275" s="579"/>
      <c r="H275" s="53"/>
      <c r="I275" s="54"/>
      <c r="J275" s="54"/>
      <c r="K275" s="54"/>
      <c r="L275" s="57"/>
      <c r="M275" s="54"/>
      <c r="N275" s="80"/>
      <c r="O275" s="54"/>
      <c r="P275" s="81">
        <v>66472.36</v>
      </c>
      <c r="GO275" s="50"/>
      <c r="GP275" s="50"/>
      <c r="GQ275" s="50"/>
      <c r="GR275" s="50"/>
      <c r="GS275" s="50"/>
      <c r="GT275" s="50"/>
      <c r="GU275" s="50"/>
      <c r="GW275" s="8"/>
      <c r="GX275" s="8"/>
      <c r="GY275" s="50" t="s">
        <v>99</v>
      </c>
      <c r="GZ275" s="8"/>
      <c r="HA275" s="50"/>
      <c r="HC275" s="138"/>
      <c r="HD275" s="138"/>
      <c r="HE275" s="138"/>
      <c r="HF275" s="138"/>
      <c r="HG275" s="138"/>
      <c r="HH275" s="141"/>
      <c r="HI275" s="141"/>
      <c r="HJ275" s="141"/>
      <c r="HK275" s="141"/>
      <c r="HL275" s="138"/>
      <c r="HM275" s="141"/>
      <c r="HN275" s="138"/>
    </row>
    <row r="276" spans="1:222" s="1" customFormat="1" ht="15">
      <c r="A276" s="78"/>
      <c r="B276" s="67"/>
      <c r="C276" s="581" t="s">
        <v>104</v>
      </c>
      <c r="D276" s="581"/>
      <c r="E276" s="581"/>
      <c r="F276" s="581"/>
      <c r="G276" s="581"/>
      <c r="H276" s="68"/>
      <c r="I276" s="69"/>
      <c r="J276" s="69"/>
      <c r="K276" s="69"/>
      <c r="L276" s="70"/>
      <c r="M276" s="69"/>
      <c r="N276" s="70"/>
      <c r="O276" s="69"/>
      <c r="P276" s="71">
        <v>66472.36</v>
      </c>
      <c r="GO276" s="50"/>
      <c r="GP276" s="50"/>
      <c r="GQ276" s="50"/>
      <c r="GR276" s="50"/>
      <c r="GS276" s="50"/>
      <c r="GT276" s="50"/>
      <c r="GU276" s="50"/>
      <c r="GW276" s="8"/>
      <c r="GX276" s="8"/>
      <c r="GY276" s="50"/>
      <c r="GZ276" s="8" t="s">
        <v>104</v>
      </c>
      <c r="HA276" s="50"/>
      <c r="HC276" s="138"/>
      <c r="HD276" s="138"/>
      <c r="HE276" s="138"/>
      <c r="HF276" s="138"/>
      <c r="HG276" s="138"/>
      <c r="HH276" s="141"/>
      <c r="HI276" s="141"/>
      <c r="HJ276" s="141"/>
      <c r="HK276" s="141"/>
      <c r="HL276" s="138"/>
      <c r="HM276" s="141"/>
      <c r="HN276" s="138"/>
    </row>
    <row r="277" spans="1:222" s="1" customFormat="1" ht="23.25">
      <c r="A277" s="78"/>
      <c r="B277" s="67" t="s">
        <v>3029</v>
      </c>
      <c r="C277" s="581" t="s">
        <v>3030</v>
      </c>
      <c r="D277" s="581"/>
      <c r="E277" s="581"/>
      <c r="F277" s="581"/>
      <c r="G277" s="581"/>
      <c r="H277" s="68" t="s">
        <v>103</v>
      </c>
      <c r="I277" s="82">
        <v>75</v>
      </c>
      <c r="J277" s="69"/>
      <c r="K277" s="82">
        <v>75</v>
      </c>
      <c r="L277" s="70"/>
      <c r="M277" s="69"/>
      <c r="N277" s="70"/>
      <c r="O277" s="69"/>
      <c r="P277" s="71">
        <v>49854.27</v>
      </c>
      <c r="GO277" s="50"/>
      <c r="GP277" s="50"/>
      <c r="GQ277" s="50"/>
      <c r="GR277" s="50"/>
      <c r="GS277" s="50"/>
      <c r="GT277" s="50"/>
      <c r="GU277" s="50"/>
      <c r="GW277" s="8"/>
      <c r="GX277" s="8"/>
      <c r="GY277" s="50"/>
      <c r="GZ277" s="8" t="s">
        <v>3030</v>
      </c>
      <c r="HA277" s="50"/>
      <c r="HC277" s="138"/>
      <c r="HD277" s="138"/>
      <c r="HE277" s="138"/>
      <c r="HF277" s="138"/>
      <c r="HG277" s="138"/>
      <c r="HH277" s="141"/>
      <c r="HI277" s="141"/>
      <c r="HJ277" s="141"/>
      <c r="HK277" s="141"/>
      <c r="HL277" s="138"/>
      <c r="HM277" s="141"/>
      <c r="HN277" s="138"/>
    </row>
    <row r="278" spans="1:222" s="1" customFormat="1" ht="23.25">
      <c r="A278" s="78"/>
      <c r="B278" s="67" t="s">
        <v>3031</v>
      </c>
      <c r="C278" s="581" t="s">
        <v>3032</v>
      </c>
      <c r="D278" s="581"/>
      <c r="E278" s="581"/>
      <c r="F278" s="581"/>
      <c r="G278" s="581"/>
      <c r="H278" s="68" t="s">
        <v>103</v>
      </c>
      <c r="I278" s="82">
        <v>36</v>
      </c>
      <c r="J278" s="69"/>
      <c r="K278" s="82">
        <v>36</v>
      </c>
      <c r="L278" s="70"/>
      <c r="M278" s="69"/>
      <c r="N278" s="70"/>
      <c r="O278" s="69"/>
      <c r="P278" s="71">
        <v>23930.05</v>
      </c>
      <c r="GO278" s="50"/>
      <c r="GP278" s="50"/>
      <c r="GQ278" s="50"/>
      <c r="GR278" s="50"/>
      <c r="GS278" s="50"/>
      <c r="GT278" s="50"/>
      <c r="GU278" s="50"/>
      <c r="GW278" s="8"/>
      <c r="GX278" s="8"/>
      <c r="GY278" s="50"/>
      <c r="GZ278" s="8" t="s">
        <v>3032</v>
      </c>
      <c r="HA278" s="50"/>
      <c r="HC278" s="138"/>
      <c r="HD278" s="138"/>
      <c r="HE278" s="138"/>
      <c r="HF278" s="138"/>
      <c r="HG278" s="138"/>
      <c r="HH278" s="141"/>
      <c r="HI278" s="141"/>
      <c r="HJ278" s="141"/>
      <c r="HK278" s="141"/>
      <c r="HL278" s="138"/>
      <c r="HM278" s="141"/>
      <c r="HN278" s="138"/>
    </row>
    <row r="279" spans="1:222" s="1" customFormat="1" ht="15">
      <c r="A279" s="84"/>
      <c r="B279" s="85"/>
      <c r="C279" s="579" t="s">
        <v>109</v>
      </c>
      <c r="D279" s="579"/>
      <c r="E279" s="579"/>
      <c r="F279" s="579"/>
      <c r="G279" s="579"/>
      <c r="H279" s="53"/>
      <c r="I279" s="54"/>
      <c r="J279" s="54"/>
      <c r="K279" s="54"/>
      <c r="L279" s="57"/>
      <c r="M279" s="54"/>
      <c r="N279" s="80">
        <v>23376.11</v>
      </c>
      <c r="O279" s="54"/>
      <c r="P279" s="81">
        <v>140256.68</v>
      </c>
      <c r="GO279" s="50"/>
      <c r="GP279" s="50"/>
      <c r="GQ279" s="50"/>
      <c r="GR279" s="50"/>
      <c r="GS279" s="50"/>
      <c r="GT279" s="50"/>
      <c r="GU279" s="50"/>
      <c r="GW279" s="8"/>
      <c r="GX279" s="8"/>
      <c r="GY279" s="50"/>
      <c r="GZ279" s="8"/>
      <c r="HA279" s="50" t="s">
        <v>109</v>
      </c>
      <c r="HC279" s="138"/>
      <c r="HD279" s="138"/>
      <c r="HE279" s="138"/>
      <c r="HF279" s="138"/>
      <c r="HG279" s="138"/>
      <c r="HH279" s="141"/>
      <c r="HI279" s="141"/>
      <c r="HJ279" s="141"/>
      <c r="HK279" s="141"/>
      <c r="HL279" s="138"/>
      <c r="HM279" s="141"/>
      <c r="HN279" s="138"/>
    </row>
    <row r="280" spans="1:222" s="1" customFormat="1" ht="0.75" customHeight="1">
      <c r="A280" s="86"/>
      <c r="B280" s="87"/>
      <c r="C280" s="87"/>
      <c r="D280" s="87"/>
      <c r="E280" s="87"/>
      <c r="F280" s="87"/>
      <c r="G280" s="87"/>
      <c r="H280" s="88"/>
      <c r="I280" s="89"/>
      <c r="J280" s="89"/>
      <c r="K280" s="89"/>
      <c r="L280" s="90"/>
      <c r="M280" s="89"/>
      <c r="N280" s="90"/>
      <c r="O280" s="89"/>
      <c r="P280" s="91"/>
      <c r="GO280" s="50"/>
      <c r="GP280" s="50"/>
      <c r="GQ280" s="50"/>
      <c r="GR280" s="50"/>
      <c r="GS280" s="50"/>
      <c r="GT280" s="50"/>
      <c r="GU280" s="50"/>
      <c r="GW280" s="8"/>
      <c r="GX280" s="8"/>
      <c r="GY280" s="50"/>
      <c r="GZ280" s="8"/>
      <c r="HA280" s="50"/>
      <c r="HC280" s="138"/>
      <c r="HD280" s="138"/>
      <c r="HE280" s="138"/>
      <c r="HF280" s="138"/>
      <c r="HG280" s="138"/>
      <c r="HH280" s="141"/>
      <c r="HI280" s="141"/>
      <c r="HJ280" s="141"/>
      <c r="HK280" s="141"/>
      <c r="HL280" s="138"/>
      <c r="HM280" s="141"/>
      <c r="HN280" s="138"/>
    </row>
    <row r="281" spans="1:222" s="1" customFormat="1" ht="15">
      <c r="A281" s="582" t="s">
        <v>3083</v>
      </c>
      <c r="B281" s="583"/>
      <c r="C281" s="583"/>
      <c r="D281" s="583"/>
      <c r="E281" s="583"/>
      <c r="F281" s="583"/>
      <c r="G281" s="583"/>
      <c r="H281" s="583"/>
      <c r="I281" s="583"/>
      <c r="J281" s="583"/>
      <c r="K281" s="583"/>
      <c r="L281" s="583"/>
      <c r="M281" s="583"/>
      <c r="N281" s="583"/>
      <c r="O281" s="583"/>
      <c r="P281" s="584"/>
      <c r="GO281" s="50"/>
      <c r="GP281" s="50" t="s">
        <v>3083</v>
      </c>
      <c r="GQ281" s="50"/>
      <c r="GR281" s="50"/>
      <c r="GS281" s="50"/>
      <c r="GT281" s="50"/>
      <c r="GU281" s="50"/>
      <c r="GW281" s="8"/>
      <c r="GX281" s="8"/>
      <c r="GY281" s="50"/>
      <c r="GZ281" s="8"/>
      <c r="HA281" s="50"/>
      <c r="HC281" s="138"/>
      <c r="HD281" s="138"/>
      <c r="HE281" s="138"/>
      <c r="HF281" s="138"/>
      <c r="HG281" s="138"/>
      <c r="HH281" s="141"/>
      <c r="HI281" s="141"/>
      <c r="HJ281" s="141"/>
      <c r="HK281" s="141"/>
      <c r="HL281" s="138"/>
      <c r="HM281" s="141"/>
      <c r="HN281" s="138"/>
    </row>
    <row r="282" spans="1:222" s="1" customFormat="1" ht="33">
      <c r="A282" s="51" t="s">
        <v>292</v>
      </c>
      <c r="B282" s="52" t="s">
        <v>3073</v>
      </c>
      <c r="C282" s="580" t="s">
        <v>3074</v>
      </c>
      <c r="D282" s="580"/>
      <c r="E282" s="580"/>
      <c r="F282" s="580"/>
      <c r="G282" s="580"/>
      <c r="H282" s="53" t="s">
        <v>2557</v>
      </c>
      <c r="I282" s="54">
        <v>12</v>
      </c>
      <c r="J282" s="55">
        <v>1</v>
      </c>
      <c r="K282" s="55">
        <v>12</v>
      </c>
      <c r="L282" s="57"/>
      <c r="M282" s="54"/>
      <c r="N282" s="57"/>
      <c r="O282" s="54"/>
      <c r="P282" s="58"/>
      <c r="Q282" s="59"/>
      <c r="R282" s="60"/>
      <c r="GO282" s="50"/>
      <c r="GP282" s="50"/>
      <c r="GQ282" s="50" t="s">
        <v>3074</v>
      </c>
      <c r="GR282" s="50" t="s">
        <v>6</v>
      </c>
      <c r="GS282" s="50" t="s">
        <v>6</v>
      </c>
      <c r="GT282" s="50" t="s">
        <v>6</v>
      </c>
      <c r="GU282" s="50" t="s">
        <v>6</v>
      </c>
      <c r="GW282" s="8"/>
      <c r="GX282" s="8"/>
      <c r="GY282" s="50"/>
      <c r="GZ282" s="8"/>
      <c r="HA282" s="50"/>
      <c r="HC282" s="138"/>
      <c r="HD282" s="138"/>
      <c r="HE282" s="138"/>
      <c r="HF282" s="138"/>
      <c r="HG282" s="138"/>
      <c r="HH282" s="141"/>
      <c r="HI282" s="141"/>
      <c r="HJ282" s="141"/>
      <c r="HK282" s="141"/>
      <c r="HL282" s="138"/>
      <c r="HM282" s="141"/>
      <c r="HN282" s="138"/>
    </row>
    <row r="283" spans="1:222" s="1" customFormat="1" ht="15">
      <c r="A283" s="61"/>
      <c r="B283" s="62"/>
      <c r="C283" s="578" t="s">
        <v>3064</v>
      </c>
      <c r="D283" s="578"/>
      <c r="E283" s="578"/>
      <c r="F283" s="578"/>
      <c r="G283" s="578"/>
      <c r="H283" s="578"/>
      <c r="I283" s="578"/>
      <c r="J283" s="578"/>
      <c r="K283" s="578"/>
      <c r="L283" s="578"/>
      <c r="M283" s="578"/>
      <c r="N283" s="578"/>
      <c r="O283" s="578"/>
      <c r="P283" s="585"/>
      <c r="GO283" s="50"/>
      <c r="GP283" s="50"/>
      <c r="GQ283" s="50"/>
      <c r="GR283" s="50"/>
      <c r="GS283" s="50"/>
      <c r="GT283" s="50"/>
      <c r="GU283" s="50"/>
      <c r="GW283" s="8"/>
      <c r="GX283" s="8"/>
      <c r="GY283" s="50"/>
      <c r="GZ283" s="8"/>
      <c r="HA283" s="50"/>
      <c r="HB283" s="63" t="s">
        <v>3064</v>
      </c>
      <c r="HC283" s="138"/>
      <c r="HD283" s="138"/>
      <c r="HE283" s="138"/>
      <c r="HF283" s="138"/>
      <c r="HG283" s="138"/>
      <c r="HH283" s="141"/>
      <c r="HI283" s="141"/>
      <c r="HJ283" s="141"/>
      <c r="HK283" s="141"/>
      <c r="HL283" s="138"/>
      <c r="HM283" s="141"/>
      <c r="HN283" s="138"/>
    </row>
    <row r="284" spans="1:222" s="1" customFormat="1" ht="15">
      <c r="A284" s="64"/>
      <c r="B284" s="65" t="s">
        <v>3023</v>
      </c>
      <c r="C284" s="572" t="s">
        <v>3024</v>
      </c>
      <c r="D284" s="572"/>
      <c r="E284" s="572"/>
      <c r="F284" s="572"/>
      <c r="G284" s="572"/>
      <c r="H284" s="572"/>
      <c r="I284" s="572"/>
      <c r="J284" s="572"/>
      <c r="K284" s="572"/>
      <c r="L284" s="572"/>
      <c r="M284" s="572"/>
      <c r="N284" s="572"/>
      <c r="O284" s="572"/>
      <c r="P284" s="587"/>
      <c r="GO284" s="50"/>
      <c r="GP284" s="50"/>
      <c r="GQ284" s="50"/>
      <c r="GR284" s="50"/>
      <c r="GS284" s="50"/>
      <c r="GT284" s="50"/>
      <c r="GU284" s="50"/>
      <c r="GV284" s="63" t="s">
        <v>3024</v>
      </c>
      <c r="GW284" s="8"/>
      <c r="GX284" s="8"/>
      <c r="GY284" s="50"/>
      <c r="GZ284" s="8"/>
      <c r="HA284" s="50"/>
      <c r="HC284" s="138"/>
      <c r="HD284" s="138"/>
      <c r="HE284" s="138"/>
      <c r="HF284" s="138"/>
      <c r="HG284" s="138"/>
      <c r="HH284" s="141"/>
      <c r="HI284" s="141"/>
      <c r="HJ284" s="141"/>
      <c r="HK284" s="141"/>
      <c r="HL284" s="138"/>
      <c r="HM284" s="141"/>
      <c r="HN284" s="138"/>
    </row>
    <row r="285" spans="1:222" s="1" customFormat="1" ht="22.5">
      <c r="A285" s="64"/>
      <c r="B285" s="65" t="s">
        <v>3025</v>
      </c>
      <c r="C285" s="572" t="s">
        <v>3026</v>
      </c>
      <c r="D285" s="572"/>
      <c r="E285" s="572"/>
      <c r="F285" s="572"/>
      <c r="G285" s="572"/>
      <c r="H285" s="572"/>
      <c r="I285" s="572"/>
      <c r="J285" s="572"/>
      <c r="K285" s="572"/>
      <c r="L285" s="572"/>
      <c r="M285" s="572"/>
      <c r="N285" s="572"/>
      <c r="O285" s="572"/>
      <c r="P285" s="587"/>
      <c r="GO285" s="50"/>
      <c r="GP285" s="50"/>
      <c r="GQ285" s="50"/>
      <c r="GR285" s="50"/>
      <c r="GS285" s="50"/>
      <c r="GT285" s="50"/>
      <c r="GU285" s="50"/>
      <c r="GV285" s="63" t="s">
        <v>3026</v>
      </c>
      <c r="GW285" s="8"/>
      <c r="GX285" s="8"/>
      <c r="GY285" s="50"/>
      <c r="GZ285" s="8"/>
      <c r="HA285" s="50"/>
      <c r="HC285" s="138"/>
      <c r="HD285" s="138"/>
      <c r="HE285" s="138"/>
      <c r="HF285" s="138"/>
      <c r="HG285" s="138"/>
      <c r="HH285" s="141"/>
      <c r="HI285" s="141"/>
      <c r="HJ285" s="141"/>
      <c r="HK285" s="141"/>
      <c r="HL285" s="138"/>
      <c r="HM285" s="141"/>
      <c r="HN285" s="138"/>
    </row>
    <row r="286" spans="1:222" s="1" customFormat="1" ht="15">
      <c r="A286" s="66"/>
      <c r="B286" s="67" t="s">
        <v>58</v>
      </c>
      <c r="C286" s="581" t="s">
        <v>66</v>
      </c>
      <c r="D286" s="581"/>
      <c r="E286" s="581"/>
      <c r="F286" s="581"/>
      <c r="G286" s="581"/>
      <c r="H286" s="68" t="s">
        <v>67</v>
      </c>
      <c r="I286" s="69"/>
      <c r="J286" s="69"/>
      <c r="K286" s="128">
        <v>18.7392</v>
      </c>
      <c r="L286" s="70"/>
      <c r="M286" s="69"/>
      <c r="N286" s="70"/>
      <c r="O286" s="69"/>
      <c r="P286" s="71">
        <v>19850.349999999999</v>
      </c>
      <c r="GO286" s="50"/>
      <c r="GP286" s="50"/>
      <c r="GQ286" s="50"/>
      <c r="GR286" s="50"/>
      <c r="GS286" s="50"/>
      <c r="GT286" s="50"/>
      <c r="GU286" s="50"/>
      <c r="GW286" s="8" t="s">
        <v>66</v>
      </c>
      <c r="GX286" s="8"/>
      <c r="GY286" s="50"/>
      <c r="GZ286" s="8"/>
      <c r="HA286" s="50"/>
      <c r="HC286" s="138"/>
      <c r="HD286" s="138"/>
      <c r="HE286" s="138"/>
      <c r="HF286" s="138"/>
      <c r="HG286" s="138"/>
      <c r="HH286" s="141"/>
      <c r="HI286" s="141"/>
      <c r="HJ286" s="141"/>
      <c r="HK286" s="141"/>
      <c r="HL286" s="138"/>
      <c r="HM286" s="141"/>
      <c r="HN286" s="138"/>
    </row>
    <row r="287" spans="1:222" s="1" customFormat="1" ht="15">
      <c r="A287" s="73"/>
      <c r="B287" s="67" t="s">
        <v>2549</v>
      </c>
      <c r="C287" s="581" t="s">
        <v>2550</v>
      </c>
      <c r="D287" s="581"/>
      <c r="E287" s="581"/>
      <c r="F287" s="581"/>
      <c r="G287" s="581"/>
      <c r="H287" s="68" t="s">
        <v>67</v>
      </c>
      <c r="I287" s="96">
        <v>1.22</v>
      </c>
      <c r="J287" s="96">
        <v>0.64</v>
      </c>
      <c r="K287" s="128">
        <v>9.3696000000000002</v>
      </c>
      <c r="L287" s="129"/>
      <c r="M287" s="130"/>
      <c r="N287" s="77">
        <v>1071.2</v>
      </c>
      <c r="O287" s="69"/>
      <c r="P287" s="71">
        <v>10036.719999999999</v>
      </c>
      <c r="GO287" s="50"/>
      <c r="GP287" s="50"/>
      <c r="GQ287" s="50"/>
      <c r="GR287" s="50"/>
      <c r="GS287" s="50"/>
      <c r="GT287" s="50"/>
      <c r="GU287" s="50"/>
      <c r="GW287" s="8"/>
      <c r="GX287" s="8" t="s">
        <v>2550</v>
      </c>
      <c r="GY287" s="50"/>
      <c r="GZ287" s="8"/>
      <c r="HA287" s="50"/>
      <c r="HC287" s="138"/>
      <c r="HD287" s="138"/>
      <c r="HE287" s="138"/>
      <c r="HF287" s="138"/>
      <c r="HG287" s="138"/>
      <c r="HH287" s="141"/>
      <c r="HI287" s="141"/>
      <c r="HJ287" s="141"/>
      <c r="HK287" s="141"/>
      <c r="HL287" s="138"/>
      <c r="HM287" s="141"/>
      <c r="HN287" s="138"/>
    </row>
    <row r="288" spans="1:222" s="1" customFormat="1" ht="15">
      <c r="A288" s="73"/>
      <c r="B288" s="67" t="s">
        <v>3042</v>
      </c>
      <c r="C288" s="581" t="s">
        <v>3043</v>
      </c>
      <c r="D288" s="581"/>
      <c r="E288" s="581"/>
      <c r="F288" s="581"/>
      <c r="G288" s="581"/>
      <c r="H288" s="68" t="s">
        <v>67</v>
      </c>
      <c r="I288" s="96">
        <v>1.22</v>
      </c>
      <c r="J288" s="96">
        <v>0.64</v>
      </c>
      <c r="K288" s="128">
        <v>9.3696000000000002</v>
      </c>
      <c r="L288" s="129"/>
      <c r="M288" s="130"/>
      <c r="N288" s="77">
        <v>1047.3900000000001</v>
      </c>
      <c r="O288" s="69"/>
      <c r="P288" s="71">
        <v>9813.6299999999992</v>
      </c>
      <c r="GO288" s="50"/>
      <c r="GP288" s="50"/>
      <c r="GQ288" s="50"/>
      <c r="GR288" s="50"/>
      <c r="GS288" s="50"/>
      <c r="GT288" s="50"/>
      <c r="GU288" s="50"/>
      <c r="GW288" s="8"/>
      <c r="GX288" s="8" t="s">
        <v>3043</v>
      </c>
      <c r="GY288" s="50"/>
      <c r="GZ288" s="8"/>
      <c r="HA288" s="50"/>
      <c r="HC288" s="138"/>
      <c r="HD288" s="138"/>
      <c r="HE288" s="138"/>
      <c r="HF288" s="138"/>
      <c r="HG288" s="138"/>
      <c r="HH288" s="141"/>
      <c r="HI288" s="141"/>
      <c r="HJ288" s="141"/>
      <c r="HK288" s="141"/>
      <c r="HL288" s="138"/>
      <c r="HM288" s="141"/>
      <c r="HN288" s="138"/>
    </row>
    <row r="289" spans="1:222" s="1" customFormat="1" ht="15">
      <c r="A289" s="79"/>
      <c r="B289" s="65"/>
      <c r="C289" s="579" t="s">
        <v>99</v>
      </c>
      <c r="D289" s="579"/>
      <c r="E289" s="579"/>
      <c r="F289" s="579"/>
      <c r="G289" s="579"/>
      <c r="H289" s="53"/>
      <c r="I289" s="54"/>
      <c r="J289" s="54"/>
      <c r="K289" s="54"/>
      <c r="L289" s="57"/>
      <c r="M289" s="54"/>
      <c r="N289" s="80"/>
      <c r="O289" s="54"/>
      <c r="P289" s="81">
        <v>19850.349999999999</v>
      </c>
      <c r="GO289" s="50"/>
      <c r="GP289" s="50"/>
      <c r="GQ289" s="50"/>
      <c r="GR289" s="50"/>
      <c r="GS289" s="50"/>
      <c r="GT289" s="50"/>
      <c r="GU289" s="50"/>
      <c r="GW289" s="8"/>
      <c r="GX289" s="8"/>
      <c r="GY289" s="50" t="s">
        <v>99</v>
      </c>
      <c r="GZ289" s="8"/>
      <c r="HA289" s="50"/>
      <c r="HC289" s="138"/>
      <c r="HD289" s="138"/>
      <c r="HE289" s="138"/>
      <c r="HF289" s="138"/>
      <c r="HG289" s="138"/>
      <c r="HH289" s="141"/>
      <c r="HI289" s="141"/>
      <c r="HJ289" s="141"/>
      <c r="HK289" s="141"/>
      <c r="HL289" s="138"/>
      <c r="HM289" s="141"/>
      <c r="HN289" s="138"/>
    </row>
    <row r="290" spans="1:222" s="1" customFormat="1" ht="15">
      <c r="A290" s="78"/>
      <c r="B290" s="67"/>
      <c r="C290" s="581" t="s">
        <v>104</v>
      </c>
      <c r="D290" s="581"/>
      <c r="E290" s="581"/>
      <c r="F290" s="581"/>
      <c r="G290" s="581"/>
      <c r="H290" s="68"/>
      <c r="I290" s="69"/>
      <c r="J290" s="69"/>
      <c r="K290" s="69"/>
      <c r="L290" s="70"/>
      <c r="M290" s="69"/>
      <c r="N290" s="70"/>
      <c r="O290" s="69"/>
      <c r="P290" s="71">
        <v>19850.349999999999</v>
      </c>
      <c r="GO290" s="50"/>
      <c r="GP290" s="50"/>
      <c r="GQ290" s="50"/>
      <c r="GR290" s="50"/>
      <c r="GS290" s="50"/>
      <c r="GT290" s="50"/>
      <c r="GU290" s="50"/>
      <c r="GW290" s="8"/>
      <c r="GX290" s="8"/>
      <c r="GY290" s="50"/>
      <c r="GZ290" s="8" t="s">
        <v>104</v>
      </c>
      <c r="HA290" s="50"/>
      <c r="HC290" s="138"/>
      <c r="HD290" s="138"/>
      <c r="HE290" s="138"/>
      <c r="HF290" s="138"/>
      <c r="HG290" s="138"/>
      <c r="HH290" s="141"/>
      <c r="HI290" s="141"/>
      <c r="HJ290" s="141"/>
      <c r="HK290" s="141"/>
      <c r="HL290" s="138"/>
      <c r="HM290" s="141"/>
      <c r="HN290" s="138"/>
    </row>
    <row r="291" spans="1:222" s="1" customFormat="1" ht="23.25">
      <c r="A291" s="78"/>
      <c r="B291" s="67" t="s">
        <v>3029</v>
      </c>
      <c r="C291" s="581" t="s">
        <v>3030</v>
      </c>
      <c r="D291" s="581"/>
      <c r="E291" s="581"/>
      <c r="F291" s="581"/>
      <c r="G291" s="581"/>
      <c r="H291" s="68" t="s">
        <v>103</v>
      </c>
      <c r="I291" s="82">
        <v>75</v>
      </c>
      <c r="J291" s="69"/>
      <c r="K291" s="82">
        <v>75</v>
      </c>
      <c r="L291" s="70"/>
      <c r="M291" s="69"/>
      <c r="N291" s="70"/>
      <c r="O291" s="69"/>
      <c r="P291" s="71">
        <v>14887.76</v>
      </c>
      <c r="GO291" s="50"/>
      <c r="GP291" s="50"/>
      <c r="GQ291" s="50"/>
      <c r="GR291" s="50"/>
      <c r="GS291" s="50"/>
      <c r="GT291" s="50"/>
      <c r="GU291" s="50"/>
      <c r="GW291" s="8"/>
      <c r="GX291" s="8"/>
      <c r="GY291" s="50"/>
      <c r="GZ291" s="8" t="s">
        <v>3030</v>
      </c>
      <c r="HA291" s="50"/>
      <c r="HC291" s="138"/>
      <c r="HD291" s="138"/>
      <c r="HE291" s="138"/>
      <c r="HF291" s="138"/>
      <c r="HG291" s="138"/>
      <c r="HH291" s="141"/>
      <c r="HI291" s="141"/>
      <c r="HJ291" s="141"/>
      <c r="HK291" s="141"/>
      <c r="HL291" s="138"/>
      <c r="HM291" s="141"/>
      <c r="HN291" s="138"/>
    </row>
    <row r="292" spans="1:222" s="1" customFormat="1" ht="23.25">
      <c r="A292" s="78"/>
      <c r="B292" s="67" t="s">
        <v>3031</v>
      </c>
      <c r="C292" s="581" t="s">
        <v>3032</v>
      </c>
      <c r="D292" s="581"/>
      <c r="E292" s="581"/>
      <c r="F292" s="581"/>
      <c r="G292" s="581"/>
      <c r="H292" s="68" t="s">
        <v>103</v>
      </c>
      <c r="I292" s="82">
        <v>36</v>
      </c>
      <c r="J292" s="69"/>
      <c r="K292" s="82">
        <v>36</v>
      </c>
      <c r="L292" s="70"/>
      <c r="M292" s="69"/>
      <c r="N292" s="70"/>
      <c r="O292" s="69"/>
      <c r="P292" s="71">
        <v>7146.13</v>
      </c>
      <c r="GO292" s="50"/>
      <c r="GP292" s="50"/>
      <c r="GQ292" s="50"/>
      <c r="GR292" s="50"/>
      <c r="GS292" s="50"/>
      <c r="GT292" s="50"/>
      <c r="GU292" s="50"/>
      <c r="GW292" s="8"/>
      <c r="GX292" s="8"/>
      <c r="GY292" s="50"/>
      <c r="GZ292" s="8" t="s">
        <v>3032</v>
      </c>
      <c r="HA292" s="50"/>
      <c r="HC292" s="138"/>
      <c r="HD292" s="138"/>
      <c r="HE292" s="138"/>
      <c r="HF292" s="138"/>
      <c r="HG292" s="138"/>
      <c r="HH292" s="141"/>
      <c r="HI292" s="141"/>
      <c r="HJ292" s="141"/>
      <c r="HK292" s="141"/>
      <c r="HL292" s="138"/>
      <c r="HM292" s="141"/>
      <c r="HN292" s="138"/>
    </row>
    <row r="293" spans="1:222" s="1" customFormat="1" ht="15">
      <c r="A293" s="84"/>
      <c r="B293" s="85"/>
      <c r="C293" s="579" t="s">
        <v>109</v>
      </c>
      <c r="D293" s="579"/>
      <c r="E293" s="579"/>
      <c r="F293" s="579"/>
      <c r="G293" s="579"/>
      <c r="H293" s="53"/>
      <c r="I293" s="54"/>
      <c r="J293" s="54"/>
      <c r="K293" s="54"/>
      <c r="L293" s="57"/>
      <c r="M293" s="54"/>
      <c r="N293" s="80">
        <v>3490.35</v>
      </c>
      <c r="O293" s="54"/>
      <c r="P293" s="81">
        <v>41884.239999999998</v>
      </c>
      <c r="GO293" s="50"/>
      <c r="GP293" s="50"/>
      <c r="GQ293" s="50"/>
      <c r="GR293" s="50"/>
      <c r="GS293" s="50"/>
      <c r="GT293" s="50"/>
      <c r="GU293" s="50"/>
      <c r="GW293" s="8"/>
      <c r="GX293" s="8"/>
      <c r="GY293" s="50"/>
      <c r="GZ293" s="8"/>
      <c r="HA293" s="50" t="s">
        <v>109</v>
      </c>
      <c r="HC293" s="138"/>
      <c r="HD293" s="138"/>
      <c r="HE293" s="138"/>
      <c r="HF293" s="138"/>
      <c r="HG293" s="138"/>
      <c r="HH293" s="141"/>
      <c r="HI293" s="141"/>
      <c r="HJ293" s="141"/>
      <c r="HK293" s="141"/>
      <c r="HL293" s="138"/>
      <c r="HM293" s="141"/>
      <c r="HN293" s="138"/>
    </row>
    <row r="294" spans="1:222" s="1" customFormat="1" ht="0.75" customHeight="1">
      <c r="A294" s="86"/>
      <c r="B294" s="87"/>
      <c r="C294" s="87"/>
      <c r="D294" s="87"/>
      <c r="E294" s="87"/>
      <c r="F294" s="87"/>
      <c r="G294" s="87"/>
      <c r="H294" s="88"/>
      <c r="I294" s="89"/>
      <c r="J294" s="89"/>
      <c r="K294" s="89"/>
      <c r="L294" s="90"/>
      <c r="M294" s="89"/>
      <c r="N294" s="90"/>
      <c r="O294" s="89"/>
      <c r="P294" s="91"/>
      <c r="GO294" s="50"/>
      <c r="GP294" s="50"/>
      <c r="GQ294" s="50"/>
      <c r="GR294" s="50"/>
      <c r="GS294" s="50"/>
      <c r="GT294" s="50"/>
      <c r="GU294" s="50"/>
      <c r="GW294" s="8"/>
      <c r="GX294" s="8"/>
      <c r="GY294" s="50"/>
      <c r="GZ294" s="8"/>
      <c r="HA294" s="50"/>
      <c r="HC294" s="138"/>
      <c r="HD294" s="138"/>
      <c r="HE294" s="138"/>
      <c r="HF294" s="138"/>
      <c r="HG294" s="138"/>
      <c r="HH294" s="141"/>
      <c r="HI294" s="141"/>
      <c r="HJ294" s="141"/>
      <c r="HK294" s="141"/>
      <c r="HL294" s="138"/>
      <c r="HM294" s="141"/>
      <c r="HN294" s="138"/>
    </row>
    <row r="295" spans="1:222" s="1" customFormat="1" ht="15">
      <c r="A295" s="51" t="s">
        <v>304</v>
      </c>
      <c r="B295" s="52" t="s">
        <v>3076</v>
      </c>
      <c r="C295" s="580" t="s">
        <v>3077</v>
      </c>
      <c r="D295" s="580"/>
      <c r="E295" s="580"/>
      <c r="F295" s="580"/>
      <c r="G295" s="580"/>
      <c r="H295" s="53" t="s">
        <v>61</v>
      </c>
      <c r="I295" s="54">
        <v>2</v>
      </c>
      <c r="J295" s="55">
        <v>1</v>
      </c>
      <c r="K295" s="55">
        <v>2</v>
      </c>
      <c r="L295" s="57"/>
      <c r="M295" s="54"/>
      <c r="N295" s="57"/>
      <c r="O295" s="54"/>
      <c r="P295" s="58"/>
      <c r="Q295" s="59"/>
      <c r="R295" s="60"/>
      <c r="GO295" s="50"/>
      <c r="GP295" s="50"/>
      <c r="GQ295" s="50" t="s">
        <v>3077</v>
      </c>
      <c r="GR295" s="50" t="s">
        <v>6</v>
      </c>
      <c r="GS295" s="50" t="s">
        <v>6</v>
      </c>
      <c r="GT295" s="50" t="s">
        <v>6</v>
      </c>
      <c r="GU295" s="50" t="s">
        <v>6</v>
      </c>
      <c r="GW295" s="8"/>
      <c r="GX295" s="8"/>
      <c r="GY295" s="50"/>
      <c r="GZ295" s="8"/>
      <c r="HA295" s="50"/>
      <c r="HC295" s="138"/>
      <c r="HD295" s="138"/>
      <c r="HE295" s="138"/>
      <c r="HF295" s="138"/>
      <c r="HG295" s="138"/>
      <c r="HH295" s="141"/>
      <c r="HI295" s="141"/>
      <c r="HJ295" s="141"/>
      <c r="HK295" s="141"/>
      <c r="HL295" s="138"/>
      <c r="HM295" s="141"/>
      <c r="HN295" s="138"/>
    </row>
    <row r="296" spans="1:222" s="1" customFormat="1" ht="15">
      <c r="A296" s="64"/>
      <c r="B296" s="65" t="s">
        <v>3023</v>
      </c>
      <c r="C296" s="572" t="s">
        <v>3024</v>
      </c>
      <c r="D296" s="572"/>
      <c r="E296" s="572"/>
      <c r="F296" s="572"/>
      <c r="G296" s="572"/>
      <c r="H296" s="572"/>
      <c r="I296" s="572"/>
      <c r="J296" s="572"/>
      <c r="K296" s="572"/>
      <c r="L296" s="572"/>
      <c r="M296" s="572"/>
      <c r="N296" s="572"/>
      <c r="O296" s="572"/>
      <c r="P296" s="587"/>
      <c r="GO296" s="50"/>
      <c r="GP296" s="50"/>
      <c r="GQ296" s="50"/>
      <c r="GR296" s="50"/>
      <c r="GS296" s="50"/>
      <c r="GT296" s="50"/>
      <c r="GU296" s="50"/>
      <c r="GV296" s="63" t="s">
        <v>3024</v>
      </c>
      <c r="GW296" s="8"/>
      <c r="GX296" s="8"/>
      <c r="GY296" s="50"/>
      <c r="GZ296" s="8"/>
      <c r="HA296" s="50"/>
      <c r="HC296" s="138"/>
      <c r="HD296" s="138"/>
      <c r="HE296" s="138"/>
      <c r="HF296" s="138"/>
      <c r="HG296" s="138"/>
      <c r="HH296" s="141"/>
      <c r="HI296" s="141"/>
      <c r="HJ296" s="141"/>
      <c r="HK296" s="141"/>
      <c r="HL296" s="138"/>
      <c r="HM296" s="141"/>
      <c r="HN296" s="138"/>
    </row>
    <row r="297" spans="1:222" s="1" customFormat="1" ht="22.5">
      <c r="A297" s="64"/>
      <c r="B297" s="65" t="s">
        <v>3025</v>
      </c>
      <c r="C297" s="572" t="s">
        <v>3026</v>
      </c>
      <c r="D297" s="572"/>
      <c r="E297" s="572"/>
      <c r="F297" s="572"/>
      <c r="G297" s="572"/>
      <c r="H297" s="572"/>
      <c r="I297" s="572"/>
      <c r="J297" s="572"/>
      <c r="K297" s="572"/>
      <c r="L297" s="572"/>
      <c r="M297" s="572"/>
      <c r="N297" s="572"/>
      <c r="O297" s="572"/>
      <c r="P297" s="587"/>
      <c r="GO297" s="50"/>
      <c r="GP297" s="50"/>
      <c r="GQ297" s="50"/>
      <c r="GR297" s="50"/>
      <c r="GS297" s="50"/>
      <c r="GT297" s="50"/>
      <c r="GU297" s="50"/>
      <c r="GV297" s="63" t="s">
        <v>3026</v>
      </c>
      <c r="GW297" s="8"/>
      <c r="GX297" s="8"/>
      <c r="GY297" s="50"/>
      <c r="GZ297" s="8"/>
      <c r="HA297" s="50"/>
      <c r="HC297" s="138"/>
      <c r="HD297" s="138"/>
      <c r="HE297" s="138"/>
      <c r="HF297" s="138"/>
      <c r="HG297" s="138"/>
      <c r="HH297" s="141"/>
      <c r="HI297" s="141"/>
      <c r="HJ297" s="141"/>
      <c r="HK297" s="141"/>
      <c r="HL297" s="138"/>
      <c r="HM297" s="141"/>
      <c r="HN297" s="138"/>
    </row>
    <row r="298" spans="1:222" s="1" customFormat="1" ht="15">
      <c r="A298" s="66"/>
      <c r="B298" s="67" t="s">
        <v>58</v>
      </c>
      <c r="C298" s="581" t="s">
        <v>66</v>
      </c>
      <c r="D298" s="581"/>
      <c r="E298" s="581"/>
      <c r="F298" s="581"/>
      <c r="G298" s="581"/>
      <c r="H298" s="68" t="s">
        <v>67</v>
      </c>
      <c r="I298" s="69"/>
      <c r="J298" s="69"/>
      <c r="K298" s="127">
        <v>10.368</v>
      </c>
      <c r="L298" s="70"/>
      <c r="M298" s="69"/>
      <c r="N298" s="70"/>
      <c r="O298" s="69"/>
      <c r="P298" s="71">
        <v>10489.2</v>
      </c>
      <c r="GO298" s="50"/>
      <c r="GP298" s="50"/>
      <c r="GQ298" s="50"/>
      <c r="GR298" s="50"/>
      <c r="GS298" s="50"/>
      <c r="GT298" s="50"/>
      <c r="GU298" s="50"/>
      <c r="GW298" s="8" t="s">
        <v>66</v>
      </c>
      <c r="GX298" s="8"/>
      <c r="GY298" s="50"/>
      <c r="GZ298" s="8"/>
      <c r="HA298" s="50"/>
      <c r="HC298" s="138"/>
      <c r="HD298" s="138"/>
      <c r="HE298" s="138"/>
      <c r="HF298" s="138"/>
      <c r="HG298" s="138"/>
      <c r="HH298" s="141"/>
      <c r="HI298" s="141"/>
      <c r="HJ298" s="141"/>
      <c r="HK298" s="141"/>
      <c r="HL298" s="138"/>
      <c r="HM298" s="141"/>
      <c r="HN298" s="138"/>
    </row>
    <row r="299" spans="1:222" s="1" customFormat="1" ht="15">
      <c r="A299" s="73"/>
      <c r="B299" s="67" t="s">
        <v>3055</v>
      </c>
      <c r="C299" s="581" t="s">
        <v>3056</v>
      </c>
      <c r="D299" s="581"/>
      <c r="E299" s="581"/>
      <c r="F299" s="581"/>
      <c r="G299" s="581"/>
      <c r="H299" s="68" t="s">
        <v>67</v>
      </c>
      <c r="I299" s="96">
        <v>1.62</v>
      </c>
      <c r="J299" s="96">
        <v>0.64</v>
      </c>
      <c r="K299" s="128">
        <v>2.0735999999999999</v>
      </c>
      <c r="L299" s="129"/>
      <c r="M299" s="130"/>
      <c r="N299" s="77">
        <v>797.45</v>
      </c>
      <c r="O299" s="69"/>
      <c r="P299" s="71">
        <v>1653.59</v>
      </c>
      <c r="GO299" s="50"/>
      <c r="GP299" s="50"/>
      <c r="GQ299" s="50"/>
      <c r="GR299" s="50"/>
      <c r="GS299" s="50"/>
      <c r="GT299" s="50"/>
      <c r="GU299" s="50"/>
      <c r="GW299" s="8"/>
      <c r="GX299" s="8" t="s">
        <v>3056</v>
      </c>
      <c r="GY299" s="50"/>
      <c r="GZ299" s="8"/>
      <c r="HA299" s="50"/>
      <c r="HC299" s="138"/>
      <c r="HD299" s="138"/>
      <c r="HE299" s="138"/>
      <c r="HF299" s="138"/>
      <c r="HG299" s="138"/>
      <c r="HH299" s="141"/>
      <c r="HI299" s="141"/>
      <c r="HJ299" s="141"/>
      <c r="HK299" s="141"/>
      <c r="HL299" s="138"/>
      <c r="HM299" s="141"/>
      <c r="HN299" s="138"/>
    </row>
    <row r="300" spans="1:222" s="1" customFormat="1" ht="15">
      <c r="A300" s="73"/>
      <c r="B300" s="67" t="s">
        <v>3027</v>
      </c>
      <c r="C300" s="581" t="s">
        <v>3028</v>
      </c>
      <c r="D300" s="581"/>
      <c r="E300" s="581"/>
      <c r="F300" s="581"/>
      <c r="G300" s="581"/>
      <c r="H300" s="68" t="s">
        <v>67</v>
      </c>
      <c r="I300" s="96">
        <v>1.62</v>
      </c>
      <c r="J300" s="96">
        <v>0.64</v>
      </c>
      <c r="K300" s="128">
        <v>2.0735999999999999</v>
      </c>
      <c r="L300" s="129"/>
      <c r="M300" s="130"/>
      <c r="N300" s="77">
        <v>761.74</v>
      </c>
      <c r="O300" s="69"/>
      <c r="P300" s="71">
        <v>1579.54</v>
      </c>
      <c r="GO300" s="50"/>
      <c r="GP300" s="50"/>
      <c r="GQ300" s="50"/>
      <c r="GR300" s="50"/>
      <c r="GS300" s="50"/>
      <c r="GT300" s="50"/>
      <c r="GU300" s="50"/>
      <c r="GW300" s="8"/>
      <c r="GX300" s="8" t="s">
        <v>3028</v>
      </c>
      <c r="GY300" s="50"/>
      <c r="GZ300" s="8"/>
      <c r="HA300" s="50"/>
      <c r="HC300" s="138"/>
      <c r="HD300" s="138"/>
      <c r="HE300" s="138"/>
      <c r="HF300" s="138"/>
      <c r="HG300" s="138"/>
      <c r="HH300" s="141"/>
      <c r="HI300" s="141"/>
      <c r="HJ300" s="141"/>
      <c r="HK300" s="141"/>
      <c r="HL300" s="138"/>
      <c r="HM300" s="141"/>
      <c r="HN300" s="138"/>
    </row>
    <row r="301" spans="1:222" s="1" customFormat="1" ht="15">
      <c r="A301" s="73"/>
      <c r="B301" s="67" t="s">
        <v>2561</v>
      </c>
      <c r="C301" s="581" t="s">
        <v>2562</v>
      </c>
      <c r="D301" s="581"/>
      <c r="E301" s="581"/>
      <c r="F301" s="581"/>
      <c r="G301" s="581"/>
      <c r="H301" s="68" t="s">
        <v>67</v>
      </c>
      <c r="I301" s="96">
        <v>4.8600000000000003</v>
      </c>
      <c r="J301" s="96">
        <v>0.64</v>
      </c>
      <c r="K301" s="128">
        <v>6.2207999999999997</v>
      </c>
      <c r="L301" s="129"/>
      <c r="M301" s="130"/>
      <c r="N301" s="77">
        <v>1166.42</v>
      </c>
      <c r="O301" s="69"/>
      <c r="P301" s="71">
        <v>7256.07</v>
      </c>
      <c r="GO301" s="50"/>
      <c r="GP301" s="50"/>
      <c r="GQ301" s="50"/>
      <c r="GR301" s="50"/>
      <c r="GS301" s="50"/>
      <c r="GT301" s="50"/>
      <c r="GU301" s="50"/>
      <c r="GW301" s="8"/>
      <c r="GX301" s="8" t="s">
        <v>2562</v>
      </c>
      <c r="GY301" s="50"/>
      <c r="GZ301" s="8"/>
      <c r="HA301" s="50"/>
      <c r="HC301" s="138"/>
      <c r="HD301" s="138"/>
      <c r="HE301" s="138"/>
      <c r="HF301" s="138"/>
      <c r="HG301" s="138"/>
      <c r="HH301" s="141"/>
      <c r="HI301" s="141"/>
      <c r="HJ301" s="141"/>
      <c r="HK301" s="141"/>
      <c r="HL301" s="138"/>
      <c r="HM301" s="141"/>
      <c r="HN301" s="138"/>
    </row>
    <row r="302" spans="1:222" s="1" customFormat="1" ht="15">
      <c r="A302" s="79"/>
      <c r="B302" s="65"/>
      <c r="C302" s="579" t="s">
        <v>99</v>
      </c>
      <c r="D302" s="579"/>
      <c r="E302" s="579"/>
      <c r="F302" s="579"/>
      <c r="G302" s="579"/>
      <c r="H302" s="53"/>
      <c r="I302" s="54"/>
      <c r="J302" s="54"/>
      <c r="K302" s="54"/>
      <c r="L302" s="57"/>
      <c r="M302" s="54"/>
      <c r="N302" s="80"/>
      <c r="O302" s="54"/>
      <c r="P302" s="81">
        <v>10489.2</v>
      </c>
      <c r="GO302" s="50"/>
      <c r="GP302" s="50"/>
      <c r="GQ302" s="50"/>
      <c r="GR302" s="50"/>
      <c r="GS302" s="50"/>
      <c r="GT302" s="50"/>
      <c r="GU302" s="50"/>
      <c r="GW302" s="8"/>
      <c r="GX302" s="8"/>
      <c r="GY302" s="50" t="s">
        <v>99</v>
      </c>
      <c r="GZ302" s="8"/>
      <c r="HA302" s="50"/>
      <c r="HC302" s="138"/>
      <c r="HD302" s="138"/>
      <c r="HE302" s="138"/>
      <c r="HF302" s="138"/>
      <c r="HG302" s="138"/>
      <c r="HH302" s="141"/>
      <c r="HI302" s="141"/>
      <c r="HJ302" s="141"/>
      <c r="HK302" s="141"/>
      <c r="HL302" s="138"/>
      <c r="HM302" s="141"/>
      <c r="HN302" s="138"/>
    </row>
    <row r="303" spans="1:222" s="1" customFormat="1" ht="15">
      <c r="A303" s="78"/>
      <c r="B303" s="67"/>
      <c r="C303" s="581" t="s">
        <v>104</v>
      </c>
      <c r="D303" s="581"/>
      <c r="E303" s="581"/>
      <c r="F303" s="581"/>
      <c r="G303" s="581"/>
      <c r="H303" s="68"/>
      <c r="I303" s="69"/>
      <c r="J303" s="69"/>
      <c r="K303" s="69"/>
      <c r="L303" s="70"/>
      <c r="M303" s="69"/>
      <c r="N303" s="70"/>
      <c r="O303" s="69"/>
      <c r="P303" s="71">
        <v>10489.2</v>
      </c>
      <c r="GO303" s="50"/>
      <c r="GP303" s="50"/>
      <c r="GQ303" s="50"/>
      <c r="GR303" s="50"/>
      <c r="GS303" s="50"/>
      <c r="GT303" s="50"/>
      <c r="GU303" s="50"/>
      <c r="GW303" s="8"/>
      <c r="GX303" s="8"/>
      <c r="GY303" s="50"/>
      <c r="GZ303" s="8" t="s">
        <v>104</v>
      </c>
      <c r="HA303" s="50"/>
      <c r="HC303" s="138"/>
      <c r="HD303" s="138"/>
      <c r="HE303" s="138"/>
      <c r="HF303" s="138"/>
      <c r="HG303" s="138"/>
      <c r="HH303" s="141"/>
      <c r="HI303" s="141"/>
      <c r="HJ303" s="141"/>
      <c r="HK303" s="141"/>
      <c r="HL303" s="138"/>
      <c r="HM303" s="141"/>
      <c r="HN303" s="138"/>
    </row>
    <row r="304" spans="1:222" s="1" customFormat="1" ht="23.25">
      <c r="A304" s="78"/>
      <c r="B304" s="67" t="s">
        <v>3029</v>
      </c>
      <c r="C304" s="581" t="s">
        <v>3030</v>
      </c>
      <c r="D304" s="581"/>
      <c r="E304" s="581"/>
      <c r="F304" s="581"/>
      <c r="G304" s="581"/>
      <c r="H304" s="68" t="s">
        <v>103</v>
      </c>
      <c r="I304" s="82">
        <v>75</v>
      </c>
      <c r="J304" s="69"/>
      <c r="K304" s="82">
        <v>75</v>
      </c>
      <c r="L304" s="70"/>
      <c r="M304" s="69"/>
      <c r="N304" s="70"/>
      <c r="O304" s="69"/>
      <c r="P304" s="71">
        <v>7866.9</v>
      </c>
      <c r="GO304" s="50"/>
      <c r="GP304" s="50"/>
      <c r="GQ304" s="50"/>
      <c r="GR304" s="50"/>
      <c r="GS304" s="50"/>
      <c r="GT304" s="50"/>
      <c r="GU304" s="50"/>
      <c r="GW304" s="8"/>
      <c r="GX304" s="8"/>
      <c r="GY304" s="50"/>
      <c r="GZ304" s="8" t="s">
        <v>3030</v>
      </c>
      <c r="HA304" s="50"/>
      <c r="HC304" s="138"/>
      <c r="HD304" s="138"/>
      <c r="HE304" s="138"/>
      <c r="HF304" s="138"/>
      <c r="HG304" s="138"/>
      <c r="HH304" s="141"/>
      <c r="HI304" s="141"/>
      <c r="HJ304" s="141"/>
      <c r="HK304" s="141"/>
      <c r="HL304" s="138"/>
      <c r="HM304" s="141"/>
      <c r="HN304" s="138"/>
    </row>
    <row r="305" spans="1:222" s="1" customFormat="1" ht="23.25">
      <c r="A305" s="78"/>
      <c r="B305" s="67" t="s">
        <v>3031</v>
      </c>
      <c r="C305" s="581" t="s">
        <v>3032</v>
      </c>
      <c r="D305" s="581"/>
      <c r="E305" s="581"/>
      <c r="F305" s="581"/>
      <c r="G305" s="581"/>
      <c r="H305" s="68" t="s">
        <v>103</v>
      </c>
      <c r="I305" s="82">
        <v>36</v>
      </c>
      <c r="J305" s="69"/>
      <c r="K305" s="82">
        <v>36</v>
      </c>
      <c r="L305" s="70"/>
      <c r="M305" s="69"/>
      <c r="N305" s="70"/>
      <c r="O305" s="69"/>
      <c r="P305" s="71">
        <v>3776.11</v>
      </c>
      <c r="GO305" s="50"/>
      <c r="GP305" s="50"/>
      <c r="GQ305" s="50"/>
      <c r="GR305" s="50"/>
      <c r="GS305" s="50"/>
      <c r="GT305" s="50"/>
      <c r="GU305" s="50"/>
      <c r="GW305" s="8"/>
      <c r="GX305" s="8"/>
      <c r="GY305" s="50"/>
      <c r="GZ305" s="8" t="s">
        <v>3032</v>
      </c>
      <c r="HA305" s="50"/>
      <c r="HC305" s="138"/>
      <c r="HD305" s="138"/>
      <c r="HE305" s="138"/>
      <c r="HF305" s="138"/>
      <c r="HG305" s="138"/>
      <c r="HH305" s="141"/>
      <c r="HI305" s="141"/>
      <c r="HJ305" s="141"/>
      <c r="HK305" s="141"/>
      <c r="HL305" s="138"/>
      <c r="HM305" s="141"/>
      <c r="HN305" s="138"/>
    </row>
    <row r="306" spans="1:222" s="1" customFormat="1" ht="15">
      <c r="A306" s="84"/>
      <c r="B306" s="85"/>
      <c r="C306" s="579" t="s">
        <v>109</v>
      </c>
      <c r="D306" s="579"/>
      <c r="E306" s="579"/>
      <c r="F306" s="579"/>
      <c r="G306" s="579"/>
      <c r="H306" s="53"/>
      <c r="I306" s="54"/>
      <c r="J306" s="54"/>
      <c r="K306" s="54"/>
      <c r="L306" s="57"/>
      <c r="M306" s="54"/>
      <c r="N306" s="80">
        <v>11066.11</v>
      </c>
      <c r="O306" s="54"/>
      <c r="P306" s="81">
        <v>22132.21</v>
      </c>
      <c r="GO306" s="50"/>
      <c r="GP306" s="50"/>
      <c r="GQ306" s="50"/>
      <c r="GR306" s="50"/>
      <c r="GS306" s="50"/>
      <c r="GT306" s="50"/>
      <c r="GU306" s="50"/>
      <c r="GW306" s="8"/>
      <c r="GX306" s="8"/>
      <c r="GY306" s="50"/>
      <c r="GZ306" s="8"/>
      <c r="HA306" s="50" t="s">
        <v>109</v>
      </c>
      <c r="HC306" s="138"/>
      <c r="HD306" s="138"/>
      <c r="HE306" s="138"/>
      <c r="HF306" s="138"/>
      <c r="HG306" s="138"/>
      <c r="HH306" s="141"/>
      <c r="HI306" s="141"/>
      <c r="HJ306" s="141"/>
      <c r="HK306" s="141"/>
      <c r="HL306" s="138"/>
      <c r="HM306" s="141"/>
      <c r="HN306" s="138"/>
    </row>
    <row r="307" spans="1:222" s="1" customFormat="1" ht="0.75" customHeight="1">
      <c r="A307" s="86"/>
      <c r="B307" s="87"/>
      <c r="C307" s="87"/>
      <c r="D307" s="87"/>
      <c r="E307" s="87"/>
      <c r="F307" s="87"/>
      <c r="G307" s="87"/>
      <c r="H307" s="88"/>
      <c r="I307" s="89"/>
      <c r="J307" s="89"/>
      <c r="K307" s="89"/>
      <c r="L307" s="90"/>
      <c r="M307" s="89"/>
      <c r="N307" s="90"/>
      <c r="O307" s="89"/>
      <c r="P307" s="91"/>
      <c r="GO307" s="50"/>
      <c r="GP307" s="50"/>
      <c r="GQ307" s="50"/>
      <c r="GR307" s="50"/>
      <c r="GS307" s="50"/>
      <c r="GT307" s="50"/>
      <c r="GU307" s="50"/>
      <c r="GW307" s="8"/>
      <c r="GX307" s="8"/>
      <c r="GY307" s="50"/>
      <c r="GZ307" s="8"/>
      <c r="HA307" s="50"/>
      <c r="HC307" s="138"/>
      <c r="HD307" s="138"/>
      <c r="HE307" s="138"/>
      <c r="HF307" s="138"/>
      <c r="HG307" s="138"/>
      <c r="HH307" s="141"/>
      <c r="HI307" s="141"/>
      <c r="HJ307" s="141"/>
      <c r="HK307" s="141"/>
      <c r="HL307" s="138"/>
      <c r="HM307" s="141"/>
      <c r="HN307" s="138"/>
    </row>
    <row r="308" spans="1:222" s="1" customFormat="1" ht="22.5">
      <c r="A308" s="51" t="s">
        <v>333</v>
      </c>
      <c r="B308" s="52" t="s">
        <v>3084</v>
      </c>
      <c r="C308" s="580" t="s">
        <v>3085</v>
      </c>
      <c r="D308" s="580"/>
      <c r="E308" s="580"/>
      <c r="F308" s="580"/>
      <c r="G308" s="580"/>
      <c r="H308" s="53" t="s">
        <v>61</v>
      </c>
      <c r="I308" s="54">
        <v>4</v>
      </c>
      <c r="J308" s="55">
        <v>1</v>
      </c>
      <c r="K308" s="55">
        <v>4</v>
      </c>
      <c r="L308" s="57"/>
      <c r="M308" s="54"/>
      <c r="N308" s="57"/>
      <c r="O308" s="54"/>
      <c r="P308" s="58"/>
      <c r="Q308" s="59"/>
      <c r="R308" s="60"/>
      <c r="GO308" s="50"/>
      <c r="GP308" s="50"/>
      <c r="GQ308" s="50" t="s">
        <v>3085</v>
      </c>
      <c r="GR308" s="50" t="s">
        <v>6</v>
      </c>
      <c r="GS308" s="50" t="s">
        <v>6</v>
      </c>
      <c r="GT308" s="50" t="s">
        <v>6</v>
      </c>
      <c r="GU308" s="50" t="s">
        <v>6</v>
      </c>
      <c r="GW308" s="8"/>
      <c r="GX308" s="8"/>
      <c r="GY308" s="50"/>
      <c r="GZ308" s="8"/>
      <c r="HA308" s="50"/>
      <c r="HC308" s="138"/>
      <c r="HD308" s="138"/>
      <c r="HE308" s="138"/>
      <c r="HF308" s="138"/>
      <c r="HG308" s="138"/>
      <c r="HH308" s="141"/>
      <c r="HI308" s="141"/>
      <c r="HJ308" s="141"/>
      <c r="HK308" s="141"/>
      <c r="HL308" s="138"/>
      <c r="HM308" s="141"/>
      <c r="HN308" s="138"/>
    </row>
    <row r="309" spans="1:222" s="1" customFormat="1" ht="15">
      <c r="A309" s="61"/>
      <c r="B309" s="62"/>
      <c r="C309" s="578" t="s">
        <v>3086</v>
      </c>
      <c r="D309" s="578"/>
      <c r="E309" s="578"/>
      <c r="F309" s="578"/>
      <c r="G309" s="578"/>
      <c r="H309" s="578"/>
      <c r="I309" s="578"/>
      <c r="J309" s="578"/>
      <c r="K309" s="578"/>
      <c r="L309" s="578"/>
      <c r="M309" s="578"/>
      <c r="N309" s="578"/>
      <c r="O309" s="578"/>
      <c r="P309" s="585"/>
      <c r="GO309" s="50"/>
      <c r="GP309" s="50"/>
      <c r="GQ309" s="50"/>
      <c r="GR309" s="50"/>
      <c r="GS309" s="50"/>
      <c r="GT309" s="50"/>
      <c r="GU309" s="50"/>
      <c r="GW309" s="8"/>
      <c r="GX309" s="8"/>
      <c r="GY309" s="50"/>
      <c r="GZ309" s="8"/>
      <c r="HA309" s="50"/>
      <c r="HB309" s="63" t="s">
        <v>3086</v>
      </c>
      <c r="HC309" s="138"/>
      <c r="HD309" s="138"/>
      <c r="HE309" s="138"/>
      <c r="HF309" s="138"/>
      <c r="HG309" s="138"/>
      <c r="HH309" s="141"/>
      <c r="HI309" s="141"/>
      <c r="HJ309" s="141"/>
      <c r="HK309" s="141"/>
      <c r="HL309" s="138"/>
      <c r="HM309" s="141"/>
      <c r="HN309" s="138"/>
    </row>
    <row r="310" spans="1:222" s="1" customFormat="1" ht="15">
      <c r="A310" s="64"/>
      <c r="B310" s="65" t="s">
        <v>3023</v>
      </c>
      <c r="C310" s="572" t="s">
        <v>3024</v>
      </c>
      <c r="D310" s="572"/>
      <c r="E310" s="572"/>
      <c r="F310" s="572"/>
      <c r="G310" s="572"/>
      <c r="H310" s="572"/>
      <c r="I310" s="572"/>
      <c r="J310" s="572"/>
      <c r="K310" s="572"/>
      <c r="L310" s="572"/>
      <c r="M310" s="572"/>
      <c r="N310" s="572"/>
      <c r="O310" s="572"/>
      <c r="P310" s="587"/>
      <c r="GO310" s="50"/>
      <c r="GP310" s="50"/>
      <c r="GQ310" s="50"/>
      <c r="GR310" s="50"/>
      <c r="GS310" s="50"/>
      <c r="GT310" s="50"/>
      <c r="GU310" s="50"/>
      <c r="GV310" s="63" t="s">
        <v>3024</v>
      </c>
      <c r="GW310" s="8"/>
      <c r="GX310" s="8"/>
      <c r="GY310" s="50"/>
      <c r="GZ310" s="8"/>
      <c r="HA310" s="50"/>
      <c r="HC310" s="138"/>
      <c r="HD310" s="138"/>
      <c r="HE310" s="138"/>
      <c r="HF310" s="138"/>
      <c r="HG310" s="138"/>
      <c r="HH310" s="141"/>
      <c r="HI310" s="141"/>
      <c r="HJ310" s="141"/>
      <c r="HK310" s="141"/>
      <c r="HL310" s="138"/>
      <c r="HM310" s="141"/>
      <c r="HN310" s="138"/>
    </row>
    <row r="311" spans="1:222" s="1" customFormat="1" ht="22.5">
      <c r="A311" s="64"/>
      <c r="B311" s="65" t="s">
        <v>3025</v>
      </c>
      <c r="C311" s="572" t="s">
        <v>3026</v>
      </c>
      <c r="D311" s="572"/>
      <c r="E311" s="572"/>
      <c r="F311" s="572"/>
      <c r="G311" s="572"/>
      <c r="H311" s="572"/>
      <c r="I311" s="572"/>
      <c r="J311" s="572"/>
      <c r="K311" s="572"/>
      <c r="L311" s="572"/>
      <c r="M311" s="572"/>
      <c r="N311" s="572"/>
      <c r="O311" s="572"/>
      <c r="P311" s="587"/>
      <c r="GO311" s="50"/>
      <c r="GP311" s="50"/>
      <c r="GQ311" s="50"/>
      <c r="GR311" s="50"/>
      <c r="GS311" s="50"/>
      <c r="GT311" s="50"/>
      <c r="GU311" s="50"/>
      <c r="GV311" s="63" t="s">
        <v>3026</v>
      </c>
      <c r="GW311" s="8"/>
      <c r="GX311" s="8"/>
      <c r="GY311" s="50"/>
      <c r="GZ311" s="8"/>
      <c r="HA311" s="50"/>
      <c r="HC311" s="138"/>
      <c r="HD311" s="138"/>
      <c r="HE311" s="138"/>
      <c r="HF311" s="138"/>
      <c r="HG311" s="138"/>
      <c r="HH311" s="141"/>
      <c r="HI311" s="141"/>
      <c r="HJ311" s="141"/>
      <c r="HK311" s="141"/>
      <c r="HL311" s="138"/>
      <c r="HM311" s="141"/>
      <c r="HN311" s="138"/>
    </row>
    <row r="312" spans="1:222" s="1" customFormat="1" ht="15">
      <c r="A312" s="66"/>
      <c r="B312" s="67" t="s">
        <v>58</v>
      </c>
      <c r="C312" s="581" t="s">
        <v>66</v>
      </c>
      <c r="D312" s="581"/>
      <c r="E312" s="581"/>
      <c r="F312" s="581"/>
      <c r="G312" s="581"/>
      <c r="H312" s="68" t="s">
        <v>67</v>
      </c>
      <c r="I312" s="69"/>
      <c r="J312" s="69"/>
      <c r="K312" s="96">
        <v>46.08</v>
      </c>
      <c r="L312" s="70"/>
      <c r="M312" s="69"/>
      <c r="N312" s="70"/>
      <c r="O312" s="69"/>
      <c r="P312" s="71">
        <v>44314.9</v>
      </c>
      <c r="GO312" s="50"/>
      <c r="GP312" s="50"/>
      <c r="GQ312" s="50"/>
      <c r="GR312" s="50"/>
      <c r="GS312" s="50"/>
      <c r="GT312" s="50"/>
      <c r="GU312" s="50"/>
      <c r="GW312" s="8" t="s">
        <v>66</v>
      </c>
      <c r="GX312" s="8"/>
      <c r="GY312" s="50"/>
      <c r="GZ312" s="8"/>
      <c r="HA312" s="50"/>
      <c r="HC312" s="138"/>
      <c r="HD312" s="138"/>
      <c r="HE312" s="138"/>
      <c r="HF312" s="138"/>
      <c r="HG312" s="138"/>
      <c r="HH312" s="141"/>
      <c r="HI312" s="141"/>
      <c r="HJ312" s="141"/>
      <c r="HK312" s="141"/>
      <c r="HL312" s="138"/>
      <c r="HM312" s="141"/>
      <c r="HN312" s="138"/>
    </row>
    <row r="313" spans="1:222" s="1" customFormat="1" ht="15">
      <c r="A313" s="73"/>
      <c r="B313" s="67" t="s">
        <v>3027</v>
      </c>
      <c r="C313" s="581" t="s">
        <v>3028</v>
      </c>
      <c r="D313" s="581"/>
      <c r="E313" s="581"/>
      <c r="F313" s="581"/>
      <c r="G313" s="581"/>
      <c r="H313" s="68" t="s">
        <v>67</v>
      </c>
      <c r="I313" s="74">
        <v>5.4</v>
      </c>
      <c r="J313" s="96">
        <v>0.64</v>
      </c>
      <c r="K313" s="127">
        <v>13.824</v>
      </c>
      <c r="L313" s="129"/>
      <c r="M313" s="130"/>
      <c r="N313" s="77">
        <v>761.74</v>
      </c>
      <c r="O313" s="69"/>
      <c r="P313" s="71">
        <v>10530.29</v>
      </c>
      <c r="GO313" s="50"/>
      <c r="GP313" s="50"/>
      <c r="GQ313" s="50"/>
      <c r="GR313" s="50"/>
      <c r="GS313" s="50"/>
      <c r="GT313" s="50"/>
      <c r="GU313" s="50"/>
      <c r="GW313" s="8"/>
      <c r="GX313" s="8" t="s">
        <v>3028</v>
      </c>
      <c r="GY313" s="50"/>
      <c r="GZ313" s="8"/>
      <c r="HA313" s="50"/>
      <c r="HC313" s="138"/>
      <c r="HD313" s="138"/>
      <c r="HE313" s="138"/>
      <c r="HF313" s="138"/>
      <c r="HG313" s="138"/>
      <c r="HH313" s="141"/>
      <c r="HI313" s="141"/>
      <c r="HJ313" s="141"/>
      <c r="HK313" s="141"/>
      <c r="HL313" s="138"/>
      <c r="HM313" s="141"/>
      <c r="HN313" s="138"/>
    </row>
    <row r="314" spans="1:222" s="1" customFormat="1" ht="15">
      <c r="A314" s="73"/>
      <c r="B314" s="67" t="s">
        <v>3042</v>
      </c>
      <c r="C314" s="581" t="s">
        <v>3043</v>
      </c>
      <c r="D314" s="581"/>
      <c r="E314" s="581"/>
      <c r="F314" s="581"/>
      <c r="G314" s="581"/>
      <c r="H314" s="68" t="s">
        <v>67</v>
      </c>
      <c r="I314" s="74">
        <v>12.6</v>
      </c>
      <c r="J314" s="96">
        <v>0.64</v>
      </c>
      <c r="K314" s="127">
        <v>32.256</v>
      </c>
      <c r="L314" s="129"/>
      <c r="M314" s="130"/>
      <c r="N314" s="77">
        <v>1047.3900000000001</v>
      </c>
      <c r="O314" s="69"/>
      <c r="P314" s="71">
        <v>33784.61</v>
      </c>
      <c r="GO314" s="50"/>
      <c r="GP314" s="50"/>
      <c r="GQ314" s="50"/>
      <c r="GR314" s="50"/>
      <c r="GS314" s="50"/>
      <c r="GT314" s="50"/>
      <c r="GU314" s="50"/>
      <c r="GW314" s="8"/>
      <c r="GX314" s="8" t="s">
        <v>3043</v>
      </c>
      <c r="GY314" s="50"/>
      <c r="GZ314" s="8"/>
      <c r="HA314" s="50"/>
      <c r="HC314" s="138"/>
      <c r="HD314" s="138"/>
      <c r="HE314" s="138"/>
      <c r="HF314" s="138"/>
      <c r="HG314" s="138"/>
      <c r="HH314" s="141"/>
      <c r="HI314" s="141"/>
      <c r="HJ314" s="141"/>
      <c r="HK314" s="141"/>
      <c r="HL314" s="138"/>
      <c r="HM314" s="141"/>
      <c r="HN314" s="138"/>
    </row>
    <row r="315" spans="1:222" s="1" customFormat="1" ht="15">
      <c r="A315" s="79"/>
      <c r="B315" s="65"/>
      <c r="C315" s="579" t="s">
        <v>99</v>
      </c>
      <c r="D315" s="579"/>
      <c r="E315" s="579"/>
      <c r="F315" s="579"/>
      <c r="G315" s="579"/>
      <c r="H315" s="53"/>
      <c r="I315" s="54"/>
      <c r="J315" s="54"/>
      <c r="K315" s="54"/>
      <c r="L315" s="57"/>
      <c r="M315" s="54"/>
      <c r="N315" s="80"/>
      <c r="O315" s="54"/>
      <c r="P315" s="81">
        <v>44314.9</v>
      </c>
      <c r="GO315" s="50"/>
      <c r="GP315" s="50"/>
      <c r="GQ315" s="50"/>
      <c r="GR315" s="50"/>
      <c r="GS315" s="50"/>
      <c r="GT315" s="50"/>
      <c r="GU315" s="50"/>
      <c r="GW315" s="8"/>
      <c r="GX315" s="8"/>
      <c r="GY315" s="50" t="s">
        <v>99</v>
      </c>
      <c r="GZ315" s="8"/>
      <c r="HA315" s="50"/>
      <c r="HC315" s="138"/>
      <c r="HD315" s="138"/>
      <c r="HE315" s="138"/>
      <c r="HF315" s="138"/>
      <c r="HG315" s="138"/>
      <c r="HH315" s="141"/>
      <c r="HI315" s="141"/>
      <c r="HJ315" s="141"/>
      <c r="HK315" s="141"/>
      <c r="HL315" s="138"/>
      <c r="HM315" s="141"/>
      <c r="HN315" s="138"/>
    </row>
    <row r="316" spans="1:222" s="1" customFormat="1" ht="15">
      <c r="A316" s="78"/>
      <c r="B316" s="67"/>
      <c r="C316" s="581" t="s">
        <v>104</v>
      </c>
      <c r="D316" s="581"/>
      <c r="E316" s="581"/>
      <c r="F316" s="581"/>
      <c r="G316" s="581"/>
      <c r="H316" s="68"/>
      <c r="I316" s="69"/>
      <c r="J316" s="69"/>
      <c r="K316" s="69"/>
      <c r="L316" s="70"/>
      <c r="M316" s="69"/>
      <c r="N316" s="70"/>
      <c r="O316" s="69"/>
      <c r="P316" s="71">
        <v>44314.9</v>
      </c>
      <c r="GO316" s="50"/>
      <c r="GP316" s="50"/>
      <c r="GQ316" s="50"/>
      <c r="GR316" s="50"/>
      <c r="GS316" s="50"/>
      <c r="GT316" s="50"/>
      <c r="GU316" s="50"/>
      <c r="GW316" s="8"/>
      <c r="GX316" s="8"/>
      <c r="GY316" s="50"/>
      <c r="GZ316" s="8" t="s">
        <v>104</v>
      </c>
      <c r="HA316" s="50"/>
      <c r="HC316" s="138"/>
      <c r="HD316" s="138"/>
      <c r="HE316" s="138"/>
      <c r="HF316" s="138"/>
      <c r="HG316" s="138"/>
      <c r="HH316" s="141"/>
      <c r="HI316" s="141"/>
      <c r="HJ316" s="141"/>
      <c r="HK316" s="141"/>
      <c r="HL316" s="138"/>
      <c r="HM316" s="141"/>
      <c r="HN316" s="138"/>
    </row>
    <row r="317" spans="1:222" s="1" customFormat="1" ht="23.25">
      <c r="A317" s="78"/>
      <c r="B317" s="67" t="s">
        <v>3029</v>
      </c>
      <c r="C317" s="581" t="s">
        <v>3030</v>
      </c>
      <c r="D317" s="581"/>
      <c r="E317" s="581"/>
      <c r="F317" s="581"/>
      <c r="G317" s="581"/>
      <c r="H317" s="68" t="s">
        <v>103</v>
      </c>
      <c r="I317" s="82">
        <v>75</v>
      </c>
      <c r="J317" s="69"/>
      <c r="K317" s="82">
        <v>75</v>
      </c>
      <c r="L317" s="70"/>
      <c r="M317" s="69"/>
      <c r="N317" s="70"/>
      <c r="O317" s="69"/>
      <c r="P317" s="71">
        <v>33236.18</v>
      </c>
      <c r="GO317" s="50"/>
      <c r="GP317" s="50"/>
      <c r="GQ317" s="50"/>
      <c r="GR317" s="50"/>
      <c r="GS317" s="50"/>
      <c r="GT317" s="50"/>
      <c r="GU317" s="50"/>
      <c r="GW317" s="8"/>
      <c r="GX317" s="8"/>
      <c r="GY317" s="50"/>
      <c r="GZ317" s="8" t="s">
        <v>3030</v>
      </c>
      <c r="HA317" s="50"/>
      <c r="HC317" s="138"/>
      <c r="HD317" s="138"/>
      <c r="HE317" s="138"/>
      <c r="HF317" s="138"/>
      <c r="HG317" s="138"/>
      <c r="HH317" s="141"/>
      <c r="HI317" s="141"/>
      <c r="HJ317" s="141"/>
      <c r="HK317" s="141"/>
      <c r="HL317" s="138"/>
      <c r="HM317" s="141"/>
      <c r="HN317" s="138"/>
    </row>
    <row r="318" spans="1:222" s="1" customFormat="1" ht="23.25">
      <c r="A318" s="78"/>
      <c r="B318" s="67" t="s">
        <v>3031</v>
      </c>
      <c r="C318" s="581" t="s">
        <v>3032</v>
      </c>
      <c r="D318" s="581"/>
      <c r="E318" s="581"/>
      <c r="F318" s="581"/>
      <c r="G318" s="581"/>
      <c r="H318" s="68" t="s">
        <v>103</v>
      </c>
      <c r="I318" s="82">
        <v>36</v>
      </c>
      <c r="J318" s="69"/>
      <c r="K318" s="82">
        <v>36</v>
      </c>
      <c r="L318" s="70"/>
      <c r="M318" s="69"/>
      <c r="N318" s="70"/>
      <c r="O318" s="69"/>
      <c r="P318" s="71">
        <v>15953.36</v>
      </c>
      <c r="GO318" s="50"/>
      <c r="GP318" s="50"/>
      <c r="GQ318" s="50"/>
      <c r="GR318" s="50"/>
      <c r="GS318" s="50"/>
      <c r="GT318" s="50"/>
      <c r="GU318" s="50"/>
      <c r="GW318" s="8"/>
      <c r="GX318" s="8"/>
      <c r="GY318" s="50"/>
      <c r="GZ318" s="8" t="s">
        <v>3032</v>
      </c>
      <c r="HA318" s="50"/>
      <c r="HC318" s="138"/>
      <c r="HD318" s="138"/>
      <c r="HE318" s="138"/>
      <c r="HF318" s="138"/>
      <c r="HG318" s="138"/>
      <c r="HH318" s="141"/>
      <c r="HI318" s="141"/>
      <c r="HJ318" s="141"/>
      <c r="HK318" s="141"/>
      <c r="HL318" s="138"/>
      <c r="HM318" s="141"/>
      <c r="HN318" s="138"/>
    </row>
    <row r="319" spans="1:222" s="1" customFormat="1" ht="15">
      <c r="A319" s="84"/>
      <c r="B319" s="85"/>
      <c r="C319" s="579" t="s">
        <v>109</v>
      </c>
      <c r="D319" s="579"/>
      <c r="E319" s="579"/>
      <c r="F319" s="579"/>
      <c r="G319" s="579"/>
      <c r="H319" s="53"/>
      <c r="I319" s="54"/>
      <c r="J319" s="54"/>
      <c r="K319" s="54"/>
      <c r="L319" s="57"/>
      <c r="M319" s="54"/>
      <c r="N319" s="80">
        <v>23376.11</v>
      </c>
      <c r="O319" s="54"/>
      <c r="P319" s="81">
        <v>93504.44</v>
      </c>
      <c r="GO319" s="50"/>
      <c r="GP319" s="50"/>
      <c r="GQ319" s="50"/>
      <c r="GR319" s="50"/>
      <c r="GS319" s="50"/>
      <c r="GT319" s="50"/>
      <c r="GU319" s="50"/>
      <c r="GW319" s="8"/>
      <c r="GX319" s="8"/>
      <c r="GY319" s="50"/>
      <c r="GZ319" s="8"/>
      <c r="HA319" s="50" t="s">
        <v>109</v>
      </c>
      <c r="HC319" s="138"/>
      <c r="HD319" s="138"/>
      <c r="HE319" s="138"/>
      <c r="HF319" s="138"/>
      <c r="HG319" s="138"/>
      <c r="HH319" s="141"/>
      <c r="HI319" s="141"/>
      <c r="HJ319" s="141"/>
      <c r="HK319" s="141"/>
      <c r="HL319" s="138"/>
      <c r="HM319" s="141"/>
      <c r="HN319" s="138"/>
    </row>
    <row r="320" spans="1:222" s="1" customFormat="1" ht="0.75" customHeight="1">
      <c r="A320" s="86"/>
      <c r="B320" s="87"/>
      <c r="C320" s="87"/>
      <c r="D320" s="87"/>
      <c r="E320" s="87"/>
      <c r="F320" s="87"/>
      <c r="G320" s="87"/>
      <c r="H320" s="88"/>
      <c r="I320" s="89"/>
      <c r="J320" s="89"/>
      <c r="K320" s="89"/>
      <c r="L320" s="90"/>
      <c r="M320" s="89"/>
      <c r="N320" s="90"/>
      <c r="O320" s="89"/>
      <c r="P320" s="91"/>
      <c r="GO320" s="50"/>
      <c r="GP320" s="50"/>
      <c r="GQ320" s="50"/>
      <c r="GR320" s="50"/>
      <c r="GS320" s="50"/>
      <c r="GT320" s="50"/>
      <c r="GU320" s="50"/>
      <c r="GW320" s="8"/>
      <c r="GX320" s="8"/>
      <c r="GY320" s="50"/>
      <c r="GZ320" s="8"/>
      <c r="HA320" s="50"/>
      <c r="HC320" s="138"/>
      <c r="HD320" s="138"/>
      <c r="HE320" s="138"/>
      <c r="HF320" s="138"/>
      <c r="HG320" s="138"/>
      <c r="HH320" s="141"/>
      <c r="HI320" s="141"/>
      <c r="HJ320" s="141"/>
      <c r="HK320" s="141"/>
      <c r="HL320" s="138"/>
      <c r="HM320" s="141"/>
      <c r="HN320" s="138"/>
    </row>
    <row r="321" spans="1:222" s="1" customFormat="1" ht="33">
      <c r="A321" s="51" t="s">
        <v>349</v>
      </c>
      <c r="B321" s="52" t="s">
        <v>3081</v>
      </c>
      <c r="C321" s="580" t="s">
        <v>3082</v>
      </c>
      <c r="D321" s="580"/>
      <c r="E321" s="580"/>
      <c r="F321" s="580"/>
      <c r="G321" s="580"/>
      <c r="H321" s="53" t="s">
        <v>61</v>
      </c>
      <c r="I321" s="54">
        <v>2</v>
      </c>
      <c r="J321" s="55">
        <v>1</v>
      </c>
      <c r="K321" s="55">
        <v>2</v>
      </c>
      <c r="L321" s="57"/>
      <c r="M321" s="54"/>
      <c r="N321" s="57"/>
      <c r="O321" s="54"/>
      <c r="P321" s="58"/>
      <c r="Q321" s="59"/>
      <c r="R321" s="60"/>
      <c r="GO321" s="50"/>
      <c r="GP321" s="50"/>
      <c r="GQ321" s="50" t="s">
        <v>3082</v>
      </c>
      <c r="GR321" s="50" t="s">
        <v>6</v>
      </c>
      <c r="GS321" s="50" t="s">
        <v>6</v>
      </c>
      <c r="GT321" s="50" t="s">
        <v>6</v>
      </c>
      <c r="GU321" s="50" t="s">
        <v>6</v>
      </c>
      <c r="GW321" s="8"/>
      <c r="GX321" s="8"/>
      <c r="GY321" s="50"/>
      <c r="GZ321" s="8"/>
      <c r="HA321" s="50"/>
      <c r="HC321" s="138"/>
      <c r="HD321" s="138"/>
      <c r="HE321" s="138"/>
      <c r="HF321" s="138"/>
      <c r="HG321" s="138"/>
      <c r="HH321" s="141"/>
      <c r="HI321" s="141"/>
      <c r="HJ321" s="141"/>
      <c r="HK321" s="141"/>
      <c r="HL321" s="138"/>
      <c r="HM321" s="141"/>
      <c r="HN321" s="138"/>
    </row>
    <row r="322" spans="1:222" s="1" customFormat="1" ht="15">
      <c r="A322" s="64"/>
      <c r="B322" s="65" t="s">
        <v>3023</v>
      </c>
      <c r="C322" s="572" t="s">
        <v>3024</v>
      </c>
      <c r="D322" s="572"/>
      <c r="E322" s="572"/>
      <c r="F322" s="572"/>
      <c r="G322" s="572"/>
      <c r="H322" s="572"/>
      <c r="I322" s="572"/>
      <c r="J322" s="572"/>
      <c r="K322" s="572"/>
      <c r="L322" s="572"/>
      <c r="M322" s="572"/>
      <c r="N322" s="572"/>
      <c r="O322" s="572"/>
      <c r="P322" s="587"/>
      <c r="GO322" s="50"/>
      <c r="GP322" s="50"/>
      <c r="GQ322" s="50"/>
      <c r="GR322" s="50"/>
      <c r="GS322" s="50"/>
      <c r="GT322" s="50"/>
      <c r="GU322" s="50"/>
      <c r="GV322" s="63" t="s">
        <v>3024</v>
      </c>
      <c r="GW322" s="8"/>
      <c r="GX322" s="8"/>
      <c r="GY322" s="50"/>
      <c r="GZ322" s="8"/>
      <c r="HA322" s="50"/>
      <c r="HC322" s="138"/>
      <c r="HD322" s="138"/>
      <c r="HE322" s="138"/>
      <c r="HF322" s="138"/>
      <c r="HG322" s="138"/>
      <c r="HH322" s="141"/>
      <c r="HI322" s="141"/>
      <c r="HJ322" s="141"/>
      <c r="HK322" s="141"/>
      <c r="HL322" s="138"/>
      <c r="HM322" s="141"/>
      <c r="HN322" s="138"/>
    </row>
    <row r="323" spans="1:222" s="1" customFormat="1" ht="22.5">
      <c r="A323" s="64"/>
      <c r="B323" s="65" t="s">
        <v>3025</v>
      </c>
      <c r="C323" s="572" t="s">
        <v>3026</v>
      </c>
      <c r="D323" s="572"/>
      <c r="E323" s="572"/>
      <c r="F323" s="572"/>
      <c r="G323" s="572"/>
      <c r="H323" s="572"/>
      <c r="I323" s="572"/>
      <c r="J323" s="572"/>
      <c r="K323" s="572"/>
      <c r="L323" s="572"/>
      <c r="M323" s="572"/>
      <c r="N323" s="572"/>
      <c r="O323" s="572"/>
      <c r="P323" s="587"/>
      <c r="GO323" s="50"/>
      <c r="GP323" s="50"/>
      <c r="GQ323" s="50"/>
      <c r="GR323" s="50"/>
      <c r="GS323" s="50"/>
      <c r="GT323" s="50"/>
      <c r="GU323" s="50"/>
      <c r="GV323" s="63" t="s">
        <v>3026</v>
      </c>
      <c r="GW323" s="8"/>
      <c r="GX323" s="8"/>
      <c r="GY323" s="50"/>
      <c r="GZ323" s="8"/>
      <c r="HA323" s="50"/>
      <c r="HC323" s="138"/>
      <c r="HD323" s="138"/>
      <c r="HE323" s="138"/>
      <c r="HF323" s="138"/>
      <c r="HG323" s="138"/>
      <c r="HH323" s="141"/>
      <c r="HI323" s="141"/>
      <c r="HJ323" s="141"/>
      <c r="HK323" s="141"/>
      <c r="HL323" s="138"/>
      <c r="HM323" s="141"/>
      <c r="HN323" s="138"/>
    </row>
    <row r="324" spans="1:222" s="1" customFormat="1" ht="15">
      <c r="A324" s="66"/>
      <c r="B324" s="67" t="s">
        <v>58</v>
      </c>
      <c r="C324" s="581" t="s">
        <v>66</v>
      </c>
      <c r="D324" s="581"/>
      <c r="E324" s="581"/>
      <c r="F324" s="581"/>
      <c r="G324" s="581"/>
      <c r="H324" s="68" t="s">
        <v>67</v>
      </c>
      <c r="I324" s="69"/>
      <c r="J324" s="69"/>
      <c r="K324" s="96">
        <v>23.04</v>
      </c>
      <c r="L324" s="70"/>
      <c r="M324" s="69"/>
      <c r="N324" s="70"/>
      <c r="O324" s="69"/>
      <c r="P324" s="71">
        <v>22157.46</v>
      </c>
      <c r="GO324" s="50"/>
      <c r="GP324" s="50"/>
      <c r="GQ324" s="50"/>
      <c r="GR324" s="50"/>
      <c r="GS324" s="50"/>
      <c r="GT324" s="50"/>
      <c r="GU324" s="50"/>
      <c r="GW324" s="8" t="s">
        <v>66</v>
      </c>
      <c r="GX324" s="8"/>
      <c r="GY324" s="50"/>
      <c r="GZ324" s="8"/>
      <c r="HA324" s="50"/>
      <c r="HC324" s="138"/>
      <c r="HD324" s="138"/>
      <c r="HE324" s="138"/>
      <c r="HF324" s="138"/>
      <c r="HG324" s="138"/>
      <c r="HH324" s="141"/>
      <c r="HI324" s="141"/>
      <c r="HJ324" s="141"/>
      <c r="HK324" s="141"/>
      <c r="HL324" s="138"/>
      <c r="HM324" s="141"/>
      <c r="HN324" s="138"/>
    </row>
    <row r="325" spans="1:222" s="1" customFormat="1" ht="15">
      <c r="A325" s="73"/>
      <c r="B325" s="67" t="s">
        <v>3027</v>
      </c>
      <c r="C325" s="581" t="s">
        <v>3028</v>
      </c>
      <c r="D325" s="581"/>
      <c r="E325" s="581"/>
      <c r="F325" s="581"/>
      <c r="G325" s="581"/>
      <c r="H325" s="68" t="s">
        <v>67</v>
      </c>
      <c r="I325" s="74">
        <v>5.4</v>
      </c>
      <c r="J325" s="96">
        <v>0.64</v>
      </c>
      <c r="K325" s="127">
        <v>6.9119999999999999</v>
      </c>
      <c r="L325" s="129"/>
      <c r="M325" s="130"/>
      <c r="N325" s="77">
        <v>761.74</v>
      </c>
      <c r="O325" s="69"/>
      <c r="P325" s="71">
        <v>5265.15</v>
      </c>
      <c r="GO325" s="50"/>
      <c r="GP325" s="50"/>
      <c r="GQ325" s="50"/>
      <c r="GR325" s="50"/>
      <c r="GS325" s="50"/>
      <c r="GT325" s="50"/>
      <c r="GU325" s="50"/>
      <c r="GW325" s="8"/>
      <c r="GX325" s="8" t="s">
        <v>3028</v>
      </c>
      <c r="GY325" s="50"/>
      <c r="GZ325" s="8"/>
      <c r="HA325" s="50"/>
      <c r="HC325" s="138"/>
      <c r="HD325" s="138"/>
      <c r="HE325" s="138"/>
      <c r="HF325" s="138"/>
      <c r="HG325" s="138"/>
      <c r="HH325" s="141"/>
      <c r="HI325" s="141"/>
      <c r="HJ325" s="141"/>
      <c r="HK325" s="141"/>
      <c r="HL325" s="138"/>
      <c r="HM325" s="141"/>
      <c r="HN325" s="138"/>
    </row>
    <row r="326" spans="1:222" s="1" customFormat="1" ht="15">
      <c r="A326" s="73"/>
      <c r="B326" s="67" t="s">
        <v>3042</v>
      </c>
      <c r="C326" s="581" t="s">
        <v>3043</v>
      </c>
      <c r="D326" s="581"/>
      <c r="E326" s="581"/>
      <c r="F326" s="581"/>
      <c r="G326" s="581"/>
      <c r="H326" s="68" t="s">
        <v>67</v>
      </c>
      <c r="I326" s="74">
        <v>12.6</v>
      </c>
      <c r="J326" s="96">
        <v>0.64</v>
      </c>
      <c r="K326" s="127">
        <v>16.128</v>
      </c>
      <c r="L326" s="129"/>
      <c r="M326" s="130"/>
      <c r="N326" s="77">
        <v>1047.3900000000001</v>
      </c>
      <c r="O326" s="69"/>
      <c r="P326" s="71">
        <v>16892.310000000001</v>
      </c>
      <c r="GO326" s="50"/>
      <c r="GP326" s="50"/>
      <c r="GQ326" s="50"/>
      <c r="GR326" s="50"/>
      <c r="GS326" s="50"/>
      <c r="GT326" s="50"/>
      <c r="GU326" s="50"/>
      <c r="GW326" s="8"/>
      <c r="GX326" s="8" t="s">
        <v>3043</v>
      </c>
      <c r="GY326" s="50"/>
      <c r="GZ326" s="8"/>
      <c r="HA326" s="50"/>
      <c r="HC326" s="138"/>
      <c r="HD326" s="138"/>
      <c r="HE326" s="138"/>
      <c r="HF326" s="138"/>
      <c r="HG326" s="138"/>
      <c r="HH326" s="141"/>
      <c r="HI326" s="141"/>
      <c r="HJ326" s="141"/>
      <c r="HK326" s="141"/>
      <c r="HL326" s="138"/>
      <c r="HM326" s="141"/>
      <c r="HN326" s="138"/>
    </row>
    <row r="327" spans="1:222" s="1" customFormat="1" ht="15">
      <c r="A327" s="79"/>
      <c r="B327" s="65"/>
      <c r="C327" s="579" t="s">
        <v>99</v>
      </c>
      <c r="D327" s="579"/>
      <c r="E327" s="579"/>
      <c r="F327" s="579"/>
      <c r="G327" s="579"/>
      <c r="H327" s="53"/>
      <c r="I327" s="54"/>
      <c r="J327" s="54"/>
      <c r="K327" s="54"/>
      <c r="L327" s="57"/>
      <c r="M327" s="54"/>
      <c r="N327" s="80"/>
      <c r="O327" s="54"/>
      <c r="P327" s="81">
        <v>22157.46</v>
      </c>
      <c r="GO327" s="50"/>
      <c r="GP327" s="50"/>
      <c r="GQ327" s="50"/>
      <c r="GR327" s="50"/>
      <c r="GS327" s="50"/>
      <c r="GT327" s="50"/>
      <c r="GU327" s="50"/>
      <c r="GW327" s="8"/>
      <c r="GX327" s="8"/>
      <c r="GY327" s="50" t="s">
        <v>99</v>
      </c>
      <c r="GZ327" s="8"/>
      <c r="HA327" s="50"/>
      <c r="HC327" s="138"/>
      <c r="HD327" s="138"/>
      <c r="HE327" s="138"/>
      <c r="HF327" s="138"/>
      <c r="HG327" s="138"/>
      <c r="HH327" s="141"/>
      <c r="HI327" s="141"/>
      <c r="HJ327" s="141"/>
      <c r="HK327" s="141"/>
      <c r="HL327" s="138"/>
      <c r="HM327" s="141"/>
      <c r="HN327" s="138"/>
    </row>
    <row r="328" spans="1:222" s="1" customFormat="1" ht="15">
      <c r="A328" s="78"/>
      <c r="B328" s="67"/>
      <c r="C328" s="581" t="s">
        <v>104</v>
      </c>
      <c r="D328" s="581"/>
      <c r="E328" s="581"/>
      <c r="F328" s="581"/>
      <c r="G328" s="581"/>
      <c r="H328" s="68"/>
      <c r="I328" s="69"/>
      <c r="J328" s="69"/>
      <c r="K328" s="69"/>
      <c r="L328" s="70"/>
      <c r="M328" s="69"/>
      <c r="N328" s="70"/>
      <c r="O328" s="69"/>
      <c r="P328" s="71">
        <v>22157.46</v>
      </c>
      <c r="GO328" s="50"/>
      <c r="GP328" s="50"/>
      <c r="GQ328" s="50"/>
      <c r="GR328" s="50"/>
      <c r="GS328" s="50"/>
      <c r="GT328" s="50"/>
      <c r="GU328" s="50"/>
      <c r="GW328" s="8"/>
      <c r="GX328" s="8"/>
      <c r="GY328" s="50"/>
      <c r="GZ328" s="8" t="s">
        <v>104</v>
      </c>
      <c r="HA328" s="50"/>
      <c r="HC328" s="138"/>
      <c r="HD328" s="138"/>
      <c r="HE328" s="138"/>
      <c r="HF328" s="138"/>
      <c r="HG328" s="138"/>
      <c r="HH328" s="141"/>
      <c r="HI328" s="141"/>
      <c r="HJ328" s="141"/>
      <c r="HK328" s="141"/>
      <c r="HL328" s="138"/>
      <c r="HM328" s="141"/>
      <c r="HN328" s="138"/>
    </row>
    <row r="329" spans="1:222" s="1" customFormat="1" ht="23.25">
      <c r="A329" s="78"/>
      <c r="B329" s="67" t="s">
        <v>3029</v>
      </c>
      <c r="C329" s="581" t="s">
        <v>3030</v>
      </c>
      <c r="D329" s="581"/>
      <c r="E329" s="581"/>
      <c r="F329" s="581"/>
      <c r="G329" s="581"/>
      <c r="H329" s="68" t="s">
        <v>103</v>
      </c>
      <c r="I329" s="82">
        <v>75</v>
      </c>
      <c r="J329" s="69"/>
      <c r="K329" s="82">
        <v>75</v>
      </c>
      <c r="L329" s="70"/>
      <c r="M329" s="69"/>
      <c r="N329" s="70"/>
      <c r="O329" s="69"/>
      <c r="P329" s="71">
        <v>16618.099999999999</v>
      </c>
      <c r="GO329" s="50"/>
      <c r="GP329" s="50"/>
      <c r="GQ329" s="50"/>
      <c r="GR329" s="50"/>
      <c r="GS329" s="50"/>
      <c r="GT329" s="50"/>
      <c r="GU329" s="50"/>
      <c r="GW329" s="8"/>
      <c r="GX329" s="8"/>
      <c r="GY329" s="50"/>
      <c r="GZ329" s="8" t="s">
        <v>3030</v>
      </c>
      <c r="HA329" s="50"/>
      <c r="HC329" s="138"/>
      <c r="HD329" s="138"/>
      <c r="HE329" s="138"/>
      <c r="HF329" s="138"/>
      <c r="HG329" s="138"/>
      <c r="HH329" s="141"/>
      <c r="HI329" s="141"/>
      <c r="HJ329" s="141"/>
      <c r="HK329" s="141"/>
      <c r="HL329" s="138"/>
      <c r="HM329" s="141"/>
      <c r="HN329" s="138"/>
    </row>
    <row r="330" spans="1:222" s="1" customFormat="1" ht="23.25">
      <c r="A330" s="78"/>
      <c r="B330" s="67" t="s">
        <v>3031</v>
      </c>
      <c r="C330" s="581" t="s">
        <v>3032</v>
      </c>
      <c r="D330" s="581"/>
      <c r="E330" s="581"/>
      <c r="F330" s="581"/>
      <c r="G330" s="581"/>
      <c r="H330" s="68" t="s">
        <v>103</v>
      </c>
      <c r="I330" s="82">
        <v>36</v>
      </c>
      <c r="J330" s="69"/>
      <c r="K330" s="82">
        <v>36</v>
      </c>
      <c r="L330" s="70"/>
      <c r="M330" s="69"/>
      <c r="N330" s="70"/>
      <c r="O330" s="69"/>
      <c r="P330" s="71">
        <v>7976.69</v>
      </c>
      <c r="GO330" s="50"/>
      <c r="GP330" s="50"/>
      <c r="GQ330" s="50"/>
      <c r="GR330" s="50"/>
      <c r="GS330" s="50"/>
      <c r="GT330" s="50"/>
      <c r="GU330" s="50"/>
      <c r="GW330" s="8"/>
      <c r="GX330" s="8"/>
      <c r="GY330" s="50"/>
      <c r="GZ330" s="8" t="s">
        <v>3032</v>
      </c>
      <c r="HA330" s="50"/>
      <c r="HC330" s="138"/>
      <c r="HD330" s="138"/>
      <c r="HE330" s="138"/>
      <c r="HF330" s="138"/>
      <c r="HG330" s="138"/>
      <c r="HH330" s="141"/>
      <c r="HI330" s="141"/>
      <c r="HJ330" s="141"/>
      <c r="HK330" s="141"/>
      <c r="HL330" s="138"/>
      <c r="HM330" s="141"/>
      <c r="HN330" s="138"/>
    </row>
    <row r="331" spans="1:222" s="1" customFormat="1" ht="15">
      <c r="A331" s="84"/>
      <c r="B331" s="85"/>
      <c r="C331" s="579" t="s">
        <v>109</v>
      </c>
      <c r="D331" s="579"/>
      <c r="E331" s="579"/>
      <c r="F331" s="579"/>
      <c r="G331" s="579"/>
      <c r="H331" s="53"/>
      <c r="I331" s="54"/>
      <c r="J331" s="54"/>
      <c r="K331" s="54"/>
      <c r="L331" s="57"/>
      <c r="M331" s="54"/>
      <c r="N331" s="80">
        <v>23376.13</v>
      </c>
      <c r="O331" s="54"/>
      <c r="P331" s="81">
        <v>46752.25</v>
      </c>
      <c r="GO331" s="50"/>
      <c r="GP331" s="50"/>
      <c r="GQ331" s="50"/>
      <c r="GR331" s="50"/>
      <c r="GS331" s="50"/>
      <c r="GT331" s="50"/>
      <c r="GU331" s="50"/>
      <c r="GW331" s="8"/>
      <c r="GX331" s="8"/>
      <c r="GY331" s="50"/>
      <c r="GZ331" s="8"/>
      <c r="HA331" s="50" t="s">
        <v>109</v>
      </c>
      <c r="HC331" s="138"/>
      <c r="HD331" s="138"/>
      <c r="HE331" s="138"/>
      <c r="HF331" s="138"/>
      <c r="HG331" s="138"/>
      <c r="HH331" s="141"/>
      <c r="HI331" s="141"/>
      <c r="HJ331" s="141"/>
      <c r="HK331" s="141"/>
      <c r="HL331" s="138"/>
      <c r="HM331" s="141"/>
      <c r="HN331" s="138"/>
    </row>
    <row r="332" spans="1:222" s="1" customFormat="1" ht="0.75" customHeight="1">
      <c r="A332" s="86"/>
      <c r="B332" s="87"/>
      <c r="C332" s="87"/>
      <c r="D332" s="87"/>
      <c r="E332" s="87"/>
      <c r="F332" s="87"/>
      <c r="G332" s="87"/>
      <c r="H332" s="88"/>
      <c r="I332" s="89"/>
      <c r="J332" s="89"/>
      <c r="K332" s="89"/>
      <c r="L332" s="90"/>
      <c r="M332" s="89"/>
      <c r="N332" s="90"/>
      <c r="O332" s="89"/>
      <c r="P332" s="91"/>
      <c r="GO332" s="50"/>
      <c r="GP332" s="50"/>
      <c r="GQ332" s="50"/>
      <c r="GR332" s="50"/>
      <c r="GS332" s="50"/>
      <c r="GT332" s="50"/>
      <c r="GU332" s="50"/>
      <c r="GW332" s="8"/>
      <c r="GX332" s="8"/>
      <c r="GY332" s="50"/>
      <c r="GZ332" s="8"/>
      <c r="HA332" s="50"/>
      <c r="HC332" s="138"/>
      <c r="HD332" s="138"/>
      <c r="HE332" s="138"/>
      <c r="HF332" s="138"/>
      <c r="HG332" s="138"/>
      <c r="HH332" s="141"/>
      <c r="HI332" s="141"/>
      <c r="HJ332" s="141"/>
      <c r="HK332" s="141"/>
      <c r="HL332" s="138"/>
      <c r="HM332" s="141"/>
      <c r="HN332" s="138"/>
    </row>
    <row r="333" spans="1:222" s="1" customFormat="1" ht="15">
      <c r="A333" s="582" t="s">
        <v>3087</v>
      </c>
      <c r="B333" s="583"/>
      <c r="C333" s="583"/>
      <c r="D333" s="583"/>
      <c r="E333" s="583"/>
      <c r="F333" s="583"/>
      <c r="G333" s="583"/>
      <c r="H333" s="583"/>
      <c r="I333" s="583"/>
      <c r="J333" s="583"/>
      <c r="K333" s="583"/>
      <c r="L333" s="583"/>
      <c r="M333" s="583"/>
      <c r="N333" s="583"/>
      <c r="O333" s="583"/>
      <c r="P333" s="584"/>
      <c r="GO333" s="50"/>
      <c r="GP333" s="50" t="s">
        <v>3087</v>
      </c>
      <c r="GQ333" s="50"/>
      <c r="GR333" s="50"/>
      <c r="GS333" s="50"/>
      <c r="GT333" s="50"/>
      <c r="GU333" s="50"/>
      <c r="GW333" s="8"/>
      <c r="GX333" s="8"/>
      <c r="GY333" s="50"/>
      <c r="GZ333" s="8"/>
      <c r="HA333" s="50"/>
      <c r="HC333" s="138"/>
      <c r="HD333" s="138"/>
      <c r="HE333" s="138"/>
      <c r="HF333" s="138"/>
      <c r="HG333" s="138"/>
      <c r="HH333" s="141"/>
      <c r="HI333" s="141"/>
      <c r="HJ333" s="141"/>
      <c r="HK333" s="141"/>
      <c r="HL333" s="138"/>
      <c r="HM333" s="141"/>
      <c r="HN333" s="138"/>
    </row>
    <row r="334" spans="1:222" s="1" customFormat="1" ht="22.5">
      <c r="A334" s="51" t="s">
        <v>390</v>
      </c>
      <c r="B334" s="52" t="s">
        <v>3088</v>
      </c>
      <c r="C334" s="580" t="s">
        <v>3089</v>
      </c>
      <c r="D334" s="580"/>
      <c r="E334" s="580"/>
      <c r="F334" s="580"/>
      <c r="G334" s="580"/>
      <c r="H334" s="53" t="s">
        <v>61</v>
      </c>
      <c r="I334" s="54">
        <v>2</v>
      </c>
      <c r="J334" s="55">
        <v>1</v>
      </c>
      <c r="K334" s="55">
        <v>2</v>
      </c>
      <c r="L334" s="57"/>
      <c r="M334" s="54"/>
      <c r="N334" s="57"/>
      <c r="O334" s="54"/>
      <c r="P334" s="58"/>
      <c r="Q334" s="59"/>
      <c r="R334" s="60"/>
      <c r="GO334" s="50"/>
      <c r="GP334" s="50"/>
      <c r="GQ334" s="50" t="s">
        <v>3089</v>
      </c>
      <c r="GR334" s="50" t="s">
        <v>6</v>
      </c>
      <c r="GS334" s="50" t="s">
        <v>6</v>
      </c>
      <c r="GT334" s="50" t="s">
        <v>6</v>
      </c>
      <c r="GU334" s="50" t="s">
        <v>6</v>
      </c>
      <c r="GW334" s="8"/>
      <c r="GX334" s="8"/>
      <c r="GY334" s="50"/>
      <c r="GZ334" s="8"/>
      <c r="HA334" s="50"/>
      <c r="HC334" s="138"/>
      <c r="HD334" s="138"/>
      <c r="HE334" s="138"/>
      <c r="HF334" s="138"/>
      <c r="HG334" s="138"/>
      <c r="HH334" s="141"/>
      <c r="HI334" s="141"/>
      <c r="HJ334" s="141"/>
      <c r="HK334" s="141"/>
      <c r="HL334" s="138"/>
      <c r="HM334" s="141"/>
      <c r="HN334" s="138"/>
    </row>
    <row r="335" spans="1:222" s="1" customFormat="1" ht="15">
      <c r="A335" s="64"/>
      <c r="B335" s="65" t="s">
        <v>3023</v>
      </c>
      <c r="C335" s="572" t="s">
        <v>3024</v>
      </c>
      <c r="D335" s="572"/>
      <c r="E335" s="572"/>
      <c r="F335" s="572"/>
      <c r="G335" s="572"/>
      <c r="H335" s="572"/>
      <c r="I335" s="572"/>
      <c r="J335" s="572"/>
      <c r="K335" s="572"/>
      <c r="L335" s="572"/>
      <c r="M335" s="572"/>
      <c r="N335" s="572"/>
      <c r="O335" s="572"/>
      <c r="P335" s="587"/>
      <c r="GO335" s="50"/>
      <c r="GP335" s="50"/>
      <c r="GQ335" s="50"/>
      <c r="GR335" s="50"/>
      <c r="GS335" s="50"/>
      <c r="GT335" s="50"/>
      <c r="GU335" s="50"/>
      <c r="GV335" s="63" t="s">
        <v>3024</v>
      </c>
      <c r="GW335" s="8"/>
      <c r="GX335" s="8"/>
      <c r="GY335" s="50"/>
      <c r="GZ335" s="8"/>
      <c r="HA335" s="50"/>
      <c r="HC335" s="138"/>
      <c r="HD335" s="138"/>
      <c r="HE335" s="138"/>
      <c r="HF335" s="138"/>
      <c r="HG335" s="138"/>
      <c r="HH335" s="141"/>
      <c r="HI335" s="141"/>
      <c r="HJ335" s="141"/>
      <c r="HK335" s="141"/>
      <c r="HL335" s="138"/>
      <c r="HM335" s="141"/>
      <c r="HN335" s="138"/>
    </row>
    <row r="336" spans="1:222" s="1" customFormat="1" ht="22.5">
      <c r="A336" s="64"/>
      <c r="B336" s="65" t="s">
        <v>3025</v>
      </c>
      <c r="C336" s="572" t="s">
        <v>3026</v>
      </c>
      <c r="D336" s="572"/>
      <c r="E336" s="572"/>
      <c r="F336" s="572"/>
      <c r="G336" s="572"/>
      <c r="H336" s="572"/>
      <c r="I336" s="572"/>
      <c r="J336" s="572"/>
      <c r="K336" s="572"/>
      <c r="L336" s="572"/>
      <c r="M336" s="572"/>
      <c r="N336" s="572"/>
      <c r="O336" s="572"/>
      <c r="P336" s="587"/>
      <c r="GO336" s="50"/>
      <c r="GP336" s="50"/>
      <c r="GQ336" s="50"/>
      <c r="GR336" s="50"/>
      <c r="GS336" s="50"/>
      <c r="GT336" s="50"/>
      <c r="GU336" s="50"/>
      <c r="GV336" s="63" t="s">
        <v>3026</v>
      </c>
      <c r="GW336" s="8"/>
      <c r="GX336" s="8"/>
      <c r="GY336" s="50"/>
      <c r="GZ336" s="8"/>
      <c r="HA336" s="50"/>
      <c r="HC336" s="138"/>
      <c r="HD336" s="138"/>
      <c r="HE336" s="138"/>
      <c r="HF336" s="138"/>
      <c r="HG336" s="138"/>
      <c r="HH336" s="141"/>
      <c r="HI336" s="141"/>
      <c r="HJ336" s="141"/>
      <c r="HK336" s="141"/>
      <c r="HL336" s="138"/>
      <c r="HM336" s="141"/>
      <c r="HN336" s="138"/>
    </row>
    <row r="337" spans="1:222" s="1" customFormat="1" ht="15">
      <c r="A337" s="66"/>
      <c r="B337" s="67" t="s">
        <v>58</v>
      </c>
      <c r="C337" s="581" t="s">
        <v>66</v>
      </c>
      <c r="D337" s="581"/>
      <c r="E337" s="581"/>
      <c r="F337" s="581"/>
      <c r="G337" s="581"/>
      <c r="H337" s="68" t="s">
        <v>67</v>
      </c>
      <c r="I337" s="69"/>
      <c r="J337" s="69"/>
      <c r="K337" s="127">
        <v>10.368</v>
      </c>
      <c r="L337" s="70"/>
      <c r="M337" s="69"/>
      <c r="N337" s="70"/>
      <c r="O337" s="69"/>
      <c r="P337" s="71">
        <v>10415.16</v>
      </c>
      <c r="GO337" s="50"/>
      <c r="GP337" s="50"/>
      <c r="GQ337" s="50"/>
      <c r="GR337" s="50"/>
      <c r="GS337" s="50"/>
      <c r="GT337" s="50"/>
      <c r="GU337" s="50"/>
      <c r="GW337" s="8" t="s">
        <v>66</v>
      </c>
      <c r="GX337" s="8"/>
      <c r="GY337" s="50"/>
      <c r="GZ337" s="8"/>
      <c r="HA337" s="50"/>
      <c r="HC337" s="138"/>
      <c r="HD337" s="138"/>
      <c r="HE337" s="138"/>
      <c r="HF337" s="138"/>
      <c r="HG337" s="138"/>
      <c r="HH337" s="141"/>
      <c r="HI337" s="141"/>
      <c r="HJ337" s="141"/>
      <c r="HK337" s="141"/>
      <c r="HL337" s="138"/>
      <c r="HM337" s="141"/>
      <c r="HN337" s="138"/>
    </row>
    <row r="338" spans="1:222" s="1" customFormat="1" ht="15">
      <c r="A338" s="73"/>
      <c r="B338" s="67" t="s">
        <v>3027</v>
      </c>
      <c r="C338" s="581" t="s">
        <v>3028</v>
      </c>
      <c r="D338" s="581"/>
      <c r="E338" s="581"/>
      <c r="F338" s="581"/>
      <c r="G338" s="581"/>
      <c r="H338" s="68" t="s">
        <v>67</v>
      </c>
      <c r="I338" s="96">
        <v>3.24</v>
      </c>
      <c r="J338" s="96">
        <v>0.64</v>
      </c>
      <c r="K338" s="128">
        <v>4.1471999999999998</v>
      </c>
      <c r="L338" s="129"/>
      <c r="M338" s="130"/>
      <c r="N338" s="77">
        <v>761.74</v>
      </c>
      <c r="O338" s="69"/>
      <c r="P338" s="71">
        <v>3159.09</v>
      </c>
      <c r="GO338" s="50"/>
      <c r="GP338" s="50"/>
      <c r="GQ338" s="50"/>
      <c r="GR338" s="50"/>
      <c r="GS338" s="50"/>
      <c r="GT338" s="50"/>
      <c r="GU338" s="50"/>
      <c r="GW338" s="8"/>
      <c r="GX338" s="8" t="s">
        <v>3028</v>
      </c>
      <c r="GY338" s="50"/>
      <c r="GZ338" s="8"/>
      <c r="HA338" s="50"/>
      <c r="HC338" s="138"/>
      <c r="HD338" s="138"/>
      <c r="HE338" s="138"/>
      <c r="HF338" s="138"/>
      <c r="HG338" s="138"/>
      <c r="HH338" s="141"/>
      <c r="HI338" s="141"/>
      <c r="HJ338" s="141"/>
      <c r="HK338" s="141"/>
      <c r="HL338" s="138"/>
      <c r="HM338" s="141"/>
      <c r="HN338" s="138"/>
    </row>
    <row r="339" spans="1:222" s="1" customFormat="1" ht="15">
      <c r="A339" s="73"/>
      <c r="B339" s="67" t="s">
        <v>2561</v>
      </c>
      <c r="C339" s="581" t="s">
        <v>2562</v>
      </c>
      <c r="D339" s="581"/>
      <c r="E339" s="581"/>
      <c r="F339" s="581"/>
      <c r="G339" s="581"/>
      <c r="H339" s="68" t="s">
        <v>67</v>
      </c>
      <c r="I339" s="96">
        <v>4.8600000000000003</v>
      </c>
      <c r="J339" s="96">
        <v>0.64</v>
      </c>
      <c r="K339" s="128">
        <v>6.2207999999999997</v>
      </c>
      <c r="L339" s="129"/>
      <c r="M339" s="130"/>
      <c r="N339" s="77">
        <v>1166.42</v>
      </c>
      <c r="O339" s="69"/>
      <c r="P339" s="71">
        <v>7256.07</v>
      </c>
      <c r="GO339" s="50"/>
      <c r="GP339" s="50"/>
      <c r="GQ339" s="50"/>
      <c r="GR339" s="50"/>
      <c r="GS339" s="50"/>
      <c r="GT339" s="50"/>
      <c r="GU339" s="50"/>
      <c r="GW339" s="8"/>
      <c r="GX339" s="8" t="s">
        <v>2562</v>
      </c>
      <c r="GY339" s="50"/>
      <c r="GZ339" s="8"/>
      <c r="HA339" s="50"/>
      <c r="HC339" s="138"/>
      <c r="HD339" s="138"/>
      <c r="HE339" s="138"/>
      <c r="HF339" s="138"/>
      <c r="HG339" s="138"/>
      <c r="HH339" s="141"/>
      <c r="HI339" s="141"/>
      <c r="HJ339" s="141"/>
      <c r="HK339" s="141"/>
      <c r="HL339" s="138"/>
      <c r="HM339" s="141"/>
      <c r="HN339" s="138"/>
    </row>
    <row r="340" spans="1:222" s="1" customFormat="1" ht="15">
      <c r="A340" s="79"/>
      <c r="B340" s="65"/>
      <c r="C340" s="579" t="s">
        <v>99</v>
      </c>
      <c r="D340" s="579"/>
      <c r="E340" s="579"/>
      <c r="F340" s="579"/>
      <c r="G340" s="579"/>
      <c r="H340" s="53"/>
      <c r="I340" s="54"/>
      <c r="J340" s="54"/>
      <c r="K340" s="54"/>
      <c r="L340" s="57"/>
      <c r="M340" s="54"/>
      <c r="N340" s="80"/>
      <c r="O340" s="54"/>
      <c r="P340" s="81">
        <v>10415.16</v>
      </c>
      <c r="GO340" s="50"/>
      <c r="GP340" s="50"/>
      <c r="GQ340" s="50"/>
      <c r="GR340" s="50"/>
      <c r="GS340" s="50"/>
      <c r="GT340" s="50"/>
      <c r="GU340" s="50"/>
      <c r="GW340" s="8"/>
      <c r="GX340" s="8"/>
      <c r="GY340" s="50" t="s">
        <v>99</v>
      </c>
      <c r="GZ340" s="8"/>
      <c r="HA340" s="50"/>
      <c r="HC340" s="138"/>
      <c r="HD340" s="138"/>
      <c r="HE340" s="138"/>
      <c r="HF340" s="138"/>
      <c r="HG340" s="138"/>
      <c r="HH340" s="141"/>
      <c r="HI340" s="141"/>
      <c r="HJ340" s="141"/>
      <c r="HK340" s="141"/>
      <c r="HL340" s="138"/>
      <c r="HM340" s="141"/>
      <c r="HN340" s="138"/>
    </row>
    <row r="341" spans="1:222" s="1" customFormat="1" ht="15">
      <c r="A341" s="78"/>
      <c r="B341" s="67"/>
      <c r="C341" s="581" t="s">
        <v>104</v>
      </c>
      <c r="D341" s="581"/>
      <c r="E341" s="581"/>
      <c r="F341" s="581"/>
      <c r="G341" s="581"/>
      <c r="H341" s="68"/>
      <c r="I341" s="69"/>
      <c r="J341" s="69"/>
      <c r="K341" s="69"/>
      <c r="L341" s="70"/>
      <c r="M341" s="69"/>
      <c r="N341" s="70"/>
      <c r="O341" s="69"/>
      <c r="P341" s="71">
        <v>10415.16</v>
      </c>
      <c r="GO341" s="50"/>
      <c r="GP341" s="50"/>
      <c r="GQ341" s="50"/>
      <c r="GR341" s="50"/>
      <c r="GS341" s="50"/>
      <c r="GT341" s="50"/>
      <c r="GU341" s="50"/>
      <c r="GW341" s="8"/>
      <c r="GX341" s="8"/>
      <c r="GY341" s="50"/>
      <c r="GZ341" s="8" t="s">
        <v>104</v>
      </c>
      <c r="HA341" s="50"/>
      <c r="HC341" s="138"/>
      <c r="HD341" s="138"/>
      <c r="HE341" s="138"/>
      <c r="HF341" s="138"/>
      <c r="HG341" s="138"/>
      <c r="HH341" s="141"/>
      <c r="HI341" s="141"/>
      <c r="HJ341" s="141"/>
      <c r="HK341" s="141"/>
      <c r="HL341" s="138"/>
      <c r="HM341" s="141"/>
      <c r="HN341" s="138"/>
    </row>
    <row r="342" spans="1:222" s="1" customFormat="1" ht="23.25">
      <c r="A342" s="78"/>
      <c r="B342" s="67" t="s">
        <v>3029</v>
      </c>
      <c r="C342" s="581" t="s">
        <v>3030</v>
      </c>
      <c r="D342" s="581"/>
      <c r="E342" s="581"/>
      <c r="F342" s="581"/>
      <c r="G342" s="581"/>
      <c r="H342" s="68" t="s">
        <v>103</v>
      </c>
      <c r="I342" s="82">
        <v>75</v>
      </c>
      <c r="J342" s="69"/>
      <c r="K342" s="82">
        <v>75</v>
      </c>
      <c r="L342" s="70"/>
      <c r="M342" s="69"/>
      <c r="N342" s="70"/>
      <c r="O342" s="69"/>
      <c r="P342" s="71">
        <v>7811.37</v>
      </c>
      <c r="GO342" s="50"/>
      <c r="GP342" s="50"/>
      <c r="GQ342" s="50"/>
      <c r="GR342" s="50"/>
      <c r="GS342" s="50"/>
      <c r="GT342" s="50"/>
      <c r="GU342" s="50"/>
      <c r="GW342" s="8"/>
      <c r="GX342" s="8"/>
      <c r="GY342" s="50"/>
      <c r="GZ342" s="8" t="s">
        <v>3030</v>
      </c>
      <c r="HA342" s="50"/>
      <c r="HC342" s="138"/>
      <c r="HD342" s="138"/>
      <c r="HE342" s="138"/>
      <c r="HF342" s="138"/>
      <c r="HG342" s="138"/>
      <c r="HH342" s="141"/>
      <c r="HI342" s="141"/>
      <c r="HJ342" s="141"/>
      <c r="HK342" s="141"/>
      <c r="HL342" s="138"/>
      <c r="HM342" s="141"/>
      <c r="HN342" s="138"/>
    </row>
    <row r="343" spans="1:222" s="1" customFormat="1" ht="23.25">
      <c r="A343" s="78"/>
      <c r="B343" s="67" t="s">
        <v>3031</v>
      </c>
      <c r="C343" s="581" t="s">
        <v>3032</v>
      </c>
      <c r="D343" s="581"/>
      <c r="E343" s="581"/>
      <c r="F343" s="581"/>
      <c r="G343" s="581"/>
      <c r="H343" s="68" t="s">
        <v>103</v>
      </c>
      <c r="I343" s="82">
        <v>36</v>
      </c>
      <c r="J343" s="69"/>
      <c r="K343" s="82">
        <v>36</v>
      </c>
      <c r="L343" s="70"/>
      <c r="M343" s="69"/>
      <c r="N343" s="70"/>
      <c r="O343" s="69"/>
      <c r="P343" s="71">
        <v>3749.46</v>
      </c>
      <c r="GO343" s="50"/>
      <c r="GP343" s="50"/>
      <c r="GQ343" s="50"/>
      <c r="GR343" s="50"/>
      <c r="GS343" s="50"/>
      <c r="GT343" s="50"/>
      <c r="GU343" s="50"/>
      <c r="GW343" s="8"/>
      <c r="GX343" s="8"/>
      <c r="GY343" s="50"/>
      <c r="GZ343" s="8" t="s">
        <v>3032</v>
      </c>
      <c r="HA343" s="50"/>
      <c r="HC343" s="138"/>
      <c r="HD343" s="138"/>
      <c r="HE343" s="138"/>
      <c r="HF343" s="138"/>
      <c r="HG343" s="138"/>
      <c r="HH343" s="141"/>
      <c r="HI343" s="141"/>
      <c r="HJ343" s="141"/>
      <c r="HK343" s="141"/>
      <c r="HL343" s="138"/>
      <c r="HM343" s="141"/>
      <c r="HN343" s="138"/>
    </row>
    <row r="344" spans="1:222" s="1" customFormat="1" ht="15">
      <c r="A344" s="84"/>
      <c r="B344" s="85"/>
      <c r="C344" s="579" t="s">
        <v>109</v>
      </c>
      <c r="D344" s="579"/>
      <c r="E344" s="579"/>
      <c r="F344" s="579"/>
      <c r="G344" s="579"/>
      <c r="H344" s="53"/>
      <c r="I344" s="54"/>
      <c r="J344" s="54"/>
      <c r="K344" s="54"/>
      <c r="L344" s="57"/>
      <c r="M344" s="54"/>
      <c r="N344" s="80">
        <v>10988</v>
      </c>
      <c r="O344" s="54"/>
      <c r="P344" s="81">
        <v>21975.99</v>
      </c>
      <c r="GO344" s="50"/>
      <c r="GP344" s="50"/>
      <c r="GQ344" s="50"/>
      <c r="GR344" s="50"/>
      <c r="GS344" s="50"/>
      <c r="GT344" s="50"/>
      <c r="GU344" s="50"/>
      <c r="GW344" s="8"/>
      <c r="GX344" s="8"/>
      <c r="GY344" s="50"/>
      <c r="GZ344" s="8"/>
      <c r="HA344" s="50" t="s">
        <v>109</v>
      </c>
      <c r="HC344" s="138"/>
      <c r="HD344" s="138"/>
      <c r="HE344" s="138"/>
      <c r="HF344" s="138"/>
      <c r="HG344" s="138"/>
      <c r="HH344" s="141"/>
      <c r="HI344" s="141"/>
      <c r="HJ344" s="141"/>
      <c r="HK344" s="141"/>
      <c r="HL344" s="138"/>
      <c r="HM344" s="141"/>
      <c r="HN344" s="138"/>
    </row>
    <row r="345" spans="1:222" s="1" customFormat="1" ht="0.75" customHeight="1">
      <c r="A345" s="86"/>
      <c r="B345" s="87"/>
      <c r="C345" s="87"/>
      <c r="D345" s="87"/>
      <c r="E345" s="87"/>
      <c r="F345" s="87"/>
      <c r="G345" s="87"/>
      <c r="H345" s="88"/>
      <c r="I345" s="89"/>
      <c r="J345" s="89"/>
      <c r="K345" s="89"/>
      <c r="L345" s="90"/>
      <c r="M345" s="89"/>
      <c r="N345" s="90"/>
      <c r="O345" s="89"/>
      <c r="P345" s="91"/>
      <c r="GO345" s="50"/>
      <c r="GP345" s="50"/>
      <c r="GQ345" s="50"/>
      <c r="GR345" s="50"/>
      <c r="GS345" s="50"/>
      <c r="GT345" s="50"/>
      <c r="GU345" s="50"/>
      <c r="GW345" s="8"/>
      <c r="GX345" s="8"/>
      <c r="GY345" s="50"/>
      <c r="GZ345" s="8"/>
      <c r="HA345" s="50"/>
      <c r="HC345" s="138"/>
      <c r="HD345" s="138"/>
      <c r="HE345" s="138"/>
      <c r="HF345" s="138"/>
      <c r="HG345" s="138"/>
      <c r="HH345" s="141"/>
      <c r="HI345" s="141"/>
      <c r="HJ345" s="141"/>
      <c r="HK345" s="141"/>
      <c r="HL345" s="138"/>
      <c r="HM345" s="141"/>
      <c r="HN345" s="138"/>
    </row>
    <row r="346" spans="1:222" s="1" customFormat="1" ht="22.5">
      <c r="A346" s="51" t="s">
        <v>403</v>
      </c>
      <c r="B346" s="52" t="s">
        <v>3060</v>
      </c>
      <c r="C346" s="580" t="s">
        <v>3061</v>
      </c>
      <c r="D346" s="580"/>
      <c r="E346" s="580"/>
      <c r="F346" s="580"/>
      <c r="G346" s="580"/>
      <c r="H346" s="53" t="s">
        <v>3035</v>
      </c>
      <c r="I346" s="54">
        <v>6</v>
      </c>
      <c r="J346" s="55">
        <v>1</v>
      </c>
      <c r="K346" s="55">
        <v>6</v>
      </c>
      <c r="L346" s="57"/>
      <c r="M346" s="54"/>
      <c r="N346" s="57"/>
      <c r="O346" s="54"/>
      <c r="P346" s="58"/>
      <c r="Q346" s="59"/>
      <c r="R346" s="60"/>
      <c r="GO346" s="50"/>
      <c r="GP346" s="50"/>
      <c r="GQ346" s="50" t="s">
        <v>3061</v>
      </c>
      <c r="GR346" s="50" t="s">
        <v>6</v>
      </c>
      <c r="GS346" s="50" t="s">
        <v>6</v>
      </c>
      <c r="GT346" s="50" t="s">
        <v>6</v>
      </c>
      <c r="GU346" s="50" t="s">
        <v>6</v>
      </c>
      <c r="GW346" s="8"/>
      <c r="GX346" s="8"/>
      <c r="GY346" s="50"/>
      <c r="GZ346" s="8"/>
      <c r="HA346" s="50"/>
      <c r="HC346" s="138"/>
      <c r="HD346" s="138"/>
      <c r="HE346" s="138"/>
      <c r="HF346" s="138"/>
      <c r="HG346" s="138"/>
      <c r="HH346" s="141"/>
      <c r="HI346" s="141"/>
      <c r="HJ346" s="141"/>
      <c r="HK346" s="141"/>
      <c r="HL346" s="138"/>
      <c r="HM346" s="141"/>
      <c r="HN346" s="138"/>
    </row>
    <row r="347" spans="1:222" s="1" customFormat="1" ht="15">
      <c r="A347" s="61"/>
      <c r="B347" s="62"/>
      <c r="C347" s="578" t="s">
        <v>3059</v>
      </c>
      <c r="D347" s="578"/>
      <c r="E347" s="578"/>
      <c r="F347" s="578"/>
      <c r="G347" s="578"/>
      <c r="H347" s="578"/>
      <c r="I347" s="578"/>
      <c r="J347" s="578"/>
      <c r="K347" s="578"/>
      <c r="L347" s="578"/>
      <c r="M347" s="578"/>
      <c r="N347" s="578"/>
      <c r="O347" s="578"/>
      <c r="P347" s="585"/>
      <c r="GO347" s="50"/>
      <c r="GP347" s="50"/>
      <c r="GQ347" s="50"/>
      <c r="GR347" s="50"/>
      <c r="GS347" s="50"/>
      <c r="GT347" s="50"/>
      <c r="GU347" s="50"/>
      <c r="GW347" s="8"/>
      <c r="GX347" s="8"/>
      <c r="GY347" s="50"/>
      <c r="GZ347" s="8"/>
      <c r="HA347" s="50"/>
      <c r="HB347" s="63" t="s">
        <v>3059</v>
      </c>
      <c r="HC347" s="138"/>
      <c r="HD347" s="138"/>
      <c r="HE347" s="138"/>
      <c r="HF347" s="138"/>
      <c r="HG347" s="138"/>
      <c r="HH347" s="141"/>
      <c r="HI347" s="141"/>
      <c r="HJ347" s="141"/>
      <c r="HK347" s="141"/>
      <c r="HL347" s="138"/>
      <c r="HM347" s="141"/>
      <c r="HN347" s="138"/>
    </row>
    <row r="348" spans="1:222" s="1" customFormat="1" ht="15">
      <c r="A348" s="64"/>
      <c r="B348" s="65" t="s">
        <v>3023</v>
      </c>
      <c r="C348" s="572" t="s">
        <v>3024</v>
      </c>
      <c r="D348" s="572"/>
      <c r="E348" s="572"/>
      <c r="F348" s="572"/>
      <c r="G348" s="572"/>
      <c r="H348" s="572"/>
      <c r="I348" s="572"/>
      <c r="J348" s="572"/>
      <c r="K348" s="572"/>
      <c r="L348" s="572"/>
      <c r="M348" s="572"/>
      <c r="N348" s="572"/>
      <c r="O348" s="572"/>
      <c r="P348" s="587"/>
      <c r="GO348" s="50"/>
      <c r="GP348" s="50"/>
      <c r="GQ348" s="50"/>
      <c r="GR348" s="50"/>
      <c r="GS348" s="50"/>
      <c r="GT348" s="50"/>
      <c r="GU348" s="50"/>
      <c r="GV348" s="63" t="s">
        <v>3024</v>
      </c>
      <c r="GW348" s="8"/>
      <c r="GX348" s="8"/>
      <c r="GY348" s="50"/>
      <c r="GZ348" s="8"/>
      <c r="HA348" s="50"/>
      <c r="HC348" s="138"/>
      <c r="HD348" s="138"/>
      <c r="HE348" s="138"/>
      <c r="HF348" s="138"/>
      <c r="HG348" s="138"/>
      <c r="HH348" s="141"/>
      <c r="HI348" s="141"/>
      <c r="HJ348" s="141"/>
      <c r="HK348" s="141"/>
      <c r="HL348" s="138"/>
      <c r="HM348" s="141"/>
      <c r="HN348" s="138"/>
    </row>
    <row r="349" spans="1:222" s="1" customFormat="1" ht="22.5">
      <c r="A349" s="64"/>
      <c r="B349" s="65" t="s">
        <v>3025</v>
      </c>
      <c r="C349" s="572" t="s">
        <v>3026</v>
      </c>
      <c r="D349" s="572"/>
      <c r="E349" s="572"/>
      <c r="F349" s="572"/>
      <c r="G349" s="572"/>
      <c r="H349" s="572"/>
      <c r="I349" s="572"/>
      <c r="J349" s="572"/>
      <c r="K349" s="572"/>
      <c r="L349" s="572"/>
      <c r="M349" s="572"/>
      <c r="N349" s="572"/>
      <c r="O349" s="572"/>
      <c r="P349" s="587"/>
      <c r="GO349" s="50"/>
      <c r="GP349" s="50"/>
      <c r="GQ349" s="50"/>
      <c r="GR349" s="50"/>
      <c r="GS349" s="50"/>
      <c r="GT349" s="50"/>
      <c r="GU349" s="50"/>
      <c r="GV349" s="63" t="s">
        <v>3026</v>
      </c>
      <c r="GW349" s="8"/>
      <c r="GX349" s="8"/>
      <c r="GY349" s="50"/>
      <c r="GZ349" s="8"/>
      <c r="HA349" s="50"/>
      <c r="HC349" s="138"/>
      <c r="HD349" s="138"/>
      <c r="HE349" s="138"/>
      <c r="HF349" s="138"/>
      <c r="HG349" s="138"/>
      <c r="HH349" s="141"/>
      <c r="HI349" s="141"/>
      <c r="HJ349" s="141"/>
      <c r="HK349" s="141"/>
      <c r="HL349" s="138"/>
      <c r="HM349" s="141"/>
      <c r="HN349" s="138"/>
    </row>
    <row r="350" spans="1:222" s="1" customFormat="1" ht="15">
      <c r="A350" s="66"/>
      <c r="B350" s="67" t="s">
        <v>58</v>
      </c>
      <c r="C350" s="581" t="s">
        <v>66</v>
      </c>
      <c r="D350" s="581"/>
      <c r="E350" s="581"/>
      <c r="F350" s="581"/>
      <c r="G350" s="581"/>
      <c r="H350" s="68" t="s">
        <v>67</v>
      </c>
      <c r="I350" s="69"/>
      <c r="J350" s="69"/>
      <c r="K350" s="128">
        <v>9.3312000000000008</v>
      </c>
      <c r="L350" s="70"/>
      <c r="M350" s="69"/>
      <c r="N350" s="70"/>
      <c r="O350" s="69"/>
      <c r="P350" s="71">
        <v>9953.09</v>
      </c>
      <c r="GO350" s="50"/>
      <c r="GP350" s="50"/>
      <c r="GQ350" s="50"/>
      <c r="GR350" s="50"/>
      <c r="GS350" s="50"/>
      <c r="GT350" s="50"/>
      <c r="GU350" s="50"/>
      <c r="GW350" s="8" t="s">
        <v>66</v>
      </c>
      <c r="GX350" s="8"/>
      <c r="GY350" s="50"/>
      <c r="GZ350" s="8"/>
      <c r="HA350" s="50"/>
      <c r="HC350" s="138"/>
      <c r="HD350" s="138"/>
      <c r="HE350" s="138"/>
      <c r="HF350" s="138"/>
      <c r="HG350" s="138"/>
      <c r="HH350" s="141"/>
      <c r="HI350" s="141"/>
      <c r="HJ350" s="141"/>
      <c r="HK350" s="141"/>
      <c r="HL350" s="138"/>
      <c r="HM350" s="141"/>
      <c r="HN350" s="138"/>
    </row>
    <row r="351" spans="1:222" s="1" customFormat="1" ht="15">
      <c r="A351" s="73"/>
      <c r="B351" s="67" t="s">
        <v>3037</v>
      </c>
      <c r="C351" s="581" t="s">
        <v>3038</v>
      </c>
      <c r="D351" s="581"/>
      <c r="E351" s="581"/>
      <c r="F351" s="581"/>
      <c r="G351" s="581"/>
      <c r="H351" s="68" t="s">
        <v>67</v>
      </c>
      <c r="I351" s="96">
        <v>0.97</v>
      </c>
      <c r="J351" s="96">
        <v>0.64</v>
      </c>
      <c r="K351" s="128">
        <v>3.7248000000000001</v>
      </c>
      <c r="L351" s="129"/>
      <c r="M351" s="130"/>
      <c r="N351" s="77">
        <v>916.47</v>
      </c>
      <c r="O351" s="69"/>
      <c r="P351" s="71">
        <v>3413.67</v>
      </c>
      <c r="GO351" s="50"/>
      <c r="GP351" s="50"/>
      <c r="GQ351" s="50"/>
      <c r="GR351" s="50"/>
      <c r="GS351" s="50"/>
      <c r="GT351" s="50"/>
      <c r="GU351" s="50"/>
      <c r="GW351" s="8"/>
      <c r="GX351" s="8" t="s">
        <v>3038</v>
      </c>
      <c r="GY351" s="50"/>
      <c r="GZ351" s="8"/>
      <c r="HA351" s="50"/>
      <c r="HC351" s="138"/>
      <c r="HD351" s="138"/>
      <c r="HE351" s="138"/>
      <c r="HF351" s="138"/>
      <c r="HG351" s="138"/>
      <c r="HH351" s="141"/>
      <c r="HI351" s="141"/>
      <c r="HJ351" s="141"/>
      <c r="HK351" s="141"/>
      <c r="HL351" s="138"/>
      <c r="HM351" s="141"/>
      <c r="HN351" s="138"/>
    </row>
    <row r="352" spans="1:222" s="1" customFormat="1" ht="15">
      <c r="A352" s="73"/>
      <c r="B352" s="67" t="s">
        <v>2561</v>
      </c>
      <c r="C352" s="581" t="s">
        <v>2562</v>
      </c>
      <c r="D352" s="581"/>
      <c r="E352" s="581"/>
      <c r="F352" s="581"/>
      <c r="G352" s="581"/>
      <c r="H352" s="68" t="s">
        <v>67</v>
      </c>
      <c r="I352" s="96">
        <v>1.46</v>
      </c>
      <c r="J352" s="96">
        <v>0.64</v>
      </c>
      <c r="K352" s="128">
        <v>5.6063999999999998</v>
      </c>
      <c r="L352" s="129"/>
      <c r="M352" s="130"/>
      <c r="N352" s="77">
        <v>1166.42</v>
      </c>
      <c r="O352" s="69"/>
      <c r="P352" s="71">
        <v>6539.42</v>
      </c>
      <c r="GO352" s="50"/>
      <c r="GP352" s="50"/>
      <c r="GQ352" s="50"/>
      <c r="GR352" s="50"/>
      <c r="GS352" s="50"/>
      <c r="GT352" s="50"/>
      <c r="GU352" s="50"/>
      <c r="GW352" s="8"/>
      <c r="GX352" s="8" t="s">
        <v>2562</v>
      </c>
      <c r="GY352" s="50"/>
      <c r="GZ352" s="8"/>
      <c r="HA352" s="50"/>
      <c r="HC352" s="138"/>
      <c r="HD352" s="138"/>
      <c r="HE352" s="138"/>
      <c r="HF352" s="138"/>
      <c r="HG352" s="138"/>
      <c r="HH352" s="141"/>
      <c r="HI352" s="141"/>
      <c r="HJ352" s="141"/>
      <c r="HK352" s="141"/>
      <c r="HL352" s="138"/>
      <c r="HM352" s="141"/>
      <c r="HN352" s="138"/>
    </row>
    <row r="353" spans="1:222" s="1" customFormat="1" ht="15">
      <c r="A353" s="79"/>
      <c r="B353" s="65"/>
      <c r="C353" s="579" t="s">
        <v>99</v>
      </c>
      <c r="D353" s="579"/>
      <c r="E353" s="579"/>
      <c r="F353" s="579"/>
      <c r="G353" s="579"/>
      <c r="H353" s="53"/>
      <c r="I353" s="54"/>
      <c r="J353" s="54"/>
      <c r="K353" s="54"/>
      <c r="L353" s="57"/>
      <c r="M353" s="54"/>
      <c r="N353" s="80"/>
      <c r="O353" s="54"/>
      <c r="P353" s="81">
        <v>9953.09</v>
      </c>
      <c r="GO353" s="50"/>
      <c r="GP353" s="50"/>
      <c r="GQ353" s="50"/>
      <c r="GR353" s="50"/>
      <c r="GS353" s="50"/>
      <c r="GT353" s="50"/>
      <c r="GU353" s="50"/>
      <c r="GW353" s="8"/>
      <c r="GX353" s="8"/>
      <c r="GY353" s="50" t="s">
        <v>99</v>
      </c>
      <c r="GZ353" s="8"/>
      <c r="HA353" s="50"/>
      <c r="HC353" s="138"/>
      <c r="HD353" s="138"/>
      <c r="HE353" s="138"/>
      <c r="HF353" s="138"/>
      <c r="HG353" s="138"/>
      <c r="HH353" s="141"/>
      <c r="HI353" s="141"/>
      <c r="HJ353" s="141"/>
      <c r="HK353" s="141"/>
      <c r="HL353" s="138"/>
      <c r="HM353" s="141"/>
      <c r="HN353" s="138"/>
    </row>
    <row r="354" spans="1:222" s="1" customFormat="1" ht="15">
      <c r="A354" s="78"/>
      <c r="B354" s="67"/>
      <c r="C354" s="581" t="s">
        <v>104</v>
      </c>
      <c r="D354" s="581"/>
      <c r="E354" s="581"/>
      <c r="F354" s="581"/>
      <c r="G354" s="581"/>
      <c r="H354" s="68"/>
      <c r="I354" s="69"/>
      <c r="J354" s="69"/>
      <c r="K354" s="69"/>
      <c r="L354" s="70"/>
      <c r="M354" s="69"/>
      <c r="N354" s="70"/>
      <c r="O354" s="69"/>
      <c r="P354" s="71">
        <v>9953.09</v>
      </c>
      <c r="GO354" s="50"/>
      <c r="GP354" s="50"/>
      <c r="GQ354" s="50"/>
      <c r="GR354" s="50"/>
      <c r="GS354" s="50"/>
      <c r="GT354" s="50"/>
      <c r="GU354" s="50"/>
      <c r="GW354" s="8"/>
      <c r="GX354" s="8"/>
      <c r="GY354" s="50"/>
      <c r="GZ354" s="8" t="s">
        <v>104</v>
      </c>
      <c r="HA354" s="50"/>
      <c r="HC354" s="138"/>
      <c r="HD354" s="138"/>
      <c r="HE354" s="138"/>
      <c r="HF354" s="138"/>
      <c r="HG354" s="138"/>
      <c r="HH354" s="141"/>
      <c r="HI354" s="141"/>
      <c r="HJ354" s="141"/>
      <c r="HK354" s="141"/>
      <c r="HL354" s="138"/>
      <c r="HM354" s="141"/>
      <c r="HN354" s="138"/>
    </row>
    <row r="355" spans="1:222" s="1" customFormat="1" ht="23.25">
      <c r="A355" s="78"/>
      <c r="B355" s="67" t="s">
        <v>3029</v>
      </c>
      <c r="C355" s="581" t="s">
        <v>3030</v>
      </c>
      <c r="D355" s="581"/>
      <c r="E355" s="581"/>
      <c r="F355" s="581"/>
      <c r="G355" s="581"/>
      <c r="H355" s="68" t="s">
        <v>103</v>
      </c>
      <c r="I355" s="82">
        <v>75</v>
      </c>
      <c r="J355" s="69"/>
      <c r="K355" s="82">
        <v>75</v>
      </c>
      <c r="L355" s="70"/>
      <c r="M355" s="69"/>
      <c r="N355" s="70"/>
      <c r="O355" s="69"/>
      <c r="P355" s="71">
        <v>7464.82</v>
      </c>
      <c r="GO355" s="50"/>
      <c r="GP355" s="50"/>
      <c r="GQ355" s="50"/>
      <c r="GR355" s="50"/>
      <c r="GS355" s="50"/>
      <c r="GT355" s="50"/>
      <c r="GU355" s="50"/>
      <c r="GW355" s="8"/>
      <c r="GX355" s="8"/>
      <c r="GY355" s="50"/>
      <c r="GZ355" s="8" t="s">
        <v>3030</v>
      </c>
      <c r="HA355" s="50"/>
      <c r="HC355" s="138"/>
      <c r="HD355" s="138"/>
      <c r="HE355" s="138"/>
      <c r="HF355" s="138"/>
      <c r="HG355" s="138"/>
      <c r="HH355" s="141"/>
      <c r="HI355" s="141"/>
      <c r="HJ355" s="141"/>
      <c r="HK355" s="141"/>
      <c r="HL355" s="138"/>
      <c r="HM355" s="141"/>
      <c r="HN355" s="138"/>
    </row>
    <row r="356" spans="1:222" s="1" customFormat="1" ht="23.25">
      <c r="A356" s="78"/>
      <c r="B356" s="67" t="s">
        <v>3031</v>
      </c>
      <c r="C356" s="581" t="s">
        <v>3032</v>
      </c>
      <c r="D356" s="581"/>
      <c r="E356" s="581"/>
      <c r="F356" s="581"/>
      <c r="G356" s="581"/>
      <c r="H356" s="68" t="s">
        <v>103</v>
      </c>
      <c r="I356" s="82">
        <v>36</v>
      </c>
      <c r="J356" s="69"/>
      <c r="K356" s="82">
        <v>36</v>
      </c>
      <c r="L356" s="70"/>
      <c r="M356" s="69"/>
      <c r="N356" s="70"/>
      <c r="O356" s="69"/>
      <c r="P356" s="71">
        <v>3583.11</v>
      </c>
      <c r="GO356" s="50"/>
      <c r="GP356" s="50"/>
      <c r="GQ356" s="50"/>
      <c r="GR356" s="50"/>
      <c r="GS356" s="50"/>
      <c r="GT356" s="50"/>
      <c r="GU356" s="50"/>
      <c r="GW356" s="8"/>
      <c r="GX356" s="8"/>
      <c r="GY356" s="50"/>
      <c r="GZ356" s="8" t="s">
        <v>3032</v>
      </c>
      <c r="HA356" s="50"/>
      <c r="HC356" s="138"/>
      <c r="HD356" s="138"/>
      <c r="HE356" s="138"/>
      <c r="HF356" s="138"/>
      <c r="HG356" s="138"/>
      <c r="HH356" s="141"/>
      <c r="HI356" s="141"/>
      <c r="HJ356" s="141"/>
      <c r="HK356" s="141"/>
      <c r="HL356" s="138"/>
      <c r="HM356" s="141"/>
      <c r="HN356" s="138"/>
    </row>
    <row r="357" spans="1:222" s="1" customFormat="1" ht="15">
      <c r="A357" s="84"/>
      <c r="B357" s="85"/>
      <c r="C357" s="579" t="s">
        <v>109</v>
      </c>
      <c r="D357" s="579"/>
      <c r="E357" s="579"/>
      <c r="F357" s="579"/>
      <c r="G357" s="579"/>
      <c r="H357" s="53"/>
      <c r="I357" s="54"/>
      <c r="J357" s="54"/>
      <c r="K357" s="54"/>
      <c r="L357" s="57"/>
      <c r="M357" s="54"/>
      <c r="N357" s="80">
        <v>3500.17</v>
      </c>
      <c r="O357" s="54"/>
      <c r="P357" s="81">
        <v>21001.02</v>
      </c>
      <c r="GO357" s="50"/>
      <c r="GP357" s="50"/>
      <c r="GQ357" s="50"/>
      <c r="GR357" s="50"/>
      <c r="GS357" s="50"/>
      <c r="GT357" s="50"/>
      <c r="GU357" s="50"/>
      <c r="GW357" s="8"/>
      <c r="GX357" s="8"/>
      <c r="GY357" s="50"/>
      <c r="GZ357" s="8"/>
      <c r="HA357" s="50" t="s">
        <v>109</v>
      </c>
      <c r="HC357" s="138"/>
      <c r="HD357" s="138"/>
      <c r="HE357" s="138"/>
      <c r="HF357" s="138"/>
      <c r="HG357" s="138"/>
      <c r="HH357" s="141"/>
      <c r="HI357" s="141"/>
      <c r="HJ357" s="141"/>
      <c r="HK357" s="141"/>
      <c r="HL357" s="138"/>
      <c r="HM357" s="141"/>
      <c r="HN357" s="138"/>
    </row>
    <row r="358" spans="1:222" s="1" customFormat="1" ht="0.75" customHeight="1">
      <c r="A358" s="86"/>
      <c r="B358" s="87"/>
      <c r="C358" s="87"/>
      <c r="D358" s="87"/>
      <c r="E358" s="87"/>
      <c r="F358" s="87"/>
      <c r="G358" s="87"/>
      <c r="H358" s="88"/>
      <c r="I358" s="89"/>
      <c r="J358" s="89"/>
      <c r="K358" s="89"/>
      <c r="L358" s="90"/>
      <c r="M358" s="89"/>
      <c r="N358" s="90"/>
      <c r="O358" s="89"/>
      <c r="P358" s="91"/>
      <c r="GO358" s="50"/>
      <c r="GP358" s="50"/>
      <c r="GQ358" s="50"/>
      <c r="GR358" s="50"/>
      <c r="GS358" s="50"/>
      <c r="GT358" s="50"/>
      <c r="GU358" s="50"/>
      <c r="GW358" s="8"/>
      <c r="GX358" s="8"/>
      <c r="GY358" s="50"/>
      <c r="GZ358" s="8"/>
      <c r="HA358" s="50"/>
      <c r="HC358" s="138"/>
      <c r="HD358" s="138"/>
      <c r="HE358" s="138"/>
      <c r="HF358" s="138"/>
      <c r="HG358" s="138"/>
      <c r="HH358" s="141"/>
      <c r="HI358" s="141"/>
      <c r="HJ358" s="141"/>
      <c r="HK358" s="141"/>
      <c r="HL358" s="138"/>
      <c r="HM358" s="141"/>
      <c r="HN358" s="138"/>
    </row>
    <row r="359" spans="1:222" s="1" customFormat="1" ht="22.5">
      <c r="A359" s="51" t="s">
        <v>408</v>
      </c>
      <c r="B359" s="52" t="s">
        <v>3062</v>
      </c>
      <c r="C359" s="580" t="s">
        <v>3063</v>
      </c>
      <c r="D359" s="580"/>
      <c r="E359" s="580"/>
      <c r="F359" s="580"/>
      <c r="G359" s="580"/>
      <c r="H359" s="53" t="s">
        <v>3035</v>
      </c>
      <c r="I359" s="54">
        <v>30</v>
      </c>
      <c r="J359" s="55">
        <v>1</v>
      </c>
      <c r="K359" s="55">
        <v>30</v>
      </c>
      <c r="L359" s="57"/>
      <c r="M359" s="54"/>
      <c r="N359" s="57"/>
      <c r="O359" s="54"/>
      <c r="P359" s="58"/>
      <c r="Q359" s="59"/>
      <c r="R359" s="60"/>
      <c r="GO359" s="50"/>
      <c r="GP359" s="50"/>
      <c r="GQ359" s="50" t="s">
        <v>3063</v>
      </c>
      <c r="GR359" s="50" t="s">
        <v>6</v>
      </c>
      <c r="GS359" s="50" t="s">
        <v>6</v>
      </c>
      <c r="GT359" s="50" t="s">
        <v>6</v>
      </c>
      <c r="GU359" s="50" t="s">
        <v>6</v>
      </c>
      <c r="GW359" s="8"/>
      <c r="GX359" s="8"/>
      <c r="GY359" s="50"/>
      <c r="GZ359" s="8"/>
      <c r="HA359" s="50"/>
      <c r="HC359" s="138"/>
      <c r="HD359" s="138"/>
      <c r="HE359" s="138"/>
      <c r="HF359" s="138"/>
      <c r="HG359" s="138"/>
      <c r="HH359" s="141"/>
      <c r="HI359" s="141"/>
      <c r="HJ359" s="141"/>
      <c r="HK359" s="141"/>
      <c r="HL359" s="138"/>
      <c r="HM359" s="141"/>
      <c r="HN359" s="138"/>
    </row>
    <row r="360" spans="1:222" s="1" customFormat="1" ht="15">
      <c r="A360" s="61"/>
      <c r="B360" s="62"/>
      <c r="C360" s="578" t="s">
        <v>3090</v>
      </c>
      <c r="D360" s="578"/>
      <c r="E360" s="578"/>
      <c r="F360" s="578"/>
      <c r="G360" s="578"/>
      <c r="H360" s="578"/>
      <c r="I360" s="578"/>
      <c r="J360" s="578"/>
      <c r="K360" s="578"/>
      <c r="L360" s="578"/>
      <c r="M360" s="578"/>
      <c r="N360" s="578"/>
      <c r="O360" s="578"/>
      <c r="P360" s="585"/>
      <c r="GO360" s="50"/>
      <c r="GP360" s="50"/>
      <c r="GQ360" s="50"/>
      <c r="GR360" s="50"/>
      <c r="GS360" s="50"/>
      <c r="GT360" s="50"/>
      <c r="GU360" s="50"/>
      <c r="GW360" s="8"/>
      <c r="GX360" s="8"/>
      <c r="GY360" s="50"/>
      <c r="GZ360" s="8"/>
      <c r="HA360" s="50"/>
      <c r="HB360" s="63" t="s">
        <v>3090</v>
      </c>
      <c r="HC360" s="138"/>
      <c r="HD360" s="138"/>
      <c r="HE360" s="138"/>
      <c r="HF360" s="138"/>
      <c r="HG360" s="138"/>
      <c r="HH360" s="141"/>
      <c r="HI360" s="141"/>
      <c r="HJ360" s="141"/>
      <c r="HK360" s="141"/>
      <c r="HL360" s="138"/>
      <c r="HM360" s="141"/>
      <c r="HN360" s="138"/>
    </row>
    <row r="361" spans="1:222" s="1" customFormat="1" ht="15">
      <c r="A361" s="64"/>
      <c r="B361" s="65" t="s">
        <v>3023</v>
      </c>
      <c r="C361" s="572" t="s">
        <v>3024</v>
      </c>
      <c r="D361" s="572"/>
      <c r="E361" s="572"/>
      <c r="F361" s="572"/>
      <c r="G361" s="572"/>
      <c r="H361" s="572"/>
      <c r="I361" s="572"/>
      <c r="J361" s="572"/>
      <c r="K361" s="572"/>
      <c r="L361" s="572"/>
      <c r="M361" s="572"/>
      <c r="N361" s="572"/>
      <c r="O361" s="572"/>
      <c r="P361" s="587"/>
      <c r="GO361" s="50"/>
      <c r="GP361" s="50"/>
      <c r="GQ361" s="50"/>
      <c r="GR361" s="50"/>
      <c r="GS361" s="50"/>
      <c r="GT361" s="50"/>
      <c r="GU361" s="50"/>
      <c r="GV361" s="63" t="s">
        <v>3024</v>
      </c>
      <c r="GW361" s="8"/>
      <c r="GX361" s="8"/>
      <c r="GY361" s="50"/>
      <c r="GZ361" s="8"/>
      <c r="HA361" s="50"/>
      <c r="HC361" s="138"/>
      <c r="HD361" s="138"/>
      <c r="HE361" s="138"/>
      <c r="HF361" s="138"/>
      <c r="HG361" s="138"/>
      <c r="HH361" s="141"/>
      <c r="HI361" s="141"/>
      <c r="HJ361" s="141"/>
      <c r="HK361" s="141"/>
      <c r="HL361" s="138"/>
      <c r="HM361" s="141"/>
      <c r="HN361" s="138"/>
    </row>
    <row r="362" spans="1:222" s="1" customFormat="1" ht="22.5">
      <c r="A362" s="64"/>
      <c r="B362" s="65" t="s">
        <v>3025</v>
      </c>
      <c r="C362" s="572" t="s">
        <v>3026</v>
      </c>
      <c r="D362" s="572"/>
      <c r="E362" s="572"/>
      <c r="F362" s="572"/>
      <c r="G362" s="572"/>
      <c r="H362" s="572"/>
      <c r="I362" s="572"/>
      <c r="J362" s="572"/>
      <c r="K362" s="572"/>
      <c r="L362" s="572"/>
      <c r="M362" s="572"/>
      <c r="N362" s="572"/>
      <c r="O362" s="572"/>
      <c r="P362" s="587"/>
      <c r="GO362" s="50"/>
      <c r="GP362" s="50"/>
      <c r="GQ362" s="50"/>
      <c r="GR362" s="50"/>
      <c r="GS362" s="50"/>
      <c r="GT362" s="50"/>
      <c r="GU362" s="50"/>
      <c r="GV362" s="63" t="s">
        <v>3026</v>
      </c>
      <c r="GW362" s="8"/>
      <c r="GX362" s="8"/>
      <c r="GY362" s="50"/>
      <c r="GZ362" s="8"/>
      <c r="HA362" s="50"/>
      <c r="HC362" s="138"/>
      <c r="HD362" s="138"/>
      <c r="HE362" s="138"/>
      <c r="HF362" s="138"/>
      <c r="HG362" s="138"/>
      <c r="HH362" s="141"/>
      <c r="HI362" s="141"/>
      <c r="HJ362" s="141"/>
      <c r="HK362" s="141"/>
      <c r="HL362" s="138"/>
      <c r="HM362" s="141"/>
      <c r="HN362" s="138"/>
    </row>
    <row r="363" spans="1:222" s="1" customFormat="1" ht="15">
      <c r="A363" s="66"/>
      <c r="B363" s="67" t="s">
        <v>58</v>
      </c>
      <c r="C363" s="581" t="s">
        <v>66</v>
      </c>
      <c r="D363" s="581"/>
      <c r="E363" s="581"/>
      <c r="F363" s="581"/>
      <c r="G363" s="581"/>
      <c r="H363" s="68" t="s">
        <v>67</v>
      </c>
      <c r="I363" s="69"/>
      <c r="J363" s="69"/>
      <c r="K363" s="127">
        <v>31.103999999999999</v>
      </c>
      <c r="L363" s="70"/>
      <c r="M363" s="69"/>
      <c r="N363" s="70"/>
      <c r="O363" s="69"/>
      <c r="P363" s="71">
        <v>33160.959999999999</v>
      </c>
      <c r="GO363" s="50"/>
      <c r="GP363" s="50"/>
      <c r="GQ363" s="50"/>
      <c r="GR363" s="50"/>
      <c r="GS363" s="50"/>
      <c r="GT363" s="50"/>
      <c r="GU363" s="50"/>
      <c r="GW363" s="8" t="s">
        <v>66</v>
      </c>
      <c r="GX363" s="8"/>
      <c r="GY363" s="50"/>
      <c r="GZ363" s="8"/>
      <c r="HA363" s="50"/>
      <c r="HC363" s="138"/>
      <c r="HD363" s="138"/>
      <c r="HE363" s="138"/>
      <c r="HF363" s="138"/>
      <c r="HG363" s="138"/>
      <c r="HH363" s="141"/>
      <c r="HI363" s="141"/>
      <c r="HJ363" s="141"/>
      <c r="HK363" s="141"/>
      <c r="HL363" s="138"/>
      <c r="HM363" s="141"/>
      <c r="HN363" s="138"/>
    </row>
    <row r="364" spans="1:222" s="1" customFormat="1" ht="15">
      <c r="A364" s="73"/>
      <c r="B364" s="67" t="s">
        <v>3037</v>
      </c>
      <c r="C364" s="581" t="s">
        <v>3038</v>
      </c>
      <c r="D364" s="581"/>
      <c r="E364" s="581"/>
      <c r="F364" s="581"/>
      <c r="G364" s="581"/>
      <c r="H364" s="68" t="s">
        <v>67</v>
      </c>
      <c r="I364" s="96">
        <v>0.65</v>
      </c>
      <c r="J364" s="96">
        <v>0.64</v>
      </c>
      <c r="K364" s="96">
        <v>12.48</v>
      </c>
      <c r="L364" s="129"/>
      <c r="M364" s="130"/>
      <c r="N364" s="77">
        <v>916.47</v>
      </c>
      <c r="O364" s="69"/>
      <c r="P364" s="71">
        <v>11437.55</v>
      </c>
      <c r="GO364" s="50"/>
      <c r="GP364" s="50"/>
      <c r="GQ364" s="50"/>
      <c r="GR364" s="50"/>
      <c r="GS364" s="50"/>
      <c r="GT364" s="50"/>
      <c r="GU364" s="50"/>
      <c r="GW364" s="8"/>
      <c r="GX364" s="8" t="s">
        <v>3038</v>
      </c>
      <c r="GY364" s="50"/>
      <c r="GZ364" s="8"/>
      <c r="HA364" s="50"/>
      <c r="HC364" s="138"/>
      <c r="HD364" s="138"/>
      <c r="HE364" s="138"/>
      <c r="HF364" s="138"/>
      <c r="HG364" s="138"/>
      <c r="HH364" s="141"/>
      <c r="HI364" s="141"/>
      <c r="HJ364" s="141"/>
      <c r="HK364" s="141"/>
      <c r="HL364" s="138"/>
      <c r="HM364" s="141"/>
      <c r="HN364" s="138"/>
    </row>
    <row r="365" spans="1:222" s="1" customFormat="1" ht="15">
      <c r="A365" s="73"/>
      <c r="B365" s="67" t="s">
        <v>2561</v>
      </c>
      <c r="C365" s="581" t="s">
        <v>2562</v>
      </c>
      <c r="D365" s="581"/>
      <c r="E365" s="581"/>
      <c r="F365" s="581"/>
      <c r="G365" s="581"/>
      <c r="H365" s="68" t="s">
        <v>67</v>
      </c>
      <c r="I365" s="96">
        <v>0.97</v>
      </c>
      <c r="J365" s="96">
        <v>0.64</v>
      </c>
      <c r="K365" s="127">
        <v>18.623999999999999</v>
      </c>
      <c r="L365" s="129"/>
      <c r="M365" s="130"/>
      <c r="N365" s="77">
        <v>1166.42</v>
      </c>
      <c r="O365" s="69"/>
      <c r="P365" s="71">
        <v>21723.41</v>
      </c>
      <c r="GO365" s="50"/>
      <c r="GP365" s="50"/>
      <c r="GQ365" s="50"/>
      <c r="GR365" s="50"/>
      <c r="GS365" s="50"/>
      <c r="GT365" s="50"/>
      <c r="GU365" s="50"/>
      <c r="GW365" s="8"/>
      <c r="GX365" s="8" t="s">
        <v>2562</v>
      </c>
      <c r="GY365" s="50"/>
      <c r="GZ365" s="8"/>
      <c r="HA365" s="50"/>
      <c r="HC365" s="138"/>
      <c r="HD365" s="138"/>
      <c r="HE365" s="138"/>
      <c r="HF365" s="138"/>
      <c r="HG365" s="138"/>
      <c r="HH365" s="141"/>
      <c r="HI365" s="141"/>
      <c r="HJ365" s="141"/>
      <c r="HK365" s="141"/>
      <c r="HL365" s="138"/>
      <c r="HM365" s="141"/>
      <c r="HN365" s="138"/>
    </row>
    <row r="366" spans="1:222" s="1" customFormat="1" ht="15">
      <c r="A366" s="79"/>
      <c r="B366" s="65"/>
      <c r="C366" s="579" t="s">
        <v>99</v>
      </c>
      <c r="D366" s="579"/>
      <c r="E366" s="579"/>
      <c r="F366" s="579"/>
      <c r="G366" s="579"/>
      <c r="H366" s="53"/>
      <c r="I366" s="54"/>
      <c r="J366" s="54"/>
      <c r="K366" s="54"/>
      <c r="L366" s="57"/>
      <c r="M366" s="54"/>
      <c r="N366" s="80"/>
      <c r="O366" s="54"/>
      <c r="P366" s="81">
        <v>33160.959999999999</v>
      </c>
      <c r="GO366" s="50"/>
      <c r="GP366" s="50"/>
      <c r="GQ366" s="50"/>
      <c r="GR366" s="50"/>
      <c r="GS366" s="50"/>
      <c r="GT366" s="50"/>
      <c r="GU366" s="50"/>
      <c r="GW366" s="8"/>
      <c r="GX366" s="8"/>
      <c r="GY366" s="50" t="s">
        <v>99</v>
      </c>
      <c r="GZ366" s="8"/>
      <c r="HA366" s="50"/>
      <c r="HC366" s="138"/>
      <c r="HD366" s="138"/>
      <c r="HE366" s="138"/>
      <c r="HF366" s="138"/>
      <c r="HG366" s="138"/>
      <c r="HH366" s="141"/>
      <c r="HI366" s="141"/>
      <c r="HJ366" s="141"/>
      <c r="HK366" s="141"/>
      <c r="HL366" s="138"/>
      <c r="HM366" s="141"/>
      <c r="HN366" s="138"/>
    </row>
    <row r="367" spans="1:222" s="1" customFormat="1" ht="15">
      <c r="A367" s="78"/>
      <c r="B367" s="67"/>
      <c r="C367" s="581" t="s">
        <v>104</v>
      </c>
      <c r="D367" s="581"/>
      <c r="E367" s="581"/>
      <c r="F367" s="581"/>
      <c r="G367" s="581"/>
      <c r="H367" s="68"/>
      <c r="I367" s="69"/>
      <c r="J367" s="69"/>
      <c r="K367" s="69"/>
      <c r="L367" s="70"/>
      <c r="M367" s="69"/>
      <c r="N367" s="70"/>
      <c r="O367" s="69"/>
      <c r="P367" s="71">
        <v>33160.959999999999</v>
      </c>
      <c r="GO367" s="50"/>
      <c r="GP367" s="50"/>
      <c r="GQ367" s="50"/>
      <c r="GR367" s="50"/>
      <c r="GS367" s="50"/>
      <c r="GT367" s="50"/>
      <c r="GU367" s="50"/>
      <c r="GW367" s="8"/>
      <c r="GX367" s="8"/>
      <c r="GY367" s="50"/>
      <c r="GZ367" s="8" t="s">
        <v>104</v>
      </c>
      <c r="HA367" s="50"/>
      <c r="HC367" s="138"/>
      <c r="HD367" s="138"/>
      <c r="HE367" s="138"/>
      <c r="HF367" s="138"/>
      <c r="HG367" s="138"/>
      <c r="HH367" s="141"/>
      <c r="HI367" s="141"/>
      <c r="HJ367" s="141"/>
      <c r="HK367" s="141"/>
      <c r="HL367" s="138"/>
      <c r="HM367" s="141"/>
      <c r="HN367" s="138"/>
    </row>
    <row r="368" spans="1:222" s="1" customFormat="1" ht="23.25">
      <c r="A368" s="78"/>
      <c r="B368" s="67" t="s">
        <v>3029</v>
      </c>
      <c r="C368" s="581" t="s">
        <v>3030</v>
      </c>
      <c r="D368" s="581"/>
      <c r="E368" s="581"/>
      <c r="F368" s="581"/>
      <c r="G368" s="581"/>
      <c r="H368" s="68" t="s">
        <v>103</v>
      </c>
      <c r="I368" s="82">
        <v>75</v>
      </c>
      <c r="J368" s="69"/>
      <c r="K368" s="82">
        <v>75</v>
      </c>
      <c r="L368" s="70"/>
      <c r="M368" s="69"/>
      <c r="N368" s="70"/>
      <c r="O368" s="69"/>
      <c r="P368" s="71">
        <v>24870.720000000001</v>
      </c>
      <c r="GO368" s="50"/>
      <c r="GP368" s="50"/>
      <c r="GQ368" s="50"/>
      <c r="GR368" s="50"/>
      <c r="GS368" s="50"/>
      <c r="GT368" s="50"/>
      <c r="GU368" s="50"/>
      <c r="GW368" s="8"/>
      <c r="GX368" s="8"/>
      <c r="GY368" s="50"/>
      <c r="GZ368" s="8" t="s">
        <v>3030</v>
      </c>
      <c r="HA368" s="50"/>
      <c r="HC368" s="138"/>
      <c r="HD368" s="138"/>
      <c r="HE368" s="138"/>
      <c r="HF368" s="138"/>
      <c r="HG368" s="138"/>
      <c r="HH368" s="141"/>
      <c r="HI368" s="141"/>
      <c r="HJ368" s="141"/>
      <c r="HK368" s="141"/>
      <c r="HL368" s="138"/>
      <c r="HM368" s="141"/>
      <c r="HN368" s="138"/>
    </row>
    <row r="369" spans="1:222" s="1" customFormat="1" ht="23.25">
      <c r="A369" s="78"/>
      <c r="B369" s="67" t="s">
        <v>3031</v>
      </c>
      <c r="C369" s="581" t="s">
        <v>3032</v>
      </c>
      <c r="D369" s="581"/>
      <c r="E369" s="581"/>
      <c r="F369" s="581"/>
      <c r="G369" s="581"/>
      <c r="H369" s="68" t="s">
        <v>103</v>
      </c>
      <c r="I369" s="82">
        <v>36</v>
      </c>
      <c r="J369" s="69"/>
      <c r="K369" s="82">
        <v>36</v>
      </c>
      <c r="L369" s="70"/>
      <c r="M369" s="69"/>
      <c r="N369" s="70"/>
      <c r="O369" s="69"/>
      <c r="P369" s="71">
        <v>11937.95</v>
      </c>
      <c r="GO369" s="50"/>
      <c r="GP369" s="50"/>
      <c r="GQ369" s="50"/>
      <c r="GR369" s="50"/>
      <c r="GS369" s="50"/>
      <c r="GT369" s="50"/>
      <c r="GU369" s="50"/>
      <c r="GW369" s="8"/>
      <c r="GX369" s="8"/>
      <c r="GY369" s="50"/>
      <c r="GZ369" s="8" t="s">
        <v>3032</v>
      </c>
      <c r="HA369" s="50"/>
      <c r="HC369" s="138"/>
      <c r="HD369" s="138"/>
      <c r="HE369" s="138"/>
      <c r="HF369" s="138"/>
      <c r="HG369" s="138"/>
      <c r="HH369" s="141"/>
      <c r="HI369" s="141"/>
      <c r="HJ369" s="141"/>
      <c r="HK369" s="141"/>
      <c r="HL369" s="138"/>
      <c r="HM369" s="141"/>
      <c r="HN369" s="138"/>
    </row>
    <row r="370" spans="1:222" s="1" customFormat="1" ht="15">
      <c r="A370" s="84"/>
      <c r="B370" s="85"/>
      <c r="C370" s="579" t="s">
        <v>109</v>
      </c>
      <c r="D370" s="579"/>
      <c r="E370" s="579"/>
      <c r="F370" s="579"/>
      <c r="G370" s="579"/>
      <c r="H370" s="53"/>
      <c r="I370" s="54"/>
      <c r="J370" s="54"/>
      <c r="K370" s="54"/>
      <c r="L370" s="57"/>
      <c r="M370" s="54"/>
      <c r="N370" s="80">
        <v>2332.3200000000002</v>
      </c>
      <c r="O370" s="54"/>
      <c r="P370" s="81">
        <v>69969.63</v>
      </c>
      <c r="GO370" s="50"/>
      <c r="GP370" s="50"/>
      <c r="GQ370" s="50"/>
      <c r="GR370" s="50"/>
      <c r="GS370" s="50"/>
      <c r="GT370" s="50"/>
      <c r="GU370" s="50"/>
      <c r="GW370" s="8"/>
      <c r="GX370" s="8"/>
      <c r="GY370" s="50"/>
      <c r="GZ370" s="8"/>
      <c r="HA370" s="50" t="s">
        <v>109</v>
      </c>
      <c r="HC370" s="138"/>
      <c r="HD370" s="138"/>
      <c r="HE370" s="138"/>
      <c r="HF370" s="138"/>
      <c r="HG370" s="138"/>
      <c r="HH370" s="141"/>
      <c r="HI370" s="141"/>
      <c r="HJ370" s="141"/>
      <c r="HK370" s="141"/>
      <c r="HL370" s="138"/>
      <c r="HM370" s="141"/>
      <c r="HN370" s="138"/>
    </row>
    <row r="371" spans="1:222" s="1" customFormat="1" ht="0.75" customHeight="1">
      <c r="A371" s="86"/>
      <c r="B371" s="87"/>
      <c r="C371" s="87"/>
      <c r="D371" s="87"/>
      <c r="E371" s="87"/>
      <c r="F371" s="87"/>
      <c r="G371" s="87"/>
      <c r="H371" s="88"/>
      <c r="I371" s="89"/>
      <c r="J371" s="89"/>
      <c r="K371" s="89"/>
      <c r="L371" s="90"/>
      <c r="M371" s="89"/>
      <c r="N371" s="90"/>
      <c r="O371" s="89"/>
      <c r="P371" s="91"/>
      <c r="GO371" s="50"/>
      <c r="GP371" s="50"/>
      <c r="GQ371" s="50"/>
      <c r="GR371" s="50"/>
      <c r="GS371" s="50"/>
      <c r="GT371" s="50"/>
      <c r="GU371" s="50"/>
      <c r="GW371" s="8"/>
      <c r="GX371" s="8"/>
      <c r="GY371" s="50"/>
      <c r="GZ371" s="8"/>
      <c r="HA371" s="50"/>
      <c r="HC371" s="138"/>
      <c r="HD371" s="138"/>
      <c r="HE371" s="138"/>
      <c r="HF371" s="138"/>
      <c r="HG371" s="138"/>
      <c r="HH371" s="141"/>
      <c r="HI371" s="141"/>
      <c r="HJ371" s="141"/>
      <c r="HK371" s="141"/>
      <c r="HL371" s="138"/>
      <c r="HM371" s="141"/>
      <c r="HN371" s="138"/>
    </row>
    <row r="372" spans="1:222" s="1" customFormat="1" ht="15">
      <c r="A372" s="582" t="s">
        <v>3091</v>
      </c>
      <c r="B372" s="583"/>
      <c r="C372" s="583"/>
      <c r="D372" s="583"/>
      <c r="E372" s="583"/>
      <c r="F372" s="583"/>
      <c r="G372" s="583"/>
      <c r="H372" s="583"/>
      <c r="I372" s="583"/>
      <c r="J372" s="583"/>
      <c r="K372" s="583"/>
      <c r="L372" s="583"/>
      <c r="M372" s="583"/>
      <c r="N372" s="583"/>
      <c r="O372" s="583"/>
      <c r="P372" s="584"/>
      <c r="GO372" s="50"/>
      <c r="GP372" s="50" t="s">
        <v>3091</v>
      </c>
      <c r="GQ372" s="50"/>
      <c r="GR372" s="50"/>
      <c r="GS372" s="50"/>
      <c r="GT372" s="50"/>
      <c r="GU372" s="50"/>
      <c r="GW372" s="8"/>
      <c r="GX372" s="8"/>
      <c r="GY372" s="50"/>
      <c r="GZ372" s="8"/>
      <c r="HA372" s="50"/>
      <c r="HC372" s="138"/>
      <c r="HD372" s="138"/>
      <c r="HE372" s="138"/>
      <c r="HF372" s="138"/>
      <c r="HG372" s="138"/>
      <c r="HH372" s="141"/>
      <c r="HI372" s="141"/>
      <c r="HJ372" s="141"/>
      <c r="HK372" s="141"/>
      <c r="HL372" s="138"/>
      <c r="HM372" s="141"/>
      <c r="HN372" s="138"/>
    </row>
    <row r="373" spans="1:222" s="1" customFormat="1" ht="22.5">
      <c r="A373" s="51" t="s">
        <v>412</v>
      </c>
      <c r="B373" s="52" t="s">
        <v>3092</v>
      </c>
      <c r="C373" s="580" t="s">
        <v>3093</v>
      </c>
      <c r="D373" s="580"/>
      <c r="E373" s="580"/>
      <c r="F373" s="580"/>
      <c r="G373" s="580"/>
      <c r="H373" s="53" t="s">
        <v>61</v>
      </c>
      <c r="I373" s="54">
        <v>2</v>
      </c>
      <c r="J373" s="55">
        <v>1</v>
      </c>
      <c r="K373" s="55">
        <v>2</v>
      </c>
      <c r="L373" s="57"/>
      <c r="M373" s="54"/>
      <c r="N373" s="57"/>
      <c r="O373" s="54"/>
      <c r="P373" s="58"/>
      <c r="Q373" s="59"/>
      <c r="R373" s="60"/>
      <c r="GO373" s="50"/>
      <c r="GP373" s="50"/>
      <c r="GQ373" s="50" t="s">
        <v>3093</v>
      </c>
      <c r="GR373" s="50" t="s">
        <v>6</v>
      </c>
      <c r="GS373" s="50" t="s">
        <v>6</v>
      </c>
      <c r="GT373" s="50" t="s">
        <v>6</v>
      </c>
      <c r="GU373" s="50" t="s">
        <v>6</v>
      </c>
      <c r="GW373" s="8"/>
      <c r="GX373" s="8"/>
      <c r="GY373" s="50"/>
      <c r="GZ373" s="8"/>
      <c r="HA373" s="50"/>
      <c r="HC373" s="138"/>
      <c r="HD373" s="138"/>
      <c r="HE373" s="138"/>
      <c r="HF373" s="138"/>
      <c r="HG373" s="138"/>
      <c r="HH373" s="141"/>
      <c r="HI373" s="141"/>
      <c r="HJ373" s="141"/>
      <c r="HK373" s="141"/>
      <c r="HL373" s="138"/>
      <c r="HM373" s="141"/>
      <c r="HN373" s="138"/>
    </row>
    <row r="374" spans="1:222" s="1" customFormat="1" ht="15">
      <c r="A374" s="64"/>
      <c r="B374" s="65" t="s">
        <v>3023</v>
      </c>
      <c r="C374" s="572" t="s">
        <v>3024</v>
      </c>
      <c r="D374" s="572"/>
      <c r="E374" s="572"/>
      <c r="F374" s="572"/>
      <c r="G374" s="572"/>
      <c r="H374" s="572"/>
      <c r="I374" s="572"/>
      <c r="J374" s="572"/>
      <c r="K374" s="572"/>
      <c r="L374" s="572"/>
      <c r="M374" s="572"/>
      <c r="N374" s="572"/>
      <c r="O374" s="572"/>
      <c r="P374" s="587"/>
      <c r="GO374" s="50"/>
      <c r="GP374" s="50"/>
      <c r="GQ374" s="50"/>
      <c r="GR374" s="50"/>
      <c r="GS374" s="50"/>
      <c r="GT374" s="50"/>
      <c r="GU374" s="50"/>
      <c r="GV374" s="63" t="s">
        <v>3024</v>
      </c>
      <c r="GW374" s="8"/>
      <c r="GX374" s="8"/>
      <c r="GY374" s="50"/>
      <c r="GZ374" s="8"/>
      <c r="HA374" s="50"/>
      <c r="HC374" s="138"/>
      <c r="HD374" s="138"/>
      <c r="HE374" s="138"/>
      <c r="HF374" s="138"/>
      <c r="HG374" s="138"/>
      <c r="HH374" s="141"/>
      <c r="HI374" s="141"/>
      <c r="HJ374" s="141"/>
      <c r="HK374" s="141"/>
      <c r="HL374" s="138"/>
      <c r="HM374" s="141"/>
      <c r="HN374" s="138"/>
    </row>
    <row r="375" spans="1:222" s="1" customFormat="1" ht="22.5">
      <c r="A375" s="64"/>
      <c r="B375" s="65" t="s">
        <v>3025</v>
      </c>
      <c r="C375" s="572" t="s">
        <v>3026</v>
      </c>
      <c r="D375" s="572"/>
      <c r="E375" s="572"/>
      <c r="F375" s="572"/>
      <c r="G375" s="572"/>
      <c r="H375" s="572"/>
      <c r="I375" s="572"/>
      <c r="J375" s="572"/>
      <c r="K375" s="572"/>
      <c r="L375" s="572"/>
      <c r="M375" s="572"/>
      <c r="N375" s="572"/>
      <c r="O375" s="572"/>
      <c r="P375" s="587"/>
      <c r="GO375" s="50"/>
      <c r="GP375" s="50"/>
      <c r="GQ375" s="50"/>
      <c r="GR375" s="50"/>
      <c r="GS375" s="50"/>
      <c r="GT375" s="50"/>
      <c r="GU375" s="50"/>
      <c r="GV375" s="63" t="s">
        <v>3026</v>
      </c>
      <c r="GW375" s="8"/>
      <c r="GX375" s="8"/>
      <c r="GY375" s="50"/>
      <c r="GZ375" s="8"/>
      <c r="HA375" s="50"/>
      <c r="HC375" s="138"/>
      <c r="HD375" s="138"/>
      <c r="HE375" s="138"/>
      <c r="HF375" s="138"/>
      <c r="HG375" s="138"/>
      <c r="HH375" s="141"/>
      <c r="HI375" s="141"/>
      <c r="HJ375" s="141"/>
      <c r="HK375" s="141"/>
      <c r="HL375" s="138"/>
      <c r="HM375" s="141"/>
      <c r="HN375" s="138"/>
    </row>
    <row r="376" spans="1:222" s="1" customFormat="1" ht="15">
      <c r="A376" s="66"/>
      <c r="B376" s="67" t="s">
        <v>58</v>
      </c>
      <c r="C376" s="581" t="s">
        <v>66</v>
      </c>
      <c r="D376" s="581"/>
      <c r="E376" s="581"/>
      <c r="F376" s="581"/>
      <c r="G376" s="581"/>
      <c r="H376" s="68" t="s">
        <v>67</v>
      </c>
      <c r="I376" s="69"/>
      <c r="J376" s="69"/>
      <c r="K376" s="96">
        <v>23.04</v>
      </c>
      <c r="L376" s="70"/>
      <c r="M376" s="69"/>
      <c r="N376" s="70"/>
      <c r="O376" s="69"/>
      <c r="P376" s="71">
        <v>23144.79</v>
      </c>
      <c r="GO376" s="50"/>
      <c r="GP376" s="50"/>
      <c r="GQ376" s="50"/>
      <c r="GR376" s="50"/>
      <c r="GS376" s="50"/>
      <c r="GT376" s="50"/>
      <c r="GU376" s="50"/>
      <c r="GW376" s="8" t="s">
        <v>66</v>
      </c>
      <c r="GX376" s="8"/>
      <c r="GY376" s="50"/>
      <c r="GZ376" s="8"/>
      <c r="HA376" s="50"/>
      <c r="HC376" s="138"/>
      <c r="HD376" s="138"/>
      <c r="HE376" s="138"/>
      <c r="HF376" s="138"/>
      <c r="HG376" s="138"/>
      <c r="HH376" s="141"/>
      <c r="HI376" s="141"/>
      <c r="HJ376" s="141"/>
      <c r="HK376" s="141"/>
      <c r="HL376" s="138"/>
      <c r="HM376" s="141"/>
      <c r="HN376" s="138"/>
    </row>
    <row r="377" spans="1:222" s="1" customFormat="1" ht="15">
      <c r="A377" s="73"/>
      <c r="B377" s="67" t="s">
        <v>3027</v>
      </c>
      <c r="C377" s="581" t="s">
        <v>3028</v>
      </c>
      <c r="D377" s="581"/>
      <c r="E377" s="581"/>
      <c r="F377" s="581"/>
      <c r="G377" s="581"/>
      <c r="H377" s="68" t="s">
        <v>67</v>
      </c>
      <c r="I377" s="74">
        <v>7.2</v>
      </c>
      <c r="J377" s="96">
        <v>0.64</v>
      </c>
      <c r="K377" s="127">
        <v>9.2159999999999993</v>
      </c>
      <c r="L377" s="129"/>
      <c r="M377" s="130"/>
      <c r="N377" s="77">
        <v>761.74</v>
      </c>
      <c r="O377" s="69"/>
      <c r="P377" s="71">
        <v>7020.2</v>
      </c>
      <c r="GO377" s="50"/>
      <c r="GP377" s="50"/>
      <c r="GQ377" s="50"/>
      <c r="GR377" s="50"/>
      <c r="GS377" s="50"/>
      <c r="GT377" s="50"/>
      <c r="GU377" s="50"/>
      <c r="GW377" s="8"/>
      <c r="GX377" s="8" t="s">
        <v>3028</v>
      </c>
      <c r="GY377" s="50"/>
      <c r="GZ377" s="8"/>
      <c r="HA377" s="50"/>
      <c r="HC377" s="138"/>
      <c r="HD377" s="138"/>
      <c r="HE377" s="138"/>
      <c r="HF377" s="138"/>
      <c r="HG377" s="138"/>
      <c r="HH377" s="141"/>
      <c r="HI377" s="141"/>
      <c r="HJ377" s="141"/>
      <c r="HK377" s="141"/>
      <c r="HL377" s="138"/>
      <c r="HM377" s="141"/>
      <c r="HN377" s="138"/>
    </row>
    <row r="378" spans="1:222" s="1" customFormat="1" ht="15">
      <c r="A378" s="73"/>
      <c r="B378" s="67" t="s">
        <v>2561</v>
      </c>
      <c r="C378" s="581" t="s">
        <v>2562</v>
      </c>
      <c r="D378" s="581"/>
      <c r="E378" s="581"/>
      <c r="F378" s="581"/>
      <c r="G378" s="581"/>
      <c r="H378" s="68" t="s">
        <v>67</v>
      </c>
      <c r="I378" s="74">
        <v>10.8</v>
      </c>
      <c r="J378" s="96">
        <v>0.64</v>
      </c>
      <c r="K378" s="127">
        <v>13.824</v>
      </c>
      <c r="L378" s="129"/>
      <c r="M378" s="130"/>
      <c r="N378" s="77">
        <v>1166.42</v>
      </c>
      <c r="O378" s="69"/>
      <c r="P378" s="71">
        <v>16124.59</v>
      </c>
      <c r="GO378" s="50"/>
      <c r="GP378" s="50"/>
      <c r="GQ378" s="50"/>
      <c r="GR378" s="50"/>
      <c r="GS378" s="50"/>
      <c r="GT378" s="50"/>
      <c r="GU378" s="50"/>
      <c r="GW378" s="8"/>
      <c r="GX378" s="8" t="s">
        <v>2562</v>
      </c>
      <c r="GY378" s="50"/>
      <c r="GZ378" s="8"/>
      <c r="HA378" s="50"/>
      <c r="HC378" s="138"/>
      <c r="HD378" s="138"/>
      <c r="HE378" s="138"/>
      <c r="HF378" s="138"/>
      <c r="HG378" s="138"/>
      <c r="HH378" s="141"/>
      <c r="HI378" s="141"/>
      <c r="HJ378" s="141"/>
      <c r="HK378" s="141"/>
      <c r="HL378" s="138"/>
      <c r="HM378" s="141"/>
      <c r="HN378" s="138"/>
    </row>
    <row r="379" spans="1:222" s="1" customFormat="1" ht="15">
      <c r="A379" s="79"/>
      <c r="B379" s="65"/>
      <c r="C379" s="579" t="s">
        <v>99</v>
      </c>
      <c r="D379" s="579"/>
      <c r="E379" s="579"/>
      <c r="F379" s="579"/>
      <c r="G379" s="579"/>
      <c r="H379" s="53"/>
      <c r="I379" s="54"/>
      <c r="J379" s="54"/>
      <c r="K379" s="54"/>
      <c r="L379" s="57"/>
      <c r="M379" s="54"/>
      <c r="N379" s="80"/>
      <c r="O379" s="54"/>
      <c r="P379" s="81">
        <v>23144.79</v>
      </c>
      <c r="GO379" s="50"/>
      <c r="GP379" s="50"/>
      <c r="GQ379" s="50"/>
      <c r="GR379" s="50"/>
      <c r="GS379" s="50"/>
      <c r="GT379" s="50"/>
      <c r="GU379" s="50"/>
      <c r="GW379" s="8"/>
      <c r="GX379" s="8"/>
      <c r="GY379" s="50" t="s">
        <v>99</v>
      </c>
      <c r="GZ379" s="8"/>
      <c r="HA379" s="50"/>
      <c r="HC379" s="138"/>
      <c r="HD379" s="138"/>
      <c r="HE379" s="138"/>
      <c r="HF379" s="138"/>
      <c r="HG379" s="138"/>
      <c r="HH379" s="141"/>
      <c r="HI379" s="141"/>
      <c r="HJ379" s="141"/>
      <c r="HK379" s="141"/>
      <c r="HL379" s="138"/>
      <c r="HM379" s="141"/>
      <c r="HN379" s="138"/>
    </row>
    <row r="380" spans="1:222" s="1" customFormat="1" ht="15">
      <c r="A380" s="78"/>
      <c r="B380" s="67"/>
      <c r="C380" s="581" t="s">
        <v>104</v>
      </c>
      <c r="D380" s="581"/>
      <c r="E380" s="581"/>
      <c r="F380" s="581"/>
      <c r="G380" s="581"/>
      <c r="H380" s="68"/>
      <c r="I380" s="69"/>
      <c r="J380" s="69"/>
      <c r="K380" s="69"/>
      <c r="L380" s="70"/>
      <c r="M380" s="69"/>
      <c r="N380" s="70"/>
      <c r="O380" s="69"/>
      <c r="P380" s="71">
        <v>23144.79</v>
      </c>
      <c r="GO380" s="50"/>
      <c r="GP380" s="50"/>
      <c r="GQ380" s="50"/>
      <c r="GR380" s="50"/>
      <c r="GS380" s="50"/>
      <c r="GT380" s="50"/>
      <c r="GU380" s="50"/>
      <c r="GW380" s="8"/>
      <c r="GX380" s="8"/>
      <c r="GY380" s="50"/>
      <c r="GZ380" s="8" t="s">
        <v>104</v>
      </c>
      <c r="HA380" s="50"/>
      <c r="HC380" s="138"/>
      <c r="HD380" s="138"/>
      <c r="HE380" s="138"/>
      <c r="HF380" s="138"/>
      <c r="HG380" s="138"/>
      <c r="HH380" s="141"/>
      <c r="HI380" s="141"/>
      <c r="HJ380" s="141"/>
      <c r="HK380" s="141"/>
      <c r="HL380" s="138"/>
      <c r="HM380" s="141"/>
      <c r="HN380" s="138"/>
    </row>
    <row r="381" spans="1:222" s="1" customFormat="1" ht="23.25">
      <c r="A381" s="78"/>
      <c r="B381" s="67" t="s">
        <v>3029</v>
      </c>
      <c r="C381" s="581" t="s">
        <v>3030</v>
      </c>
      <c r="D381" s="581"/>
      <c r="E381" s="581"/>
      <c r="F381" s="581"/>
      <c r="G381" s="581"/>
      <c r="H381" s="68" t="s">
        <v>103</v>
      </c>
      <c r="I381" s="82">
        <v>75</v>
      </c>
      <c r="J381" s="69"/>
      <c r="K381" s="82">
        <v>75</v>
      </c>
      <c r="L381" s="70"/>
      <c r="M381" s="69"/>
      <c r="N381" s="70"/>
      <c r="O381" s="69"/>
      <c r="P381" s="71">
        <v>17358.59</v>
      </c>
      <c r="GO381" s="50"/>
      <c r="GP381" s="50"/>
      <c r="GQ381" s="50"/>
      <c r="GR381" s="50"/>
      <c r="GS381" s="50"/>
      <c r="GT381" s="50"/>
      <c r="GU381" s="50"/>
      <c r="GW381" s="8"/>
      <c r="GX381" s="8"/>
      <c r="GY381" s="50"/>
      <c r="GZ381" s="8" t="s">
        <v>3030</v>
      </c>
      <c r="HA381" s="50"/>
      <c r="HC381" s="138"/>
      <c r="HD381" s="138"/>
      <c r="HE381" s="138"/>
      <c r="HF381" s="138"/>
      <c r="HG381" s="138"/>
      <c r="HH381" s="141"/>
      <c r="HI381" s="141"/>
      <c r="HJ381" s="141"/>
      <c r="HK381" s="141"/>
      <c r="HL381" s="138"/>
      <c r="HM381" s="141"/>
      <c r="HN381" s="138"/>
    </row>
    <row r="382" spans="1:222" s="1" customFormat="1" ht="23.25">
      <c r="A382" s="78"/>
      <c r="B382" s="67" t="s">
        <v>3031</v>
      </c>
      <c r="C382" s="581" t="s">
        <v>3032</v>
      </c>
      <c r="D382" s="581"/>
      <c r="E382" s="581"/>
      <c r="F382" s="581"/>
      <c r="G382" s="581"/>
      <c r="H382" s="68" t="s">
        <v>103</v>
      </c>
      <c r="I382" s="82">
        <v>36</v>
      </c>
      <c r="J382" s="69"/>
      <c r="K382" s="82">
        <v>36</v>
      </c>
      <c r="L382" s="70"/>
      <c r="M382" s="69"/>
      <c r="N382" s="70"/>
      <c r="O382" s="69"/>
      <c r="P382" s="71">
        <v>8332.1200000000008</v>
      </c>
      <c r="GO382" s="50"/>
      <c r="GP382" s="50"/>
      <c r="GQ382" s="50"/>
      <c r="GR382" s="50"/>
      <c r="GS382" s="50"/>
      <c r="GT382" s="50"/>
      <c r="GU382" s="50"/>
      <c r="GW382" s="8"/>
      <c r="GX382" s="8"/>
      <c r="GY382" s="50"/>
      <c r="GZ382" s="8" t="s">
        <v>3032</v>
      </c>
      <c r="HA382" s="50"/>
      <c r="HC382" s="138"/>
      <c r="HD382" s="138"/>
      <c r="HE382" s="138"/>
      <c r="HF382" s="138"/>
      <c r="HG382" s="138"/>
      <c r="HH382" s="141"/>
      <c r="HI382" s="141"/>
      <c r="HJ382" s="141"/>
      <c r="HK382" s="141"/>
      <c r="HL382" s="138"/>
      <c r="HM382" s="141"/>
      <c r="HN382" s="138"/>
    </row>
    <row r="383" spans="1:222" s="1" customFormat="1" ht="15">
      <c r="A383" s="84"/>
      <c r="B383" s="85"/>
      <c r="C383" s="579" t="s">
        <v>109</v>
      </c>
      <c r="D383" s="579"/>
      <c r="E383" s="579"/>
      <c r="F383" s="579"/>
      <c r="G383" s="579"/>
      <c r="H383" s="53"/>
      <c r="I383" s="54"/>
      <c r="J383" s="54"/>
      <c r="K383" s="54"/>
      <c r="L383" s="57"/>
      <c r="M383" s="54"/>
      <c r="N383" s="80">
        <v>24417.75</v>
      </c>
      <c r="O383" s="54"/>
      <c r="P383" s="81">
        <v>48835.5</v>
      </c>
      <c r="GO383" s="50"/>
      <c r="GP383" s="50"/>
      <c r="GQ383" s="50"/>
      <c r="GR383" s="50"/>
      <c r="GS383" s="50"/>
      <c r="GT383" s="50"/>
      <c r="GU383" s="50"/>
      <c r="GW383" s="8"/>
      <c r="GX383" s="8"/>
      <c r="GY383" s="50"/>
      <c r="GZ383" s="8"/>
      <c r="HA383" s="50" t="s">
        <v>109</v>
      </c>
      <c r="HC383" s="138"/>
      <c r="HD383" s="138"/>
      <c r="HE383" s="138"/>
      <c r="HF383" s="138"/>
      <c r="HG383" s="138"/>
      <c r="HH383" s="141"/>
      <c r="HI383" s="141"/>
      <c r="HJ383" s="141"/>
      <c r="HK383" s="141"/>
      <c r="HL383" s="138"/>
      <c r="HM383" s="141"/>
      <c r="HN383" s="138"/>
    </row>
    <row r="384" spans="1:222" s="1" customFormat="1" ht="0.75" customHeight="1">
      <c r="A384" s="86"/>
      <c r="B384" s="87"/>
      <c r="C384" s="87"/>
      <c r="D384" s="87"/>
      <c r="E384" s="87"/>
      <c r="F384" s="87"/>
      <c r="G384" s="87"/>
      <c r="H384" s="88"/>
      <c r="I384" s="89"/>
      <c r="J384" s="89"/>
      <c r="K384" s="89"/>
      <c r="L384" s="90"/>
      <c r="M384" s="89"/>
      <c r="N384" s="90"/>
      <c r="O384" s="89"/>
      <c r="P384" s="91"/>
      <c r="GO384" s="50"/>
      <c r="GP384" s="50"/>
      <c r="GQ384" s="50"/>
      <c r="GR384" s="50"/>
      <c r="GS384" s="50"/>
      <c r="GT384" s="50"/>
      <c r="GU384" s="50"/>
      <c r="GW384" s="8"/>
      <c r="GX384" s="8"/>
      <c r="GY384" s="50"/>
      <c r="GZ384" s="8"/>
      <c r="HA384" s="50"/>
      <c r="HC384" s="138"/>
      <c r="HD384" s="138"/>
      <c r="HE384" s="138"/>
      <c r="HF384" s="138"/>
      <c r="HG384" s="138"/>
      <c r="HH384" s="141"/>
      <c r="HI384" s="141"/>
      <c r="HJ384" s="141"/>
      <c r="HK384" s="141"/>
      <c r="HL384" s="138"/>
      <c r="HM384" s="141"/>
      <c r="HN384" s="138"/>
    </row>
    <row r="385" spans="1:222" s="1" customFormat="1" ht="22.5">
      <c r="A385" s="51" t="s">
        <v>417</v>
      </c>
      <c r="B385" s="52" t="s">
        <v>3060</v>
      </c>
      <c r="C385" s="580" t="s">
        <v>3061</v>
      </c>
      <c r="D385" s="580"/>
      <c r="E385" s="580"/>
      <c r="F385" s="580"/>
      <c r="G385" s="580"/>
      <c r="H385" s="53" t="s">
        <v>3035</v>
      </c>
      <c r="I385" s="54">
        <v>6</v>
      </c>
      <c r="J385" s="55">
        <v>1</v>
      </c>
      <c r="K385" s="55">
        <v>6</v>
      </c>
      <c r="L385" s="57"/>
      <c r="M385" s="54"/>
      <c r="N385" s="57"/>
      <c r="O385" s="54"/>
      <c r="P385" s="58"/>
      <c r="Q385" s="59"/>
      <c r="R385" s="60"/>
      <c r="GO385" s="50"/>
      <c r="GP385" s="50"/>
      <c r="GQ385" s="50" t="s">
        <v>3061</v>
      </c>
      <c r="GR385" s="50" t="s">
        <v>6</v>
      </c>
      <c r="GS385" s="50" t="s">
        <v>6</v>
      </c>
      <c r="GT385" s="50" t="s">
        <v>6</v>
      </c>
      <c r="GU385" s="50" t="s">
        <v>6</v>
      </c>
      <c r="GW385" s="8"/>
      <c r="GX385" s="8"/>
      <c r="GY385" s="50"/>
      <c r="GZ385" s="8"/>
      <c r="HA385" s="50"/>
      <c r="HC385" s="138"/>
      <c r="HD385" s="138"/>
      <c r="HE385" s="138"/>
      <c r="HF385" s="138"/>
      <c r="HG385" s="138"/>
      <c r="HH385" s="141"/>
      <c r="HI385" s="141"/>
      <c r="HJ385" s="141"/>
      <c r="HK385" s="141"/>
      <c r="HL385" s="138"/>
      <c r="HM385" s="141"/>
      <c r="HN385" s="138"/>
    </row>
    <row r="386" spans="1:222" s="1" customFormat="1" ht="15">
      <c r="A386" s="61"/>
      <c r="B386" s="62"/>
      <c r="C386" s="578" t="s">
        <v>3059</v>
      </c>
      <c r="D386" s="578"/>
      <c r="E386" s="578"/>
      <c r="F386" s="578"/>
      <c r="G386" s="578"/>
      <c r="H386" s="578"/>
      <c r="I386" s="578"/>
      <c r="J386" s="578"/>
      <c r="K386" s="578"/>
      <c r="L386" s="578"/>
      <c r="M386" s="578"/>
      <c r="N386" s="578"/>
      <c r="O386" s="578"/>
      <c r="P386" s="585"/>
      <c r="GO386" s="50"/>
      <c r="GP386" s="50"/>
      <c r="GQ386" s="50"/>
      <c r="GR386" s="50"/>
      <c r="GS386" s="50"/>
      <c r="GT386" s="50"/>
      <c r="GU386" s="50"/>
      <c r="GW386" s="8"/>
      <c r="GX386" s="8"/>
      <c r="GY386" s="50"/>
      <c r="GZ386" s="8"/>
      <c r="HA386" s="50"/>
      <c r="HB386" s="63" t="s">
        <v>3059</v>
      </c>
      <c r="HC386" s="138"/>
      <c r="HD386" s="138"/>
      <c r="HE386" s="138"/>
      <c r="HF386" s="138"/>
      <c r="HG386" s="138"/>
      <c r="HH386" s="141"/>
      <c r="HI386" s="141"/>
      <c r="HJ386" s="141"/>
      <c r="HK386" s="141"/>
      <c r="HL386" s="138"/>
      <c r="HM386" s="141"/>
      <c r="HN386" s="138"/>
    </row>
    <row r="387" spans="1:222" s="1" customFormat="1" ht="15">
      <c r="A387" s="64"/>
      <c r="B387" s="65" t="s">
        <v>3023</v>
      </c>
      <c r="C387" s="572" t="s">
        <v>3024</v>
      </c>
      <c r="D387" s="572"/>
      <c r="E387" s="572"/>
      <c r="F387" s="572"/>
      <c r="G387" s="572"/>
      <c r="H387" s="572"/>
      <c r="I387" s="572"/>
      <c r="J387" s="572"/>
      <c r="K387" s="572"/>
      <c r="L387" s="572"/>
      <c r="M387" s="572"/>
      <c r="N387" s="572"/>
      <c r="O387" s="572"/>
      <c r="P387" s="587"/>
      <c r="GO387" s="50"/>
      <c r="GP387" s="50"/>
      <c r="GQ387" s="50"/>
      <c r="GR387" s="50"/>
      <c r="GS387" s="50"/>
      <c r="GT387" s="50"/>
      <c r="GU387" s="50"/>
      <c r="GV387" s="63" t="s">
        <v>3024</v>
      </c>
      <c r="GW387" s="8"/>
      <c r="GX387" s="8"/>
      <c r="GY387" s="50"/>
      <c r="GZ387" s="8"/>
      <c r="HA387" s="50"/>
      <c r="HC387" s="138"/>
      <c r="HD387" s="138"/>
      <c r="HE387" s="138"/>
      <c r="HF387" s="138"/>
      <c r="HG387" s="138"/>
      <c r="HH387" s="141"/>
      <c r="HI387" s="141"/>
      <c r="HJ387" s="141"/>
      <c r="HK387" s="141"/>
      <c r="HL387" s="138"/>
      <c r="HM387" s="141"/>
      <c r="HN387" s="138"/>
    </row>
    <row r="388" spans="1:222" s="1" customFormat="1" ht="22.5">
      <c r="A388" s="64"/>
      <c r="B388" s="65" t="s">
        <v>3025</v>
      </c>
      <c r="C388" s="572" t="s">
        <v>3026</v>
      </c>
      <c r="D388" s="572"/>
      <c r="E388" s="572"/>
      <c r="F388" s="572"/>
      <c r="G388" s="572"/>
      <c r="H388" s="572"/>
      <c r="I388" s="572"/>
      <c r="J388" s="572"/>
      <c r="K388" s="572"/>
      <c r="L388" s="572"/>
      <c r="M388" s="572"/>
      <c r="N388" s="572"/>
      <c r="O388" s="572"/>
      <c r="P388" s="587"/>
      <c r="GO388" s="50"/>
      <c r="GP388" s="50"/>
      <c r="GQ388" s="50"/>
      <c r="GR388" s="50"/>
      <c r="GS388" s="50"/>
      <c r="GT388" s="50"/>
      <c r="GU388" s="50"/>
      <c r="GV388" s="63" t="s">
        <v>3026</v>
      </c>
      <c r="GW388" s="8"/>
      <c r="GX388" s="8"/>
      <c r="GY388" s="50"/>
      <c r="GZ388" s="8"/>
      <c r="HA388" s="50"/>
      <c r="HC388" s="138"/>
      <c r="HD388" s="138"/>
      <c r="HE388" s="138"/>
      <c r="HF388" s="138"/>
      <c r="HG388" s="138"/>
      <c r="HH388" s="141"/>
      <c r="HI388" s="141"/>
      <c r="HJ388" s="141"/>
      <c r="HK388" s="141"/>
      <c r="HL388" s="138"/>
      <c r="HM388" s="141"/>
      <c r="HN388" s="138"/>
    </row>
    <row r="389" spans="1:222" s="1" customFormat="1" ht="15">
      <c r="A389" s="66"/>
      <c r="B389" s="67" t="s">
        <v>58</v>
      </c>
      <c r="C389" s="581" t="s">
        <v>66</v>
      </c>
      <c r="D389" s="581"/>
      <c r="E389" s="581"/>
      <c r="F389" s="581"/>
      <c r="G389" s="581"/>
      <c r="H389" s="68" t="s">
        <v>67</v>
      </c>
      <c r="I389" s="69"/>
      <c r="J389" s="69"/>
      <c r="K389" s="128">
        <v>9.3312000000000008</v>
      </c>
      <c r="L389" s="70"/>
      <c r="M389" s="69"/>
      <c r="N389" s="70"/>
      <c r="O389" s="69"/>
      <c r="P389" s="71">
        <v>9953.09</v>
      </c>
      <c r="GO389" s="50"/>
      <c r="GP389" s="50"/>
      <c r="GQ389" s="50"/>
      <c r="GR389" s="50"/>
      <c r="GS389" s="50"/>
      <c r="GT389" s="50"/>
      <c r="GU389" s="50"/>
      <c r="GW389" s="8" t="s">
        <v>66</v>
      </c>
      <c r="GX389" s="8"/>
      <c r="GY389" s="50"/>
      <c r="GZ389" s="8"/>
      <c r="HA389" s="50"/>
      <c r="HC389" s="138"/>
      <c r="HD389" s="138"/>
      <c r="HE389" s="138"/>
      <c r="HF389" s="138"/>
      <c r="HG389" s="138"/>
      <c r="HH389" s="141"/>
      <c r="HI389" s="141"/>
      <c r="HJ389" s="141"/>
      <c r="HK389" s="141"/>
      <c r="HL389" s="138"/>
      <c r="HM389" s="141"/>
      <c r="HN389" s="138"/>
    </row>
    <row r="390" spans="1:222" s="1" customFormat="1" ht="15">
      <c r="A390" s="73"/>
      <c r="B390" s="67" t="s">
        <v>3037</v>
      </c>
      <c r="C390" s="581" t="s">
        <v>3038</v>
      </c>
      <c r="D390" s="581"/>
      <c r="E390" s="581"/>
      <c r="F390" s="581"/>
      <c r="G390" s="581"/>
      <c r="H390" s="68" t="s">
        <v>67</v>
      </c>
      <c r="I390" s="96">
        <v>0.97</v>
      </c>
      <c r="J390" s="96">
        <v>0.64</v>
      </c>
      <c r="K390" s="128">
        <v>3.7248000000000001</v>
      </c>
      <c r="L390" s="129"/>
      <c r="M390" s="130"/>
      <c r="N390" s="77">
        <v>916.47</v>
      </c>
      <c r="O390" s="69"/>
      <c r="P390" s="71">
        <v>3413.67</v>
      </c>
      <c r="GO390" s="50"/>
      <c r="GP390" s="50"/>
      <c r="GQ390" s="50"/>
      <c r="GR390" s="50"/>
      <c r="GS390" s="50"/>
      <c r="GT390" s="50"/>
      <c r="GU390" s="50"/>
      <c r="GW390" s="8"/>
      <c r="GX390" s="8" t="s">
        <v>3038</v>
      </c>
      <c r="GY390" s="50"/>
      <c r="GZ390" s="8"/>
      <c r="HA390" s="50"/>
      <c r="HC390" s="138"/>
      <c r="HD390" s="138"/>
      <c r="HE390" s="138"/>
      <c r="HF390" s="138"/>
      <c r="HG390" s="138"/>
      <c r="HH390" s="141"/>
      <c r="HI390" s="141"/>
      <c r="HJ390" s="141"/>
      <c r="HK390" s="141"/>
      <c r="HL390" s="138"/>
      <c r="HM390" s="141"/>
      <c r="HN390" s="138"/>
    </row>
    <row r="391" spans="1:222" s="1" customFormat="1" ht="15">
      <c r="A391" s="73"/>
      <c r="B391" s="67" t="s">
        <v>2561</v>
      </c>
      <c r="C391" s="581" t="s">
        <v>2562</v>
      </c>
      <c r="D391" s="581"/>
      <c r="E391" s="581"/>
      <c r="F391" s="581"/>
      <c r="G391" s="581"/>
      <c r="H391" s="68" t="s">
        <v>67</v>
      </c>
      <c r="I391" s="96">
        <v>1.46</v>
      </c>
      <c r="J391" s="96">
        <v>0.64</v>
      </c>
      <c r="K391" s="128">
        <v>5.6063999999999998</v>
      </c>
      <c r="L391" s="129"/>
      <c r="M391" s="130"/>
      <c r="N391" s="77">
        <v>1166.42</v>
      </c>
      <c r="O391" s="69"/>
      <c r="P391" s="71">
        <v>6539.42</v>
      </c>
      <c r="GO391" s="50"/>
      <c r="GP391" s="50"/>
      <c r="GQ391" s="50"/>
      <c r="GR391" s="50"/>
      <c r="GS391" s="50"/>
      <c r="GT391" s="50"/>
      <c r="GU391" s="50"/>
      <c r="GW391" s="8"/>
      <c r="GX391" s="8" t="s">
        <v>2562</v>
      </c>
      <c r="GY391" s="50"/>
      <c r="GZ391" s="8"/>
      <c r="HA391" s="50"/>
      <c r="HC391" s="138"/>
      <c r="HD391" s="138"/>
      <c r="HE391" s="138"/>
      <c r="HF391" s="138"/>
      <c r="HG391" s="138"/>
      <c r="HH391" s="141"/>
      <c r="HI391" s="141"/>
      <c r="HJ391" s="141"/>
      <c r="HK391" s="141"/>
      <c r="HL391" s="138"/>
      <c r="HM391" s="141"/>
      <c r="HN391" s="138"/>
    </row>
    <row r="392" spans="1:222" s="1" customFormat="1" ht="15">
      <c r="A392" s="79"/>
      <c r="B392" s="65"/>
      <c r="C392" s="579" t="s">
        <v>99</v>
      </c>
      <c r="D392" s="579"/>
      <c r="E392" s="579"/>
      <c r="F392" s="579"/>
      <c r="G392" s="579"/>
      <c r="H392" s="53"/>
      <c r="I392" s="54"/>
      <c r="J392" s="54"/>
      <c r="K392" s="54"/>
      <c r="L392" s="57"/>
      <c r="M392" s="54"/>
      <c r="N392" s="80"/>
      <c r="O392" s="54"/>
      <c r="P392" s="81">
        <v>9953.09</v>
      </c>
      <c r="GO392" s="50"/>
      <c r="GP392" s="50"/>
      <c r="GQ392" s="50"/>
      <c r="GR392" s="50"/>
      <c r="GS392" s="50"/>
      <c r="GT392" s="50"/>
      <c r="GU392" s="50"/>
      <c r="GW392" s="8"/>
      <c r="GX392" s="8"/>
      <c r="GY392" s="50" t="s">
        <v>99</v>
      </c>
      <c r="GZ392" s="8"/>
      <c r="HA392" s="50"/>
      <c r="HC392" s="138"/>
      <c r="HD392" s="138"/>
      <c r="HE392" s="138"/>
      <c r="HF392" s="138"/>
      <c r="HG392" s="138"/>
      <c r="HH392" s="141"/>
      <c r="HI392" s="141"/>
      <c r="HJ392" s="141"/>
      <c r="HK392" s="141"/>
      <c r="HL392" s="138"/>
      <c r="HM392" s="141"/>
      <c r="HN392" s="138"/>
    </row>
    <row r="393" spans="1:222" s="1" customFormat="1" ht="15">
      <c r="A393" s="78"/>
      <c r="B393" s="67"/>
      <c r="C393" s="581" t="s">
        <v>104</v>
      </c>
      <c r="D393" s="581"/>
      <c r="E393" s="581"/>
      <c r="F393" s="581"/>
      <c r="G393" s="581"/>
      <c r="H393" s="68"/>
      <c r="I393" s="69"/>
      <c r="J393" s="69"/>
      <c r="K393" s="69"/>
      <c r="L393" s="70"/>
      <c r="M393" s="69"/>
      <c r="N393" s="70"/>
      <c r="O393" s="69"/>
      <c r="P393" s="71">
        <v>9953.09</v>
      </c>
      <c r="GO393" s="50"/>
      <c r="GP393" s="50"/>
      <c r="GQ393" s="50"/>
      <c r="GR393" s="50"/>
      <c r="GS393" s="50"/>
      <c r="GT393" s="50"/>
      <c r="GU393" s="50"/>
      <c r="GW393" s="8"/>
      <c r="GX393" s="8"/>
      <c r="GY393" s="50"/>
      <c r="GZ393" s="8" t="s">
        <v>104</v>
      </c>
      <c r="HA393" s="50"/>
      <c r="HC393" s="138"/>
      <c r="HD393" s="138"/>
      <c r="HE393" s="138"/>
      <c r="HF393" s="138"/>
      <c r="HG393" s="138"/>
      <c r="HH393" s="141"/>
      <c r="HI393" s="141"/>
      <c r="HJ393" s="141"/>
      <c r="HK393" s="141"/>
      <c r="HL393" s="138"/>
      <c r="HM393" s="141"/>
      <c r="HN393" s="138"/>
    </row>
    <row r="394" spans="1:222" s="1" customFormat="1" ht="23.25">
      <c r="A394" s="78"/>
      <c r="B394" s="67" t="s">
        <v>3029</v>
      </c>
      <c r="C394" s="581" t="s">
        <v>3030</v>
      </c>
      <c r="D394" s="581"/>
      <c r="E394" s="581"/>
      <c r="F394" s="581"/>
      <c r="G394" s="581"/>
      <c r="H394" s="68" t="s">
        <v>103</v>
      </c>
      <c r="I394" s="82">
        <v>75</v>
      </c>
      <c r="J394" s="69"/>
      <c r="K394" s="82">
        <v>75</v>
      </c>
      <c r="L394" s="70"/>
      <c r="M394" s="69"/>
      <c r="N394" s="70"/>
      <c r="O394" s="69"/>
      <c r="P394" s="71">
        <v>7464.82</v>
      </c>
      <c r="GO394" s="50"/>
      <c r="GP394" s="50"/>
      <c r="GQ394" s="50"/>
      <c r="GR394" s="50"/>
      <c r="GS394" s="50"/>
      <c r="GT394" s="50"/>
      <c r="GU394" s="50"/>
      <c r="GW394" s="8"/>
      <c r="GX394" s="8"/>
      <c r="GY394" s="50"/>
      <c r="GZ394" s="8" t="s">
        <v>3030</v>
      </c>
      <c r="HA394" s="50"/>
      <c r="HC394" s="138"/>
      <c r="HD394" s="138"/>
      <c r="HE394" s="138"/>
      <c r="HF394" s="138"/>
      <c r="HG394" s="138"/>
      <c r="HH394" s="141"/>
      <c r="HI394" s="141"/>
      <c r="HJ394" s="141"/>
      <c r="HK394" s="141"/>
      <c r="HL394" s="138"/>
      <c r="HM394" s="141"/>
      <c r="HN394" s="138"/>
    </row>
    <row r="395" spans="1:222" s="1" customFormat="1" ht="23.25">
      <c r="A395" s="78"/>
      <c r="B395" s="67" t="s">
        <v>3031</v>
      </c>
      <c r="C395" s="581" t="s">
        <v>3032</v>
      </c>
      <c r="D395" s="581"/>
      <c r="E395" s="581"/>
      <c r="F395" s="581"/>
      <c r="G395" s="581"/>
      <c r="H395" s="68" t="s">
        <v>103</v>
      </c>
      <c r="I395" s="82">
        <v>36</v>
      </c>
      <c r="J395" s="69"/>
      <c r="K395" s="82">
        <v>36</v>
      </c>
      <c r="L395" s="70"/>
      <c r="M395" s="69"/>
      <c r="N395" s="70"/>
      <c r="O395" s="69"/>
      <c r="P395" s="71">
        <v>3583.11</v>
      </c>
      <c r="GO395" s="50"/>
      <c r="GP395" s="50"/>
      <c r="GQ395" s="50"/>
      <c r="GR395" s="50"/>
      <c r="GS395" s="50"/>
      <c r="GT395" s="50"/>
      <c r="GU395" s="50"/>
      <c r="GW395" s="8"/>
      <c r="GX395" s="8"/>
      <c r="GY395" s="50"/>
      <c r="GZ395" s="8" t="s">
        <v>3032</v>
      </c>
      <c r="HA395" s="50"/>
      <c r="HC395" s="138"/>
      <c r="HD395" s="138"/>
      <c r="HE395" s="138"/>
      <c r="HF395" s="138"/>
      <c r="HG395" s="138"/>
      <c r="HH395" s="141"/>
      <c r="HI395" s="141"/>
      <c r="HJ395" s="141"/>
      <c r="HK395" s="141"/>
      <c r="HL395" s="138"/>
      <c r="HM395" s="141"/>
      <c r="HN395" s="138"/>
    </row>
    <row r="396" spans="1:222" s="1" customFormat="1" ht="15">
      <c r="A396" s="84"/>
      <c r="B396" s="85"/>
      <c r="C396" s="579" t="s">
        <v>109</v>
      </c>
      <c r="D396" s="579"/>
      <c r="E396" s="579"/>
      <c r="F396" s="579"/>
      <c r="G396" s="579"/>
      <c r="H396" s="53"/>
      <c r="I396" s="54"/>
      <c r="J396" s="54"/>
      <c r="K396" s="54"/>
      <c r="L396" s="57"/>
      <c r="M396" s="54"/>
      <c r="N396" s="80">
        <v>3500.17</v>
      </c>
      <c r="O396" s="54"/>
      <c r="P396" s="81">
        <v>21001.02</v>
      </c>
      <c r="GO396" s="50"/>
      <c r="GP396" s="50"/>
      <c r="GQ396" s="50"/>
      <c r="GR396" s="50"/>
      <c r="GS396" s="50"/>
      <c r="GT396" s="50"/>
      <c r="GU396" s="50"/>
      <c r="GW396" s="8"/>
      <c r="GX396" s="8"/>
      <c r="GY396" s="50"/>
      <c r="GZ396" s="8"/>
      <c r="HA396" s="50" t="s">
        <v>109</v>
      </c>
      <c r="HC396" s="138"/>
      <c r="HD396" s="138"/>
      <c r="HE396" s="138"/>
      <c r="HF396" s="138"/>
      <c r="HG396" s="138"/>
      <c r="HH396" s="141"/>
      <c r="HI396" s="141"/>
      <c r="HJ396" s="141"/>
      <c r="HK396" s="141"/>
      <c r="HL396" s="138"/>
      <c r="HM396" s="141"/>
      <c r="HN396" s="138"/>
    </row>
    <row r="397" spans="1:222" s="1" customFormat="1" ht="0.75" customHeight="1">
      <c r="A397" s="86"/>
      <c r="B397" s="87"/>
      <c r="C397" s="87"/>
      <c r="D397" s="87"/>
      <c r="E397" s="87"/>
      <c r="F397" s="87"/>
      <c r="G397" s="87"/>
      <c r="H397" s="88"/>
      <c r="I397" s="89"/>
      <c r="J397" s="89"/>
      <c r="K397" s="89"/>
      <c r="L397" s="90"/>
      <c r="M397" s="89"/>
      <c r="N397" s="90"/>
      <c r="O397" s="89"/>
      <c r="P397" s="91"/>
      <c r="GO397" s="50"/>
      <c r="GP397" s="50"/>
      <c r="GQ397" s="50"/>
      <c r="GR397" s="50"/>
      <c r="GS397" s="50"/>
      <c r="GT397" s="50"/>
      <c r="GU397" s="50"/>
      <c r="GW397" s="8"/>
      <c r="GX397" s="8"/>
      <c r="GY397" s="50"/>
      <c r="GZ397" s="8"/>
      <c r="HA397" s="50"/>
      <c r="HC397" s="138"/>
      <c r="HD397" s="138"/>
      <c r="HE397" s="138"/>
      <c r="HF397" s="138"/>
      <c r="HG397" s="138"/>
      <c r="HH397" s="141"/>
      <c r="HI397" s="141"/>
      <c r="HJ397" s="141"/>
      <c r="HK397" s="141"/>
      <c r="HL397" s="138"/>
      <c r="HM397" s="141"/>
      <c r="HN397" s="138"/>
    </row>
    <row r="398" spans="1:222" s="1" customFormat="1" ht="22.5">
      <c r="A398" s="51" t="s">
        <v>421</v>
      </c>
      <c r="B398" s="52" t="s">
        <v>3062</v>
      </c>
      <c r="C398" s="580" t="s">
        <v>3063</v>
      </c>
      <c r="D398" s="580"/>
      <c r="E398" s="580"/>
      <c r="F398" s="580"/>
      <c r="G398" s="580"/>
      <c r="H398" s="53" t="s">
        <v>3035</v>
      </c>
      <c r="I398" s="54">
        <v>6</v>
      </c>
      <c r="J398" s="55">
        <v>1</v>
      </c>
      <c r="K398" s="55">
        <v>6</v>
      </c>
      <c r="L398" s="57"/>
      <c r="M398" s="54"/>
      <c r="N398" s="57"/>
      <c r="O398" s="54"/>
      <c r="P398" s="58"/>
      <c r="Q398" s="59"/>
      <c r="R398" s="60"/>
      <c r="GO398" s="50"/>
      <c r="GP398" s="50"/>
      <c r="GQ398" s="50" t="s">
        <v>3063</v>
      </c>
      <c r="GR398" s="50" t="s">
        <v>6</v>
      </c>
      <c r="GS398" s="50" t="s">
        <v>6</v>
      </c>
      <c r="GT398" s="50" t="s">
        <v>6</v>
      </c>
      <c r="GU398" s="50" t="s">
        <v>6</v>
      </c>
      <c r="GW398" s="8"/>
      <c r="GX398" s="8"/>
      <c r="GY398" s="50"/>
      <c r="GZ398" s="8"/>
      <c r="HA398" s="50"/>
      <c r="HC398" s="138"/>
      <c r="HD398" s="138"/>
      <c r="HE398" s="138"/>
      <c r="HF398" s="138"/>
      <c r="HG398" s="138"/>
      <c r="HH398" s="141"/>
      <c r="HI398" s="141"/>
      <c r="HJ398" s="141"/>
      <c r="HK398" s="141"/>
      <c r="HL398" s="138"/>
      <c r="HM398" s="141"/>
      <c r="HN398" s="138"/>
    </row>
    <row r="399" spans="1:222" s="1" customFormat="1" ht="15">
      <c r="A399" s="61"/>
      <c r="B399" s="62"/>
      <c r="C399" s="578" t="s">
        <v>3059</v>
      </c>
      <c r="D399" s="578"/>
      <c r="E399" s="578"/>
      <c r="F399" s="578"/>
      <c r="G399" s="578"/>
      <c r="H399" s="578"/>
      <c r="I399" s="578"/>
      <c r="J399" s="578"/>
      <c r="K399" s="578"/>
      <c r="L399" s="578"/>
      <c r="M399" s="578"/>
      <c r="N399" s="578"/>
      <c r="O399" s="578"/>
      <c r="P399" s="585"/>
      <c r="GO399" s="50"/>
      <c r="GP399" s="50"/>
      <c r="GQ399" s="50"/>
      <c r="GR399" s="50"/>
      <c r="GS399" s="50"/>
      <c r="GT399" s="50"/>
      <c r="GU399" s="50"/>
      <c r="GW399" s="8"/>
      <c r="GX399" s="8"/>
      <c r="GY399" s="50"/>
      <c r="GZ399" s="8"/>
      <c r="HA399" s="50"/>
      <c r="HB399" s="63" t="s">
        <v>3059</v>
      </c>
      <c r="HC399" s="138"/>
      <c r="HD399" s="138"/>
      <c r="HE399" s="138"/>
      <c r="HF399" s="138"/>
      <c r="HG399" s="138"/>
      <c r="HH399" s="141"/>
      <c r="HI399" s="141"/>
      <c r="HJ399" s="141"/>
      <c r="HK399" s="141"/>
      <c r="HL399" s="138"/>
      <c r="HM399" s="141"/>
      <c r="HN399" s="138"/>
    </row>
    <row r="400" spans="1:222" s="1" customFormat="1" ht="15">
      <c r="A400" s="64"/>
      <c r="B400" s="65" t="s">
        <v>3023</v>
      </c>
      <c r="C400" s="572" t="s">
        <v>3024</v>
      </c>
      <c r="D400" s="572"/>
      <c r="E400" s="572"/>
      <c r="F400" s="572"/>
      <c r="G400" s="572"/>
      <c r="H400" s="572"/>
      <c r="I400" s="572"/>
      <c r="J400" s="572"/>
      <c r="K400" s="572"/>
      <c r="L400" s="572"/>
      <c r="M400" s="572"/>
      <c r="N400" s="572"/>
      <c r="O400" s="572"/>
      <c r="P400" s="587"/>
      <c r="GO400" s="50"/>
      <c r="GP400" s="50"/>
      <c r="GQ400" s="50"/>
      <c r="GR400" s="50"/>
      <c r="GS400" s="50"/>
      <c r="GT400" s="50"/>
      <c r="GU400" s="50"/>
      <c r="GV400" s="63" t="s">
        <v>3024</v>
      </c>
      <c r="GW400" s="8"/>
      <c r="GX400" s="8"/>
      <c r="GY400" s="50"/>
      <c r="GZ400" s="8"/>
      <c r="HA400" s="50"/>
      <c r="HC400" s="138"/>
      <c r="HD400" s="138"/>
      <c r="HE400" s="138"/>
      <c r="HF400" s="138"/>
      <c r="HG400" s="138"/>
      <c r="HH400" s="141"/>
      <c r="HI400" s="141"/>
      <c r="HJ400" s="141"/>
      <c r="HK400" s="141"/>
      <c r="HL400" s="138"/>
      <c r="HM400" s="141"/>
      <c r="HN400" s="138"/>
    </row>
    <row r="401" spans="1:222" s="1" customFormat="1" ht="22.5">
      <c r="A401" s="64"/>
      <c r="B401" s="65" t="s">
        <v>3025</v>
      </c>
      <c r="C401" s="572" t="s">
        <v>3026</v>
      </c>
      <c r="D401" s="572"/>
      <c r="E401" s="572"/>
      <c r="F401" s="572"/>
      <c r="G401" s="572"/>
      <c r="H401" s="572"/>
      <c r="I401" s="572"/>
      <c r="J401" s="572"/>
      <c r="K401" s="572"/>
      <c r="L401" s="572"/>
      <c r="M401" s="572"/>
      <c r="N401" s="572"/>
      <c r="O401" s="572"/>
      <c r="P401" s="587"/>
      <c r="GO401" s="50"/>
      <c r="GP401" s="50"/>
      <c r="GQ401" s="50"/>
      <c r="GR401" s="50"/>
      <c r="GS401" s="50"/>
      <c r="GT401" s="50"/>
      <c r="GU401" s="50"/>
      <c r="GV401" s="63" t="s">
        <v>3026</v>
      </c>
      <c r="GW401" s="8"/>
      <c r="GX401" s="8"/>
      <c r="GY401" s="50"/>
      <c r="GZ401" s="8"/>
      <c r="HA401" s="50"/>
      <c r="HC401" s="138"/>
      <c r="HD401" s="138"/>
      <c r="HE401" s="138"/>
      <c r="HF401" s="138"/>
      <c r="HG401" s="138"/>
      <c r="HH401" s="141"/>
      <c r="HI401" s="141"/>
      <c r="HJ401" s="141"/>
      <c r="HK401" s="141"/>
      <c r="HL401" s="138"/>
      <c r="HM401" s="141"/>
      <c r="HN401" s="138"/>
    </row>
    <row r="402" spans="1:222" s="1" customFormat="1" ht="15">
      <c r="A402" s="66"/>
      <c r="B402" s="67" t="s">
        <v>58</v>
      </c>
      <c r="C402" s="581" t="s">
        <v>66</v>
      </c>
      <c r="D402" s="581"/>
      <c r="E402" s="581"/>
      <c r="F402" s="581"/>
      <c r="G402" s="581"/>
      <c r="H402" s="68" t="s">
        <v>67</v>
      </c>
      <c r="I402" s="69"/>
      <c r="J402" s="69"/>
      <c r="K402" s="128">
        <v>6.2207999999999997</v>
      </c>
      <c r="L402" s="70"/>
      <c r="M402" s="69"/>
      <c r="N402" s="70"/>
      <c r="O402" s="69"/>
      <c r="P402" s="71">
        <v>6632.19</v>
      </c>
      <c r="GO402" s="50"/>
      <c r="GP402" s="50"/>
      <c r="GQ402" s="50"/>
      <c r="GR402" s="50"/>
      <c r="GS402" s="50"/>
      <c r="GT402" s="50"/>
      <c r="GU402" s="50"/>
      <c r="GW402" s="8" t="s">
        <v>66</v>
      </c>
      <c r="GX402" s="8"/>
      <c r="GY402" s="50"/>
      <c r="GZ402" s="8"/>
      <c r="HA402" s="50"/>
      <c r="HC402" s="138"/>
      <c r="HD402" s="138"/>
      <c r="HE402" s="138"/>
      <c r="HF402" s="138"/>
      <c r="HG402" s="138"/>
      <c r="HH402" s="141"/>
      <c r="HI402" s="141"/>
      <c r="HJ402" s="141"/>
      <c r="HK402" s="141"/>
      <c r="HL402" s="138"/>
      <c r="HM402" s="141"/>
      <c r="HN402" s="138"/>
    </row>
    <row r="403" spans="1:222" s="1" customFormat="1" ht="15">
      <c r="A403" s="73"/>
      <c r="B403" s="67" t="s">
        <v>3037</v>
      </c>
      <c r="C403" s="581" t="s">
        <v>3038</v>
      </c>
      <c r="D403" s="581"/>
      <c r="E403" s="581"/>
      <c r="F403" s="581"/>
      <c r="G403" s="581"/>
      <c r="H403" s="68" t="s">
        <v>67</v>
      </c>
      <c r="I403" s="96">
        <v>0.65</v>
      </c>
      <c r="J403" s="96">
        <v>0.64</v>
      </c>
      <c r="K403" s="127">
        <v>2.496</v>
      </c>
      <c r="L403" s="129"/>
      <c r="M403" s="130"/>
      <c r="N403" s="77">
        <v>916.47</v>
      </c>
      <c r="O403" s="69"/>
      <c r="P403" s="71">
        <v>2287.5100000000002</v>
      </c>
      <c r="GO403" s="50"/>
      <c r="GP403" s="50"/>
      <c r="GQ403" s="50"/>
      <c r="GR403" s="50"/>
      <c r="GS403" s="50"/>
      <c r="GT403" s="50"/>
      <c r="GU403" s="50"/>
      <c r="GW403" s="8"/>
      <c r="GX403" s="8" t="s">
        <v>3038</v>
      </c>
      <c r="GY403" s="50"/>
      <c r="GZ403" s="8"/>
      <c r="HA403" s="50"/>
      <c r="HC403" s="138"/>
      <c r="HD403" s="138"/>
      <c r="HE403" s="138"/>
      <c r="HF403" s="138"/>
      <c r="HG403" s="138"/>
      <c r="HH403" s="141"/>
      <c r="HI403" s="141"/>
      <c r="HJ403" s="141"/>
      <c r="HK403" s="141"/>
      <c r="HL403" s="138"/>
      <c r="HM403" s="141"/>
      <c r="HN403" s="138"/>
    </row>
    <row r="404" spans="1:222" s="1" customFormat="1" ht="15">
      <c r="A404" s="73"/>
      <c r="B404" s="67" t="s">
        <v>2561</v>
      </c>
      <c r="C404" s="581" t="s">
        <v>2562</v>
      </c>
      <c r="D404" s="581"/>
      <c r="E404" s="581"/>
      <c r="F404" s="581"/>
      <c r="G404" s="581"/>
      <c r="H404" s="68" t="s">
        <v>67</v>
      </c>
      <c r="I404" s="96">
        <v>0.97</v>
      </c>
      <c r="J404" s="96">
        <v>0.64</v>
      </c>
      <c r="K404" s="128">
        <v>3.7248000000000001</v>
      </c>
      <c r="L404" s="129"/>
      <c r="M404" s="130"/>
      <c r="N404" s="77">
        <v>1166.42</v>
      </c>
      <c r="O404" s="69"/>
      <c r="P404" s="71">
        <v>4344.68</v>
      </c>
      <c r="GO404" s="50"/>
      <c r="GP404" s="50"/>
      <c r="GQ404" s="50"/>
      <c r="GR404" s="50"/>
      <c r="GS404" s="50"/>
      <c r="GT404" s="50"/>
      <c r="GU404" s="50"/>
      <c r="GW404" s="8"/>
      <c r="GX404" s="8" t="s">
        <v>2562</v>
      </c>
      <c r="GY404" s="50"/>
      <c r="GZ404" s="8"/>
      <c r="HA404" s="50"/>
      <c r="HC404" s="138"/>
      <c r="HD404" s="138"/>
      <c r="HE404" s="138"/>
      <c r="HF404" s="138"/>
      <c r="HG404" s="138"/>
      <c r="HH404" s="141"/>
      <c r="HI404" s="141"/>
      <c r="HJ404" s="141"/>
      <c r="HK404" s="141"/>
      <c r="HL404" s="138"/>
      <c r="HM404" s="141"/>
      <c r="HN404" s="138"/>
    </row>
    <row r="405" spans="1:222" s="1" customFormat="1" ht="15">
      <c r="A405" s="79"/>
      <c r="B405" s="65"/>
      <c r="C405" s="579" t="s">
        <v>99</v>
      </c>
      <c r="D405" s="579"/>
      <c r="E405" s="579"/>
      <c r="F405" s="579"/>
      <c r="G405" s="579"/>
      <c r="H405" s="53"/>
      <c r="I405" s="54"/>
      <c r="J405" s="54"/>
      <c r="K405" s="54"/>
      <c r="L405" s="57"/>
      <c r="M405" s="54"/>
      <c r="N405" s="80"/>
      <c r="O405" s="54"/>
      <c r="P405" s="81">
        <v>6632.19</v>
      </c>
      <c r="GO405" s="50"/>
      <c r="GP405" s="50"/>
      <c r="GQ405" s="50"/>
      <c r="GR405" s="50"/>
      <c r="GS405" s="50"/>
      <c r="GT405" s="50"/>
      <c r="GU405" s="50"/>
      <c r="GW405" s="8"/>
      <c r="GX405" s="8"/>
      <c r="GY405" s="50" t="s">
        <v>99</v>
      </c>
      <c r="GZ405" s="8"/>
      <c r="HA405" s="50"/>
      <c r="HC405" s="138"/>
      <c r="HD405" s="138"/>
      <c r="HE405" s="138"/>
      <c r="HF405" s="138"/>
      <c r="HG405" s="138"/>
      <c r="HH405" s="141"/>
      <c r="HI405" s="141"/>
      <c r="HJ405" s="141"/>
      <c r="HK405" s="141"/>
      <c r="HL405" s="138"/>
      <c r="HM405" s="141"/>
      <c r="HN405" s="138"/>
    </row>
    <row r="406" spans="1:222" s="1" customFormat="1" ht="15">
      <c r="A406" s="78"/>
      <c r="B406" s="67"/>
      <c r="C406" s="581" t="s">
        <v>104</v>
      </c>
      <c r="D406" s="581"/>
      <c r="E406" s="581"/>
      <c r="F406" s="581"/>
      <c r="G406" s="581"/>
      <c r="H406" s="68"/>
      <c r="I406" s="69"/>
      <c r="J406" s="69"/>
      <c r="K406" s="69"/>
      <c r="L406" s="70"/>
      <c r="M406" s="69"/>
      <c r="N406" s="70"/>
      <c r="O406" s="69"/>
      <c r="P406" s="71">
        <v>6632.19</v>
      </c>
      <c r="GO406" s="50"/>
      <c r="GP406" s="50"/>
      <c r="GQ406" s="50"/>
      <c r="GR406" s="50"/>
      <c r="GS406" s="50"/>
      <c r="GT406" s="50"/>
      <c r="GU406" s="50"/>
      <c r="GW406" s="8"/>
      <c r="GX406" s="8"/>
      <c r="GY406" s="50"/>
      <c r="GZ406" s="8" t="s">
        <v>104</v>
      </c>
      <c r="HA406" s="50"/>
      <c r="HC406" s="138"/>
      <c r="HD406" s="138"/>
      <c r="HE406" s="138"/>
      <c r="HF406" s="138"/>
      <c r="HG406" s="138"/>
      <c r="HH406" s="141"/>
      <c r="HI406" s="141"/>
      <c r="HJ406" s="141"/>
      <c r="HK406" s="141"/>
      <c r="HL406" s="138"/>
      <c r="HM406" s="141"/>
      <c r="HN406" s="138"/>
    </row>
    <row r="407" spans="1:222" s="1" customFormat="1" ht="23.25">
      <c r="A407" s="78"/>
      <c r="B407" s="67" t="s">
        <v>3029</v>
      </c>
      <c r="C407" s="581" t="s">
        <v>3030</v>
      </c>
      <c r="D407" s="581"/>
      <c r="E407" s="581"/>
      <c r="F407" s="581"/>
      <c r="G407" s="581"/>
      <c r="H407" s="68" t="s">
        <v>103</v>
      </c>
      <c r="I407" s="82">
        <v>75</v>
      </c>
      <c r="J407" s="69"/>
      <c r="K407" s="82">
        <v>75</v>
      </c>
      <c r="L407" s="70"/>
      <c r="M407" s="69"/>
      <c r="N407" s="70"/>
      <c r="O407" s="69"/>
      <c r="P407" s="71">
        <v>4974.1400000000003</v>
      </c>
      <c r="GO407" s="50"/>
      <c r="GP407" s="50"/>
      <c r="GQ407" s="50"/>
      <c r="GR407" s="50"/>
      <c r="GS407" s="50"/>
      <c r="GT407" s="50"/>
      <c r="GU407" s="50"/>
      <c r="GW407" s="8"/>
      <c r="GX407" s="8"/>
      <c r="GY407" s="50"/>
      <c r="GZ407" s="8" t="s">
        <v>3030</v>
      </c>
      <c r="HA407" s="50"/>
      <c r="HC407" s="138"/>
      <c r="HD407" s="138"/>
      <c r="HE407" s="138"/>
      <c r="HF407" s="138"/>
      <c r="HG407" s="138"/>
      <c r="HH407" s="141"/>
      <c r="HI407" s="141"/>
      <c r="HJ407" s="141"/>
      <c r="HK407" s="141"/>
      <c r="HL407" s="138"/>
      <c r="HM407" s="141"/>
      <c r="HN407" s="138"/>
    </row>
    <row r="408" spans="1:222" s="1" customFormat="1" ht="23.25">
      <c r="A408" s="78"/>
      <c r="B408" s="67" t="s">
        <v>3031</v>
      </c>
      <c r="C408" s="581" t="s">
        <v>3032</v>
      </c>
      <c r="D408" s="581"/>
      <c r="E408" s="581"/>
      <c r="F408" s="581"/>
      <c r="G408" s="581"/>
      <c r="H408" s="68" t="s">
        <v>103</v>
      </c>
      <c r="I408" s="82">
        <v>36</v>
      </c>
      <c r="J408" s="69"/>
      <c r="K408" s="82">
        <v>36</v>
      </c>
      <c r="L408" s="70"/>
      <c r="M408" s="69"/>
      <c r="N408" s="70"/>
      <c r="O408" s="69"/>
      <c r="P408" s="71">
        <v>2387.59</v>
      </c>
      <c r="GO408" s="50"/>
      <c r="GP408" s="50"/>
      <c r="GQ408" s="50"/>
      <c r="GR408" s="50"/>
      <c r="GS408" s="50"/>
      <c r="GT408" s="50"/>
      <c r="GU408" s="50"/>
      <c r="GW408" s="8"/>
      <c r="GX408" s="8"/>
      <c r="GY408" s="50"/>
      <c r="GZ408" s="8" t="s">
        <v>3032</v>
      </c>
      <c r="HA408" s="50"/>
      <c r="HC408" s="138"/>
      <c r="HD408" s="138"/>
      <c r="HE408" s="138"/>
      <c r="HF408" s="138"/>
      <c r="HG408" s="138"/>
      <c r="HH408" s="141"/>
      <c r="HI408" s="141"/>
      <c r="HJ408" s="141"/>
      <c r="HK408" s="141"/>
      <c r="HL408" s="138"/>
      <c r="HM408" s="141"/>
      <c r="HN408" s="138"/>
    </row>
    <row r="409" spans="1:222" s="1" customFormat="1" ht="15">
      <c r="A409" s="84"/>
      <c r="B409" s="85"/>
      <c r="C409" s="579" t="s">
        <v>109</v>
      </c>
      <c r="D409" s="579"/>
      <c r="E409" s="579"/>
      <c r="F409" s="579"/>
      <c r="G409" s="579"/>
      <c r="H409" s="53"/>
      <c r="I409" s="54"/>
      <c r="J409" s="54"/>
      <c r="K409" s="54"/>
      <c r="L409" s="57"/>
      <c r="M409" s="54"/>
      <c r="N409" s="80">
        <v>2332.3200000000002</v>
      </c>
      <c r="O409" s="54"/>
      <c r="P409" s="81">
        <v>13993.92</v>
      </c>
      <c r="GO409" s="50"/>
      <c r="GP409" s="50"/>
      <c r="GQ409" s="50"/>
      <c r="GR409" s="50"/>
      <c r="GS409" s="50"/>
      <c r="GT409" s="50"/>
      <c r="GU409" s="50"/>
      <c r="GW409" s="8"/>
      <c r="GX409" s="8"/>
      <c r="GY409" s="50"/>
      <c r="GZ409" s="8"/>
      <c r="HA409" s="50" t="s">
        <v>109</v>
      </c>
      <c r="HC409" s="138"/>
      <c r="HD409" s="138"/>
      <c r="HE409" s="138"/>
      <c r="HF409" s="138"/>
      <c r="HG409" s="138"/>
      <c r="HH409" s="141"/>
      <c r="HI409" s="141"/>
      <c r="HJ409" s="141"/>
      <c r="HK409" s="141"/>
      <c r="HL409" s="138"/>
      <c r="HM409" s="141"/>
      <c r="HN409" s="138"/>
    </row>
    <row r="410" spans="1:222" s="1" customFormat="1" ht="0.75" customHeight="1">
      <c r="A410" s="86"/>
      <c r="B410" s="87"/>
      <c r="C410" s="87"/>
      <c r="D410" s="87"/>
      <c r="E410" s="87"/>
      <c r="F410" s="87"/>
      <c r="G410" s="87"/>
      <c r="H410" s="88"/>
      <c r="I410" s="89"/>
      <c r="J410" s="89"/>
      <c r="K410" s="89"/>
      <c r="L410" s="90"/>
      <c r="M410" s="89"/>
      <c r="N410" s="90"/>
      <c r="O410" s="89"/>
      <c r="P410" s="91"/>
      <c r="GO410" s="50"/>
      <c r="GP410" s="50"/>
      <c r="GQ410" s="50"/>
      <c r="GR410" s="50"/>
      <c r="GS410" s="50"/>
      <c r="GT410" s="50"/>
      <c r="GU410" s="50"/>
      <c r="GW410" s="8"/>
      <c r="GX410" s="8"/>
      <c r="GY410" s="50"/>
      <c r="GZ410" s="8"/>
      <c r="HA410" s="50"/>
      <c r="HC410" s="138"/>
      <c r="HD410" s="138"/>
      <c r="HE410" s="138"/>
      <c r="HF410" s="138"/>
      <c r="HG410" s="138"/>
      <c r="HH410" s="141"/>
      <c r="HI410" s="141"/>
      <c r="HJ410" s="141"/>
      <c r="HK410" s="141"/>
      <c r="HL410" s="138"/>
      <c r="HM410" s="141"/>
      <c r="HN410" s="138"/>
    </row>
    <row r="411" spans="1:222" s="1" customFormat="1" ht="15">
      <c r="A411" s="582" t="s">
        <v>3094</v>
      </c>
      <c r="B411" s="583"/>
      <c r="C411" s="583"/>
      <c r="D411" s="583"/>
      <c r="E411" s="583"/>
      <c r="F411" s="583"/>
      <c r="G411" s="583"/>
      <c r="H411" s="583"/>
      <c r="I411" s="583"/>
      <c r="J411" s="583"/>
      <c r="K411" s="583"/>
      <c r="L411" s="583"/>
      <c r="M411" s="583"/>
      <c r="N411" s="583"/>
      <c r="O411" s="583"/>
      <c r="P411" s="584"/>
      <c r="GO411" s="50"/>
      <c r="GP411" s="50" t="s">
        <v>3094</v>
      </c>
      <c r="GQ411" s="50"/>
      <c r="GR411" s="50"/>
      <c r="GS411" s="50"/>
      <c r="GT411" s="50"/>
      <c r="GU411" s="50"/>
      <c r="GW411" s="8"/>
      <c r="GX411" s="8"/>
      <c r="GY411" s="50"/>
      <c r="GZ411" s="8"/>
      <c r="HA411" s="50"/>
      <c r="HC411" s="138"/>
      <c r="HD411" s="138"/>
      <c r="HE411" s="138"/>
      <c r="HF411" s="138"/>
      <c r="HG411" s="138"/>
      <c r="HH411" s="141"/>
      <c r="HI411" s="141"/>
      <c r="HJ411" s="141"/>
      <c r="HK411" s="141"/>
      <c r="HL411" s="138"/>
      <c r="HM411" s="141"/>
      <c r="HN411" s="138"/>
    </row>
    <row r="412" spans="1:222" s="1" customFormat="1" ht="22.5">
      <c r="A412" s="51" t="s">
        <v>425</v>
      </c>
      <c r="B412" s="52" t="s">
        <v>3095</v>
      </c>
      <c r="C412" s="580" t="s">
        <v>3096</v>
      </c>
      <c r="D412" s="580"/>
      <c r="E412" s="580"/>
      <c r="F412" s="580"/>
      <c r="G412" s="580"/>
      <c r="H412" s="53" t="s">
        <v>2557</v>
      </c>
      <c r="I412" s="54">
        <v>12</v>
      </c>
      <c r="J412" s="55">
        <v>1</v>
      </c>
      <c r="K412" s="55">
        <v>12</v>
      </c>
      <c r="L412" s="57"/>
      <c r="M412" s="54"/>
      <c r="N412" s="57"/>
      <c r="O412" s="54"/>
      <c r="P412" s="58"/>
      <c r="Q412" s="59"/>
      <c r="R412" s="60"/>
      <c r="GO412" s="50"/>
      <c r="GP412" s="50"/>
      <c r="GQ412" s="50" t="s">
        <v>3096</v>
      </c>
      <c r="GR412" s="50" t="s">
        <v>6</v>
      </c>
      <c r="GS412" s="50" t="s">
        <v>6</v>
      </c>
      <c r="GT412" s="50" t="s">
        <v>6</v>
      </c>
      <c r="GU412" s="50" t="s">
        <v>6</v>
      </c>
      <c r="GW412" s="8"/>
      <c r="GX412" s="8"/>
      <c r="GY412" s="50"/>
      <c r="GZ412" s="8"/>
      <c r="HA412" s="50"/>
      <c r="HC412" s="138"/>
      <c r="HD412" s="138"/>
      <c r="HE412" s="138"/>
      <c r="HF412" s="138"/>
      <c r="HG412" s="138"/>
      <c r="HH412" s="141"/>
      <c r="HI412" s="141"/>
      <c r="HJ412" s="141"/>
      <c r="HK412" s="141"/>
      <c r="HL412" s="138"/>
      <c r="HM412" s="141"/>
      <c r="HN412" s="138"/>
    </row>
    <row r="413" spans="1:222" s="1" customFormat="1" ht="15">
      <c r="A413" s="61"/>
      <c r="B413" s="62"/>
      <c r="C413" s="578" t="s">
        <v>3097</v>
      </c>
      <c r="D413" s="578"/>
      <c r="E413" s="578"/>
      <c r="F413" s="578"/>
      <c r="G413" s="578"/>
      <c r="H413" s="578"/>
      <c r="I413" s="578"/>
      <c r="J413" s="578"/>
      <c r="K413" s="578"/>
      <c r="L413" s="578"/>
      <c r="M413" s="578"/>
      <c r="N413" s="578"/>
      <c r="O413" s="578"/>
      <c r="P413" s="585"/>
      <c r="GO413" s="50"/>
      <c r="GP413" s="50"/>
      <c r="GQ413" s="50"/>
      <c r="GR413" s="50"/>
      <c r="GS413" s="50"/>
      <c r="GT413" s="50"/>
      <c r="GU413" s="50"/>
      <c r="GW413" s="8"/>
      <c r="GX413" s="8"/>
      <c r="GY413" s="50"/>
      <c r="GZ413" s="8"/>
      <c r="HA413" s="50"/>
      <c r="HB413" s="63" t="s">
        <v>3097</v>
      </c>
      <c r="HC413" s="138"/>
      <c r="HD413" s="138"/>
      <c r="HE413" s="138"/>
      <c r="HF413" s="138"/>
      <c r="HG413" s="138"/>
      <c r="HH413" s="141"/>
      <c r="HI413" s="141"/>
      <c r="HJ413" s="141"/>
      <c r="HK413" s="141"/>
      <c r="HL413" s="138"/>
      <c r="HM413" s="141"/>
      <c r="HN413" s="138"/>
    </row>
    <row r="414" spans="1:222" s="1" customFormat="1" ht="15">
      <c r="A414" s="64"/>
      <c r="B414" s="65" t="s">
        <v>3023</v>
      </c>
      <c r="C414" s="572" t="s">
        <v>3024</v>
      </c>
      <c r="D414" s="572"/>
      <c r="E414" s="572"/>
      <c r="F414" s="572"/>
      <c r="G414" s="572"/>
      <c r="H414" s="572"/>
      <c r="I414" s="572"/>
      <c r="J414" s="572"/>
      <c r="K414" s="572"/>
      <c r="L414" s="572"/>
      <c r="M414" s="572"/>
      <c r="N414" s="572"/>
      <c r="O414" s="572"/>
      <c r="P414" s="587"/>
      <c r="GO414" s="50"/>
      <c r="GP414" s="50"/>
      <c r="GQ414" s="50"/>
      <c r="GR414" s="50"/>
      <c r="GS414" s="50"/>
      <c r="GT414" s="50"/>
      <c r="GU414" s="50"/>
      <c r="GV414" s="63" t="s">
        <v>3024</v>
      </c>
      <c r="GW414" s="8"/>
      <c r="GX414" s="8"/>
      <c r="GY414" s="50"/>
      <c r="GZ414" s="8"/>
      <c r="HA414" s="50"/>
      <c r="HC414" s="138"/>
      <c r="HD414" s="138"/>
      <c r="HE414" s="138"/>
      <c r="HF414" s="138"/>
      <c r="HG414" s="138"/>
      <c r="HH414" s="141"/>
      <c r="HI414" s="141"/>
      <c r="HJ414" s="141"/>
      <c r="HK414" s="141"/>
      <c r="HL414" s="138"/>
      <c r="HM414" s="141"/>
      <c r="HN414" s="138"/>
    </row>
    <row r="415" spans="1:222" s="1" customFormat="1" ht="22.5">
      <c r="A415" s="64"/>
      <c r="B415" s="65" t="s">
        <v>3025</v>
      </c>
      <c r="C415" s="572" t="s">
        <v>3026</v>
      </c>
      <c r="D415" s="572"/>
      <c r="E415" s="572"/>
      <c r="F415" s="572"/>
      <c r="G415" s="572"/>
      <c r="H415" s="572"/>
      <c r="I415" s="572"/>
      <c r="J415" s="572"/>
      <c r="K415" s="572"/>
      <c r="L415" s="572"/>
      <c r="M415" s="572"/>
      <c r="N415" s="572"/>
      <c r="O415" s="572"/>
      <c r="P415" s="587"/>
      <c r="GO415" s="50"/>
      <c r="GP415" s="50"/>
      <c r="GQ415" s="50"/>
      <c r="GR415" s="50"/>
      <c r="GS415" s="50"/>
      <c r="GT415" s="50"/>
      <c r="GU415" s="50"/>
      <c r="GV415" s="63" t="s">
        <v>3026</v>
      </c>
      <c r="GW415" s="8"/>
      <c r="GX415" s="8"/>
      <c r="GY415" s="50"/>
      <c r="GZ415" s="8"/>
      <c r="HA415" s="50"/>
      <c r="HC415" s="138"/>
      <c r="HD415" s="138"/>
      <c r="HE415" s="138"/>
      <c r="HF415" s="138"/>
      <c r="HG415" s="138"/>
      <c r="HH415" s="141"/>
      <c r="HI415" s="141"/>
      <c r="HJ415" s="141"/>
      <c r="HK415" s="141"/>
      <c r="HL415" s="138"/>
      <c r="HM415" s="141"/>
      <c r="HN415" s="138"/>
    </row>
    <row r="416" spans="1:222" s="1" customFormat="1" ht="15">
      <c r="A416" s="66"/>
      <c r="B416" s="67" t="s">
        <v>58</v>
      </c>
      <c r="C416" s="581" t="s">
        <v>66</v>
      </c>
      <c r="D416" s="581"/>
      <c r="E416" s="581"/>
      <c r="F416" s="581"/>
      <c r="G416" s="581"/>
      <c r="H416" s="68" t="s">
        <v>67</v>
      </c>
      <c r="I416" s="69"/>
      <c r="J416" s="69"/>
      <c r="K416" s="128">
        <v>0.61439999999999995</v>
      </c>
      <c r="L416" s="70"/>
      <c r="M416" s="69"/>
      <c r="N416" s="70"/>
      <c r="O416" s="69"/>
      <c r="P416" s="83">
        <v>650.83000000000004</v>
      </c>
      <c r="GO416" s="50"/>
      <c r="GP416" s="50"/>
      <c r="GQ416" s="50"/>
      <c r="GR416" s="50"/>
      <c r="GS416" s="50"/>
      <c r="GT416" s="50"/>
      <c r="GU416" s="50"/>
      <c r="GW416" s="8" t="s">
        <v>66</v>
      </c>
      <c r="GX416" s="8"/>
      <c r="GY416" s="50"/>
      <c r="GZ416" s="8"/>
      <c r="HA416" s="50"/>
      <c r="HC416" s="138"/>
      <c r="HD416" s="138"/>
      <c r="HE416" s="138"/>
      <c r="HF416" s="138"/>
      <c r="HG416" s="138"/>
      <c r="HH416" s="141"/>
      <c r="HI416" s="141"/>
      <c r="HJ416" s="141"/>
      <c r="HK416" s="141"/>
      <c r="HL416" s="138"/>
      <c r="HM416" s="141"/>
      <c r="HN416" s="138"/>
    </row>
    <row r="417" spans="1:222" s="1" customFormat="1" ht="15">
      <c r="A417" s="73"/>
      <c r="B417" s="67" t="s">
        <v>2549</v>
      </c>
      <c r="C417" s="581" t="s">
        <v>2550</v>
      </c>
      <c r="D417" s="581"/>
      <c r="E417" s="581"/>
      <c r="F417" s="581"/>
      <c r="G417" s="581"/>
      <c r="H417" s="68" t="s">
        <v>67</v>
      </c>
      <c r="I417" s="96">
        <v>0.04</v>
      </c>
      <c r="J417" s="96">
        <v>0.64</v>
      </c>
      <c r="K417" s="128">
        <v>0.30719999999999997</v>
      </c>
      <c r="L417" s="129"/>
      <c r="M417" s="130"/>
      <c r="N417" s="77">
        <v>1071.2</v>
      </c>
      <c r="O417" s="69"/>
      <c r="P417" s="71">
        <v>329.07</v>
      </c>
      <c r="GO417" s="50"/>
      <c r="GP417" s="50"/>
      <c r="GQ417" s="50"/>
      <c r="GR417" s="50"/>
      <c r="GS417" s="50"/>
      <c r="GT417" s="50"/>
      <c r="GU417" s="50"/>
      <c r="GW417" s="8"/>
      <c r="GX417" s="8" t="s">
        <v>2550</v>
      </c>
      <c r="GY417" s="50"/>
      <c r="GZ417" s="8"/>
      <c r="HA417" s="50"/>
      <c r="HC417" s="138"/>
      <c r="HD417" s="138"/>
      <c r="HE417" s="138"/>
      <c r="HF417" s="138"/>
      <c r="HG417" s="138"/>
      <c r="HH417" s="141"/>
      <c r="HI417" s="141"/>
      <c r="HJ417" s="141"/>
      <c r="HK417" s="141"/>
      <c r="HL417" s="138"/>
      <c r="HM417" s="141"/>
      <c r="HN417" s="138"/>
    </row>
    <row r="418" spans="1:222" s="1" customFormat="1" ht="15">
      <c r="A418" s="73"/>
      <c r="B418" s="67" t="s">
        <v>3042</v>
      </c>
      <c r="C418" s="581" t="s">
        <v>3043</v>
      </c>
      <c r="D418" s="581"/>
      <c r="E418" s="581"/>
      <c r="F418" s="581"/>
      <c r="G418" s="581"/>
      <c r="H418" s="68" t="s">
        <v>67</v>
      </c>
      <c r="I418" s="96">
        <v>0.04</v>
      </c>
      <c r="J418" s="96">
        <v>0.64</v>
      </c>
      <c r="K418" s="128">
        <v>0.30719999999999997</v>
      </c>
      <c r="L418" s="129"/>
      <c r="M418" s="130"/>
      <c r="N418" s="77">
        <v>1047.3900000000001</v>
      </c>
      <c r="O418" s="69"/>
      <c r="P418" s="71">
        <v>321.76</v>
      </c>
      <c r="GO418" s="50"/>
      <c r="GP418" s="50"/>
      <c r="GQ418" s="50"/>
      <c r="GR418" s="50"/>
      <c r="GS418" s="50"/>
      <c r="GT418" s="50"/>
      <c r="GU418" s="50"/>
      <c r="GW418" s="8"/>
      <c r="GX418" s="8" t="s">
        <v>3043</v>
      </c>
      <c r="GY418" s="50"/>
      <c r="GZ418" s="8"/>
      <c r="HA418" s="50"/>
      <c r="HC418" s="138"/>
      <c r="HD418" s="138"/>
      <c r="HE418" s="138"/>
      <c r="HF418" s="138"/>
      <c r="HG418" s="138"/>
      <c r="HH418" s="141"/>
      <c r="HI418" s="141"/>
      <c r="HJ418" s="141"/>
      <c r="HK418" s="141"/>
      <c r="HL418" s="138"/>
      <c r="HM418" s="141"/>
      <c r="HN418" s="138"/>
    </row>
    <row r="419" spans="1:222" s="1" customFormat="1" ht="15">
      <c r="A419" s="79"/>
      <c r="B419" s="65"/>
      <c r="C419" s="579" t="s">
        <v>99</v>
      </c>
      <c r="D419" s="579"/>
      <c r="E419" s="579"/>
      <c r="F419" s="579"/>
      <c r="G419" s="579"/>
      <c r="H419" s="53"/>
      <c r="I419" s="54"/>
      <c r="J419" s="54"/>
      <c r="K419" s="54"/>
      <c r="L419" s="57"/>
      <c r="M419" s="54"/>
      <c r="N419" s="80"/>
      <c r="O419" s="54"/>
      <c r="P419" s="81">
        <v>650.83000000000004</v>
      </c>
      <c r="GO419" s="50"/>
      <c r="GP419" s="50"/>
      <c r="GQ419" s="50"/>
      <c r="GR419" s="50"/>
      <c r="GS419" s="50"/>
      <c r="GT419" s="50"/>
      <c r="GU419" s="50"/>
      <c r="GW419" s="8"/>
      <c r="GX419" s="8"/>
      <c r="GY419" s="50" t="s">
        <v>99</v>
      </c>
      <c r="GZ419" s="8"/>
      <c r="HA419" s="50"/>
      <c r="HC419" s="138"/>
      <c r="HD419" s="138"/>
      <c r="HE419" s="138"/>
      <c r="HF419" s="138"/>
      <c r="HG419" s="138"/>
      <c r="HH419" s="141"/>
      <c r="HI419" s="141"/>
      <c r="HJ419" s="141"/>
      <c r="HK419" s="141"/>
      <c r="HL419" s="138"/>
      <c r="HM419" s="141"/>
      <c r="HN419" s="138"/>
    </row>
    <row r="420" spans="1:222" s="1" customFormat="1" ht="15">
      <c r="A420" s="78"/>
      <c r="B420" s="67"/>
      <c r="C420" s="581" t="s">
        <v>104</v>
      </c>
      <c r="D420" s="581"/>
      <c r="E420" s="581"/>
      <c r="F420" s="581"/>
      <c r="G420" s="581"/>
      <c r="H420" s="68"/>
      <c r="I420" s="69"/>
      <c r="J420" s="69"/>
      <c r="K420" s="69"/>
      <c r="L420" s="70"/>
      <c r="M420" s="69"/>
      <c r="N420" s="70"/>
      <c r="O420" s="69"/>
      <c r="P420" s="83">
        <v>650.83000000000004</v>
      </c>
      <c r="GO420" s="50"/>
      <c r="GP420" s="50"/>
      <c r="GQ420" s="50"/>
      <c r="GR420" s="50"/>
      <c r="GS420" s="50"/>
      <c r="GT420" s="50"/>
      <c r="GU420" s="50"/>
      <c r="GW420" s="8"/>
      <c r="GX420" s="8"/>
      <c r="GY420" s="50"/>
      <c r="GZ420" s="8" t="s">
        <v>104</v>
      </c>
      <c r="HA420" s="50"/>
      <c r="HC420" s="138"/>
      <c r="HD420" s="138"/>
      <c r="HE420" s="138"/>
      <c r="HF420" s="138"/>
      <c r="HG420" s="138"/>
      <c r="HH420" s="141"/>
      <c r="HI420" s="141"/>
      <c r="HJ420" s="141"/>
      <c r="HK420" s="141"/>
      <c r="HL420" s="138"/>
      <c r="HM420" s="141"/>
      <c r="HN420" s="138"/>
    </row>
    <row r="421" spans="1:222" s="1" customFormat="1" ht="23.25">
      <c r="A421" s="78"/>
      <c r="B421" s="67" t="s">
        <v>3029</v>
      </c>
      <c r="C421" s="581" t="s">
        <v>3030</v>
      </c>
      <c r="D421" s="581"/>
      <c r="E421" s="581"/>
      <c r="F421" s="581"/>
      <c r="G421" s="581"/>
      <c r="H421" s="68" t="s">
        <v>103</v>
      </c>
      <c r="I421" s="82">
        <v>75</v>
      </c>
      <c r="J421" s="69"/>
      <c r="K421" s="82">
        <v>75</v>
      </c>
      <c r="L421" s="70"/>
      <c r="M421" s="69"/>
      <c r="N421" s="70"/>
      <c r="O421" s="69"/>
      <c r="P421" s="83">
        <v>488.12</v>
      </c>
      <c r="GO421" s="50"/>
      <c r="GP421" s="50"/>
      <c r="GQ421" s="50"/>
      <c r="GR421" s="50"/>
      <c r="GS421" s="50"/>
      <c r="GT421" s="50"/>
      <c r="GU421" s="50"/>
      <c r="GW421" s="8"/>
      <c r="GX421" s="8"/>
      <c r="GY421" s="50"/>
      <c r="GZ421" s="8" t="s">
        <v>3030</v>
      </c>
      <c r="HA421" s="50"/>
      <c r="HC421" s="138"/>
      <c r="HD421" s="138"/>
      <c r="HE421" s="138"/>
      <c r="HF421" s="138"/>
      <c r="HG421" s="138"/>
      <c r="HH421" s="141"/>
      <c r="HI421" s="141"/>
      <c r="HJ421" s="141"/>
      <c r="HK421" s="141"/>
      <c r="HL421" s="138"/>
      <c r="HM421" s="141"/>
      <c r="HN421" s="138"/>
    </row>
    <row r="422" spans="1:222" s="1" customFormat="1" ht="23.25">
      <c r="A422" s="78"/>
      <c r="B422" s="67" t="s">
        <v>3031</v>
      </c>
      <c r="C422" s="581" t="s">
        <v>3032</v>
      </c>
      <c r="D422" s="581"/>
      <c r="E422" s="581"/>
      <c r="F422" s="581"/>
      <c r="G422" s="581"/>
      <c r="H422" s="68" t="s">
        <v>103</v>
      </c>
      <c r="I422" s="82">
        <v>36</v>
      </c>
      <c r="J422" s="69"/>
      <c r="K422" s="82">
        <v>36</v>
      </c>
      <c r="L422" s="70"/>
      <c r="M422" s="69"/>
      <c r="N422" s="70"/>
      <c r="O422" s="69"/>
      <c r="P422" s="83">
        <v>234.3</v>
      </c>
      <c r="GO422" s="50"/>
      <c r="GP422" s="50"/>
      <c r="GQ422" s="50"/>
      <c r="GR422" s="50"/>
      <c r="GS422" s="50"/>
      <c r="GT422" s="50"/>
      <c r="GU422" s="50"/>
      <c r="GW422" s="8"/>
      <c r="GX422" s="8"/>
      <c r="GY422" s="50"/>
      <c r="GZ422" s="8" t="s">
        <v>3032</v>
      </c>
      <c r="HA422" s="50"/>
      <c r="HC422" s="138"/>
      <c r="HD422" s="138"/>
      <c r="HE422" s="138"/>
      <c r="HF422" s="138"/>
      <c r="HG422" s="138"/>
      <c r="HH422" s="141"/>
      <c r="HI422" s="141"/>
      <c r="HJ422" s="141"/>
      <c r="HK422" s="141"/>
      <c r="HL422" s="138"/>
      <c r="HM422" s="141"/>
      <c r="HN422" s="138"/>
    </row>
    <row r="423" spans="1:222" s="1" customFormat="1" ht="15">
      <c r="A423" s="84"/>
      <c r="B423" s="85"/>
      <c r="C423" s="579" t="s">
        <v>109</v>
      </c>
      <c r="D423" s="579"/>
      <c r="E423" s="579"/>
      <c r="F423" s="579"/>
      <c r="G423" s="579"/>
      <c r="H423" s="53"/>
      <c r="I423" s="54"/>
      <c r="J423" s="54"/>
      <c r="K423" s="54"/>
      <c r="L423" s="57"/>
      <c r="M423" s="54"/>
      <c r="N423" s="93">
        <v>114.44</v>
      </c>
      <c r="O423" s="54"/>
      <c r="P423" s="81">
        <v>1373.25</v>
      </c>
      <c r="GO423" s="50"/>
      <c r="GP423" s="50"/>
      <c r="GQ423" s="50"/>
      <c r="GR423" s="50"/>
      <c r="GS423" s="50"/>
      <c r="GT423" s="50"/>
      <c r="GU423" s="50"/>
      <c r="GW423" s="8"/>
      <c r="GX423" s="8"/>
      <c r="GY423" s="50"/>
      <c r="GZ423" s="8"/>
      <c r="HA423" s="50" t="s">
        <v>109</v>
      </c>
      <c r="HC423" s="138"/>
      <c r="HD423" s="138"/>
      <c r="HE423" s="138"/>
      <c r="HF423" s="138"/>
      <c r="HG423" s="138"/>
      <c r="HH423" s="141"/>
      <c r="HI423" s="141"/>
      <c r="HJ423" s="141"/>
      <c r="HK423" s="141"/>
      <c r="HL423" s="138"/>
      <c r="HM423" s="141"/>
      <c r="HN423" s="138"/>
    </row>
    <row r="424" spans="1:222" s="1" customFormat="1" ht="0.75" customHeight="1">
      <c r="A424" s="86"/>
      <c r="B424" s="87"/>
      <c r="C424" s="87"/>
      <c r="D424" s="87"/>
      <c r="E424" s="87"/>
      <c r="F424" s="87"/>
      <c r="G424" s="87"/>
      <c r="H424" s="88"/>
      <c r="I424" s="89"/>
      <c r="J424" s="89"/>
      <c r="K424" s="89"/>
      <c r="L424" s="90"/>
      <c r="M424" s="89"/>
      <c r="N424" s="90"/>
      <c r="O424" s="89"/>
      <c r="P424" s="91"/>
      <c r="GO424" s="50"/>
      <c r="GP424" s="50"/>
      <c r="GQ424" s="50"/>
      <c r="GR424" s="50"/>
      <c r="GS424" s="50"/>
      <c r="GT424" s="50"/>
      <c r="GU424" s="50"/>
      <c r="GW424" s="8"/>
      <c r="GX424" s="8"/>
      <c r="GY424" s="50"/>
      <c r="GZ424" s="8"/>
      <c r="HA424" s="50"/>
      <c r="HC424" s="138"/>
      <c r="HD424" s="138"/>
      <c r="HE424" s="138"/>
      <c r="HF424" s="138"/>
      <c r="HG424" s="138"/>
      <c r="HH424" s="141"/>
      <c r="HI424" s="141"/>
      <c r="HJ424" s="141"/>
      <c r="HK424" s="141"/>
      <c r="HL424" s="138"/>
      <c r="HM424" s="141"/>
      <c r="HN424" s="138"/>
    </row>
    <row r="425" spans="1:222" s="1" customFormat="1" ht="15">
      <c r="A425" s="51" t="s">
        <v>429</v>
      </c>
      <c r="B425" s="52" t="s">
        <v>3098</v>
      </c>
      <c r="C425" s="580" t="s">
        <v>3099</v>
      </c>
      <c r="D425" s="580"/>
      <c r="E425" s="580"/>
      <c r="F425" s="580"/>
      <c r="G425" s="580"/>
      <c r="H425" s="53" t="s">
        <v>2557</v>
      </c>
      <c r="I425" s="54">
        <v>4</v>
      </c>
      <c r="J425" s="55">
        <v>1</v>
      </c>
      <c r="K425" s="55">
        <v>4</v>
      </c>
      <c r="L425" s="57"/>
      <c r="M425" s="54"/>
      <c r="N425" s="57"/>
      <c r="O425" s="54"/>
      <c r="P425" s="58"/>
      <c r="Q425" s="59"/>
      <c r="R425" s="60"/>
      <c r="GO425" s="50"/>
      <c r="GP425" s="50"/>
      <c r="GQ425" s="50" t="s">
        <v>3099</v>
      </c>
      <c r="GR425" s="50" t="s">
        <v>6</v>
      </c>
      <c r="GS425" s="50" t="s">
        <v>6</v>
      </c>
      <c r="GT425" s="50" t="s">
        <v>6</v>
      </c>
      <c r="GU425" s="50" t="s">
        <v>6</v>
      </c>
      <c r="GW425" s="8"/>
      <c r="GX425" s="8"/>
      <c r="GY425" s="50"/>
      <c r="GZ425" s="8"/>
      <c r="HA425" s="50"/>
      <c r="HC425" s="138"/>
      <c r="HD425" s="138"/>
      <c r="HE425" s="138"/>
      <c r="HF425" s="138"/>
      <c r="HG425" s="138"/>
      <c r="HH425" s="141"/>
      <c r="HI425" s="141"/>
      <c r="HJ425" s="141"/>
      <c r="HK425" s="141"/>
      <c r="HL425" s="138"/>
      <c r="HM425" s="141"/>
      <c r="HN425" s="138"/>
    </row>
    <row r="426" spans="1:222" s="1" customFormat="1" ht="15">
      <c r="A426" s="64"/>
      <c r="B426" s="65" t="s">
        <v>3023</v>
      </c>
      <c r="C426" s="572" t="s">
        <v>3024</v>
      </c>
      <c r="D426" s="572"/>
      <c r="E426" s="572"/>
      <c r="F426" s="572"/>
      <c r="G426" s="572"/>
      <c r="H426" s="572"/>
      <c r="I426" s="572"/>
      <c r="J426" s="572"/>
      <c r="K426" s="572"/>
      <c r="L426" s="572"/>
      <c r="M426" s="572"/>
      <c r="N426" s="572"/>
      <c r="O426" s="572"/>
      <c r="P426" s="587"/>
      <c r="GO426" s="50"/>
      <c r="GP426" s="50"/>
      <c r="GQ426" s="50"/>
      <c r="GR426" s="50"/>
      <c r="GS426" s="50"/>
      <c r="GT426" s="50"/>
      <c r="GU426" s="50"/>
      <c r="GV426" s="63" t="s">
        <v>3024</v>
      </c>
      <c r="GW426" s="8"/>
      <c r="GX426" s="8"/>
      <c r="GY426" s="50"/>
      <c r="GZ426" s="8"/>
      <c r="HA426" s="50"/>
      <c r="HC426" s="138"/>
      <c r="HD426" s="138"/>
      <c r="HE426" s="138"/>
      <c r="HF426" s="138"/>
      <c r="HG426" s="138"/>
      <c r="HH426" s="141"/>
      <c r="HI426" s="141"/>
      <c r="HJ426" s="141"/>
      <c r="HK426" s="141"/>
      <c r="HL426" s="138"/>
      <c r="HM426" s="141"/>
      <c r="HN426" s="138"/>
    </row>
    <row r="427" spans="1:222" s="1" customFormat="1" ht="22.5">
      <c r="A427" s="64"/>
      <c r="B427" s="65" t="s">
        <v>3025</v>
      </c>
      <c r="C427" s="572" t="s">
        <v>3026</v>
      </c>
      <c r="D427" s="572"/>
      <c r="E427" s="572"/>
      <c r="F427" s="572"/>
      <c r="G427" s="572"/>
      <c r="H427" s="572"/>
      <c r="I427" s="572"/>
      <c r="J427" s="572"/>
      <c r="K427" s="572"/>
      <c r="L427" s="572"/>
      <c r="M427" s="572"/>
      <c r="N427" s="572"/>
      <c r="O427" s="572"/>
      <c r="P427" s="587"/>
      <c r="GO427" s="50"/>
      <c r="GP427" s="50"/>
      <c r="GQ427" s="50"/>
      <c r="GR427" s="50"/>
      <c r="GS427" s="50"/>
      <c r="GT427" s="50"/>
      <c r="GU427" s="50"/>
      <c r="GV427" s="63" t="s">
        <v>3026</v>
      </c>
      <c r="GW427" s="8"/>
      <c r="GX427" s="8"/>
      <c r="GY427" s="50"/>
      <c r="GZ427" s="8"/>
      <c r="HA427" s="50"/>
      <c r="HC427" s="138"/>
      <c r="HD427" s="138"/>
      <c r="HE427" s="138"/>
      <c r="HF427" s="138"/>
      <c r="HG427" s="138"/>
      <c r="HH427" s="141"/>
      <c r="HI427" s="141"/>
      <c r="HJ427" s="141"/>
      <c r="HK427" s="141"/>
      <c r="HL427" s="138"/>
      <c r="HM427" s="141"/>
      <c r="HN427" s="138"/>
    </row>
    <row r="428" spans="1:222" s="1" customFormat="1" ht="15">
      <c r="A428" s="66"/>
      <c r="B428" s="67" t="s">
        <v>58</v>
      </c>
      <c r="C428" s="581" t="s">
        <v>66</v>
      </c>
      <c r="D428" s="581"/>
      <c r="E428" s="581"/>
      <c r="F428" s="581"/>
      <c r="G428" s="581"/>
      <c r="H428" s="68" t="s">
        <v>67</v>
      </c>
      <c r="I428" s="69"/>
      <c r="J428" s="69"/>
      <c r="K428" s="127">
        <v>4.6079999999999997</v>
      </c>
      <c r="L428" s="70"/>
      <c r="M428" s="69"/>
      <c r="N428" s="70"/>
      <c r="O428" s="69"/>
      <c r="P428" s="71">
        <v>4881.2299999999996</v>
      </c>
      <c r="GO428" s="50"/>
      <c r="GP428" s="50"/>
      <c r="GQ428" s="50"/>
      <c r="GR428" s="50"/>
      <c r="GS428" s="50"/>
      <c r="GT428" s="50"/>
      <c r="GU428" s="50"/>
      <c r="GW428" s="8" t="s">
        <v>66</v>
      </c>
      <c r="GX428" s="8"/>
      <c r="GY428" s="50"/>
      <c r="GZ428" s="8"/>
      <c r="HA428" s="50"/>
      <c r="HC428" s="138"/>
      <c r="HD428" s="138"/>
      <c r="HE428" s="138"/>
      <c r="HF428" s="138"/>
      <c r="HG428" s="138"/>
      <c r="HH428" s="141"/>
      <c r="HI428" s="141"/>
      <c r="HJ428" s="141"/>
      <c r="HK428" s="141"/>
      <c r="HL428" s="138"/>
      <c r="HM428" s="141"/>
      <c r="HN428" s="138"/>
    </row>
    <row r="429" spans="1:222" s="1" customFormat="1" ht="15">
      <c r="A429" s="73"/>
      <c r="B429" s="67" t="s">
        <v>2549</v>
      </c>
      <c r="C429" s="581" t="s">
        <v>2550</v>
      </c>
      <c r="D429" s="581"/>
      <c r="E429" s="581"/>
      <c r="F429" s="581"/>
      <c r="G429" s="581"/>
      <c r="H429" s="68" t="s">
        <v>67</v>
      </c>
      <c r="I429" s="74">
        <v>0.9</v>
      </c>
      <c r="J429" s="96">
        <v>0.64</v>
      </c>
      <c r="K429" s="127">
        <v>2.3039999999999998</v>
      </c>
      <c r="L429" s="129"/>
      <c r="M429" s="130"/>
      <c r="N429" s="77">
        <v>1071.2</v>
      </c>
      <c r="O429" s="69"/>
      <c r="P429" s="71">
        <v>2468.04</v>
      </c>
      <c r="GO429" s="50"/>
      <c r="GP429" s="50"/>
      <c r="GQ429" s="50"/>
      <c r="GR429" s="50"/>
      <c r="GS429" s="50"/>
      <c r="GT429" s="50"/>
      <c r="GU429" s="50"/>
      <c r="GW429" s="8"/>
      <c r="GX429" s="8" t="s">
        <v>2550</v>
      </c>
      <c r="GY429" s="50"/>
      <c r="GZ429" s="8"/>
      <c r="HA429" s="50"/>
      <c r="HC429" s="138"/>
      <c r="HD429" s="138"/>
      <c r="HE429" s="138"/>
      <c r="HF429" s="138"/>
      <c r="HG429" s="138"/>
      <c r="HH429" s="141"/>
      <c r="HI429" s="141"/>
      <c r="HJ429" s="141"/>
      <c r="HK429" s="141"/>
      <c r="HL429" s="138"/>
      <c r="HM429" s="141"/>
      <c r="HN429" s="138"/>
    </row>
    <row r="430" spans="1:222" s="1" customFormat="1" ht="15">
      <c r="A430" s="73"/>
      <c r="B430" s="67" t="s">
        <v>3042</v>
      </c>
      <c r="C430" s="581" t="s">
        <v>3043</v>
      </c>
      <c r="D430" s="581"/>
      <c r="E430" s="581"/>
      <c r="F430" s="581"/>
      <c r="G430" s="581"/>
      <c r="H430" s="68" t="s">
        <v>67</v>
      </c>
      <c r="I430" s="74">
        <v>0.9</v>
      </c>
      <c r="J430" s="96">
        <v>0.64</v>
      </c>
      <c r="K430" s="127">
        <v>2.3039999999999998</v>
      </c>
      <c r="L430" s="129"/>
      <c r="M430" s="130"/>
      <c r="N430" s="77">
        <v>1047.3900000000001</v>
      </c>
      <c r="O430" s="69"/>
      <c r="P430" s="71">
        <v>2413.19</v>
      </c>
      <c r="GO430" s="50"/>
      <c r="GP430" s="50"/>
      <c r="GQ430" s="50"/>
      <c r="GR430" s="50"/>
      <c r="GS430" s="50"/>
      <c r="GT430" s="50"/>
      <c r="GU430" s="50"/>
      <c r="GW430" s="8"/>
      <c r="GX430" s="8" t="s">
        <v>3043</v>
      </c>
      <c r="GY430" s="50"/>
      <c r="GZ430" s="8"/>
      <c r="HA430" s="50"/>
      <c r="HC430" s="138"/>
      <c r="HD430" s="138"/>
      <c r="HE430" s="138"/>
      <c r="HF430" s="138"/>
      <c r="HG430" s="138"/>
      <c r="HH430" s="141"/>
      <c r="HI430" s="141"/>
      <c r="HJ430" s="141"/>
      <c r="HK430" s="141"/>
      <c r="HL430" s="138"/>
      <c r="HM430" s="141"/>
      <c r="HN430" s="138"/>
    </row>
    <row r="431" spans="1:222" s="1" customFormat="1" ht="15">
      <c r="A431" s="79"/>
      <c r="B431" s="65"/>
      <c r="C431" s="579" t="s">
        <v>99</v>
      </c>
      <c r="D431" s="579"/>
      <c r="E431" s="579"/>
      <c r="F431" s="579"/>
      <c r="G431" s="579"/>
      <c r="H431" s="53"/>
      <c r="I431" s="54"/>
      <c r="J431" s="54"/>
      <c r="K431" s="54"/>
      <c r="L431" s="57"/>
      <c r="M431" s="54"/>
      <c r="N431" s="80"/>
      <c r="O431" s="54"/>
      <c r="P431" s="81">
        <v>4881.2299999999996</v>
      </c>
      <c r="GO431" s="50"/>
      <c r="GP431" s="50"/>
      <c r="GQ431" s="50"/>
      <c r="GR431" s="50"/>
      <c r="GS431" s="50"/>
      <c r="GT431" s="50"/>
      <c r="GU431" s="50"/>
      <c r="GW431" s="8"/>
      <c r="GX431" s="8"/>
      <c r="GY431" s="50" t="s">
        <v>99</v>
      </c>
      <c r="GZ431" s="8"/>
      <c r="HA431" s="50"/>
      <c r="HC431" s="138"/>
      <c r="HD431" s="138"/>
      <c r="HE431" s="138"/>
      <c r="HF431" s="138"/>
      <c r="HG431" s="138"/>
      <c r="HH431" s="141"/>
      <c r="HI431" s="141"/>
      <c r="HJ431" s="141"/>
      <c r="HK431" s="141"/>
      <c r="HL431" s="138"/>
      <c r="HM431" s="141"/>
      <c r="HN431" s="138"/>
    </row>
    <row r="432" spans="1:222" s="1" customFormat="1" ht="15">
      <c r="A432" s="78"/>
      <c r="B432" s="67"/>
      <c r="C432" s="581" t="s">
        <v>104</v>
      </c>
      <c r="D432" s="581"/>
      <c r="E432" s="581"/>
      <c r="F432" s="581"/>
      <c r="G432" s="581"/>
      <c r="H432" s="68"/>
      <c r="I432" s="69"/>
      <c r="J432" s="69"/>
      <c r="K432" s="69"/>
      <c r="L432" s="70"/>
      <c r="M432" s="69"/>
      <c r="N432" s="70"/>
      <c r="O432" s="69"/>
      <c r="P432" s="71">
        <v>4881.2299999999996</v>
      </c>
      <c r="GO432" s="50"/>
      <c r="GP432" s="50"/>
      <c r="GQ432" s="50"/>
      <c r="GR432" s="50"/>
      <c r="GS432" s="50"/>
      <c r="GT432" s="50"/>
      <c r="GU432" s="50"/>
      <c r="GW432" s="8"/>
      <c r="GX432" s="8"/>
      <c r="GY432" s="50"/>
      <c r="GZ432" s="8" t="s">
        <v>104</v>
      </c>
      <c r="HA432" s="50"/>
      <c r="HC432" s="138"/>
      <c r="HD432" s="138"/>
      <c r="HE432" s="138"/>
      <c r="HF432" s="138"/>
      <c r="HG432" s="138"/>
      <c r="HH432" s="141"/>
      <c r="HI432" s="141"/>
      <c r="HJ432" s="141"/>
      <c r="HK432" s="141"/>
      <c r="HL432" s="138"/>
      <c r="HM432" s="141"/>
      <c r="HN432" s="138"/>
    </row>
    <row r="433" spans="1:222" s="1" customFormat="1" ht="23.25">
      <c r="A433" s="78"/>
      <c r="B433" s="67" t="s">
        <v>3029</v>
      </c>
      <c r="C433" s="581" t="s">
        <v>3030</v>
      </c>
      <c r="D433" s="581"/>
      <c r="E433" s="581"/>
      <c r="F433" s="581"/>
      <c r="G433" s="581"/>
      <c r="H433" s="68" t="s">
        <v>103</v>
      </c>
      <c r="I433" s="82">
        <v>75</v>
      </c>
      <c r="J433" s="69"/>
      <c r="K433" s="82">
        <v>75</v>
      </c>
      <c r="L433" s="70"/>
      <c r="M433" s="69"/>
      <c r="N433" s="70"/>
      <c r="O433" s="69"/>
      <c r="P433" s="71">
        <v>3660.92</v>
      </c>
      <c r="GO433" s="50"/>
      <c r="GP433" s="50"/>
      <c r="GQ433" s="50"/>
      <c r="GR433" s="50"/>
      <c r="GS433" s="50"/>
      <c r="GT433" s="50"/>
      <c r="GU433" s="50"/>
      <c r="GW433" s="8"/>
      <c r="GX433" s="8"/>
      <c r="GY433" s="50"/>
      <c r="GZ433" s="8" t="s">
        <v>3030</v>
      </c>
      <c r="HA433" s="50"/>
      <c r="HC433" s="138"/>
      <c r="HD433" s="138"/>
      <c r="HE433" s="138"/>
      <c r="HF433" s="138"/>
      <c r="HG433" s="138"/>
      <c r="HH433" s="141"/>
      <c r="HI433" s="141"/>
      <c r="HJ433" s="141"/>
      <c r="HK433" s="141"/>
      <c r="HL433" s="138"/>
      <c r="HM433" s="141"/>
      <c r="HN433" s="138"/>
    </row>
    <row r="434" spans="1:222" s="1" customFormat="1" ht="23.25">
      <c r="A434" s="78"/>
      <c r="B434" s="67" t="s">
        <v>3031</v>
      </c>
      <c r="C434" s="581" t="s">
        <v>3032</v>
      </c>
      <c r="D434" s="581"/>
      <c r="E434" s="581"/>
      <c r="F434" s="581"/>
      <c r="G434" s="581"/>
      <c r="H434" s="68" t="s">
        <v>103</v>
      </c>
      <c r="I434" s="82">
        <v>36</v>
      </c>
      <c r="J434" s="69"/>
      <c r="K434" s="82">
        <v>36</v>
      </c>
      <c r="L434" s="70"/>
      <c r="M434" s="69"/>
      <c r="N434" s="70"/>
      <c r="O434" s="69"/>
      <c r="P434" s="71">
        <v>1757.24</v>
      </c>
      <c r="GO434" s="50"/>
      <c r="GP434" s="50"/>
      <c r="GQ434" s="50"/>
      <c r="GR434" s="50"/>
      <c r="GS434" s="50"/>
      <c r="GT434" s="50"/>
      <c r="GU434" s="50"/>
      <c r="GW434" s="8"/>
      <c r="GX434" s="8"/>
      <c r="GY434" s="50"/>
      <c r="GZ434" s="8" t="s">
        <v>3032</v>
      </c>
      <c r="HA434" s="50"/>
      <c r="HC434" s="138"/>
      <c r="HD434" s="138"/>
      <c r="HE434" s="138"/>
      <c r="HF434" s="138"/>
      <c r="HG434" s="138"/>
      <c r="HH434" s="141"/>
      <c r="HI434" s="141"/>
      <c r="HJ434" s="141"/>
      <c r="HK434" s="141"/>
      <c r="HL434" s="138"/>
      <c r="HM434" s="141"/>
      <c r="HN434" s="138"/>
    </row>
    <row r="435" spans="1:222" s="1" customFormat="1" ht="15">
      <c r="A435" s="84"/>
      <c r="B435" s="85"/>
      <c r="C435" s="579" t="s">
        <v>109</v>
      </c>
      <c r="D435" s="579"/>
      <c r="E435" s="579"/>
      <c r="F435" s="579"/>
      <c r="G435" s="579"/>
      <c r="H435" s="53"/>
      <c r="I435" s="54"/>
      <c r="J435" s="54"/>
      <c r="K435" s="54"/>
      <c r="L435" s="57"/>
      <c r="M435" s="54"/>
      <c r="N435" s="80">
        <v>2574.85</v>
      </c>
      <c r="O435" s="54"/>
      <c r="P435" s="81">
        <v>10299.39</v>
      </c>
      <c r="GO435" s="50"/>
      <c r="GP435" s="50"/>
      <c r="GQ435" s="50"/>
      <c r="GR435" s="50"/>
      <c r="GS435" s="50"/>
      <c r="GT435" s="50"/>
      <c r="GU435" s="50"/>
      <c r="GW435" s="8"/>
      <c r="GX435" s="8"/>
      <c r="GY435" s="50"/>
      <c r="GZ435" s="8"/>
      <c r="HA435" s="50" t="s">
        <v>109</v>
      </c>
      <c r="HC435" s="138"/>
      <c r="HD435" s="138"/>
      <c r="HE435" s="138"/>
      <c r="HF435" s="138"/>
      <c r="HG435" s="138"/>
      <c r="HH435" s="141"/>
      <c r="HI435" s="141"/>
      <c r="HJ435" s="141"/>
      <c r="HK435" s="141"/>
      <c r="HL435" s="138"/>
      <c r="HM435" s="141"/>
      <c r="HN435" s="138"/>
    </row>
    <row r="436" spans="1:222" s="1" customFormat="1" ht="0.75" customHeight="1">
      <c r="A436" s="86"/>
      <c r="B436" s="87"/>
      <c r="C436" s="87"/>
      <c r="D436" s="87"/>
      <c r="E436" s="87"/>
      <c r="F436" s="87"/>
      <c r="G436" s="87"/>
      <c r="H436" s="88"/>
      <c r="I436" s="89"/>
      <c r="J436" s="89"/>
      <c r="K436" s="89"/>
      <c r="L436" s="90"/>
      <c r="M436" s="89"/>
      <c r="N436" s="90"/>
      <c r="O436" s="89"/>
      <c r="P436" s="91"/>
      <c r="GO436" s="50"/>
      <c r="GP436" s="50"/>
      <c r="GQ436" s="50"/>
      <c r="GR436" s="50"/>
      <c r="GS436" s="50"/>
      <c r="GT436" s="50"/>
      <c r="GU436" s="50"/>
      <c r="GW436" s="8"/>
      <c r="GX436" s="8"/>
      <c r="GY436" s="50"/>
      <c r="GZ436" s="8"/>
      <c r="HA436" s="50"/>
      <c r="HC436" s="138"/>
      <c r="HD436" s="138"/>
      <c r="HE436" s="138"/>
      <c r="HF436" s="138"/>
      <c r="HG436" s="138"/>
      <c r="HH436" s="141"/>
      <c r="HI436" s="141"/>
      <c r="HJ436" s="141"/>
      <c r="HK436" s="141"/>
      <c r="HL436" s="138"/>
      <c r="HM436" s="141"/>
      <c r="HN436" s="138"/>
    </row>
    <row r="437" spans="1:222" s="1" customFormat="1" ht="15">
      <c r="A437" s="582" t="s">
        <v>3100</v>
      </c>
      <c r="B437" s="583"/>
      <c r="C437" s="583"/>
      <c r="D437" s="583"/>
      <c r="E437" s="583"/>
      <c r="F437" s="583"/>
      <c r="G437" s="583"/>
      <c r="H437" s="583"/>
      <c r="I437" s="583"/>
      <c r="J437" s="583"/>
      <c r="K437" s="583"/>
      <c r="L437" s="583"/>
      <c r="M437" s="583"/>
      <c r="N437" s="583"/>
      <c r="O437" s="583"/>
      <c r="P437" s="584"/>
      <c r="GO437" s="50"/>
      <c r="GP437" s="50" t="s">
        <v>3100</v>
      </c>
      <c r="GQ437" s="50"/>
      <c r="GR437" s="50"/>
      <c r="GS437" s="50"/>
      <c r="GT437" s="50"/>
      <c r="GU437" s="50"/>
      <c r="GW437" s="8"/>
      <c r="GX437" s="8"/>
      <c r="GY437" s="50"/>
      <c r="GZ437" s="8"/>
      <c r="HA437" s="50"/>
      <c r="HC437" s="138"/>
      <c r="HD437" s="138"/>
      <c r="HE437" s="138"/>
      <c r="HF437" s="138"/>
      <c r="HG437" s="138"/>
      <c r="HH437" s="141"/>
      <c r="HI437" s="141"/>
      <c r="HJ437" s="141"/>
      <c r="HK437" s="141"/>
      <c r="HL437" s="138"/>
      <c r="HM437" s="141"/>
      <c r="HN437" s="138"/>
    </row>
    <row r="438" spans="1:222" s="1" customFormat="1" ht="22.5">
      <c r="A438" s="51" t="s">
        <v>433</v>
      </c>
      <c r="B438" s="52" t="s">
        <v>3101</v>
      </c>
      <c r="C438" s="580" t="s">
        <v>3102</v>
      </c>
      <c r="D438" s="580"/>
      <c r="E438" s="580"/>
      <c r="F438" s="580"/>
      <c r="G438" s="580"/>
      <c r="H438" s="53" t="s">
        <v>3035</v>
      </c>
      <c r="I438" s="54">
        <v>24</v>
      </c>
      <c r="J438" s="55">
        <v>1</v>
      </c>
      <c r="K438" s="55">
        <v>24</v>
      </c>
      <c r="L438" s="57"/>
      <c r="M438" s="54"/>
      <c r="N438" s="57"/>
      <c r="O438" s="54"/>
      <c r="P438" s="58"/>
      <c r="Q438" s="59"/>
      <c r="R438" s="60"/>
      <c r="GO438" s="50"/>
      <c r="GP438" s="50"/>
      <c r="GQ438" s="50" t="s">
        <v>3102</v>
      </c>
      <c r="GR438" s="50" t="s">
        <v>6</v>
      </c>
      <c r="GS438" s="50" t="s">
        <v>6</v>
      </c>
      <c r="GT438" s="50" t="s">
        <v>6</v>
      </c>
      <c r="GU438" s="50" t="s">
        <v>6</v>
      </c>
      <c r="GW438" s="8"/>
      <c r="GX438" s="8"/>
      <c r="GY438" s="50"/>
      <c r="GZ438" s="8"/>
      <c r="HA438" s="50"/>
      <c r="HC438" s="138"/>
      <c r="HD438" s="138"/>
      <c r="HE438" s="138"/>
      <c r="HF438" s="138"/>
      <c r="HG438" s="138"/>
      <c r="HH438" s="141"/>
      <c r="HI438" s="141"/>
      <c r="HJ438" s="141"/>
      <c r="HK438" s="141"/>
      <c r="HL438" s="138"/>
      <c r="HM438" s="141"/>
      <c r="HN438" s="138"/>
    </row>
    <row r="439" spans="1:222" s="1" customFormat="1" ht="15">
      <c r="A439" s="61"/>
      <c r="B439" s="62"/>
      <c r="C439" s="578" t="s">
        <v>3103</v>
      </c>
      <c r="D439" s="578"/>
      <c r="E439" s="578"/>
      <c r="F439" s="578"/>
      <c r="G439" s="578"/>
      <c r="H439" s="578"/>
      <c r="I439" s="578"/>
      <c r="J439" s="578"/>
      <c r="K439" s="578"/>
      <c r="L439" s="578"/>
      <c r="M439" s="578"/>
      <c r="N439" s="578"/>
      <c r="O439" s="578"/>
      <c r="P439" s="585"/>
      <c r="GO439" s="50"/>
      <c r="GP439" s="50"/>
      <c r="GQ439" s="50"/>
      <c r="GR439" s="50"/>
      <c r="GS439" s="50"/>
      <c r="GT439" s="50"/>
      <c r="GU439" s="50"/>
      <c r="GW439" s="8"/>
      <c r="GX439" s="8"/>
      <c r="GY439" s="50"/>
      <c r="GZ439" s="8"/>
      <c r="HA439" s="50"/>
      <c r="HB439" s="63" t="s">
        <v>3103</v>
      </c>
      <c r="HC439" s="138"/>
      <c r="HD439" s="138"/>
      <c r="HE439" s="138"/>
      <c r="HF439" s="138"/>
      <c r="HG439" s="138"/>
      <c r="HH439" s="141"/>
      <c r="HI439" s="141"/>
      <c r="HJ439" s="141"/>
      <c r="HK439" s="141"/>
      <c r="HL439" s="138"/>
      <c r="HM439" s="141"/>
      <c r="HN439" s="138"/>
    </row>
    <row r="440" spans="1:222" s="1" customFormat="1" ht="15">
      <c r="A440" s="64"/>
      <c r="B440" s="65" t="s">
        <v>3023</v>
      </c>
      <c r="C440" s="572" t="s">
        <v>3024</v>
      </c>
      <c r="D440" s="572"/>
      <c r="E440" s="572"/>
      <c r="F440" s="572"/>
      <c r="G440" s="572"/>
      <c r="H440" s="572"/>
      <c r="I440" s="572"/>
      <c r="J440" s="572"/>
      <c r="K440" s="572"/>
      <c r="L440" s="572"/>
      <c r="M440" s="572"/>
      <c r="N440" s="572"/>
      <c r="O440" s="572"/>
      <c r="P440" s="587"/>
      <c r="GO440" s="50"/>
      <c r="GP440" s="50"/>
      <c r="GQ440" s="50"/>
      <c r="GR440" s="50"/>
      <c r="GS440" s="50"/>
      <c r="GT440" s="50"/>
      <c r="GU440" s="50"/>
      <c r="GV440" s="63" t="s">
        <v>3024</v>
      </c>
      <c r="GW440" s="8"/>
      <c r="GX440" s="8"/>
      <c r="GY440" s="50"/>
      <c r="GZ440" s="8"/>
      <c r="HA440" s="50"/>
      <c r="HC440" s="138"/>
      <c r="HD440" s="138"/>
      <c r="HE440" s="138"/>
      <c r="HF440" s="138"/>
      <c r="HG440" s="138"/>
      <c r="HH440" s="141"/>
      <c r="HI440" s="141"/>
      <c r="HJ440" s="141"/>
      <c r="HK440" s="141"/>
      <c r="HL440" s="138"/>
      <c r="HM440" s="141"/>
      <c r="HN440" s="138"/>
    </row>
    <row r="441" spans="1:222" s="1" customFormat="1" ht="22.5">
      <c r="A441" s="64"/>
      <c r="B441" s="65" t="s">
        <v>3025</v>
      </c>
      <c r="C441" s="572" t="s">
        <v>3026</v>
      </c>
      <c r="D441" s="572"/>
      <c r="E441" s="572"/>
      <c r="F441" s="572"/>
      <c r="G441" s="572"/>
      <c r="H441" s="572"/>
      <c r="I441" s="572"/>
      <c r="J441" s="572"/>
      <c r="K441" s="572"/>
      <c r="L441" s="572"/>
      <c r="M441" s="572"/>
      <c r="N441" s="572"/>
      <c r="O441" s="572"/>
      <c r="P441" s="587"/>
      <c r="GO441" s="50"/>
      <c r="GP441" s="50"/>
      <c r="GQ441" s="50"/>
      <c r="GR441" s="50"/>
      <c r="GS441" s="50"/>
      <c r="GT441" s="50"/>
      <c r="GU441" s="50"/>
      <c r="GV441" s="63" t="s">
        <v>3026</v>
      </c>
      <c r="GW441" s="8"/>
      <c r="GX441" s="8"/>
      <c r="GY441" s="50"/>
      <c r="GZ441" s="8"/>
      <c r="HA441" s="50"/>
      <c r="HC441" s="138"/>
      <c r="HD441" s="138"/>
      <c r="HE441" s="138"/>
      <c r="HF441" s="138"/>
      <c r="HG441" s="138"/>
      <c r="HH441" s="141"/>
      <c r="HI441" s="141"/>
      <c r="HJ441" s="141"/>
      <c r="HK441" s="141"/>
      <c r="HL441" s="138"/>
      <c r="HM441" s="141"/>
      <c r="HN441" s="138"/>
    </row>
    <row r="442" spans="1:222" s="1" customFormat="1" ht="15">
      <c r="A442" s="66"/>
      <c r="B442" s="67" t="s">
        <v>58</v>
      </c>
      <c r="C442" s="581" t="s">
        <v>66</v>
      </c>
      <c r="D442" s="581"/>
      <c r="E442" s="581"/>
      <c r="F442" s="581"/>
      <c r="G442" s="581"/>
      <c r="H442" s="68" t="s">
        <v>67</v>
      </c>
      <c r="I442" s="69"/>
      <c r="J442" s="69"/>
      <c r="K442" s="128">
        <v>37.324800000000003</v>
      </c>
      <c r="L442" s="70"/>
      <c r="M442" s="69"/>
      <c r="N442" s="70"/>
      <c r="O442" s="69"/>
      <c r="P442" s="71">
        <v>38039.040000000001</v>
      </c>
      <c r="GO442" s="50"/>
      <c r="GP442" s="50"/>
      <c r="GQ442" s="50"/>
      <c r="GR442" s="50"/>
      <c r="GS442" s="50"/>
      <c r="GT442" s="50"/>
      <c r="GU442" s="50"/>
      <c r="GW442" s="8" t="s">
        <v>66</v>
      </c>
      <c r="GX442" s="8"/>
      <c r="GY442" s="50"/>
      <c r="GZ442" s="8"/>
      <c r="HA442" s="50"/>
      <c r="HC442" s="138"/>
      <c r="HD442" s="138"/>
      <c r="HE442" s="138"/>
      <c r="HF442" s="138"/>
      <c r="HG442" s="138"/>
      <c r="HH442" s="141"/>
      <c r="HI442" s="141"/>
      <c r="HJ442" s="141"/>
      <c r="HK442" s="141"/>
      <c r="HL442" s="138"/>
      <c r="HM442" s="141"/>
      <c r="HN442" s="138"/>
    </row>
    <row r="443" spans="1:222" s="1" customFormat="1" ht="15">
      <c r="A443" s="73"/>
      <c r="B443" s="67" t="s">
        <v>3055</v>
      </c>
      <c r="C443" s="581" t="s">
        <v>3056</v>
      </c>
      <c r="D443" s="581"/>
      <c r="E443" s="581"/>
      <c r="F443" s="581"/>
      <c r="G443" s="581"/>
      <c r="H443" s="68" t="s">
        <v>67</v>
      </c>
      <c r="I443" s="96">
        <v>0.97</v>
      </c>
      <c r="J443" s="96">
        <v>0.64</v>
      </c>
      <c r="K443" s="128">
        <v>14.8992</v>
      </c>
      <c r="L443" s="129"/>
      <c r="M443" s="130"/>
      <c r="N443" s="77">
        <v>797.45</v>
      </c>
      <c r="O443" s="69"/>
      <c r="P443" s="71">
        <v>11881.37</v>
      </c>
      <c r="GO443" s="50"/>
      <c r="GP443" s="50"/>
      <c r="GQ443" s="50"/>
      <c r="GR443" s="50"/>
      <c r="GS443" s="50"/>
      <c r="GT443" s="50"/>
      <c r="GU443" s="50"/>
      <c r="GW443" s="8"/>
      <c r="GX443" s="8" t="s">
        <v>3056</v>
      </c>
      <c r="GY443" s="50"/>
      <c r="GZ443" s="8"/>
      <c r="HA443" s="50"/>
      <c r="HC443" s="138"/>
      <c r="HD443" s="138"/>
      <c r="HE443" s="138"/>
      <c r="HF443" s="138"/>
      <c r="HG443" s="138"/>
      <c r="HH443" s="141"/>
      <c r="HI443" s="141"/>
      <c r="HJ443" s="141"/>
      <c r="HK443" s="141"/>
      <c r="HL443" s="138"/>
      <c r="HM443" s="141"/>
      <c r="HN443" s="138"/>
    </row>
    <row r="444" spans="1:222" s="1" customFormat="1" ht="15">
      <c r="A444" s="73"/>
      <c r="B444" s="67" t="s">
        <v>2561</v>
      </c>
      <c r="C444" s="581" t="s">
        <v>2562</v>
      </c>
      <c r="D444" s="581"/>
      <c r="E444" s="581"/>
      <c r="F444" s="581"/>
      <c r="G444" s="581"/>
      <c r="H444" s="68" t="s">
        <v>67</v>
      </c>
      <c r="I444" s="96">
        <v>1.46</v>
      </c>
      <c r="J444" s="96">
        <v>0.64</v>
      </c>
      <c r="K444" s="128">
        <v>22.425599999999999</v>
      </c>
      <c r="L444" s="129"/>
      <c r="M444" s="130"/>
      <c r="N444" s="77">
        <v>1166.42</v>
      </c>
      <c r="O444" s="69"/>
      <c r="P444" s="71">
        <v>26157.67</v>
      </c>
      <c r="GO444" s="50"/>
      <c r="GP444" s="50"/>
      <c r="GQ444" s="50"/>
      <c r="GR444" s="50"/>
      <c r="GS444" s="50"/>
      <c r="GT444" s="50"/>
      <c r="GU444" s="50"/>
      <c r="GW444" s="8"/>
      <c r="GX444" s="8" t="s">
        <v>2562</v>
      </c>
      <c r="GY444" s="50"/>
      <c r="GZ444" s="8"/>
      <c r="HA444" s="50"/>
      <c r="HC444" s="138"/>
      <c r="HD444" s="138"/>
      <c r="HE444" s="138"/>
      <c r="HF444" s="138"/>
      <c r="HG444" s="138"/>
      <c r="HH444" s="141"/>
      <c r="HI444" s="141"/>
      <c r="HJ444" s="141"/>
      <c r="HK444" s="141"/>
      <c r="HL444" s="138"/>
      <c r="HM444" s="141"/>
      <c r="HN444" s="138"/>
    </row>
    <row r="445" spans="1:222" s="1" customFormat="1" ht="15">
      <c r="A445" s="79"/>
      <c r="B445" s="65"/>
      <c r="C445" s="579" t="s">
        <v>99</v>
      </c>
      <c r="D445" s="579"/>
      <c r="E445" s="579"/>
      <c r="F445" s="579"/>
      <c r="G445" s="579"/>
      <c r="H445" s="53"/>
      <c r="I445" s="54"/>
      <c r="J445" s="54"/>
      <c r="K445" s="54"/>
      <c r="L445" s="57"/>
      <c r="M445" s="54"/>
      <c r="N445" s="80"/>
      <c r="O445" s="54"/>
      <c r="P445" s="81">
        <v>38039.040000000001</v>
      </c>
      <c r="GO445" s="50"/>
      <c r="GP445" s="50"/>
      <c r="GQ445" s="50"/>
      <c r="GR445" s="50"/>
      <c r="GS445" s="50"/>
      <c r="GT445" s="50"/>
      <c r="GU445" s="50"/>
      <c r="GW445" s="8"/>
      <c r="GX445" s="8"/>
      <c r="GY445" s="50" t="s">
        <v>99</v>
      </c>
      <c r="GZ445" s="8"/>
      <c r="HA445" s="50"/>
      <c r="HC445" s="138"/>
      <c r="HD445" s="138"/>
      <c r="HE445" s="138"/>
      <c r="HF445" s="138"/>
      <c r="HG445" s="138"/>
      <c r="HH445" s="141"/>
      <c r="HI445" s="141"/>
      <c r="HJ445" s="141"/>
      <c r="HK445" s="141"/>
      <c r="HL445" s="138"/>
      <c r="HM445" s="141"/>
      <c r="HN445" s="138"/>
    </row>
    <row r="446" spans="1:222" s="1" customFormat="1" ht="15">
      <c r="A446" s="78"/>
      <c r="B446" s="67"/>
      <c r="C446" s="581" t="s">
        <v>104</v>
      </c>
      <c r="D446" s="581"/>
      <c r="E446" s="581"/>
      <c r="F446" s="581"/>
      <c r="G446" s="581"/>
      <c r="H446" s="68"/>
      <c r="I446" s="69"/>
      <c r="J446" s="69"/>
      <c r="K446" s="69"/>
      <c r="L446" s="70"/>
      <c r="M446" s="69"/>
      <c r="N446" s="70"/>
      <c r="O446" s="69"/>
      <c r="P446" s="71">
        <v>38039.040000000001</v>
      </c>
      <c r="GO446" s="50"/>
      <c r="GP446" s="50"/>
      <c r="GQ446" s="50"/>
      <c r="GR446" s="50"/>
      <c r="GS446" s="50"/>
      <c r="GT446" s="50"/>
      <c r="GU446" s="50"/>
      <c r="GW446" s="8"/>
      <c r="GX446" s="8"/>
      <c r="GY446" s="50"/>
      <c r="GZ446" s="8" t="s">
        <v>104</v>
      </c>
      <c r="HA446" s="50"/>
      <c r="HC446" s="138"/>
      <c r="HD446" s="138"/>
      <c r="HE446" s="138"/>
      <c r="HF446" s="138"/>
      <c r="HG446" s="138"/>
      <c r="HH446" s="141"/>
      <c r="HI446" s="141"/>
      <c r="HJ446" s="141"/>
      <c r="HK446" s="141"/>
      <c r="HL446" s="138"/>
      <c r="HM446" s="141"/>
      <c r="HN446" s="138"/>
    </row>
    <row r="447" spans="1:222" s="1" customFormat="1" ht="23.25">
      <c r="A447" s="78"/>
      <c r="B447" s="67" t="s">
        <v>3029</v>
      </c>
      <c r="C447" s="581" t="s">
        <v>3030</v>
      </c>
      <c r="D447" s="581"/>
      <c r="E447" s="581"/>
      <c r="F447" s="581"/>
      <c r="G447" s="581"/>
      <c r="H447" s="68" t="s">
        <v>103</v>
      </c>
      <c r="I447" s="82">
        <v>75</v>
      </c>
      <c r="J447" s="69"/>
      <c r="K447" s="82">
        <v>75</v>
      </c>
      <c r="L447" s="70"/>
      <c r="M447" s="69"/>
      <c r="N447" s="70"/>
      <c r="O447" s="69"/>
      <c r="P447" s="71">
        <v>28529.279999999999</v>
      </c>
      <c r="GO447" s="50"/>
      <c r="GP447" s="50"/>
      <c r="GQ447" s="50"/>
      <c r="GR447" s="50"/>
      <c r="GS447" s="50"/>
      <c r="GT447" s="50"/>
      <c r="GU447" s="50"/>
      <c r="GW447" s="8"/>
      <c r="GX447" s="8"/>
      <c r="GY447" s="50"/>
      <c r="GZ447" s="8" t="s">
        <v>3030</v>
      </c>
      <c r="HA447" s="50"/>
      <c r="HC447" s="138"/>
      <c r="HD447" s="138"/>
      <c r="HE447" s="138"/>
      <c r="HF447" s="138"/>
      <c r="HG447" s="138"/>
      <c r="HH447" s="141"/>
      <c r="HI447" s="141"/>
      <c r="HJ447" s="141"/>
      <c r="HK447" s="141"/>
      <c r="HL447" s="138"/>
      <c r="HM447" s="141"/>
      <c r="HN447" s="138"/>
    </row>
    <row r="448" spans="1:222" s="1" customFormat="1" ht="23.25">
      <c r="A448" s="78"/>
      <c r="B448" s="67" t="s">
        <v>3031</v>
      </c>
      <c r="C448" s="581" t="s">
        <v>3032</v>
      </c>
      <c r="D448" s="581"/>
      <c r="E448" s="581"/>
      <c r="F448" s="581"/>
      <c r="G448" s="581"/>
      <c r="H448" s="68" t="s">
        <v>103</v>
      </c>
      <c r="I448" s="82">
        <v>36</v>
      </c>
      <c r="J448" s="69"/>
      <c r="K448" s="82">
        <v>36</v>
      </c>
      <c r="L448" s="70"/>
      <c r="M448" s="69"/>
      <c r="N448" s="70"/>
      <c r="O448" s="69"/>
      <c r="P448" s="71">
        <v>13694.05</v>
      </c>
      <c r="GO448" s="50"/>
      <c r="GP448" s="50"/>
      <c r="GQ448" s="50"/>
      <c r="GR448" s="50"/>
      <c r="GS448" s="50"/>
      <c r="GT448" s="50"/>
      <c r="GU448" s="50"/>
      <c r="GW448" s="8"/>
      <c r="GX448" s="8"/>
      <c r="GY448" s="50"/>
      <c r="GZ448" s="8" t="s">
        <v>3032</v>
      </c>
      <c r="HA448" s="50"/>
      <c r="HC448" s="138"/>
      <c r="HD448" s="138"/>
      <c r="HE448" s="138"/>
      <c r="HF448" s="138"/>
      <c r="HG448" s="138"/>
      <c r="HH448" s="141"/>
      <c r="HI448" s="141"/>
      <c r="HJ448" s="141"/>
      <c r="HK448" s="141"/>
      <c r="HL448" s="138"/>
      <c r="HM448" s="141"/>
      <c r="HN448" s="138"/>
    </row>
    <row r="449" spans="1:222" s="1" customFormat="1" ht="15">
      <c r="A449" s="84"/>
      <c r="B449" s="85"/>
      <c r="C449" s="579" t="s">
        <v>109</v>
      </c>
      <c r="D449" s="579"/>
      <c r="E449" s="579"/>
      <c r="F449" s="579"/>
      <c r="G449" s="579"/>
      <c r="H449" s="53"/>
      <c r="I449" s="54"/>
      <c r="J449" s="54"/>
      <c r="K449" s="54"/>
      <c r="L449" s="57"/>
      <c r="M449" s="54"/>
      <c r="N449" s="80">
        <v>3344.27</v>
      </c>
      <c r="O449" s="54"/>
      <c r="P449" s="81">
        <v>80262.37</v>
      </c>
      <c r="GO449" s="50"/>
      <c r="GP449" s="50"/>
      <c r="GQ449" s="50"/>
      <c r="GR449" s="50"/>
      <c r="GS449" s="50"/>
      <c r="GT449" s="50"/>
      <c r="GU449" s="50"/>
      <c r="GW449" s="8"/>
      <c r="GX449" s="8"/>
      <c r="GY449" s="50"/>
      <c r="GZ449" s="8"/>
      <c r="HA449" s="50" t="s">
        <v>109</v>
      </c>
      <c r="HC449" s="138"/>
      <c r="HD449" s="138"/>
      <c r="HE449" s="138"/>
      <c r="HF449" s="138"/>
      <c r="HG449" s="138"/>
      <c r="HH449" s="141"/>
      <c r="HI449" s="141"/>
      <c r="HJ449" s="141"/>
      <c r="HK449" s="141"/>
      <c r="HL449" s="138"/>
      <c r="HM449" s="141"/>
      <c r="HN449" s="138"/>
    </row>
    <row r="450" spans="1:222" s="1" customFormat="1" ht="0.75" customHeight="1">
      <c r="A450" s="86"/>
      <c r="B450" s="87"/>
      <c r="C450" s="87"/>
      <c r="D450" s="87"/>
      <c r="E450" s="87"/>
      <c r="F450" s="87"/>
      <c r="G450" s="87"/>
      <c r="H450" s="88"/>
      <c r="I450" s="89"/>
      <c r="J450" s="89"/>
      <c r="K450" s="89"/>
      <c r="L450" s="90"/>
      <c r="M450" s="89"/>
      <c r="N450" s="90"/>
      <c r="O450" s="89"/>
      <c r="P450" s="91"/>
      <c r="GO450" s="50"/>
      <c r="GP450" s="50"/>
      <c r="GQ450" s="50"/>
      <c r="GR450" s="50"/>
      <c r="GS450" s="50"/>
      <c r="GT450" s="50"/>
      <c r="GU450" s="50"/>
      <c r="GW450" s="8"/>
      <c r="GX450" s="8"/>
      <c r="GY450" s="50"/>
      <c r="GZ450" s="8"/>
      <c r="HA450" s="50"/>
      <c r="HC450" s="138"/>
      <c r="HD450" s="138"/>
      <c r="HE450" s="138"/>
      <c r="HF450" s="138"/>
      <c r="HG450" s="138"/>
      <c r="HH450" s="141"/>
      <c r="HI450" s="141"/>
      <c r="HJ450" s="141"/>
      <c r="HK450" s="141"/>
      <c r="HL450" s="138"/>
      <c r="HM450" s="141"/>
      <c r="HN450" s="138"/>
    </row>
    <row r="451" spans="1:222" s="1" customFormat="1" ht="15">
      <c r="A451" s="582" t="s">
        <v>3104</v>
      </c>
      <c r="B451" s="583"/>
      <c r="C451" s="583"/>
      <c r="D451" s="583"/>
      <c r="E451" s="583"/>
      <c r="F451" s="583"/>
      <c r="G451" s="583"/>
      <c r="H451" s="583"/>
      <c r="I451" s="583"/>
      <c r="J451" s="583"/>
      <c r="K451" s="583"/>
      <c r="L451" s="583"/>
      <c r="M451" s="583"/>
      <c r="N451" s="583"/>
      <c r="O451" s="583"/>
      <c r="P451" s="584"/>
      <c r="GO451" s="50"/>
      <c r="GP451" s="50" t="s">
        <v>3104</v>
      </c>
      <c r="GQ451" s="50"/>
      <c r="GR451" s="50"/>
      <c r="GS451" s="50"/>
      <c r="GT451" s="50"/>
      <c r="GU451" s="50"/>
      <c r="GW451" s="8"/>
      <c r="GX451" s="8"/>
      <c r="GY451" s="50"/>
      <c r="GZ451" s="8"/>
      <c r="HA451" s="50"/>
      <c r="HC451" s="138"/>
      <c r="HD451" s="138"/>
      <c r="HE451" s="138"/>
      <c r="HF451" s="138"/>
      <c r="HG451" s="138"/>
      <c r="HH451" s="141"/>
      <c r="HI451" s="141"/>
      <c r="HJ451" s="141"/>
      <c r="HK451" s="141"/>
      <c r="HL451" s="138"/>
      <c r="HM451" s="141"/>
      <c r="HN451" s="138"/>
    </row>
    <row r="452" spans="1:222" s="1" customFormat="1" ht="15">
      <c r="A452" s="582" t="s">
        <v>3105</v>
      </c>
      <c r="B452" s="583"/>
      <c r="C452" s="583"/>
      <c r="D452" s="583"/>
      <c r="E452" s="583"/>
      <c r="F452" s="583"/>
      <c r="G452" s="583"/>
      <c r="H452" s="583"/>
      <c r="I452" s="583"/>
      <c r="J452" s="583"/>
      <c r="K452" s="583"/>
      <c r="L452" s="583"/>
      <c r="M452" s="583"/>
      <c r="N452" s="583"/>
      <c r="O452" s="583"/>
      <c r="P452" s="584"/>
      <c r="GO452" s="50"/>
      <c r="GP452" s="50" t="s">
        <v>3105</v>
      </c>
      <c r="GQ452" s="50"/>
      <c r="GR452" s="50"/>
      <c r="GS452" s="50"/>
      <c r="GT452" s="50"/>
      <c r="GU452" s="50"/>
      <c r="GW452" s="8"/>
      <c r="GX452" s="8"/>
      <c r="GY452" s="50"/>
      <c r="GZ452" s="8"/>
      <c r="HA452" s="50"/>
      <c r="HC452" s="138"/>
      <c r="HD452" s="138"/>
      <c r="HE452" s="138"/>
      <c r="HF452" s="138"/>
      <c r="HG452" s="138"/>
      <c r="HH452" s="141"/>
      <c r="HI452" s="141"/>
      <c r="HJ452" s="141"/>
      <c r="HK452" s="141"/>
      <c r="HL452" s="138"/>
      <c r="HM452" s="141"/>
      <c r="HN452" s="138"/>
    </row>
    <row r="453" spans="1:222" s="1" customFormat="1" ht="21">
      <c r="A453" s="51" t="s">
        <v>435</v>
      </c>
      <c r="B453" s="52" t="s">
        <v>3106</v>
      </c>
      <c r="C453" s="580" t="s">
        <v>3107</v>
      </c>
      <c r="D453" s="580"/>
      <c r="E453" s="580"/>
      <c r="F453" s="580"/>
      <c r="G453" s="580"/>
      <c r="H453" s="53" t="s">
        <v>3035</v>
      </c>
      <c r="I453" s="54">
        <v>3</v>
      </c>
      <c r="J453" s="55">
        <v>1</v>
      </c>
      <c r="K453" s="55">
        <v>3</v>
      </c>
      <c r="L453" s="57"/>
      <c r="M453" s="54"/>
      <c r="N453" s="57"/>
      <c r="O453" s="54"/>
      <c r="P453" s="58"/>
      <c r="Q453" s="59"/>
      <c r="R453" s="60"/>
      <c r="GO453" s="50"/>
      <c r="GP453" s="50"/>
      <c r="GQ453" s="50" t="s">
        <v>3107</v>
      </c>
      <c r="GR453" s="50" t="s">
        <v>6</v>
      </c>
      <c r="GS453" s="50" t="s">
        <v>6</v>
      </c>
      <c r="GT453" s="50" t="s">
        <v>6</v>
      </c>
      <c r="GU453" s="50" t="s">
        <v>6</v>
      </c>
      <c r="GW453" s="8"/>
      <c r="GX453" s="8"/>
      <c r="GY453" s="50"/>
      <c r="GZ453" s="8"/>
      <c r="HA453" s="50"/>
      <c r="HC453" s="138"/>
      <c r="HD453" s="138"/>
      <c r="HE453" s="138"/>
      <c r="HF453" s="138"/>
      <c r="HG453" s="138"/>
      <c r="HH453" s="141"/>
      <c r="HI453" s="141"/>
      <c r="HJ453" s="141"/>
      <c r="HK453" s="141"/>
      <c r="HL453" s="138"/>
      <c r="HM453" s="141"/>
      <c r="HN453" s="138"/>
    </row>
    <row r="454" spans="1:222" s="1" customFormat="1" ht="15">
      <c r="A454" s="64"/>
      <c r="B454" s="65" t="s">
        <v>3023</v>
      </c>
      <c r="C454" s="572" t="s">
        <v>3024</v>
      </c>
      <c r="D454" s="572"/>
      <c r="E454" s="572"/>
      <c r="F454" s="572"/>
      <c r="G454" s="572"/>
      <c r="H454" s="572"/>
      <c r="I454" s="572"/>
      <c r="J454" s="572"/>
      <c r="K454" s="572"/>
      <c r="L454" s="572"/>
      <c r="M454" s="572"/>
      <c r="N454" s="572"/>
      <c r="O454" s="572"/>
      <c r="P454" s="587"/>
      <c r="GO454" s="50"/>
      <c r="GP454" s="50"/>
      <c r="GQ454" s="50"/>
      <c r="GR454" s="50"/>
      <c r="GS454" s="50"/>
      <c r="GT454" s="50"/>
      <c r="GU454" s="50"/>
      <c r="GV454" s="63" t="s">
        <v>3024</v>
      </c>
      <c r="GW454" s="8"/>
      <c r="GX454" s="8"/>
      <c r="GY454" s="50"/>
      <c r="GZ454" s="8"/>
      <c r="HA454" s="50"/>
      <c r="HC454" s="138"/>
      <c r="HD454" s="138"/>
      <c r="HE454" s="138"/>
      <c r="HF454" s="138"/>
      <c r="HG454" s="138"/>
      <c r="HH454" s="141"/>
      <c r="HI454" s="141"/>
      <c r="HJ454" s="141"/>
      <c r="HK454" s="141"/>
      <c r="HL454" s="138"/>
      <c r="HM454" s="141"/>
      <c r="HN454" s="138"/>
    </row>
    <row r="455" spans="1:222" s="1" customFormat="1" ht="22.5">
      <c r="A455" s="64"/>
      <c r="B455" s="65" t="s">
        <v>3025</v>
      </c>
      <c r="C455" s="572" t="s">
        <v>3026</v>
      </c>
      <c r="D455" s="572"/>
      <c r="E455" s="572"/>
      <c r="F455" s="572"/>
      <c r="G455" s="572"/>
      <c r="H455" s="572"/>
      <c r="I455" s="572"/>
      <c r="J455" s="572"/>
      <c r="K455" s="572"/>
      <c r="L455" s="572"/>
      <c r="M455" s="572"/>
      <c r="N455" s="572"/>
      <c r="O455" s="572"/>
      <c r="P455" s="587"/>
      <c r="GO455" s="50"/>
      <c r="GP455" s="50"/>
      <c r="GQ455" s="50"/>
      <c r="GR455" s="50"/>
      <c r="GS455" s="50"/>
      <c r="GT455" s="50"/>
      <c r="GU455" s="50"/>
      <c r="GV455" s="63" t="s">
        <v>3026</v>
      </c>
      <c r="GW455" s="8"/>
      <c r="GX455" s="8"/>
      <c r="GY455" s="50"/>
      <c r="GZ455" s="8"/>
      <c r="HA455" s="50"/>
      <c r="HC455" s="138"/>
      <c r="HD455" s="138"/>
      <c r="HE455" s="138"/>
      <c r="HF455" s="138"/>
      <c r="HG455" s="138"/>
      <c r="HH455" s="141"/>
      <c r="HI455" s="141"/>
      <c r="HJ455" s="141"/>
      <c r="HK455" s="141"/>
      <c r="HL455" s="138"/>
      <c r="HM455" s="141"/>
      <c r="HN455" s="138"/>
    </row>
    <row r="456" spans="1:222" s="1" customFormat="1" ht="15">
      <c r="A456" s="66"/>
      <c r="B456" s="67" t="s">
        <v>58</v>
      </c>
      <c r="C456" s="581" t="s">
        <v>66</v>
      </c>
      <c r="D456" s="581"/>
      <c r="E456" s="581"/>
      <c r="F456" s="581"/>
      <c r="G456" s="581"/>
      <c r="H456" s="68" t="s">
        <v>67</v>
      </c>
      <c r="I456" s="69"/>
      <c r="J456" s="69"/>
      <c r="K456" s="128">
        <v>3.1103999999999998</v>
      </c>
      <c r="L456" s="70"/>
      <c r="M456" s="69"/>
      <c r="N456" s="70"/>
      <c r="O456" s="69"/>
      <c r="P456" s="71">
        <v>3094.41</v>
      </c>
      <c r="GO456" s="50"/>
      <c r="GP456" s="50"/>
      <c r="GQ456" s="50"/>
      <c r="GR456" s="50"/>
      <c r="GS456" s="50"/>
      <c r="GT456" s="50"/>
      <c r="GU456" s="50"/>
      <c r="GW456" s="8" t="s">
        <v>66</v>
      </c>
      <c r="GX456" s="8"/>
      <c r="GY456" s="50"/>
      <c r="GZ456" s="8"/>
      <c r="HA456" s="50"/>
      <c r="HC456" s="138"/>
      <c r="HD456" s="138"/>
      <c r="HE456" s="138"/>
      <c r="HF456" s="138"/>
      <c r="HG456" s="138"/>
      <c r="HH456" s="141"/>
      <c r="HI456" s="141"/>
      <c r="HJ456" s="141"/>
      <c r="HK456" s="141"/>
      <c r="HL456" s="138"/>
      <c r="HM456" s="141"/>
      <c r="HN456" s="138"/>
    </row>
    <row r="457" spans="1:222" s="1" customFormat="1" ht="15">
      <c r="A457" s="73"/>
      <c r="B457" s="67" t="s">
        <v>3037</v>
      </c>
      <c r="C457" s="581" t="s">
        <v>3038</v>
      </c>
      <c r="D457" s="581"/>
      <c r="E457" s="581"/>
      <c r="F457" s="581"/>
      <c r="G457" s="581"/>
      <c r="H457" s="68" t="s">
        <v>67</v>
      </c>
      <c r="I457" s="96">
        <v>0.65</v>
      </c>
      <c r="J457" s="96">
        <v>0.64</v>
      </c>
      <c r="K457" s="127">
        <v>1.248</v>
      </c>
      <c r="L457" s="129"/>
      <c r="M457" s="130"/>
      <c r="N457" s="77">
        <v>916.47</v>
      </c>
      <c r="O457" s="69"/>
      <c r="P457" s="71">
        <v>1143.75</v>
      </c>
      <c r="GO457" s="50"/>
      <c r="GP457" s="50"/>
      <c r="GQ457" s="50"/>
      <c r="GR457" s="50"/>
      <c r="GS457" s="50"/>
      <c r="GT457" s="50"/>
      <c r="GU457" s="50"/>
      <c r="GW457" s="8"/>
      <c r="GX457" s="8" t="s">
        <v>3038</v>
      </c>
      <c r="GY457" s="50"/>
      <c r="GZ457" s="8"/>
      <c r="HA457" s="50"/>
      <c r="HC457" s="138"/>
      <c r="HD457" s="138"/>
      <c r="HE457" s="138"/>
      <c r="HF457" s="138"/>
      <c r="HG457" s="138"/>
      <c r="HH457" s="141"/>
      <c r="HI457" s="141"/>
      <c r="HJ457" s="141"/>
      <c r="HK457" s="141"/>
      <c r="HL457" s="138"/>
      <c r="HM457" s="141"/>
      <c r="HN457" s="138"/>
    </row>
    <row r="458" spans="1:222" s="1" customFormat="1" ht="15">
      <c r="A458" s="73"/>
      <c r="B458" s="67" t="s">
        <v>3042</v>
      </c>
      <c r="C458" s="581" t="s">
        <v>3043</v>
      </c>
      <c r="D458" s="581"/>
      <c r="E458" s="581"/>
      <c r="F458" s="581"/>
      <c r="G458" s="581"/>
      <c r="H458" s="68" t="s">
        <v>67</v>
      </c>
      <c r="I458" s="96">
        <v>0.97</v>
      </c>
      <c r="J458" s="96">
        <v>0.64</v>
      </c>
      <c r="K458" s="128">
        <v>1.8624000000000001</v>
      </c>
      <c r="L458" s="129"/>
      <c r="M458" s="130"/>
      <c r="N458" s="77">
        <v>1047.3900000000001</v>
      </c>
      <c r="O458" s="69"/>
      <c r="P458" s="71">
        <v>1950.66</v>
      </c>
      <c r="GO458" s="50"/>
      <c r="GP458" s="50"/>
      <c r="GQ458" s="50"/>
      <c r="GR458" s="50"/>
      <c r="GS458" s="50"/>
      <c r="GT458" s="50"/>
      <c r="GU458" s="50"/>
      <c r="GW458" s="8"/>
      <c r="GX458" s="8" t="s">
        <v>3043</v>
      </c>
      <c r="GY458" s="50"/>
      <c r="GZ458" s="8"/>
      <c r="HA458" s="50"/>
      <c r="HC458" s="138"/>
      <c r="HD458" s="138"/>
      <c r="HE458" s="138"/>
      <c r="HF458" s="138"/>
      <c r="HG458" s="138"/>
      <c r="HH458" s="141"/>
      <c r="HI458" s="141"/>
      <c r="HJ458" s="141"/>
      <c r="HK458" s="141"/>
      <c r="HL458" s="138"/>
      <c r="HM458" s="141"/>
      <c r="HN458" s="138"/>
    </row>
    <row r="459" spans="1:222" s="1" customFormat="1" ht="15">
      <c r="A459" s="79"/>
      <c r="B459" s="65"/>
      <c r="C459" s="579" t="s">
        <v>99</v>
      </c>
      <c r="D459" s="579"/>
      <c r="E459" s="579"/>
      <c r="F459" s="579"/>
      <c r="G459" s="579"/>
      <c r="H459" s="53"/>
      <c r="I459" s="54"/>
      <c r="J459" s="54"/>
      <c r="K459" s="54"/>
      <c r="L459" s="57"/>
      <c r="M459" s="54"/>
      <c r="N459" s="80"/>
      <c r="O459" s="54"/>
      <c r="P459" s="81">
        <v>3094.41</v>
      </c>
      <c r="GO459" s="50"/>
      <c r="GP459" s="50"/>
      <c r="GQ459" s="50"/>
      <c r="GR459" s="50"/>
      <c r="GS459" s="50"/>
      <c r="GT459" s="50"/>
      <c r="GU459" s="50"/>
      <c r="GW459" s="8"/>
      <c r="GX459" s="8"/>
      <c r="GY459" s="50" t="s">
        <v>99</v>
      </c>
      <c r="GZ459" s="8"/>
      <c r="HA459" s="50"/>
      <c r="HC459" s="138"/>
      <c r="HD459" s="138"/>
      <c r="HE459" s="138"/>
      <c r="HF459" s="138"/>
      <c r="HG459" s="138"/>
      <c r="HH459" s="141"/>
      <c r="HI459" s="141"/>
      <c r="HJ459" s="141"/>
      <c r="HK459" s="141"/>
      <c r="HL459" s="138"/>
      <c r="HM459" s="141"/>
      <c r="HN459" s="138"/>
    </row>
    <row r="460" spans="1:222" s="1" customFormat="1" ht="15">
      <c r="A460" s="78"/>
      <c r="B460" s="67"/>
      <c r="C460" s="581" t="s">
        <v>104</v>
      </c>
      <c r="D460" s="581"/>
      <c r="E460" s="581"/>
      <c r="F460" s="581"/>
      <c r="G460" s="581"/>
      <c r="H460" s="68"/>
      <c r="I460" s="69"/>
      <c r="J460" s="69"/>
      <c r="K460" s="69"/>
      <c r="L460" s="70"/>
      <c r="M460" s="69"/>
      <c r="N460" s="70"/>
      <c r="O460" s="69"/>
      <c r="P460" s="71">
        <v>3094.41</v>
      </c>
      <c r="GO460" s="50"/>
      <c r="GP460" s="50"/>
      <c r="GQ460" s="50"/>
      <c r="GR460" s="50"/>
      <c r="GS460" s="50"/>
      <c r="GT460" s="50"/>
      <c r="GU460" s="50"/>
      <c r="GW460" s="8"/>
      <c r="GX460" s="8"/>
      <c r="GY460" s="50"/>
      <c r="GZ460" s="8" t="s">
        <v>104</v>
      </c>
      <c r="HA460" s="50"/>
      <c r="HC460" s="138"/>
      <c r="HD460" s="138"/>
      <c r="HE460" s="138"/>
      <c r="HF460" s="138"/>
      <c r="HG460" s="138"/>
      <c r="HH460" s="141"/>
      <c r="HI460" s="141"/>
      <c r="HJ460" s="141"/>
      <c r="HK460" s="141"/>
      <c r="HL460" s="138"/>
      <c r="HM460" s="141"/>
      <c r="HN460" s="138"/>
    </row>
    <row r="461" spans="1:222" s="1" customFormat="1" ht="23.25">
      <c r="A461" s="78"/>
      <c r="B461" s="67" t="s">
        <v>3029</v>
      </c>
      <c r="C461" s="581" t="s">
        <v>3030</v>
      </c>
      <c r="D461" s="581"/>
      <c r="E461" s="581"/>
      <c r="F461" s="581"/>
      <c r="G461" s="581"/>
      <c r="H461" s="68" t="s">
        <v>103</v>
      </c>
      <c r="I461" s="82">
        <v>75</v>
      </c>
      <c r="J461" s="69"/>
      <c r="K461" s="82">
        <v>75</v>
      </c>
      <c r="L461" s="70"/>
      <c r="M461" s="69"/>
      <c r="N461" s="70"/>
      <c r="O461" s="69"/>
      <c r="P461" s="71">
        <v>2320.81</v>
      </c>
      <c r="GO461" s="50"/>
      <c r="GP461" s="50"/>
      <c r="GQ461" s="50"/>
      <c r="GR461" s="50"/>
      <c r="GS461" s="50"/>
      <c r="GT461" s="50"/>
      <c r="GU461" s="50"/>
      <c r="GW461" s="8"/>
      <c r="GX461" s="8"/>
      <c r="GY461" s="50"/>
      <c r="GZ461" s="8" t="s">
        <v>3030</v>
      </c>
      <c r="HA461" s="50"/>
      <c r="HC461" s="138"/>
      <c r="HD461" s="138"/>
      <c r="HE461" s="138"/>
      <c r="HF461" s="138"/>
      <c r="HG461" s="138"/>
      <c r="HH461" s="141"/>
      <c r="HI461" s="141"/>
      <c r="HJ461" s="141"/>
      <c r="HK461" s="141"/>
      <c r="HL461" s="138"/>
      <c r="HM461" s="141"/>
      <c r="HN461" s="138"/>
    </row>
    <row r="462" spans="1:222" s="1" customFormat="1" ht="23.25">
      <c r="A462" s="78"/>
      <c r="B462" s="67" t="s">
        <v>3031</v>
      </c>
      <c r="C462" s="581" t="s">
        <v>3032</v>
      </c>
      <c r="D462" s="581"/>
      <c r="E462" s="581"/>
      <c r="F462" s="581"/>
      <c r="G462" s="581"/>
      <c r="H462" s="68" t="s">
        <v>103</v>
      </c>
      <c r="I462" s="82">
        <v>36</v>
      </c>
      <c r="J462" s="69"/>
      <c r="K462" s="82">
        <v>36</v>
      </c>
      <c r="L462" s="70"/>
      <c r="M462" s="69"/>
      <c r="N462" s="70"/>
      <c r="O462" s="69"/>
      <c r="P462" s="71">
        <v>1113.99</v>
      </c>
      <c r="GO462" s="50"/>
      <c r="GP462" s="50"/>
      <c r="GQ462" s="50"/>
      <c r="GR462" s="50"/>
      <c r="GS462" s="50"/>
      <c r="GT462" s="50"/>
      <c r="GU462" s="50"/>
      <c r="GW462" s="8"/>
      <c r="GX462" s="8"/>
      <c r="GY462" s="50"/>
      <c r="GZ462" s="8" t="s">
        <v>3032</v>
      </c>
      <c r="HA462" s="50"/>
      <c r="HC462" s="138"/>
      <c r="HD462" s="138"/>
      <c r="HE462" s="138"/>
      <c r="HF462" s="138"/>
      <c r="HG462" s="138"/>
      <c r="HH462" s="141"/>
      <c r="HI462" s="141"/>
      <c r="HJ462" s="141"/>
      <c r="HK462" s="141"/>
      <c r="HL462" s="138"/>
      <c r="HM462" s="141"/>
      <c r="HN462" s="138"/>
    </row>
    <row r="463" spans="1:222" s="1" customFormat="1" ht="15">
      <c r="A463" s="84"/>
      <c r="B463" s="85"/>
      <c r="C463" s="579" t="s">
        <v>109</v>
      </c>
      <c r="D463" s="579"/>
      <c r="E463" s="579"/>
      <c r="F463" s="579"/>
      <c r="G463" s="579"/>
      <c r="H463" s="53"/>
      <c r="I463" s="54"/>
      <c r="J463" s="54"/>
      <c r="K463" s="54"/>
      <c r="L463" s="57"/>
      <c r="M463" s="54"/>
      <c r="N463" s="80">
        <v>2176.4</v>
      </c>
      <c r="O463" s="54"/>
      <c r="P463" s="81">
        <v>6529.21</v>
      </c>
      <c r="GO463" s="50"/>
      <c r="GP463" s="50"/>
      <c r="GQ463" s="50"/>
      <c r="GR463" s="50"/>
      <c r="GS463" s="50"/>
      <c r="GT463" s="50"/>
      <c r="GU463" s="50"/>
      <c r="GW463" s="8"/>
      <c r="GX463" s="8"/>
      <c r="GY463" s="50"/>
      <c r="GZ463" s="8"/>
      <c r="HA463" s="50" t="s">
        <v>109</v>
      </c>
      <c r="HC463" s="138"/>
      <c r="HD463" s="138"/>
      <c r="HE463" s="138"/>
      <c r="HF463" s="138"/>
      <c r="HG463" s="138"/>
      <c r="HH463" s="141"/>
      <c r="HI463" s="141"/>
      <c r="HJ463" s="141"/>
      <c r="HK463" s="141"/>
      <c r="HL463" s="138"/>
      <c r="HM463" s="141"/>
      <c r="HN463" s="138"/>
    </row>
    <row r="464" spans="1:222" s="1" customFormat="1" ht="0.75" customHeight="1">
      <c r="A464" s="86"/>
      <c r="B464" s="87"/>
      <c r="C464" s="87"/>
      <c r="D464" s="87"/>
      <c r="E464" s="87"/>
      <c r="F464" s="87"/>
      <c r="G464" s="87"/>
      <c r="H464" s="88"/>
      <c r="I464" s="89"/>
      <c r="J464" s="89"/>
      <c r="K464" s="89"/>
      <c r="L464" s="90"/>
      <c r="M464" s="89"/>
      <c r="N464" s="90"/>
      <c r="O464" s="89"/>
      <c r="P464" s="91"/>
      <c r="GO464" s="50"/>
      <c r="GP464" s="50"/>
      <c r="GQ464" s="50"/>
      <c r="GR464" s="50"/>
      <c r="GS464" s="50"/>
      <c r="GT464" s="50"/>
      <c r="GU464" s="50"/>
      <c r="GW464" s="8"/>
      <c r="GX464" s="8"/>
      <c r="GY464" s="50"/>
      <c r="GZ464" s="8"/>
      <c r="HA464" s="50"/>
      <c r="HC464" s="138"/>
      <c r="HD464" s="138"/>
      <c r="HE464" s="138"/>
      <c r="HF464" s="138"/>
      <c r="HG464" s="138"/>
      <c r="HH464" s="141"/>
      <c r="HI464" s="141"/>
      <c r="HJ464" s="141"/>
      <c r="HK464" s="141"/>
      <c r="HL464" s="138"/>
      <c r="HM464" s="141"/>
      <c r="HN464" s="138"/>
    </row>
    <row r="465" spans="1:222" s="1" customFormat="1" ht="45.75">
      <c r="A465" s="131" t="s">
        <v>471</v>
      </c>
      <c r="B465" s="132" t="s">
        <v>3108</v>
      </c>
      <c r="C465" s="613" t="s">
        <v>3109</v>
      </c>
      <c r="D465" s="613"/>
      <c r="E465" s="613"/>
      <c r="F465" s="613"/>
      <c r="G465" s="613"/>
      <c r="H465" s="133" t="s">
        <v>61</v>
      </c>
      <c r="I465" s="134">
        <v>3</v>
      </c>
      <c r="J465" s="135">
        <v>1</v>
      </c>
      <c r="K465" s="135">
        <v>3</v>
      </c>
      <c r="L465" s="136"/>
      <c r="M465" s="134"/>
      <c r="N465" s="136"/>
      <c r="O465" s="134"/>
      <c r="P465" s="137"/>
      <c r="GO465" s="50"/>
      <c r="GP465" s="50"/>
      <c r="GQ465" s="50"/>
      <c r="GR465" s="50"/>
      <c r="GS465" s="50"/>
      <c r="GT465" s="50"/>
      <c r="GU465" s="50"/>
      <c r="GW465" s="8"/>
      <c r="GX465" s="8"/>
      <c r="GY465" s="50"/>
      <c r="GZ465" s="8"/>
      <c r="HA465" s="50"/>
      <c r="HC465" s="138" t="s">
        <v>3109</v>
      </c>
      <c r="HD465" s="138" t="s">
        <v>6</v>
      </c>
      <c r="HE465" s="138" t="s">
        <v>6</v>
      </c>
      <c r="HF465" s="138" t="s">
        <v>6</v>
      </c>
      <c r="HG465" s="138" t="s">
        <v>6</v>
      </c>
      <c r="HH465" s="141"/>
      <c r="HI465" s="141"/>
      <c r="HJ465" s="141"/>
      <c r="HK465" s="141"/>
      <c r="HL465" s="138"/>
      <c r="HM465" s="141"/>
      <c r="HN465" s="138"/>
    </row>
    <row r="466" spans="1:222" s="1" customFormat="1" ht="22.5">
      <c r="A466" s="142"/>
      <c r="B466" s="143" t="s">
        <v>3023</v>
      </c>
      <c r="C466" s="614" t="s">
        <v>3024</v>
      </c>
      <c r="D466" s="614"/>
      <c r="E466" s="614"/>
      <c r="F466" s="614"/>
      <c r="G466" s="614"/>
      <c r="H466" s="614"/>
      <c r="I466" s="614"/>
      <c r="J466" s="614"/>
      <c r="K466" s="614"/>
      <c r="L466" s="614"/>
      <c r="M466" s="614"/>
      <c r="N466" s="614"/>
      <c r="O466" s="614"/>
      <c r="P466" s="615"/>
      <c r="GO466" s="50"/>
      <c r="GP466" s="50"/>
      <c r="GQ466" s="50"/>
      <c r="GR466" s="50"/>
      <c r="GS466" s="50"/>
      <c r="GT466" s="50"/>
      <c r="GU466" s="50"/>
      <c r="GW466" s="8"/>
      <c r="GX466" s="8"/>
      <c r="GY466" s="50"/>
      <c r="GZ466" s="8"/>
      <c r="HA466" s="50"/>
      <c r="HC466" s="138"/>
      <c r="HD466" s="138"/>
      <c r="HE466" s="138"/>
      <c r="HF466" s="138"/>
      <c r="HG466" s="138"/>
      <c r="HH466" s="141"/>
      <c r="HI466" s="141" t="s">
        <v>3024</v>
      </c>
      <c r="HJ466" s="141"/>
      <c r="HK466" s="141"/>
      <c r="HL466" s="138"/>
      <c r="HM466" s="141"/>
      <c r="HN466" s="138"/>
    </row>
    <row r="467" spans="1:222" s="1" customFormat="1" ht="22.5">
      <c r="A467" s="142"/>
      <c r="B467" s="143" t="s">
        <v>3025</v>
      </c>
      <c r="C467" s="614" t="s">
        <v>3026</v>
      </c>
      <c r="D467" s="614"/>
      <c r="E467" s="614"/>
      <c r="F467" s="614"/>
      <c r="G467" s="614"/>
      <c r="H467" s="614"/>
      <c r="I467" s="614"/>
      <c r="J467" s="614"/>
      <c r="K467" s="614"/>
      <c r="L467" s="614"/>
      <c r="M467" s="614"/>
      <c r="N467" s="614"/>
      <c r="O467" s="614"/>
      <c r="P467" s="615"/>
      <c r="GO467" s="50"/>
      <c r="GP467" s="50"/>
      <c r="GQ467" s="50"/>
      <c r="GR467" s="50"/>
      <c r="GS467" s="50"/>
      <c r="GT467" s="50"/>
      <c r="GU467" s="50"/>
      <c r="GW467" s="8"/>
      <c r="GX467" s="8"/>
      <c r="GY467" s="50"/>
      <c r="GZ467" s="8"/>
      <c r="HA467" s="50"/>
      <c r="HC467" s="138"/>
      <c r="HD467" s="138"/>
      <c r="HE467" s="138"/>
      <c r="HF467" s="138"/>
      <c r="HG467" s="138"/>
      <c r="HH467" s="141"/>
      <c r="HI467" s="141" t="s">
        <v>3026</v>
      </c>
      <c r="HJ467" s="141"/>
      <c r="HK467" s="141"/>
      <c r="HL467" s="138"/>
      <c r="HM467" s="141"/>
      <c r="HN467" s="138"/>
    </row>
    <row r="468" spans="1:222" s="1" customFormat="1" ht="15">
      <c r="A468" s="142"/>
      <c r="B468" s="143" t="s">
        <v>58</v>
      </c>
      <c r="C468" s="611" t="s">
        <v>66</v>
      </c>
      <c r="D468" s="611"/>
      <c r="E468" s="611"/>
      <c r="F468" s="611"/>
      <c r="G468" s="611"/>
      <c r="H468" s="144" t="s">
        <v>67</v>
      </c>
      <c r="I468" s="145"/>
      <c r="J468" s="145"/>
      <c r="K468" s="164">
        <v>41.472000000000001</v>
      </c>
      <c r="L468" s="147"/>
      <c r="M468" s="145"/>
      <c r="N468" s="147"/>
      <c r="O468" s="145"/>
      <c r="P468" s="148">
        <v>39883.410000000003</v>
      </c>
      <c r="GO468" s="50"/>
      <c r="GP468" s="50"/>
      <c r="GQ468" s="50"/>
      <c r="GR468" s="50"/>
      <c r="GS468" s="50"/>
      <c r="GT468" s="50"/>
      <c r="GU468" s="50"/>
      <c r="GW468" s="8"/>
      <c r="GX468" s="8"/>
      <c r="GY468" s="50"/>
      <c r="GZ468" s="8"/>
      <c r="HA468" s="50"/>
      <c r="HC468" s="138"/>
      <c r="HD468" s="138"/>
      <c r="HE468" s="138"/>
      <c r="HF468" s="138"/>
      <c r="HG468" s="138"/>
      <c r="HH468" s="141"/>
      <c r="HI468" s="141"/>
      <c r="HJ468" s="141" t="s">
        <v>66</v>
      </c>
      <c r="HK468" s="141"/>
      <c r="HL468" s="138"/>
      <c r="HM468" s="141"/>
      <c r="HN468" s="138"/>
    </row>
    <row r="469" spans="1:222" s="1" customFormat="1" ht="15">
      <c r="A469" s="149"/>
      <c r="B469" s="143" t="s">
        <v>3027</v>
      </c>
      <c r="C469" s="611" t="s">
        <v>3028</v>
      </c>
      <c r="D469" s="611"/>
      <c r="E469" s="611"/>
      <c r="F469" s="611"/>
      <c r="G469" s="611"/>
      <c r="H469" s="144" t="s">
        <v>67</v>
      </c>
      <c r="I469" s="150">
        <v>6.48</v>
      </c>
      <c r="J469" s="150">
        <v>0.64</v>
      </c>
      <c r="K469" s="146">
        <v>12.441599999999999</v>
      </c>
      <c r="L469" s="147"/>
      <c r="M469" s="145"/>
      <c r="N469" s="151">
        <v>761.74</v>
      </c>
      <c r="O469" s="145"/>
      <c r="P469" s="148">
        <v>9477.26</v>
      </c>
      <c r="Q469" s="59"/>
      <c r="R469" s="152"/>
      <c r="GO469" s="50"/>
      <c r="GP469" s="50"/>
      <c r="GQ469" s="50"/>
      <c r="GR469" s="50"/>
      <c r="GS469" s="50"/>
      <c r="GT469" s="50"/>
      <c r="GU469" s="50"/>
      <c r="GW469" s="8"/>
      <c r="GX469" s="8"/>
      <c r="GY469" s="50"/>
      <c r="GZ469" s="8"/>
      <c r="HA469" s="50"/>
      <c r="HC469" s="138"/>
      <c r="HD469" s="138"/>
      <c r="HE469" s="138"/>
      <c r="HF469" s="138"/>
      <c r="HG469" s="138"/>
      <c r="HH469" s="141"/>
      <c r="HI469" s="141"/>
      <c r="HJ469" s="141"/>
      <c r="HK469" s="141" t="s">
        <v>3028</v>
      </c>
      <c r="HL469" s="138"/>
      <c r="HM469" s="141"/>
      <c r="HN469" s="138"/>
    </row>
    <row r="470" spans="1:222" s="1" customFormat="1" ht="15">
      <c r="A470" s="149"/>
      <c r="B470" s="143" t="s">
        <v>3042</v>
      </c>
      <c r="C470" s="611" t="s">
        <v>3043</v>
      </c>
      <c r="D470" s="611"/>
      <c r="E470" s="611"/>
      <c r="F470" s="611"/>
      <c r="G470" s="611"/>
      <c r="H470" s="144" t="s">
        <v>67</v>
      </c>
      <c r="I470" s="150">
        <v>15.12</v>
      </c>
      <c r="J470" s="150">
        <v>0.64</v>
      </c>
      <c r="K470" s="146">
        <v>29.0304</v>
      </c>
      <c r="L470" s="147"/>
      <c r="M470" s="145"/>
      <c r="N470" s="151">
        <v>1047.3900000000001</v>
      </c>
      <c r="O470" s="145"/>
      <c r="P470" s="148">
        <v>30406.15</v>
      </c>
      <c r="Q470" s="59"/>
      <c r="R470" s="152"/>
      <c r="GO470" s="50"/>
      <c r="GP470" s="50"/>
      <c r="GQ470" s="50"/>
      <c r="GR470" s="50"/>
      <c r="GS470" s="50"/>
      <c r="GT470" s="50"/>
      <c r="GU470" s="50"/>
      <c r="GW470" s="8"/>
      <c r="GX470" s="8"/>
      <c r="GY470" s="50"/>
      <c r="GZ470" s="8"/>
      <c r="HA470" s="50"/>
      <c r="HC470" s="138"/>
      <c r="HD470" s="138"/>
      <c r="HE470" s="138"/>
      <c r="HF470" s="138"/>
      <c r="HG470" s="138"/>
      <c r="HH470" s="141"/>
      <c r="HI470" s="141"/>
      <c r="HJ470" s="141"/>
      <c r="HK470" s="141" t="s">
        <v>3043</v>
      </c>
      <c r="HL470" s="138"/>
      <c r="HM470" s="141"/>
      <c r="HN470" s="138"/>
    </row>
    <row r="471" spans="1:222" s="1" customFormat="1" ht="15">
      <c r="A471" s="153"/>
      <c r="B471" s="143"/>
      <c r="C471" s="612" t="s">
        <v>99</v>
      </c>
      <c r="D471" s="612"/>
      <c r="E471" s="612"/>
      <c r="F471" s="612"/>
      <c r="G471" s="612"/>
      <c r="H471" s="133"/>
      <c r="I471" s="134"/>
      <c r="J471" s="134"/>
      <c r="K471" s="134"/>
      <c r="L471" s="136"/>
      <c r="M471" s="134"/>
      <c r="N471" s="154"/>
      <c r="O471" s="134"/>
      <c r="P471" s="155">
        <v>39883.410000000003</v>
      </c>
      <c r="Q471" s="59"/>
      <c r="R471" s="152"/>
      <c r="GO471" s="50"/>
      <c r="GP471" s="50"/>
      <c r="GQ471" s="50"/>
      <c r="GR471" s="50"/>
      <c r="GS471" s="50"/>
      <c r="GT471" s="50"/>
      <c r="GU471" s="50"/>
      <c r="GW471" s="8"/>
      <c r="GX471" s="8"/>
      <c r="GY471" s="50"/>
      <c r="GZ471" s="8"/>
      <c r="HA471" s="50"/>
      <c r="HC471" s="138"/>
      <c r="HD471" s="138"/>
      <c r="HE471" s="138"/>
      <c r="HF471" s="138"/>
      <c r="HG471" s="138"/>
      <c r="HH471" s="141"/>
      <c r="HI471" s="141"/>
      <c r="HJ471" s="141"/>
      <c r="HK471" s="141"/>
      <c r="HL471" s="138" t="s">
        <v>99</v>
      </c>
      <c r="HM471" s="141"/>
      <c r="HN471" s="138"/>
    </row>
    <row r="472" spans="1:222" s="1" customFormat="1" ht="15">
      <c r="A472" s="156"/>
      <c r="B472" s="143"/>
      <c r="C472" s="611" t="s">
        <v>104</v>
      </c>
      <c r="D472" s="611"/>
      <c r="E472" s="611"/>
      <c r="F472" s="611"/>
      <c r="G472" s="611"/>
      <c r="H472" s="144"/>
      <c r="I472" s="145"/>
      <c r="J472" s="145"/>
      <c r="K472" s="145"/>
      <c r="L472" s="147"/>
      <c r="M472" s="145"/>
      <c r="N472" s="147"/>
      <c r="O472" s="145"/>
      <c r="P472" s="148">
        <v>39883.410000000003</v>
      </c>
      <c r="Q472" s="59"/>
      <c r="R472" s="152"/>
      <c r="GO472" s="50"/>
      <c r="GP472" s="50"/>
      <c r="GQ472" s="50"/>
      <c r="GR472" s="50"/>
      <c r="GS472" s="50"/>
      <c r="GT472" s="50"/>
      <c r="GU472" s="50"/>
      <c r="GW472" s="8"/>
      <c r="GX472" s="8"/>
      <c r="GY472" s="50"/>
      <c r="GZ472" s="8"/>
      <c r="HA472" s="50"/>
      <c r="HC472" s="138"/>
      <c r="HD472" s="138"/>
      <c r="HE472" s="138"/>
      <c r="HF472" s="138"/>
      <c r="HG472" s="138"/>
      <c r="HH472" s="141"/>
      <c r="HI472" s="141"/>
      <c r="HJ472" s="141"/>
      <c r="HK472" s="141"/>
      <c r="HL472" s="138"/>
      <c r="HM472" s="141" t="s">
        <v>104</v>
      </c>
      <c r="HN472" s="138"/>
    </row>
    <row r="473" spans="1:222" s="1" customFormat="1" ht="23.25">
      <c r="A473" s="156"/>
      <c r="B473" s="143" t="s">
        <v>3029</v>
      </c>
      <c r="C473" s="611" t="s">
        <v>3030</v>
      </c>
      <c r="D473" s="611"/>
      <c r="E473" s="611"/>
      <c r="F473" s="611"/>
      <c r="G473" s="611"/>
      <c r="H473" s="144" t="s">
        <v>103</v>
      </c>
      <c r="I473" s="157">
        <v>75</v>
      </c>
      <c r="J473" s="145"/>
      <c r="K473" s="157">
        <v>75</v>
      </c>
      <c r="L473" s="147"/>
      <c r="M473" s="145"/>
      <c r="N473" s="147"/>
      <c r="O473" s="145"/>
      <c r="P473" s="148">
        <v>29912.560000000001</v>
      </c>
      <c r="Q473" s="59"/>
      <c r="R473" s="152"/>
      <c r="GO473" s="50"/>
      <c r="GP473" s="50"/>
      <c r="GQ473" s="50"/>
      <c r="GR473" s="50"/>
      <c r="GS473" s="50"/>
      <c r="GT473" s="50"/>
      <c r="GU473" s="50"/>
      <c r="GW473" s="8"/>
      <c r="GX473" s="8"/>
      <c r="GY473" s="50"/>
      <c r="GZ473" s="8"/>
      <c r="HA473" s="50"/>
      <c r="HC473" s="138"/>
      <c r="HD473" s="138"/>
      <c r="HE473" s="138"/>
      <c r="HF473" s="138"/>
      <c r="HG473" s="138"/>
      <c r="HH473" s="141"/>
      <c r="HI473" s="141"/>
      <c r="HJ473" s="141"/>
      <c r="HK473" s="141"/>
      <c r="HL473" s="138"/>
      <c r="HM473" s="141" t="s">
        <v>3030</v>
      </c>
      <c r="HN473" s="138"/>
    </row>
    <row r="474" spans="1:222" s="1" customFormat="1" ht="23.25">
      <c r="A474" s="156"/>
      <c r="B474" s="143" t="s">
        <v>3031</v>
      </c>
      <c r="C474" s="611" t="s">
        <v>3032</v>
      </c>
      <c r="D474" s="611"/>
      <c r="E474" s="611"/>
      <c r="F474" s="611"/>
      <c r="G474" s="611"/>
      <c r="H474" s="144" t="s">
        <v>103</v>
      </c>
      <c r="I474" s="157">
        <v>36</v>
      </c>
      <c r="J474" s="145"/>
      <c r="K474" s="157">
        <v>36</v>
      </c>
      <c r="L474" s="147"/>
      <c r="M474" s="145"/>
      <c r="N474" s="147"/>
      <c r="O474" s="145"/>
      <c r="P474" s="148">
        <v>14358.03</v>
      </c>
      <c r="Q474" s="59"/>
      <c r="R474" s="152"/>
      <c r="GO474" s="50"/>
      <c r="GP474" s="50"/>
      <c r="GQ474" s="50"/>
      <c r="GR474" s="50"/>
      <c r="GS474" s="50"/>
      <c r="GT474" s="50"/>
      <c r="GU474" s="50"/>
      <c r="GW474" s="8"/>
      <c r="GX474" s="8"/>
      <c r="GY474" s="50"/>
      <c r="GZ474" s="8"/>
      <c r="HA474" s="50"/>
      <c r="HC474" s="138"/>
      <c r="HD474" s="138"/>
      <c r="HE474" s="138"/>
      <c r="HF474" s="138"/>
      <c r="HG474" s="138"/>
      <c r="HH474" s="141"/>
      <c r="HI474" s="141"/>
      <c r="HJ474" s="141"/>
      <c r="HK474" s="141"/>
      <c r="HL474" s="138"/>
      <c r="HM474" s="141" t="s">
        <v>3032</v>
      </c>
      <c r="HN474" s="138"/>
    </row>
    <row r="475" spans="1:222" s="1" customFormat="1" ht="15">
      <c r="A475" s="158"/>
      <c r="B475" s="159"/>
      <c r="C475" s="612" t="s">
        <v>109</v>
      </c>
      <c r="D475" s="612"/>
      <c r="E475" s="612"/>
      <c r="F475" s="612"/>
      <c r="G475" s="612"/>
      <c r="H475" s="133"/>
      <c r="I475" s="134"/>
      <c r="J475" s="134"/>
      <c r="K475" s="134"/>
      <c r="L475" s="136"/>
      <c r="M475" s="134"/>
      <c r="N475" s="154">
        <v>28051.33</v>
      </c>
      <c r="O475" s="134"/>
      <c r="P475" s="155">
        <v>84154</v>
      </c>
      <c r="GO475" s="50"/>
      <c r="GP475" s="50"/>
      <c r="GQ475" s="50"/>
      <c r="GR475" s="50"/>
      <c r="GS475" s="50"/>
      <c r="GT475" s="50"/>
      <c r="GU475" s="50"/>
      <c r="GW475" s="8"/>
      <c r="GX475" s="8"/>
      <c r="GY475" s="50"/>
      <c r="GZ475" s="8"/>
      <c r="HA475" s="50"/>
      <c r="HC475" s="138"/>
      <c r="HD475" s="138"/>
      <c r="HE475" s="138"/>
      <c r="HF475" s="138"/>
      <c r="HG475" s="138"/>
      <c r="HH475" s="141"/>
      <c r="HI475" s="141"/>
      <c r="HJ475" s="141"/>
      <c r="HK475" s="141"/>
      <c r="HL475" s="138"/>
      <c r="HM475" s="141"/>
      <c r="HN475" s="138" t="s">
        <v>109</v>
      </c>
    </row>
    <row r="476" spans="1:222" s="1" customFormat="1" ht="0.75" customHeight="1">
      <c r="A476" s="86"/>
      <c r="B476" s="160"/>
      <c r="C476" s="160"/>
      <c r="D476" s="160"/>
      <c r="E476" s="160"/>
      <c r="F476" s="89"/>
      <c r="G476" s="89"/>
      <c r="H476" s="89"/>
      <c r="I476" s="89"/>
      <c r="J476" s="90"/>
      <c r="K476" s="89"/>
      <c r="L476" s="89"/>
      <c r="M476" s="89"/>
      <c r="N476" s="90"/>
      <c r="O476" s="161"/>
      <c r="P476" s="91"/>
      <c r="Q476" s="102"/>
      <c r="R476" s="103"/>
      <c r="GO476" s="50"/>
      <c r="GP476" s="50"/>
      <c r="GQ476" s="50"/>
      <c r="GR476" s="50"/>
      <c r="GS476" s="50"/>
      <c r="GT476" s="50"/>
      <c r="GU476" s="50"/>
      <c r="GW476" s="8"/>
      <c r="GX476" s="8"/>
      <c r="GY476" s="50"/>
      <c r="GZ476" s="8"/>
      <c r="HA476" s="50"/>
      <c r="HC476" s="138"/>
      <c r="HD476" s="138"/>
      <c r="HE476" s="138"/>
      <c r="HF476" s="138"/>
      <c r="HG476" s="138"/>
      <c r="HH476" s="141"/>
      <c r="HI476" s="141"/>
      <c r="HJ476" s="141"/>
      <c r="HK476" s="141"/>
      <c r="HL476" s="138"/>
      <c r="HM476" s="141"/>
      <c r="HN476" s="138"/>
    </row>
    <row r="477" spans="1:222" s="1" customFormat="1" ht="22.5">
      <c r="A477" s="51" t="s">
        <v>473</v>
      </c>
      <c r="B477" s="52" t="s">
        <v>3068</v>
      </c>
      <c r="C477" s="580" t="s">
        <v>3069</v>
      </c>
      <c r="D477" s="580"/>
      <c r="E477" s="580"/>
      <c r="F477" s="580"/>
      <c r="G477" s="580"/>
      <c r="H477" s="53" t="s">
        <v>3035</v>
      </c>
      <c r="I477" s="54">
        <v>3</v>
      </c>
      <c r="J477" s="55">
        <v>1</v>
      </c>
      <c r="K477" s="55">
        <v>3</v>
      </c>
      <c r="L477" s="57"/>
      <c r="M477" s="54"/>
      <c r="N477" s="57"/>
      <c r="O477" s="54"/>
      <c r="P477" s="58"/>
      <c r="Q477" s="59"/>
      <c r="R477" s="60"/>
      <c r="GO477" s="50"/>
      <c r="GP477" s="50"/>
      <c r="GQ477" s="50" t="s">
        <v>3069</v>
      </c>
      <c r="GR477" s="50" t="s">
        <v>6</v>
      </c>
      <c r="GS477" s="50" t="s">
        <v>6</v>
      </c>
      <c r="GT477" s="50" t="s">
        <v>6</v>
      </c>
      <c r="GU477" s="50" t="s">
        <v>6</v>
      </c>
      <c r="GW477" s="8"/>
      <c r="GX477" s="8"/>
      <c r="GY477" s="50"/>
      <c r="GZ477" s="8"/>
      <c r="HA477" s="50"/>
      <c r="HC477" s="138"/>
      <c r="HD477" s="138"/>
      <c r="HE477" s="138"/>
      <c r="HF477" s="138"/>
      <c r="HG477" s="138"/>
      <c r="HH477" s="141"/>
      <c r="HI477" s="141"/>
      <c r="HJ477" s="141"/>
      <c r="HK477" s="141"/>
      <c r="HL477" s="138"/>
      <c r="HM477" s="141"/>
      <c r="HN477" s="138"/>
    </row>
    <row r="478" spans="1:222" s="1" customFormat="1" ht="15">
      <c r="A478" s="64"/>
      <c r="B478" s="65" t="s">
        <v>3023</v>
      </c>
      <c r="C478" s="572" t="s">
        <v>3024</v>
      </c>
      <c r="D478" s="572"/>
      <c r="E478" s="572"/>
      <c r="F478" s="572"/>
      <c r="G478" s="572"/>
      <c r="H478" s="572"/>
      <c r="I478" s="572"/>
      <c r="J478" s="572"/>
      <c r="K478" s="572"/>
      <c r="L478" s="572"/>
      <c r="M478" s="572"/>
      <c r="N478" s="572"/>
      <c r="O478" s="572"/>
      <c r="P478" s="587"/>
      <c r="GO478" s="50"/>
      <c r="GP478" s="50"/>
      <c r="GQ478" s="50"/>
      <c r="GR478" s="50"/>
      <c r="GS478" s="50"/>
      <c r="GT478" s="50"/>
      <c r="GU478" s="50"/>
      <c r="GV478" s="63" t="s">
        <v>3024</v>
      </c>
      <c r="GW478" s="8"/>
      <c r="GX478" s="8"/>
      <c r="GY478" s="50"/>
      <c r="GZ478" s="8"/>
      <c r="HA478" s="50"/>
      <c r="HC478" s="138"/>
      <c r="HD478" s="138"/>
      <c r="HE478" s="138"/>
      <c r="HF478" s="138"/>
      <c r="HG478" s="138"/>
      <c r="HH478" s="141"/>
      <c r="HI478" s="141"/>
      <c r="HJ478" s="141"/>
      <c r="HK478" s="141"/>
      <c r="HL478" s="138"/>
      <c r="HM478" s="141"/>
      <c r="HN478" s="138"/>
    </row>
    <row r="479" spans="1:222" s="1" customFormat="1" ht="22.5">
      <c r="A479" s="64"/>
      <c r="B479" s="65" t="s">
        <v>3025</v>
      </c>
      <c r="C479" s="572" t="s">
        <v>3026</v>
      </c>
      <c r="D479" s="572"/>
      <c r="E479" s="572"/>
      <c r="F479" s="572"/>
      <c r="G479" s="572"/>
      <c r="H479" s="572"/>
      <c r="I479" s="572"/>
      <c r="J479" s="572"/>
      <c r="K479" s="572"/>
      <c r="L479" s="572"/>
      <c r="M479" s="572"/>
      <c r="N479" s="572"/>
      <c r="O479" s="572"/>
      <c r="P479" s="587"/>
      <c r="GO479" s="50"/>
      <c r="GP479" s="50"/>
      <c r="GQ479" s="50"/>
      <c r="GR479" s="50"/>
      <c r="GS479" s="50"/>
      <c r="GT479" s="50"/>
      <c r="GU479" s="50"/>
      <c r="GV479" s="63" t="s">
        <v>3026</v>
      </c>
      <c r="GW479" s="8"/>
      <c r="GX479" s="8"/>
      <c r="GY479" s="50"/>
      <c r="GZ479" s="8"/>
      <c r="HA479" s="50"/>
      <c r="HC479" s="138"/>
      <c r="HD479" s="138"/>
      <c r="HE479" s="138"/>
      <c r="HF479" s="138"/>
      <c r="HG479" s="138"/>
      <c r="HH479" s="141"/>
      <c r="HI479" s="141"/>
      <c r="HJ479" s="141"/>
      <c r="HK479" s="141"/>
      <c r="HL479" s="138"/>
      <c r="HM479" s="141"/>
      <c r="HN479" s="138"/>
    </row>
    <row r="480" spans="1:222" s="1" customFormat="1" ht="15">
      <c r="A480" s="66"/>
      <c r="B480" s="67" t="s">
        <v>58</v>
      </c>
      <c r="C480" s="581" t="s">
        <v>66</v>
      </c>
      <c r="D480" s="581"/>
      <c r="E480" s="581"/>
      <c r="F480" s="581"/>
      <c r="G480" s="581"/>
      <c r="H480" s="68" t="s">
        <v>67</v>
      </c>
      <c r="I480" s="69"/>
      <c r="J480" s="69"/>
      <c r="K480" s="127">
        <v>5.1840000000000002</v>
      </c>
      <c r="L480" s="70"/>
      <c r="M480" s="69"/>
      <c r="N480" s="70"/>
      <c r="O480" s="69"/>
      <c r="P480" s="71">
        <v>5207.57</v>
      </c>
      <c r="GO480" s="50"/>
      <c r="GP480" s="50"/>
      <c r="GQ480" s="50"/>
      <c r="GR480" s="50"/>
      <c r="GS480" s="50"/>
      <c r="GT480" s="50"/>
      <c r="GU480" s="50"/>
      <c r="GW480" s="8" t="s">
        <v>66</v>
      </c>
      <c r="GX480" s="8"/>
      <c r="GY480" s="50"/>
      <c r="GZ480" s="8"/>
      <c r="HA480" s="50"/>
      <c r="HC480" s="138"/>
      <c r="HD480" s="138"/>
      <c r="HE480" s="138"/>
      <c r="HF480" s="138"/>
      <c r="HG480" s="138"/>
      <c r="HH480" s="141"/>
      <c r="HI480" s="141"/>
      <c r="HJ480" s="141"/>
      <c r="HK480" s="141"/>
      <c r="HL480" s="138"/>
      <c r="HM480" s="141"/>
      <c r="HN480" s="138"/>
    </row>
    <row r="481" spans="1:222" s="1" customFormat="1" ht="15">
      <c r="A481" s="73"/>
      <c r="B481" s="67" t="s">
        <v>3027</v>
      </c>
      <c r="C481" s="581" t="s">
        <v>3028</v>
      </c>
      <c r="D481" s="581"/>
      <c r="E481" s="581"/>
      <c r="F481" s="581"/>
      <c r="G481" s="581"/>
      <c r="H481" s="68" t="s">
        <v>67</v>
      </c>
      <c r="I481" s="96">
        <v>1.08</v>
      </c>
      <c r="J481" s="96">
        <v>0.64</v>
      </c>
      <c r="K481" s="128">
        <v>2.0735999999999999</v>
      </c>
      <c r="L481" s="129"/>
      <c r="M481" s="130"/>
      <c r="N481" s="77">
        <v>761.74</v>
      </c>
      <c r="O481" s="69"/>
      <c r="P481" s="71">
        <v>1579.54</v>
      </c>
      <c r="GO481" s="50"/>
      <c r="GP481" s="50"/>
      <c r="GQ481" s="50"/>
      <c r="GR481" s="50"/>
      <c r="GS481" s="50"/>
      <c r="GT481" s="50"/>
      <c r="GU481" s="50"/>
      <c r="GW481" s="8"/>
      <c r="GX481" s="8" t="s">
        <v>3028</v>
      </c>
      <c r="GY481" s="50"/>
      <c r="GZ481" s="8"/>
      <c r="HA481" s="50"/>
      <c r="HC481" s="138"/>
      <c r="HD481" s="138"/>
      <c r="HE481" s="138"/>
      <c r="HF481" s="138"/>
      <c r="HG481" s="138"/>
      <c r="HH481" s="141"/>
      <c r="HI481" s="141"/>
      <c r="HJ481" s="141"/>
      <c r="HK481" s="141"/>
      <c r="HL481" s="138"/>
      <c r="HM481" s="141"/>
      <c r="HN481" s="138"/>
    </row>
    <row r="482" spans="1:222" s="1" customFormat="1" ht="15">
      <c r="A482" s="73"/>
      <c r="B482" s="67" t="s">
        <v>2561</v>
      </c>
      <c r="C482" s="581" t="s">
        <v>2562</v>
      </c>
      <c r="D482" s="581"/>
      <c r="E482" s="581"/>
      <c r="F482" s="581"/>
      <c r="G482" s="581"/>
      <c r="H482" s="68" t="s">
        <v>67</v>
      </c>
      <c r="I482" s="96">
        <v>1.62</v>
      </c>
      <c r="J482" s="96">
        <v>0.64</v>
      </c>
      <c r="K482" s="128">
        <v>3.1103999999999998</v>
      </c>
      <c r="L482" s="129"/>
      <c r="M482" s="130"/>
      <c r="N482" s="77">
        <v>1166.42</v>
      </c>
      <c r="O482" s="69"/>
      <c r="P482" s="71">
        <v>3628.03</v>
      </c>
      <c r="GO482" s="50"/>
      <c r="GP482" s="50"/>
      <c r="GQ482" s="50"/>
      <c r="GR482" s="50"/>
      <c r="GS482" s="50"/>
      <c r="GT482" s="50"/>
      <c r="GU482" s="50"/>
      <c r="GW482" s="8"/>
      <c r="GX482" s="8" t="s">
        <v>2562</v>
      </c>
      <c r="GY482" s="50"/>
      <c r="GZ482" s="8"/>
      <c r="HA482" s="50"/>
      <c r="HC482" s="138"/>
      <c r="HD482" s="138"/>
      <c r="HE482" s="138"/>
      <c r="HF482" s="138"/>
      <c r="HG482" s="138"/>
      <c r="HH482" s="141"/>
      <c r="HI482" s="141"/>
      <c r="HJ482" s="141"/>
      <c r="HK482" s="141"/>
      <c r="HL482" s="138"/>
      <c r="HM482" s="141"/>
      <c r="HN482" s="138"/>
    </row>
    <row r="483" spans="1:222" s="1" customFormat="1" ht="15">
      <c r="A483" s="79"/>
      <c r="B483" s="65"/>
      <c r="C483" s="579" t="s">
        <v>99</v>
      </c>
      <c r="D483" s="579"/>
      <c r="E483" s="579"/>
      <c r="F483" s="579"/>
      <c r="G483" s="579"/>
      <c r="H483" s="53"/>
      <c r="I483" s="54"/>
      <c r="J483" s="54"/>
      <c r="K483" s="54"/>
      <c r="L483" s="57"/>
      <c r="M483" s="54"/>
      <c r="N483" s="80"/>
      <c r="O483" s="54"/>
      <c r="P483" s="81">
        <v>5207.57</v>
      </c>
      <c r="GO483" s="50"/>
      <c r="GP483" s="50"/>
      <c r="GQ483" s="50"/>
      <c r="GR483" s="50"/>
      <c r="GS483" s="50"/>
      <c r="GT483" s="50"/>
      <c r="GU483" s="50"/>
      <c r="GW483" s="8"/>
      <c r="GX483" s="8"/>
      <c r="GY483" s="50" t="s">
        <v>99</v>
      </c>
      <c r="GZ483" s="8"/>
      <c r="HA483" s="50"/>
      <c r="HC483" s="138"/>
      <c r="HD483" s="138"/>
      <c r="HE483" s="138"/>
      <c r="HF483" s="138"/>
      <c r="HG483" s="138"/>
      <c r="HH483" s="141"/>
      <c r="HI483" s="141"/>
      <c r="HJ483" s="141"/>
      <c r="HK483" s="141"/>
      <c r="HL483" s="138"/>
      <c r="HM483" s="141"/>
      <c r="HN483" s="138"/>
    </row>
    <row r="484" spans="1:222" s="1" customFormat="1" ht="15">
      <c r="A484" s="78"/>
      <c r="B484" s="67"/>
      <c r="C484" s="581" t="s">
        <v>104</v>
      </c>
      <c r="D484" s="581"/>
      <c r="E484" s="581"/>
      <c r="F484" s="581"/>
      <c r="G484" s="581"/>
      <c r="H484" s="68"/>
      <c r="I484" s="69"/>
      <c r="J484" s="69"/>
      <c r="K484" s="69"/>
      <c r="L484" s="70"/>
      <c r="M484" s="69"/>
      <c r="N484" s="70"/>
      <c r="O484" s="69"/>
      <c r="P484" s="71">
        <v>5207.57</v>
      </c>
      <c r="GO484" s="50"/>
      <c r="GP484" s="50"/>
      <c r="GQ484" s="50"/>
      <c r="GR484" s="50"/>
      <c r="GS484" s="50"/>
      <c r="GT484" s="50"/>
      <c r="GU484" s="50"/>
      <c r="GW484" s="8"/>
      <c r="GX484" s="8"/>
      <c r="GY484" s="50"/>
      <c r="GZ484" s="8" t="s">
        <v>104</v>
      </c>
      <c r="HA484" s="50"/>
      <c r="HC484" s="138"/>
      <c r="HD484" s="138"/>
      <c r="HE484" s="138"/>
      <c r="HF484" s="138"/>
      <c r="HG484" s="138"/>
      <c r="HH484" s="141"/>
      <c r="HI484" s="141"/>
      <c r="HJ484" s="141"/>
      <c r="HK484" s="141"/>
      <c r="HL484" s="138"/>
      <c r="HM484" s="141"/>
      <c r="HN484" s="138"/>
    </row>
    <row r="485" spans="1:222" s="1" customFormat="1" ht="23.25">
      <c r="A485" s="78"/>
      <c r="B485" s="67" t="s">
        <v>3029</v>
      </c>
      <c r="C485" s="581" t="s">
        <v>3030</v>
      </c>
      <c r="D485" s="581"/>
      <c r="E485" s="581"/>
      <c r="F485" s="581"/>
      <c r="G485" s="581"/>
      <c r="H485" s="68" t="s">
        <v>103</v>
      </c>
      <c r="I485" s="82">
        <v>75</v>
      </c>
      <c r="J485" s="69"/>
      <c r="K485" s="82">
        <v>75</v>
      </c>
      <c r="L485" s="70"/>
      <c r="M485" s="69"/>
      <c r="N485" s="70"/>
      <c r="O485" s="69"/>
      <c r="P485" s="71">
        <v>3905.68</v>
      </c>
      <c r="GO485" s="50"/>
      <c r="GP485" s="50"/>
      <c r="GQ485" s="50"/>
      <c r="GR485" s="50"/>
      <c r="GS485" s="50"/>
      <c r="GT485" s="50"/>
      <c r="GU485" s="50"/>
      <c r="GW485" s="8"/>
      <c r="GX485" s="8"/>
      <c r="GY485" s="50"/>
      <c r="GZ485" s="8" t="s">
        <v>3030</v>
      </c>
      <c r="HA485" s="50"/>
      <c r="HC485" s="138"/>
      <c r="HD485" s="138"/>
      <c r="HE485" s="138"/>
      <c r="HF485" s="138"/>
      <c r="HG485" s="138"/>
      <c r="HH485" s="141"/>
      <c r="HI485" s="141"/>
      <c r="HJ485" s="141"/>
      <c r="HK485" s="141"/>
      <c r="HL485" s="138"/>
      <c r="HM485" s="141"/>
      <c r="HN485" s="138"/>
    </row>
    <row r="486" spans="1:222" s="1" customFormat="1" ht="23.25">
      <c r="A486" s="78"/>
      <c r="B486" s="67" t="s">
        <v>3031</v>
      </c>
      <c r="C486" s="581" t="s">
        <v>3032</v>
      </c>
      <c r="D486" s="581"/>
      <c r="E486" s="581"/>
      <c r="F486" s="581"/>
      <c r="G486" s="581"/>
      <c r="H486" s="68" t="s">
        <v>103</v>
      </c>
      <c r="I486" s="82">
        <v>36</v>
      </c>
      <c r="J486" s="69"/>
      <c r="K486" s="82">
        <v>36</v>
      </c>
      <c r="L486" s="70"/>
      <c r="M486" s="69"/>
      <c r="N486" s="70"/>
      <c r="O486" s="69"/>
      <c r="P486" s="71">
        <v>1874.73</v>
      </c>
      <c r="GO486" s="50"/>
      <c r="GP486" s="50"/>
      <c r="GQ486" s="50"/>
      <c r="GR486" s="50"/>
      <c r="GS486" s="50"/>
      <c r="GT486" s="50"/>
      <c r="GU486" s="50"/>
      <c r="GW486" s="8"/>
      <c r="GX486" s="8"/>
      <c r="GY486" s="50"/>
      <c r="GZ486" s="8" t="s">
        <v>3032</v>
      </c>
      <c r="HA486" s="50"/>
      <c r="HC486" s="138"/>
      <c r="HD486" s="138"/>
      <c r="HE486" s="138"/>
      <c r="HF486" s="138"/>
      <c r="HG486" s="138"/>
      <c r="HH486" s="141"/>
      <c r="HI486" s="141"/>
      <c r="HJ486" s="141"/>
      <c r="HK486" s="141"/>
      <c r="HL486" s="138"/>
      <c r="HM486" s="141"/>
      <c r="HN486" s="138"/>
    </row>
    <row r="487" spans="1:222" s="1" customFormat="1" ht="15">
      <c r="A487" s="84"/>
      <c r="B487" s="85"/>
      <c r="C487" s="579" t="s">
        <v>109</v>
      </c>
      <c r="D487" s="579"/>
      <c r="E487" s="579"/>
      <c r="F487" s="579"/>
      <c r="G487" s="579"/>
      <c r="H487" s="53"/>
      <c r="I487" s="54"/>
      <c r="J487" s="54"/>
      <c r="K487" s="54"/>
      <c r="L487" s="57"/>
      <c r="M487" s="54"/>
      <c r="N487" s="80">
        <v>3662.66</v>
      </c>
      <c r="O487" s="54"/>
      <c r="P487" s="81">
        <v>10987.98</v>
      </c>
      <c r="GO487" s="50"/>
      <c r="GP487" s="50"/>
      <c r="GQ487" s="50"/>
      <c r="GR487" s="50"/>
      <c r="GS487" s="50"/>
      <c r="GT487" s="50"/>
      <c r="GU487" s="50"/>
      <c r="GW487" s="8"/>
      <c r="GX487" s="8"/>
      <c r="GY487" s="50"/>
      <c r="GZ487" s="8"/>
      <c r="HA487" s="50" t="s">
        <v>109</v>
      </c>
      <c r="HC487" s="138"/>
      <c r="HD487" s="138"/>
      <c r="HE487" s="138"/>
      <c r="HF487" s="138"/>
      <c r="HG487" s="138"/>
      <c r="HH487" s="141"/>
      <c r="HI487" s="141"/>
      <c r="HJ487" s="141"/>
      <c r="HK487" s="141"/>
      <c r="HL487" s="138"/>
      <c r="HM487" s="141"/>
      <c r="HN487" s="138"/>
    </row>
    <row r="488" spans="1:222" s="1" customFormat="1" ht="0.75" customHeight="1">
      <c r="A488" s="86"/>
      <c r="B488" s="87"/>
      <c r="C488" s="87"/>
      <c r="D488" s="87"/>
      <c r="E488" s="87"/>
      <c r="F488" s="87"/>
      <c r="G488" s="87"/>
      <c r="H488" s="88"/>
      <c r="I488" s="89"/>
      <c r="J488" s="89"/>
      <c r="K488" s="89"/>
      <c r="L488" s="90"/>
      <c r="M488" s="89"/>
      <c r="N488" s="90"/>
      <c r="O488" s="89"/>
      <c r="P488" s="91"/>
      <c r="GO488" s="50"/>
      <c r="GP488" s="50"/>
      <c r="GQ488" s="50"/>
      <c r="GR488" s="50"/>
      <c r="GS488" s="50"/>
      <c r="GT488" s="50"/>
      <c r="GU488" s="50"/>
      <c r="GW488" s="8"/>
      <c r="GX488" s="8"/>
      <c r="GY488" s="50"/>
      <c r="GZ488" s="8"/>
      <c r="HA488" s="50"/>
      <c r="HC488" s="138"/>
      <c r="HD488" s="138"/>
      <c r="HE488" s="138"/>
      <c r="HF488" s="138"/>
      <c r="HG488" s="138"/>
      <c r="HH488" s="141"/>
      <c r="HI488" s="141"/>
      <c r="HJ488" s="141"/>
      <c r="HK488" s="141"/>
      <c r="HL488" s="138"/>
      <c r="HM488" s="141"/>
      <c r="HN488" s="138"/>
    </row>
    <row r="489" spans="1:222" s="1" customFormat="1" ht="33">
      <c r="A489" s="51" t="s">
        <v>475</v>
      </c>
      <c r="B489" s="52" t="s">
        <v>3110</v>
      </c>
      <c r="C489" s="580" t="s">
        <v>3111</v>
      </c>
      <c r="D489" s="580"/>
      <c r="E489" s="580"/>
      <c r="F489" s="580"/>
      <c r="G489" s="580"/>
      <c r="H489" s="53" t="s">
        <v>61</v>
      </c>
      <c r="I489" s="54">
        <v>3</v>
      </c>
      <c r="J489" s="55">
        <v>1</v>
      </c>
      <c r="K489" s="55">
        <v>3</v>
      </c>
      <c r="L489" s="57"/>
      <c r="M489" s="54"/>
      <c r="N489" s="57"/>
      <c r="O489" s="54"/>
      <c r="P489" s="58"/>
      <c r="Q489" s="59"/>
      <c r="R489" s="60"/>
      <c r="GO489" s="50"/>
      <c r="GP489" s="50"/>
      <c r="GQ489" s="50" t="s">
        <v>3111</v>
      </c>
      <c r="GR489" s="50" t="s">
        <v>6</v>
      </c>
      <c r="GS489" s="50" t="s">
        <v>6</v>
      </c>
      <c r="GT489" s="50" t="s">
        <v>6</v>
      </c>
      <c r="GU489" s="50" t="s">
        <v>6</v>
      </c>
      <c r="GW489" s="8"/>
      <c r="GX489" s="8"/>
      <c r="GY489" s="50"/>
      <c r="GZ489" s="8"/>
      <c r="HA489" s="50"/>
      <c r="HC489" s="138"/>
      <c r="HD489" s="138"/>
      <c r="HE489" s="138"/>
      <c r="HF489" s="138"/>
      <c r="HG489" s="138"/>
      <c r="HH489" s="141"/>
      <c r="HI489" s="141"/>
      <c r="HJ489" s="141"/>
      <c r="HK489" s="141"/>
      <c r="HL489" s="138"/>
      <c r="HM489" s="141"/>
      <c r="HN489" s="138"/>
    </row>
    <row r="490" spans="1:222" s="1" customFormat="1" ht="15">
      <c r="A490" s="64"/>
      <c r="B490" s="65" t="s">
        <v>3023</v>
      </c>
      <c r="C490" s="572" t="s">
        <v>3024</v>
      </c>
      <c r="D490" s="572"/>
      <c r="E490" s="572"/>
      <c r="F490" s="572"/>
      <c r="G490" s="572"/>
      <c r="H490" s="572"/>
      <c r="I490" s="572"/>
      <c r="J490" s="572"/>
      <c r="K490" s="572"/>
      <c r="L490" s="572"/>
      <c r="M490" s="572"/>
      <c r="N490" s="572"/>
      <c r="O490" s="572"/>
      <c r="P490" s="587"/>
      <c r="GO490" s="50"/>
      <c r="GP490" s="50"/>
      <c r="GQ490" s="50"/>
      <c r="GR490" s="50"/>
      <c r="GS490" s="50"/>
      <c r="GT490" s="50"/>
      <c r="GU490" s="50"/>
      <c r="GV490" s="63" t="s">
        <v>3024</v>
      </c>
      <c r="GW490" s="8"/>
      <c r="GX490" s="8"/>
      <c r="GY490" s="50"/>
      <c r="GZ490" s="8"/>
      <c r="HA490" s="50"/>
      <c r="HC490" s="138"/>
      <c r="HD490" s="138"/>
      <c r="HE490" s="138"/>
      <c r="HF490" s="138"/>
      <c r="HG490" s="138"/>
      <c r="HH490" s="141"/>
      <c r="HI490" s="141"/>
      <c r="HJ490" s="141"/>
      <c r="HK490" s="141"/>
      <c r="HL490" s="138"/>
      <c r="HM490" s="141"/>
      <c r="HN490" s="138"/>
    </row>
    <row r="491" spans="1:222" s="1" customFormat="1" ht="22.5">
      <c r="A491" s="64"/>
      <c r="B491" s="65" t="s">
        <v>3025</v>
      </c>
      <c r="C491" s="572" t="s">
        <v>3026</v>
      </c>
      <c r="D491" s="572"/>
      <c r="E491" s="572"/>
      <c r="F491" s="572"/>
      <c r="G491" s="572"/>
      <c r="H491" s="572"/>
      <c r="I491" s="572"/>
      <c r="J491" s="572"/>
      <c r="K491" s="572"/>
      <c r="L491" s="572"/>
      <c r="M491" s="572"/>
      <c r="N491" s="572"/>
      <c r="O491" s="572"/>
      <c r="P491" s="587"/>
      <c r="GO491" s="50"/>
      <c r="GP491" s="50"/>
      <c r="GQ491" s="50"/>
      <c r="GR491" s="50"/>
      <c r="GS491" s="50"/>
      <c r="GT491" s="50"/>
      <c r="GU491" s="50"/>
      <c r="GV491" s="63" t="s">
        <v>3026</v>
      </c>
      <c r="GW491" s="8"/>
      <c r="GX491" s="8"/>
      <c r="GY491" s="50"/>
      <c r="GZ491" s="8"/>
      <c r="HA491" s="50"/>
      <c r="HC491" s="138"/>
      <c r="HD491" s="138"/>
      <c r="HE491" s="138"/>
      <c r="HF491" s="138"/>
      <c r="HG491" s="138"/>
      <c r="HH491" s="141"/>
      <c r="HI491" s="141"/>
      <c r="HJ491" s="141"/>
      <c r="HK491" s="141"/>
      <c r="HL491" s="138"/>
      <c r="HM491" s="141"/>
      <c r="HN491" s="138"/>
    </row>
    <row r="492" spans="1:222" s="1" customFormat="1" ht="15">
      <c r="A492" s="66"/>
      <c r="B492" s="67" t="s">
        <v>58</v>
      </c>
      <c r="C492" s="581" t="s">
        <v>66</v>
      </c>
      <c r="D492" s="581"/>
      <c r="E492" s="581"/>
      <c r="F492" s="581"/>
      <c r="G492" s="581"/>
      <c r="H492" s="68" t="s">
        <v>67</v>
      </c>
      <c r="I492" s="69"/>
      <c r="J492" s="69"/>
      <c r="K492" s="127">
        <v>41.472000000000001</v>
      </c>
      <c r="L492" s="70"/>
      <c r="M492" s="69"/>
      <c r="N492" s="70"/>
      <c r="O492" s="69"/>
      <c r="P492" s="71">
        <v>41956.81</v>
      </c>
      <c r="GO492" s="50"/>
      <c r="GP492" s="50"/>
      <c r="GQ492" s="50"/>
      <c r="GR492" s="50"/>
      <c r="GS492" s="50"/>
      <c r="GT492" s="50"/>
      <c r="GU492" s="50"/>
      <c r="GW492" s="8" t="s">
        <v>66</v>
      </c>
      <c r="GX492" s="8"/>
      <c r="GY492" s="50"/>
      <c r="GZ492" s="8"/>
      <c r="HA492" s="50"/>
      <c r="HC492" s="138"/>
      <c r="HD492" s="138"/>
      <c r="HE492" s="138"/>
      <c r="HF492" s="138"/>
      <c r="HG492" s="138"/>
      <c r="HH492" s="141"/>
      <c r="HI492" s="141"/>
      <c r="HJ492" s="141"/>
      <c r="HK492" s="141"/>
      <c r="HL492" s="138"/>
      <c r="HM492" s="141"/>
      <c r="HN492" s="138"/>
    </row>
    <row r="493" spans="1:222" s="1" customFormat="1" ht="15">
      <c r="A493" s="73"/>
      <c r="B493" s="67" t="s">
        <v>3055</v>
      </c>
      <c r="C493" s="581" t="s">
        <v>3056</v>
      </c>
      <c r="D493" s="581"/>
      <c r="E493" s="581"/>
      <c r="F493" s="581"/>
      <c r="G493" s="581"/>
      <c r="H493" s="68" t="s">
        <v>67</v>
      </c>
      <c r="I493" s="96">
        <v>4.32</v>
      </c>
      <c r="J493" s="96">
        <v>0.64</v>
      </c>
      <c r="K493" s="128">
        <v>8.2943999999999996</v>
      </c>
      <c r="L493" s="129"/>
      <c r="M493" s="130"/>
      <c r="N493" s="77">
        <v>797.45</v>
      </c>
      <c r="O493" s="69"/>
      <c r="P493" s="71">
        <v>6614.37</v>
      </c>
      <c r="GO493" s="50"/>
      <c r="GP493" s="50"/>
      <c r="GQ493" s="50"/>
      <c r="GR493" s="50"/>
      <c r="GS493" s="50"/>
      <c r="GT493" s="50"/>
      <c r="GU493" s="50"/>
      <c r="GW493" s="8"/>
      <c r="GX493" s="8" t="s">
        <v>3056</v>
      </c>
      <c r="GY493" s="50"/>
      <c r="GZ493" s="8"/>
      <c r="HA493" s="50"/>
      <c r="HC493" s="138"/>
      <c r="HD493" s="138"/>
      <c r="HE493" s="138"/>
      <c r="HF493" s="138"/>
      <c r="HG493" s="138"/>
      <c r="HH493" s="141"/>
      <c r="HI493" s="141"/>
      <c r="HJ493" s="141"/>
      <c r="HK493" s="141"/>
      <c r="HL493" s="138"/>
      <c r="HM493" s="141"/>
      <c r="HN493" s="138"/>
    </row>
    <row r="494" spans="1:222" s="1" customFormat="1" ht="15">
      <c r="A494" s="73"/>
      <c r="B494" s="67" t="s">
        <v>3027</v>
      </c>
      <c r="C494" s="581" t="s">
        <v>3028</v>
      </c>
      <c r="D494" s="581"/>
      <c r="E494" s="581"/>
      <c r="F494" s="581"/>
      <c r="G494" s="581"/>
      <c r="H494" s="68" t="s">
        <v>67</v>
      </c>
      <c r="I494" s="96">
        <v>4.32</v>
      </c>
      <c r="J494" s="96">
        <v>0.64</v>
      </c>
      <c r="K494" s="128">
        <v>8.2943999999999996</v>
      </c>
      <c r="L494" s="129"/>
      <c r="M494" s="130"/>
      <c r="N494" s="77">
        <v>761.74</v>
      </c>
      <c r="O494" s="69"/>
      <c r="P494" s="71">
        <v>6318.18</v>
      </c>
      <c r="GO494" s="50"/>
      <c r="GP494" s="50"/>
      <c r="GQ494" s="50"/>
      <c r="GR494" s="50"/>
      <c r="GS494" s="50"/>
      <c r="GT494" s="50"/>
      <c r="GU494" s="50"/>
      <c r="GW494" s="8"/>
      <c r="GX494" s="8" t="s">
        <v>3028</v>
      </c>
      <c r="GY494" s="50"/>
      <c r="GZ494" s="8"/>
      <c r="HA494" s="50"/>
      <c r="HC494" s="138"/>
      <c r="HD494" s="138"/>
      <c r="HE494" s="138"/>
      <c r="HF494" s="138"/>
      <c r="HG494" s="138"/>
      <c r="HH494" s="141"/>
      <c r="HI494" s="141"/>
      <c r="HJ494" s="141"/>
      <c r="HK494" s="141"/>
      <c r="HL494" s="138"/>
      <c r="HM494" s="141"/>
      <c r="HN494" s="138"/>
    </row>
    <row r="495" spans="1:222" s="1" customFormat="1" ht="15">
      <c r="A495" s="73"/>
      <c r="B495" s="67" t="s">
        <v>2561</v>
      </c>
      <c r="C495" s="581" t="s">
        <v>2562</v>
      </c>
      <c r="D495" s="581"/>
      <c r="E495" s="581"/>
      <c r="F495" s="581"/>
      <c r="G495" s="581"/>
      <c r="H495" s="68" t="s">
        <v>67</v>
      </c>
      <c r="I495" s="96">
        <v>12.96</v>
      </c>
      <c r="J495" s="96">
        <v>0.64</v>
      </c>
      <c r="K495" s="128">
        <v>24.883199999999999</v>
      </c>
      <c r="L495" s="129"/>
      <c r="M495" s="130"/>
      <c r="N495" s="77">
        <v>1166.42</v>
      </c>
      <c r="O495" s="69"/>
      <c r="P495" s="71">
        <v>29024.26</v>
      </c>
      <c r="GO495" s="50"/>
      <c r="GP495" s="50"/>
      <c r="GQ495" s="50"/>
      <c r="GR495" s="50"/>
      <c r="GS495" s="50"/>
      <c r="GT495" s="50"/>
      <c r="GU495" s="50"/>
      <c r="GW495" s="8"/>
      <c r="GX495" s="8" t="s">
        <v>2562</v>
      </c>
      <c r="GY495" s="50"/>
      <c r="GZ495" s="8"/>
      <c r="HA495" s="50"/>
      <c r="HC495" s="138"/>
      <c r="HD495" s="138"/>
      <c r="HE495" s="138"/>
      <c r="HF495" s="138"/>
      <c r="HG495" s="138"/>
      <c r="HH495" s="141"/>
      <c r="HI495" s="141"/>
      <c r="HJ495" s="141"/>
      <c r="HK495" s="141"/>
      <c r="HL495" s="138"/>
      <c r="HM495" s="141"/>
      <c r="HN495" s="138"/>
    </row>
    <row r="496" spans="1:222" s="1" customFormat="1" ht="15">
      <c r="A496" s="79"/>
      <c r="B496" s="65"/>
      <c r="C496" s="579" t="s">
        <v>99</v>
      </c>
      <c r="D496" s="579"/>
      <c r="E496" s="579"/>
      <c r="F496" s="579"/>
      <c r="G496" s="579"/>
      <c r="H496" s="53"/>
      <c r="I496" s="54"/>
      <c r="J496" s="54"/>
      <c r="K496" s="54"/>
      <c r="L496" s="57"/>
      <c r="M496" s="54"/>
      <c r="N496" s="80"/>
      <c r="O496" s="54"/>
      <c r="P496" s="81">
        <v>41956.81</v>
      </c>
      <c r="GO496" s="50"/>
      <c r="GP496" s="50"/>
      <c r="GQ496" s="50"/>
      <c r="GR496" s="50"/>
      <c r="GS496" s="50"/>
      <c r="GT496" s="50"/>
      <c r="GU496" s="50"/>
      <c r="GW496" s="8"/>
      <c r="GX496" s="8"/>
      <c r="GY496" s="50" t="s">
        <v>99</v>
      </c>
      <c r="GZ496" s="8"/>
      <c r="HA496" s="50"/>
      <c r="HC496" s="138"/>
      <c r="HD496" s="138"/>
      <c r="HE496" s="138"/>
      <c r="HF496" s="138"/>
      <c r="HG496" s="138"/>
      <c r="HH496" s="141"/>
      <c r="HI496" s="141"/>
      <c r="HJ496" s="141"/>
      <c r="HK496" s="141"/>
      <c r="HL496" s="138"/>
      <c r="HM496" s="141"/>
      <c r="HN496" s="138"/>
    </row>
    <row r="497" spans="1:222" s="1" customFormat="1" ht="15">
      <c r="A497" s="78"/>
      <c r="B497" s="67"/>
      <c r="C497" s="581" t="s">
        <v>104</v>
      </c>
      <c r="D497" s="581"/>
      <c r="E497" s="581"/>
      <c r="F497" s="581"/>
      <c r="G497" s="581"/>
      <c r="H497" s="68"/>
      <c r="I497" s="69"/>
      <c r="J497" s="69"/>
      <c r="K497" s="69"/>
      <c r="L497" s="70"/>
      <c r="M497" s="69"/>
      <c r="N497" s="70"/>
      <c r="O497" s="69"/>
      <c r="P497" s="71">
        <v>41956.81</v>
      </c>
      <c r="GO497" s="50"/>
      <c r="GP497" s="50"/>
      <c r="GQ497" s="50"/>
      <c r="GR497" s="50"/>
      <c r="GS497" s="50"/>
      <c r="GT497" s="50"/>
      <c r="GU497" s="50"/>
      <c r="GW497" s="8"/>
      <c r="GX497" s="8"/>
      <c r="GY497" s="50"/>
      <c r="GZ497" s="8" t="s">
        <v>104</v>
      </c>
      <c r="HA497" s="50"/>
      <c r="HC497" s="138"/>
      <c r="HD497" s="138"/>
      <c r="HE497" s="138"/>
      <c r="HF497" s="138"/>
      <c r="HG497" s="138"/>
      <c r="HH497" s="141"/>
      <c r="HI497" s="141"/>
      <c r="HJ497" s="141"/>
      <c r="HK497" s="141"/>
      <c r="HL497" s="138"/>
      <c r="HM497" s="141"/>
      <c r="HN497" s="138"/>
    </row>
    <row r="498" spans="1:222" s="1" customFormat="1" ht="23.25">
      <c r="A498" s="78"/>
      <c r="B498" s="67" t="s">
        <v>3029</v>
      </c>
      <c r="C498" s="581" t="s">
        <v>3030</v>
      </c>
      <c r="D498" s="581"/>
      <c r="E498" s="581"/>
      <c r="F498" s="581"/>
      <c r="G498" s="581"/>
      <c r="H498" s="68" t="s">
        <v>103</v>
      </c>
      <c r="I498" s="82">
        <v>75</v>
      </c>
      <c r="J498" s="69"/>
      <c r="K498" s="82">
        <v>75</v>
      </c>
      <c r="L498" s="70"/>
      <c r="M498" s="69"/>
      <c r="N498" s="70"/>
      <c r="O498" s="69"/>
      <c r="P498" s="71">
        <v>31467.61</v>
      </c>
      <c r="GO498" s="50"/>
      <c r="GP498" s="50"/>
      <c r="GQ498" s="50"/>
      <c r="GR498" s="50"/>
      <c r="GS498" s="50"/>
      <c r="GT498" s="50"/>
      <c r="GU498" s="50"/>
      <c r="GW498" s="8"/>
      <c r="GX498" s="8"/>
      <c r="GY498" s="50"/>
      <c r="GZ498" s="8" t="s">
        <v>3030</v>
      </c>
      <c r="HA498" s="50"/>
      <c r="HC498" s="138"/>
      <c r="HD498" s="138"/>
      <c r="HE498" s="138"/>
      <c r="HF498" s="138"/>
      <c r="HG498" s="138"/>
      <c r="HH498" s="141"/>
      <c r="HI498" s="141"/>
      <c r="HJ498" s="141"/>
      <c r="HK498" s="141"/>
      <c r="HL498" s="138"/>
      <c r="HM498" s="141"/>
      <c r="HN498" s="138"/>
    </row>
    <row r="499" spans="1:222" s="1" customFormat="1" ht="23.25">
      <c r="A499" s="78"/>
      <c r="B499" s="67" t="s">
        <v>3031</v>
      </c>
      <c r="C499" s="581" t="s">
        <v>3032</v>
      </c>
      <c r="D499" s="581"/>
      <c r="E499" s="581"/>
      <c r="F499" s="581"/>
      <c r="G499" s="581"/>
      <c r="H499" s="68" t="s">
        <v>103</v>
      </c>
      <c r="I499" s="82">
        <v>36</v>
      </c>
      <c r="J499" s="69"/>
      <c r="K499" s="82">
        <v>36</v>
      </c>
      <c r="L499" s="70"/>
      <c r="M499" s="69"/>
      <c r="N499" s="70"/>
      <c r="O499" s="69"/>
      <c r="P499" s="71">
        <v>15104.45</v>
      </c>
      <c r="GO499" s="50"/>
      <c r="GP499" s="50"/>
      <c r="GQ499" s="50"/>
      <c r="GR499" s="50"/>
      <c r="GS499" s="50"/>
      <c r="GT499" s="50"/>
      <c r="GU499" s="50"/>
      <c r="GW499" s="8"/>
      <c r="GX499" s="8"/>
      <c r="GY499" s="50"/>
      <c r="GZ499" s="8" t="s">
        <v>3032</v>
      </c>
      <c r="HA499" s="50"/>
      <c r="HC499" s="138"/>
      <c r="HD499" s="138"/>
      <c r="HE499" s="138"/>
      <c r="HF499" s="138"/>
      <c r="HG499" s="138"/>
      <c r="HH499" s="141"/>
      <c r="HI499" s="141"/>
      <c r="HJ499" s="141"/>
      <c r="HK499" s="141"/>
      <c r="HL499" s="138"/>
      <c r="HM499" s="141"/>
      <c r="HN499" s="138"/>
    </row>
    <row r="500" spans="1:222" s="1" customFormat="1" ht="15">
      <c r="A500" s="84"/>
      <c r="B500" s="85"/>
      <c r="C500" s="579" t="s">
        <v>109</v>
      </c>
      <c r="D500" s="579"/>
      <c r="E500" s="579"/>
      <c r="F500" s="579"/>
      <c r="G500" s="579"/>
      <c r="H500" s="53"/>
      <c r="I500" s="54"/>
      <c r="J500" s="54"/>
      <c r="K500" s="54"/>
      <c r="L500" s="57"/>
      <c r="M500" s="54"/>
      <c r="N500" s="80">
        <v>29509.62</v>
      </c>
      <c r="O500" s="54"/>
      <c r="P500" s="81">
        <v>88528.87</v>
      </c>
      <c r="GO500" s="50"/>
      <c r="GP500" s="50"/>
      <c r="GQ500" s="50"/>
      <c r="GR500" s="50"/>
      <c r="GS500" s="50"/>
      <c r="GT500" s="50"/>
      <c r="GU500" s="50"/>
      <c r="GW500" s="8"/>
      <c r="GX500" s="8"/>
      <c r="GY500" s="50"/>
      <c r="GZ500" s="8"/>
      <c r="HA500" s="50" t="s">
        <v>109</v>
      </c>
      <c r="HC500" s="138"/>
      <c r="HD500" s="138"/>
      <c r="HE500" s="138"/>
      <c r="HF500" s="138"/>
      <c r="HG500" s="138"/>
      <c r="HH500" s="141"/>
      <c r="HI500" s="141"/>
      <c r="HJ500" s="141"/>
      <c r="HK500" s="141"/>
      <c r="HL500" s="138"/>
      <c r="HM500" s="141"/>
      <c r="HN500" s="138"/>
    </row>
    <row r="501" spans="1:222" s="1" customFormat="1" ht="0.75" customHeight="1">
      <c r="A501" s="86"/>
      <c r="B501" s="87"/>
      <c r="C501" s="87"/>
      <c r="D501" s="87"/>
      <c r="E501" s="87"/>
      <c r="F501" s="87"/>
      <c r="G501" s="87"/>
      <c r="H501" s="88"/>
      <c r="I501" s="89"/>
      <c r="J501" s="89"/>
      <c r="K501" s="89"/>
      <c r="L501" s="90"/>
      <c r="M501" s="89"/>
      <c r="N501" s="90"/>
      <c r="O501" s="89"/>
      <c r="P501" s="91"/>
      <c r="GO501" s="50"/>
      <c r="GP501" s="50"/>
      <c r="GQ501" s="50"/>
      <c r="GR501" s="50"/>
      <c r="GS501" s="50"/>
      <c r="GT501" s="50"/>
      <c r="GU501" s="50"/>
      <c r="GW501" s="8"/>
      <c r="GX501" s="8"/>
      <c r="GY501" s="50"/>
      <c r="GZ501" s="8"/>
      <c r="HA501" s="50"/>
      <c r="HC501" s="138"/>
      <c r="HD501" s="138"/>
      <c r="HE501" s="138"/>
      <c r="HF501" s="138"/>
      <c r="HG501" s="138"/>
      <c r="HH501" s="141"/>
      <c r="HI501" s="141"/>
      <c r="HJ501" s="141"/>
      <c r="HK501" s="141"/>
      <c r="HL501" s="138"/>
      <c r="HM501" s="141"/>
      <c r="HN501" s="138"/>
    </row>
    <row r="502" spans="1:222" s="1" customFormat="1" ht="15">
      <c r="A502" s="582" t="s">
        <v>3112</v>
      </c>
      <c r="B502" s="583"/>
      <c r="C502" s="583"/>
      <c r="D502" s="583"/>
      <c r="E502" s="583"/>
      <c r="F502" s="583"/>
      <c r="G502" s="583"/>
      <c r="H502" s="583"/>
      <c r="I502" s="583"/>
      <c r="J502" s="583"/>
      <c r="K502" s="583"/>
      <c r="L502" s="583"/>
      <c r="M502" s="583"/>
      <c r="N502" s="583"/>
      <c r="O502" s="583"/>
      <c r="P502" s="584"/>
      <c r="GO502" s="50"/>
      <c r="GP502" s="50" t="s">
        <v>3112</v>
      </c>
      <c r="GQ502" s="50"/>
      <c r="GR502" s="50"/>
      <c r="GS502" s="50"/>
      <c r="GT502" s="50"/>
      <c r="GU502" s="50"/>
      <c r="GW502" s="8"/>
      <c r="GX502" s="8"/>
      <c r="GY502" s="50"/>
      <c r="GZ502" s="8"/>
      <c r="HA502" s="50"/>
      <c r="HC502" s="138"/>
      <c r="HD502" s="138"/>
      <c r="HE502" s="138"/>
      <c r="HF502" s="138"/>
      <c r="HG502" s="138"/>
      <c r="HH502" s="141"/>
      <c r="HI502" s="141"/>
      <c r="HJ502" s="141"/>
      <c r="HK502" s="141"/>
      <c r="HL502" s="138"/>
      <c r="HM502" s="141"/>
      <c r="HN502" s="138"/>
    </row>
    <row r="503" spans="1:222" s="1" customFormat="1" ht="22.5">
      <c r="A503" s="51" t="s">
        <v>477</v>
      </c>
      <c r="B503" s="52" t="s">
        <v>3113</v>
      </c>
      <c r="C503" s="580" t="s">
        <v>3114</v>
      </c>
      <c r="D503" s="580"/>
      <c r="E503" s="580"/>
      <c r="F503" s="580"/>
      <c r="G503" s="580"/>
      <c r="H503" s="53" t="s">
        <v>61</v>
      </c>
      <c r="I503" s="54">
        <v>3</v>
      </c>
      <c r="J503" s="55">
        <v>1</v>
      </c>
      <c r="K503" s="55">
        <v>3</v>
      </c>
      <c r="L503" s="57"/>
      <c r="M503" s="54"/>
      <c r="N503" s="57"/>
      <c r="O503" s="54"/>
      <c r="P503" s="58"/>
      <c r="Q503" s="59"/>
      <c r="R503" s="60"/>
      <c r="GO503" s="50"/>
      <c r="GP503" s="50"/>
      <c r="GQ503" s="50" t="s">
        <v>3114</v>
      </c>
      <c r="GR503" s="50" t="s">
        <v>6</v>
      </c>
      <c r="GS503" s="50" t="s">
        <v>6</v>
      </c>
      <c r="GT503" s="50" t="s">
        <v>6</v>
      </c>
      <c r="GU503" s="50" t="s">
        <v>6</v>
      </c>
      <c r="GW503" s="8"/>
      <c r="GX503" s="8"/>
      <c r="GY503" s="50"/>
      <c r="GZ503" s="8"/>
      <c r="HA503" s="50"/>
      <c r="HC503" s="138"/>
      <c r="HD503" s="138"/>
      <c r="HE503" s="138"/>
      <c r="HF503" s="138"/>
      <c r="HG503" s="138"/>
      <c r="HH503" s="141"/>
      <c r="HI503" s="141"/>
      <c r="HJ503" s="141"/>
      <c r="HK503" s="141"/>
      <c r="HL503" s="138"/>
      <c r="HM503" s="141"/>
      <c r="HN503" s="138"/>
    </row>
    <row r="504" spans="1:222" s="1" customFormat="1" ht="15">
      <c r="A504" s="64"/>
      <c r="B504" s="65" t="s">
        <v>3023</v>
      </c>
      <c r="C504" s="572" t="s">
        <v>3024</v>
      </c>
      <c r="D504" s="572"/>
      <c r="E504" s="572"/>
      <c r="F504" s="572"/>
      <c r="G504" s="572"/>
      <c r="H504" s="572"/>
      <c r="I504" s="572"/>
      <c r="J504" s="572"/>
      <c r="K504" s="572"/>
      <c r="L504" s="572"/>
      <c r="M504" s="572"/>
      <c r="N504" s="572"/>
      <c r="O504" s="572"/>
      <c r="P504" s="587"/>
      <c r="GO504" s="50"/>
      <c r="GP504" s="50"/>
      <c r="GQ504" s="50"/>
      <c r="GR504" s="50"/>
      <c r="GS504" s="50"/>
      <c r="GT504" s="50"/>
      <c r="GU504" s="50"/>
      <c r="GV504" s="63" t="s">
        <v>3024</v>
      </c>
      <c r="GW504" s="8"/>
      <c r="GX504" s="8"/>
      <c r="GY504" s="50"/>
      <c r="GZ504" s="8"/>
      <c r="HA504" s="50"/>
      <c r="HC504" s="138"/>
      <c r="HD504" s="138"/>
      <c r="HE504" s="138"/>
      <c r="HF504" s="138"/>
      <c r="HG504" s="138"/>
      <c r="HH504" s="141"/>
      <c r="HI504" s="141"/>
      <c r="HJ504" s="141"/>
      <c r="HK504" s="141"/>
      <c r="HL504" s="138"/>
      <c r="HM504" s="141"/>
      <c r="HN504" s="138"/>
    </row>
    <row r="505" spans="1:222" s="1" customFormat="1" ht="22.5">
      <c r="A505" s="64"/>
      <c r="B505" s="65" t="s">
        <v>3025</v>
      </c>
      <c r="C505" s="572" t="s">
        <v>3026</v>
      </c>
      <c r="D505" s="572"/>
      <c r="E505" s="572"/>
      <c r="F505" s="572"/>
      <c r="G505" s="572"/>
      <c r="H505" s="572"/>
      <c r="I505" s="572"/>
      <c r="J505" s="572"/>
      <c r="K505" s="572"/>
      <c r="L505" s="572"/>
      <c r="M505" s="572"/>
      <c r="N505" s="572"/>
      <c r="O505" s="572"/>
      <c r="P505" s="587"/>
      <c r="GO505" s="50"/>
      <c r="GP505" s="50"/>
      <c r="GQ505" s="50"/>
      <c r="GR505" s="50"/>
      <c r="GS505" s="50"/>
      <c r="GT505" s="50"/>
      <c r="GU505" s="50"/>
      <c r="GV505" s="63" t="s">
        <v>3026</v>
      </c>
      <c r="GW505" s="8"/>
      <c r="GX505" s="8"/>
      <c r="GY505" s="50"/>
      <c r="GZ505" s="8"/>
      <c r="HA505" s="50"/>
      <c r="HC505" s="138"/>
      <c r="HD505" s="138"/>
      <c r="HE505" s="138"/>
      <c r="HF505" s="138"/>
      <c r="HG505" s="138"/>
      <c r="HH505" s="141"/>
      <c r="HI505" s="141"/>
      <c r="HJ505" s="141"/>
      <c r="HK505" s="141"/>
      <c r="HL505" s="138"/>
      <c r="HM505" s="141"/>
      <c r="HN505" s="138"/>
    </row>
    <row r="506" spans="1:222" s="1" customFormat="1" ht="15">
      <c r="A506" s="66"/>
      <c r="B506" s="67" t="s">
        <v>58</v>
      </c>
      <c r="C506" s="581" t="s">
        <v>66</v>
      </c>
      <c r="D506" s="581"/>
      <c r="E506" s="581"/>
      <c r="F506" s="581"/>
      <c r="G506" s="581"/>
      <c r="H506" s="68" t="s">
        <v>67</v>
      </c>
      <c r="I506" s="69"/>
      <c r="J506" s="69"/>
      <c r="K506" s="96">
        <v>8.64</v>
      </c>
      <c r="L506" s="70"/>
      <c r="M506" s="69"/>
      <c r="N506" s="70"/>
      <c r="O506" s="69"/>
      <c r="P506" s="71">
        <v>8679.2900000000009</v>
      </c>
      <c r="GO506" s="50"/>
      <c r="GP506" s="50"/>
      <c r="GQ506" s="50"/>
      <c r="GR506" s="50"/>
      <c r="GS506" s="50"/>
      <c r="GT506" s="50"/>
      <c r="GU506" s="50"/>
      <c r="GW506" s="8" t="s">
        <v>66</v>
      </c>
      <c r="GX506" s="8"/>
      <c r="GY506" s="50"/>
      <c r="GZ506" s="8"/>
      <c r="HA506" s="50"/>
      <c r="HC506" s="138"/>
      <c r="HD506" s="138"/>
      <c r="HE506" s="138"/>
      <c r="HF506" s="138"/>
      <c r="HG506" s="138"/>
      <c r="HH506" s="141"/>
      <c r="HI506" s="141"/>
      <c r="HJ506" s="141"/>
      <c r="HK506" s="141"/>
      <c r="HL506" s="138"/>
      <c r="HM506" s="141"/>
      <c r="HN506" s="138"/>
    </row>
    <row r="507" spans="1:222" s="1" customFormat="1" ht="15">
      <c r="A507" s="73"/>
      <c r="B507" s="67" t="s">
        <v>3027</v>
      </c>
      <c r="C507" s="581" t="s">
        <v>3028</v>
      </c>
      <c r="D507" s="581"/>
      <c r="E507" s="581"/>
      <c r="F507" s="581"/>
      <c r="G507" s="581"/>
      <c r="H507" s="68" t="s">
        <v>67</v>
      </c>
      <c r="I507" s="74">
        <v>1.8</v>
      </c>
      <c r="J507" s="96">
        <v>0.64</v>
      </c>
      <c r="K507" s="127">
        <v>3.456</v>
      </c>
      <c r="L507" s="129"/>
      <c r="M507" s="130"/>
      <c r="N507" s="77">
        <v>761.74</v>
      </c>
      <c r="O507" s="69"/>
      <c r="P507" s="71">
        <v>2632.57</v>
      </c>
      <c r="GO507" s="50"/>
      <c r="GP507" s="50"/>
      <c r="GQ507" s="50"/>
      <c r="GR507" s="50"/>
      <c r="GS507" s="50"/>
      <c r="GT507" s="50"/>
      <c r="GU507" s="50"/>
      <c r="GW507" s="8"/>
      <c r="GX507" s="8" t="s">
        <v>3028</v>
      </c>
      <c r="GY507" s="50"/>
      <c r="GZ507" s="8"/>
      <c r="HA507" s="50"/>
      <c r="HC507" s="138"/>
      <c r="HD507" s="138"/>
      <c r="HE507" s="138"/>
      <c r="HF507" s="138"/>
      <c r="HG507" s="138"/>
      <c r="HH507" s="141"/>
      <c r="HI507" s="141"/>
      <c r="HJ507" s="141"/>
      <c r="HK507" s="141"/>
      <c r="HL507" s="138"/>
      <c r="HM507" s="141"/>
      <c r="HN507" s="138"/>
    </row>
    <row r="508" spans="1:222" s="1" customFormat="1" ht="15">
      <c r="A508" s="73"/>
      <c r="B508" s="67" t="s">
        <v>2561</v>
      </c>
      <c r="C508" s="581" t="s">
        <v>2562</v>
      </c>
      <c r="D508" s="581"/>
      <c r="E508" s="581"/>
      <c r="F508" s="581"/>
      <c r="G508" s="581"/>
      <c r="H508" s="68" t="s">
        <v>67</v>
      </c>
      <c r="I508" s="74">
        <v>2.7</v>
      </c>
      <c r="J508" s="96">
        <v>0.64</v>
      </c>
      <c r="K508" s="127">
        <v>5.1840000000000002</v>
      </c>
      <c r="L508" s="129"/>
      <c r="M508" s="130"/>
      <c r="N508" s="77">
        <v>1166.42</v>
      </c>
      <c r="O508" s="69"/>
      <c r="P508" s="71">
        <v>6046.72</v>
      </c>
      <c r="GO508" s="50"/>
      <c r="GP508" s="50"/>
      <c r="GQ508" s="50"/>
      <c r="GR508" s="50"/>
      <c r="GS508" s="50"/>
      <c r="GT508" s="50"/>
      <c r="GU508" s="50"/>
      <c r="GW508" s="8"/>
      <c r="GX508" s="8" t="s">
        <v>2562</v>
      </c>
      <c r="GY508" s="50"/>
      <c r="GZ508" s="8"/>
      <c r="HA508" s="50"/>
      <c r="HC508" s="138"/>
      <c r="HD508" s="138"/>
      <c r="HE508" s="138"/>
      <c r="HF508" s="138"/>
      <c r="HG508" s="138"/>
      <c r="HH508" s="141"/>
      <c r="HI508" s="141"/>
      <c r="HJ508" s="141"/>
      <c r="HK508" s="141"/>
      <c r="HL508" s="138"/>
      <c r="HM508" s="141"/>
      <c r="HN508" s="138"/>
    </row>
    <row r="509" spans="1:222" s="1" customFormat="1" ht="15">
      <c r="A509" s="79"/>
      <c r="B509" s="65"/>
      <c r="C509" s="579" t="s">
        <v>99</v>
      </c>
      <c r="D509" s="579"/>
      <c r="E509" s="579"/>
      <c r="F509" s="579"/>
      <c r="G509" s="579"/>
      <c r="H509" s="53"/>
      <c r="I509" s="54"/>
      <c r="J509" s="54"/>
      <c r="K509" s="54"/>
      <c r="L509" s="57"/>
      <c r="M509" s="54"/>
      <c r="N509" s="80"/>
      <c r="O509" s="54"/>
      <c r="P509" s="81">
        <v>8679.2900000000009</v>
      </c>
      <c r="GO509" s="50"/>
      <c r="GP509" s="50"/>
      <c r="GQ509" s="50"/>
      <c r="GR509" s="50"/>
      <c r="GS509" s="50"/>
      <c r="GT509" s="50"/>
      <c r="GU509" s="50"/>
      <c r="GW509" s="8"/>
      <c r="GX509" s="8"/>
      <c r="GY509" s="50" t="s">
        <v>99</v>
      </c>
      <c r="GZ509" s="8"/>
      <c r="HA509" s="50"/>
      <c r="HC509" s="138"/>
      <c r="HD509" s="138"/>
      <c r="HE509" s="138"/>
      <c r="HF509" s="138"/>
      <c r="HG509" s="138"/>
      <c r="HH509" s="141"/>
      <c r="HI509" s="141"/>
      <c r="HJ509" s="141"/>
      <c r="HK509" s="141"/>
      <c r="HL509" s="138"/>
      <c r="HM509" s="141"/>
      <c r="HN509" s="138"/>
    </row>
    <row r="510" spans="1:222" s="1" customFormat="1" ht="15">
      <c r="A510" s="78"/>
      <c r="B510" s="67"/>
      <c r="C510" s="581" t="s">
        <v>104</v>
      </c>
      <c r="D510" s="581"/>
      <c r="E510" s="581"/>
      <c r="F510" s="581"/>
      <c r="G510" s="581"/>
      <c r="H510" s="68"/>
      <c r="I510" s="69"/>
      <c r="J510" s="69"/>
      <c r="K510" s="69"/>
      <c r="L510" s="70"/>
      <c r="M510" s="69"/>
      <c r="N510" s="70"/>
      <c r="O510" s="69"/>
      <c r="P510" s="71">
        <v>8679.2900000000009</v>
      </c>
      <c r="GO510" s="50"/>
      <c r="GP510" s="50"/>
      <c r="GQ510" s="50"/>
      <c r="GR510" s="50"/>
      <c r="GS510" s="50"/>
      <c r="GT510" s="50"/>
      <c r="GU510" s="50"/>
      <c r="GW510" s="8"/>
      <c r="GX510" s="8"/>
      <c r="GY510" s="50"/>
      <c r="GZ510" s="8" t="s">
        <v>104</v>
      </c>
      <c r="HA510" s="50"/>
      <c r="HC510" s="138"/>
      <c r="HD510" s="138"/>
      <c r="HE510" s="138"/>
      <c r="HF510" s="138"/>
      <c r="HG510" s="138"/>
      <c r="HH510" s="141"/>
      <c r="HI510" s="141"/>
      <c r="HJ510" s="141"/>
      <c r="HK510" s="141"/>
      <c r="HL510" s="138"/>
      <c r="HM510" s="141"/>
      <c r="HN510" s="138"/>
    </row>
    <row r="511" spans="1:222" s="1" customFormat="1" ht="23.25">
      <c r="A511" s="78"/>
      <c r="B511" s="67" t="s">
        <v>3029</v>
      </c>
      <c r="C511" s="581" t="s">
        <v>3030</v>
      </c>
      <c r="D511" s="581"/>
      <c r="E511" s="581"/>
      <c r="F511" s="581"/>
      <c r="G511" s="581"/>
      <c r="H511" s="68" t="s">
        <v>103</v>
      </c>
      <c r="I511" s="82">
        <v>75</v>
      </c>
      <c r="J511" s="69"/>
      <c r="K511" s="82">
        <v>75</v>
      </c>
      <c r="L511" s="70"/>
      <c r="M511" s="69"/>
      <c r="N511" s="70"/>
      <c r="O511" s="69"/>
      <c r="P511" s="71">
        <v>6509.47</v>
      </c>
      <c r="GO511" s="50"/>
      <c r="GP511" s="50"/>
      <c r="GQ511" s="50"/>
      <c r="GR511" s="50"/>
      <c r="GS511" s="50"/>
      <c r="GT511" s="50"/>
      <c r="GU511" s="50"/>
      <c r="GW511" s="8"/>
      <c r="GX511" s="8"/>
      <c r="GY511" s="50"/>
      <c r="GZ511" s="8" t="s">
        <v>3030</v>
      </c>
      <c r="HA511" s="50"/>
      <c r="HC511" s="138"/>
      <c r="HD511" s="138"/>
      <c r="HE511" s="138"/>
      <c r="HF511" s="138"/>
      <c r="HG511" s="138"/>
      <c r="HH511" s="141"/>
      <c r="HI511" s="141"/>
      <c r="HJ511" s="141"/>
      <c r="HK511" s="141"/>
      <c r="HL511" s="138"/>
      <c r="HM511" s="141"/>
      <c r="HN511" s="138"/>
    </row>
    <row r="512" spans="1:222" s="1" customFormat="1" ht="23.25">
      <c r="A512" s="78"/>
      <c r="B512" s="67" t="s">
        <v>3031</v>
      </c>
      <c r="C512" s="581" t="s">
        <v>3032</v>
      </c>
      <c r="D512" s="581"/>
      <c r="E512" s="581"/>
      <c r="F512" s="581"/>
      <c r="G512" s="581"/>
      <c r="H512" s="68" t="s">
        <v>103</v>
      </c>
      <c r="I512" s="82">
        <v>36</v>
      </c>
      <c r="J512" s="69"/>
      <c r="K512" s="82">
        <v>36</v>
      </c>
      <c r="L512" s="70"/>
      <c r="M512" s="69"/>
      <c r="N512" s="70"/>
      <c r="O512" s="69"/>
      <c r="P512" s="71">
        <v>3124.54</v>
      </c>
      <c r="GO512" s="50"/>
      <c r="GP512" s="50"/>
      <c r="GQ512" s="50"/>
      <c r="GR512" s="50"/>
      <c r="GS512" s="50"/>
      <c r="GT512" s="50"/>
      <c r="GU512" s="50"/>
      <c r="GW512" s="8"/>
      <c r="GX512" s="8"/>
      <c r="GY512" s="50"/>
      <c r="GZ512" s="8" t="s">
        <v>3032</v>
      </c>
      <c r="HA512" s="50"/>
      <c r="HC512" s="138"/>
      <c r="HD512" s="138"/>
      <c r="HE512" s="138"/>
      <c r="HF512" s="138"/>
      <c r="HG512" s="138"/>
      <c r="HH512" s="141"/>
      <c r="HI512" s="141"/>
      <c r="HJ512" s="141"/>
      <c r="HK512" s="141"/>
      <c r="HL512" s="138"/>
      <c r="HM512" s="141"/>
      <c r="HN512" s="138"/>
    </row>
    <row r="513" spans="1:222" s="1" customFormat="1" ht="15">
      <c r="A513" s="84"/>
      <c r="B513" s="85"/>
      <c r="C513" s="579" t="s">
        <v>109</v>
      </c>
      <c r="D513" s="579"/>
      <c r="E513" s="579"/>
      <c r="F513" s="579"/>
      <c r="G513" s="579"/>
      <c r="H513" s="53"/>
      <c r="I513" s="54"/>
      <c r="J513" s="54"/>
      <c r="K513" s="54"/>
      <c r="L513" s="57"/>
      <c r="M513" s="54"/>
      <c r="N513" s="80">
        <v>6104.43</v>
      </c>
      <c r="O513" s="54"/>
      <c r="P513" s="81">
        <v>18313.3</v>
      </c>
      <c r="GO513" s="50"/>
      <c r="GP513" s="50"/>
      <c r="GQ513" s="50"/>
      <c r="GR513" s="50"/>
      <c r="GS513" s="50"/>
      <c r="GT513" s="50"/>
      <c r="GU513" s="50"/>
      <c r="GW513" s="8"/>
      <c r="GX513" s="8"/>
      <c r="GY513" s="50"/>
      <c r="GZ513" s="8"/>
      <c r="HA513" s="50" t="s">
        <v>109</v>
      </c>
      <c r="HC513" s="138"/>
      <c r="HD513" s="138"/>
      <c r="HE513" s="138"/>
      <c r="HF513" s="138"/>
      <c r="HG513" s="138"/>
      <c r="HH513" s="141"/>
      <c r="HI513" s="141"/>
      <c r="HJ513" s="141"/>
      <c r="HK513" s="141"/>
      <c r="HL513" s="138"/>
      <c r="HM513" s="141"/>
      <c r="HN513" s="138"/>
    </row>
    <row r="514" spans="1:222" s="1" customFormat="1" ht="0.75" customHeight="1">
      <c r="A514" s="86"/>
      <c r="B514" s="87"/>
      <c r="C514" s="87"/>
      <c r="D514" s="87"/>
      <c r="E514" s="87"/>
      <c r="F514" s="87"/>
      <c r="G514" s="87"/>
      <c r="H514" s="88"/>
      <c r="I514" s="89"/>
      <c r="J514" s="89"/>
      <c r="K514" s="89"/>
      <c r="L514" s="90"/>
      <c r="M514" s="89"/>
      <c r="N514" s="90"/>
      <c r="O514" s="89"/>
      <c r="P514" s="91"/>
      <c r="GO514" s="50"/>
      <c r="GP514" s="50"/>
      <c r="GQ514" s="50"/>
      <c r="GR514" s="50"/>
      <c r="GS514" s="50"/>
      <c r="GT514" s="50"/>
      <c r="GU514" s="50"/>
      <c r="GW514" s="8"/>
      <c r="GX514" s="8"/>
      <c r="GY514" s="50"/>
      <c r="GZ514" s="8"/>
      <c r="HA514" s="50"/>
      <c r="HC514" s="138"/>
      <c r="HD514" s="138"/>
      <c r="HE514" s="138"/>
      <c r="HF514" s="138"/>
      <c r="HG514" s="138"/>
      <c r="HH514" s="141"/>
      <c r="HI514" s="141"/>
      <c r="HJ514" s="141"/>
      <c r="HK514" s="141"/>
      <c r="HL514" s="138"/>
      <c r="HM514" s="141"/>
      <c r="HN514" s="138"/>
    </row>
    <row r="515" spans="1:222" s="1" customFormat="1" ht="22.5">
      <c r="A515" s="51" t="s">
        <v>479</v>
      </c>
      <c r="B515" s="52" t="s">
        <v>3060</v>
      </c>
      <c r="C515" s="580" t="s">
        <v>3061</v>
      </c>
      <c r="D515" s="580"/>
      <c r="E515" s="580"/>
      <c r="F515" s="580"/>
      <c r="G515" s="580"/>
      <c r="H515" s="53" t="s">
        <v>3035</v>
      </c>
      <c r="I515" s="54">
        <v>9</v>
      </c>
      <c r="J515" s="55">
        <v>1</v>
      </c>
      <c r="K515" s="55">
        <v>9</v>
      </c>
      <c r="L515" s="57"/>
      <c r="M515" s="54"/>
      <c r="N515" s="57"/>
      <c r="O515" s="54"/>
      <c r="P515" s="58"/>
      <c r="Q515" s="59"/>
      <c r="R515" s="60"/>
      <c r="GO515" s="50"/>
      <c r="GP515" s="50"/>
      <c r="GQ515" s="50" t="s">
        <v>3061</v>
      </c>
      <c r="GR515" s="50" t="s">
        <v>6</v>
      </c>
      <c r="GS515" s="50" t="s">
        <v>6</v>
      </c>
      <c r="GT515" s="50" t="s">
        <v>6</v>
      </c>
      <c r="GU515" s="50" t="s">
        <v>6</v>
      </c>
      <c r="GW515" s="8"/>
      <c r="GX515" s="8"/>
      <c r="GY515" s="50"/>
      <c r="GZ515" s="8"/>
      <c r="HA515" s="50"/>
      <c r="HC515" s="138"/>
      <c r="HD515" s="138"/>
      <c r="HE515" s="138"/>
      <c r="HF515" s="138"/>
      <c r="HG515" s="138"/>
      <c r="HH515" s="141"/>
      <c r="HI515" s="141"/>
      <c r="HJ515" s="141"/>
      <c r="HK515" s="141"/>
      <c r="HL515" s="138"/>
      <c r="HM515" s="141"/>
      <c r="HN515" s="138"/>
    </row>
    <row r="516" spans="1:222" s="1" customFormat="1" ht="15">
      <c r="A516" s="61"/>
      <c r="B516" s="62"/>
      <c r="C516" s="578" t="s">
        <v>1743</v>
      </c>
      <c r="D516" s="578"/>
      <c r="E516" s="578"/>
      <c r="F516" s="578"/>
      <c r="G516" s="578"/>
      <c r="H516" s="578"/>
      <c r="I516" s="578"/>
      <c r="J516" s="578"/>
      <c r="K516" s="578"/>
      <c r="L516" s="578"/>
      <c r="M516" s="578"/>
      <c r="N516" s="578"/>
      <c r="O516" s="578"/>
      <c r="P516" s="585"/>
      <c r="GO516" s="50"/>
      <c r="GP516" s="50"/>
      <c r="GQ516" s="50"/>
      <c r="GR516" s="50"/>
      <c r="GS516" s="50"/>
      <c r="GT516" s="50"/>
      <c r="GU516" s="50"/>
      <c r="GW516" s="8"/>
      <c r="GX516" s="8"/>
      <c r="GY516" s="50"/>
      <c r="GZ516" s="8"/>
      <c r="HA516" s="50"/>
      <c r="HB516" s="63" t="s">
        <v>1743</v>
      </c>
      <c r="HC516" s="138"/>
      <c r="HD516" s="138"/>
      <c r="HE516" s="138"/>
      <c r="HF516" s="138"/>
      <c r="HG516" s="138"/>
      <c r="HH516" s="141"/>
      <c r="HI516" s="141"/>
      <c r="HJ516" s="141"/>
      <c r="HK516" s="141"/>
      <c r="HL516" s="138"/>
      <c r="HM516" s="141"/>
      <c r="HN516" s="138"/>
    </row>
    <row r="517" spans="1:222" s="1" customFormat="1" ht="15">
      <c r="A517" s="64"/>
      <c r="B517" s="65" t="s">
        <v>3023</v>
      </c>
      <c r="C517" s="572" t="s">
        <v>3024</v>
      </c>
      <c r="D517" s="572"/>
      <c r="E517" s="572"/>
      <c r="F517" s="572"/>
      <c r="G517" s="572"/>
      <c r="H517" s="572"/>
      <c r="I517" s="572"/>
      <c r="J517" s="572"/>
      <c r="K517" s="572"/>
      <c r="L517" s="572"/>
      <c r="M517" s="572"/>
      <c r="N517" s="572"/>
      <c r="O517" s="572"/>
      <c r="P517" s="587"/>
      <c r="GO517" s="50"/>
      <c r="GP517" s="50"/>
      <c r="GQ517" s="50"/>
      <c r="GR517" s="50"/>
      <c r="GS517" s="50"/>
      <c r="GT517" s="50"/>
      <c r="GU517" s="50"/>
      <c r="GV517" s="63" t="s">
        <v>3024</v>
      </c>
      <c r="GW517" s="8"/>
      <c r="GX517" s="8"/>
      <c r="GY517" s="50"/>
      <c r="GZ517" s="8"/>
      <c r="HA517" s="50"/>
      <c r="HC517" s="138"/>
      <c r="HD517" s="138"/>
      <c r="HE517" s="138"/>
      <c r="HF517" s="138"/>
      <c r="HG517" s="138"/>
      <c r="HH517" s="141"/>
      <c r="HI517" s="141"/>
      <c r="HJ517" s="141"/>
      <c r="HK517" s="141"/>
      <c r="HL517" s="138"/>
      <c r="HM517" s="141"/>
      <c r="HN517" s="138"/>
    </row>
    <row r="518" spans="1:222" s="1" customFormat="1" ht="22.5">
      <c r="A518" s="64"/>
      <c r="B518" s="65" t="s">
        <v>3025</v>
      </c>
      <c r="C518" s="572" t="s">
        <v>3026</v>
      </c>
      <c r="D518" s="572"/>
      <c r="E518" s="572"/>
      <c r="F518" s="572"/>
      <c r="G518" s="572"/>
      <c r="H518" s="572"/>
      <c r="I518" s="572"/>
      <c r="J518" s="572"/>
      <c r="K518" s="572"/>
      <c r="L518" s="572"/>
      <c r="M518" s="572"/>
      <c r="N518" s="572"/>
      <c r="O518" s="572"/>
      <c r="P518" s="587"/>
      <c r="GO518" s="50"/>
      <c r="GP518" s="50"/>
      <c r="GQ518" s="50"/>
      <c r="GR518" s="50"/>
      <c r="GS518" s="50"/>
      <c r="GT518" s="50"/>
      <c r="GU518" s="50"/>
      <c r="GV518" s="63" t="s">
        <v>3026</v>
      </c>
      <c r="GW518" s="8"/>
      <c r="GX518" s="8"/>
      <c r="GY518" s="50"/>
      <c r="GZ518" s="8"/>
      <c r="HA518" s="50"/>
      <c r="HC518" s="138"/>
      <c r="HD518" s="138"/>
      <c r="HE518" s="138"/>
      <c r="HF518" s="138"/>
      <c r="HG518" s="138"/>
      <c r="HH518" s="141"/>
      <c r="HI518" s="141"/>
      <c r="HJ518" s="141"/>
      <c r="HK518" s="141"/>
      <c r="HL518" s="138"/>
      <c r="HM518" s="141"/>
      <c r="HN518" s="138"/>
    </row>
    <row r="519" spans="1:222" s="1" customFormat="1" ht="15">
      <c r="A519" s="66"/>
      <c r="B519" s="67" t="s">
        <v>58</v>
      </c>
      <c r="C519" s="581" t="s">
        <v>66</v>
      </c>
      <c r="D519" s="581"/>
      <c r="E519" s="581"/>
      <c r="F519" s="581"/>
      <c r="G519" s="581"/>
      <c r="H519" s="68" t="s">
        <v>67</v>
      </c>
      <c r="I519" s="69"/>
      <c r="J519" s="69"/>
      <c r="K519" s="128">
        <v>13.9968</v>
      </c>
      <c r="L519" s="70"/>
      <c r="M519" s="69"/>
      <c r="N519" s="70"/>
      <c r="O519" s="69"/>
      <c r="P519" s="71">
        <v>14929.63</v>
      </c>
      <c r="GO519" s="50"/>
      <c r="GP519" s="50"/>
      <c r="GQ519" s="50"/>
      <c r="GR519" s="50"/>
      <c r="GS519" s="50"/>
      <c r="GT519" s="50"/>
      <c r="GU519" s="50"/>
      <c r="GW519" s="8" t="s">
        <v>66</v>
      </c>
      <c r="GX519" s="8"/>
      <c r="GY519" s="50"/>
      <c r="GZ519" s="8"/>
      <c r="HA519" s="50"/>
      <c r="HC519" s="138"/>
      <c r="HD519" s="138"/>
      <c r="HE519" s="138"/>
      <c r="HF519" s="138"/>
      <c r="HG519" s="138"/>
      <c r="HH519" s="141"/>
      <c r="HI519" s="141"/>
      <c r="HJ519" s="141"/>
      <c r="HK519" s="141"/>
      <c r="HL519" s="138"/>
      <c r="HM519" s="141"/>
      <c r="HN519" s="138"/>
    </row>
    <row r="520" spans="1:222" s="1" customFormat="1" ht="15">
      <c r="A520" s="73"/>
      <c r="B520" s="67" t="s">
        <v>3037</v>
      </c>
      <c r="C520" s="581" t="s">
        <v>3038</v>
      </c>
      <c r="D520" s="581"/>
      <c r="E520" s="581"/>
      <c r="F520" s="581"/>
      <c r="G520" s="581"/>
      <c r="H520" s="68" t="s">
        <v>67</v>
      </c>
      <c r="I520" s="96">
        <v>0.97</v>
      </c>
      <c r="J520" s="96">
        <v>0.64</v>
      </c>
      <c r="K520" s="128">
        <v>5.5872000000000002</v>
      </c>
      <c r="L520" s="129"/>
      <c r="M520" s="130"/>
      <c r="N520" s="77">
        <v>916.47</v>
      </c>
      <c r="O520" s="69"/>
      <c r="P520" s="71">
        <v>5120.5</v>
      </c>
      <c r="GO520" s="50"/>
      <c r="GP520" s="50"/>
      <c r="GQ520" s="50"/>
      <c r="GR520" s="50"/>
      <c r="GS520" s="50"/>
      <c r="GT520" s="50"/>
      <c r="GU520" s="50"/>
      <c r="GW520" s="8"/>
      <c r="GX520" s="8" t="s">
        <v>3038</v>
      </c>
      <c r="GY520" s="50"/>
      <c r="GZ520" s="8"/>
      <c r="HA520" s="50"/>
      <c r="HC520" s="138"/>
      <c r="HD520" s="138"/>
      <c r="HE520" s="138"/>
      <c r="HF520" s="138"/>
      <c r="HG520" s="138"/>
      <c r="HH520" s="141"/>
      <c r="HI520" s="141"/>
      <c r="HJ520" s="141"/>
      <c r="HK520" s="141"/>
      <c r="HL520" s="138"/>
      <c r="HM520" s="141"/>
      <c r="HN520" s="138"/>
    </row>
    <row r="521" spans="1:222" s="1" customFormat="1" ht="15">
      <c r="A521" s="73"/>
      <c r="B521" s="67" t="s">
        <v>2561</v>
      </c>
      <c r="C521" s="581" t="s">
        <v>2562</v>
      </c>
      <c r="D521" s="581"/>
      <c r="E521" s="581"/>
      <c r="F521" s="581"/>
      <c r="G521" s="581"/>
      <c r="H521" s="68" t="s">
        <v>67</v>
      </c>
      <c r="I521" s="96">
        <v>1.46</v>
      </c>
      <c r="J521" s="96">
        <v>0.64</v>
      </c>
      <c r="K521" s="128">
        <v>8.4095999999999993</v>
      </c>
      <c r="L521" s="129"/>
      <c r="M521" s="130"/>
      <c r="N521" s="77">
        <v>1166.42</v>
      </c>
      <c r="O521" s="69"/>
      <c r="P521" s="71">
        <v>9809.1299999999992</v>
      </c>
      <c r="GO521" s="50"/>
      <c r="GP521" s="50"/>
      <c r="GQ521" s="50"/>
      <c r="GR521" s="50"/>
      <c r="GS521" s="50"/>
      <c r="GT521" s="50"/>
      <c r="GU521" s="50"/>
      <c r="GW521" s="8"/>
      <c r="GX521" s="8" t="s">
        <v>2562</v>
      </c>
      <c r="GY521" s="50"/>
      <c r="GZ521" s="8"/>
      <c r="HA521" s="50"/>
      <c r="HC521" s="138"/>
      <c r="HD521" s="138"/>
      <c r="HE521" s="138"/>
      <c r="HF521" s="138"/>
      <c r="HG521" s="138"/>
      <c r="HH521" s="141"/>
      <c r="HI521" s="141"/>
      <c r="HJ521" s="141"/>
      <c r="HK521" s="141"/>
      <c r="HL521" s="138"/>
      <c r="HM521" s="141"/>
      <c r="HN521" s="138"/>
    </row>
    <row r="522" spans="1:222" s="1" customFormat="1" ht="15">
      <c r="A522" s="79"/>
      <c r="B522" s="65"/>
      <c r="C522" s="579" t="s">
        <v>99</v>
      </c>
      <c r="D522" s="579"/>
      <c r="E522" s="579"/>
      <c r="F522" s="579"/>
      <c r="G522" s="579"/>
      <c r="H522" s="53"/>
      <c r="I522" s="54"/>
      <c r="J522" s="54"/>
      <c r="K522" s="54"/>
      <c r="L522" s="57"/>
      <c r="M522" s="54"/>
      <c r="N522" s="80"/>
      <c r="O522" s="54"/>
      <c r="P522" s="81">
        <v>14929.63</v>
      </c>
      <c r="GO522" s="50"/>
      <c r="GP522" s="50"/>
      <c r="GQ522" s="50"/>
      <c r="GR522" s="50"/>
      <c r="GS522" s="50"/>
      <c r="GT522" s="50"/>
      <c r="GU522" s="50"/>
      <c r="GW522" s="8"/>
      <c r="GX522" s="8"/>
      <c r="GY522" s="50" t="s">
        <v>99</v>
      </c>
      <c r="GZ522" s="8"/>
      <c r="HA522" s="50"/>
      <c r="HC522" s="138"/>
      <c r="HD522" s="138"/>
      <c r="HE522" s="138"/>
      <c r="HF522" s="138"/>
      <c r="HG522" s="138"/>
      <c r="HH522" s="141"/>
      <c r="HI522" s="141"/>
      <c r="HJ522" s="141"/>
      <c r="HK522" s="141"/>
      <c r="HL522" s="138"/>
      <c r="HM522" s="141"/>
      <c r="HN522" s="138"/>
    </row>
    <row r="523" spans="1:222" s="1" customFormat="1" ht="15">
      <c r="A523" s="78"/>
      <c r="B523" s="67"/>
      <c r="C523" s="581" t="s">
        <v>104</v>
      </c>
      <c r="D523" s="581"/>
      <c r="E523" s="581"/>
      <c r="F523" s="581"/>
      <c r="G523" s="581"/>
      <c r="H523" s="68"/>
      <c r="I523" s="69"/>
      <c r="J523" s="69"/>
      <c r="K523" s="69"/>
      <c r="L523" s="70"/>
      <c r="M523" s="69"/>
      <c r="N523" s="70"/>
      <c r="O523" s="69"/>
      <c r="P523" s="71">
        <v>14929.63</v>
      </c>
      <c r="GO523" s="50"/>
      <c r="GP523" s="50"/>
      <c r="GQ523" s="50"/>
      <c r="GR523" s="50"/>
      <c r="GS523" s="50"/>
      <c r="GT523" s="50"/>
      <c r="GU523" s="50"/>
      <c r="GW523" s="8"/>
      <c r="GX523" s="8"/>
      <c r="GY523" s="50"/>
      <c r="GZ523" s="8" t="s">
        <v>104</v>
      </c>
      <c r="HA523" s="50"/>
      <c r="HC523" s="138"/>
      <c r="HD523" s="138"/>
      <c r="HE523" s="138"/>
      <c r="HF523" s="138"/>
      <c r="HG523" s="138"/>
      <c r="HH523" s="141"/>
      <c r="HI523" s="141"/>
      <c r="HJ523" s="141"/>
      <c r="HK523" s="141"/>
      <c r="HL523" s="138"/>
      <c r="HM523" s="141"/>
      <c r="HN523" s="138"/>
    </row>
    <row r="524" spans="1:222" s="1" customFormat="1" ht="23.25">
      <c r="A524" s="78"/>
      <c r="B524" s="67" t="s">
        <v>3029</v>
      </c>
      <c r="C524" s="581" t="s">
        <v>3030</v>
      </c>
      <c r="D524" s="581"/>
      <c r="E524" s="581"/>
      <c r="F524" s="581"/>
      <c r="G524" s="581"/>
      <c r="H524" s="68" t="s">
        <v>103</v>
      </c>
      <c r="I524" s="82">
        <v>75</v>
      </c>
      <c r="J524" s="69"/>
      <c r="K524" s="82">
        <v>75</v>
      </c>
      <c r="L524" s="70"/>
      <c r="M524" s="69"/>
      <c r="N524" s="70"/>
      <c r="O524" s="69"/>
      <c r="P524" s="71">
        <v>11197.22</v>
      </c>
      <c r="GO524" s="50"/>
      <c r="GP524" s="50"/>
      <c r="GQ524" s="50"/>
      <c r="GR524" s="50"/>
      <c r="GS524" s="50"/>
      <c r="GT524" s="50"/>
      <c r="GU524" s="50"/>
      <c r="GW524" s="8"/>
      <c r="GX524" s="8"/>
      <c r="GY524" s="50"/>
      <c r="GZ524" s="8" t="s">
        <v>3030</v>
      </c>
      <c r="HA524" s="50"/>
      <c r="HC524" s="138"/>
      <c r="HD524" s="138"/>
      <c r="HE524" s="138"/>
      <c r="HF524" s="138"/>
      <c r="HG524" s="138"/>
      <c r="HH524" s="141"/>
      <c r="HI524" s="141"/>
      <c r="HJ524" s="141"/>
      <c r="HK524" s="141"/>
      <c r="HL524" s="138"/>
      <c r="HM524" s="141"/>
      <c r="HN524" s="138"/>
    </row>
    <row r="525" spans="1:222" s="1" customFormat="1" ht="23.25">
      <c r="A525" s="78"/>
      <c r="B525" s="67" t="s">
        <v>3031</v>
      </c>
      <c r="C525" s="581" t="s">
        <v>3032</v>
      </c>
      <c r="D525" s="581"/>
      <c r="E525" s="581"/>
      <c r="F525" s="581"/>
      <c r="G525" s="581"/>
      <c r="H525" s="68" t="s">
        <v>103</v>
      </c>
      <c r="I525" s="82">
        <v>36</v>
      </c>
      <c r="J525" s="69"/>
      <c r="K525" s="82">
        <v>36</v>
      </c>
      <c r="L525" s="70"/>
      <c r="M525" s="69"/>
      <c r="N525" s="70"/>
      <c r="O525" s="69"/>
      <c r="P525" s="71">
        <v>5374.67</v>
      </c>
      <c r="GO525" s="50"/>
      <c r="GP525" s="50"/>
      <c r="GQ525" s="50"/>
      <c r="GR525" s="50"/>
      <c r="GS525" s="50"/>
      <c r="GT525" s="50"/>
      <c r="GU525" s="50"/>
      <c r="GW525" s="8"/>
      <c r="GX525" s="8"/>
      <c r="GY525" s="50"/>
      <c r="GZ525" s="8" t="s">
        <v>3032</v>
      </c>
      <c r="HA525" s="50"/>
      <c r="HC525" s="138"/>
      <c r="HD525" s="138"/>
      <c r="HE525" s="138"/>
      <c r="HF525" s="138"/>
      <c r="HG525" s="138"/>
      <c r="HH525" s="141"/>
      <c r="HI525" s="141"/>
      <c r="HJ525" s="141"/>
      <c r="HK525" s="141"/>
      <c r="HL525" s="138"/>
      <c r="HM525" s="141"/>
      <c r="HN525" s="138"/>
    </row>
    <row r="526" spans="1:222" s="1" customFormat="1" ht="15">
      <c r="A526" s="84"/>
      <c r="B526" s="85"/>
      <c r="C526" s="579" t="s">
        <v>109</v>
      </c>
      <c r="D526" s="579"/>
      <c r="E526" s="579"/>
      <c r="F526" s="579"/>
      <c r="G526" s="579"/>
      <c r="H526" s="53"/>
      <c r="I526" s="54"/>
      <c r="J526" s="54"/>
      <c r="K526" s="54"/>
      <c r="L526" s="57"/>
      <c r="M526" s="54"/>
      <c r="N526" s="80">
        <v>3500.17</v>
      </c>
      <c r="O526" s="54"/>
      <c r="P526" s="81">
        <v>31501.52</v>
      </c>
      <c r="GO526" s="50"/>
      <c r="GP526" s="50"/>
      <c r="GQ526" s="50"/>
      <c r="GR526" s="50"/>
      <c r="GS526" s="50"/>
      <c r="GT526" s="50"/>
      <c r="GU526" s="50"/>
      <c r="GW526" s="8"/>
      <c r="GX526" s="8"/>
      <c r="GY526" s="50"/>
      <c r="GZ526" s="8"/>
      <c r="HA526" s="50" t="s">
        <v>109</v>
      </c>
      <c r="HC526" s="138"/>
      <c r="HD526" s="138"/>
      <c r="HE526" s="138"/>
      <c r="HF526" s="138"/>
      <c r="HG526" s="138"/>
      <c r="HH526" s="141"/>
      <c r="HI526" s="141"/>
      <c r="HJ526" s="141"/>
      <c r="HK526" s="141"/>
      <c r="HL526" s="138"/>
      <c r="HM526" s="141"/>
      <c r="HN526" s="138"/>
    </row>
    <row r="527" spans="1:222" s="1" customFormat="1" ht="0.75" customHeight="1">
      <c r="A527" s="86"/>
      <c r="B527" s="87"/>
      <c r="C527" s="87"/>
      <c r="D527" s="87"/>
      <c r="E527" s="87"/>
      <c r="F527" s="87"/>
      <c r="G527" s="87"/>
      <c r="H527" s="88"/>
      <c r="I527" s="89"/>
      <c r="J527" s="89"/>
      <c r="K527" s="89"/>
      <c r="L527" s="90"/>
      <c r="M527" s="89"/>
      <c r="N527" s="90"/>
      <c r="O527" s="89"/>
      <c r="P527" s="91"/>
      <c r="GO527" s="50"/>
      <c r="GP527" s="50"/>
      <c r="GQ527" s="50"/>
      <c r="GR527" s="50"/>
      <c r="GS527" s="50"/>
      <c r="GT527" s="50"/>
      <c r="GU527" s="50"/>
      <c r="GW527" s="8"/>
      <c r="GX527" s="8"/>
      <c r="GY527" s="50"/>
      <c r="GZ527" s="8"/>
      <c r="HA527" s="50"/>
      <c r="HC527" s="138"/>
      <c r="HD527" s="138"/>
      <c r="HE527" s="138"/>
      <c r="HF527" s="138"/>
      <c r="HG527" s="138"/>
      <c r="HH527" s="141"/>
      <c r="HI527" s="141"/>
      <c r="HJ527" s="141"/>
      <c r="HK527" s="141"/>
      <c r="HL527" s="138"/>
      <c r="HM527" s="141"/>
      <c r="HN527" s="138"/>
    </row>
    <row r="528" spans="1:222" s="1" customFormat="1" ht="22.5">
      <c r="A528" s="51" t="s">
        <v>482</v>
      </c>
      <c r="B528" s="52" t="s">
        <v>3062</v>
      </c>
      <c r="C528" s="580" t="s">
        <v>3063</v>
      </c>
      <c r="D528" s="580"/>
      <c r="E528" s="580"/>
      <c r="F528" s="580"/>
      <c r="G528" s="580"/>
      <c r="H528" s="53" t="s">
        <v>3035</v>
      </c>
      <c r="I528" s="54">
        <v>27</v>
      </c>
      <c r="J528" s="55">
        <v>1</v>
      </c>
      <c r="K528" s="55">
        <v>27</v>
      </c>
      <c r="L528" s="57"/>
      <c r="M528" s="54"/>
      <c r="N528" s="57"/>
      <c r="O528" s="54"/>
      <c r="P528" s="58"/>
      <c r="Q528" s="59"/>
      <c r="R528" s="60"/>
      <c r="GO528" s="50"/>
      <c r="GP528" s="50"/>
      <c r="GQ528" s="50" t="s">
        <v>3063</v>
      </c>
      <c r="GR528" s="50" t="s">
        <v>6</v>
      </c>
      <c r="GS528" s="50" t="s">
        <v>6</v>
      </c>
      <c r="GT528" s="50" t="s">
        <v>6</v>
      </c>
      <c r="GU528" s="50" t="s">
        <v>6</v>
      </c>
      <c r="GW528" s="8"/>
      <c r="GX528" s="8"/>
      <c r="GY528" s="50"/>
      <c r="GZ528" s="8"/>
      <c r="HA528" s="50"/>
      <c r="HC528" s="138"/>
      <c r="HD528" s="138"/>
      <c r="HE528" s="138"/>
      <c r="HF528" s="138"/>
      <c r="HG528" s="138"/>
      <c r="HH528" s="141"/>
      <c r="HI528" s="141"/>
      <c r="HJ528" s="141"/>
      <c r="HK528" s="141"/>
      <c r="HL528" s="138"/>
      <c r="HM528" s="141"/>
      <c r="HN528" s="138"/>
    </row>
    <row r="529" spans="1:222" s="1" customFormat="1" ht="15">
      <c r="A529" s="61"/>
      <c r="B529" s="62"/>
      <c r="C529" s="578" t="s">
        <v>3115</v>
      </c>
      <c r="D529" s="578"/>
      <c r="E529" s="578"/>
      <c r="F529" s="578"/>
      <c r="G529" s="578"/>
      <c r="H529" s="578"/>
      <c r="I529" s="578"/>
      <c r="J529" s="578"/>
      <c r="K529" s="578"/>
      <c r="L529" s="578"/>
      <c r="M529" s="578"/>
      <c r="N529" s="578"/>
      <c r="O529" s="578"/>
      <c r="P529" s="585"/>
      <c r="GO529" s="50"/>
      <c r="GP529" s="50"/>
      <c r="GQ529" s="50"/>
      <c r="GR529" s="50"/>
      <c r="GS529" s="50"/>
      <c r="GT529" s="50"/>
      <c r="GU529" s="50"/>
      <c r="GW529" s="8"/>
      <c r="GX529" s="8"/>
      <c r="GY529" s="50"/>
      <c r="GZ529" s="8"/>
      <c r="HA529" s="50"/>
      <c r="HB529" s="63" t="s">
        <v>3115</v>
      </c>
      <c r="HC529" s="138"/>
      <c r="HD529" s="138"/>
      <c r="HE529" s="138"/>
      <c r="HF529" s="138"/>
      <c r="HG529" s="138"/>
      <c r="HH529" s="141"/>
      <c r="HI529" s="141"/>
      <c r="HJ529" s="141"/>
      <c r="HK529" s="141"/>
      <c r="HL529" s="138"/>
      <c r="HM529" s="141"/>
      <c r="HN529" s="138"/>
    </row>
    <row r="530" spans="1:222" s="1" customFormat="1" ht="15">
      <c r="A530" s="64"/>
      <c r="B530" s="65" t="s">
        <v>3023</v>
      </c>
      <c r="C530" s="572" t="s">
        <v>3024</v>
      </c>
      <c r="D530" s="572"/>
      <c r="E530" s="572"/>
      <c r="F530" s="572"/>
      <c r="G530" s="572"/>
      <c r="H530" s="572"/>
      <c r="I530" s="572"/>
      <c r="J530" s="572"/>
      <c r="K530" s="572"/>
      <c r="L530" s="572"/>
      <c r="M530" s="572"/>
      <c r="N530" s="572"/>
      <c r="O530" s="572"/>
      <c r="P530" s="587"/>
      <c r="GO530" s="50"/>
      <c r="GP530" s="50"/>
      <c r="GQ530" s="50"/>
      <c r="GR530" s="50"/>
      <c r="GS530" s="50"/>
      <c r="GT530" s="50"/>
      <c r="GU530" s="50"/>
      <c r="GV530" s="63" t="s">
        <v>3024</v>
      </c>
      <c r="GW530" s="8"/>
      <c r="GX530" s="8"/>
      <c r="GY530" s="50"/>
      <c r="GZ530" s="8"/>
      <c r="HA530" s="50"/>
      <c r="HC530" s="138"/>
      <c r="HD530" s="138"/>
      <c r="HE530" s="138"/>
      <c r="HF530" s="138"/>
      <c r="HG530" s="138"/>
      <c r="HH530" s="141"/>
      <c r="HI530" s="141"/>
      <c r="HJ530" s="141"/>
      <c r="HK530" s="141"/>
      <c r="HL530" s="138"/>
      <c r="HM530" s="141"/>
      <c r="HN530" s="138"/>
    </row>
    <row r="531" spans="1:222" s="1" customFormat="1" ht="22.5">
      <c r="A531" s="64"/>
      <c r="B531" s="65" t="s">
        <v>3025</v>
      </c>
      <c r="C531" s="572" t="s">
        <v>3026</v>
      </c>
      <c r="D531" s="572"/>
      <c r="E531" s="572"/>
      <c r="F531" s="572"/>
      <c r="G531" s="572"/>
      <c r="H531" s="572"/>
      <c r="I531" s="572"/>
      <c r="J531" s="572"/>
      <c r="K531" s="572"/>
      <c r="L531" s="572"/>
      <c r="M531" s="572"/>
      <c r="N531" s="572"/>
      <c r="O531" s="572"/>
      <c r="P531" s="587"/>
      <c r="GO531" s="50"/>
      <c r="GP531" s="50"/>
      <c r="GQ531" s="50"/>
      <c r="GR531" s="50"/>
      <c r="GS531" s="50"/>
      <c r="GT531" s="50"/>
      <c r="GU531" s="50"/>
      <c r="GV531" s="63" t="s">
        <v>3026</v>
      </c>
      <c r="GW531" s="8"/>
      <c r="GX531" s="8"/>
      <c r="GY531" s="50"/>
      <c r="GZ531" s="8"/>
      <c r="HA531" s="50"/>
      <c r="HC531" s="138"/>
      <c r="HD531" s="138"/>
      <c r="HE531" s="138"/>
      <c r="HF531" s="138"/>
      <c r="HG531" s="138"/>
      <c r="HH531" s="141"/>
      <c r="HI531" s="141"/>
      <c r="HJ531" s="141"/>
      <c r="HK531" s="141"/>
      <c r="HL531" s="138"/>
      <c r="HM531" s="141"/>
      <c r="HN531" s="138"/>
    </row>
    <row r="532" spans="1:222" s="1" customFormat="1" ht="15">
      <c r="A532" s="66"/>
      <c r="B532" s="67" t="s">
        <v>58</v>
      </c>
      <c r="C532" s="581" t="s">
        <v>66</v>
      </c>
      <c r="D532" s="581"/>
      <c r="E532" s="581"/>
      <c r="F532" s="581"/>
      <c r="G532" s="581"/>
      <c r="H532" s="68" t="s">
        <v>67</v>
      </c>
      <c r="I532" s="69"/>
      <c r="J532" s="69"/>
      <c r="K532" s="128">
        <v>27.993600000000001</v>
      </c>
      <c r="L532" s="70"/>
      <c r="M532" s="69"/>
      <c r="N532" s="70"/>
      <c r="O532" s="69"/>
      <c r="P532" s="71">
        <v>29844.86</v>
      </c>
      <c r="GO532" s="50"/>
      <c r="GP532" s="50"/>
      <c r="GQ532" s="50"/>
      <c r="GR532" s="50"/>
      <c r="GS532" s="50"/>
      <c r="GT532" s="50"/>
      <c r="GU532" s="50"/>
      <c r="GW532" s="8" t="s">
        <v>66</v>
      </c>
      <c r="GX532" s="8"/>
      <c r="GY532" s="50"/>
      <c r="GZ532" s="8"/>
      <c r="HA532" s="50"/>
      <c r="HC532" s="138"/>
      <c r="HD532" s="138"/>
      <c r="HE532" s="138"/>
      <c r="HF532" s="138"/>
      <c r="HG532" s="138"/>
      <c r="HH532" s="141"/>
      <c r="HI532" s="141"/>
      <c r="HJ532" s="141"/>
      <c r="HK532" s="141"/>
      <c r="HL532" s="138"/>
      <c r="HM532" s="141"/>
      <c r="HN532" s="138"/>
    </row>
    <row r="533" spans="1:222" s="1" customFormat="1" ht="15">
      <c r="A533" s="73"/>
      <c r="B533" s="67" t="s">
        <v>3037</v>
      </c>
      <c r="C533" s="581" t="s">
        <v>3038</v>
      </c>
      <c r="D533" s="581"/>
      <c r="E533" s="581"/>
      <c r="F533" s="581"/>
      <c r="G533" s="581"/>
      <c r="H533" s="68" t="s">
        <v>67</v>
      </c>
      <c r="I533" s="96">
        <v>0.65</v>
      </c>
      <c r="J533" s="96">
        <v>0.64</v>
      </c>
      <c r="K533" s="127">
        <v>11.231999999999999</v>
      </c>
      <c r="L533" s="129"/>
      <c r="M533" s="130"/>
      <c r="N533" s="77">
        <v>916.47</v>
      </c>
      <c r="O533" s="69"/>
      <c r="P533" s="71">
        <v>10293.790000000001</v>
      </c>
      <c r="GO533" s="50"/>
      <c r="GP533" s="50"/>
      <c r="GQ533" s="50"/>
      <c r="GR533" s="50"/>
      <c r="GS533" s="50"/>
      <c r="GT533" s="50"/>
      <c r="GU533" s="50"/>
      <c r="GW533" s="8"/>
      <c r="GX533" s="8" t="s">
        <v>3038</v>
      </c>
      <c r="GY533" s="50"/>
      <c r="GZ533" s="8"/>
      <c r="HA533" s="50"/>
      <c r="HC533" s="138"/>
      <c r="HD533" s="138"/>
      <c r="HE533" s="138"/>
      <c r="HF533" s="138"/>
      <c r="HG533" s="138"/>
      <c r="HH533" s="141"/>
      <c r="HI533" s="141"/>
      <c r="HJ533" s="141"/>
      <c r="HK533" s="141"/>
      <c r="HL533" s="138"/>
      <c r="HM533" s="141"/>
      <c r="HN533" s="138"/>
    </row>
    <row r="534" spans="1:222" s="1" customFormat="1" ht="15">
      <c r="A534" s="73"/>
      <c r="B534" s="67" t="s">
        <v>2561</v>
      </c>
      <c r="C534" s="581" t="s">
        <v>2562</v>
      </c>
      <c r="D534" s="581"/>
      <c r="E534" s="581"/>
      <c r="F534" s="581"/>
      <c r="G534" s="581"/>
      <c r="H534" s="68" t="s">
        <v>67</v>
      </c>
      <c r="I534" s="96">
        <v>0.97</v>
      </c>
      <c r="J534" s="96">
        <v>0.64</v>
      </c>
      <c r="K534" s="128">
        <v>16.761600000000001</v>
      </c>
      <c r="L534" s="129"/>
      <c r="M534" s="130"/>
      <c r="N534" s="77">
        <v>1166.42</v>
      </c>
      <c r="O534" s="69"/>
      <c r="P534" s="71">
        <v>19551.07</v>
      </c>
      <c r="GO534" s="50"/>
      <c r="GP534" s="50"/>
      <c r="GQ534" s="50"/>
      <c r="GR534" s="50"/>
      <c r="GS534" s="50"/>
      <c r="GT534" s="50"/>
      <c r="GU534" s="50"/>
      <c r="GW534" s="8"/>
      <c r="GX534" s="8" t="s">
        <v>2562</v>
      </c>
      <c r="GY534" s="50"/>
      <c r="GZ534" s="8"/>
      <c r="HA534" s="50"/>
      <c r="HC534" s="138"/>
      <c r="HD534" s="138"/>
      <c r="HE534" s="138"/>
      <c r="HF534" s="138"/>
      <c r="HG534" s="138"/>
      <c r="HH534" s="141"/>
      <c r="HI534" s="141"/>
      <c r="HJ534" s="141"/>
      <c r="HK534" s="141"/>
      <c r="HL534" s="138"/>
      <c r="HM534" s="141"/>
      <c r="HN534" s="138"/>
    </row>
    <row r="535" spans="1:222" s="1" customFormat="1" ht="15">
      <c r="A535" s="79"/>
      <c r="B535" s="65"/>
      <c r="C535" s="579" t="s">
        <v>99</v>
      </c>
      <c r="D535" s="579"/>
      <c r="E535" s="579"/>
      <c r="F535" s="579"/>
      <c r="G535" s="579"/>
      <c r="H535" s="53"/>
      <c r="I535" s="54"/>
      <c r="J535" s="54"/>
      <c r="K535" s="54"/>
      <c r="L535" s="57"/>
      <c r="M535" s="54"/>
      <c r="N535" s="80"/>
      <c r="O535" s="54"/>
      <c r="P535" s="81">
        <v>29844.86</v>
      </c>
      <c r="GO535" s="50"/>
      <c r="GP535" s="50"/>
      <c r="GQ535" s="50"/>
      <c r="GR535" s="50"/>
      <c r="GS535" s="50"/>
      <c r="GT535" s="50"/>
      <c r="GU535" s="50"/>
      <c r="GW535" s="8"/>
      <c r="GX535" s="8"/>
      <c r="GY535" s="50" t="s">
        <v>99</v>
      </c>
      <c r="GZ535" s="8"/>
      <c r="HA535" s="50"/>
      <c r="HC535" s="138"/>
      <c r="HD535" s="138"/>
      <c r="HE535" s="138"/>
      <c r="HF535" s="138"/>
      <c r="HG535" s="138"/>
      <c r="HH535" s="141"/>
      <c r="HI535" s="141"/>
      <c r="HJ535" s="141"/>
      <c r="HK535" s="141"/>
      <c r="HL535" s="138"/>
      <c r="HM535" s="141"/>
      <c r="HN535" s="138"/>
    </row>
    <row r="536" spans="1:222" s="1" customFormat="1" ht="15">
      <c r="A536" s="78"/>
      <c r="B536" s="67"/>
      <c r="C536" s="581" t="s">
        <v>104</v>
      </c>
      <c r="D536" s="581"/>
      <c r="E536" s="581"/>
      <c r="F536" s="581"/>
      <c r="G536" s="581"/>
      <c r="H536" s="68"/>
      <c r="I536" s="69"/>
      <c r="J536" s="69"/>
      <c r="K536" s="69"/>
      <c r="L536" s="70"/>
      <c r="M536" s="69"/>
      <c r="N536" s="70"/>
      <c r="O536" s="69"/>
      <c r="P536" s="71">
        <v>29844.86</v>
      </c>
      <c r="GO536" s="50"/>
      <c r="GP536" s="50"/>
      <c r="GQ536" s="50"/>
      <c r="GR536" s="50"/>
      <c r="GS536" s="50"/>
      <c r="GT536" s="50"/>
      <c r="GU536" s="50"/>
      <c r="GW536" s="8"/>
      <c r="GX536" s="8"/>
      <c r="GY536" s="50"/>
      <c r="GZ536" s="8" t="s">
        <v>104</v>
      </c>
      <c r="HA536" s="50"/>
      <c r="HC536" s="138"/>
      <c r="HD536" s="138"/>
      <c r="HE536" s="138"/>
      <c r="HF536" s="138"/>
      <c r="HG536" s="138"/>
      <c r="HH536" s="141"/>
      <c r="HI536" s="141"/>
      <c r="HJ536" s="141"/>
      <c r="HK536" s="141"/>
      <c r="HL536" s="138"/>
      <c r="HM536" s="141"/>
      <c r="HN536" s="138"/>
    </row>
    <row r="537" spans="1:222" s="1" customFormat="1" ht="23.25">
      <c r="A537" s="78"/>
      <c r="B537" s="67" t="s">
        <v>3029</v>
      </c>
      <c r="C537" s="581" t="s">
        <v>3030</v>
      </c>
      <c r="D537" s="581"/>
      <c r="E537" s="581"/>
      <c r="F537" s="581"/>
      <c r="G537" s="581"/>
      <c r="H537" s="68" t="s">
        <v>103</v>
      </c>
      <c r="I537" s="82">
        <v>75</v>
      </c>
      <c r="J537" s="69"/>
      <c r="K537" s="82">
        <v>75</v>
      </c>
      <c r="L537" s="70"/>
      <c r="M537" s="69"/>
      <c r="N537" s="70"/>
      <c r="O537" s="69"/>
      <c r="P537" s="71">
        <v>22383.65</v>
      </c>
      <c r="GO537" s="50"/>
      <c r="GP537" s="50"/>
      <c r="GQ537" s="50"/>
      <c r="GR537" s="50"/>
      <c r="GS537" s="50"/>
      <c r="GT537" s="50"/>
      <c r="GU537" s="50"/>
      <c r="GW537" s="8"/>
      <c r="GX537" s="8"/>
      <c r="GY537" s="50"/>
      <c r="GZ537" s="8" t="s">
        <v>3030</v>
      </c>
      <c r="HA537" s="50"/>
      <c r="HC537" s="138"/>
      <c r="HD537" s="138"/>
      <c r="HE537" s="138"/>
      <c r="HF537" s="138"/>
      <c r="HG537" s="138"/>
      <c r="HH537" s="141"/>
      <c r="HI537" s="141"/>
      <c r="HJ537" s="141"/>
      <c r="HK537" s="141"/>
      <c r="HL537" s="138"/>
      <c r="HM537" s="141"/>
      <c r="HN537" s="138"/>
    </row>
    <row r="538" spans="1:222" s="1" customFormat="1" ht="23.25">
      <c r="A538" s="78"/>
      <c r="B538" s="67" t="s">
        <v>3031</v>
      </c>
      <c r="C538" s="581" t="s">
        <v>3032</v>
      </c>
      <c r="D538" s="581"/>
      <c r="E538" s="581"/>
      <c r="F538" s="581"/>
      <c r="G538" s="581"/>
      <c r="H538" s="68" t="s">
        <v>103</v>
      </c>
      <c r="I538" s="82">
        <v>36</v>
      </c>
      <c r="J538" s="69"/>
      <c r="K538" s="82">
        <v>36</v>
      </c>
      <c r="L538" s="70"/>
      <c r="M538" s="69"/>
      <c r="N538" s="70"/>
      <c r="O538" s="69"/>
      <c r="P538" s="71">
        <v>10744.15</v>
      </c>
      <c r="GO538" s="50"/>
      <c r="GP538" s="50"/>
      <c r="GQ538" s="50"/>
      <c r="GR538" s="50"/>
      <c r="GS538" s="50"/>
      <c r="GT538" s="50"/>
      <c r="GU538" s="50"/>
      <c r="GW538" s="8"/>
      <c r="GX538" s="8"/>
      <c r="GY538" s="50"/>
      <c r="GZ538" s="8" t="s">
        <v>3032</v>
      </c>
      <c r="HA538" s="50"/>
      <c r="HC538" s="138"/>
      <c r="HD538" s="138"/>
      <c r="HE538" s="138"/>
      <c r="HF538" s="138"/>
      <c r="HG538" s="138"/>
      <c r="HH538" s="141"/>
      <c r="HI538" s="141"/>
      <c r="HJ538" s="141"/>
      <c r="HK538" s="141"/>
      <c r="HL538" s="138"/>
      <c r="HM538" s="141"/>
      <c r="HN538" s="138"/>
    </row>
    <row r="539" spans="1:222" s="1" customFormat="1" ht="15">
      <c r="A539" s="84"/>
      <c r="B539" s="85"/>
      <c r="C539" s="579" t="s">
        <v>109</v>
      </c>
      <c r="D539" s="579"/>
      <c r="E539" s="579"/>
      <c r="F539" s="579"/>
      <c r="G539" s="579"/>
      <c r="H539" s="53"/>
      <c r="I539" s="54"/>
      <c r="J539" s="54"/>
      <c r="K539" s="54"/>
      <c r="L539" s="57"/>
      <c r="M539" s="54"/>
      <c r="N539" s="80">
        <v>2332.3200000000002</v>
      </c>
      <c r="O539" s="54"/>
      <c r="P539" s="81">
        <v>62972.66</v>
      </c>
      <c r="GO539" s="50"/>
      <c r="GP539" s="50"/>
      <c r="GQ539" s="50"/>
      <c r="GR539" s="50"/>
      <c r="GS539" s="50"/>
      <c r="GT539" s="50"/>
      <c r="GU539" s="50"/>
      <c r="GW539" s="8"/>
      <c r="GX539" s="8"/>
      <c r="GY539" s="50"/>
      <c r="GZ539" s="8"/>
      <c r="HA539" s="50" t="s">
        <v>109</v>
      </c>
      <c r="HC539" s="138"/>
      <c r="HD539" s="138"/>
      <c r="HE539" s="138"/>
      <c r="HF539" s="138"/>
      <c r="HG539" s="138"/>
      <c r="HH539" s="141"/>
      <c r="HI539" s="141"/>
      <c r="HJ539" s="141"/>
      <c r="HK539" s="141"/>
      <c r="HL539" s="138"/>
      <c r="HM539" s="141"/>
      <c r="HN539" s="138"/>
    </row>
    <row r="540" spans="1:222" s="1" customFormat="1" ht="0.75" customHeight="1">
      <c r="A540" s="86"/>
      <c r="B540" s="87"/>
      <c r="C540" s="87"/>
      <c r="D540" s="87"/>
      <c r="E540" s="87"/>
      <c r="F540" s="87"/>
      <c r="G540" s="87"/>
      <c r="H540" s="88"/>
      <c r="I540" s="89"/>
      <c r="J540" s="89"/>
      <c r="K540" s="89"/>
      <c r="L540" s="90"/>
      <c r="M540" s="89"/>
      <c r="N540" s="90"/>
      <c r="O540" s="89"/>
      <c r="P540" s="91"/>
      <c r="GO540" s="50"/>
      <c r="GP540" s="50"/>
      <c r="GQ540" s="50"/>
      <c r="GR540" s="50"/>
      <c r="GS540" s="50"/>
      <c r="GT540" s="50"/>
      <c r="GU540" s="50"/>
      <c r="GW540" s="8"/>
      <c r="GX540" s="8"/>
      <c r="GY540" s="50"/>
      <c r="GZ540" s="8"/>
      <c r="HA540" s="50"/>
      <c r="HC540" s="138"/>
      <c r="HD540" s="138"/>
      <c r="HE540" s="138"/>
      <c r="HF540" s="138"/>
      <c r="HG540" s="138"/>
      <c r="HH540" s="141"/>
      <c r="HI540" s="141"/>
      <c r="HJ540" s="141"/>
      <c r="HK540" s="141"/>
      <c r="HL540" s="138"/>
      <c r="HM540" s="141"/>
      <c r="HN540" s="138"/>
    </row>
    <row r="541" spans="1:222" s="1" customFormat="1" ht="15">
      <c r="A541" s="582" t="s">
        <v>3116</v>
      </c>
      <c r="B541" s="583"/>
      <c r="C541" s="583"/>
      <c r="D541" s="583"/>
      <c r="E541" s="583"/>
      <c r="F541" s="583"/>
      <c r="G541" s="583"/>
      <c r="H541" s="583"/>
      <c r="I541" s="583"/>
      <c r="J541" s="583"/>
      <c r="K541" s="583"/>
      <c r="L541" s="583"/>
      <c r="M541" s="583"/>
      <c r="N541" s="583"/>
      <c r="O541" s="583"/>
      <c r="P541" s="584"/>
      <c r="GO541" s="50"/>
      <c r="GP541" s="50" t="s">
        <v>3116</v>
      </c>
      <c r="GQ541" s="50"/>
      <c r="GR541" s="50"/>
      <c r="GS541" s="50"/>
      <c r="GT541" s="50"/>
      <c r="GU541" s="50"/>
      <c r="GW541" s="8"/>
      <c r="GX541" s="8"/>
      <c r="GY541" s="50"/>
      <c r="GZ541" s="8"/>
      <c r="HA541" s="50"/>
      <c r="HC541" s="138"/>
      <c r="HD541" s="138"/>
      <c r="HE541" s="138"/>
      <c r="HF541" s="138"/>
      <c r="HG541" s="138"/>
      <c r="HH541" s="141"/>
      <c r="HI541" s="141"/>
      <c r="HJ541" s="141"/>
      <c r="HK541" s="141"/>
      <c r="HL541" s="138"/>
      <c r="HM541" s="141"/>
      <c r="HN541" s="138"/>
    </row>
    <row r="542" spans="1:222" s="1" customFormat="1" ht="15">
      <c r="A542" s="51" t="s">
        <v>485</v>
      </c>
      <c r="B542" s="52" t="s">
        <v>3117</v>
      </c>
      <c r="C542" s="580" t="s">
        <v>3118</v>
      </c>
      <c r="D542" s="580"/>
      <c r="E542" s="580"/>
      <c r="F542" s="580"/>
      <c r="G542" s="580"/>
      <c r="H542" s="53" t="s">
        <v>61</v>
      </c>
      <c r="I542" s="54">
        <v>3</v>
      </c>
      <c r="J542" s="55">
        <v>1</v>
      </c>
      <c r="K542" s="55">
        <v>3</v>
      </c>
      <c r="L542" s="57"/>
      <c r="M542" s="54"/>
      <c r="N542" s="57"/>
      <c r="O542" s="54"/>
      <c r="P542" s="58"/>
      <c r="Q542" s="59"/>
      <c r="R542" s="60"/>
      <c r="GO542" s="50"/>
      <c r="GP542" s="50"/>
      <c r="GQ542" s="50" t="s">
        <v>3118</v>
      </c>
      <c r="GR542" s="50" t="s">
        <v>6</v>
      </c>
      <c r="GS542" s="50" t="s">
        <v>6</v>
      </c>
      <c r="GT542" s="50" t="s">
        <v>6</v>
      </c>
      <c r="GU542" s="50" t="s">
        <v>6</v>
      </c>
      <c r="GW542" s="8"/>
      <c r="GX542" s="8"/>
      <c r="GY542" s="50"/>
      <c r="GZ542" s="8"/>
      <c r="HA542" s="50"/>
      <c r="HC542" s="138"/>
      <c r="HD542" s="138"/>
      <c r="HE542" s="138"/>
      <c r="HF542" s="138"/>
      <c r="HG542" s="138"/>
      <c r="HH542" s="141"/>
      <c r="HI542" s="141"/>
      <c r="HJ542" s="141"/>
      <c r="HK542" s="141"/>
      <c r="HL542" s="138"/>
      <c r="HM542" s="141"/>
      <c r="HN542" s="138"/>
    </row>
    <row r="543" spans="1:222" s="1" customFormat="1" ht="15">
      <c r="A543" s="64"/>
      <c r="B543" s="65" t="s">
        <v>3023</v>
      </c>
      <c r="C543" s="572" t="s">
        <v>3024</v>
      </c>
      <c r="D543" s="572"/>
      <c r="E543" s="572"/>
      <c r="F543" s="572"/>
      <c r="G543" s="572"/>
      <c r="H543" s="572"/>
      <c r="I543" s="572"/>
      <c r="J543" s="572"/>
      <c r="K543" s="572"/>
      <c r="L543" s="572"/>
      <c r="M543" s="572"/>
      <c r="N543" s="572"/>
      <c r="O543" s="572"/>
      <c r="P543" s="587"/>
      <c r="GO543" s="50"/>
      <c r="GP543" s="50"/>
      <c r="GQ543" s="50"/>
      <c r="GR543" s="50"/>
      <c r="GS543" s="50"/>
      <c r="GT543" s="50"/>
      <c r="GU543" s="50"/>
      <c r="GV543" s="63" t="s">
        <v>3024</v>
      </c>
      <c r="GW543" s="8"/>
      <c r="GX543" s="8"/>
      <c r="GY543" s="50"/>
      <c r="GZ543" s="8"/>
      <c r="HA543" s="50"/>
      <c r="HC543" s="138"/>
      <c r="HD543" s="138"/>
      <c r="HE543" s="138"/>
      <c r="HF543" s="138"/>
      <c r="HG543" s="138"/>
      <c r="HH543" s="141"/>
      <c r="HI543" s="141"/>
      <c r="HJ543" s="141"/>
      <c r="HK543" s="141"/>
      <c r="HL543" s="138"/>
      <c r="HM543" s="141"/>
      <c r="HN543" s="138"/>
    </row>
    <row r="544" spans="1:222" s="1" customFormat="1" ht="22.5">
      <c r="A544" s="64"/>
      <c r="B544" s="65" t="s">
        <v>3025</v>
      </c>
      <c r="C544" s="572" t="s">
        <v>3026</v>
      </c>
      <c r="D544" s="572"/>
      <c r="E544" s="572"/>
      <c r="F544" s="572"/>
      <c r="G544" s="572"/>
      <c r="H544" s="572"/>
      <c r="I544" s="572"/>
      <c r="J544" s="572"/>
      <c r="K544" s="572"/>
      <c r="L544" s="572"/>
      <c r="M544" s="572"/>
      <c r="N544" s="572"/>
      <c r="O544" s="572"/>
      <c r="P544" s="587"/>
      <c r="GO544" s="50"/>
      <c r="GP544" s="50"/>
      <c r="GQ544" s="50"/>
      <c r="GR544" s="50"/>
      <c r="GS544" s="50"/>
      <c r="GT544" s="50"/>
      <c r="GU544" s="50"/>
      <c r="GV544" s="63" t="s">
        <v>3026</v>
      </c>
      <c r="GW544" s="8"/>
      <c r="GX544" s="8"/>
      <c r="GY544" s="50"/>
      <c r="GZ544" s="8"/>
      <c r="HA544" s="50"/>
      <c r="HC544" s="138"/>
      <c r="HD544" s="138"/>
      <c r="HE544" s="138"/>
      <c r="HF544" s="138"/>
      <c r="HG544" s="138"/>
      <c r="HH544" s="141"/>
      <c r="HI544" s="141"/>
      <c r="HJ544" s="141"/>
      <c r="HK544" s="141"/>
      <c r="HL544" s="138"/>
      <c r="HM544" s="141"/>
      <c r="HN544" s="138"/>
    </row>
    <row r="545" spans="1:222" s="1" customFormat="1" ht="15">
      <c r="A545" s="66"/>
      <c r="B545" s="67" t="s">
        <v>58</v>
      </c>
      <c r="C545" s="581" t="s">
        <v>66</v>
      </c>
      <c r="D545" s="581"/>
      <c r="E545" s="581"/>
      <c r="F545" s="581"/>
      <c r="G545" s="581"/>
      <c r="H545" s="68" t="s">
        <v>67</v>
      </c>
      <c r="I545" s="69"/>
      <c r="J545" s="69"/>
      <c r="K545" s="127">
        <v>10.368</v>
      </c>
      <c r="L545" s="70"/>
      <c r="M545" s="69"/>
      <c r="N545" s="70"/>
      <c r="O545" s="69"/>
      <c r="P545" s="71">
        <v>10489.2</v>
      </c>
      <c r="GO545" s="50"/>
      <c r="GP545" s="50"/>
      <c r="GQ545" s="50"/>
      <c r="GR545" s="50"/>
      <c r="GS545" s="50"/>
      <c r="GT545" s="50"/>
      <c r="GU545" s="50"/>
      <c r="GW545" s="8" t="s">
        <v>66</v>
      </c>
      <c r="GX545" s="8"/>
      <c r="GY545" s="50"/>
      <c r="GZ545" s="8"/>
      <c r="HA545" s="50"/>
      <c r="HC545" s="138"/>
      <c r="HD545" s="138"/>
      <c r="HE545" s="138"/>
      <c r="HF545" s="138"/>
      <c r="HG545" s="138"/>
      <c r="HH545" s="141"/>
      <c r="HI545" s="141"/>
      <c r="HJ545" s="141"/>
      <c r="HK545" s="141"/>
      <c r="HL545" s="138"/>
      <c r="HM545" s="141"/>
      <c r="HN545" s="138"/>
    </row>
    <row r="546" spans="1:222" s="1" customFormat="1" ht="15">
      <c r="A546" s="73"/>
      <c r="B546" s="67" t="s">
        <v>3055</v>
      </c>
      <c r="C546" s="581" t="s">
        <v>3056</v>
      </c>
      <c r="D546" s="581"/>
      <c r="E546" s="581"/>
      <c r="F546" s="581"/>
      <c r="G546" s="581"/>
      <c r="H546" s="68" t="s">
        <v>67</v>
      </c>
      <c r="I546" s="96">
        <v>1.08</v>
      </c>
      <c r="J546" s="96">
        <v>0.64</v>
      </c>
      <c r="K546" s="128">
        <v>2.0735999999999999</v>
      </c>
      <c r="L546" s="129"/>
      <c r="M546" s="130"/>
      <c r="N546" s="77">
        <v>797.45</v>
      </c>
      <c r="O546" s="69"/>
      <c r="P546" s="71">
        <v>1653.59</v>
      </c>
      <c r="GO546" s="50"/>
      <c r="GP546" s="50"/>
      <c r="GQ546" s="50"/>
      <c r="GR546" s="50"/>
      <c r="GS546" s="50"/>
      <c r="GT546" s="50"/>
      <c r="GU546" s="50"/>
      <c r="GW546" s="8"/>
      <c r="GX546" s="8" t="s">
        <v>3056</v>
      </c>
      <c r="GY546" s="50"/>
      <c r="GZ546" s="8"/>
      <c r="HA546" s="50"/>
      <c r="HC546" s="138"/>
      <c r="HD546" s="138"/>
      <c r="HE546" s="138"/>
      <c r="HF546" s="138"/>
      <c r="HG546" s="138"/>
      <c r="HH546" s="141"/>
      <c r="HI546" s="141"/>
      <c r="HJ546" s="141"/>
      <c r="HK546" s="141"/>
      <c r="HL546" s="138"/>
      <c r="HM546" s="141"/>
      <c r="HN546" s="138"/>
    </row>
    <row r="547" spans="1:222" s="1" customFormat="1" ht="15">
      <c r="A547" s="73"/>
      <c r="B547" s="67" t="s">
        <v>3027</v>
      </c>
      <c r="C547" s="581" t="s">
        <v>3028</v>
      </c>
      <c r="D547" s="581"/>
      <c r="E547" s="581"/>
      <c r="F547" s="581"/>
      <c r="G547" s="581"/>
      <c r="H547" s="68" t="s">
        <v>67</v>
      </c>
      <c r="I547" s="96">
        <v>1.08</v>
      </c>
      <c r="J547" s="96">
        <v>0.64</v>
      </c>
      <c r="K547" s="128">
        <v>2.0735999999999999</v>
      </c>
      <c r="L547" s="129"/>
      <c r="M547" s="130"/>
      <c r="N547" s="77">
        <v>761.74</v>
      </c>
      <c r="O547" s="69"/>
      <c r="P547" s="71">
        <v>1579.54</v>
      </c>
      <c r="GO547" s="50"/>
      <c r="GP547" s="50"/>
      <c r="GQ547" s="50"/>
      <c r="GR547" s="50"/>
      <c r="GS547" s="50"/>
      <c r="GT547" s="50"/>
      <c r="GU547" s="50"/>
      <c r="GW547" s="8"/>
      <c r="GX547" s="8" t="s">
        <v>3028</v>
      </c>
      <c r="GY547" s="50"/>
      <c r="GZ547" s="8"/>
      <c r="HA547" s="50"/>
      <c r="HC547" s="138"/>
      <c r="HD547" s="138"/>
      <c r="HE547" s="138"/>
      <c r="HF547" s="138"/>
      <c r="HG547" s="138"/>
      <c r="HH547" s="141"/>
      <c r="HI547" s="141"/>
      <c r="HJ547" s="141"/>
      <c r="HK547" s="141"/>
      <c r="HL547" s="138"/>
      <c r="HM547" s="141"/>
      <c r="HN547" s="138"/>
    </row>
    <row r="548" spans="1:222" s="1" customFormat="1" ht="15">
      <c r="A548" s="73"/>
      <c r="B548" s="67" t="s">
        <v>2561</v>
      </c>
      <c r="C548" s="581" t="s">
        <v>2562</v>
      </c>
      <c r="D548" s="581"/>
      <c r="E548" s="581"/>
      <c r="F548" s="581"/>
      <c r="G548" s="581"/>
      <c r="H548" s="68" t="s">
        <v>67</v>
      </c>
      <c r="I548" s="96">
        <v>3.24</v>
      </c>
      <c r="J548" s="96">
        <v>0.64</v>
      </c>
      <c r="K548" s="128">
        <v>6.2207999999999997</v>
      </c>
      <c r="L548" s="129"/>
      <c r="M548" s="130"/>
      <c r="N548" s="77">
        <v>1166.42</v>
      </c>
      <c r="O548" s="69"/>
      <c r="P548" s="71">
        <v>7256.07</v>
      </c>
      <c r="GO548" s="50"/>
      <c r="GP548" s="50"/>
      <c r="GQ548" s="50"/>
      <c r="GR548" s="50"/>
      <c r="GS548" s="50"/>
      <c r="GT548" s="50"/>
      <c r="GU548" s="50"/>
      <c r="GW548" s="8"/>
      <c r="GX548" s="8" t="s">
        <v>2562</v>
      </c>
      <c r="GY548" s="50"/>
      <c r="GZ548" s="8"/>
      <c r="HA548" s="50"/>
      <c r="HC548" s="138"/>
      <c r="HD548" s="138"/>
      <c r="HE548" s="138"/>
      <c r="HF548" s="138"/>
      <c r="HG548" s="138"/>
      <c r="HH548" s="141"/>
      <c r="HI548" s="141"/>
      <c r="HJ548" s="141"/>
      <c r="HK548" s="141"/>
      <c r="HL548" s="138"/>
      <c r="HM548" s="141"/>
      <c r="HN548" s="138"/>
    </row>
    <row r="549" spans="1:222" s="1" customFormat="1" ht="15">
      <c r="A549" s="79"/>
      <c r="B549" s="65"/>
      <c r="C549" s="579" t="s">
        <v>99</v>
      </c>
      <c r="D549" s="579"/>
      <c r="E549" s="579"/>
      <c r="F549" s="579"/>
      <c r="G549" s="579"/>
      <c r="H549" s="53"/>
      <c r="I549" s="54"/>
      <c r="J549" s="54"/>
      <c r="K549" s="54"/>
      <c r="L549" s="57"/>
      <c r="M549" s="54"/>
      <c r="N549" s="80"/>
      <c r="O549" s="54"/>
      <c r="P549" s="81">
        <v>10489.2</v>
      </c>
      <c r="GO549" s="50"/>
      <c r="GP549" s="50"/>
      <c r="GQ549" s="50"/>
      <c r="GR549" s="50"/>
      <c r="GS549" s="50"/>
      <c r="GT549" s="50"/>
      <c r="GU549" s="50"/>
      <c r="GW549" s="8"/>
      <c r="GX549" s="8"/>
      <c r="GY549" s="50" t="s">
        <v>99</v>
      </c>
      <c r="GZ549" s="8"/>
      <c r="HA549" s="50"/>
      <c r="HC549" s="138"/>
      <c r="HD549" s="138"/>
      <c r="HE549" s="138"/>
      <c r="HF549" s="138"/>
      <c r="HG549" s="138"/>
      <c r="HH549" s="141"/>
      <c r="HI549" s="141"/>
      <c r="HJ549" s="141"/>
      <c r="HK549" s="141"/>
      <c r="HL549" s="138"/>
      <c r="HM549" s="141"/>
      <c r="HN549" s="138"/>
    </row>
    <row r="550" spans="1:222" s="1" customFormat="1" ht="15">
      <c r="A550" s="78"/>
      <c r="B550" s="67"/>
      <c r="C550" s="581" t="s">
        <v>104</v>
      </c>
      <c r="D550" s="581"/>
      <c r="E550" s="581"/>
      <c r="F550" s="581"/>
      <c r="G550" s="581"/>
      <c r="H550" s="68"/>
      <c r="I550" s="69"/>
      <c r="J550" s="69"/>
      <c r="K550" s="69"/>
      <c r="L550" s="70"/>
      <c r="M550" s="69"/>
      <c r="N550" s="70"/>
      <c r="O550" s="69"/>
      <c r="P550" s="71">
        <v>10489.2</v>
      </c>
      <c r="GO550" s="50"/>
      <c r="GP550" s="50"/>
      <c r="GQ550" s="50"/>
      <c r="GR550" s="50"/>
      <c r="GS550" s="50"/>
      <c r="GT550" s="50"/>
      <c r="GU550" s="50"/>
      <c r="GW550" s="8"/>
      <c r="GX550" s="8"/>
      <c r="GY550" s="50"/>
      <c r="GZ550" s="8" t="s">
        <v>104</v>
      </c>
      <c r="HA550" s="50"/>
      <c r="HC550" s="138"/>
      <c r="HD550" s="138"/>
      <c r="HE550" s="138"/>
      <c r="HF550" s="138"/>
      <c r="HG550" s="138"/>
      <c r="HH550" s="141"/>
      <c r="HI550" s="141"/>
      <c r="HJ550" s="141"/>
      <c r="HK550" s="141"/>
      <c r="HL550" s="138"/>
      <c r="HM550" s="141"/>
      <c r="HN550" s="138"/>
    </row>
    <row r="551" spans="1:222" s="1" customFormat="1" ht="23.25">
      <c r="A551" s="78"/>
      <c r="B551" s="67" t="s">
        <v>3029</v>
      </c>
      <c r="C551" s="581" t="s">
        <v>3030</v>
      </c>
      <c r="D551" s="581"/>
      <c r="E551" s="581"/>
      <c r="F551" s="581"/>
      <c r="G551" s="581"/>
      <c r="H551" s="68" t="s">
        <v>103</v>
      </c>
      <c r="I551" s="82">
        <v>75</v>
      </c>
      <c r="J551" s="69"/>
      <c r="K551" s="82">
        <v>75</v>
      </c>
      <c r="L551" s="70"/>
      <c r="M551" s="69"/>
      <c r="N551" s="70"/>
      <c r="O551" s="69"/>
      <c r="P551" s="71">
        <v>7866.9</v>
      </c>
      <c r="GO551" s="50"/>
      <c r="GP551" s="50"/>
      <c r="GQ551" s="50"/>
      <c r="GR551" s="50"/>
      <c r="GS551" s="50"/>
      <c r="GT551" s="50"/>
      <c r="GU551" s="50"/>
      <c r="GW551" s="8"/>
      <c r="GX551" s="8"/>
      <c r="GY551" s="50"/>
      <c r="GZ551" s="8" t="s">
        <v>3030</v>
      </c>
      <c r="HA551" s="50"/>
      <c r="HC551" s="138"/>
      <c r="HD551" s="138"/>
      <c r="HE551" s="138"/>
      <c r="HF551" s="138"/>
      <c r="HG551" s="138"/>
      <c r="HH551" s="141"/>
      <c r="HI551" s="141"/>
      <c r="HJ551" s="141"/>
      <c r="HK551" s="141"/>
      <c r="HL551" s="138"/>
      <c r="HM551" s="141"/>
      <c r="HN551" s="138"/>
    </row>
    <row r="552" spans="1:222" s="1" customFormat="1" ht="23.25">
      <c r="A552" s="78"/>
      <c r="B552" s="67" t="s">
        <v>3031</v>
      </c>
      <c r="C552" s="581" t="s">
        <v>3032</v>
      </c>
      <c r="D552" s="581"/>
      <c r="E552" s="581"/>
      <c r="F552" s="581"/>
      <c r="G552" s="581"/>
      <c r="H552" s="68" t="s">
        <v>103</v>
      </c>
      <c r="I552" s="82">
        <v>36</v>
      </c>
      <c r="J552" s="69"/>
      <c r="K552" s="82">
        <v>36</v>
      </c>
      <c r="L552" s="70"/>
      <c r="M552" s="69"/>
      <c r="N552" s="70"/>
      <c r="O552" s="69"/>
      <c r="P552" s="71">
        <v>3776.11</v>
      </c>
      <c r="GO552" s="50"/>
      <c r="GP552" s="50"/>
      <c r="GQ552" s="50"/>
      <c r="GR552" s="50"/>
      <c r="GS552" s="50"/>
      <c r="GT552" s="50"/>
      <c r="GU552" s="50"/>
      <c r="GW552" s="8"/>
      <c r="GX552" s="8"/>
      <c r="GY552" s="50"/>
      <c r="GZ552" s="8" t="s">
        <v>3032</v>
      </c>
      <c r="HA552" s="50"/>
      <c r="HC552" s="138"/>
      <c r="HD552" s="138"/>
      <c r="HE552" s="138"/>
      <c r="HF552" s="138"/>
      <c r="HG552" s="138"/>
      <c r="HH552" s="141"/>
      <c r="HI552" s="141"/>
      <c r="HJ552" s="141"/>
      <c r="HK552" s="141"/>
      <c r="HL552" s="138"/>
      <c r="HM552" s="141"/>
      <c r="HN552" s="138"/>
    </row>
    <row r="553" spans="1:222" s="1" customFormat="1" ht="15">
      <c r="A553" s="84"/>
      <c r="B553" s="85"/>
      <c r="C553" s="579" t="s">
        <v>109</v>
      </c>
      <c r="D553" s="579"/>
      <c r="E553" s="579"/>
      <c r="F553" s="579"/>
      <c r="G553" s="579"/>
      <c r="H553" s="53"/>
      <c r="I553" s="54"/>
      <c r="J553" s="54"/>
      <c r="K553" s="54"/>
      <c r="L553" s="57"/>
      <c r="M553" s="54"/>
      <c r="N553" s="80">
        <v>7377.4</v>
      </c>
      <c r="O553" s="54"/>
      <c r="P553" s="81">
        <v>22132.21</v>
      </c>
      <c r="GO553" s="50"/>
      <c r="GP553" s="50"/>
      <c r="GQ553" s="50"/>
      <c r="GR553" s="50"/>
      <c r="GS553" s="50"/>
      <c r="GT553" s="50"/>
      <c r="GU553" s="50"/>
      <c r="GW553" s="8"/>
      <c r="GX553" s="8"/>
      <c r="GY553" s="50"/>
      <c r="GZ553" s="8"/>
      <c r="HA553" s="50" t="s">
        <v>109</v>
      </c>
      <c r="HC553" s="138"/>
      <c r="HD553" s="138"/>
      <c r="HE553" s="138"/>
      <c r="HF553" s="138"/>
      <c r="HG553" s="138"/>
      <c r="HH553" s="141"/>
      <c r="HI553" s="141"/>
      <c r="HJ553" s="141"/>
      <c r="HK553" s="141"/>
      <c r="HL553" s="138"/>
      <c r="HM553" s="141"/>
      <c r="HN553" s="138"/>
    </row>
    <row r="554" spans="1:222" s="1" customFormat="1" ht="0.75" customHeight="1">
      <c r="A554" s="86"/>
      <c r="B554" s="87"/>
      <c r="C554" s="87"/>
      <c r="D554" s="87"/>
      <c r="E554" s="87"/>
      <c r="F554" s="87"/>
      <c r="G554" s="87"/>
      <c r="H554" s="88"/>
      <c r="I554" s="89"/>
      <c r="J554" s="89"/>
      <c r="K554" s="89"/>
      <c r="L554" s="90"/>
      <c r="M554" s="89"/>
      <c r="N554" s="90"/>
      <c r="O554" s="89"/>
      <c r="P554" s="91"/>
      <c r="GO554" s="50"/>
      <c r="GP554" s="50"/>
      <c r="GQ554" s="50"/>
      <c r="GR554" s="50"/>
      <c r="GS554" s="50"/>
      <c r="GT554" s="50"/>
      <c r="GU554" s="50"/>
      <c r="GW554" s="8"/>
      <c r="GX554" s="8"/>
      <c r="GY554" s="50"/>
      <c r="GZ554" s="8"/>
      <c r="HA554" s="50"/>
      <c r="HC554" s="138"/>
      <c r="HD554" s="138"/>
      <c r="HE554" s="138"/>
      <c r="HF554" s="138"/>
      <c r="HG554" s="138"/>
      <c r="HH554" s="141"/>
      <c r="HI554" s="141"/>
      <c r="HJ554" s="141"/>
      <c r="HK554" s="141"/>
      <c r="HL554" s="138"/>
      <c r="HM554" s="141"/>
      <c r="HN554" s="138"/>
    </row>
    <row r="555" spans="1:222" s="1" customFormat="1" ht="22.5">
      <c r="A555" s="51" t="s">
        <v>491</v>
      </c>
      <c r="B555" s="52" t="s">
        <v>3101</v>
      </c>
      <c r="C555" s="580" t="s">
        <v>3102</v>
      </c>
      <c r="D555" s="580"/>
      <c r="E555" s="580"/>
      <c r="F555" s="580"/>
      <c r="G555" s="580"/>
      <c r="H555" s="53" t="s">
        <v>3035</v>
      </c>
      <c r="I555" s="54">
        <v>18</v>
      </c>
      <c r="J555" s="55">
        <v>1</v>
      </c>
      <c r="K555" s="55">
        <v>18</v>
      </c>
      <c r="L555" s="57"/>
      <c r="M555" s="54"/>
      <c r="N555" s="57"/>
      <c r="O555" s="54"/>
      <c r="P555" s="58"/>
      <c r="Q555" s="59"/>
      <c r="R555" s="60"/>
      <c r="GO555" s="50"/>
      <c r="GP555" s="50"/>
      <c r="GQ555" s="50" t="s">
        <v>3102</v>
      </c>
      <c r="GR555" s="50" t="s">
        <v>6</v>
      </c>
      <c r="GS555" s="50" t="s">
        <v>6</v>
      </c>
      <c r="GT555" s="50" t="s">
        <v>6</v>
      </c>
      <c r="GU555" s="50" t="s">
        <v>6</v>
      </c>
      <c r="GW555" s="8"/>
      <c r="GX555" s="8"/>
      <c r="GY555" s="50"/>
      <c r="GZ555" s="8"/>
      <c r="HA555" s="50"/>
      <c r="HC555" s="138"/>
      <c r="HD555" s="138"/>
      <c r="HE555" s="138"/>
      <c r="HF555" s="138"/>
      <c r="HG555" s="138"/>
      <c r="HH555" s="141"/>
      <c r="HI555" s="141"/>
      <c r="HJ555" s="141"/>
      <c r="HK555" s="141"/>
      <c r="HL555" s="138"/>
      <c r="HM555" s="141"/>
      <c r="HN555" s="138"/>
    </row>
    <row r="556" spans="1:222" s="1" customFormat="1" ht="15">
      <c r="A556" s="61"/>
      <c r="B556" s="62"/>
      <c r="C556" s="578" t="s">
        <v>3119</v>
      </c>
      <c r="D556" s="578"/>
      <c r="E556" s="578"/>
      <c r="F556" s="578"/>
      <c r="G556" s="578"/>
      <c r="H556" s="578"/>
      <c r="I556" s="578"/>
      <c r="J556" s="578"/>
      <c r="K556" s="578"/>
      <c r="L556" s="578"/>
      <c r="M556" s="578"/>
      <c r="N556" s="578"/>
      <c r="O556" s="578"/>
      <c r="P556" s="585"/>
      <c r="GO556" s="50"/>
      <c r="GP556" s="50"/>
      <c r="GQ556" s="50"/>
      <c r="GR556" s="50"/>
      <c r="GS556" s="50"/>
      <c r="GT556" s="50"/>
      <c r="GU556" s="50"/>
      <c r="GW556" s="8"/>
      <c r="GX556" s="8"/>
      <c r="GY556" s="50"/>
      <c r="GZ556" s="8"/>
      <c r="HA556" s="50"/>
      <c r="HB556" s="63" t="s">
        <v>3119</v>
      </c>
      <c r="HC556" s="138"/>
      <c r="HD556" s="138"/>
      <c r="HE556" s="138"/>
      <c r="HF556" s="138"/>
      <c r="HG556" s="138"/>
      <c r="HH556" s="141"/>
      <c r="HI556" s="141"/>
      <c r="HJ556" s="141"/>
      <c r="HK556" s="141"/>
      <c r="HL556" s="138"/>
      <c r="HM556" s="141"/>
      <c r="HN556" s="138"/>
    </row>
    <row r="557" spans="1:222" s="1" customFormat="1" ht="15">
      <c r="A557" s="64"/>
      <c r="B557" s="65" t="s">
        <v>3023</v>
      </c>
      <c r="C557" s="572" t="s">
        <v>3024</v>
      </c>
      <c r="D557" s="572"/>
      <c r="E557" s="572"/>
      <c r="F557" s="572"/>
      <c r="G557" s="572"/>
      <c r="H557" s="572"/>
      <c r="I557" s="572"/>
      <c r="J557" s="572"/>
      <c r="K557" s="572"/>
      <c r="L557" s="572"/>
      <c r="M557" s="572"/>
      <c r="N557" s="572"/>
      <c r="O557" s="572"/>
      <c r="P557" s="587"/>
      <c r="GO557" s="50"/>
      <c r="GP557" s="50"/>
      <c r="GQ557" s="50"/>
      <c r="GR557" s="50"/>
      <c r="GS557" s="50"/>
      <c r="GT557" s="50"/>
      <c r="GU557" s="50"/>
      <c r="GV557" s="63" t="s">
        <v>3024</v>
      </c>
      <c r="GW557" s="8"/>
      <c r="GX557" s="8"/>
      <c r="GY557" s="50"/>
      <c r="GZ557" s="8"/>
      <c r="HA557" s="50"/>
      <c r="HC557" s="138"/>
      <c r="HD557" s="138"/>
      <c r="HE557" s="138"/>
      <c r="HF557" s="138"/>
      <c r="HG557" s="138"/>
      <c r="HH557" s="141"/>
      <c r="HI557" s="141"/>
      <c r="HJ557" s="141"/>
      <c r="HK557" s="141"/>
      <c r="HL557" s="138"/>
      <c r="HM557" s="141"/>
      <c r="HN557" s="138"/>
    </row>
    <row r="558" spans="1:222" s="1" customFormat="1" ht="22.5">
      <c r="A558" s="64"/>
      <c r="B558" s="65" t="s">
        <v>3025</v>
      </c>
      <c r="C558" s="572" t="s">
        <v>3026</v>
      </c>
      <c r="D558" s="572"/>
      <c r="E558" s="572"/>
      <c r="F558" s="572"/>
      <c r="G558" s="572"/>
      <c r="H558" s="572"/>
      <c r="I558" s="572"/>
      <c r="J558" s="572"/>
      <c r="K558" s="572"/>
      <c r="L558" s="572"/>
      <c r="M558" s="572"/>
      <c r="N558" s="572"/>
      <c r="O558" s="572"/>
      <c r="P558" s="587"/>
      <c r="GO558" s="50"/>
      <c r="GP558" s="50"/>
      <c r="GQ558" s="50"/>
      <c r="GR558" s="50"/>
      <c r="GS558" s="50"/>
      <c r="GT558" s="50"/>
      <c r="GU558" s="50"/>
      <c r="GV558" s="63" t="s">
        <v>3026</v>
      </c>
      <c r="GW558" s="8"/>
      <c r="GX558" s="8"/>
      <c r="GY558" s="50"/>
      <c r="GZ558" s="8"/>
      <c r="HA558" s="50"/>
      <c r="HC558" s="138"/>
      <c r="HD558" s="138"/>
      <c r="HE558" s="138"/>
      <c r="HF558" s="138"/>
      <c r="HG558" s="138"/>
      <c r="HH558" s="141"/>
      <c r="HI558" s="141"/>
      <c r="HJ558" s="141"/>
      <c r="HK558" s="141"/>
      <c r="HL558" s="138"/>
      <c r="HM558" s="141"/>
      <c r="HN558" s="138"/>
    </row>
    <row r="559" spans="1:222" s="1" customFormat="1" ht="15">
      <c r="A559" s="66"/>
      <c r="B559" s="67" t="s">
        <v>58</v>
      </c>
      <c r="C559" s="581" t="s">
        <v>66</v>
      </c>
      <c r="D559" s="581"/>
      <c r="E559" s="581"/>
      <c r="F559" s="581"/>
      <c r="G559" s="581"/>
      <c r="H559" s="68" t="s">
        <v>67</v>
      </c>
      <c r="I559" s="69"/>
      <c r="J559" s="69"/>
      <c r="K559" s="128">
        <v>27.993600000000001</v>
      </c>
      <c r="L559" s="70"/>
      <c r="M559" s="69"/>
      <c r="N559" s="70"/>
      <c r="O559" s="69"/>
      <c r="P559" s="71">
        <v>28529.279999999999</v>
      </c>
      <c r="GO559" s="50"/>
      <c r="GP559" s="50"/>
      <c r="GQ559" s="50"/>
      <c r="GR559" s="50"/>
      <c r="GS559" s="50"/>
      <c r="GT559" s="50"/>
      <c r="GU559" s="50"/>
      <c r="GW559" s="8" t="s">
        <v>66</v>
      </c>
      <c r="GX559" s="8"/>
      <c r="GY559" s="50"/>
      <c r="GZ559" s="8"/>
      <c r="HA559" s="50"/>
      <c r="HC559" s="138"/>
      <c r="HD559" s="138"/>
      <c r="HE559" s="138"/>
      <c r="HF559" s="138"/>
      <c r="HG559" s="138"/>
      <c r="HH559" s="141"/>
      <c r="HI559" s="141"/>
      <c r="HJ559" s="141"/>
      <c r="HK559" s="141"/>
      <c r="HL559" s="138"/>
      <c r="HM559" s="141"/>
      <c r="HN559" s="138"/>
    </row>
    <row r="560" spans="1:222" s="1" customFormat="1" ht="15">
      <c r="A560" s="73"/>
      <c r="B560" s="67" t="s">
        <v>3055</v>
      </c>
      <c r="C560" s="581" t="s">
        <v>3056</v>
      </c>
      <c r="D560" s="581"/>
      <c r="E560" s="581"/>
      <c r="F560" s="581"/>
      <c r="G560" s="581"/>
      <c r="H560" s="68" t="s">
        <v>67</v>
      </c>
      <c r="I560" s="96">
        <v>0.97</v>
      </c>
      <c r="J560" s="96">
        <v>0.64</v>
      </c>
      <c r="K560" s="128">
        <v>11.1744</v>
      </c>
      <c r="L560" s="129"/>
      <c r="M560" s="130"/>
      <c r="N560" s="77">
        <v>797.45</v>
      </c>
      <c r="O560" s="69"/>
      <c r="P560" s="71">
        <v>8911.0300000000007</v>
      </c>
      <c r="GO560" s="50"/>
      <c r="GP560" s="50"/>
      <c r="GQ560" s="50"/>
      <c r="GR560" s="50"/>
      <c r="GS560" s="50"/>
      <c r="GT560" s="50"/>
      <c r="GU560" s="50"/>
      <c r="GW560" s="8"/>
      <c r="GX560" s="8" t="s">
        <v>3056</v>
      </c>
      <c r="GY560" s="50"/>
      <c r="GZ560" s="8"/>
      <c r="HA560" s="50"/>
      <c r="HC560" s="138"/>
      <c r="HD560" s="138"/>
      <c r="HE560" s="138"/>
      <c r="HF560" s="138"/>
      <c r="HG560" s="138"/>
      <c r="HH560" s="141"/>
      <c r="HI560" s="141"/>
      <c r="HJ560" s="141"/>
      <c r="HK560" s="141"/>
      <c r="HL560" s="138"/>
      <c r="HM560" s="141"/>
      <c r="HN560" s="138"/>
    </row>
    <row r="561" spans="1:222" s="1" customFormat="1" ht="15">
      <c r="A561" s="73"/>
      <c r="B561" s="67" t="s">
        <v>2561</v>
      </c>
      <c r="C561" s="581" t="s">
        <v>2562</v>
      </c>
      <c r="D561" s="581"/>
      <c r="E561" s="581"/>
      <c r="F561" s="581"/>
      <c r="G561" s="581"/>
      <c r="H561" s="68" t="s">
        <v>67</v>
      </c>
      <c r="I561" s="96">
        <v>1.46</v>
      </c>
      <c r="J561" s="96">
        <v>0.64</v>
      </c>
      <c r="K561" s="128">
        <v>16.819199999999999</v>
      </c>
      <c r="L561" s="129"/>
      <c r="M561" s="130"/>
      <c r="N561" s="77">
        <v>1166.42</v>
      </c>
      <c r="O561" s="69"/>
      <c r="P561" s="71">
        <v>19618.25</v>
      </c>
      <c r="GO561" s="50"/>
      <c r="GP561" s="50"/>
      <c r="GQ561" s="50"/>
      <c r="GR561" s="50"/>
      <c r="GS561" s="50"/>
      <c r="GT561" s="50"/>
      <c r="GU561" s="50"/>
      <c r="GW561" s="8"/>
      <c r="GX561" s="8" t="s">
        <v>2562</v>
      </c>
      <c r="GY561" s="50"/>
      <c r="GZ561" s="8"/>
      <c r="HA561" s="50"/>
      <c r="HC561" s="138"/>
      <c r="HD561" s="138"/>
      <c r="HE561" s="138"/>
      <c r="HF561" s="138"/>
      <c r="HG561" s="138"/>
      <c r="HH561" s="141"/>
      <c r="HI561" s="141"/>
      <c r="HJ561" s="141"/>
      <c r="HK561" s="141"/>
      <c r="HL561" s="138"/>
      <c r="HM561" s="141"/>
      <c r="HN561" s="138"/>
    </row>
    <row r="562" spans="1:222" s="1" customFormat="1" ht="15">
      <c r="A562" s="79"/>
      <c r="B562" s="65"/>
      <c r="C562" s="579" t="s">
        <v>99</v>
      </c>
      <c r="D562" s="579"/>
      <c r="E562" s="579"/>
      <c r="F562" s="579"/>
      <c r="G562" s="579"/>
      <c r="H562" s="53"/>
      <c r="I562" s="54"/>
      <c r="J562" s="54"/>
      <c r="K562" s="54"/>
      <c r="L562" s="57"/>
      <c r="M562" s="54"/>
      <c r="N562" s="80"/>
      <c r="O562" s="54"/>
      <c r="P562" s="81">
        <v>28529.279999999999</v>
      </c>
      <c r="GO562" s="50"/>
      <c r="GP562" s="50"/>
      <c r="GQ562" s="50"/>
      <c r="GR562" s="50"/>
      <c r="GS562" s="50"/>
      <c r="GT562" s="50"/>
      <c r="GU562" s="50"/>
      <c r="GW562" s="8"/>
      <c r="GX562" s="8"/>
      <c r="GY562" s="50" t="s">
        <v>99</v>
      </c>
      <c r="GZ562" s="8"/>
      <c r="HA562" s="50"/>
      <c r="HC562" s="138"/>
      <c r="HD562" s="138"/>
      <c r="HE562" s="138"/>
      <c r="HF562" s="138"/>
      <c r="HG562" s="138"/>
      <c r="HH562" s="141"/>
      <c r="HI562" s="141"/>
      <c r="HJ562" s="141"/>
      <c r="HK562" s="141"/>
      <c r="HL562" s="138"/>
      <c r="HM562" s="141"/>
      <c r="HN562" s="138"/>
    </row>
    <row r="563" spans="1:222" s="1" customFormat="1" ht="15">
      <c r="A563" s="78"/>
      <c r="B563" s="67"/>
      <c r="C563" s="581" t="s">
        <v>104</v>
      </c>
      <c r="D563" s="581"/>
      <c r="E563" s="581"/>
      <c r="F563" s="581"/>
      <c r="G563" s="581"/>
      <c r="H563" s="68"/>
      <c r="I563" s="69"/>
      <c r="J563" s="69"/>
      <c r="K563" s="69"/>
      <c r="L563" s="70"/>
      <c r="M563" s="69"/>
      <c r="N563" s="70"/>
      <c r="O563" s="69"/>
      <c r="P563" s="71">
        <v>28529.279999999999</v>
      </c>
      <c r="GO563" s="50"/>
      <c r="GP563" s="50"/>
      <c r="GQ563" s="50"/>
      <c r="GR563" s="50"/>
      <c r="GS563" s="50"/>
      <c r="GT563" s="50"/>
      <c r="GU563" s="50"/>
      <c r="GW563" s="8"/>
      <c r="GX563" s="8"/>
      <c r="GY563" s="50"/>
      <c r="GZ563" s="8" t="s">
        <v>104</v>
      </c>
      <c r="HA563" s="50"/>
      <c r="HC563" s="138"/>
      <c r="HD563" s="138"/>
      <c r="HE563" s="138"/>
      <c r="HF563" s="138"/>
      <c r="HG563" s="138"/>
      <c r="HH563" s="141"/>
      <c r="HI563" s="141"/>
      <c r="HJ563" s="141"/>
      <c r="HK563" s="141"/>
      <c r="HL563" s="138"/>
      <c r="HM563" s="141"/>
      <c r="HN563" s="138"/>
    </row>
    <row r="564" spans="1:222" s="1" customFormat="1" ht="23.25">
      <c r="A564" s="78"/>
      <c r="B564" s="67" t="s">
        <v>3029</v>
      </c>
      <c r="C564" s="581" t="s">
        <v>3030</v>
      </c>
      <c r="D564" s="581"/>
      <c r="E564" s="581"/>
      <c r="F564" s="581"/>
      <c r="G564" s="581"/>
      <c r="H564" s="68" t="s">
        <v>103</v>
      </c>
      <c r="I564" s="82">
        <v>75</v>
      </c>
      <c r="J564" s="69"/>
      <c r="K564" s="82">
        <v>75</v>
      </c>
      <c r="L564" s="70"/>
      <c r="M564" s="69"/>
      <c r="N564" s="70"/>
      <c r="O564" s="69"/>
      <c r="P564" s="71">
        <v>21396.959999999999</v>
      </c>
      <c r="GO564" s="50"/>
      <c r="GP564" s="50"/>
      <c r="GQ564" s="50"/>
      <c r="GR564" s="50"/>
      <c r="GS564" s="50"/>
      <c r="GT564" s="50"/>
      <c r="GU564" s="50"/>
      <c r="GW564" s="8"/>
      <c r="GX564" s="8"/>
      <c r="GY564" s="50"/>
      <c r="GZ564" s="8" t="s">
        <v>3030</v>
      </c>
      <c r="HA564" s="50"/>
      <c r="HC564" s="138"/>
      <c r="HD564" s="138"/>
      <c r="HE564" s="138"/>
      <c r="HF564" s="138"/>
      <c r="HG564" s="138"/>
      <c r="HH564" s="141"/>
      <c r="HI564" s="141"/>
      <c r="HJ564" s="141"/>
      <c r="HK564" s="141"/>
      <c r="HL564" s="138"/>
      <c r="HM564" s="141"/>
      <c r="HN564" s="138"/>
    </row>
    <row r="565" spans="1:222" s="1" customFormat="1" ht="23.25">
      <c r="A565" s="78"/>
      <c r="B565" s="67" t="s">
        <v>3031</v>
      </c>
      <c r="C565" s="581" t="s">
        <v>3032</v>
      </c>
      <c r="D565" s="581"/>
      <c r="E565" s="581"/>
      <c r="F565" s="581"/>
      <c r="G565" s="581"/>
      <c r="H565" s="68" t="s">
        <v>103</v>
      </c>
      <c r="I565" s="82">
        <v>36</v>
      </c>
      <c r="J565" s="69"/>
      <c r="K565" s="82">
        <v>36</v>
      </c>
      <c r="L565" s="70"/>
      <c r="M565" s="69"/>
      <c r="N565" s="70"/>
      <c r="O565" s="69"/>
      <c r="P565" s="71">
        <v>10270.540000000001</v>
      </c>
      <c r="GO565" s="50"/>
      <c r="GP565" s="50"/>
      <c r="GQ565" s="50"/>
      <c r="GR565" s="50"/>
      <c r="GS565" s="50"/>
      <c r="GT565" s="50"/>
      <c r="GU565" s="50"/>
      <c r="GW565" s="8"/>
      <c r="GX565" s="8"/>
      <c r="GY565" s="50"/>
      <c r="GZ565" s="8" t="s">
        <v>3032</v>
      </c>
      <c r="HA565" s="50"/>
      <c r="HC565" s="138"/>
      <c r="HD565" s="138"/>
      <c r="HE565" s="138"/>
      <c r="HF565" s="138"/>
      <c r="HG565" s="138"/>
      <c r="HH565" s="141"/>
      <c r="HI565" s="141"/>
      <c r="HJ565" s="141"/>
      <c r="HK565" s="141"/>
      <c r="HL565" s="138"/>
      <c r="HM565" s="141"/>
      <c r="HN565" s="138"/>
    </row>
    <row r="566" spans="1:222" s="1" customFormat="1" ht="15">
      <c r="A566" s="84"/>
      <c r="B566" s="85"/>
      <c r="C566" s="579" t="s">
        <v>109</v>
      </c>
      <c r="D566" s="579"/>
      <c r="E566" s="579"/>
      <c r="F566" s="579"/>
      <c r="G566" s="579"/>
      <c r="H566" s="53"/>
      <c r="I566" s="54"/>
      <c r="J566" s="54"/>
      <c r="K566" s="54"/>
      <c r="L566" s="57"/>
      <c r="M566" s="54"/>
      <c r="N566" s="80">
        <v>3344.27</v>
      </c>
      <c r="O566" s="54"/>
      <c r="P566" s="81">
        <v>60196.78</v>
      </c>
      <c r="GO566" s="50"/>
      <c r="GP566" s="50"/>
      <c r="GQ566" s="50"/>
      <c r="GR566" s="50"/>
      <c r="GS566" s="50"/>
      <c r="GT566" s="50"/>
      <c r="GU566" s="50"/>
      <c r="GW566" s="8"/>
      <c r="GX566" s="8"/>
      <c r="GY566" s="50"/>
      <c r="GZ566" s="8"/>
      <c r="HA566" s="50" t="s">
        <v>109</v>
      </c>
      <c r="HC566" s="138"/>
      <c r="HD566" s="138"/>
      <c r="HE566" s="138"/>
      <c r="HF566" s="138"/>
      <c r="HG566" s="138"/>
      <c r="HH566" s="141"/>
      <c r="HI566" s="141"/>
      <c r="HJ566" s="141"/>
      <c r="HK566" s="141"/>
      <c r="HL566" s="138"/>
      <c r="HM566" s="141"/>
      <c r="HN566" s="138"/>
    </row>
    <row r="567" spans="1:222" s="1" customFormat="1" ht="0.75" customHeight="1">
      <c r="A567" s="86"/>
      <c r="B567" s="87"/>
      <c r="C567" s="87"/>
      <c r="D567" s="87"/>
      <c r="E567" s="87"/>
      <c r="F567" s="87"/>
      <c r="G567" s="87"/>
      <c r="H567" s="88"/>
      <c r="I567" s="89"/>
      <c r="J567" s="89"/>
      <c r="K567" s="89"/>
      <c r="L567" s="90"/>
      <c r="M567" s="89"/>
      <c r="N567" s="90"/>
      <c r="O567" s="89"/>
      <c r="P567" s="91"/>
      <c r="GO567" s="50"/>
      <c r="GP567" s="50"/>
      <c r="GQ567" s="50"/>
      <c r="GR567" s="50"/>
      <c r="GS567" s="50"/>
      <c r="GT567" s="50"/>
      <c r="GU567" s="50"/>
      <c r="GW567" s="8"/>
      <c r="GX567" s="8"/>
      <c r="GY567" s="50"/>
      <c r="GZ567" s="8"/>
      <c r="HA567" s="50"/>
      <c r="HC567" s="138"/>
      <c r="HD567" s="138"/>
      <c r="HE567" s="138"/>
      <c r="HF567" s="138"/>
      <c r="HG567" s="138"/>
      <c r="HH567" s="141"/>
      <c r="HI567" s="141"/>
      <c r="HJ567" s="141"/>
      <c r="HK567" s="141"/>
      <c r="HL567" s="138"/>
      <c r="HM567" s="141"/>
      <c r="HN567" s="138"/>
    </row>
    <row r="568" spans="1:222" s="1" customFormat="1" ht="33">
      <c r="A568" s="51" t="s">
        <v>495</v>
      </c>
      <c r="B568" s="52" t="s">
        <v>3120</v>
      </c>
      <c r="C568" s="580" t="s">
        <v>3121</v>
      </c>
      <c r="D568" s="580"/>
      <c r="E568" s="580"/>
      <c r="F568" s="580"/>
      <c r="G568" s="580"/>
      <c r="H568" s="53" t="s">
        <v>2557</v>
      </c>
      <c r="I568" s="54">
        <v>18</v>
      </c>
      <c r="J568" s="55">
        <v>1</v>
      </c>
      <c r="K568" s="55">
        <v>18</v>
      </c>
      <c r="L568" s="57"/>
      <c r="M568" s="54"/>
      <c r="N568" s="57"/>
      <c r="O568" s="54"/>
      <c r="P568" s="58"/>
      <c r="Q568" s="59"/>
      <c r="R568" s="60"/>
      <c r="GO568" s="50"/>
      <c r="GP568" s="50"/>
      <c r="GQ568" s="50" t="s">
        <v>3121</v>
      </c>
      <c r="GR568" s="50" t="s">
        <v>6</v>
      </c>
      <c r="GS568" s="50" t="s">
        <v>6</v>
      </c>
      <c r="GT568" s="50" t="s">
        <v>6</v>
      </c>
      <c r="GU568" s="50" t="s">
        <v>6</v>
      </c>
      <c r="GW568" s="8"/>
      <c r="GX568" s="8"/>
      <c r="GY568" s="50"/>
      <c r="GZ568" s="8"/>
      <c r="HA568" s="50"/>
      <c r="HC568" s="138"/>
      <c r="HD568" s="138"/>
      <c r="HE568" s="138"/>
      <c r="HF568" s="138"/>
      <c r="HG568" s="138"/>
      <c r="HH568" s="141"/>
      <c r="HI568" s="141"/>
      <c r="HJ568" s="141"/>
      <c r="HK568" s="141"/>
      <c r="HL568" s="138"/>
      <c r="HM568" s="141"/>
      <c r="HN568" s="138"/>
    </row>
    <row r="569" spans="1:222" s="1" customFormat="1" ht="15">
      <c r="A569" s="61"/>
      <c r="B569" s="62"/>
      <c r="C569" s="578" t="s">
        <v>3122</v>
      </c>
      <c r="D569" s="578"/>
      <c r="E569" s="578"/>
      <c r="F569" s="578"/>
      <c r="G569" s="578"/>
      <c r="H569" s="578"/>
      <c r="I569" s="578"/>
      <c r="J569" s="578"/>
      <c r="K569" s="578"/>
      <c r="L569" s="578"/>
      <c r="M569" s="578"/>
      <c r="N569" s="578"/>
      <c r="O569" s="578"/>
      <c r="P569" s="585"/>
      <c r="GO569" s="50"/>
      <c r="GP569" s="50"/>
      <c r="GQ569" s="50"/>
      <c r="GR569" s="50"/>
      <c r="GS569" s="50"/>
      <c r="GT569" s="50"/>
      <c r="GU569" s="50"/>
      <c r="GW569" s="8"/>
      <c r="GX569" s="8"/>
      <c r="GY569" s="50"/>
      <c r="GZ569" s="8"/>
      <c r="HA569" s="50"/>
      <c r="HB569" s="63" t="s">
        <v>3122</v>
      </c>
      <c r="HC569" s="138"/>
      <c r="HD569" s="138"/>
      <c r="HE569" s="138"/>
      <c r="HF569" s="138"/>
      <c r="HG569" s="138"/>
      <c r="HH569" s="141"/>
      <c r="HI569" s="141"/>
      <c r="HJ569" s="141"/>
      <c r="HK569" s="141"/>
      <c r="HL569" s="138"/>
      <c r="HM569" s="141"/>
      <c r="HN569" s="138"/>
    </row>
    <row r="570" spans="1:222" s="1" customFormat="1" ht="15">
      <c r="A570" s="64"/>
      <c r="B570" s="65" t="s">
        <v>3023</v>
      </c>
      <c r="C570" s="572" t="s">
        <v>3024</v>
      </c>
      <c r="D570" s="572"/>
      <c r="E570" s="572"/>
      <c r="F570" s="572"/>
      <c r="G570" s="572"/>
      <c r="H570" s="572"/>
      <c r="I570" s="572"/>
      <c r="J570" s="572"/>
      <c r="K570" s="572"/>
      <c r="L570" s="572"/>
      <c r="M570" s="572"/>
      <c r="N570" s="572"/>
      <c r="O570" s="572"/>
      <c r="P570" s="587"/>
      <c r="GO570" s="50"/>
      <c r="GP570" s="50"/>
      <c r="GQ570" s="50"/>
      <c r="GR570" s="50"/>
      <c r="GS570" s="50"/>
      <c r="GT570" s="50"/>
      <c r="GU570" s="50"/>
      <c r="GV570" s="63" t="s">
        <v>3024</v>
      </c>
      <c r="GW570" s="8"/>
      <c r="GX570" s="8"/>
      <c r="GY570" s="50"/>
      <c r="GZ570" s="8"/>
      <c r="HA570" s="50"/>
      <c r="HC570" s="138"/>
      <c r="HD570" s="138"/>
      <c r="HE570" s="138"/>
      <c r="HF570" s="138"/>
      <c r="HG570" s="138"/>
      <c r="HH570" s="141"/>
      <c r="HI570" s="141"/>
      <c r="HJ570" s="141"/>
      <c r="HK570" s="141"/>
      <c r="HL570" s="138"/>
      <c r="HM570" s="141"/>
      <c r="HN570" s="138"/>
    </row>
    <row r="571" spans="1:222" s="1" customFormat="1" ht="22.5">
      <c r="A571" s="64"/>
      <c r="B571" s="65" t="s">
        <v>3025</v>
      </c>
      <c r="C571" s="572" t="s">
        <v>3026</v>
      </c>
      <c r="D571" s="572"/>
      <c r="E571" s="572"/>
      <c r="F571" s="572"/>
      <c r="G571" s="572"/>
      <c r="H571" s="572"/>
      <c r="I571" s="572"/>
      <c r="J571" s="572"/>
      <c r="K571" s="572"/>
      <c r="L571" s="572"/>
      <c r="M571" s="572"/>
      <c r="N571" s="572"/>
      <c r="O571" s="572"/>
      <c r="P571" s="587"/>
      <c r="GO571" s="50"/>
      <c r="GP571" s="50"/>
      <c r="GQ571" s="50"/>
      <c r="GR571" s="50"/>
      <c r="GS571" s="50"/>
      <c r="GT571" s="50"/>
      <c r="GU571" s="50"/>
      <c r="GV571" s="63" t="s">
        <v>3026</v>
      </c>
      <c r="GW571" s="8"/>
      <c r="GX571" s="8"/>
      <c r="GY571" s="50"/>
      <c r="GZ571" s="8"/>
      <c r="HA571" s="50"/>
      <c r="HC571" s="138"/>
      <c r="HD571" s="138"/>
      <c r="HE571" s="138"/>
      <c r="HF571" s="138"/>
      <c r="HG571" s="138"/>
      <c r="HH571" s="141"/>
      <c r="HI571" s="141"/>
      <c r="HJ571" s="141"/>
      <c r="HK571" s="141"/>
      <c r="HL571" s="138"/>
      <c r="HM571" s="141"/>
      <c r="HN571" s="138"/>
    </row>
    <row r="572" spans="1:222" s="1" customFormat="1" ht="15">
      <c r="A572" s="66"/>
      <c r="B572" s="67" t="s">
        <v>58</v>
      </c>
      <c r="C572" s="581" t="s">
        <v>66</v>
      </c>
      <c r="D572" s="581"/>
      <c r="E572" s="581"/>
      <c r="F572" s="581"/>
      <c r="G572" s="581"/>
      <c r="H572" s="68" t="s">
        <v>67</v>
      </c>
      <c r="I572" s="69"/>
      <c r="J572" s="69"/>
      <c r="K572" s="128">
        <v>9.4464000000000006</v>
      </c>
      <c r="L572" s="70"/>
      <c r="M572" s="69"/>
      <c r="N572" s="70"/>
      <c r="O572" s="69"/>
      <c r="P572" s="71">
        <v>10006.52</v>
      </c>
      <c r="GO572" s="50"/>
      <c r="GP572" s="50"/>
      <c r="GQ572" s="50"/>
      <c r="GR572" s="50"/>
      <c r="GS572" s="50"/>
      <c r="GT572" s="50"/>
      <c r="GU572" s="50"/>
      <c r="GW572" s="8" t="s">
        <v>66</v>
      </c>
      <c r="GX572" s="8"/>
      <c r="GY572" s="50"/>
      <c r="GZ572" s="8"/>
      <c r="HA572" s="50"/>
      <c r="HC572" s="138"/>
      <c r="HD572" s="138"/>
      <c r="HE572" s="138"/>
      <c r="HF572" s="138"/>
      <c r="HG572" s="138"/>
      <c r="HH572" s="141"/>
      <c r="HI572" s="141"/>
      <c r="HJ572" s="141"/>
      <c r="HK572" s="141"/>
      <c r="HL572" s="138"/>
      <c r="HM572" s="141"/>
      <c r="HN572" s="138"/>
    </row>
    <row r="573" spans="1:222" s="1" customFormat="1" ht="15">
      <c r="A573" s="73"/>
      <c r="B573" s="67" t="s">
        <v>2549</v>
      </c>
      <c r="C573" s="581" t="s">
        <v>2550</v>
      </c>
      <c r="D573" s="581"/>
      <c r="E573" s="581"/>
      <c r="F573" s="581"/>
      <c r="G573" s="581"/>
      <c r="H573" s="68" t="s">
        <v>67</v>
      </c>
      <c r="I573" s="96">
        <v>0.41</v>
      </c>
      <c r="J573" s="96">
        <v>0.64</v>
      </c>
      <c r="K573" s="128">
        <v>4.7232000000000003</v>
      </c>
      <c r="L573" s="129"/>
      <c r="M573" s="130"/>
      <c r="N573" s="77">
        <v>1071.2</v>
      </c>
      <c r="O573" s="69"/>
      <c r="P573" s="71">
        <v>5059.49</v>
      </c>
      <c r="GO573" s="50"/>
      <c r="GP573" s="50"/>
      <c r="GQ573" s="50"/>
      <c r="GR573" s="50"/>
      <c r="GS573" s="50"/>
      <c r="GT573" s="50"/>
      <c r="GU573" s="50"/>
      <c r="GW573" s="8"/>
      <c r="GX573" s="8" t="s">
        <v>2550</v>
      </c>
      <c r="GY573" s="50"/>
      <c r="GZ573" s="8"/>
      <c r="HA573" s="50"/>
      <c r="HC573" s="138"/>
      <c r="HD573" s="138"/>
      <c r="HE573" s="138"/>
      <c r="HF573" s="138"/>
      <c r="HG573" s="138"/>
      <c r="HH573" s="141"/>
      <c r="HI573" s="141"/>
      <c r="HJ573" s="141"/>
      <c r="HK573" s="141"/>
      <c r="HL573" s="138"/>
      <c r="HM573" s="141"/>
      <c r="HN573" s="138"/>
    </row>
    <row r="574" spans="1:222" s="1" customFormat="1" ht="15">
      <c r="A574" s="73"/>
      <c r="B574" s="67" t="s">
        <v>3042</v>
      </c>
      <c r="C574" s="581" t="s">
        <v>3043</v>
      </c>
      <c r="D574" s="581"/>
      <c r="E574" s="581"/>
      <c r="F574" s="581"/>
      <c r="G574" s="581"/>
      <c r="H574" s="68" t="s">
        <v>67</v>
      </c>
      <c r="I574" s="96">
        <v>0.41</v>
      </c>
      <c r="J574" s="96">
        <v>0.64</v>
      </c>
      <c r="K574" s="128">
        <v>4.7232000000000003</v>
      </c>
      <c r="L574" s="129"/>
      <c r="M574" s="130"/>
      <c r="N574" s="77">
        <v>1047.3900000000001</v>
      </c>
      <c r="O574" s="69"/>
      <c r="P574" s="71">
        <v>4947.03</v>
      </c>
      <c r="GO574" s="50"/>
      <c r="GP574" s="50"/>
      <c r="GQ574" s="50"/>
      <c r="GR574" s="50"/>
      <c r="GS574" s="50"/>
      <c r="GT574" s="50"/>
      <c r="GU574" s="50"/>
      <c r="GW574" s="8"/>
      <c r="GX574" s="8" t="s">
        <v>3043</v>
      </c>
      <c r="GY574" s="50"/>
      <c r="GZ574" s="8"/>
      <c r="HA574" s="50"/>
      <c r="HC574" s="138"/>
      <c r="HD574" s="138"/>
      <c r="HE574" s="138"/>
      <c r="HF574" s="138"/>
      <c r="HG574" s="138"/>
      <c r="HH574" s="141"/>
      <c r="HI574" s="141"/>
      <c r="HJ574" s="141"/>
      <c r="HK574" s="141"/>
      <c r="HL574" s="138"/>
      <c r="HM574" s="141"/>
      <c r="HN574" s="138"/>
    </row>
    <row r="575" spans="1:222" s="1" customFormat="1" ht="15">
      <c r="A575" s="79"/>
      <c r="B575" s="65"/>
      <c r="C575" s="579" t="s">
        <v>99</v>
      </c>
      <c r="D575" s="579"/>
      <c r="E575" s="579"/>
      <c r="F575" s="579"/>
      <c r="G575" s="579"/>
      <c r="H575" s="53"/>
      <c r="I575" s="54"/>
      <c r="J575" s="54"/>
      <c r="K575" s="54"/>
      <c r="L575" s="57"/>
      <c r="M575" s="54"/>
      <c r="N575" s="80"/>
      <c r="O575" s="54"/>
      <c r="P575" s="81">
        <v>10006.52</v>
      </c>
      <c r="GO575" s="50"/>
      <c r="GP575" s="50"/>
      <c r="GQ575" s="50"/>
      <c r="GR575" s="50"/>
      <c r="GS575" s="50"/>
      <c r="GT575" s="50"/>
      <c r="GU575" s="50"/>
      <c r="GW575" s="8"/>
      <c r="GX575" s="8"/>
      <c r="GY575" s="50" t="s">
        <v>99</v>
      </c>
      <c r="GZ575" s="8"/>
      <c r="HA575" s="50"/>
      <c r="HC575" s="138"/>
      <c r="HD575" s="138"/>
      <c r="HE575" s="138"/>
      <c r="HF575" s="138"/>
      <c r="HG575" s="138"/>
      <c r="HH575" s="141"/>
      <c r="HI575" s="141"/>
      <c r="HJ575" s="141"/>
      <c r="HK575" s="141"/>
      <c r="HL575" s="138"/>
      <c r="HM575" s="141"/>
      <c r="HN575" s="138"/>
    </row>
    <row r="576" spans="1:222" s="1" customFormat="1" ht="15">
      <c r="A576" s="78"/>
      <c r="B576" s="67"/>
      <c r="C576" s="581" t="s">
        <v>104</v>
      </c>
      <c r="D576" s="581"/>
      <c r="E576" s="581"/>
      <c r="F576" s="581"/>
      <c r="G576" s="581"/>
      <c r="H576" s="68"/>
      <c r="I576" s="69"/>
      <c r="J576" s="69"/>
      <c r="K576" s="69"/>
      <c r="L576" s="70"/>
      <c r="M576" s="69"/>
      <c r="N576" s="70"/>
      <c r="O576" s="69"/>
      <c r="P576" s="71">
        <v>10006.52</v>
      </c>
      <c r="GO576" s="50"/>
      <c r="GP576" s="50"/>
      <c r="GQ576" s="50"/>
      <c r="GR576" s="50"/>
      <c r="GS576" s="50"/>
      <c r="GT576" s="50"/>
      <c r="GU576" s="50"/>
      <c r="GW576" s="8"/>
      <c r="GX576" s="8"/>
      <c r="GY576" s="50"/>
      <c r="GZ576" s="8" t="s">
        <v>104</v>
      </c>
      <c r="HA576" s="50"/>
      <c r="HC576" s="138"/>
      <c r="HD576" s="138"/>
      <c r="HE576" s="138"/>
      <c r="HF576" s="138"/>
      <c r="HG576" s="138"/>
      <c r="HH576" s="141"/>
      <c r="HI576" s="141"/>
      <c r="HJ576" s="141"/>
      <c r="HK576" s="141"/>
      <c r="HL576" s="138"/>
      <c r="HM576" s="141"/>
      <c r="HN576" s="138"/>
    </row>
    <row r="577" spans="1:222" s="1" customFormat="1" ht="23.25">
      <c r="A577" s="78"/>
      <c r="B577" s="67" t="s">
        <v>3029</v>
      </c>
      <c r="C577" s="581" t="s">
        <v>3030</v>
      </c>
      <c r="D577" s="581"/>
      <c r="E577" s="581"/>
      <c r="F577" s="581"/>
      <c r="G577" s="581"/>
      <c r="H577" s="68" t="s">
        <v>103</v>
      </c>
      <c r="I577" s="82">
        <v>75</v>
      </c>
      <c r="J577" s="69"/>
      <c r="K577" s="82">
        <v>75</v>
      </c>
      <c r="L577" s="70"/>
      <c r="M577" s="69"/>
      <c r="N577" s="70"/>
      <c r="O577" s="69"/>
      <c r="P577" s="71">
        <v>7504.89</v>
      </c>
      <c r="GO577" s="50"/>
      <c r="GP577" s="50"/>
      <c r="GQ577" s="50"/>
      <c r="GR577" s="50"/>
      <c r="GS577" s="50"/>
      <c r="GT577" s="50"/>
      <c r="GU577" s="50"/>
      <c r="GW577" s="8"/>
      <c r="GX577" s="8"/>
      <c r="GY577" s="50"/>
      <c r="GZ577" s="8" t="s">
        <v>3030</v>
      </c>
      <c r="HA577" s="50"/>
      <c r="HC577" s="138"/>
      <c r="HD577" s="138"/>
      <c r="HE577" s="138"/>
      <c r="HF577" s="138"/>
      <c r="HG577" s="138"/>
      <c r="HH577" s="141"/>
      <c r="HI577" s="141"/>
      <c r="HJ577" s="141"/>
      <c r="HK577" s="141"/>
      <c r="HL577" s="138"/>
      <c r="HM577" s="141"/>
      <c r="HN577" s="138"/>
    </row>
    <row r="578" spans="1:222" s="1" customFormat="1" ht="23.25">
      <c r="A578" s="78"/>
      <c r="B578" s="67" t="s">
        <v>3031</v>
      </c>
      <c r="C578" s="581" t="s">
        <v>3032</v>
      </c>
      <c r="D578" s="581"/>
      <c r="E578" s="581"/>
      <c r="F578" s="581"/>
      <c r="G578" s="581"/>
      <c r="H578" s="68" t="s">
        <v>103</v>
      </c>
      <c r="I578" s="82">
        <v>36</v>
      </c>
      <c r="J578" s="69"/>
      <c r="K578" s="82">
        <v>36</v>
      </c>
      <c r="L578" s="70"/>
      <c r="M578" s="69"/>
      <c r="N578" s="70"/>
      <c r="O578" s="69"/>
      <c r="P578" s="71">
        <v>3602.35</v>
      </c>
      <c r="GO578" s="50"/>
      <c r="GP578" s="50"/>
      <c r="GQ578" s="50"/>
      <c r="GR578" s="50"/>
      <c r="GS578" s="50"/>
      <c r="GT578" s="50"/>
      <c r="GU578" s="50"/>
      <c r="GW578" s="8"/>
      <c r="GX578" s="8"/>
      <c r="GY578" s="50"/>
      <c r="GZ578" s="8" t="s">
        <v>3032</v>
      </c>
      <c r="HA578" s="50"/>
      <c r="HC578" s="138"/>
      <c r="HD578" s="138"/>
      <c r="HE578" s="138"/>
      <c r="HF578" s="138"/>
      <c r="HG578" s="138"/>
      <c r="HH578" s="141"/>
      <c r="HI578" s="141"/>
      <c r="HJ578" s="141"/>
      <c r="HK578" s="141"/>
      <c r="HL578" s="138"/>
      <c r="HM578" s="141"/>
      <c r="HN578" s="138"/>
    </row>
    <row r="579" spans="1:222" s="1" customFormat="1" ht="15">
      <c r="A579" s="84"/>
      <c r="B579" s="85"/>
      <c r="C579" s="579" t="s">
        <v>109</v>
      </c>
      <c r="D579" s="579"/>
      <c r="E579" s="579"/>
      <c r="F579" s="579"/>
      <c r="G579" s="579"/>
      <c r="H579" s="53"/>
      <c r="I579" s="54"/>
      <c r="J579" s="54"/>
      <c r="K579" s="54"/>
      <c r="L579" s="57"/>
      <c r="M579" s="54"/>
      <c r="N579" s="80">
        <v>1172.99</v>
      </c>
      <c r="O579" s="54"/>
      <c r="P579" s="81">
        <v>21113.759999999998</v>
      </c>
      <c r="GO579" s="50"/>
      <c r="GP579" s="50"/>
      <c r="GQ579" s="50"/>
      <c r="GR579" s="50"/>
      <c r="GS579" s="50"/>
      <c r="GT579" s="50"/>
      <c r="GU579" s="50"/>
      <c r="GW579" s="8"/>
      <c r="GX579" s="8"/>
      <c r="GY579" s="50"/>
      <c r="GZ579" s="8"/>
      <c r="HA579" s="50" t="s">
        <v>109</v>
      </c>
      <c r="HC579" s="138"/>
      <c r="HD579" s="138"/>
      <c r="HE579" s="138"/>
      <c r="HF579" s="138"/>
      <c r="HG579" s="138"/>
      <c r="HH579" s="141"/>
      <c r="HI579" s="141"/>
      <c r="HJ579" s="141"/>
      <c r="HK579" s="141"/>
      <c r="HL579" s="138"/>
      <c r="HM579" s="141"/>
      <c r="HN579" s="138"/>
    </row>
    <row r="580" spans="1:222" s="1" customFormat="1" ht="0.75" customHeight="1">
      <c r="A580" s="86"/>
      <c r="B580" s="87"/>
      <c r="C580" s="87"/>
      <c r="D580" s="87"/>
      <c r="E580" s="87"/>
      <c r="F580" s="87"/>
      <c r="G580" s="87"/>
      <c r="H580" s="88"/>
      <c r="I580" s="89"/>
      <c r="J580" s="89"/>
      <c r="K580" s="89"/>
      <c r="L580" s="90"/>
      <c r="M580" s="89"/>
      <c r="N580" s="90"/>
      <c r="O580" s="89"/>
      <c r="P580" s="91"/>
      <c r="GO580" s="50"/>
      <c r="GP580" s="50"/>
      <c r="GQ580" s="50"/>
      <c r="GR580" s="50"/>
      <c r="GS580" s="50"/>
      <c r="GT580" s="50"/>
      <c r="GU580" s="50"/>
      <c r="GW580" s="8"/>
      <c r="GX580" s="8"/>
      <c r="GY580" s="50"/>
      <c r="GZ580" s="8"/>
      <c r="HA580" s="50"/>
      <c r="HC580" s="138"/>
      <c r="HD580" s="138"/>
      <c r="HE580" s="138"/>
      <c r="HF580" s="138"/>
      <c r="HG580" s="138"/>
      <c r="HH580" s="141"/>
      <c r="HI580" s="141"/>
      <c r="HJ580" s="141"/>
      <c r="HK580" s="141"/>
      <c r="HL580" s="138"/>
      <c r="HM580" s="141"/>
      <c r="HN580" s="138"/>
    </row>
    <row r="581" spans="1:222" s="1" customFormat="1" ht="22.5">
      <c r="A581" s="51" t="s">
        <v>499</v>
      </c>
      <c r="B581" s="52" t="s">
        <v>3084</v>
      </c>
      <c r="C581" s="580" t="s">
        <v>3085</v>
      </c>
      <c r="D581" s="580"/>
      <c r="E581" s="580"/>
      <c r="F581" s="580"/>
      <c r="G581" s="580"/>
      <c r="H581" s="53" t="s">
        <v>61</v>
      </c>
      <c r="I581" s="54">
        <v>3</v>
      </c>
      <c r="J581" s="55">
        <v>1</v>
      </c>
      <c r="K581" s="55">
        <v>3</v>
      </c>
      <c r="L581" s="57"/>
      <c r="M581" s="54"/>
      <c r="N581" s="57"/>
      <c r="O581" s="54"/>
      <c r="P581" s="58"/>
      <c r="Q581" s="59"/>
      <c r="R581" s="60"/>
      <c r="GO581" s="50"/>
      <c r="GP581" s="50"/>
      <c r="GQ581" s="50" t="s">
        <v>3085</v>
      </c>
      <c r="GR581" s="50" t="s">
        <v>6</v>
      </c>
      <c r="GS581" s="50" t="s">
        <v>6</v>
      </c>
      <c r="GT581" s="50" t="s">
        <v>6</v>
      </c>
      <c r="GU581" s="50" t="s">
        <v>6</v>
      </c>
      <c r="GW581" s="8"/>
      <c r="GX581" s="8"/>
      <c r="GY581" s="50"/>
      <c r="GZ581" s="8"/>
      <c r="HA581" s="50"/>
      <c r="HC581" s="138"/>
      <c r="HD581" s="138"/>
      <c r="HE581" s="138"/>
      <c r="HF581" s="138"/>
      <c r="HG581" s="138"/>
      <c r="HH581" s="141"/>
      <c r="HI581" s="141"/>
      <c r="HJ581" s="141"/>
      <c r="HK581" s="141"/>
      <c r="HL581" s="138"/>
      <c r="HM581" s="141"/>
      <c r="HN581" s="138"/>
    </row>
    <row r="582" spans="1:222" s="1" customFormat="1" ht="15">
      <c r="A582" s="64"/>
      <c r="B582" s="65" t="s">
        <v>3023</v>
      </c>
      <c r="C582" s="572" t="s">
        <v>3024</v>
      </c>
      <c r="D582" s="572"/>
      <c r="E582" s="572"/>
      <c r="F582" s="572"/>
      <c r="G582" s="572"/>
      <c r="H582" s="572"/>
      <c r="I582" s="572"/>
      <c r="J582" s="572"/>
      <c r="K582" s="572"/>
      <c r="L582" s="572"/>
      <c r="M582" s="572"/>
      <c r="N582" s="572"/>
      <c r="O582" s="572"/>
      <c r="P582" s="587"/>
      <c r="GO582" s="50"/>
      <c r="GP582" s="50"/>
      <c r="GQ582" s="50"/>
      <c r="GR582" s="50"/>
      <c r="GS582" s="50"/>
      <c r="GT582" s="50"/>
      <c r="GU582" s="50"/>
      <c r="GV582" s="63" t="s">
        <v>3024</v>
      </c>
      <c r="GW582" s="8"/>
      <c r="GX582" s="8"/>
      <c r="GY582" s="50"/>
      <c r="GZ582" s="8"/>
      <c r="HA582" s="50"/>
      <c r="HC582" s="138"/>
      <c r="HD582" s="138"/>
      <c r="HE582" s="138"/>
      <c r="HF582" s="138"/>
      <c r="HG582" s="138"/>
      <c r="HH582" s="141"/>
      <c r="HI582" s="141"/>
      <c r="HJ582" s="141"/>
      <c r="HK582" s="141"/>
      <c r="HL582" s="138"/>
      <c r="HM582" s="141"/>
      <c r="HN582" s="138"/>
    </row>
    <row r="583" spans="1:222" s="1" customFormat="1" ht="22.5">
      <c r="A583" s="64"/>
      <c r="B583" s="65" t="s">
        <v>3025</v>
      </c>
      <c r="C583" s="572" t="s">
        <v>3026</v>
      </c>
      <c r="D583" s="572"/>
      <c r="E583" s="572"/>
      <c r="F583" s="572"/>
      <c r="G583" s="572"/>
      <c r="H583" s="572"/>
      <c r="I583" s="572"/>
      <c r="J583" s="572"/>
      <c r="K583" s="572"/>
      <c r="L583" s="572"/>
      <c r="M583" s="572"/>
      <c r="N583" s="572"/>
      <c r="O583" s="572"/>
      <c r="P583" s="587"/>
      <c r="GO583" s="50"/>
      <c r="GP583" s="50"/>
      <c r="GQ583" s="50"/>
      <c r="GR583" s="50"/>
      <c r="GS583" s="50"/>
      <c r="GT583" s="50"/>
      <c r="GU583" s="50"/>
      <c r="GV583" s="63" t="s">
        <v>3026</v>
      </c>
      <c r="GW583" s="8"/>
      <c r="GX583" s="8"/>
      <c r="GY583" s="50"/>
      <c r="GZ583" s="8"/>
      <c r="HA583" s="50"/>
      <c r="HC583" s="138"/>
      <c r="HD583" s="138"/>
      <c r="HE583" s="138"/>
      <c r="HF583" s="138"/>
      <c r="HG583" s="138"/>
      <c r="HH583" s="141"/>
      <c r="HI583" s="141"/>
      <c r="HJ583" s="141"/>
      <c r="HK583" s="141"/>
      <c r="HL583" s="138"/>
      <c r="HM583" s="141"/>
      <c r="HN583" s="138"/>
    </row>
    <row r="584" spans="1:222" s="1" customFormat="1" ht="15">
      <c r="A584" s="66"/>
      <c r="B584" s="67" t="s">
        <v>58</v>
      </c>
      <c r="C584" s="581" t="s">
        <v>66</v>
      </c>
      <c r="D584" s="581"/>
      <c r="E584" s="581"/>
      <c r="F584" s="581"/>
      <c r="G584" s="581"/>
      <c r="H584" s="68" t="s">
        <v>67</v>
      </c>
      <c r="I584" s="69"/>
      <c r="J584" s="69"/>
      <c r="K584" s="96">
        <v>34.56</v>
      </c>
      <c r="L584" s="70"/>
      <c r="M584" s="69"/>
      <c r="N584" s="70"/>
      <c r="O584" s="69"/>
      <c r="P584" s="71">
        <v>33236.18</v>
      </c>
      <c r="GO584" s="50"/>
      <c r="GP584" s="50"/>
      <c r="GQ584" s="50"/>
      <c r="GR584" s="50"/>
      <c r="GS584" s="50"/>
      <c r="GT584" s="50"/>
      <c r="GU584" s="50"/>
      <c r="GW584" s="8" t="s">
        <v>66</v>
      </c>
      <c r="GX584" s="8"/>
      <c r="GY584" s="50"/>
      <c r="GZ584" s="8"/>
      <c r="HA584" s="50"/>
      <c r="HC584" s="138"/>
      <c r="HD584" s="138"/>
      <c r="HE584" s="138"/>
      <c r="HF584" s="138"/>
      <c r="HG584" s="138"/>
      <c r="HH584" s="141"/>
      <c r="HI584" s="141"/>
      <c r="HJ584" s="141"/>
      <c r="HK584" s="141"/>
      <c r="HL584" s="138"/>
      <c r="HM584" s="141"/>
      <c r="HN584" s="138"/>
    </row>
    <row r="585" spans="1:222" s="1" customFormat="1" ht="15">
      <c r="A585" s="73"/>
      <c r="B585" s="67" t="s">
        <v>3027</v>
      </c>
      <c r="C585" s="581" t="s">
        <v>3028</v>
      </c>
      <c r="D585" s="581"/>
      <c r="E585" s="581"/>
      <c r="F585" s="581"/>
      <c r="G585" s="581"/>
      <c r="H585" s="68" t="s">
        <v>67</v>
      </c>
      <c r="I585" s="74">
        <v>5.4</v>
      </c>
      <c r="J585" s="96">
        <v>0.64</v>
      </c>
      <c r="K585" s="127">
        <v>10.368</v>
      </c>
      <c r="L585" s="129"/>
      <c r="M585" s="130"/>
      <c r="N585" s="77">
        <v>761.74</v>
      </c>
      <c r="O585" s="69"/>
      <c r="P585" s="71">
        <v>7897.72</v>
      </c>
      <c r="GO585" s="50"/>
      <c r="GP585" s="50"/>
      <c r="GQ585" s="50"/>
      <c r="GR585" s="50"/>
      <c r="GS585" s="50"/>
      <c r="GT585" s="50"/>
      <c r="GU585" s="50"/>
      <c r="GW585" s="8"/>
      <c r="GX585" s="8" t="s">
        <v>3028</v>
      </c>
      <c r="GY585" s="50"/>
      <c r="GZ585" s="8"/>
      <c r="HA585" s="50"/>
      <c r="HC585" s="138"/>
      <c r="HD585" s="138"/>
      <c r="HE585" s="138"/>
      <c r="HF585" s="138"/>
      <c r="HG585" s="138"/>
      <c r="HH585" s="141"/>
      <c r="HI585" s="141"/>
      <c r="HJ585" s="141"/>
      <c r="HK585" s="141"/>
      <c r="HL585" s="138"/>
      <c r="HM585" s="141"/>
      <c r="HN585" s="138"/>
    </row>
    <row r="586" spans="1:222" s="1" customFormat="1" ht="15">
      <c r="A586" s="73"/>
      <c r="B586" s="67" t="s">
        <v>3042</v>
      </c>
      <c r="C586" s="581" t="s">
        <v>3043</v>
      </c>
      <c r="D586" s="581"/>
      <c r="E586" s="581"/>
      <c r="F586" s="581"/>
      <c r="G586" s="581"/>
      <c r="H586" s="68" t="s">
        <v>67</v>
      </c>
      <c r="I586" s="74">
        <v>12.6</v>
      </c>
      <c r="J586" s="96">
        <v>0.64</v>
      </c>
      <c r="K586" s="127">
        <v>24.192</v>
      </c>
      <c r="L586" s="129"/>
      <c r="M586" s="130"/>
      <c r="N586" s="77">
        <v>1047.3900000000001</v>
      </c>
      <c r="O586" s="69"/>
      <c r="P586" s="71">
        <v>25338.46</v>
      </c>
      <c r="GO586" s="50"/>
      <c r="GP586" s="50"/>
      <c r="GQ586" s="50"/>
      <c r="GR586" s="50"/>
      <c r="GS586" s="50"/>
      <c r="GT586" s="50"/>
      <c r="GU586" s="50"/>
      <c r="GW586" s="8"/>
      <c r="GX586" s="8" t="s">
        <v>3043</v>
      </c>
      <c r="GY586" s="50"/>
      <c r="GZ586" s="8"/>
      <c r="HA586" s="50"/>
      <c r="HC586" s="138"/>
      <c r="HD586" s="138"/>
      <c r="HE586" s="138"/>
      <c r="HF586" s="138"/>
      <c r="HG586" s="138"/>
      <c r="HH586" s="141"/>
      <c r="HI586" s="141"/>
      <c r="HJ586" s="141"/>
      <c r="HK586" s="141"/>
      <c r="HL586" s="138"/>
      <c r="HM586" s="141"/>
      <c r="HN586" s="138"/>
    </row>
    <row r="587" spans="1:222" s="1" customFormat="1" ht="15">
      <c r="A587" s="79"/>
      <c r="B587" s="65"/>
      <c r="C587" s="579" t="s">
        <v>99</v>
      </c>
      <c r="D587" s="579"/>
      <c r="E587" s="579"/>
      <c r="F587" s="579"/>
      <c r="G587" s="579"/>
      <c r="H587" s="53"/>
      <c r="I587" s="54"/>
      <c r="J587" s="54"/>
      <c r="K587" s="54"/>
      <c r="L587" s="57"/>
      <c r="M587" s="54"/>
      <c r="N587" s="80"/>
      <c r="O587" s="54"/>
      <c r="P587" s="81">
        <v>33236.18</v>
      </c>
      <c r="GO587" s="50"/>
      <c r="GP587" s="50"/>
      <c r="GQ587" s="50"/>
      <c r="GR587" s="50"/>
      <c r="GS587" s="50"/>
      <c r="GT587" s="50"/>
      <c r="GU587" s="50"/>
      <c r="GW587" s="8"/>
      <c r="GX587" s="8"/>
      <c r="GY587" s="50" t="s">
        <v>99</v>
      </c>
      <c r="GZ587" s="8"/>
      <c r="HA587" s="50"/>
      <c r="HC587" s="138"/>
      <c r="HD587" s="138"/>
      <c r="HE587" s="138"/>
      <c r="HF587" s="138"/>
      <c r="HG587" s="138"/>
      <c r="HH587" s="141"/>
      <c r="HI587" s="141"/>
      <c r="HJ587" s="141"/>
      <c r="HK587" s="141"/>
      <c r="HL587" s="138"/>
      <c r="HM587" s="141"/>
      <c r="HN587" s="138"/>
    </row>
    <row r="588" spans="1:222" s="1" customFormat="1" ht="15">
      <c r="A588" s="78"/>
      <c r="B588" s="67"/>
      <c r="C588" s="581" t="s">
        <v>104</v>
      </c>
      <c r="D588" s="581"/>
      <c r="E588" s="581"/>
      <c r="F588" s="581"/>
      <c r="G588" s="581"/>
      <c r="H588" s="68"/>
      <c r="I588" s="69"/>
      <c r="J588" s="69"/>
      <c r="K588" s="69"/>
      <c r="L588" s="70"/>
      <c r="M588" s="69"/>
      <c r="N588" s="70"/>
      <c r="O588" s="69"/>
      <c r="P588" s="71">
        <v>33236.18</v>
      </c>
      <c r="GO588" s="50"/>
      <c r="GP588" s="50"/>
      <c r="GQ588" s="50"/>
      <c r="GR588" s="50"/>
      <c r="GS588" s="50"/>
      <c r="GT588" s="50"/>
      <c r="GU588" s="50"/>
      <c r="GW588" s="8"/>
      <c r="GX588" s="8"/>
      <c r="GY588" s="50"/>
      <c r="GZ588" s="8" t="s">
        <v>104</v>
      </c>
      <c r="HA588" s="50"/>
      <c r="HC588" s="138"/>
      <c r="HD588" s="138"/>
      <c r="HE588" s="138"/>
      <c r="HF588" s="138"/>
      <c r="HG588" s="138"/>
      <c r="HH588" s="141"/>
      <c r="HI588" s="141"/>
      <c r="HJ588" s="141"/>
      <c r="HK588" s="141"/>
      <c r="HL588" s="138"/>
      <c r="HM588" s="141"/>
      <c r="HN588" s="138"/>
    </row>
    <row r="589" spans="1:222" s="1" customFormat="1" ht="23.25">
      <c r="A589" s="78"/>
      <c r="B589" s="67" t="s">
        <v>3029</v>
      </c>
      <c r="C589" s="581" t="s">
        <v>3030</v>
      </c>
      <c r="D589" s="581"/>
      <c r="E589" s="581"/>
      <c r="F589" s="581"/>
      <c r="G589" s="581"/>
      <c r="H589" s="68" t="s">
        <v>103</v>
      </c>
      <c r="I589" s="82">
        <v>75</v>
      </c>
      <c r="J589" s="69"/>
      <c r="K589" s="82">
        <v>75</v>
      </c>
      <c r="L589" s="70"/>
      <c r="M589" s="69"/>
      <c r="N589" s="70"/>
      <c r="O589" s="69"/>
      <c r="P589" s="71">
        <v>24927.14</v>
      </c>
      <c r="GO589" s="50"/>
      <c r="GP589" s="50"/>
      <c r="GQ589" s="50"/>
      <c r="GR589" s="50"/>
      <c r="GS589" s="50"/>
      <c r="GT589" s="50"/>
      <c r="GU589" s="50"/>
      <c r="GW589" s="8"/>
      <c r="GX589" s="8"/>
      <c r="GY589" s="50"/>
      <c r="GZ589" s="8" t="s">
        <v>3030</v>
      </c>
      <c r="HA589" s="50"/>
      <c r="HC589" s="138"/>
      <c r="HD589" s="138"/>
      <c r="HE589" s="138"/>
      <c r="HF589" s="138"/>
      <c r="HG589" s="138"/>
      <c r="HH589" s="141"/>
      <c r="HI589" s="141"/>
      <c r="HJ589" s="141"/>
      <c r="HK589" s="141"/>
      <c r="HL589" s="138"/>
      <c r="HM589" s="141"/>
      <c r="HN589" s="138"/>
    </row>
    <row r="590" spans="1:222" s="1" customFormat="1" ht="23.25">
      <c r="A590" s="78"/>
      <c r="B590" s="67" t="s">
        <v>3031</v>
      </c>
      <c r="C590" s="581" t="s">
        <v>3032</v>
      </c>
      <c r="D590" s="581"/>
      <c r="E590" s="581"/>
      <c r="F590" s="581"/>
      <c r="G590" s="581"/>
      <c r="H590" s="68" t="s">
        <v>103</v>
      </c>
      <c r="I590" s="82">
        <v>36</v>
      </c>
      <c r="J590" s="69"/>
      <c r="K590" s="82">
        <v>36</v>
      </c>
      <c r="L590" s="70"/>
      <c r="M590" s="69"/>
      <c r="N590" s="70"/>
      <c r="O590" s="69"/>
      <c r="P590" s="71">
        <v>11965.02</v>
      </c>
      <c r="GO590" s="50"/>
      <c r="GP590" s="50"/>
      <c r="GQ590" s="50"/>
      <c r="GR590" s="50"/>
      <c r="GS590" s="50"/>
      <c r="GT590" s="50"/>
      <c r="GU590" s="50"/>
      <c r="GW590" s="8"/>
      <c r="GX590" s="8"/>
      <c r="GY590" s="50"/>
      <c r="GZ590" s="8" t="s">
        <v>3032</v>
      </c>
      <c r="HA590" s="50"/>
      <c r="HC590" s="138"/>
      <c r="HD590" s="138"/>
      <c r="HE590" s="138"/>
      <c r="HF590" s="138"/>
      <c r="HG590" s="138"/>
      <c r="HH590" s="141"/>
      <c r="HI590" s="141"/>
      <c r="HJ590" s="141"/>
      <c r="HK590" s="141"/>
      <c r="HL590" s="138"/>
      <c r="HM590" s="141"/>
      <c r="HN590" s="138"/>
    </row>
    <row r="591" spans="1:222" s="1" customFormat="1" ht="15">
      <c r="A591" s="84"/>
      <c r="B591" s="85"/>
      <c r="C591" s="579" t="s">
        <v>109</v>
      </c>
      <c r="D591" s="579"/>
      <c r="E591" s="579"/>
      <c r="F591" s="579"/>
      <c r="G591" s="579"/>
      <c r="H591" s="53"/>
      <c r="I591" s="54"/>
      <c r="J591" s="54"/>
      <c r="K591" s="54"/>
      <c r="L591" s="57"/>
      <c r="M591" s="54"/>
      <c r="N591" s="80">
        <v>23376.11</v>
      </c>
      <c r="O591" s="54"/>
      <c r="P591" s="81">
        <v>70128.34</v>
      </c>
      <c r="GO591" s="50"/>
      <c r="GP591" s="50"/>
      <c r="GQ591" s="50"/>
      <c r="GR591" s="50"/>
      <c r="GS591" s="50"/>
      <c r="GT591" s="50"/>
      <c r="GU591" s="50"/>
      <c r="GW591" s="8"/>
      <c r="GX591" s="8"/>
      <c r="GY591" s="50"/>
      <c r="GZ591" s="8"/>
      <c r="HA591" s="50" t="s">
        <v>109</v>
      </c>
      <c r="HC591" s="138"/>
      <c r="HD591" s="138"/>
      <c r="HE591" s="138"/>
      <c r="HF591" s="138"/>
      <c r="HG591" s="138"/>
      <c r="HH591" s="141"/>
      <c r="HI591" s="141"/>
      <c r="HJ591" s="141"/>
      <c r="HK591" s="141"/>
      <c r="HL591" s="138"/>
      <c r="HM591" s="141"/>
      <c r="HN591" s="138"/>
    </row>
    <row r="592" spans="1:222" s="1" customFormat="1" ht="0.75" customHeight="1">
      <c r="A592" s="86"/>
      <c r="B592" s="87"/>
      <c r="C592" s="87"/>
      <c r="D592" s="87"/>
      <c r="E592" s="87"/>
      <c r="F592" s="87"/>
      <c r="G592" s="87"/>
      <c r="H592" s="88"/>
      <c r="I592" s="89"/>
      <c r="J592" s="89"/>
      <c r="K592" s="89"/>
      <c r="L592" s="90"/>
      <c r="M592" s="89"/>
      <c r="N592" s="90"/>
      <c r="O592" s="89"/>
      <c r="P592" s="91"/>
      <c r="GO592" s="50"/>
      <c r="GP592" s="50"/>
      <c r="GQ592" s="50"/>
      <c r="GR592" s="50"/>
      <c r="GS592" s="50"/>
      <c r="GT592" s="50"/>
      <c r="GU592" s="50"/>
      <c r="GW592" s="8"/>
      <c r="GX592" s="8"/>
      <c r="GY592" s="50"/>
      <c r="GZ592" s="8"/>
      <c r="HA592" s="50"/>
      <c r="HC592" s="138"/>
      <c r="HD592" s="138"/>
      <c r="HE592" s="138"/>
      <c r="HF592" s="138"/>
      <c r="HG592" s="138"/>
      <c r="HH592" s="141"/>
      <c r="HI592" s="141"/>
      <c r="HJ592" s="141"/>
      <c r="HK592" s="141"/>
      <c r="HL592" s="138"/>
      <c r="HM592" s="141"/>
      <c r="HN592" s="138"/>
    </row>
    <row r="593" spans="1:222" s="1" customFormat="1" ht="15">
      <c r="A593" s="582" t="s">
        <v>3123</v>
      </c>
      <c r="B593" s="583"/>
      <c r="C593" s="583"/>
      <c r="D593" s="583"/>
      <c r="E593" s="583"/>
      <c r="F593" s="583"/>
      <c r="G593" s="583"/>
      <c r="H593" s="583"/>
      <c r="I593" s="583"/>
      <c r="J593" s="583"/>
      <c r="K593" s="583"/>
      <c r="L593" s="583"/>
      <c r="M593" s="583"/>
      <c r="N593" s="583"/>
      <c r="O593" s="583"/>
      <c r="P593" s="584"/>
      <c r="GO593" s="50"/>
      <c r="GP593" s="50" t="s">
        <v>3123</v>
      </c>
      <c r="GQ593" s="50"/>
      <c r="GR593" s="50"/>
      <c r="GS593" s="50"/>
      <c r="GT593" s="50"/>
      <c r="GU593" s="50"/>
      <c r="GW593" s="8"/>
      <c r="GX593" s="8"/>
      <c r="GY593" s="50"/>
      <c r="GZ593" s="8"/>
      <c r="HA593" s="50"/>
      <c r="HC593" s="138"/>
      <c r="HD593" s="138"/>
      <c r="HE593" s="138"/>
      <c r="HF593" s="138"/>
      <c r="HG593" s="138"/>
      <c r="HH593" s="141"/>
      <c r="HI593" s="141"/>
      <c r="HJ593" s="141"/>
      <c r="HK593" s="141"/>
      <c r="HL593" s="138"/>
      <c r="HM593" s="141"/>
      <c r="HN593" s="138"/>
    </row>
    <row r="594" spans="1:222" s="1" customFormat="1" ht="22.5">
      <c r="A594" s="51" t="s">
        <v>501</v>
      </c>
      <c r="B594" s="52" t="s">
        <v>3124</v>
      </c>
      <c r="C594" s="580" t="s">
        <v>3125</v>
      </c>
      <c r="D594" s="580"/>
      <c r="E594" s="580"/>
      <c r="F594" s="580"/>
      <c r="G594" s="580"/>
      <c r="H594" s="53" t="s">
        <v>3035</v>
      </c>
      <c r="I594" s="54">
        <v>15</v>
      </c>
      <c r="J594" s="55">
        <v>1</v>
      </c>
      <c r="K594" s="55">
        <v>15</v>
      </c>
      <c r="L594" s="57"/>
      <c r="M594" s="54"/>
      <c r="N594" s="57"/>
      <c r="O594" s="54"/>
      <c r="P594" s="58"/>
      <c r="Q594" s="59"/>
      <c r="R594" s="60"/>
      <c r="GO594" s="50"/>
      <c r="GP594" s="50"/>
      <c r="GQ594" s="50" t="s">
        <v>3125</v>
      </c>
      <c r="GR594" s="50" t="s">
        <v>6</v>
      </c>
      <c r="GS594" s="50" t="s">
        <v>6</v>
      </c>
      <c r="GT594" s="50" t="s">
        <v>6</v>
      </c>
      <c r="GU594" s="50" t="s">
        <v>6</v>
      </c>
      <c r="GW594" s="8"/>
      <c r="GX594" s="8"/>
      <c r="GY594" s="50"/>
      <c r="GZ594" s="8"/>
      <c r="HA594" s="50"/>
      <c r="HC594" s="138"/>
      <c r="HD594" s="138"/>
      <c r="HE594" s="138"/>
      <c r="HF594" s="138"/>
      <c r="HG594" s="138"/>
      <c r="HH594" s="141"/>
      <c r="HI594" s="141"/>
      <c r="HJ594" s="141"/>
      <c r="HK594" s="141"/>
      <c r="HL594" s="138"/>
      <c r="HM594" s="141"/>
      <c r="HN594" s="138"/>
    </row>
    <row r="595" spans="1:222" s="1" customFormat="1" ht="45.75">
      <c r="A595" s="64"/>
      <c r="B595" s="65" t="s">
        <v>3126</v>
      </c>
      <c r="C595" s="572" t="s">
        <v>3127</v>
      </c>
      <c r="D595" s="572"/>
      <c r="E595" s="572"/>
      <c r="F595" s="572"/>
      <c r="G595" s="572"/>
      <c r="H595" s="572"/>
      <c r="I595" s="572"/>
      <c r="J595" s="572"/>
      <c r="K595" s="572"/>
      <c r="L595" s="572"/>
      <c r="M595" s="572"/>
      <c r="N595" s="572"/>
      <c r="O595" s="572"/>
      <c r="P595" s="587"/>
      <c r="GO595" s="50"/>
      <c r="GP595" s="50"/>
      <c r="GQ595" s="50"/>
      <c r="GR595" s="50"/>
      <c r="GS595" s="50"/>
      <c r="GT595" s="50"/>
      <c r="GU595" s="50"/>
      <c r="GV595" s="63" t="s">
        <v>3127</v>
      </c>
      <c r="GW595" s="8"/>
      <c r="GX595" s="8"/>
      <c r="GY595" s="50"/>
      <c r="GZ595" s="8"/>
      <c r="HA595" s="50"/>
      <c r="HC595" s="138"/>
      <c r="HD595" s="138"/>
      <c r="HE595" s="138"/>
      <c r="HF595" s="138"/>
      <c r="HG595" s="138"/>
      <c r="HH595" s="141"/>
      <c r="HI595" s="141"/>
      <c r="HJ595" s="141"/>
      <c r="HK595" s="141"/>
      <c r="HL595" s="138"/>
      <c r="HM595" s="141"/>
      <c r="HN595" s="138"/>
    </row>
    <row r="596" spans="1:222" s="1" customFormat="1" ht="15">
      <c r="A596" s="66"/>
      <c r="B596" s="67" t="s">
        <v>58</v>
      </c>
      <c r="C596" s="581" t="s">
        <v>66</v>
      </c>
      <c r="D596" s="581"/>
      <c r="E596" s="581"/>
      <c r="F596" s="581"/>
      <c r="G596" s="581"/>
      <c r="H596" s="68" t="s">
        <v>67</v>
      </c>
      <c r="I596" s="69"/>
      <c r="J596" s="69"/>
      <c r="K596" s="127">
        <v>173.745</v>
      </c>
      <c r="L596" s="70"/>
      <c r="M596" s="69"/>
      <c r="N596" s="70"/>
      <c r="O596" s="69"/>
      <c r="P596" s="71">
        <v>164627.94</v>
      </c>
      <c r="GO596" s="50"/>
      <c r="GP596" s="50"/>
      <c r="GQ596" s="50"/>
      <c r="GR596" s="50"/>
      <c r="GS596" s="50"/>
      <c r="GT596" s="50"/>
      <c r="GU596" s="50"/>
      <c r="GW596" s="8" t="s">
        <v>66</v>
      </c>
      <c r="GX596" s="8"/>
      <c r="GY596" s="50"/>
      <c r="GZ596" s="8"/>
      <c r="HA596" s="50"/>
      <c r="HC596" s="138"/>
      <c r="HD596" s="138"/>
      <c r="HE596" s="138"/>
      <c r="HF596" s="138"/>
      <c r="HG596" s="138"/>
      <c r="HH596" s="141"/>
      <c r="HI596" s="141"/>
      <c r="HJ596" s="141"/>
      <c r="HK596" s="141"/>
      <c r="HL596" s="138"/>
      <c r="HM596" s="141"/>
      <c r="HN596" s="138"/>
    </row>
    <row r="597" spans="1:222" s="1" customFormat="1" ht="15">
      <c r="A597" s="73"/>
      <c r="B597" s="67" t="s">
        <v>3055</v>
      </c>
      <c r="C597" s="581" t="s">
        <v>3056</v>
      </c>
      <c r="D597" s="581"/>
      <c r="E597" s="581"/>
      <c r="F597" s="581"/>
      <c r="G597" s="581"/>
      <c r="H597" s="68" t="s">
        <v>67</v>
      </c>
      <c r="I597" s="96">
        <v>3.56</v>
      </c>
      <c r="J597" s="74">
        <v>1.3</v>
      </c>
      <c r="K597" s="96">
        <v>69.42</v>
      </c>
      <c r="L597" s="129"/>
      <c r="M597" s="130"/>
      <c r="N597" s="77">
        <v>797.45</v>
      </c>
      <c r="O597" s="69"/>
      <c r="P597" s="71">
        <v>55358.98</v>
      </c>
      <c r="GO597" s="50"/>
      <c r="GP597" s="50"/>
      <c r="GQ597" s="50"/>
      <c r="GR597" s="50"/>
      <c r="GS597" s="50"/>
      <c r="GT597" s="50"/>
      <c r="GU597" s="50"/>
      <c r="GW597" s="8"/>
      <c r="GX597" s="8" t="s">
        <v>3056</v>
      </c>
      <c r="GY597" s="50"/>
      <c r="GZ597" s="8"/>
      <c r="HA597" s="50"/>
      <c r="HC597" s="138"/>
      <c r="HD597" s="138"/>
      <c r="HE597" s="138"/>
      <c r="HF597" s="138"/>
      <c r="HG597" s="138"/>
      <c r="HH597" s="141"/>
      <c r="HI597" s="141"/>
      <c r="HJ597" s="141"/>
      <c r="HK597" s="141"/>
      <c r="HL597" s="138"/>
      <c r="HM597" s="141"/>
      <c r="HN597" s="138"/>
    </row>
    <row r="598" spans="1:222" s="1" customFormat="1" ht="15">
      <c r="A598" s="73"/>
      <c r="B598" s="67" t="s">
        <v>3042</v>
      </c>
      <c r="C598" s="581" t="s">
        <v>3043</v>
      </c>
      <c r="D598" s="581"/>
      <c r="E598" s="581"/>
      <c r="F598" s="581"/>
      <c r="G598" s="581"/>
      <c r="H598" s="68" t="s">
        <v>67</v>
      </c>
      <c r="I598" s="96">
        <v>5.35</v>
      </c>
      <c r="J598" s="74">
        <v>1.3</v>
      </c>
      <c r="K598" s="127">
        <v>104.325</v>
      </c>
      <c r="L598" s="129"/>
      <c r="M598" s="130"/>
      <c r="N598" s="77">
        <v>1047.3900000000001</v>
      </c>
      <c r="O598" s="69"/>
      <c r="P598" s="71">
        <v>109268.96</v>
      </c>
      <c r="GO598" s="50"/>
      <c r="GP598" s="50"/>
      <c r="GQ598" s="50"/>
      <c r="GR598" s="50"/>
      <c r="GS598" s="50"/>
      <c r="GT598" s="50"/>
      <c r="GU598" s="50"/>
      <c r="GW598" s="8"/>
      <c r="GX598" s="8" t="s">
        <v>3043</v>
      </c>
      <c r="GY598" s="50"/>
      <c r="GZ598" s="8"/>
      <c r="HA598" s="50"/>
      <c r="HC598" s="138"/>
      <c r="HD598" s="138"/>
      <c r="HE598" s="138"/>
      <c r="HF598" s="138"/>
      <c r="HG598" s="138"/>
      <c r="HH598" s="141"/>
      <c r="HI598" s="141"/>
      <c r="HJ598" s="141"/>
      <c r="HK598" s="141"/>
      <c r="HL598" s="138"/>
      <c r="HM598" s="141"/>
      <c r="HN598" s="138"/>
    </row>
    <row r="599" spans="1:222" s="1" customFormat="1" ht="15">
      <c r="A599" s="79"/>
      <c r="B599" s="65"/>
      <c r="C599" s="579" t="s">
        <v>99</v>
      </c>
      <c r="D599" s="579"/>
      <c r="E599" s="579"/>
      <c r="F599" s="579"/>
      <c r="G599" s="579"/>
      <c r="H599" s="53"/>
      <c r="I599" s="54"/>
      <c r="J599" s="54"/>
      <c r="K599" s="54"/>
      <c r="L599" s="57"/>
      <c r="M599" s="54"/>
      <c r="N599" s="80"/>
      <c r="O599" s="54"/>
      <c r="P599" s="81">
        <v>164627.94</v>
      </c>
      <c r="GO599" s="50"/>
      <c r="GP599" s="50"/>
      <c r="GQ599" s="50"/>
      <c r="GR599" s="50"/>
      <c r="GS599" s="50"/>
      <c r="GT599" s="50"/>
      <c r="GU599" s="50"/>
      <c r="GW599" s="8"/>
      <c r="GX599" s="8"/>
      <c r="GY599" s="50" t="s">
        <v>99</v>
      </c>
      <c r="GZ599" s="8"/>
      <c r="HA599" s="50"/>
      <c r="HC599" s="138"/>
      <c r="HD599" s="138"/>
      <c r="HE599" s="138"/>
      <c r="HF599" s="138"/>
      <c r="HG599" s="138"/>
      <c r="HH599" s="141"/>
      <c r="HI599" s="141"/>
      <c r="HJ599" s="141"/>
      <c r="HK599" s="141"/>
      <c r="HL599" s="138"/>
      <c r="HM599" s="141"/>
      <c r="HN599" s="138"/>
    </row>
    <row r="600" spans="1:222" s="1" customFormat="1" ht="15">
      <c r="A600" s="78"/>
      <c r="B600" s="67"/>
      <c r="C600" s="581" t="s">
        <v>104</v>
      </c>
      <c r="D600" s="581"/>
      <c r="E600" s="581"/>
      <c r="F600" s="581"/>
      <c r="G600" s="581"/>
      <c r="H600" s="68"/>
      <c r="I600" s="69"/>
      <c r="J600" s="69"/>
      <c r="K600" s="69"/>
      <c r="L600" s="70"/>
      <c r="M600" s="69"/>
      <c r="N600" s="70"/>
      <c r="O600" s="69"/>
      <c r="P600" s="71">
        <v>164627.94</v>
      </c>
      <c r="GO600" s="50"/>
      <c r="GP600" s="50"/>
      <c r="GQ600" s="50"/>
      <c r="GR600" s="50"/>
      <c r="GS600" s="50"/>
      <c r="GT600" s="50"/>
      <c r="GU600" s="50"/>
      <c r="GW600" s="8"/>
      <c r="GX600" s="8"/>
      <c r="GY600" s="50"/>
      <c r="GZ600" s="8" t="s">
        <v>104</v>
      </c>
      <c r="HA600" s="50"/>
      <c r="HC600" s="138"/>
      <c r="HD600" s="138"/>
      <c r="HE600" s="138"/>
      <c r="HF600" s="138"/>
      <c r="HG600" s="138"/>
      <c r="HH600" s="141"/>
      <c r="HI600" s="141"/>
      <c r="HJ600" s="141"/>
      <c r="HK600" s="141"/>
      <c r="HL600" s="138"/>
      <c r="HM600" s="141"/>
      <c r="HN600" s="138"/>
    </row>
    <row r="601" spans="1:222" s="1" customFormat="1" ht="23.25">
      <c r="A601" s="78"/>
      <c r="B601" s="67" t="s">
        <v>3029</v>
      </c>
      <c r="C601" s="581" t="s">
        <v>3030</v>
      </c>
      <c r="D601" s="581"/>
      <c r="E601" s="581"/>
      <c r="F601" s="581"/>
      <c r="G601" s="581"/>
      <c r="H601" s="68" t="s">
        <v>103</v>
      </c>
      <c r="I601" s="82">
        <v>75</v>
      </c>
      <c r="J601" s="69"/>
      <c r="K601" s="82">
        <v>75</v>
      </c>
      <c r="L601" s="70"/>
      <c r="M601" s="69"/>
      <c r="N601" s="70"/>
      <c r="O601" s="69"/>
      <c r="P601" s="71">
        <v>123470.96</v>
      </c>
      <c r="GO601" s="50"/>
      <c r="GP601" s="50"/>
      <c r="GQ601" s="50"/>
      <c r="GR601" s="50"/>
      <c r="GS601" s="50"/>
      <c r="GT601" s="50"/>
      <c r="GU601" s="50"/>
      <c r="GW601" s="8"/>
      <c r="GX601" s="8"/>
      <c r="GY601" s="50"/>
      <c r="GZ601" s="8" t="s">
        <v>3030</v>
      </c>
      <c r="HA601" s="50"/>
      <c r="HC601" s="138"/>
      <c r="HD601" s="138"/>
      <c r="HE601" s="138"/>
      <c r="HF601" s="138"/>
      <c r="HG601" s="138"/>
      <c r="HH601" s="141"/>
      <c r="HI601" s="141"/>
      <c r="HJ601" s="141"/>
      <c r="HK601" s="141"/>
      <c r="HL601" s="138"/>
      <c r="HM601" s="141"/>
      <c r="HN601" s="138"/>
    </row>
    <row r="602" spans="1:222" s="1" customFormat="1" ht="23.25">
      <c r="A602" s="78"/>
      <c r="B602" s="67" t="s">
        <v>3031</v>
      </c>
      <c r="C602" s="581" t="s">
        <v>3032</v>
      </c>
      <c r="D602" s="581"/>
      <c r="E602" s="581"/>
      <c r="F602" s="581"/>
      <c r="G602" s="581"/>
      <c r="H602" s="68" t="s">
        <v>103</v>
      </c>
      <c r="I602" s="82">
        <v>36</v>
      </c>
      <c r="J602" s="69"/>
      <c r="K602" s="82">
        <v>36</v>
      </c>
      <c r="L602" s="70"/>
      <c r="M602" s="69"/>
      <c r="N602" s="70"/>
      <c r="O602" s="69"/>
      <c r="P602" s="71">
        <v>59266.06</v>
      </c>
      <c r="GO602" s="50"/>
      <c r="GP602" s="50"/>
      <c r="GQ602" s="50"/>
      <c r="GR602" s="50"/>
      <c r="GS602" s="50"/>
      <c r="GT602" s="50"/>
      <c r="GU602" s="50"/>
      <c r="GW602" s="8"/>
      <c r="GX602" s="8"/>
      <c r="GY602" s="50"/>
      <c r="GZ602" s="8" t="s">
        <v>3032</v>
      </c>
      <c r="HA602" s="50"/>
      <c r="HC602" s="138"/>
      <c r="HD602" s="138"/>
      <c r="HE602" s="138"/>
      <c r="HF602" s="138"/>
      <c r="HG602" s="138"/>
      <c r="HH602" s="141"/>
      <c r="HI602" s="141"/>
      <c r="HJ602" s="141"/>
      <c r="HK602" s="141"/>
      <c r="HL602" s="138"/>
      <c r="HM602" s="141"/>
      <c r="HN602" s="138"/>
    </row>
    <row r="603" spans="1:222" s="1" customFormat="1" ht="15">
      <c r="A603" s="84"/>
      <c r="B603" s="85"/>
      <c r="C603" s="579" t="s">
        <v>109</v>
      </c>
      <c r="D603" s="579"/>
      <c r="E603" s="579"/>
      <c r="F603" s="579"/>
      <c r="G603" s="579"/>
      <c r="H603" s="53"/>
      <c r="I603" s="54"/>
      <c r="J603" s="54"/>
      <c r="K603" s="54"/>
      <c r="L603" s="57"/>
      <c r="M603" s="54"/>
      <c r="N603" s="80">
        <v>23157.66</v>
      </c>
      <c r="O603" s="54"/>
      <c r="P603" s="81">
        <v>347364.96</v>
      </c>
      <c r="GO603" s="50"/>
      <c r="GP603" s="50"/>
      <c r="GQ603" s="50"/>
      <c r="GR603" s="50"/>
      <c r="GS603" s="50"/>
      <c r="GT603" s="50"/>
      <c r="GU603" s="50"/>
      <c r="GW603" s="8"/>
      <c r="GX603" s="8"/>
      <c r="GY603" s="50"/>
      <c r="GZ603" s="8"/>
      <c r="HA603" s="50" t="s">
        <v>109</v>
      </c>
      <c r="HC603" s="138"/>
      <c r="HD603" s="138"/>
      <c r="HE603" s="138"/>
      <c r="HF603" s="138"/>
      <c r="HG603" s="138"/>
      <c r="HH603" s="141"/>
      <c r="HI603" s="141"/>
      <c r="HJ603" s="141"/>
      <c r="HK603" s="141"/>
      <c r="HL603" s="138"/>
      <c r="HM603" s="141"/>
      <c r="HN603" s="138"/>
    </row>
    <row r="604" spans="1:222" s="1" customFormat="1" ht="0.75" customHeight="1">
      <c r="A604" s="86"/>
      <c r="B604" s="87"/>
      <c r="C604" s="87"/>
      <c r="D604" s="87"/>
      <c r="E604" s="87"/>
      <c r="F604" s="87"/>
      <c r="G604" s="87"/>
      <c r="H604" s="88"/>
      <c r="I604" s="89"/>
      <c r="J604" s="89"/>
      <c r="K604" s="89"/>
      <c r="L604" s="90"/>
      <c r="M604" s="89"/>
      <c r="N604" s="90"/>
      <c r="O604" s="89"/>
      <c r="P604" s="91"/>
      <c r="GO604" s="50"/>
      <c r="GP604" s="50"/>
      <c r="GQ604" s="50"/>
      <c r="GR604" s="50"/>
      <c r="GS604" s="50"/>
      <c r="GT604" s="50"/>
      <c r="GU604" s="50"/>
      <c r="GW604" s="8"/>
      <c r="GX604" s="8"/>
      <c r="GY604" s="50"/>
      <c r="GZ604" s="8"/>
      <c r="HA604" s="50"/>
      <c r="HC604" s="138"/>
      <c r="HD604" s="138"/>
      <c r="HE604" s="138"/>
      <c r="HF604" s="138"/>
      <c r="HG604" s="138"/>
      <c r="HH604" s="141"/>
      <c r="HI604" s="141"/>
      <c r="HJ604" s="141"/>
      <c r="HK604" s="141"/>
      <c r="HL604" s="138"/>
      <c r="HM604" s="141"/>
      <c r="HN604" s="138"/>
    </row>
    <row r="605" spans="1:222" s="1" customFormat="1" ht="33">
      <c r="A605" s="51" t="s">
        <v>503</v>
      </c>
      <c r="B605" s="52" t="s">
        <v>3128</v>
      </c>
      <c r="C605" s="580" t="s">
        <v>3129</v>
      </c>
      <c r="D605" s="580"/>
      <c r="E605" s="580"/>
      <c r="F605" s="580"/>
      <c r="G605" s="580"/>
      <c r="H605" s="53" t="s">
        <v>2557</v>
      </c>
      <c r="I605" s="54">
        <v>87</v>
      </c>
      <c r="J605" s="55">
        <v>1</v>
      </c>
      <c r="K605" s="55">
        <v>87</v>
      </c>
      <c r="L605" s="57"/>
      <c r="M605" s="54"/>
      <c r="N605" s="57"/>
      <c r="O605" s="54"/>
      <c r="P605" s="58"/>
      <c r="Q605" s="59"/>
      <c r="R605" s="60"/>
      <c r="GO605" s="50"/>
      <c r="GP605" s="50"/>
      <c r="GQ605" s="50" t="s">
        <v>3129</v>
      </c>
      <c r="GR605" s="50" t="s">
        <v>6</v>
      </c>
      <c r="GS605" s="50" t="s">
        <v>6</v>
      </c>
      <c r="GT605" s="50" t="s">
        <v>6</v>
      </c>
      <c r="GU605" s="50" t="s">
        <v>6</v>
      </c>
      <c r="GW605" s="8"/>
      <c r="GX605" s="8"/>
      <c r="GY605" s="50"/>
      <c r="GZ605" s="8"/>
      <c r="HA605" s="50"/>
      <c r="HC605" s="138"/>
      <c r="HD605" s="138"/>
      <c r="HE605" s="138"/>
      <c r="HF605" s="138"/>
      <c r="HG605" s="138"/>
      <c r="HH605" s="141"/>
      <c r="HI605" s="141"/>
      <c r="HJ605" s="141"/>
      <c r="HK605" s="141"/>
      <c r="HL605" s="138"/>
      <c r="HM605" s="141"/>
      <c r="HN605" s="138"/>
    </row>
    <row r="606" spans="1:222" s="1" customFormat="1" ht="15">
      <c r="A606" s="64"/>
      <c r="B606" s="65" t="s">
        <v>3023</v>
      </c>
      <c r="C606" s="572" t="s">
        <v>3024</v>
      </c>
      <c r="D606" s="572"/>
      <c r="E606" s="572"/>
      <c r="F606" s="572"/>
      <c r="G606" s="572"/>
      <c r="H606" s="572"/>
      <c r="I606" s="572"/>
      <c r="J606" s="572"/>
      <c r="K606" s="572"/>
      <c r="L606" s="572"/>
      <c r="M606" s="572"/>
      <c r="N606" s="572"/>
      <c r="O606" s="572"/>
      <c r="P606" s="587"/>
      <c r="GO606" s="50"/>
      <c r="GP606" s="50"/>
      <c r="GQ606" s="50"/>
      <c r="GR606" s="50"/>
      <c r="GS606" s="50"/>
      <c r="GT606" s="50"/>
      <c r="GU606" s="50"/>
      <c r="GV606" s="63" t="s">
        <v>3024</v>
      </c>
      <c r="GW606" s="8"/>
      <c r="GX606" s="8"/>
      <c r="GY606" s="50"/>
      <c r="GZ606" s="8"/>
      <c r="HA606" s="50"/>
      <c r="HC606" s="138"/>
      <c r="HD606" s="138"/>
      <c r="HE606" s="138"/>
      <c r="HF606" s="138"/>
      <c r="HG606" s="138"/>
      <c r="HH606" s="141"/>
      <c r="HI606" s="141"/>
      <c r="HJ606" s="141"/>
      <c r="HK606" s="141"/>
      <c r="HL606" s="138"/>
      <c r="HM606" s="141"/>
      <c r="HN606" s="138"/>
    </row>
    <row r="607" spans="1:222" s="1" customFormat="1" ht="22.5">
      <c r="A607" s="64"/>
      <c r="B607" s="65" t="s">
        <v>3025</v>
      </c>
      <c r="C607" s="572" t="s">
        <v>3026</v>
      </c>
      <c r="D607" s="572"/>
      <c r="E607" s="572"/>
      <c r="F607" s="572"/>
      <c r="G607" s="572"/>
      <c r="H607" s="572"/>
      <c r="I607" s="572"/>
      <c r="J607" s="572"/>
      <c r="K607" s="572"/>
      <c r="L607" s="572"/>
      <c r="M607" s="572"/>
      <c r="N607" s="572"/>
      <c r="O607" s="572"/>
      <c r="P607" s="587"/>
      <c r="GO607" s="50"/>
      <c r="GP607" s="50"/>
      <c r="GQ607" s="50"/>
      <c r="GR607" s="50"/>
      <c r="GS607" s="50"/>
      <c r="GT607" s="50"/>
      <c r="GU607" s="50"/>
      <c r="GV607" s="63" t="s">
        <v>3026</v>
      </c>
      <c r="GW607" s="8"/>
      <c r="GX607" s="8"/>
      <c r="GY607" s="50"/>
      <c r="GZ607" s="8"/>
      <c r="HA607" s="50"/>
      <c r="HC607" s="138"/>
      <c r="HD607" s="138"/>
      <c r="HE607" s="138"/>
      <c r="HF607" s="138"/>
      <c r="HG607" s="138"/>
      <c r="HH607" s="141"/>
      <c r="HI607" s="141"/>
      <c r="HJ607" s="141"/>
      <c r="HK607" s="141"/>
      <c r="HL607" s="138"/>
      <c r="HM607" s="141"/>
      <c r="HN607" s="138"/>
    </row>
    <row r="608" spans="1:222" s="1" customFormat="1" ht="15">
      <c r="A608" s="66"/>
      <c r="B608" s="67" t="s">
        <v>58</v>
      </c>
      <c r="C608" s="581" t="s">
        <v>66</v>
      </c>
      <c r="D608" s="581"/>
      <c r="E608" s="581"/>
      <c r="F608" s="581"/>
      <c r="G608" s="581"/>
      <c r="H608" s="68" t="s">
        <v>67</v>
      </c>
      <c r="I608" s="69"/>
      <c r="J608" s="69"/>
      <c r="K608" s="128">
        <v>90.201599999999999</v>
      </c>
      <c r="L608" s="70"/>
      <c r="M608" s="69"/>
      <c r="N608" s="70"/>
      <c r="O608" s="69"/>
      <c r="P608" s="71">
        <v>95550.11</v>
      </c>
      <c r="GO608" s="50"/>
      <c r="GP608" s="50"/>
      <c r="GQ608" s="50"/>
      <c r="GR608" s="50"/>
      <c r="GS608" s="50"/>
      <c r="GT608" s="50"/>
      <c r="GU608" s="50"/>
      <c r="GW608" s="8" t="s">
        <v>66</v>
      </c>
      <c r="GX608" s="8"/>
      <c r="GY608" s="50"/>
      <c r="GZ608" s="8"/>
      <c r="HA608" s="50"/>
      <c r="HC608" s="138"/>
      <c r="HD608" s="138"/>
      <c r="HE608" s="138"/>
      <c r="HF608" s="138"/>
      <c r="HG608" s="138"/>
      <c r="HH608" s="141"/>
      <c r="HI608" s="141"/>
      <c r="HJ608" s="141"/>
      <c r="HK608" s="141"/>
      <c r="HL608" s="138"/>
      <c r="HM608" s="141"/>
      <c r="HN608" s="138"/>
    </row>
    <row r="609" spans="1:222" s="1" customFormat="1" ht="15">
      <c r="A609" s="73"/>
      <c r="B609" s="67" t="s">
        <v>2549</v>
      </c>
      <c r="C609" s="581" t="s">
        <v>2550</v>
      </c>
      <c r="D609" s="581"/>
      <c r="E609" s="581"/>
      <c r="F609" s="581"/>
      <c r="G609" s="581"/>
      <c r="H609" s="68" t="s">
        <v>67</v>
      </c>
      <c r="I609" s="96">
        <v>0.81</v>
      </c>
      <c r="J609" s="96">
        <v>0.64</v>
      </c>
      <c r="K609" s="128">
        <v>45.1008</v>
      </c>
      <c r="L609" s="129"/>
      <c r="M609" s="130"/>
      <c r="N609" s="77">
        <v>1071.2</v>
      </c>
      <c r="O609" s="69"/>
      <c r="P609" s="71">
        <v>48311.98</v>
      </c>
      <c r="GO609" s="50"/>
      <c r="GP609" s="50"/>
      <c r="GQ609" s="50"/>
      <c r="GR609" s="50"/>
      <c r="GS609" s="50"/>
      <c r="GT609" s="50"/>
      <c r="GU609" s="50"/>
      <c r="GW609" s="8"/>
      <c r="GX609" s="8" t="s">
        <v>2550</v>
      </c>
      <c r="GY609" s="50"/>
      <c r="GZ609" s="8"/>
      <c r="HA609" s="50"/>
      <c r="HC609" s="138"/>
      <c r="HD609" s="138"/>
      <c r="HE609" s="138"/>
      <c r="HF609" s="138"/>
      <c r="HG609" s="138"/>
      <c r="HH609" s="141"/>
      <c r="HI609" s="141"/>
      <c r="HJ609" s="141"/>
      <c r="HK609" s="141"/>
      <c r="HL609" s="138"/>
      <c r="HM609" s="141"/>
      <c r="HN609" s="138"/>
    </row>
    <row r="610" spans="1:222" s="1" customFormat="1" ht="15">
      <c r="A610" s="73"/>
      <c r="B610" s="67" t="s">
        <v>3042</v>
      </c>
      <c r="C610" s="581" t="s">
        <v>3043</v>
      </c>
      <c r="D610" s="581"/>
      <c r="E610" s="581"/>
      <c r="F610" s="581"/>
      <c r="G610" s="581"/>
      <c r="H610" s="68" t="s">
        <v>67</v>
      </c>
      <c r="I610" s="96">
        <v>0.81</v>
      </c>
      <c r="J610" s="96">
        <v>0.64</v>
      </c>
      <c r="K610" s="128">
        <v>45.1008</v>
      </c>
      <c r="L610" s="129"/>
      <c r="M610" s="130"/>
      <c r="N610" s="77">
        <v>1047.3900000000001</v>
      </c>
      <c r="O610" s="69"/>
      <c r="P610" s="71">
        <v>47238.13</v>
      </c>
      <c r="GO610" s="50"/>
      <c r="GP610" s="50"/>
      <c r="GQ610" s="50"/>
      <c r="GR610" s="50"/>
      <c r="GS610" s="50"/>
      <c r="GT610" s="50"/>
      <c r="GU610" s="50"/>
      <c r="GW610" s="8"/>
      <c r="GX610" s="8" t="s">
        <v>3043</v>
      </c>
      <c r="GY610" s="50"/>
      <c r="GZ610" s="8"/>
      <c r="HA610" s="50"/>
      <c r="HC610" s="138"/>
      <c r="HD610" s="138"/>
      <c r="HE610" s="138"/>
      <c r="HF610" s="138"/>
      <c r="HG610" s="138"/>
      <c r="HH610" s="141"/>
      <c r="HI610" s="141"/>
      <c r="HJ610" s="141"/>
      <c r="HK610" s="141"/>
      <c r="HL610" s="138"/>
      <c r="HM610" s="141"/>
      <c r="HN610" s="138"/>
    </row>
    <row r="611" spans="1:222" s="1" customFormat="1" ht="15">
      <c r="A611" s="79"/>
      <c r="B611" s="65"/>
      <c r="C611" s="579" t="s">
        <v>99</v>
      </c>
      <c r="D611" s="579"/>
      <c r="E611" s="579"/>
      <c r="F611" s="579"/>
      <c r="G611" s="579"/>
      <c r="H611" s="53"/>
      <c r="I611" s="54"/>
      <c r="J611" s="54"/>
      <c r="K611" s="54"/>
      <c r="L611" s="57"/>
      <c r="M611" s="54"/>
      <c r="N611" s="80"/>
      <c r="O611" s="54"/>
      <c r="P611" s="81">
        <v>95550.11</v>
      </c>
      <c r="GO611" s="50"/>
      <c r="GP611" s="50"/>
      <c r="GQ611" s="50"/>
      <c r="GR611" s="50"/>
      <c r="GS611" s="50"/>
      <c r="GT611" s="50"/>
      <c r="GU611" s="50"/>
      <c r="GW611" s="8"/>
      <c r="GX611" s="8"/>
      <c r="GY611" s="50" t="s">
        <v>99</v>
      </c>
      <c r="GZ611" s="8"/>
      <c r="HA611" s="50"/>
      <c r="HC611" s="138"/>
      <c r="HD611" s="138"/>
      <c r="HE611" s="138"/>
      <c r="HF611" s="138"/>
      <c r="HG611" s="138"/>
      <c r="HH611" s="141"/>
      <c r="HI611" s="141"/>
      <c r="HJ611" s="141"/>
      <c r="HK611" s="141"/>
      <c r="HL611" s="138"/>
      <c r="HM611" s="141"/>
      <c r="HN611" s="138"/>
    </row>
    <row r="612" spans="1:222" s="1" customFormat="1" ht="15">
      <c r="A612" s="78"/>
      <c r="B612" s="67"/>
      <c r="C612" s="581" t="s">
        <v>104</v>
      </c>
      <c r="D612" s="581"/>
      <c r="E612" s="581"/>
      <c r="F612" s="581"/>
      <c r="G612" s="581"/>
      <c r="H612" s="68"/>
      <c r="I612" s="69"/>
      <c r="J612" s="69"/>
      <c r="K612" s="69"/>
      <c r="L612" s="70"/>
      <c r="M612" s="69"/>
      <c r="N612" s="70"/>
      <c r="O612" s="69"/>
      <c r="P612" s="71">
        <v>95550.11</v>
      </c>
      <c r="GO612" s="50"/>
      <c r="GP612" s="50"/>
      <c r="GQ612" s="50"/>
      <c r="GR612" s="50"/>
      <c r="GS612" s="50"/>
      <c r="GT612" s="50"/>
      <c r="GU612" s="50"/>
      <c r="GW612" s="8"/>
      <c r="GX612" s="8"/>
      <c r="GY612" s="50"/>
      <c r="GZ612" s="8" t="s">
        <v>104</v>
      </c>
      <c r="HA612" s="50"/>
      <c r="HC612" s="138"/>
      <c r="HD612" s="138"/>
      <c r="HE612" s="138"/>
      <c r="HF612" s="138"/>
      <c r="HG612" s="138"/>
      <c r="HH612" s="141"/>
      <c r="HI612" s="141"/>
      <c r="HJ612" s="141"/>
      <c r="HK612" s="141"/>
      <c r="HL612" s="138"/>
      <c r="HM612" s="141"/>
      <c r="HN612" s="138"/>
    </row>
    <row r="613" spans="1:222" s="1" customFormat="1" ht="23.25">
      <c r="A613" s="78"/>
      <c r="B613" s="67" t="s">
        <v>3029</v>
      </c>
      <c r="C613" s="581" t="s">
        <v>3030</v>
      </c>
      <c r="D613" s="581"/>
      <c r="E613" s="581"/>
      <c r="F613" s="581"/>
      <c r="G613" s="581"/>
      <c r="H613" s="68" t="s">
        <v>103</v>
      </c>
      <c r="I613" s="82">
        <v>75</v>
      </c>
      <c r="J613" s="69"/>
      <c r="K613" s="82">
        <v>75</v>
      </c>
      <c r="L613" s="70"/>
      <c r="M613" s="69"/>
      <c r="N613" s="70"/>
      <c r="O613" s="69"/>
      <c r="P613" s="71">
        <v>71662.58</v>
      </c>
      <c r="GO613" s="50"/>
      <c r="GP613" s="50"/>
      <c r="GQ613" s="50"/>
      <c r="GR613" s="50"/>
      <c r="GS613" s="50"/>
      <c r="GT613" s="50"/>
      <c r="GU613" s="50"/>
      <c r="GW613" s="8"/>
      <c r="GX613" s="8"/>
      <c r="GY613" s="50"/>
      <c r="GZ613" s="8" t="s">
        <v>3030</v>
      </c>
      <c r="HA613" s="50"/>
      <c r="HC613" s="138"/>
      <c r="HD613" s="138"/>
      <c r="HE613" s="138"/>
      <c r="HF613" s="138"/>
      <c r="HG613" s="138"/>
      <c r="HH613" s="141"/>
      <c r="HI613" s="141"/>
      <c r="HJ613" s="141"/>
      <c r="HK613" s="141"/>
      <c r="HL613" s="138"/>
      <c r="HM613" s="141"/>
      <c r="HN613" s="138"/>
    </row>
    <row r="614" spans="1:222" s="1" customFormat="1" ht="23.25">
      <c r="A614" s="78"/>
      <c r="B614" s="67" t="s">
        <v>3031</v>
      </c>
      <c r="C614" s="581" t="s">
        <v>3032</v>
      </c>
      <c r="D614" s="581"/>
      <c r="E614" s="581"/>
      <c r="F614" s="581"/>
      <c r="G614" s="581"/>
      <c r="H614" s="68" t="s">
        <v>103</v>
      </c>
      <c r="I614" s="82">
        <v>36</v>
      </c>
      <c r="J614" s="69"/>
      <c r="K614" s="82">
        <v>36</v>
      </c>
      <c r="L614" s="70"/>
      <c r="M614" s="69"/>
      <c r="N614" s="70"/>
      <c r="O614" s="69"/>
      <c r="P614" s="71">
        <v>34398.04</v>
      </c>
      <c r="GO614" s="50"/>
      <c r="GP614" s="50"/>
      <c r="GQ614" s="50"/>
      <c r="GR614" s="50"/>
      <c r="GS614" s="50"/>
      <c r="GT614" s="50"/>
      <c r="GU614" s="50"/>
      <c r="GW614" s="8"/>
      <c r="GX614" s="8"/>
      <c r="GY614" s="50"/>
      <c r="GZ614" s="8" t="s">
        <v>3032</v>
      </c>
      <c r="HA614" s="50"/>
      <c r="HC614" s="138"/>
      <c r="HD614" s="138"/>
      <c r="HE614" s="138"/>
      <c r="HF614" s="138"/>
      <c r="HG614" s="138"/>
      <c r="HH614" s="141"/>
      <c r="HI614" s="141"/>
      <c r="HJ614" s="141"/>
      <c r="HK614" s="141"/>
      <c r="HL614" s="138"/>
      <c r="HM614" s="141"/>
      <c r="HN614" s="138"/>
    </row>
    <row r="615" spans="1:222" s="1" customFormat="1" ht="15">
      <c r="A615" s="84"/>
      <c r="B615" s="85"/>
      <c r="C615" s="579" t="s">
        <v>109</v>
      </c>
      <c r="D615" s="579"/>
      <c r="E615" s="579"/>
      <c r="F615" s="579"/>
      <c r="G615" s="579"/>
      <c r="H615" s="53"/>
      <c r="I615" s="54"/>
      <c r="J615" s="54"/>
      <c r="K615" s="54"/>
      <c r="L615" s="57"/>
      <c r="M615" s="54"/>
      <c r="N615" s="80">
        <v>2317.36</v>
      </c>
      <c r="O615" s="54"/>
      <c r="P615" s="81">
        <v>201610.73</v>
      </c>
      <c r="GO615" s="50"/>
      <c r="GP615" s="50"/>
      <c r="GQ615" s="50"/>
      <c r="GR615" s="50"/>
      <c r="GS615" s="50"/>
      <c r="GT615" s="50"/>
      <c r="GU615" s="50"/>
      <c r="GW615" s="8"/>
      <c r="GX615" s="8"/>
      <c r="GY615" s="50"/>
      <c r="GZ615" s="8"/>
      <c r="HA615" s="50" t="s">
        <v>109</v>
      </c>
      <c r="HC615" s="138"/>
      <c r="HD615" s="138"/>
      <c r="HE615" s="138"/>
      <c r="HF615" s="138"/>
      <c r="HG615" s="138"/>
      <c r="HH615" s="141"/>
      <c r="HI615" s="141"/>
      <c r="HJ615" s="141"/>
      <c r="HK615" s="141"/>
      <c r="HL615" s="138"/>
      <c r="HM615" s="141"/>
      <c r="HN615" s="138"/>
    </row>
    <row r="616" spans="1:222" s="1" customFormat="1" ht="0.75" customHeight="1">
      <c r="A616" s="86"/>
      <c r="B616" s="87"/>
      <c r="C616" s="87"/>
      <c r="D616" s="87"/>
      <c r="E616" s="87"/>
      <c r="F616" s="87"/>
      <c r="G616" s="87"/>
      <c r="H616" s="88"/>
      <c r="I616" s="89"/>
      <c r="J616" s="89"/>
      <c r="K616" s="89"/>
      <c r="L616" s="90"/>
      <c r="M616" s="89"/>
      <c r="N616" s="90"/>
      <c r="O616" s="89"/>
      <c r="P616" s="91"/>
      <c r="GO616" s="50"/>
      <c r="GP616" s="50"/>
      <c r="GQ616" s="50"/>
      <c r="GR616" s="50"/>
      <c r="GS616" s="50"/>
      <c r="GT616" s="50"/>
      <c r="GU616" s="50"/>
      <c r="GW616" s="8"/>
      <c r="GX616" s="8"/>
      <c r="GY616" s="50"/>
      <c r="GZ616" s="8"/>
      <c r="HA616" s="50"/>
      <c r="HC616" s="138"/>
      <c r="HD616" s="138"/>
      <c r="HE616" s="138"/>
      <c r="HF616" s="138"/>
      <c r="HG616" s="138"/>
      <c r="HH616" s="141"/>
      <c r="HI616" s="141"/>
      <c r="HJ616" s="141"/>
      <c r="HK616" s="141"/>
      <c r="HL616" s="138"/>
      <c r="HM616" s="141"/>
      <c r="HN616" s="138"/>
    </row>
    <row r="617" spans="1:222" s="1" customFormat="1" ht="15">
      <c r="A617" s="582" t="s">
        <v>3130</v>
      </c>
      <c r="B617" s="583"/>
      <c r="C617" s="583"/>
      <c r="D617" s="583"/>
      <c r="E617" s="583"/>
      <c r="F617" s="583"/>
      <c r="G617" s="583"/>
      <c r="H617" s="583"/>
      <c r="I617" s="583"/>
      <c r="J617" s="583"/>
      <c r="K617" s="583"/>
      <c r="L617" s="583"/>
      <c r="M617" s="583"/>
      <c r="N617" s="583"/>
      <c r="O617" s="583"/>
      <c r="P617" s="584"/>
      <c r="GO617" s="50"/>
      <c r="GP617" s="50" t="s">
        <v>3130</v>
      </c>
      <c r="GQ617" s="50"/>
      <c r="GR617" s="50"/>
      <c r="GS617" s="50"/>
      <c r="GT617" s="50"/>
      <c r="GU617" s="50"/>
      <c r="GW617" s="8"/>
      <c r="GX617" s="8"/>
      <c r="GY617" s="50"/>
      <c r="GZ617" s="8"/>
      <c r="HA617" s="50"/>
      <c r="HC617" s="138"/>
      <c r="HD617" s="138"/>
      <c r="HE617" s="138"/>
      <c r="HF617" s="138"/>
      <c r="HG617" s="138"/>
      <c r="HH617" s="141"/>
      <c r="HI617" s="141"/>
      <c r="HJ617" s="141"/>
      <c r="HK617" s="141"/>
      <c r="HL617" s="138"/>
      <c r="HM617" s="141"/>
      <c r="HN617" s="138"/>
    </row>
    <row r="618" spans="1:222" s="1" customFormat="1" ht="22.5">
      <c r="A618" s="51" t="s">
        <v>515</v>
      </c>
      <c r="B618" s="52" t="s">
        <v>3131</v>
      </c>
      <c r="C618" s="580" t="s">
        <v>3132</v>
      </c>
      <c r="D618" s="580"/>
      <c r="E618" s="580"/>
      <c r="F618" s="580"/>
      <c r="G618" s="580"/>
      <c r="H618" s="53" t="s">
        <v>3133</v>
      </c>
      <c r="I618" s="54">
        <v>0.5</v>
      </c>
      <c r="J618" s="55">
        <v>1</v>
      </c>
      <c r="K618" s="165">
        <v>0.5</v>
      </c>
      <c r="L618" s="57"/>
      <c r="M618" s="54"/>
      <c r="N618" s="57"/>
      <c r="O618" s="54"/>
      <c r="P618" s="58"/>
      <c r="Q618" s="59"/>
      <c r="R618" s="60"/>
      <c r="GO618" s="50"/>
      <c r="GP618" s="50"/>
      <c r="GQ618" s="50" t="s">
        <v>3132</v>
      </c>
      <c r="GR618" s="50" t="s">
        <v>6</v>
      </c>
      <c r="GS618" s="50" t="s">
        <v>6</v>
      </c>
      <c r="GT618" s="50" t="s">
        <v>6</v>
      </c>
      <c r="GU618" s="50" t="s">
        <v>6</v>
      </c>
      <c r="GW618" s="8"/>
      <c r="GX618" s="8"/>
      <c r="GY618" s="50"/>
      <c r="GZ618" s="8"/>
      <c r="HA618" s="50"/>
      <c r="HC618" s="138"/>
      <c r="HD618" s="138"/>
      <c r="HE618" s="138"/>
      <c r="HF618" s="138"/>
      <c r="HG618" s="138"/>
      <c r="HH618" s="141"/>
      <c r="HI618" s="141"/>
      <c r="HJ618" s="141"/>
      <c r="HK618" s="141"/>
      <c r="HL618" s="138"/>
      <c r="HM618" s="141"/>
      <c r="HN618" s="138"/>
    </row>
    <row r="619" spans="1:222" s="1" customFormat="1" ht="15">
      <c r="A619" s="61"/>
      <c r="B619" s="62"/>
      <c r="C619" s="578" t="s">
        <v>3134</v>
      </c>
      <c r="D619" s="578"/>
      <c r="E619" s="578"/>
      <c r="F619" s="578"/>
      <c r="G619" s="578"/>
      <c r="H619" s="578"/>
      <c r="I619" s="578"/>
      <c r="J619" s="578"/>
      <c r="K619" s="578"/>
      <c r="L619" s="578"/>
      <c r="M619" s="578"/>
      <c r="N619" s="578"/>
      <c r="O619" s="578"/>
      <c r="P619" s="585"/>
      <c r="GO619" s="50"/>
      <c r="GP619" s="50"/>
      <c r="GQ619" s="50"/>
      <c r="GR619" s="50"/>
      <c r="GS619" s="50"/>
      <c r="GT619" s="50"/>
      <c r="GU619" s="50"/>
      <c r="GW619" s="8"/>
      <c r="GX619" s="8"/>
      <c r="GY619" s="50"/>
      <c r="GZ619" s="8"/>
      <c r="HA619" s="50"/>
      <c r="HB619" s="63" t="s">
        <v>3134</v>
      </c>
      <c r="HC619" s="138"/>
      <c r="HD619" s="138"/>
      <c r="HE619" s="138"/>
      <c r="HF619" s="138"/>
      <c r="HG619" s="138"/>
      <c r="HH619" s="141"/>
      <c r="HI619" s="141"/>
      <c r="HJ619" s="141"/>
      <c r="HK619" s="141"/>
      <c r="HL619" s="138"/>
      <c r="HM619" s="141"/>
      <c r="HN619" s="138"/>
    </row>
    <row r="620" spans="1:222" s="1" customFormat="1" ht="15">
      <c r="A620" s="64"/>
      <c r="B620" s="65" t="s">
        <v>3023</v>
      </c>
      <c r="C620" s="572" t="s">
        <v>3024</v>
      </c>
      <c r="D620" s="572"/>
      <c r="E620" s="572"/>
      <c r="F620" s="572"/>
      <c r="G620" s="572"/>
      <c r="H620" s="572"/>
      <c r="I620" s="572"/>
      <c r="J620" s="572"/>
      <c r="K620" s="572"/>
      <c r="L620" s="572"/>
      <c r="M620" s="572"/>
      <c r="N620" s="572"/>
      <c r="O620" s="572"/>
      <c r="P620" s="587"/>
      <c r="GO620" s="50"/>
      <c r="GP620" s="50"/>
      <c r="GQ620" s="50"/>
      <c r="GR620" s="50"/>
      <c r="GS620" s="50"/>
      <c r="GT620" s="50"/>
      <c r="GU620" s="50"/>
      <c r="GV620" s="63" t="s">
        <v>3024</v>
      </c>
      <c r="GW620" s="8"/>
      <c r="GX620" s="8"/>
      <c r="GY620" s="50"/>
      <c r="GZ620" s="8"/>
      <c r="HA620" s="50"/>
      <c r="HC620" s="138"/>
      <c r="HD620" s="138"/>
      <c r="HE620" s="138"/>
      <c r="HF620" s="138"/>
      <c r="HG620" s="138"/>
      <c r="HH620" s="141"/>
      <c r="HI620" s="141"/>
      <c r="HJ620" s="141"/>
      <c r="HK620" s="141"/>
      <c r="HL620" s="138"/>
      <c r="HM620" s="141"/>
      <c r="HN620" s="138"/>
    </row>
    <row r="621" spans="1:222" s="1" customFormat="1" ht="22.5">
      <c r="A621" s="64"/>
      <c r="B621" s="65" t="s">
        <v>3025</v>
      </c>
      <c r="C621" s="572" t="s">
        <v>3026</v>
      </c>
      <c r="D621" s="572"/>
      <c r="E621" s="572"/>
      <c r="F621" s="572"/>
      <c r="G621" s="572"/>
      <c r="H621" s="572"/>
      <c r="I621" s="572"/>
      <c r="J621" s="572"/>
      <c r="K621" s="572"/>
      <c r="L621" s="572"/>
      <c r="M621" s="572"/>
      <c r="N621" s="572"/>
      <c r="O621" s="572"/>
      <c r="P621" s="587"/>
      <c r="GO621" s="50"/>
      <c r="GP621" s="50"/>
      <c r="GQ621" s="50"/>
      <c r="GR621" s="50"/>
      <c r="GS621" s="50"/>
      <c r="GT621" s="50"/>
      <c r="GU621" s="50"/>
      <c r="GV621" s="63" t="s">
        <v>3026</v>
      </c>
      <c r="GW621" s="8"/>
      <c r="GX621" s="8"/>
      <c r="GY621" s="50"/>
      <c r="GZ621" s="8"/>
      <c r="HA621" s="50"/>
      <c r="HC621" s="138"/>
      <c r="HD621" s="138"/>
      <c r="HE621" s="138"/>
      <c r="HF621" s="138"/>
      <c r="HG621" s="138"/>
      <c r="HH621" s="141"/>
      <c r="HI621" s="141"/>
      <c r="HJ621" s="141"/>
      <c r="HK621" s="141"/>
      <c r="HL621" s="138"/>
      <c r="HM621" s="141"/>
      <c r="HN621" s="138"/>
    </row>
    <row r="622" spans="1:222" s="1" customFormat="1" ht="15">
      <c r="A622" s="66"/>
      <c r="B622" s="67" t="s">
        <v>58</v>
      </c>
      <c r="C622" s="581" t="s">
        <v>66</v>
      </c>
      <c r="D622" s="581"/>
      <c r="E622" s="581"/>
      <c r="F622" s="581"/>
      <c r="G622" s="581"/>
      <c r="H622" s="68" t="s">
        <v>67</v>
      </c>
      <c r="I622" s="69"/>
      <c r="J622" s="69"/>
      <c r="K622" s="128">
        <v>4.1471999999999998</v>
      </c>
      <c r="L622" s="70"/>
      <c r="M622" s="69"/>
      <c r="N622" s="70"/>
      <c r="O622" s="69"/>
      <c r="P622" s="71">
        <v>4393.1099999999997</v>
      </c>
      <c r="GO622" s="50"/>
      <c r="GP622" s="50"/>
      <c r="GQ622" s="50"/>
      <c r="GR622" s="50"/>
      <c r="GS622" s="50"/>
      <c r="GT622" s="50"/>
      <c r="GU622" s="50"/>
      <c r="GW622" s="8" t="s">
        <v>66</v>
      </c>
      <c r="GX622" s="8"/>
      <c r="GY622" s="50"/>
      <c r="GZ622" s="8"/>
      <c r="HA622" s="50"/>
      <c r="HC622" s="138"/>
      <c r="HD622" s="138"/>
      <c r="HE622" s="138"/>
      <c r="HF622" s="138"/>
      <c r="HG622" s="138"/>
      <c r="HH622" s="141"/>
      <c r="HI622" s="141"/>
      <c r="HJ622" s="141"/>
      <c r="HK622" s="141"/>
      <c r="HL622" s="138"/>
      <c r="HM622" s="141"/>
      <c r="HN622" s="138"/>
    </row>
    <row r="623" spans="1:222" s="1" customFormat="1" ht="15">
      <c r="A623" s="73"/>
      <c r="B623" s="67" t="s">
        <v>2549</v>
      </c>
      <c r="C623" s="581" t="s">
        <v>2550</v>
      </c>
      <c r="D623" s="581"/>
      <c r="E623" s="581"/>
      <c r="F623" s="581"/>
      <c r="G623" s="581"/>
      <c r="H623" s="68" t="s">
        <v>67</v>
      </c>
      <c r="I623" s="96">
        <v>6.48</v>
      </c>
      <c r="J623" s="96">
        <v>0.64</v>
      </c>
      <c r="K623" s="128">
        <v>2.0735999999999999</v>
      </c>
      <c r="L623" s="129"/>
      <c r="M623" s="130"/>
      <c r="N623" s="77">
        <v>1071.2</v>
      </c>
      <c r="O623" s="69"/>
      <c r="P623" s="71">
        <v>2221.2399999999998</v>
      </c>
      <c r="GO623" s="50"/>
      <c r="GP623" s="50"/>
      <c r="GQ623" s="50"/>
      <c r="GR623" s="50"/>
      <c r="GS623" s="50"/>
      <c r="GT623" s="50"/>
      <c r="GU623" s="50"/>
      <c r="GW623" s="8"/>
      <c r="GX623" s="8" t="s">
        <v>2550</v>
      </c>
      <c r="GY623" s="50"/>
      <c r="GZ623" s="8"/>
      <c r="HA623" s="50"/>
      <c r="HC623" s="138"/>
      <c r="HD623" s="138"/>
      <c r="HE623" s="138"/>
      <c r="HF623" s="138"/>
      <c r="HG623" s="138"/>
      <c r="HH623" s="141"/>
      <c r="HI623" s="141"/>
      <c r="HJ623" s="141"/>
      <c r="HK623" s="141"/>
      <c r="HL623" s="138"/>
      <c r="HM623" s="141"/>
      <c r="HN623" s="138"/>
    </row>
    <row r="624" spans="1:222" s="1" customFormat="1" ht="15">
      <c r="A624" s="73"/>
      <c r="B624" s="67" t="s">
        <v>3042</v>
      </c>
      <c r="C624" s="581" t="s">
        <v>3043</v>
      </c>
      <c r="D624" s="581"/>
      <c r="E624" s="581"/>
      <c r="F624" s="581"/>
      <c r="G624" s="581"/>
      <c r="H624" s="68" t="s">
        <v>67</v>
      </c>
      <c r="I624" s="96">
        <v>6.48</v>
      </c>
      <c r="J624" s="96">
        <v>0.64</v>
      </c>
      <c r="K624" s="128">
        <v>2.0735999999999999</v>
      </c>
      <c r="L624" s="129"/>
      <c r="M624" s="130"/>
      <c r="N624" s="77">
        <v>1047.3900000000001</v>
      </c>
      <c r="O624" s="69"/>
      <c r="P624" s="71">
        <v>2171.87</v>
      </c>
      <c r="GO624" s="50"/>
      <c r="GP624" s="50"/>
      <c r="GQ624" s="50"/>
      <c r="GR624" s="50"/>
      <c r="GS624" s="50"/>
      <c r="GT624" s="50"/>
      <c r="GU624" s="50"/>
      <c r="GW624" s="8"/>
      <c r="GX624" s="8" t="s">
        <v>3043</v>
      </c>
      <c r="GY624" s="50"/>
      <c r="GZ624" s="8"/>
      <c r="HA624" s="50"/>
      <c r="HC624" s="138"/>
      <c r="HD624" s="138"/>
      <c r="HE624" s="138"/>
      <c r="HF624" s="138"/>
      <c r="HG624" s="138"/>
      <c r="HH624" s="141"/>
      <c r="HI624" s="141"/>
      <c r="HJ624" s="141"/>
      <c r="HK624" s="141"/>
      <c r="HL624" s="138"/>
      <c r="HM624" s="141"/>
      <c r="HN624" s="138"/>
    </row>
    <row r="625" spans="1:222" s="1" customFormat="1" ht="15">
      <c r="A625" s="79"/>
      <c r="B625" s="65"/>
      <c r="C625" s="579" t="s">
        <v>99</v>
      </c>
      <c r="D625" s="579"/>
      <c r="E625" s="579"/>
      <c r="F625" s="579"/>
      <c r="G625" s="579"/>
      <c r="H625" s="53"/>
      <c r="I625" s="54"/>
      <c r="J625" s="54"/>
      <c r="K625" s="54"/>
      <c r="L625" s="57"/>
      <c r="M625" s="54"/>
      <c r="N625" s="80"/>
      <c r="O625" s="54"/>
      <c r="P625" s="81">
        <v>4393.1099999999997</v>
      </c>
      <c r="GO625" s="50"/>
      <c r="GP625" s="50"/>
      <c r="GQ625" s="50"/>
      <c r="GR625" s="50"/>
      <c r="GS625" s="50"/>
      <c r="GT625" s="50"/>
      <c r="GU625" s="50"/>
      <c r="GW625" s="8"/>
      <c r="GX625" s="8"/>
      <c r="GY625" s="50" t="s">
        <v>99</v>
      </c>
      <c r="GZ625" s="8"/>
      <c r="HA625" s="50"/>
      <c r="HC625" s="138"/>
      <c r="HD625" s="138"/>
      <c r="HE625" s="138"/>
      <c r="HF625" s="138"/>
      <c r="HG625" s="138"/>
      <c r="HH625" s="141"/>
      <c r="HI625" s="141"/>
      <c r="HJ625" s="141"/>
      <c r="HK625" s="141"/>
      <c r="HL625" s="138"/>
      <c r="HM625" s="141"/>
      <c r="HN625" s="138"/>
    </row>
    <row r="626" spans="1:222" s="1" customFormat="1" ht="15">
      <c r="A626" s="78"/>
      <c r="B626" s="67"/>
      <c r="C626" s="581" t="s">
        <v>104</v>
      </c>
      <c r="D626" s="581"/>
      <c r="E626" s="581"/>
      <c r="F626" s="581"/>
      <c r="G626" s="581"/>
      <c r="H626" s="68"/>
      <c r="I626" s="69"/>
      <c r="J626" s="69"/>
      <c r="K626" s="69"/>
      <c r="L626" s="70"/>
      <c r="M626" s="69"/>
      <c r="N626" s="70"/>
      <c r="O626" s="69"/>
      <c r="P626" s="71">
        <v>4393.1099999999997</v>
      </c>
      <c r="GO626" s="50"/>
      <c r="GP626" s="50"/>
      <c r="GQ626" s="50"/>
      <c r="GR626" s="50"/>
      <c r="GS626" s="50"/>
      <c r="GT626" s="50"/>
      <c r="GU626" s="50"/>
      <c r="GW626" s="8"/>
      <c r="GX626" s="8"/>
      <c r="GY626" s="50"/>
      <c r="GZ626" s="8" t="s">
        <v>104</v>
      </c>
      <c r="HA626" s="50"/>
      <c r="HC626" s="138"/>
      <c r="HD626" s="138"/>
      <c r="HE626" s="138"/>
      <c r="HF626" s="138"/>
      <c r="HG626" s="138"/>
      <c r="HH626" s="141"/>
      <c r="HI626" s="141"/>
      <c r="HJ626" s="141"/>
      <c r="HK626" s="141"/>
      <c r="HL626" s="138"/>
      <c r="HM626" s="141"/>
      <c r="HN626" s="138"/>
    </row>
    <row r="627" spans="1:222" s="1" customFormat="1" ht="23.25">
      <c r="A627" s="78"/>
      <c r="B627" s="67" t="s">
        <v>3029</v>
      </c>
      <c r="C627" s="581" t="s">
        <v>3030</v>
      </c>
      <c r="D627" s="581"/>
      <c r="E627" s="581"/>
      <c r="F627" s="581"/>
      <c r="G627" s="581"/>
      <c r="H627" s="68" t="s">
        <v>103</v>
      </c>
      <c r="I627" s="82">
        <v>75</v>
      </c>
      <c r="J627" s="69"/>
      <c r="K627" s="82">
        <v>75</v>
      </c>
      <c r="L627" s="70"/>
      <c r="M627" s="69"/>
      <c r="N627" s="70"/>
      <c r="O627" s="69"/>
      <c r="P627" s="71">
        <v>3294.83</v>
      </c>
      <c r="GO627" s="50"/>
      <c r="GP627" s="50"/>
      <c r="GQ627" s="50"/>
      <c r="GR627" s="50"/>
      <c r="GS627" s="50"/>
      <c r="GT627" s="50"/>
      <c r="GU627" s="50"/>
      <c r="GW627" s="8"/>
      <c r="GX627" s="8"/>
      <c r="GY627" s="50"/>
      <c r="GZ627" s="8" t="s">
        <v>3030</v>
      </c>
      <c r="HA627" s="50"/>
      <c r="HC627" s="138"/>
      <c r="HD627" s="138"/>
      <c r="HE627" s="138"/>
      <c r="HF627" s="138"/>
      <c r="HG627" s="138"/>
      <c r="HH627" s="141"/>
      <c r="HI627" s="141"/>
      <c r="HJ627" s="141"/>
      <c r="HK627" s="141"/>
      <c r="HL627" s="138"/>
      <c r="HM627" s="141"/>
      <c r="HN627" s="138"/>
    </row>
    <row r="628" spans="1:222" s="1" customFormat="1" ht="23.25">
      <c r="A628" s="78"/>
      <c r="B628" s="67" t="s">
        <v>3031</v>
      </c>
      <c r="C628" s="581" t="s">
        <v>3032</v>
      </c>
      <c r="D628" s="581"/>
      <c r="E628" s="581"/>
      <c r="F628" s="581"/>
      <c r="G628" s="581"/>
      <c r="H628" s="68" t="s">
        <v>103</v>
      </c>
      <c r="I628" s="82">
        <v>36</v>
      </c>
      <c r="J628" s="69"/>
      <c r="K628" s="82">
        <v>36</v>
      </c>
      <c r="L628" s="70"/>
      <c r="M628" s="69"/>
      <c r="N628" s="70"/>
      <c r="O628" s="69"/>
      <c r="P628" s="71">
        <v>1581.52</v>
      </c>
      <c r="GO628" s="50"/>
      <c r="GP628" s="50"/>
      <c r="GQ628" s="50"/>
      <c r="GR628" s="50"/>
      <c r="GS628" s="50"/>
      <c r="GT628" s="50"/>
      <c r="GU628" s="50"/>
      <c r="GW628" s="8"/>
      <c r="GX628" s="8"/>
      <c r="GY628" s="50"/>
      <c r="GZ628" s="8" t="s">
        <v>3032</v>
      </c>
      <c r="HA628" s="50"/>
      <c r="HC628" s="138"/>
      <c r="HD628" s="138"/>
      <c r="HE628" s="138"/>
      <c r="HF628" s="138"/>
      <c r="HG628" s="138"/>
      <c r="HH628" s="141"/>
      <c r="HI628" s="141"/>
      <c r="HJ628" s="141"/>
      <c r="HK628" s="141"/>
      <c r="HL628" s="138"/>
      <c r="HM628" s="141"/>
      <c r="HN628" s="138"/>
    </row>
    <row r="629" spans="1:222" s="1" customFormat="1" ht="15">
      <c r="A629" s="84"/>
      <c r="B629" s="85"/>
      <c r="C629" s="579" t="s">
        <v>109</v>
      </c>
      <c r="D629" s="579"/>
      <c r="E629" s="579"/>
      <c r="F629" s="579"/>
      <c r="G629" s="579"/>
      <c r="H629" s="53"/>
      <c r="I629" s="54"/>
      <c r="J629" s="54"/>
      <c r="K629" s="54"/>
      <c r="L629" s="57"/>
      <c r="M629" s="54"/>
      <c r="N629" s="80">
        <v>18538.919999999998</v>
      </c>
      <c r="O629" s="54"/>
      <c r="P629" s="81">
        <v>9269.4599999999991</v>
      </c>
      <c r="GO629" s="50"/>
      <c r="GP629" s="50"/>
      <c r="GQ629" s="50"/>
      <c r="GR629" s="50"/>
      <c r="GS629" s="50"/>
      <c r="GT629" s="50"/>
      <c r="GU629" s="50"/>
      <c r="GW629" s="8"/>
      <c r="GX629" s="8"/>
      <c r="GY629" s="50"/>
      <c r="GZ629" s="8"/>
      <c r="HA629" s="50" t="s">
        <v>109</v>
      </c>
      <c r="HC629" s="138"/>
      <c r="HD629" s="138"/>
      <c r="HE629" s="138"/>
      <c r="HF629" s="138"/>
      <c r="HG629" s="138"/>
      <c r="HH629" s="141"/>
      <c r="HI629" s="141"/>
      <c r="HJ629" s="141"/>
      <c r="HK629" s="141"/>
      <c r="HL629" s="138"/>
      <c r="HM629" s="141"/>
      <c r="HN629" s="138"/>
    </row>
    <row r="630" spans="1:222" s="1" customFormat="1" ht="0.75" customHeight="1">
      <c r="A630" s="86"/>
      <c r="B630" s="87"/>
      <c r="C630" s="87"/>
      <c r="D630" s="87"/>
      <c r="E630" s="87"/>
      <c r="F630" s="87"/>
      <c r="G630" s="87"/>
      <c r="H630" s="88"/>
      <c r="I630" s="89"/>
      <c r="J630" s="89"/>
      <c r="K630" s="89"/>
      <c r="L630" s="90"/>
      <c r="M630" s="89"/>
      <c r="N630" s="90"/>
      <c r="O630" s="89"/>
      <c r="P630" s="91"/>
      <c r="GO630" s="50"/>
      <c r="GP630" s="50"/>
      <c r="GQ630" s="50"/>
      <c r="GR630" s="50"/>
      <c r="GS630" s="50"/>
      <c r="GT630" s="50"/>
      <c r="GU630" s="50"/>
      <c r="GW630" s="8"/>
      <c r="GX630" s="8"/>
      <c r="GY630" s="50"/>
      <c r="GZ630" s="8"/>
      <c r="HA630" s="50"/>
      <c r="HC630" s="138"/>
      <c r="HD630" s="138"/>
      <c r="HE630" s="138"/>
      <c r="HF630" s="138"/>
      <c r="HG630" s="138"/>
      <c r="HH630" s="141"/>
      <c r="HI630" s="141"/>
      <c r="HJ630" s="141"/>
      <c r="HK630" s="141"/>
      <c r="HL630" s="138"/>
      <c r="HM630" s="141"/>
      <c r="HN630" s="138"/>
    </row>
    <row r="631" spans="1:222" s="1" customFormat="1" ht="15">
      <c r="A631" s="51" t="s">
        <v>521</v>
      </c>
      <c r="B631" s="52" t="s">
        <v>3135</v>
      </c>
      <c r="C631" s="580" t="s">
        <v>3136</v>
      </c>
      <c r="D631" s="580"/>
      <c r="E631" s="580"/>
      <c r="F631" s="580"/>
      <c r="G631" s="580"/>
      <c r="H631" s="53" t="s">
        <v>2557</v>
      </c>
      <c r="I631" s="54">
        <v>28</v>
      </c>
      <c r="J631" s="55">
        <v>1</v>
      </c>
      <c r="K631" s="55">
        <v>28</v>
      </c>
      <c r="L631" s="57"/>
      <c r="M631" s="54"/>
      <c r="N631" s="57"/>
      <c r="O631" s="54"/>
      <c r="P631" s="58"/>
      <c r="Q631" s="59"/>
      <c r="R631" s="60"/>
      <c r="GO631" s="50"/>
      <c r="GP631" s="50"/>
      <c r="GQ631" s="50" t="s">
        <v>3136</v>
      </c>
      <c r="GR631" s="50" t="s">
        <v>6</v>
      </c>
      <c r="GS631" s="50" t="s">
        <v>6</v>
      </c>
      <c r="GT631" s="50" t="s">
        <v>6</v>
      </c>
      <c r="GU631" s="50" t="s">
        <v>6</v>
      </c>
      <c r="GW631" s="8"/>
      <c r="GX631" s="8"/>
      <c r="GY631" s="50"/>
      <c r="GZ631" s="8"/>
      <c r="HA631" s="50"/>
      <c r="HC631" s="138"/>
      <c r="HD631" s="138"/>
      <c r="HE631" s="138"/>
      <c r="HF631" s="138"/>
      <c r="HG631" s="138"/>
      <c r="HH631" s="141"/>
      <c r="HI631" s="141"/>
      <c r="HJ631" s="141"/>
      <c r="HK631" s="141"/>
      <c r="HL631" s="138"/>
      <c r="HM631" s="141"/>
      <c r="HN631" s="138"/>
    </row>
    <row r="632" spans="1:222" s="1" customFormat="1" ht="15">
      <c r="A632" s="64"/>
      <c r="B632" s="65" t="s">
        <v>3023</v>
      </c>
      <c r="C632" s="572" t="s">
        <v>3024</v>
      </c>
      <c r="D632" s="572"/>
      <c r="E632" s="572"/>
      <c r="F632" s="572"/>
      <c r="G632" s="572"/>
      <c r="H632" s="572"/>
      <c r="I632" s="572"/>
      <c r="J632" s="572"/>
      <c r="K632" s="572"/>
      <c r="L632" s="572"/>
      <c r="M632" s="572"/>
      <c r="N632" s="572"/>
      <c r="O632" s="572"/>
      <c r="P632" s="587"/>
      <c r="GO632" s="50"/>
      <c r="GP632" s="50"/>
      <c r="GQ632" s="50"/>
      <c r="GR632" s="50"/>
      <c r="GS632" s="50"/>
      <c r="GT632" s="50"/>
      <c r="GU632" s="50"/>
      <c r="GV632" s="63" t="s">
        <v>3024</v>
      </c>
      <c r="GW632" s="8"/>
      <c r="GX632" s="8"/>
      <c r="GY632" s="50"/>
      <c r="GZ632" s="8"/>
      <c r="HA632" s="50"/>
      <c r="HC632" s="138"/>
      <c r="HD632" s="138"/>
      <c r="HE632" s="138"/>
      <c r="HF632" s="138"/>
      <c r="HG632" s="138"/>
      <c r="HH632" s="141"/>
      <c r="HI632" s="141"/>
      <c r="HJ632" s="141"/>
      <c r="HK632" s="141"/>
      <c r="HL632" s="138"/>
      <c r="HM632" s="141"/>
      <c r="HN632" s="138"/>
    </row>
    <row r="633" spans="1:222" s="1" customFormat="1" ht="22.5">
      <c r="A633" s="64"/>
      <c r="B633" s="65" t="s">
        <v>3025</v>
      </c>
      <c r="C633" s="572" t="s">
        <v>3026</v>
      </c>
      <c r="D633" s="572"/>
      <c r="E633" s="572"/>
      <c r="F633" s="572"/>
      <c r="G633" s="572"/>
      <c r="H633" s="572"/>
      <c r="I633" s="572"/>
      <c r="J633" s="572"/>
      <c r="K633" s="572"/>
      <c r="L633" s="572"/>
      <c r="M633" s="572"/>
      <c r="N633" s="572"/>
      <c r="O633" s="572"/>
      <c r="P633" s="587"/>
      <c r="GO633" s="50"/>
      <c r="GP633" s="50"/>
      <c r="GQ633" s="50"/>
      <c r="GR633" s="50"/>
      <c r="GS633" s="50"/>
      <c r="GT633" s="50"/>
      <c r="GU633" s="50"/>
      <c r="GV633" s="63" t="s">
        <v>3026</v>
      </c>
      <c r="GW633" s="8"/>
      <c r="GX633" s="8"/>
      <c r="GY633" s="50"/>
      <c r="GZ633" s="8"/>
      <c r="HA633" s="50"/>
      <c r="HC633" s="138"/>
      <c r="HD633" s="138"/>
      <c r="HE633" s="138"/>
      <c r="HF633" s="138"/>
      <c r="HG633" s="138"/>
      <c r="HH633" s="141"/>
      <c r="HI633" s="141"/>
      <c r="HJ633" s="141"/>
      <c r="HK633" s="141"/>
      <c r="HL633" s="138"/>
      <c r="HM633" s="141"/>
      <c r="HN633" s="138"/>
    </row>
    <row r="634" spans="1:222" s="1" customFormat="1" ht="15">
      <c r="A634" s="66"/>
      <c r="B634" s="67" t="s">
        <v>58</v>
      </c>
      <c r="C634" s="581" t="s">
        <v>66</v>
      </c>
      <c r="D634" s="581"/>
      <c r="E634" s="581"/>
      <c r="F634" s="581"/>
      <c r="G634" s="581"/>
      <c r="H634" s="68" t="s">
        <v>67</v>
      </c>
      <c r="I634" s="69"/>
      <c r="J634" s="69"/>
      <c r="K634" s="96">
        <v>17.920000000000002</v>
      </c>
      <c r="L634" s="70"/>
      <c r="M634" s="69"/>
      <c r="N634" s="70"/>
      <c r="O634" s="69"/>
      <c r="P634" s="71">
        <v>18982.560000000001</v>
      </c>
      <c r="GO634" s="50"/>
      <c r="GP634" s="50"/>
      <c r="GQ634" s="50"/>
      <c r="GR634" s="50"/>
      <c r="GS634" s="50"/>
      <c r="GT634" s="50"/>
      <c r="GU634" s="50"/>
      <c r="GW634" s="8" t="s">
        <v>66</v>
      </c>
      <c r="GX634" s="8"/>
      <c r="GY634" s="50"/>
      <c r="GZ634" s="8"/>
      <c r="HA634" s="50"/>
      <c r="HC634" s="138"/>
      <c r="HD634" s="138"/>
      <c r="HE634" s="138"/>
      <c r="HF634" s="138"/>
      <c r="HG634" s="138"/>
      <c r="HH634" s="141"/>
      <c r="HI634" s="141"/>
      <c r="HJ634" s="141"/>
      <c r="HK634" s="141"/>
      <c r="HL634" s="138"/>
      <c r="HM634" s="141"/>
      <c r="HN634" s="138"/>
    </row>
    <row r="635" spans="1:222" s="1" customFormat="1" ht="15">
      <c r="A635" s="73"/>
      <c r="B635" s="67" t="s">
        <v>2549</v>
      </c>
      <c r="C635" s="581" t="s">
        <v>2550</v>
      </c>
      <c r="D635" s="581"/>
      <c r="E635" s="581"/>
      <c r="F635" s="581"/>
      <c r="G635" s="581"/>
      <c r="H635" s="68" t="s">
        <v>67</v>
      </c>
      <c r="I635" s="74">
        <v>0.5</v>
      </c>
      <c r="J635" s="96">
        <v>0.64</v>
      </c>
      <c r="K635" s="96">
        <v>8.9600000000000009</v>
      </c>
      <c r="L635" s="129"/>
      <c r="M635" s="130"/>
      <c r="N635" s="77">
        <v>1071.2</v>
      </c>
      <c r="O635" s="69"/>
      <c r="P635" s="71">
        <v>9597.9500000000007</v>
      </c>
      <c r="GO635" s="50"/>
      <c r="GP635" s="50"/>
      <c r="GQ635" s="50"/>
      <c r="GR635" s="50"/>
      <c r="GS635" s="50"/>
      <c r="GT635" s="50"/>
      <c r="GU635" s="50"/>
      <c r="GW635" s="8"/>
      <c r="GX635" s="8" t="s">
        <v>2550</v>
      </c>
      <c r="GY635" s="50"/>
      <c r="GZ635" s="8"/>
      <c r="HA635" s="50"/>
      <c r="HC635" s="138"/>
      <c r="HD635" s="138"/>
      <c r="HE635" s="138"/>
      <c r="HF635" s="138"/>
      <c r="HG635" s="138"/>
      <c r="HH635" s="141"/>
      <c r="HI635" s="141"/>
      <c r="HJ635" s="141"/>
      <c r="HK635" s="141"/>
      <c r="HL635" s="138"/>
      <c r="HM635" s="141"/>
      <c r="HN635" s="138"/>
    </row>
    <row r="636" spans="1:222" s="1" customFormat="1" ht="15">
      <c r="A636" s="73"/>
      <c r="B636" s="67" t="s">
        <v>3042</v>
      </c>
      <c r="C636" s="581" t="s">
        <v>3043</v>
      </c>
      <c r="D636" s="581"/>
      <c r="E636" s="581"/>
      <c r="F636" s="581"/>
      <c r="G636" s="581"/>
      <c r="H636" s="68" t="s">
        <v>67</v>
      </c>
      <c r="I636" s="74">
        <v>0.5</v>
      </c>
      <c r="J636" s="96">
        <v>0.64</v>
      </c>
      <c r="K636" s="96">
        <v>8.9600000000000009</v>
      </c>
      <c r="L636" s="129"/>
      <c r="M636" s="130"/>
      <c r="N636" s="77">
        <v>1047.3900000000001</v>
      </c>
      <c r="O636" s="69"/>
      <c r="P636" s="71">
        <v>9384.61</v>
      </c>
      <c r="GO636" s="50"/>
      <c r="GP636" s="50"/>
      <c r="GQ636" s="50"/>
      <c r="GR636" s="50"/>
      <c r="GS636" s="50"/>
      <c r="GT636" s="50"/>
      <c r="GU636" s="50"/>
      <c r="GW636" s="8"/>
      <c r="GX636" s="8" t="s">
        <v>3043</v>
      </c>
      <c r="GY636" s="50"/>
      <c r="GZ636" s="8"/>
      <c r="HA636" s="50"/>
      <c r="HC636" s="138"/>
      <c r="HD636" s="138"/>
      <c r="HE636" s="138"/>
      <c r="HF636" s="138"/>
      <c r="HG636" s="138"/>
      <c r="HH636" s="141"/>
      <c r="HI636" s="141"/>
      <c r="HJ636" s="141"/>
      <c r="HK636" s="141"/>
      <c r="HL636" s="138"/>
      <c r="HM636" s="141"/>
      <c r="HN636" s="138"/>
    </row>
    <row r="637" spans="1:222" s="1" customFormat="1" ht="15">
      <c r="A637" s="79"/>
      <c r="B637" s="65"/>
      <c r="C637" s="579" t="s">
        <v>99</v>
      </c>
      <c r="D637" s="579"/>
      <c r="E637" s="579"/>
      <c r="F637" s="579"/>
      <c r="G637" s="579"/>
      <c r="H637" s="53"/>
      <c r="I637" s="54"/>
      <c r="J637" s="54"/>
      <c r="K637" s="54"/>
      <c r="L637" s="57"/>
      <c r="M637" s="54"/>
      <c r="N637" s="80"/>
      <c r="O637" s="54"/>
      <c r="P637" s="81">
        <v>18982.560000000001</v>
      </c>
      <c r="GO637" s="50"/>
      <c r="GP637" s="50"/>
      <c r="GQ637" s="50"/>
      <c r="GR637" s="50"/>
      <c r="GS637" s="50"/>
      <c r="GT637" s="50"/>
      <c r="GU637" s="50"/>
      <c r="GW637" s="8"/>
      <c r="GX637" s="8"/>
      <c r="GY637" s="50" t="s">
        <v>99</v>
      </c>
      <c r="GZ637" s="8"/>
      <c r="HA637" s="50"/>
      <c r="HC637" s="138"/>
      <c r="HD637" s="138"/>
      <c r="HE637" s="138"/>
      <c r="HF637" s="138"/>
      <c r="HG637" s="138"/>
      <c r="HH637" s="141"/>
      <c r="HI637" s="141"/>
      <c r="HJ637" s="141"/>
      <c r="HK637" s="141"/>
      <c r="HL637" s="138"/>
      <c r="HM637" s="141"/>
      <c r="HN637" s="138"/>
    </row>
    <row r="638" spans="1:222" s="1" customFormat="1" ht="15">
      <c r="A638" s="78"/>
      <c r="B638" s="67"/>
      <c r="C638" s="581" t="s">
        <v>104</v>
      </c>
      <c r="D638" s="581"/>
      <c r="E638" s="581"/>
      <c r="F638" s="581"/>
      <c r="G638" s="581"/>
      <c r="H638" s="68"/>
      <c r="I638" s="69"/>
      <c r="J638" s="69"/>
      <c r="K638" s="69"/>
      <c r="L638" s="70"/>
      <c r="M638" s="69"/>
      <c r="N638" s="70"/>
      <c r="O638" s="69"/>
      <c r="P638" s="71">
        <v>18982.560000000001</v>
      </c>
      <c r="GO638" s="50"/>
      <c r="GP638" s="50"/>
      <c r="GQ638" s="50"/>
      <c r="GR638" s="50"/>
      <c r="GS638" s="50"/>
      <c r="GT638" s="50"/>
      <c r="GU638" s="50"/>
      <c r="GW638" s="8"/>
      <c r="GX638" s="8"/>
      <c r="GY638" s="50"/>
      <c r="GZ638" s="8" t="s">
        <v>104</v>
      </c>
      <c r="HA638" s="50"/>
      <c r="HC638" s="138"/>
      <c r="HD638" s="138"/>
      <c r="HE638" s="138"/>
      <c r="HF638" s="138"/>
      <c r="HG638" s="138"/>
      <c r="HH638" s="141"/>
      <c r="HI638" s="141"/>
      <c r="HJ638" s="141"/>
      <c r="HK638" s="141"/>
      <c r="HL638" s="138"/>
      <c r="HM638" s="141"/>
      <c r="HN638" s="138"/>
    </row>
    <row r="639" spans="1:222" s="1" customFormat="1" ht="23.25">
      <c r="A639" s="78"/>
      <c r="B639" s="67" t="s">
        <v>3029</v>
      </c>
      <c r="C639" s="581" t="s">
        <v>3030</v>
      </c>
      <c r="D639" s="581"/>
      <c r="E639" s="581"/>
      <c r="F639" s="581"/>
      <c r="G639" s="581"/>
      <c r="H639" s="68" t="s">
        <v>103</v>
      </c>
      <c r="I639" s="82">
        <v>75</v>
      </c>
      <c r="J639" s="69"/>
      <c r="K639" s="82">
        <v>75</v>
      </c>
      <c r="L639" s="70"/>
      <c r="M639" s="69"/>
      <c r="N639" s="70"/>
      <c r="O639" s="69"/>
      <c r="P639" s="71">
        <v>14236.92</v>
      </c>
      <c r="GO639" s="50"/>
      <c r="GP639" s="50"/>
      <c r="GQ639" s="50"/>
      <c r="GR639" s="50"/>
      <c r="GS639" s="50"/>
      <c r="GT639" s="50"/>
      <c r="GU639" s="50"/>
      <c r="GW639" s="8"/>
      <c r="GX639" s="8"/>
      <c r="GY639" s="50"/>
      <c r="GZ639" s="8" t="s">
        <v>3030</v>
      </c>
      <c r="HA639" s="50"/>
      <c r="HC639" s="138"/>
      <c r="HD639" s="138"/>
      <c r="HE639" s="138"/>
      <c r="HF639" s="138"/>
      <c r="HG639" s="138"/>
      <c r="HH639" s="141"/>
      <c r="HI639" s="141"/>
      <c r="HJ639" s="141"/>
      <c r="HK639" s="141"/>
      <c r="HL639" s="138"/>
      <c r="HM639" s="141"/>
      <c r="HN639" s="138"/>
    </row>
    <row r="640" spans="1:222" s="1" customFormat="1" ht="23.25">
      <c r="A640" s="78"/>
      <c r="B640" s="67" t="s">
        <v>3031</v>
      </c>
      <c r="C640" s="581" t="s">
        <v>3032</v>
      </c>
      <c r="D640" s="581"/>
      <c r="E640" s="581"/>
      <c r="F640" s="581"/>
      <c r="G640" s="581"/>
      <c r="H640" s="68" t="s">
        <v>103</v>
      </c>
      <c r="I640" s="82">
        <v>36</v>
      </c>
      <c r="J640" s="69"/>
      <c r="K640" s="82">
        <v>36</v>
      </c>
      <c r="L640" s="70"/>
      <c r="M640" s="69"/>
      <c r="N640" s="70"/>
      <c r="O640" s="69"/>
      <c r="P640" s="71">
        <v>6833.72</v>
      </c>
      <c r="GO640" s="50"/>
      <c r="GP640" s="50"/>
      <c r="GQ640" s="50"/>
      <c r="GR640" s="50"/>
      <c r="GS640" s="50"/>
      <c r="GT640" s="50"/>
      <c r="GU640" s="50"/>
      <c r="GW640" s="8"/>
      <c r="GX640" s="8"/>
      <c r="GY640" s="50"/>
      <c r="GZ640" s="8" t="s">
        <v>3032</v>
      </c>
      <c r="HA640" s="50"/>
      <c r="HC640" s="138"/>
      <c r="HD640" s="138"/>
      <c r="HE640" s="138"/>
      <c r="HF640" s="138"/>
      <c r="HG640" s="138"/>
      <c r="HH640" s="141"/>
      <c r="HI640" s="141"/>
      <c r="HJ640" s="141"/>
      <c r="HK640" s="141"/>
      <c r="HL640" s="138"/>
      <c r="HM640" s="141"/>
      <c r="HN640" s="138"/>
    </row>
    <row r="641" spans="1:224" s="1" customFormat="1" ht="15">
      <c r="A641" s="84"/>
      <c r="B641" s="85"/>
      <c r="C641" s="579" t="s">
        <v>109</v>
      </c>
      <c r="D641" s="579"/>
      <c r="E641" s="579"/>
      <c r="F641" s="579"/>
      <c r="G641" s="579"/>
      <c r="H641" s="53"/>
      <c r="I641" s="54"/>
      <c r="J641" s="54"/>
      <c r="K641" s="54"/>
      <c r="L641" s="57"/>
      <c r="M641" s="54"/>
      <c r="N641" s="80">
        <v>1430.47</v>
      </c>
      <c r="O641" s="54"/>
      <c r="P641" s="81">
        <v>40053.199999999997</v>
      </c>
      <c r="GO641" s="50"/>
      <c r="GP641" s="50"/>
      <c r="GQ641" s="50"/>
      <c r="GR641" s="50"/>
      <c r="GS641" s="50"/>
      <c r="GT641" s="50"/>
      <c r="GU641" s="50"/>
      <c r="GW641" s="8"/>
      <c r="GX641" s="8"/>
      <c r="GY641" s="50"/>
      <c r="GZ641" s="8"/>
      <c r="HA641" s="50" t="s">
        <v>109</v>
      </c>
      <c r="HC641" s="138"/>
      <c r="HD641" s="138"/>
      <c r="HE641" s="138"/>
      <c r="HF641" s="138"/>
      <c r="HG641" s="138"/>
      <c r="HH641" s="141"/>
      <c r="HI641" s="141"/>
      <c r="HJ641" s="141"/>
      <c r="HK641" s="141"/>
      <c r="HL641" s="138"/>
      <c r="HM641" s="141"/>
      <c r="HN641" s="138"/>
    </row>
    <row r="642" spans="1:224" s="1" customFormat="1" ht="0.75" customHeight="1">
      <c r="A642" s="86"/>
      <c r="B642" s="87"/>
      <c r="C642" s="87"/>
      <c r="D642" s="87"/>
      <c r="E642" s="87"/>
      <c r="F642" s="87"/>
      <c r="G642" s="87"/>
      <c r="H642" s="88"/>
      <c r="I642" s="89"/>
      <c r="J642" s="89"/>
      <c r="K642" s="89"/>
      <c r="L642" s="90"/>
      <c r="M642" s="89"/>
      <c r="N642" s="90"/>
      <c r="O642" s="89"/>
      <c r="P642" s="91"/>
      <c r="GO642" s="50"/>
      <c r="GP642" s="50"/>
      <c r="GQ642" s="50"/>
      <c r="GR642" s="50"/>
      <c r="GS642" s="50"/>
      <c r="GT642" s="50"/>
      <c r="GU642" s="50"/>
      <c r="GW642" s="8"/>
      <c r="GX642" s="8"/>
      <c r="GY642" s="50"/>
      <c r="GZ642" s="8"/>
      <c r="HA642" s="50"/>
      <c r="HC642" s="138"/>
      <c r="HD642" s="138"/>
      <c r="HE642" s="138"/>
      <c r="HF642" s="138"/>
      <c r="HG642" s="138"/>
      <c r="HH642" s="141"/>
      <c r="HI642" s="141"/>
      <c r="HJ642" s="141"/>
      <c r="HK642" s="141"/>
      <c r="HL642" s="138"/>
      <c r="HM642" s="141"/>
      <c r="HN642" s="138"/>
    </row>
    <row r="643" spans="1:224" s="1" customFormat="1" ht="15">
      <c r="A643" s="51" t="s">
        <v>523</v>
      </c>
      <c r="B643" s="52" t="s">
        <v>3137</v>
      </c>
      <c r="C643" s="580" t="s">
        <v>3138</v>
      </c>
      <c r="D643" s="580"/>
      <c r="E643" s="580"/>
      <c r="F643" s="580"/>
      <c r="G643" s="580"/>
      <c r="H643" s="53" t="s">
        <v>2557</v>
      </c>
      <c r="I643" s="54">
        <v>2</v>
      </c>
      <c r="J643" s="55">
        <v>1</v>
      </c>
      <c r="K643" s="55">
        <v>2</v>
      </c>
      <c r="L643" s="57"/>
      <c r="M643" s="54"/>
      <c r="N643" s="57"/>
      <c r="O643" s="54"/>
      <c r="P643" s="58"/>
      <c r="Q643" s="59"/>
      <c r="R643" s="60"/>
      <c r="GO643" s="50"/>
      <c r="GP643" s="50"/>
      <c r="GQ643" s="50" t="s">
        <v>3138</v>
      </c>
      <c r="GR643" s="50" t="s">
        <v>6</v>
      </c>
      <c r="GS643" s="50" t="s">
        <v>6</v>
      </c>
      <c r="GT643" s="50" t="s">
        <v>6</v>
      </c>
      <c r="GU643" s="50" t="s">
        <v>6</v>
      </c>
      <c r="GW643" s="8"/>
      <c r="GX643" s="8"/>
      <c r="GY643" s="50"/>
      <c r="GZ643" s="8"/>
      <c r="HA643" s="50"/>
      <c r="HC643" s="138"/>
      <c r="HD643" s="138"/>
      <c r="HE643" s="138"/>
      <c r="HF643" s="138"/>
      <c r="HG643" s="138"/>
      <c r="HH643" s="141"/>
      <c r="HI643" s="141"/>
      <c r="HJ643" s="141"/>
      <c r="HK643" s="141"/>
      <c r="HL643" s="138"/>
      <c r="HM643" s="141"/>
      <c r="HN643" s="138"/>
    </row>
    <row r="644" spans="1:224" s="1" customFormat="1" ht="15">
      <c r="A644" s="64"/>
      <c r="B644" s="65" t="s">
        <v>3023</v>
      </c>
      <c r="C644" s="572" t="s">
        <v>3024</v>
      </c>
      <c r="D644" s="572"/>
      <c r="E644" s="572"/>
      <c r="F644" s="572"/>
      <c r="G644" s="572"/>
      <c r="H644" s="572"/>
      <c r="I644" s="572"/>
      <c r="J644" s="572"/>
      <c r="K644" s="572"/>
      <c r="L644" s="572"/>
      <c r="M644" s="572"/>
      <c r="N644" s="572"/>
      <c r="O644" s="572"/>
      <c r="P644" s="587"/>
      <c r="GO644" s="50"/>
      <c r="GP644" s="50"/>
      <c r="GQ644" s="50"/>
      <c r="GR644" s="50"/>
      <c r="GS644" s="50"/>
      <c r="GT644" s="50"/>
      <c r="GU644" s="50"/>
      <c r="GV644" s="63" t="s">
        <v>3024</v>
      </c>
      <c r="GW644" s="8"/>
      <c r="GX644" s="8"/>
      <c r="GY644" s="50"/>
      <c r="GZ644" s="8"/>
      <c r="HA644" s="50"/>
      <c r="HC644" s="138"/>
      <c r="HD644" s="138"/>
      <c r="HE644" s="138"/>
      <c r="HF644" s="138"/>
      <c r="HG644" s="138"/>
      <c r="HH644" s="141"/>
      <c r="HI644" s="141"/>
      <c r="HJ644" s="141"/>
      <c r="HK644" s="141"/>
      <c r="HL644" s="138"/>
      <c r="HM644" s="141"/>
      <c r="HN644" s="138"/>
    </row>
    <row r="645" spans="1:224" s="1" customFormat="1" ht="22.5">
      <c r="A645" s="64"/>
      <c r="B645" s="65" t="s">
        <v>3025</v>
      </c>
      <c r="C645" s="572" t="s">
        <v>3026</v>
      </c>
      <c r="D645" s="572"/>
      <c r="E645" s="572"/>
      <c r="F645" s="572"/>
      <c r="G645" s="572"/>
      <c r="H645" s="572"/>
      <c r="I645" s="572"/>
      <c r="J645" s="572"/>
      <c r="K645" s="572"/>
      <c r="L645" s="572"/>
      <c r="M645" s="572"/>
      <c r="N645" s="572"/>
      <c r="O645" s="572"/>
      <c r="P645" s="587"/>
      <c r="GO645" s="50"/>
      <c r="GP645" s="50"/>
      <c r="GQ645" s="50"/>
      <c r="GR645" s="50"/>
      <c r="GS645" s="50"/>
      <c r="GT645" s="50"/>
      <c r="GU645" s="50"/>
      <c r="GV645" s="63" t="s">
        <v>3026</v>
      </c>
      <c r="GW645" s="8"/>
      <c r="GX645" s="8"/>
      <c r="GY645" s="50"/>
      <c r="GZ645" s="8"/>
      <c r="HA645" s="50"/>
      <c r="HC645" s="138"/>
      <c r="HD645" s="138"/>
      <c r="HE645" s="138"/>
      <c r="HF645" s="138"/>
      <c r="HG645" s="138"/>
      <c r="HH645" s="141"/>
      <c r="HI645" s="141"/>
      <c r="HJ645" s="141"/>
      <c r="HK645" s="141"/>
      <c r="HL645" s="138"/>
      <c r="HM645" s="141"/>
      <c r="HN645" s="138"/>
    </row>
    <row r="646" spans="1:224" s="1" customFormat="1" ht="15">
      <c r="A646" s="66"/>
      <c r="B646" s="67" t="s">
        <v>58</v>
      </c>
      <c r="C646" s="581" t="s">
        <v>66</v>
      </c>
      <c r="D646" s="581"/>
      <c r="E646" s="581"/>
      <c r="F646" s="581"/>
      <c r="G646" s="581"/>
      <c r="H646" s="68" t="s">
        <v>67</v>
      </c>
      <c r="I646" s="69"/>
      <c r="J646" s="69"/>
      <c r="K646" s="128">
        <v>4.1471999999999998</v>
      </c>
      <c r="L646" s="70"/>
      <c r="M646" s="69"/>
      <c r="N646" s="70"/>
      <c r="O646" s="69"/>
      <c r="P646" s="71">
        <v>4393.1099999999997</v>
      </c>
      <c r="GO646" s="50"/>
      <c r="GP646" s="50"/>
      <c r="GQ646" s="50"/>
      <c r="GR646" s="50"/>
      <c r="GS646" s="50"/>
      <c r="GT646" s="50"/>
      <c r="GU646" s="50"/>
      <c r="GW646" s="8" t="s">
        <v>66</v>
      </c>
      <c r="GX646" s="8"/>
      <c r="GY646" s="50"/>
      <c r="GZ646" s="8"/>
      <c r="HA646" s="50"/>
      <c r="HC646" s="138"/>
      <c r="HD646" s="138"/>
      <c r="HE646" s="138"/>
      <c r="HF646" s="138"/>
      <c r="HG646" s="138"/>
      <c r="HH646" s="141"/>
      <c r="HI646" s="141"/>
      <c r="HJ646" s="141"/>
      <c r="HK646" s="141"/>
      <c r="HL646" s="138"/>
      <c r="HM646" s="141"/>
      <c r="HN646" s="138"/>
    </row>
    <row r="647" spans="1:224" s="1" customFormat="1" ht="15">
      <c r="A647" s="73"/>
      <c r="B647" s="67" t="s">
        <v>2549</v>
      </c>
      <c r="C647" s="581" t="s">
        <v>2550</v>
      </c>
      <c r="D647" s="581"/>
      <c r="E647" s="581"/>
      <c r="F647" s="581"/>
      <c r="G647" s="581"/>
      <c r="H647" s="68" t="s">
        <v>67</v>
      </c>
      <c r="I647" s="96">
        <v>1.62</v>
      </c>
      <c r="J647" s="96">
        <v>0.64</v>
      </c>
      <c r="K647" s="128">
        <v>2.0735999999999999</v>
      </c>
      <c r="L647" s="129"/>
      <c r="M647" s="130"/>
      <c r="N647" s="77">
        <v>1071.2</v>
      </c>
      <c r="O647" s="69"/>
      <c r="P647" s="71">
        <v>2221.2399999999998</v>
      </c>
      <c r="GO647" s="50"/>
      <c r="GP647" s="50"/>
      <c r="GQ647" s="50"/>
      <c r="GR647" s="50"/>
      <c r="GS647" s="50"/>
      <c r="GT647" s="50"/>
      <c r="GU647" s="50"/>
      <c r="GW647" s="8"/>
      <c r="GX647" s="8" t="s">
        <v>2550</v>
      </c>
      <c r="GY647" s="50"/>
      <c r="GZ647" s="8"/>
      <c r="HA647" s="50"/>
      <c r="HC647" s="138"/>
      <c r="HD647" s="138"/>
      <c r="HE647" s="138"/>
      <c r="HF647" s="138"/>
      <c r="HG647" s="138"/>
      <c r="HH647" s="141"/>
      <c r="HI647" s="141"/>
      <c r="HJ647" s="141"/>
      <c r="HK647" s="141"/>
      <c r="HL647" s="138"/>
      <c r="HM647" s="141"/>
      <c r="HN647" s="138"/>
    </row>
    <row r="648" spans="1:224" s="1" customFormat="1" ht="15">
      <c r="A648" s="73"/>
      <c r="B648" s="67" t="s">
        <v>3042</v>
      </c>
      <c r="C648" s="581" t="s">
        <v>3043</v>
      </c>
      <c r="D648" s="581"/>
      <c r="E648" s="581"/>
      <c r="F648" s="581"/>
      <c r="G648" s="581"/>
      <c r="H648" s="68" t="s">
        <v>67</v>
      </c>
      <c r="I648" s="96">
        <v>1.62</v>
      </c>
      <c r="J648" s="96">
        <v>0.64</v>
      </c>
      <c r="K648" s="128">
        <v>2.0735999999999999</v>
      </c>
      <c r="L648" s="129"/>
      <c r="M648" s="130"/>
      <c r="N648" s="77">
        <v>1047.3900000000001</v>
      </c>
      <c r="O648" s="69"/>
      <c r="P648" s="71">
        <v>2171.87</v>
      </c>
      <c r="GO648" s="50"/>
      <c r="GP648" s="50"/>
      <c r="GQ648" s="50"/>
      <c r="GR648" s="50"/>
      <c r="GS648" s="50"/>
      <c r="GT648" s="50"/>
      <c r="GU648" s="50"/>
      <c r="GW648" s="8"/>
      <c r="GX648" s="8" t="s">
        <v>3043</v>
      </c>
      <c r="GY648" s="50"/>
      <c r="GZ648" s="8"/>
      <c r="HA648" s="50"/>
      <c r="HC648" s="138"/>
      <c r="HD648" s="138"/>
      <c r="HE648" s="138"/>
      <c r="HF648" s="138"/>
      <c r="HG648" s="138"/>
      <c r="HH648" s="141"/>
      <c r="HI648" s="141"/>
      <c r="HJ648" s="141"/>
      <c r="HK648" s="141"/>
      <c r="HL648" s="138"/>
      <c r="HM648" s="141"/>
      <c r="HN648" s="138"/>
    </row>
    <row r="649" spans="1:224" s="1" customFormat="1" ht="15">
      <c r="A649" s="79"/>
      <c r="B649" s="65"/>
      <c r="C649" s="579" t="s">
        <v>99</v>
      </c>
      <c r="D649" s="579"/>
      <c r="E649" s="579"/>
      <c r="F649" s="579"/>
      <c r="G649" s="579"/>
      <c r="H649" s="53"/>
      <c r="I649" s="54"/>
      <c r="J649" s="54"/>
      <c r="K649" s="54"/>
      <c r="L649" s="57"/>
      <c r="M649" s="54"/>
      <c r="N649" s="80"/>
      <c r="O649" s="54"/>
      <c r="P649" s="81">
        <v>4393.1099999999997</v>
      </c>
      <c r="GO649" s="50"/>
      <c r="GP649" s="50"/>
      <c r="GQ649" s="50"/>
      <c r="GR649" s="50"/>
      <c r="GS649" s="50"/>
      <c r="GT649" s="50"/>
      <c r="GU649" s="50"/>
      <c r="GW649" s="8"/>
      <c r="GX649" s="8"/>
      <c r="GY649" s="50" t="s">
        <v>99</v>
      </c>
      <c r="GZ649" s="8"/>
      <c r="HA649" s="50"/>
      <c r="HC649" s="138"/>
      <c r="HD649" s="138"/>
      <c r="HE649" s="138"/>
      <c r="HF649" s="138"/>
      <c r="HG649" s="138"/>
      <c r="HH649" s="141"/>
      <c r="HI649" s="141"/>
      <c r="HJ649" s="141"/>
      <c r="HK649" s="141"/>
      <c r="HL649" s="138"/>
      <c r="HM649" s="141"/>
      <c r="HN649" s="138"/>
    </row>
    <row r="650" spans="1:224" s="1" customFormat="1" ht="15">
      <c r="A650" s="78"/>
      <c r="B650" s="67"/>
      <c r="C650" s="581" t="s">
        <v>104</v>
      </c>
      <c r="D650" s="581"/>
      <c r="E650" s="581"/>
      <c r="F650" s="581"/>
      <c r="G650" s="581"/>
      <c r="H650" s="68"/>
      <c r="I650" s="69"/>
      <c r="J650" s="69"/>
      <c r="K650" s="69"/>
      <c r="L650" s="70"/>
      <c r="M650" s="69"/>
      <c r="N650" s="70"/>
      <c r="O650" s="69"/>
      <c r="P650" s="71">
        <v>4393.1099999999997</v>
      </c>
      <c r="GO650" s="50"/>
      <c r="GP650" s="50"/>
      <c r="GQ650" s="50"/>
      <c r="GR650" s="50"/>
      <c r="GS650" s="50"/>
      <c r="GT650" s="50"/>
      <c r="GU650" s="50"/>
      <c r="GW650" s="8"/>
      <c r="GX650" s="8"/>
      <c r="GY650" s="50"/>
      <c r="GZ650" s="8" t="s">
        <v>104</v>
      </c>
      <c r="HA650" s="50"/>
      <c r="HC650" s="138"/>
      <c r="HD650" s="138"/>
      <c r="HE650" s="138"/>
      <c r="HF650" s="138"/>
      <c r="HG650" s="138"/>
      <c r="HH650" s="141"/>
      <c r="HI650" s="141"/>
      <c r="HJ650" s="141"/>
      <c r="HK650" s="141"/>
      <c r="HL650" s="138"/>
      <c r="HM650" s="141"/>
      <c r="HN650" s="138"/>
    </row>
    <row r="651" spans="1:224" s="1" customFormat="1" ht="23.25">
      <c r="A651" s="78"/>
      <c r="B651" s="67" t="s">
        <v>3029</v>
      </c>
      <c r="C651" s="581" t="s">
        <v>3030</v>
      </c>
      <c r="D651" s="581"/>
      <c r="E651" s="581"/>
      <c r="F651" s="581"/>
      <c r="G651" s="581"/>
      <c r="H651" s="68" t="s">
        <v>103</v>
      </c>
      <c r="I651" s="82">
        <v>75</v>
      </c>
      <c r="J651" s="69"/>
      <c r="K651" s="82">
        <v>75</v>
      </c>
      <c r="L651" s="70"/>
      <c r="M651" s="69"/>
      <c r="N651" s="70"/>
      <c r="O651" s="69"/>
      <c r="P651" s="71">
        <v>3294.83</v>
      </c>
      <c r="GO651" s="50"/>
      <c r="GP651" s="50"/>
      <c r="GQ651" s="50"/>
      <c r="GR651" s="50"/>
      <c r="GS651" s="50"/>
      <c r="GT651" s="50"/>
      <c r="GU651" s="50"/>
      <c r="GW651" s="8"/>
      <c r="GX651" s="8"/>
      <c r="GY651" s="50"/>
      <c r="GZ651" s="8" t="s">
        <v>3030</v>
      </c>
      <c r="HA651" s="50"/>
      <c r="HC651" s="138"/>
      <c r="HD651" s="138"/>
      <c r="HE651" s="138"/>
      <c r="HF651" s="138"/>
      <c r="HG651" s="138"/>
      <c r="HH651" s="141"/>
      <c r="HI651" s="141"/>
      <c r="HJ651" s="141"/>
      <c r="HK651" s="141"/>
      <c r="HL651" s="138"/>
      <c r="HM651" s="141"/>
      <c r="HN651" s="138"/>
    </row>
    <row r="652" spans="1:224" s="1" customFormat="1" ht="23.25">
      <c r="A652" s="78"/>
      <c r="B652" s="67" t="s">
        <v>3031</v>
      </c>
      <c r="C652" s="581" t="s">
        <v>3032</v>
      </c>
      <c r="D652" s="581"/>
      <c r="E652" s="581"/>
      <c r="F652" s="581"/>
      <c r="G652" s="581"/>
      <c r="H652" s="68" t="s">
        <v>103</v>
      </c>
      <c r="I652" s="82">
        <v>36</v>
      </c>
      <c r="J652" s="69"/>
      <c r="K652" s="82">
        <v>36</v>
      </c>
      <c r="L652" s="70"/>
      <c r="M652" s="69"/>
      <c r="N652" s="70"/>
      <c r="O652" s="69"/>
      <c r="P652" s="71">
        <v>1581.52</v>
      </c>
      <c r="GO652" s="50"/>
      <c r="GP652" s="50"/>
      <c r="GQ652" s="50"/>
      <c r="GR652" s="50"/>
      <c r="GS652" s="50"/>
      <c r="GT652" s="50"/>
      <c r="GU652" s="50"/>
      <c r="GW652" s="8"/>
      <c r="GX652" s="8"/>
      <c r="GY652" s="50"/>
      <c r="GZ652" s="8" t="s">
        <v>3032</v>
      </c>
      <c r="HA652" s="50"/>
      <c r="HC652" s="138"/>
      <c r="HD652" s="138"/>
      <c r="HE652" s="138"/>
      <c r="HF652" s="138"/>
      <c r="HG652" s="138"/>
      <c r="HH652" s="141"/>
      <c r="HI652" s="141"/>
      <c r="HJ652" s="141"/>
      <c r="HK652" s="141"/>
      <c r="HL652" s="138"/>
      <c r="HM652" s="141"/>
      <c r="HN652" s="138"/>
    </row>
    <row r="653" spans="1:224" s="1" customFormat="1" ht="15">
      <c r="A653" s="84"/>
      <c r="B653" s="85"/>
      <c r="C653" s="579" t="s">
        <v>109</v>
      </c>
      <c r="D653" s="579"/>
      <c r="E653" s="579"/>
      <c r="F653" s="579"/>
      <c r="G653" s="579"/>
      <c r="H653" s="53"/>
      <c r="I653" s="54"/>
      <c r="J653" s="54"/>
      <c r="K653" s="54"/>
      <c r="L653" s="57"/>
      <c r="M653" s="54"/>
      <c r="N653" s="80">
        <v>4634.7299999999996</v>
      </c>
      <c r="O653" s="54"/>
      <c r="P653" s="81">
        <v>9269.4599999999991</v>
      </c>
      <c r="GO653" s="50"/>
      <c r="GP653" s="50"/>
      <c r="GQ653" s="50"/>
      <c r="GR653" s="50"/>
      <c r="GS653" s="50"/>
      <c r="GT653" s="50"/>
      <c r="GU653" s="50"/>
      <c r="GW653" s="8"/>
      <c r="GX653" s="8"/>
      <c r="GY653" s="50"/>
      <c r="GZ653" s="8"/>
      <c r="HA653" s="50" t="s">
        <v>109</v>
      </c>
      <c r="HC653" s="138"/>
      <c r="HD653" s="138"/>
      <c r="HE653" s="138"/>
      <c r="HF653" s="138"/>
      <c r="HG653" s="138"/>
      <c r="HH653" s="141"/>
      <c r="HI653" s="141"/>
      <c r="HJ653" s="141"/>
      <c r="HK653" s="141"/>
      <c r="HL653" s="138"/>
      <c r="HM653" s="141"/>
      <c r="HN653" s="138"/>
    </row>
    <row r="654" spans="1:224" s="1" customFormat="1" ht="0.75" customHeight="1">
      <c r="A654" s="86"/>
      <c r="B654" s="87"/>
      <c r="C654" s="87"/>
      <c r="D654" s="87"/>
      <c r="E654" s="87"/>
      <c r="F654" s="87"/>
      <c r="G654" s="87"/>
      <c r="H654" s="88"/>
      <c r="I654" s="89"/>
      <c r="J654" s="89"/>
      <c r="K654" s="89"/>
      <c r="L654" s="90"/>
      <c r="M654" s="89"/>
      <c r="N654" s="90"/>
      <c r="O654" s="89"/>
      <c r="P654" s="91"/>
      <c r="GO654" s="50"/>
      <c r="GP654" s="50"/>
      <c r="GQ654" s="50"/>
      <c r="GR654" s="50"/>
      <c r="GS654" s="50"/>
      <c r="GT654" s="50"/>
      <c r="GU654" s="50"/>
      <c r="GW654" s="8"/>
      <c r="GX654" s="8"/>
      <c r="GY654" s="50"/>
      <c r="GZ654" s="8"/>
      <c r="HA654" s="50"/>
      <c r="HC654" s="138"/>
      <c r="HD654" s="138"/>
      <c r="HE654" s="138"/>
      <c r="HF654" s="138"/>
      <c r="HG654" s="138"/>
      <c r="HH654" s="141"/>
      <c r="HI654" s="141"/>
      <c r="HJ654" s="141"/>
      <c r="HK654" s="141"/>
      <c r="HL654" s="138"/>
      <c r="HM654" s="141"/>
      <c r="HN654" s="138"/>
    </row>
    <row r="655" spans="1:224" s="1" customFormat="1" ht="15">
      <c r="A655" s="79"/>
      <c r="B655" s="104"/>
      <c r="C655" s="576" t="s">
        <v>1731</v>
      </c>
      <c r="D655" s="576"/>
      <c r="E655" s="576"/>
      <c r="F655" s="576"/>
      <c r="G655" s="576"/>
      <c r="H655" s="576"/>
      <c r="I655" s="576"/>
      <c r="J655" s="576"/>
      <c r="K655" s="576"/>
      <c r="L655" s="576"/>
      <c r="M655" s="576"/>
      <c r="N655" s="576"/>
      <c r="O655" s="576"/>
      <c r="P655" s="105"/>
      <c r="Q655" s="106"/>
      <c r="R655" s="107"/>
      <c r="GO655" s="50"/>
      <c r="GP655" s="50"/>
      <c r="GQ655" s="50"/>
      <c r="GR655" s="50"/>
      <c r="GS655" s="50"/>
      <c r="GT655" s="50"/>
      <c r="GU655" s="50"/>
      <c r="GW655" s="8"/>
      <c r="GX655" s="8"/>
      <c r="GY655" s="50"/>
      <c r="GZ655" s="8"/>
      <c r="HA655" s="50"/>
      <c r="HC655" s="138"/>
      <c r="HD655" s="138"/>
      <c r="HE655" s="138"/>
      <c r="HF655" s="138"/>
      <c r="HG655" s="138"/>
      <c r="HH655" s="141"/>
      <c r="HI655" s="141"/>
      <c r="HJ655" s="141"/>
      <c r="HK655" s="141"/>
      <c r="HL655" s="138"/>
      <c r="HM655" s="141"/>
      <c r="HN655" s="138"/>
      <c r="HO655" s="50" t="s">
        <v>1731</v>
      </c>
    </row>
    <row r="656" spans="1:224" s="1" customFormat="1" ht="15">
      <c r="A656" s="79"/>
      <c r="B656" s="65"/>
      <c r="C656" s="578" t="s">
        <v>439</v>
      </c>
      <c r="D656" s="578"/>
      <c r="E656" s="578"/>
      <c r="F656" s="578"/>
      <c r="G656" s="578"/>
      <c r="H656" s="578"/>
      <c r="I656" s="578"/>
      <c r="J656" s="578"/>
      <c r="K656" s="578"/>
      <c r="L656" s="578"/>
      <c r="M656" s="578"/>
      <c r="N656" s="578"/>
      <c r="O656" s="578"/>
      <c r="P656" s="108">
        <v>1639357.31</v>
      </c>
      <c r="GO656" s="50"/>
      <c r="GP656" s="50"/>
      <c r="GQ656" s="50"/>
      <c r="GR656" s="50"/>
      <c r="GS656" s="50"/>
      <c r="GT656" s="50"/>
      <c r="GU656" s="50"/>
      <c r="GW656" s="8"/>
      <c r="GX656" s="8"/>
      <c r="GY656" s="50"/>
      <c r="GZ656" s="8"/>
      <c r="HA656" s="50"/>
      <c r="HC656" s="138"/>
      <c r="HD656" s="138"/>
      <c r="HE656" s="138"/>
      <c r="HF656" s="138"/>
      <c r="HG656" s="138"/>
      <c r="HH656" s="141"/>
      <c r="HI656" s="141"/>
      <c r="HJ656" s="141"/>
      <c r="HK656" s="141"/>
      <c r="HL656" s="138"/>
      <c r="HM656" s="141"/>
      <c r="HN656" s="138"/>
      <c r="HO656" s="50"/>
      <c r="HP656" s="63" t="s">
        <v>439</v>
      </c>
    </row>
    <row r="657" spans="1:227" s="1" customFormat="1" ht="15">
      <c r="A657" s="79"/>
      <c r="B657" s="65"/>
      <c r="C657" s="578" t="s">
        <v>440</v>
      </c>
      <c r="D657" s="578"/>
      <c r="E657" s="578"/>
      <c r="F657" s="578"/>
      <c r="G657" s="578"/>
      <c r="H657" s="578"/>
      <c r="I657" s="578"/>
      <c r="J657" s="578"/>
      <c r="K657" s="578"/>
      <c r="L657" s="578"/>
      <c r="M657" s="578"/>
      <c r="N657" s="578"/>
      <c r="O657" s="578"/>
      <c r="P657" s="110"/>
      <c r="GO657" s="50"/>
      <c r="GP657" s="50"/>
      <c r="GQ657" s="50"/>
      <c r="GR657" s="50"/>
      <c r="GS657" s="50"/>
      <c r="GT657" s="50"/>
      <c r="GU657" s="50"/>
      <c r="GW657" s="8"/>
      <c r="GX657" s="8"/>
      <c r="GY657" s="50"/>
      <c r="GZ657" s="8"/>
      <c r="HA657" s="50"/>
      <c r="HC657" s="138"/>
      <c r="HD657" s="138"/>
      <c r="HE657" s="138"/>
      <c r="HF657" s="138"/>
      <c r="HG657" s="138"/>
      <c r="HH657" s="141"/>
      <c r="HI657" s="141"/>
      <c r="HJ657" s="141"/>
      <c r="HK657" s="141"/>
      <c r="HL657" s="138"/>
      <c r="HM657" s="141"/>
      <c r="HN657" s="138"/>
      <c r="HO657" s="50"/>
      <c r="HP657" s="63" t="s">
        <v>440</v>
      </c>
    </row>
    <row r="658" spans="1:227" s="1" customFormat="1" ht="15">
      <c r="A658" s="79"/>
      <c r="B658" s="65"/>
      <c r="C658" s="578" t="s">
        <v>441</v>
      </c>
      <c r="D658" s="578"/>
      <c r="E658" s="578"/>
      <c r="F658" s="578"/>
      <c r="G658" s="578"/>
      <c r="H658" s="578"/>
      <c r="I658" s="578"/>
      <c r="J658" s="578"/>
      <c r="K658" s="578"/>
      <c r="L658" s="578"/>
      <c r="M658" s="578"/>
      <c r="N658" s="578"/>
      <c r="O658" s="578"/>
      <c r="P658" s="108">
        <v>1639357.31</v>
      </c>
      <c r="GO658" s="50"/>
      <c r="GP658" s="50"/>
      <c r="GQ658" s="50"/>
      <c r="GR658" s="50"/>
      <c r="GS658" s="50"/>
      <c r="GT658" s="50"/>
      <c r="GU658" s="50"/>
      <c r="GW658" s="8"/>
      <c r="GX658" s="8"/>
      <c r="GY658" s="50"/>
      <c r="GZ658" s="8"/>
      <c r="HA658" s="50"/>
      <c r="HC658" s="138"/>
      <c r="HD658" s="138"/>
      <c r="HE658" s="138"/>
      <c r="HF658" s="138"/>
      <c r="HG658" s="138"/>
      <c r="HH658" s="141"/>
      <c r="HI658" s="141"/>
      <c r="HJ658" s="141"/>
      <c r="HK658" s="141"/>
      <c r="HL658" s="138"/>
      <c r="HM658" s="141"/>
      <c r="HN658" s="138"/>
      <c r="HO658" s="50"/>
      <c r="HP658" s="63" t="s">
        <v>441</v>
      </c>
    </row>
    <row r="659" spans="1:227" s="1" customFormat="1" ht="15">
      <c r="A659" s="79"/>
      <c r="B659" s="65"/>
      <c r="C659" s="578" t="s">
        <v>3139</v>
      </c>
      <c r="D659" s="578"/>
      <c r="E659" s="578"/>
      <c r="F659" s="578"/>
      <c r="G659" s="578"/>
      <c r="H659" s="578"/>
      <c r="I659" s="578"/>
      <c r="J659" s="578"/>
      <c r="K659" s="578"/>
      <c r="L659" s="578"/>
      <c r="M659" s="578"/>
      <c r="N659" s="578"/>
      <c r="O659" s="578"/>
      <c r="P659" s="108">
        <v>3459043.93</v>
      </c>
      <c r="GO659" s="50"/>
      <c r="GP659" s="50"/>
      <c r="GQ659" s="50"/>
      <c r="GR659" s="50"/>
      <c r="GS659" s="50"/>
      <c r="GT659" s="50"/>
      <c r="GU659" s="50"/>
      <c r="GW659" s="8"/>
      <c r="GX659" s="8"/>
      <c r="GY659" s="50"/>
      <c r="GZ659" s="8"/>
      <c r="HA659" s="50"/>
      <c r="HC659" s="138"/>
      <c r="HD659" s="138"/>
      <c r="HE659" s="138"/>
      <c r="HF659" s="138"/>
      <c r="HG659" s="138"/>
      <c r="HH659" s="141"/>
      <c r="HI659" s="141"/>
      <c r="HJ659" s="141"/>
      <c r="HK659" s="141"/>
      <c r="HL659" s="138"/>
      <c r="HM659" s="141"/>
      <c r="HN659" s="138"/>
      <c r="HO659" s="50"/>
      <c r="HP659" s="63" t="s">
        <v>3139</v>
      </c>
    </row>
    <row r="660" spans="1:227" s="1" customFormat="1" ht="15">
      <c r="A660" s="79"/>
      <c r="B660" s="65"/>
      <c r="C660" s="578" t="s">
        <v>3140</v>
      </c>
      <c r="D660" s="578"/>
      <c r="E660" s="578"/>
      <c r="F660" s="578"/>
      <c r="G660" s="578"/>
      <c r="H660" s="578"/>
      <c r="I660" s="578"/>
      <c r="J660" s="578"/>
      <c r="K660" s="578"/>
      <c r="L660" s="578"/>
      <c r="M660" s="578"/>
      <c r="N660" s="578"/>
      <c r="O660" s="578"/>
      <c r="P660" s="108">
        <v>3459043.93</v>
      </c>
      <c r="GO660" s="50"/>
      <c r="GP660" s="50"/>
      <c r="GQ660" s="50"/>
      <c r="GR660" s="50"/>
      <c r="GS660" s="50"/>
      <c r="GT660" s="50"/>
      <c r="GU660" s="50"/>
      <c r="GW660" s="8"/>
      <c r="GX660" s="8"/>
      <c r="GY660" s="50"/>
      <c r="GZ660" s="8"/>
      <c r="HA660" s="50"/>
      <c r="HC660" s="138"/>
      <c r="HD660" s="138"/>
      <c r="HE660" s="138"/>
      <c r="HF660" s="138"/>
      <c r="HG660" s="138"/>
      <c r="HH660" s="141"/>
      <c r="HI660" s="141"/>
      <c r="HJ660" s="141"/>
      <c r="HK660" s="141"/>
      <c r="HL660" s="138"/>
      <c r="HM660" s="141"/>
      <c r="HN660" s="138"/>
      <c r="HO660" s="50"/>
      <c r="HP660" s="63" t="s">
        <v>3140</v>
      </c>
    </row>
    <row r="661" spans="1:227" s="1" customFormat="1" ht="15">
      <c r="A661" s="79"/>
      <c r="B661" s="65"/>
      <c r="C661" s="578" t="s">
        <v>448</v>
      </c>
      <c r="D661" s="578"/>
      <c r="E661" s="578"/>
      <c r="F661" s="578"/>
      <c r="G661" s="578"/>
      <c r="H661" s="578"/>
      <c r="I661" s="578"/>
      <c r="J661" s="578"/>
      <c r="K661" s="578"/>
      <c r="L661" s="578"/>
      <c r="M661" s="578"/>
      <c r="N661" s="578"/>
      <c r="O661" s="578"/>
      <c r="P661" s="110"/>
      <c r="GO661" s="50"/>
      <c r="GP661" s="50"/>
      <c r="GQ661" s="50"/>
      <c r="GR661" s="50"/>
      <c r="GS661" s="50"/>
      <c r="GT661" s="50"/>
      <c r="GU661" s="50"/>
      <c r="GW661" s="8"/>
      <c r="GX661" s="8"/>
      <c r="GY661" s="50"/>
      <c r="GZ661" s="8"/>
      <c r="HA661" s="50"/>
      <c r="HC661" s="138"/>
      <c r="HD661" s="138"/>
      <c r="HE661" s="138"/>
      <c r="HF661" s="138"/>
      <c r="HG661" s="138"/>
      <c r="HH661" s="141"/>
      <c r="HI661" s="141"/>
      <c r="HJ661" s="141"/>
      <c r="HK661" s="141"/>
      <c r="HL661" s="138"/>
      <c r="HM661" s="141"/>
      <c r="HN661" s="138"/>
      <c r="HO661" s="50"/>
      <c r="HP661" s="63" t="s">
        <v>448</v>
      </c>
    </row>
    <row r="662" spans="1:227" s="1" customFormat="1" ht="15">
      <c r="A662" s="79"/>
      <c r="B662" s="65"/>
      <c r="C662" s="578" t="s">
        <v>449</v>
      </c>
      <c r="D662" s="578"/>
      <c r="E662" s="578"/>
      <c r="F662" s="578"/>
      <c r="G662" s="578"/>
      <c r="H662" s="578"/>
      <c r="I662" s="578"/>
      <c r="J662" s="578"/>
      <c r="K662" s="578"/>
      <c r="L662" s="578"/>
      <c r="M662" s="578"/>
      <c r="N662" s="578"/>
      <c r="O662" s="578"/>
      <c r="P662" s="108">
        <v>1639357.31</v>
      </c>
      <c r="GO662" s="50"/>
      <c r="GP662" s="50"/>
      <c r="GQ662" s="50"/>
      <c r="GR662" s="50"/>
      <c r="GS662" s="50"/>
      <c r="GT662" s="50"/>
      <c r="GU662" s="50"/>
      <c r="GW662" s="8"/>
      <c r="GX662" s="8"/>
      <c r="GY662" s="50"/>
      <c r="GZ662" s="8"/>
      <c r="HA662" s="50"/>
      <c r="HC662" s="138"/>
      <c r="HD662" s="138"/>
      <c r="HE662" s="138"/>
      <c r="HF662" s="138"/>
      <c r="HG662" s="138"/>
      <c r="HH662" s="141"/>
      <c r="HI662" s="141"/>
      <c r="HJ662" s="141"/>
      <c r="HK662" s="141"/>
      <c r="HL662" s="138"/>
      <c r="HM662" s="141"/>
      <c r="HN662" s="138"/>
      <c r="HO662" s="50"/>
      <c r="HP662" s="63" t="s">
        <v>449</v>
      </c>
    </row>
    <row r="663" spans="1:227" s="1" customFormat="1" ht="15">
      <c r="A663" s="79"/>
      <c r="B663" s="65"/>
      <c r="C663" s="578" t="s">
        <v>453</v>
      </c>
      <c r="D663" s="578"/>
      <c r="E663" s="578"/>
      <c r="F663" s="578"/>
      <c r="G663" s="578"/>
      <c r="H663" s="578"/>
      <c r="I663" s="578"/>
      <c r="J663" s="578"/>
      <c r="K663" s="578"/>
      <c r="L663" s="578"/>
      <c r="M663" s="578"/>
      <c r="N663" s="578"/>
      <c r="O663" s="578"/>
      <c r="P663" s="108">
        <v>1229518</v>
      </c>
      <c r="GO663" s="50"/>
      <c r="GP663" s="50"/>
      <c r="GQ663" s="50"/>
      <c r="GR663" s="50"/>
      <c r="GS663" s="50"/>
      <c r="GT663" s="50"/>
      <c r="GU663" s="50"/>
      <c r="GW663" s="8"/>
      <c r="GX663" s="8"/>
      <c r="GY663" s="50"/>
      <c r="GZ663" s="8"/>
      <c r="HA663" s="50"/>
      <c r="HC663" s="138"/>
      <c r="HD663" s="138"/>
      <c r="HE663" s="138"/>
      <c r="HF663" s="138"/>
      <c r="HG663" s="138"/>
      <c r="HH663" s="141"/>
      <c r="HI663" s="141"/>
      <c r="HJ663" s="141"/>
      <c r="HK663" s="141"/>
      <c r="HL663" s="138"/>
      <c r="HM663" s="141"/>
      <c r="HN663" s="138"/>
      <c r="HO663" s="50"/>
      <c r="HP663" s="63" t="s">
        <v>453</v>
      </c>
    </row>
    <row r="664" spans="1:227" s="1" customFormat="1" ht="15">
      <c r="A664" s="79"/>
      <c r="B664" s="65"/>
      <c r="C664" s="578" t="s">
        <v>454</v>
      </c>
      <c r="D664" s="578"/>
      <c r="E664" s="578"/>
      <c r="F664" s="578"/>
      <c r="G664" s="578"/>
      <c r="H664" s="578"/>
      <c r="I664" s="578"/>
      <c r="J664" s="578"/>
      <c r="K664" s="578"/>
      <c r="L664" s="578"/>
      <c r="M664" s="578"/>
      <c r="N664" s="578"/>
      <c r="O664" s="578"/>
      <c r="P664" s="108">
        <v>590168.62</v>
      </c>
      <c r="GO664" s="50"/>
      <c r="GP664" s="50"/>
      <c r="GQ664" s="50"/>
      <c r="GR664" s="50"/>
      <c r="GS664" s="50"/>
      <c r="GT664" s="50"/>
      <c r="GU664" s="50"/>
      <c r="GW664" s="8"/>
      <c r="GX664" s="8"/>
      <c r="GY664" s="50"/>
      <c r="GZ664" s="8"/>
      <c r="HA664" s="50"/>
      <c r="HC664" s="138"/>
      <c r="HD664" s="138"/>
      <c r="HE664" s="138"/>
      <c r="HF664" s="138"/>
      <c r="HG664" s="138"/>
      <c r="HH664" s="141"/>
      <c r="HI664" s="141"/>
      <c r="HJ664" s="141"/>
      <c r="HK664" s="141"/>
      <c r="HL664" s="138"/>
      <c r="HM664" s="141"/>
      <c r="HN664" s="138"/>
      <c r="HO664" s="50"/>
      <c r="HP664" s="63" t="s">
        <v>454</v>
      </c>
    </row>
    <row r="665" spans="1:227" s="1" customFormat="1" ht="15">
      <c r="A665" s="79"/>
      <c r="B665" s="65"/>
      <c r="C665" s="578" t="s">
        <v>463</v>
      </c>
      <c r="D665" s="578"/>
      <c r="E665" s="578"/>
      <c r="F665" s="578"/>
      <c r="G665" s="578"/>
      <c r="H665" s="578"/>
      <c r="I665" s="578"/>
      <c r="J665" s="578"/>
      <c r="K665" s="578"/>
      <c r="L665" s="578"/>
      <c r="M665" s="578"/>
      <c r="N665" s="578"/>
      <c r="O665" s="578"/>
      <c r="P665" s="108">
        <v>1639357.31</v>
      </c>
      <c r="GO665" s="50"/>
      <c r="GP665" s="50"/>
      <c r="GQ665" s="50"/>
      <c r="GR665" s="50"/>
      <c r="GS665" s="50"/>
      <c r="GT665" s="50"/>
      <c r="GU665" s="50"/>
      <c r="GW665" s="8"/>
      <c r="GX665" s="8"/>
      <c r="GY665" s="50"/>
      <c r="GZ665" s="8"/>
      <c r="HA665" s="50"/>
      <c r="HC665" s="138"/>
      <c r="HD665" s="138"/>
      <c r="HE665" s="138"/>
      <c r="HF665" s="138"/>
      <c r="HG665" s="138"/>
      <c r="HH665" s="141"/>
      <c r="HI665" s="141"/>
      <c r="HJ665" s="141"/>
      <c r="HK665" s="141"/>
      <c r="HL665" s="138"/>
      <c r="HM665" s="141"/>
      <c r="HN665" s="138"/>
      <c r="HO665" s="50"/>
      <c r="HP665" s="63" t="s">
        <v>463</v>
      </c>
    </row>
    <row r="666" spans="1:227" s="1" customFormat="1" ht="15">
      <c r="A666" s="79"/>
      <c r="B666" s="65"/>
      <c r="C666" s="578" t="s">
        <v>464</v>
      </c>
      <c r="D666" s="578"/>
      <c r="E666" s="578"/>
      <c r="F666" s="578"/>
      <c r="G666" s="578"/>
      <c r="H666" s="578"/>
      <c r="I666" s="578"/>
      <c r="J666" s="578"/>
      <c r="K666" s="578"/>
      <c r="L666" s="578"/>
      <c r="M666" s="578"/>
      <c r="N666" s="578"/>
      <c r="O666" s="578"/>
      <c r="P666" s="108">
        <v>1229518</v>
      </c>
      <c r="GO666" s="50"/>
      <c r="GP666" s="50"/>
      <c r="GQ666" s="50"/>
      <c r="GR666" s="50"/>
      <c r="GS666" s="50"/>
      <c r="GT666" s="50"/>
      <c r="GU666" s="50"/>
      <c r="GW666" s="8"/>
      <c r="GX666" s="8"/>
      <c r="GY666" s="50"/>
      <c r="GZ666" s="8"/>
      <c r="HA666" s="50"/>
      <c r="HC666" s="138"/>
      <c r="HD666" s="138"/>
      <c r="HE666" s="138"/>
      <c r="HF666" s="138"/>
      <c r="HG666" s="138"/>
      <c r="HH666" s="141"/>
      <c r="HI666" s="141"/>
      <c r="HJ666" s="141"/>
      <c r="HK666" s="141"/>
      <c r="HL666" s="138"/>
      <c r="HM666" s="141"/>
      <c r="HN666" s="138"/>
      <c r="HO666" s="50"/>
      <c r="HP666" s="63" t="s">
        <v>464</v>
      </c>
    </row>
    <row r="667" spans="1:227" s="1" customFormat="1" ht="15">
      <c r="A667" s="79"/>
      <c r="B667" s="65"/>
      <c r="C667" s="578" t="s">
        <v>465</v>
      </c>
      <c r="D667" s="578"/>
      <c r="E667" s="578"/>
      <c r="F667" s="578"/>
      <c r="G667" s="578"/>
      <c r="H667" s="578"/>
      <c r="I667" s="578"/>
      <c r="J667" s="578"/>
      <c r="K667" s="578"/>
      <c r="L667" s="578"/>
      <c r="M667" s="578"/>
      <c r="N667" s="578"/>
      <c r="O667" s="578"/>
      <c r="P667" s="108">
        <v>590168.62</v>
      </c>
      <c r="GO667" s="50"/>
      <c r="GP667" s="50"/>
      <c r="GQ667" s="50"/>
      <c r="GR667" s="50"/>
      <c r="GS667" s="50"/>
      <c r="GT667" s="50"/>
      <c r="GU667" s="50"/>
      <c r="GW667" s="8"/>
      <c r="GX667" s="8"/>
      <c r="GY667" s="50"/>
      <c r="GZ667" s="8"/>
      <c r="HA667" s="50"/>
      <c r="HC667" s="138"/>
      <c r="HD667" s="138"/>
      <c r="HE667" s="138"/>
      <c r="HF667" s="138"/>
      <c r="HG667" s="138"/>
      <c r="HH667" s="141"/>
      <c r="HI667" s="141"/>
      <c r="HJ667" s="141"/>
      <c r="HK667" s="141"/>
      <c r="HL667" s="138"/>
      <c r="HM667" s="141"/>
      <c r="HN667" s="138"/>
      <c r="HO667" s="50"/>
      <c r="HP667" s="63" t="s">
        <v>465</v>
      </c>
    </row>
    <row r="668" spans="1:227" s="1" customFormat="1" ht="15">
      <c r="A668" s="79"/>
      <c r="B668" s="104"/>
      <c r="C668" s="576" t="s">
        <v>1734</v>
      </c>
      <c r="D668" s="576"/>
      <c r="E668" s="576"/>
      <c r="F668" s="576"/>
      <c r="G668" s="576"/>
      <c r="H668" s="576"/>
      <c r="I668" s="576"/>
      <c r="J668" s="576"/>
      <c r="K668" s="576"/>
      <c r="L668" s="576"/>
      <c r="M668" s="576"/>
      <c r="N668" s="576"/>
      <c r="O668" s="576"/>
      <c r="P668" s="111">
        <v>3459043.93</v>
      </c>
      <c r="Q668" s="166"/>
      <c r="R668" s="103"/>
      <c r="GO668" s="50"/>
      <c r="GP668" s="50"/>
      <c r="GQ668" s="50"/>
      <c r="GR668" s="50"/>
      <c r="GS668" s="50"/>
      <c r="GT668" s="50"/>
      <c r="GU668" s="50"/>
      <c r="GW668" s="8"/>
      <c r="GX668" s="8"/>
      <c r="GY668" s="50"/>
      <c r="GZ668" s="8"/>
      <c r="HA668" s="50"/>
      <c r="HC668" s="138"/>
      <c r="HD668" s="138"/>
      <c r="HE668" s="138"/>
      <c r="HF668" s="138"/>
      <c r="HG668" s="138"/>
      <c r="HH668" s="141"/>
      <c r="HI668" s="141"/>
      <c r="HJ668" s="141"/>
      <c r="HK668" s="141"/>
      <c r="HL668" s="138"/>
      <c r="HM668" s="141"/>
      <c r="HN668" s="138"/>
      <c r="HO668" s="50"/>
      <c r="HQ668" s="50" t="s">
        <v>1734</v>
      </c>
    </row>
    <row r="669" spans="1:227" s="1" customFormat="1" ht="15">
      <c r="A669" s="79"/>
      <c r="B669" s="104"/>
      <c r="C669" s="576" t="s">
        <v>467</v>
      </c>
      <c r="D669" s="576"/>
      <c r="E669" s="576"/>
      <c r="F669" s="576"/>
      <c r="G669" s="576"/>
      <c r="H669" s="576"/>
      <c r="I669" s="576"/>
      <c r="J669" s="576"/>
      <c r="K669" s="576"/>
      <c r="L669" s="576"/>
      <c r="M669" s="576"/>
      <c r="N669" s="576"/>
      <c r="O669" s="576"/>
      <c r="P669" s="112"/>
      <c r="Q669" s="102"/>
      <c r="R669" s="103"/>
      <c r="GO669" s="50"/>
      <c r="GP669" s="50"/>
      <c r="GQ669" s="50"/>
      <c r="GR669" s="50"/>
      <c r="GS669" s="50"/>
      <c r="GT669" s="50"/>
      <c r="GU669" s="50"/>
      <c r="GW669" s="8"/>
      <c r="GX669" s="8"/>
      <c r="GY669" s="50"/>
      <c r="GZ669" s="8"/>
      <c r="HA669" s="50"/>
      <c r="HC669" s="138"/>
      <c r="HD669" s="138"/>
      <c r="HE669" s="138"/>
      <c r="HF669" s="138"/>
      <c r="HG669" s="138"/>
      <c r="HH669" s="141"/>
      <c r="HI669" s="141"/>
      <c r="HJ669" s="141"/>
      <c r="HK669" s="141"/>
      <c r="HL669" s="138"/>
      <c r="HM669" s="141"/>
      <c r="HN669" s="138"/>
      <c r="HO669" s="50"/>
      <c r="HQ669" s="50"/>
      <c r="HR669" s="50" t="s">
        <v>467</v>
      </c>
    </row>
    <row r="670" spans="1:227" s="1" customFormat="1" ht="15">
      <c r="A670" s="79"/>
      <c r="B670" s="104"/>
      <c r="C670" s="577" t="s">
        <v>468</v>
      </c>
      <c r="D670" s="577"/>
      <c r="E670" s="577"/>
      <c r="F670" s="577"/>
      <c r="G670" s="577"/>
      <c r="H670" s="577"/>
      <c r="I670" s="577"/>
      <c r="J670" s="577"/>
      <c r="K670" s="167">
        <v>1644.5737999999999</v>
      </c>
      <c r="L670" s="577"/>
      <c r="M670" s="577"/>
      <c r="N670" s="577"/>
      <c r="O670" s="577"/>
      <c r="P670" s="110"/>
      <c r="Q670" s="102"/>
      <c r="R670" s="103"/>
      <c r="GO670" s="50"/>
      <c r="GP670" s="50"/>
      <c r="GQ670" s="50"/>
      <c r="GR670" s="50"/>
      <c r="GS670" s="50"/>
      <c r="GT670" s="50"/>
      <c r="GU670" s="50"/>
      <c r="GW670" s="8"/>
      <c r="GX670" s="8"/>
      <c r="GY670" s="50"/>
      <c r="GZ670" s="8"/>
      <c r="HA670" s="50"/>
      <c r="HC670" s="138"/>
      <c r="HD670" s="138"/>
      <c r="HE670" s="138"/>
      <c r="HF670" s="138"/>
      <c r="HG670" s="138"/>
      <c r="HH670" s="141"/>
      <c r="HI670" s="141"/>
      <c r="HJ670" s="141"/>
      <c r="HK670" s="141"/>
      <c r="HL670" s="138"/>
      <c r="HM670" s="141"/>
      <c r="HN670" s="138"/>
      <c r="HO670" s="50"/>
      <c r="HQ670" s="50"/>
      <c r="HR670" s="50"/>
      <c r="HS670" s="63" t="s">
        <v>468</v>
      </c>
    </row>
    <row r="671" spans="1:227" s="1" customFormat="1" ht="0.75" customHeight="1">
      <c r="A671" s="97"/>
      <c r="B671" s="98"/>
      <c r="C671" s="99"/>
      <c r="D671" s="99"/>
      <c r="E671" s="99"/>
      <c r="F671" s="99"/>
      <c r="G671" s="99"/>
      <c r="H671" s="99"/>
      <c r="I671" s="99"/>
      <c r="J671" s="99"/>
      <c r="K671" s="100"/>
      <c r="L671" s="99"/>
      <c r="M671" s="99"/>
      <c r="N671" s="99"/>
      <c r="O671" s="99"/>
      <c r="P671" s="101"/>
      <c r="Q671" s="102"/>
      <c r="R671" s="103"/>
      <c r="GO671" s="50"/>
      <c r="GP671" s="50"/>
      <c r="GQ671" s="50"/>
      <c r="GR671" s="50"/>
      <c r="GS671" s="50"/>
      <c r="GT671" s="50"/>
      <c r="GU671" s="50"/>
      <c r="GW671" s="8"/>
      <c r="GX671" s="8"/>
      <c r="GY671" s="50"/>
      <c r="GZ671" s="8"/>
      <c r="HA671" s="50"/>
      <c r="HC671" s="138"/>
      <c r="HD671" s="138"/>
      <c r="HE671" s="138"/>
      <c r="HF671" s="138"/>
      <c r="HG671" s="138"/>
      <c r="HH671" s="141"/>
      <c r="HI671" s="141"/>
      <c r="HJ671" s="141"/>
      <c r="HK671" s="141"/>
      <c r="HL671" s="138"/>
      <c r="HM671" s="141"/>
      <c r="HN671" s="138"/>
      <c r="HO671" s="50"/>
      <c r="HQ671" s="50"/>
      <c r="HR671" s="50"/>
    </row>
    <row r="672" spans="1:227" s="1" customFormat="1" ht="15">
      <c r="A672" s="582" t="s">
        <v>3141</v>
      </c>
      <c r="B672" s="583"/>
      <c r="C672" s="583"/>
      <c r="D672" s="583"/>
      <c r="E672" s="583"/>
      <c r="F672" s="583"/>
      <c r="G672" s="583"/>
      <c r="H672" s="583"/>
      <c r="I672" s="583"/>
      <c r="J672" s="583"/>
      <c r="K672" s="583"/>
      <c r="L672" s="583"/>
      <c r="M672" s="583"/>
      <c r="N672" s="583"/>
      <c r="O672" s="583"/>
      <c r="P672" s="584"/>
      <c r="GO672" s="50" t="s">
        <v>3141</v>
      </c>
      <c r="GP672" s="50"/>
      <c r="GQ672" s="50"/>
      <c r="GR672" s="50"/>
      <c r="GS672" s="50"/>
      <c r="GT672" s="50"/>
      <c r="GU672" s="50"/>
      <c r="GW672" s="8"/>
      <c r="GX672" s="8"/>
      <c r="GY672" s="50"/>
      <c r="GZ672" s="8"/>
      <c r="HA672" s="50"/>
      <c r="HC672" s="138"/>
      <c r="HD672" s="138"/>
      <c r="HE672" s="138"/>
      <c r="HF672" s="138"/>
      <c r="HG672" s="138"/>
      <c r="HH672" s="141"/>
      <c r="HI672" s="141"/>
      <c r="HJ672" s="141"/>
      <c r="HK672" s="141"/>
      <c r="HL672" s="138"/>
      <c r="HM672" s="141"/>
      <c r="HN672" s="138"/>
      <c r="HO672" s="50"/>
      <c r="HQ672" s="50"/>
      <c r="HR672" s="50"/>
    </row>
    <row r="673" spans="1:226" s="1" customFormat="1" ht="15">
      <c r="A673" s="582" t="s">
        <v>3142</v>
      </c>
      <c r="B673" s="583"/>
      <c r="C673" s="583"/>
      <c r="D673" s="583"/>
      <c r="E673" s="583"/>
      <c r="F673" s="583"/>
      <c r="G673" s="583"/>
      <c r="H673" s="583"/>
      <c r="I673" s="583"/>
      <c r="J673" s="583"/>
      <c r="K673" s="583"/>
      <c r="L673" s="583"/>
      <c r="M673" s="583"/>
      <c r="N673" s="583"/>
      <c r="O673" s="583"/>
      <c r="P673" s="584"/>
      <c r="GO673" s="50"/>
      <c r="GP673" s="50" t="s">
        <v>3142</v>
      </c>
      <c r="GQ673" s="50"/>
      <c r="GR673" s="50"/>
      <c r="GS673" s="50"/>
      <c r="GT673" s="50"/>
      <c r="GU673" s="50"/>
      <c r="GW673" s="8"/>
      <c r="GX673" s="8"/>
      <c r="GY673" s="50"/>
      <c r="GZ673" s="8"/>
      <c r="HA673" s="50"/>
      <c r="HC673" s="138"/>
      <c r="HD673" s="138"/>
      <c r="HE673" s="138"/>
      <c r="HF673" s="138"/>
      <c r="HG673" s="138"/>
      <c r="HH673" s="141"/>
      <c r="HI673" s="141"/>
      <c r="HJ673" s="141"/>
      <c r="HK673" s="141"/>
      <c r="HL673" s="138"/>
      <c r="HM673" s="141"/>
      <c r="HN673" s="138"/>
      <c r="HO673" s="50"/>
      <c r="HQ673" s="50"/>
      <c r="HR673" s="50"/>
    </row>
    <row r="674" spans="1:226" s="1" customFormat="1" ht="33">
      <c r="A674" s="51" t="s">
        <v>525</v>
      </c>
      <c r="B674" s="52" t="s">
        <v>3143</v>
      </c>
      <c r="C674" s="580" t="s">
        <v>3144</v>
      </c>
      <c r="D674" s="580"/>
      <c r="E674" s="580"/>
      <c r="F674" s="580"/>
      <c r="G674" s="580"/>
      <c r="H674" s="53" t="s">
        <v>61</v>
      </c>
      <c r="I674" s="54">
        <v>2</v>
      </c>
      <c r="J674" s="55">
        <v>1</v>
      </c>
      <c r="K674" s="55">
        <v>2</v>
      </c>
      <c r="L674" s="57"/>
      <c r="M674" s="54"/>
      <c r="N674" s="57"/>
      <c r="O674" s="54"/>
      <c r="P674" s="58"/>
      <c r="Q674" s="59"/>
      <c r="R674" s="60"/>
      <c r="GO674" s="50"/>
      <c r="GP674" s="50"/>
      <c r="GQ674" s="50" t="s">
        <v>3144</v>
      </c>
      <c r="GR674" s="50" t="s">
        <v>6</v>
      </c>
      <c r="GS674" s="50" t="s">
        <v>6</v>
      </c>
      <c r="GT674" s="50" t="s">
        <v>6</v>
      </c>
      <c r="GU674" s="50" t="s">
        <v>6</v>
      </c>
      <c r="GW674" s="8"/>
      <c r="GX674" s="8"/>
      <c r="GY674" s="50"/>
      <c r="GZ674" s="8"/>
      <c r="HA674" s="50"/>
      <c r="HC674" s="138"/>
      <c r="HD674" s="138"/>
      <c r="HE674" s="138"/>
      <c r="HF674" s="138"/>
      <c r="HG674" s="138"/>
      <c r="HH674" s="141"/>
      <c r="HI674" s="141"/>
      <c r="HJ674" s="141"/>
      <c r="HK674" s="141"/>
      <c r="HL674" s="138"/>
      <c r="HM674" s="141"/>
      <c r="HN674" s="138"/>
      <c r="HO674" s="50"/>
      <c r="HQ674" s="50"/>
      <c r="HR674" s="50"/>
    </row>
    <row r="675" spans="1:226" s="1" customFormat="1" ht="15">
      <c r="A675" s="64"/>
      <c r="B675" s="65" t="s">
        <v>3023</v>
      </c>
      <c r="C675" s="572" t="s">
        <v>3024</v>
      </c>
      <c r="D675" s="572"/>
      <c r="E675" s="572"/>
      <c r="F675" s="572"/>
      <c r="G675" s="572"/>
      <c r="H675" s="572"/>
      <c r="I675" s="572"/>
      <c r="J675" s="572"/>
      <c r="K675" s="572"/>
      <c r="L675" s="572"/>
      <c r="M675" s="572"/>
      <c r="N675" s="572"/>
      <c r="O675" s="572"/>
      <c r="P675" s="587"/>
      <c r="GO675" s="50"/>
      <c r="GP675" s="50"/>
      <c r="GQ675" s="50"/>
      <c r="GR675" s="50"/>
      <c r="GS675" s="50"/>
      <c r="GT675" s="50"/>
      <c r="GU675" s="50"/>
      <c r="GV675" s="63" t="s">
        <v>3024</v>
      </c>
      <c r="GW675" s="8"/>
      <c r="GX675" s="8"/>
      <c r="GY675" s="50"/>
      <c r="GZ675" s="8"/>
      <c r="HA675" s="50"/>
      <c r="HC675" s="138"/>
      <c r="HD675" s="138"/>
      <c r="HE675" s="138"/>
      <c r="HF675" s="138"/>
      <c r="HG675" s="138"/>
      <c r="HH675" s="141"/>
      <c r="HI675" s="141"/>
      <c r="HJ675" s="141"/>
      <c r="HK675" s="141"/>
      <c r="HL675" s="138"/>
      <c r="HM675" s="141"/>
      <c r="HN675" s="138"/>
      <c r="HO675" s="50"/>
      <c r="HQ675" s="50"/>
      <c r="HR675" s="50"/>
    </row>
    <row r="676" spans="1:226" s="1" customFormat="1" ht="22.5">
      <c r="A676" s="64"/>
      <c r="B676" s="65" t="s">
        <v>3025</v>
      </c>
      <c r="C676" s="572" t="s">
        <v>3026</v>
      </c>
      <c r="D676" s="572"/>
      <c r="E676" s="572"/>
      <c r="F676" s="572"/>
      <c r="G676" s="572"/>
      <c r="H676" s="572"/>
      <c r="I676" s="572"/>
      <c r="J676" s="572"/>
      <c r="K676" s="572"/>
      <c r="L676" s="572"/>
      <c r="M676" s="572"/>
      <c r="N676" s="572"/>
      <c r="O676" s="572"/>
      <c r="P676" s="587"/>
      <c r="GO676" s="50"/>
      <c r="GP676" s="50"/>
      <c r="GQ676" s="50"/>
      <c r="GR676" s="50"/>
      <c r="GS676" s="50"/>
      <c r="GT676" s="50"/>
      <c r="GU676" s="50"/>
      <c r="GV676" s="63" t="s">
        <v>3026</v>
      </c>
      <c r="GW676" s="8"/>
      <c r="GX676" s="8"/>
      <c r="GY676" s="50"/>
      <c r="GZ676" s="8"/>
      <c r="HA676" s="50"/>
      <c r="HC676" s="138"/>
      <c r="HD676" s="138"/>
      <c r="HE676" s="138"/>
      <c r="HF676" s="138"/>
      <c r="HG676" s="138"/>
      <c r="HH676" s="141"/>
      <c r="HI676" s="141"/>
      <c r="HJ676" s="141"/>
      <c r="HK676" s="141"/>
      <c r="HL676" s="138"/>
      <c r="HM676" s="141"/>
      <c r="HN676" s="138"/>
      <c r="HO676" s="50"/>
      <c r="HQ676" s="50"/>
      <c r="HR676" s="50"/>
    </row>
    <row r="677" spans="1:226" s="1" customFormat="1" ht="15">
      <c r="A677" s="66"/>
      <c r="B677" s="67" t="s">
        <v>58</v>
      </c>
      <c r="C677" s="581" t="s">
        <v>66</v>
      </c>
      <c r="D677" s="581"/>
      <c r="E677" s="581"/>
      <c r="F677" s="581"/>
      <c r="G677" s="581"/>
      <c r="H677" s="68" t="s">
        <v>67</v>
      </c>
      <c r="I677" s="69"/>
      <c r="J677" s="69"/>
      <c r="K677" s="127">
        <v>3.456</v>
      </c>
      <c r="L677" s="70"/>
      <c r="M677" s="69"/>
      <c r="N677" s="70"/>
      <c r="O677" s="69"/>
      <c r="P677" s="71">
        <v>2694.28</v>
      </c>
      <c r="GO677" s="50"/>
      <c r="GP677" s="50"/>
      <c r="GQ677" s="50"/>
      <c r="GR677" s="50"/>
      <c r="GS677" s="50"/>
      <c r="GT677" s="50"/>
      <c r="GU677" s="50"/>
      <c r="GW677" s="8" t="s">
        <v>66</v>
      </c>
      <c r="GX677" s="8"/>
      <c r="GY677" s="50"/>
      <c r="GZ677" s="8"/>
      <c r="HA677" s="50"/>
      <c r="HC677" s="138"/>
      <c r="HD677" s="138"/>
      <c r="HE677" s="138"/>
      <c r="HF677" s="138"/>
      <c r="HG677" s="138"/>
      <c r="HH677" s="141"/>
      <c r="HI677" s="141"/>
      <c r="HJ677" s="141"/>
      <c r="HK677" s="141"/>
      <c r="HL677" s="138"/>
      <c r="HM677" s="141"/>
      <c r="HN677" s="138"/>
      <c r="HO677" s="50"/>
      <c r="HQ677" s="50"/>
      <c r="HR677" s="50"/>
    </row>
    <row r="678" spans="1:226" s="1" customFormat="1" ht="15">
      <c r="A678" s="73"/>
      <c r="B678" s="67" t="s">
        <v>3055</v>
      </c>
      <c r="C678" s="581" t="s">
        <v>3056</v>
      </c>
      <c r="D678" s="581"/>
      <c r="E678" s="581"/>
      <c r="F678" s="581"/>
      <c r="G678" s="581"/>
      <c r="H678" s="68" t="s">
        <v>67</v>
      </c>
      <c r="I678" s="96">
        <v>1.35</v>
      </c>
      <c r="J678" s="96">
        <v>0.64</v>
      </c>
      <c r="K678" s="127">
        <v>1.728</v>
      </c>
      <c r="L678" s="129"/>
      <c r="M678" s="130"/>
      <c r="N678" s="77">
        <v>797.45</v>
      </c>
      <c r="O678" s="69"/>
      <c r="P678" s="71">
        <v>1377.99</v>
      </c>
      <c r="GO678" s="50"/>
      <c r="GP678" s="50"/>
      <c r="GQ678" s="50"/>
      <c r="GR678" s="50"/>
      <c r="GS678" s="50"/>
      <c r="GT678" s="50"/>
      <c r="GU678" s="50"/>
      <c r="GW678" s="8"/>
      <c r="GX678" s="8" t="s">
        <v>3056</v>
      </c>
      <c r="GY678" s="50"/>
      <c r="GZ678" s="8"/>
      <c r="HA678" s="50"/>
      <c r="HC678" s="138"/>
      <c r="HD678" s="138"/>
      <c r="HE678" s="138"/>
      <c r="HF678" s="138"/>
      <c r="HG678" s="138"/>
      <c r="HH678" s="141"/>
      <c r="HI678" s="141"/>
      <c r="HJ678" s="141"/>
      <c r="HK678" s="141"/>
      <c r="HL678" s="138"/>
      <c r="HM678" s="141"/>
      <c r="HN678" s="138"/>
      <c r="HO678" s="50"/>
      <c r="HQ678" s="50"/>
      <c r="HR678" s="50"/>
    </row>
    <row r="679" spans="1:226" s="1" customFormat="1" ht="15">
      <c r="A679" s="73"/>
      <c r="B679" s="67" t="s">
        <v>3027</v>
      </c>
      <c r="C679" s="581" t="s">
        <v>3028</v>
      </c>
      <c r="D679" s="581"/>
      <c r="E679" s="581"/>
      <c r="F679" s="581"/>
      <c r="G679" s="581"/>
      <c r="H679" s="68" t="s">
        <v>67</v>
      </c>
      <c r="I679" s="96">
        <v>1.35</v>
      </c>
      <c r="J679" s="96">
        <v>0.64</v>
      </c>
      <c r="K679" s="127">
        <v>1.728</v>
      </c>
      <c r="L679" s="129"/>
      <c r="M679" s="130"/>
      <c r="N679" s="77">
        <v>761.74</v>
      </c>
      <c r="O679" s="69"/>
      <c r="P679" s="71">
        <v>1316.29</v>
      </c>
      <c r="GO679" s="50"/>
      <c r="GP679" s="50"/>
      <c r="GQ679" s="50"/>
      <c r="GR679" s="50"/>
      <c r="GS679" s="50"/>
      <c r="GT679" s="50"/>
      <c r="GU679" s="50"/>
      <c r="GW679" s="8"/>
      <c r="GX679" s="8" t="s">
        <v>3028</v>
      </c>
      <c r="GY679" s="50"/>
      <c r="GZ679" s="8"/>
      <c r="HA679" s="50"/>
      <c r="HC679" s="138"/>
      <c r="HD679" s="138"/>
      <c r="HE679" s="138"/>
      <c r="HF679" s="138"/>
      <c r="HG679" s="138"/>
      <c r="HH679" s="141"/>
      <c r="HI679" s="141"/>
      <c r="HJ679" s="141"/>
      <c r="HK679" s="141"/>
      <c r="HL679" s="138"/>
      <c r="HM679" s="141"/>
      <c r="HN679" s="138"/>
      <c r="HO679" s="50"/>
      <c r="HQ679" s="50"/>
      <c r="HR679" s="50"/>
    </row>
    <row r="680" spans="1:226" s="1" customFormat="1" ht="15">
      <c r="A680" s="79"/>
      <c r="B680" s="65"/>
      <c r="C680" s="579" t="s">
        <v>99</v>
      </c>
      <c r="D680" s="579"/>
      <c r="E680" s="579"/>
      <c r="F680" s="579"/>
      <c r="G680" s="579"/>
      <c r="H680" s="53"/>
      <c r="I680" s="54"/>
      <c r="J680" s="54"/>
      <c r="K680" s="54"/>
      <c r="L680" s="57"/>
      <c r="M680" s="54"/>
      <c r="N680" s="80"/>
      <c r="O680" s="54"/>
      <c r="P680" s="81">
        <v>2694.28</v>
      </c>
      <c r="GO680" s="50"/>
      <c r="GP680" s="50"/>
      <c r="GQ680" s="50"/>
      <c r="GR680" s="50"/>
      <c r="GS680" s="50"/>
      <c r="GT680" s="50"/>
      <c r="GU680" s="50"/>
      <c r="GW680" s="8"/>
      <c r="GX680" s="8"/>
      <c r="GY680" s="50" t="s">
        <v>99</v>
      </c>
      <c r="GZ680" s="8"/>
      <c r="HA680" s="50"/>
      <c r="HC680" s="138"/>
      <c r="HD680" s="138"/>
      <c r="HE680" s="138"/>
      <c r="HF680" s="138"/>
      <c r="HG680" s="138"/>
      <c r="HH680" s="141"/>
      <c r="HI680" s="141"/>
      <c r="HJ680" s="141"/>
      <c r="HK680" s="141"/>
      <c r="HL680" s="138"/>
      <c r="HM680" s="141"/>
      <c r="HN680" s="138"/>
      <c r="HO680" s="50"/>
      <c r="HQ680" s="50"/>
      <c r="HR680" s="50"/>
    </row>
    <row r="681" spans="1:226" s="1" customFormat="1" ht="15">
      <c r="A681" s="78"/>
      <c r="B681" s="67"/>
      <c r="C681" s="581" t="s">
        <v>104</v>
      </c>
      <c r="D681" s="581"/>
      <c r="E681" s="581"/>
      <c r="F681" s="581"/>
      <c r="G681" s="581"/>
      <c r="H681" s="68"/>
      <c r="I681" s="69"/>
      <c r="J681" s="69"/>
      <c r="K681" s="69"/>
      <c r="L681" s="70"/>
      <c r="M681" s="69"/>
      <c r="N681" s="70"/>
      <c r="O681" s="69"/>
      <c r="P681" s="71">
        <v>2694.28</v>
      </c>
      <c r="GO681" s="50"/>
      <c r="GP681" s="50"/>
      <c r="GQ681" s="50"/>
      <c r="GR681" s="50"/>
      <c r="GS681" s="50"/>
      <c r="GT681" s="50"/>
      <c r="GU681" s="50"/>
      <c r="GW681" s="8"/>
      <c r="GX681" s="8"/>
      <c r="GY681" s="50"/>
      <c r="GZ681" s="8" t="s">
        <v>104</v>
      </c>
      <c r="HA681" s="50"/>
      <c r="HC681" s="138"/>
      <c r="HD681" s="138"/>
      <c r="HE681" s="138"/>
      <c r="HF681" s="138"/>
      <c r="HG681" s="138"/>
      <c r="HH681" s="141"/>
      <c r="HI681" s="141"/>
      <c r="HJ681" s="141"/>
      <c r="HK681" s="141"/>
      <c r="HL681" s="138"/>
      <c r="HM681" s="141"/>
      <c r="HN681" s="138"/>
      <c r="HO681" s="50"/>
      <c r="HQ681" s="50"/>
      <c r="HR681" s="50"/>
    </row>
    <row r="682" spans="1:226" s="1" customFormat="1" ht="23.25">
      <c r="A682" s="78"/>
      <c r="B682" s="67" t="s">
        <v>3029</v>
      </c>
      <c r="C682" s="581" t="s">
        <v>3030</v>
      </c>
      <c r="D682" s="581"/>
      <c r="E682" s="581"/>
      <c r="F682" s="581"/>
      <c r="G682" s="581"/>
      <c r="H682" s="68" t="s">
        <v>103</v>
      </c>
      <c r="I682" s="82">
        <v>75</v>
      </c>
      <c r="J682" s="69"/>
      <c r="K682" s="82">
        <v>75</v>
      </c>
      <c r="L682" s="70"/>
      <c r="M682" s="69"/>
      <c r="N682" s="70"/>
      <c r="O682" s="69"/>
      <c r="P682" s="71">
        <v>2020.71</v>
      </c>
      <c r="GO682" s="50"/>
      <c r="GP682" s="50"/>
      <c r="GQ682" s="50"/>
      <c r="GR682" s="50"/>
      <c r="GS682" s="50"/>
      <c r="GT682" s="50"/>
      <c r="GU682" s="50"/>
      <c r="GW682" s="8"/>
      <c r="GX682" s="8"/>
      <c r="GY682" s="50"/>
      <c r="GZ682" s="8" t="s">
        <v>3030</v>
      </c>
      <c r="HA682" s="50"/>
      <c r="HC682" s="138"/>
      <c r="HD682" s="138"/>
      <c r="HE682" s="138"/>
      <c r="HF682" s="138"/>
      <c r="HG682" s="138"/>
      <c r="HH682" s="141"/>
      <c r="HI682" s="141"/>
      <c r="HJ682" s="141"/>
      <c r="HK682" s="141"/>
      <c r="HL682" s="138"/>
      <c r="HM682" s="141"/>
      <c r="HN682" s="138"/>
      <c r="HO682" s="50"/>
      <c r="HQ682" s="50"/>
      <c r="HR682" s="50"/>
    </row>
    <row r="683" spans="1:226" s="1" customFormat="1" ht="23.25">
      <c r="A683" s="78"/>
      <c r="B683" s="67" t="s">
        <v>3031</v>
      </c>
      <c r="C683" s="581" t="s">
        <v>3032</v>
      </c>
      <c r="D683" s="581"/>
      <c r="E683" s="581"/>
      <c r="F683" s="581"/>
      <c r="G683" s="581"/>
      <c r="H683" s="68" t="s">
        <v>103</v>
      </c>
      <c r="I683" s="82">
        <v>36</v>
      </c>
      <c r="J683" s="69"/>
      <c r="K683" s="82">
        <v>36</v>
      </c>
      <c r="L683" s="70"/>
      <c r="M683" s="69"/>
      <c r="N683" s="70"/>
      <c r="O683" s="69"/>
      <c r="P683" s="83">
        <v>969.94</v>
      </c>
      <c r="GO683" s="50"/>
      <c r="GP683" s="50"/>
      <c r="GQ683" s="50"/>
      <c r="GR683" s="50"/>
      <c r="GS683" s="50"/>
      <c r="GT683" s="50"/>
      <c r="GU683" s="50"/>
      <c r="GW683" s="8"/>
      <c r="GX683" s="8"/>
      <c r="GY683" s="50"/>
      <c r="GZ683" s="8" t="s">
        <v>3032</v>
      </c>
      <c r="HA683" s="50"/>
      <c r="HC683" s="138"/>
      <c r="HD683" s="138"/>
      <c r="HE683" s="138"/>
      <c r="HF683" s="138"/>
      <c r="HG683" s="138"/>
      <c r="HH683" s="141"/>
      <c r="HI683" s="141"/>
      <c r="HJ683" s="141"/>
      <c r="HK683" s="141"/>
      <c r="HL683" s="138"/>
      <c r="HM683" s="141"/>
      <c r="HN683" s="138"/>
      <c r="HO683" s="50"/>
      <c r="HQ683" s="50"/>
      <c r="HR683" s="50"/>
    </row>
    <row r="684" spans="1:226" s="1" customFormat="1" ht="15">
      <c r="A684" s="84"/>
      <c r="B684" s="85"/>
      <c r="C684" s="579" t="s">
        <v>109</v>
      </c>
      <c r="D684" s="579"/>
      <c r="E684" s="579"/>
      <c r="F684" s="579"/>
      <c r="G684" s="579"/>
      <c r="H684" s="53"/>
      <c r="I684" s="54"/>
      <c r="J684" s="54"/>
      <c r="K684" s="54"/>
      <c r="L684" s="57"/>
      <c r="M684" s="54"/>
      <c r="N684" s="80">
        <v>2842.47</v>
      </c>
      <c r="O684" s="54"/>
      <c r="P684" s="81">
        <v>5684.93</v>
      </c>
      <c r="GO684" s="50"/>
      <c r="GP684" s="50"/>
      <c r="GQ684" s="50"/>
      <c r="GR684" s="50"/>
      <c r="GS684" s="50"/>
      <c r="GT684" s="50"/>
      <c r="GU684" s="50"/>
      <c r="GW684" s="8"/>
      <c r="GX684" s="8"/>
      <c r="GY684" s="50"/>
      <c r="GZ684" s="8"/>
      <c r="HA684" s="50" t="s">
        <v>109</v>
      </c>
      <c r="HC684" s="138"/>
      <c r="HD684" s="138"/>
      <c r="HE684" s="138"/>
      <c r="HF684" s="138"/>
      <c r="HG684" s="138"/>
      <c r="HH684" s="141"/>
      <c r="HI684" s="141"/>
      <c r="HJ684" s="141"/>
      <c r="HK684" s="141"/>
      <c r="HL684" s="138"/>
      <c r="HM684" s="141"/>
      <c r="HN684" s="138"/>
      <c r="HO684" s="50"/>
      <c r="HQ684" s="50"/>
      <c r="HR684" s="50"/>
    </row>
    <row r="685" spans="1:226" s="1" customFormat="1" ht="0.75" customHeight="1">
      <c r="A685" s="86"/>
      <c r="B685" s="87"/>
      <c r="C685" s="87"/>
      <c r="D685" s="87"/>
      <c r="E685" s="87"/>
      <c r="F685" s="87"/>
      <c r="G685" s="87"/>
      <c r="H685" s="88"/>
      <c r="I685" s="89"/>
      <c r="J685" s="89"/>
      <c r="K685" s="89"/>
      <c r="L685" s="90"/>
      <c r="M685" s="89"/>
      <c r="N685" s="90"/>
      <c r="O685" s="89"/>
      <c r="P685" s="91"/>
      <c r="GO685" s="50"/>
      <c r="GP685" s="50"/>
      <c r="GQ685" s="50"/>
      <c r="GR685" s="50"/>
      <c r="GS685" s="50"/>
      <c r="GT685" s="50"/>
      <c r="GU685" s="50"/>
      <c r="GW685" s="8"/>
      <c r="GX685" s="8"/>
      <c r="GY685" s="50"/>
      <c r="GZ685" s="8"/>
      <c r="HA685" s="50"/>
      <c r="HC685" s="138"/>
      <c r="HD685" s="138"/>
      <c r="HE685" s="138"/>
      <c r="HF685" s="138"/>
      <c r="HG685" s="138"/>
      <c r="HH685" s="141"/>
      <c r="HI685" s="141"/>
      <c r="HJ685" s="141"/>
      <c r="HK685" s="141"/>
      <c r="HL685" s="138"/>
      <c r="HM685" s="141"/>
      <c r="HN685" s="138"/>
      <c r="HO685" s="50"/>
      <c r="HQ685" s="50"/>
      <c r="HR685" s="50"/>
    </row>
    <row r="686" spans="1:226" s="1" customFormat="1" ht="33">
      <c r="A686" s="51" t="s">
        <v>527</v>
      </c>
      <c r="B686" s="52" t="s">
        <v>3145</v>
      </c>
      <c r="C686" s="580" t="s">
        <v>3146</v>
      </c>
      <c r="D686" s="580"/>
      <c r="E686" s="580"/>
      <c r="F686" s="580"/>
      <c r="G686" s="580"/>
      <c r="H686" s="53" t="s">
        <v>61</v>
      </c>
      <c r="I686" s="54">
        <v>4</v>
      </c>
      <c r="J686" s="55">
        <v>1</v>
      </c>
      <c r="K686" s="55">
        <v>4</v>
      </c>
      <c r="L686" s="57"/>
      <c r="M686" s="54"/>
      <c r="N686" s="57"/>
      <c r="O686" s="54"/>
      <c r="P686" s="58"/>
      <c r="Q686" s="59"/>
      <c r="R686" s="60"/>
      <c r="GO686" s="50"/>
      <c r="GP686" s="50"/>
      <c r="GQ686" s="50" t="s">
        <v>3146</v>
      </c>
      <c r="GR686" s="50" t="s">
        <v>6</v>
      </c>
      <c r="GS686" s="50" t="s">
        <v>6</v>
      </c>
      <c r="GT686" s="50" t="s">
        <v>6</v>
      </c>
      <c r="GU686" s="50" t="s">
        <v>6</v>
      </c>
      <c r="GW686" s="8"/>
      <c r="GX686" s="8"/>
      <c r="GY686" s="50"/>
      <c r="GZ686" s="8"/>
      <c r="HA686" s="50"/>
      <c r="HC686" s="138"/>
      <c r="HD686" s="138"/>
      <c r="HE686" s="138"/>
      <c r="HF686" s="138"/>
      <c r="HG686" s="138"/>
      <c r="HH686" s="141"/>
      <c r="HI686" s="141"/>
      <c r="HJ686" s="141"/>
      <c r="HK686" s="141"/>
      <c r="HL686" s="138"/>
      <c r="HM686" s="141"/>
      <c r="HN686" s="138"/>
      <c r="HO686" s="50"/>
      <c r="HQ686" s="50"/>
      <c r="HR686" s="50"/>
    </row>
    <row r="687" spans="1:226" s="1" customFormat="1" ht="15">
      <c r="A687" s="61"/>
      <c r="B687" s="62"/>
      <c r="C687" s="578" t="s">
        <v>1926</v>
      </c>
      <c r="D687" s="578"/>
      <c r="E687" s="578"/>
      <c r="F687" s="578"/>
      <c r="G687" s="578"/>
      <c r="H687" s="578"/>
      <c r="I687" s="578"/>
      <c r="J687" s="578"/>
      <c r="K687" s="578"/>
      <c r="L687" s="578"/>
      <c r="M687" s="578"/>
      <c r="N687" s="578"/>
      <c r="O687" s="578"/>
      <c r="P687" s="585"/>
      <c r="GO687" s="50"/>
      <c r="GP687" s="50"/>
      <c r="GQ687" s="50"/>
      <c r="GR687" s="50"/>
      <c r="GS687" s="50"/>
      <c r="GT687" s="50"/>
      <c r="GU687" s="50"/>
      <c r="GW687" s="8"/>
      <c r="GX687" s="8"/>
      <c r="GY687" s="50"/>
      <c r="GZ687" s="8"/>
      <c r="HA687" s="50"/>
      <c r="HB687" s="63" t="s">
        <v>1926</v>
      </c>
      <c r="HC687" s="138"/>
      <c r="HD687" s="138"/>
      <c r="HE687" s="138"/>
      <c r="HF687" s="138"/>
      <c r="HG687" s="138"/>
      <c r="HH687" s="141"/>
      <c r="HI687" s="141"/>
      <c r="HJ687" s="141"/>
      <c r="HK687" s="141"/>
      <c r="HL687" s="138"/>
      <c r="HM687" s="141"/>
      <c r="HN687" s="138"/>
      <c r="HO687" s="50"/>
      <c r="HQ687" s="50"/>
      <c r="HR687" s="50"/>
    </row>
    <row r="688" spans="1:226" s="1" customFormat="1" ht="15">
      <c r="A688" s="64"/>
      <c r="B688" s="65" t="s">
        <v>3023</v>
      </c>
      <c r="C688" s="572" t="s">
        <v>3024</v>
      </c>
      <c r="D688" s="572"/>
      <c r="E688" s="572"/>
      <c r="F688" s="572"/>
      <c r="G688" s="572"/>
      <c r="H688" s="572"/>
      <c r="I688" s="572"/>
      <c r="J688" s="572"/>
      <c r="K688" s="572"/>
      <c r="L688" s="572"/>
      <c r="M688" s="572"/>
      <c r="N688" s="572"/>
      <c r="O688" s="572"/>
      <c r="P688" s="587"/>
      <c r="GO688" s="50"/>
      <c r="GP688" s="50"/>
      <c r="GQ688" s="50"/>
      <c r="GR688" s="50"/>
      <c r="GS688" s="50"/>
      <c r="GT688" s="50"/>
      <c r="GU688" s="50"/>
      <c r="GV688" s="63" t="s">
        <v>3024</v>
      </c>
      <c r="GW688" s="8"/>
      <c r="GX688" s="8"/>
      <c r="GY688" s="50"/>
      <c r="GZ688" s="8"/>
      <c r="HA688" s="50"/>
      <c r="HC688" s="138"/>
      <c r="HD688" s="138"/>
      <c r="HE688" s="138"/>
      <c r="HF688" s="138"/>
      <c r="HG688" s="138"/>
      <c r="HH688" s="141"/>
      <c r="HI688" s="141"/>
      <c r="HJ688" s="141"/>
      <c r="HK688" s="141"/>
      <c r="HL688" s="138"/>
      <c r="HM688" s="141"/>
      <c r="HN688" s="138"/>
      <c r="HO688" s="50"/>
      <c r="HQ688" s="50"/>
      <c r="HR688" s="50"/>
    </row>
    <row r="689" spans="1:226" s="1" customFormat="1" ht="22.5">
      <c r="A689" s="64"/>
      <c r="B689" s="65" t="s">
        <v>3025</v>
      </c>
      <c r="C689" s="572" t="s">
        <v>3026</v>
      </c>
      <c r="D689" s="572"/>
      <c r="E689" s="572"/>
      <c r="F689" s="572"/>
      <c r="G689" s="572"/>
      <c r="H689" s="572"/>
      <c r="I689" s="572"/>
      <c r="J689" s="572"/>
      <c r="K689" s="572"/>
      <c r="L689" s="572"/>
      <c r="M689" s="572"/>
      <c r="N689" s="572"/>
      <c r="O689" s="572"/>
      <c r="P689" s="587"/>
      <c r="GO689" s="50"/>
      <c r="GP689" s="50"/>
      <c r="GQ689" s="50"/>
      <c r="GR689" s="50"/>
      <c r="GS689" s="50"/>
      <c r="GT689" s="50"/>
      <c r="GU689" s="50"/>
      <c r="GV689" s="63" t="s">
        <v>3026</v>
      </c>
      <c r="GW689" s="8"/>
      <c r="GX689" s="8"/>
      <c r="GY689" s="50"/>
      <c r="GZ689" s="8"/>
      <c r="HA689" s="50"/>
      <c r="HC689" s="138"/>
      <c r="HD689" s="138"/>
      <c r="HE689" s="138"/>
      <c r="HF689" s="138"/>
      <c r="HG689" s="138"/>
      <c r="HH689" s="141"/>
      <c r="HI689" s="141"/>
      <c r="HJ689" s="141"/>
      <c r="HK689" s="141"/>
      <c r="HL689" s="138"/>
      <c r="HM689" s="141"/>
      <c r="HN689" s="138"/>
      <c r="HO689" s="50"/>
      <c r="HQ689" s="50"/>
      <c r="HR689" s="50"/>
    </row>
    <row r="690" spans="1:226" s="1" customFormat="1" ht="15">
      <c r="A690" s="66"/>
      <c r="B690" s="67" t="s">
        <v>58</v>
      </c>
      <c r="C690" s="581" t="s">
        <v>66</v>
      </c>
      <c r="D690" s="581"/>
      <c r="E690" s="581"/>
      <c r="F690" s="581"/>
      <c r="G690" s="581"/>
      <c r="H690" s="68" t="s">
        <v>67</v>
      </c>
      <c r="I690" s="69"/>
      <c r="J690" s="69"/>
      <c r="K690" s="127">
        <v>4.6079999999999997</v>
      </c>
      <c r="L690" s="70"/>
      <c r="M690" s="69"/>
      <c r="N690" s="70"/>
      <c r="O690" s="69"/>
      <c r="P690" s="71">
        <v>3592.37</v>
      </c>
      <c r="GO690" s="50"/>
      <c r="GP690" s="50"/>
      <c r="GQ690" s="50"/>
      <c r="GR690" s="50"/>
      <c r="GS690" s="50"/>
      <c r="GT690" s="50"/>
      <c r="GU690" s="50"/>
      <c r="GW690" s="8" t="s">
        <v>66</v>
      </c>
      <c r="GX690" s="8"/>
      <c r="GY690" s="50"/>
      <c r="GZ690" s="8"/>
      <c r="HA690" s="50"/>
      <c r="HC690" s="138"/>
      <c r="HD690" s="138"/>
      <c r="HE690" s="138"/>
      <c r="HF690" s="138"/>
      <c r="HG690" s="138"/>
      <c r="HH690" s="141"/>
      <c r="HI690" s="141"/>
      <c r="HJ690" s="141"/>
      <c r="HK690" s="141"/>
      <c r="HL690" s="138"/>
      <c r="HM690" s="141"/>
      <c r="HN690" s="138"/>
      <c r="HO690" s="50"/>
      <c r="HQ690" s="50"/>
      <c r="HR690" s="50"/>
    </row>
    <row r="691" spans="1:226" s="1" customFormat="1" ht="15">
      <c r="A691" s="73"/>
      <c r="B691" s="67" t="s">
        <v>3055</v>
      </c>
      <c r="C691" s="581" t="s">
        <v>3056</v>
      </c>
      <c r="D691" s="581"/>
      <c r="E691" s="581"/>
      <c r="F691" s="581"/>
      <c r="G691" s="581"/>
      <c r="H691" s="68" t="s">
        <v>67</v>
      </c>
      <c r="I691" s="74">
        <v>0.9</v>
      </c>
      <c r="J691" s="96">
        <v>0.64</v>
      </c>
      <c r="K691" s="127">
        <v>2.3039999999999998</v>
      </c>
      <c r="L691" s="129"/>
      <c r="M691" s="130"/>
      <c r="N691" s="77">
        <v>797.45</v>
      </c>
      <c r="O691" s="69"/>
      <c r="P691" s="71">
        <v>1837.32</v>
      </c>
      <c r="GO691" s="50"/>
      <c r="GP691" s="50"/>
      <c r="GQ691" s="50"/>
      <c r="GR691" s="50"/>
      <c r="GS691" s="50"/>
      <c r="GT691" s="50"/>
      <c r="GU691" s="50"/>
      <c r="GW691" s="8"/>
      <c r="GX691" s="8" t="s">
        <v>3056</v>
      </c>
      <c r="GY691" s="50"/>
      <c r="GZ691" s="8"/>
      <c r="HA691" s="50"/>
      <c r="HC691" s="138"/>
      <c r="HD691" s="138"/>
      <c r="HE691" s="138"/>
      <c r="HF691" s="138"/>
      <c r="HG691" s="138"/>
      <c r="HH691" s="141"/>
      <c r="HI691" s="141"/>
      <c r="HJ691" s="141"/>
      <c r="HK691" s="141"/>
      <c r="HL691" s="138"/>
      <c r="HM691" s="141"/>
      <c r="HN691" s="138"/>
      <c r="HO691" s="50"/>
      <c r="HQ691" s="50"/>
      <c r="HR691" s="50"/>
    </row>
    <row r="692" spans="1:226" s="1" customFormat="1" ht="15">
      <c r="A692" s="73"/>
      <c r="B692" s="67" t="s">
        <v>3027</v>
      </c>
      <c r="C692" s="581" t="s">
        <v>3028</v>
      </c>
      <c r="D692" s="581"/>
      <c r="E692" s="581"/>
      <c r="F692" s="581"/>
      <c r="G692" s="581"/>
      <c r="H692" s="68" t="s">
        <v>67</v>
      </c>
      <c r="I692" s="74">
        <v>0.9</v>
      </c>
      <c r="J692" s="96">
        <v>0.64</v>
      </c>
      <c r="K692" s="127">
        <v>2.3039999999999998</v>
      </c>
      <c r="L692" s="129"/>
      <c r="M692" s="130"/>
      <c r="N692" s="77">
        <v>761.74</v>
      </c>
      <c r="O692" s="69"/>
      <c r="P692" s="71">
        <v>1755.05</v>
      </c>
      <c r="GO692" s="50"/>
      <c r="GP692" s="50"/>
      <c r="GQ692" s="50"/>
      <c r="GR692" s="50"/>
      <c r="GS692" s="50"/>
      <c r="GT692" s="50"/>
      <c r="GU692" s="50"/>
      <c r="GW692" s="8"/>
      <c r="GX692" s="8" t="s">
        <v>3028</v>
      </c>
      <c r="GY692" s="50"/>
      <c r="GZ692" s="8"/>
      <c r="HA692" s="50"/>
      <c r="HC692" s="138"/>
      <c r="HD692" s="138"/>
      <c r="HE692" s="138"/>
      <c r="HF692" s="138"/>
      <c r="HG692" s="138"/>
      <c r="HH692" s="141"/>
      <c r="HI692" s="141"/>
      <c r="HJ692" s="141"/>
      <c r="HK692" s="141"/>
      <c r="HL692" s="138"/>
      <c r="HM692" s="141"/>
      <c r="HN692" s="138"/>
      <c r="HO692" s="50"/>
      <c r="HQ692" s="50"/>
      <c r="HR692" s="50"/>
    </row>
    <row r="693" spans="1:226" s="1" customFormat="1" ht="15">
      <c r="A693" s="79"/>
      <c r="B693" s="65"/>
      <c r="C693" s="579" t="s">
        <v>99</v>
      </c>
      <c r="D693" s="579"/>
      <c r="E693" s="579"/>
      <c r="F693" s="579"/>
      <c r="G693" s="579"/>
      <c r="H693" s="53"/>
      <c r="I693" s="54"/>
      <c r="J693" s="54"/>
      <c r="K693" s="54"/>
      <c r="L693" s="57"/>
      <c r="M693" s="54"/>
      <c r="N693" s="80"/>
      <c r="O693" s="54"/>
      <c r="P693" s="81">
        <v>3592.37</v>
      </c>
      <c r="GO693" s="50"/>
      <c r="GP693" s="50"/>
      <c r="GQ693" s="50"/>
      <c r="GR693" s="50"/>
      <c r="GS693" s="50"/>
      <c r="GT693" s="50"/>
      <c r="GU693" s="50"/>
      <c r="GW693" s="8"/>
      <c r="GX693" s="8"/>
      <c r="GY693" s="50" t="s">
        <v>99</v>
      </c>
      <c r="GZ693" s="8"/>
      <c r="HA693" s="50"/>
      <c r="HC693" s="138"/>
      <c r="HD693" s="138"/>
      <c r="HE693" s="138"/>
      <c r="HF693" s="138"/>
      <c r="HG693" s="138"/>
      <c r="HH693" s="141"/>
      <c r="HI693" s="141"/>
      <c r="HJ693" s="141"/>
      <c r="HK693" s="141"/>
      <c r="HL693" s="138"/>
      <c r="HM693" s="141"/>
      <c r="HN693" s="138"/>
      <c r="HO693" s="50"/>
      <c r="HQ693" s="50"/>
      <c r="HR693" s="50"/>
    </row>
    <row r="694" spans="1:226" s="1" customFormat="1" ht="15">
      <c r="A694" s="78"/>
      <c r="B694" s="67"/>
      <c r="C694" s="581" t="s">
        <v>104</v>
      </c>
      <c r="D694" s="581"/>
      <c r="E694" s="581"/>
      <c r="F694" s="581"/>
      <c r="G694" s="581"/>
      <c r="H694" s="68"/>
      <c r="I694" s="69"/>
      <c r="J694" s="69"/>
      <c r="K694" s="69"/>
      <c r="L694" s="70"/>
      <c r="M694" s="69"/>
      <c r="N694" s="70"/>
      <c r="O694" s="69"/>
      <c r="P694" s="71">
        <v>3592.37</v>
      </c>
      <c r="GO694" s="50"/>
      <c r="GP694" s="50"/>
      <c r="GQ694" s="50"/>
      <c r="GR694" s="50"/>
      <c r="GS694" s="50"/>
      <c r="GT694" s="50"/>
      <c r="GU694" s="50"/>
      <c r="GW694" s="8"/>
      <c r="GX694" s="8"/>
      <c r="GY694" s="50"/>
      <c r="GZ694" s="8" t="s">
        <v>104</v>
      </c>
      <c r="HA694" s="50"/>
      <c r="HC694" s="138"/>
      <c r="HD694" s="138"/>
      <c r="HE694" s="138"/>
      <c r="HF694" s="138"/>
      <c r="HG694" s="138"/>
      <c r="HH694" s="141"/>
      <c r="HI694" s="141"/>
      <c r="HJ694" s="141"/>
      <c r="HK694" s="141"/>
      <c r="HL694" s="138"/>
      <c r="HM694" s="141"/>
      <c r="HN694" s="138"/>
      <c r="HO694" s="50"/>
      <c r="HQ694" s="50"/>
      <c r="HR694" s="50"/>
    </row>
    <row r="695" spans="1:226" s="1" customFormat="1" ht="23.25">
      <c r="A695" s="78"/>
      <c r="B695" s="67" t="s">
        <v>3029</v>
      </c>
      <c r="C695" s="581" t="s">
        <v>3030</v>
      </c>
      <c r="D695" s="581"/>
      <c r="E695" s="581"/>
      <c r="F695" s="581"/>
      <c r="G695" s="581"/>
      <c r="H695" s="68" t="s">
        <v>103</v>
      </c>
      <c r="I695" s="82">
        <v>75</v>
      </c>
      <c r="J695" s="69"/>
      <c r="K695" s="82">
        <v>75</v>
      </c>
      <c r="L695" s="70"/>
      <c r="M695" s="69"/>
      <c r="N695" s="70"/>
      <c r="O695" s="69"/>
      <c r="P695" s="71">
        <v>2694.28</v>
      </c>
      <c r="GO695" s="50"/>
      <c r="GP695" s="50"/>
      <c r="GQ695" s="50"/>
      <c r="GR695" s="50"/>
      <c r="GS695" s="50"/>
      <c r="GT695" s="50"/>
      <c r="GU695" s="50"/>
      <c r="GW695" s="8"/>
      <c r="GX695" s="8"/>
      <c r="GY695" s="50"/>
      <c r="GZ695" s="8" t="s">
        <v>3030</v>
      </c>
      <c r="HA695" s="50"/>
      <c r="HC695" s="138"/>
      <c r="HD695" s="138"/>
      <c r="HE695" s="138"/>
      <c r="HF695" s="138"/>
      <c r="HG695" s="138"/>
      <c r="HH695" s="141"/>
      <c r="HI695" s="141"/>
      <c r="HJ695" s="141"/>
      <c r="HK695" s="141"/>
      <c r="HL695" s="138"/>
      <c r="HM695" s="141"/>
      <c r="HN695" s="138"/>
      <c r="HO695" s="50"/>
      <c r="HQ695" s="50"/>
      <c r="HR695" s="50"/>
    </row>
    <row r="696" spans="1:226" s="1" customFormat="1" ht="23.25">
      <c r="A696" s="78"/>
      <c r="B696" s="67" t="s">
        <v>3031</v>
      </c>
      <c r="C696" s="581" t="s">
        <v>3032</v>
      </c>
      <c r="D696" s="581"/>
      <c r="E696" s="581"/>
      <c r="F696" s="581"/>
      <c r="G696" s="581"/>
      <c r="H696" s="68" t="s">
        <v>103</v>
      </c>
      <c r="I696" s="82">
        <v>36</v>
      </c>
      <c r="J696" s="69"/>
      <c r="K696" s="82">
        <v>36</v>
      </c>
      <c r="L696" s="70"/>
      <c r="M696" s="69"/>
      <c r="N696" s="70"/>
      <c r="O696" s="69"/>
      <c r="P696" s="71">
        <v>1293.25</v>
      </c>
      <c r="GO696" s="50"/>
      <c r="GP696" s="50"/>
      <c r="GQ696" s="50"/>
      <c r="GR696" s="50"/>
      <c r="GS696" s="50"/>
      <c r="GT696" s="50"/>
      <c r="GU696" s="50"/>
      <c r="GW696" s="8"/>
      <c r="GX696" s="8"/>
      <c r="GY696" s="50"/>
      <c r="GZ696" s="8" t="s">
        <v>3032</v>
      </c>
      <c r="HA696" s="50"/>
      <c r="HC696" s="138"/>
      <c r="HD696" s="138"/>
      <c r="HE696" s="138"/>
      <c r="HF696" s="138"/>
      <c r="HG696" s="138"/>
      <c r="HH696" s="141"/>
      <c r="HI696" s="141"/>
      <c r="HJ696" s="141"/>
      <c r="HK696" s="141"/>
      <c r="HL696" s="138"/>
      <c r="HM696" s="141"/>
      <c r="HN696" s="138"/>
      <c r="HO696" s="50"/>
      <c r="HQ696" s="50"/>
      <c r="HR696" s="50"/>
    </row>
    <row r="697" spans="1:226" s="1" customFormat="1" ht="15">
      <c r="A697" s="84"/>
      <c r="B697" s="85"/>
      <c r="C697" s="579" t="s">
        <v>109</v>
      </c>
      <c r="D697" s="579"/>
      <c r="E697" s="579"/>
      <c r="F697" s="579"/>
      <c r="G697" s="579"/>
      <c r="H697" s="53"/>
      <c r="I697" s="54"/>
      <c r="J697" s="54"/>
      <c r="K697" s="54"/>
      <c r="L697" s="57"/>
      <c r="M697" s="54"/>
      <c r="N697" s="80">
        <v>1894.98</v>
      </c>
      <c r="O697" s="54"/>
      <c r="P697" s="81">
        <v>7579.9</v>
      </c>
      <c r="GO697" s="50"/>
      <c r="GP697" s="50"/>
      <c r="GQ697" s="50"/>
      <c r="GR697" s="50"/>
      <c r="GS697" s="50"/>
      <c r="GT697" s="50"/>
      <c r="GU697" s="50"/>
      <c r="GW697" s="8"/>
      <c r="GX697" s="8"/>
      <c r="GY697" s="50"/>
      <c r="GZ697" s="8"/>
      <c r="HA697" s="50" t="s">
        <v>109</v>
      </c>
      <c r="HC697" s="138"/>
      <c r="HD697" s="138"/>
      <c r="HE697" s="138"/>
      <c r="HF697" s="138"/>
      <c r="HG697" s="138"/>
      <c r="HH697" s="141"/>
      <c r="HI697" s="141"/>
      <c r="HJ697" s="141"/>
      <c r="HK697" s="141"/>
      <c r="HL697" s="138"/>
      <c r="HM697" s="141"/>
      <c r="HN697" s="138"/>
      <c r="HO697" s="50"/>
      <c r="HQ697" s="50"/>
      <c r="HR697" s="50"/>
    </row>
    <row r="698" spans="1:226" s="1" customFormat="1" ht="0.75" customHeight="1">
      <c r="A698" s="86"/>
      <c r="B698" s="87"/>
      <c r="C698" s="87"/>
      <c r="D698" s="87"/>
      <c r="E698" s="87"/>
      <c r="F698" s="87"/>
      <c r="G698" s="87"/>
      <c r="H698" s="88"/>
      <c r="I698" s="89"/>
      <c r="J698" s="89"/>
      <c r="K698" s="89"/>
      <c r="L698" s="90"/>
      <c r="M698" s="89"/>
      <c r="N698" s="90"/>
      <c r="O698" s="89"/>
      <c r="P698" s="91"/>
      <c r="GO698" s="50"/>
      <c r="GP698" s="50"/>
      <c r="GQ698" s="50"/>
      <c r="GR698" s="50"/>
      <c r="GS698" s="50"/>
      <c r="GT698" s="50"/>
      <c r="GU698" s="50"/>
      <c r="GW698" s="8"/>
      <c r="GX698" s="8"/>
      <c r="GY698" s="50"/>
      <c r="GZ698" s="8"/>
      <c r="HA698" s="50"/>
      <c r="HC698" s="138"/>
      <c r="HD698" s="138"/>
      <c r="HE698" s="138"/>
      <c r="HF698" s="138"/>
      <c r="HG698" s="138"/>
      <c r="HH698" s="141"/>
      <c r="HI698" s="141"/>
      <c r="HJ698" s="141"/>
      <c r="HK698" s="141"/>
      <c r="HL698" s="138"/>
      <c r="HM698" s="141"/>
      <c r="HN698" s="138"/>
      <c r="HO698" s="50"/>
      <c r="HQ698" s="50"/>
      <c r="HR698" s="50"/>
    </row>
    <row r="699" spans="1:226" s="1" customFormat="1" ht="22.5">
      <c r="A699" s="51" t="s">
        <v>985</v>
      </c>
      <c r="B699" s="52" t="s">
        <v>3147</v>
      </c>
      <c r="C699" s="580" t="s">
        <v>3148</v>
      </c>
      <c r="D699" s="580"/>
      <c r="E699" s="580"/>
      <c r="F699" s="580"/>
      <c r="G699" s="580"/>
      <c r="H699" s="53" t="s">
        <v>3035</v>
      </c>
      <c r="I699" s="54">
        <v>6</v>
      </c>
      <c r="J699" s="55">
        <v>1</v>
      </c>
      <c r="K699" s="55">
        <v>6</v>
      </c>
      <c r="L699" s="57"/>
      <c r="M699" s="54"/>
      <c r="N699" s="57"/>
      <c r="O699" s="54"/>
      <c r="P699" s="58"/>
      <c r="Q699" s="59"/>
      <c r="R699" s="60"/>
      <c r="GO699" s="50"/>
      <c r="GP699" s="50"/>
      <c r="GQ699" s="50" t="s">
        <v>3148</v>
      </c>
      <c r="GR699" s="50" t="s">
        <v>6</v>
      </c>
      <c r="GS699" s="50" t="s">
        <v>6</v>
      </c>
      <c r="GT699" s="50" t="s">
        <v>6</v>
      </c>
      <c r="GU699" s="50" t="s">
        <v>6</v>
      </c>
      <c r="GW699" s="8"/>
      <c r="GX699" s="8"/>
      <c r="GY699" s="50"/>
      <c r="GZ699" s="8"/>
      <c r="HA699" s="50"/>
      <c r="HC699" s="138"/>
      <c r="HD699" s="138"/>
      <c r="HE699" s="138"/>
      <c r="HF699" s="138"/>
      <c r="HG699" s="138"/>
      <c r="HH699" s="141"/>
      <c r="HI699" s="141"/>
      <c r="HJ699" s="141"/>
      <c r="HK699" s="141"/>
      <c r="HL699" s="138"/>
      <c r="HM699" s="141"/>
      <c r="HN699" s="138"/>
      <c r="HO699" s="50"/>
      <c r="HQ699" s="50"/>
      <c r="HR699" s="50"/>
    </row>
    <row r="700" spans="1:226" s="1" customFormat="1" ht="15">
      <c r="A700" s="61"/>
      <c r="B700" s="62"/>
      <c r="C700" s="578" t="s">
        <v>3149</v>
      </c>
      <c r="D700" s="578"/>
      <c r="E700" s="578"/>
      <c r="F700" s="578"/>
      <c r="G700" s="578"/>
      <c r="H700" s="578"/>
      <c r="I700" s="578"/>
      <c r="J700" s="578"/>
      <c r="K700" s="578"/>
      <c r="L700" s="578"/>
      <c r="M700" s="578"/>
      <c r="N700" s="578"/>
      <c r="O700" s="578"/>
      <c r="P700" s="585"/>
      <c r="GO700" s="50"/>
      <c r="GP700" s="50"/>
      <c r="GQ700" s="50"/>
      <c r="GR700" s="50"/>
      <c r="GS700" s="50"/>
      <c r="GT700" s="50"/>
      <c r="GU700" s="50"/>
      <c r="GW700" s="8"/>
      <c r="GX700" s="8"/>
      <c r="GY700" s="50"/>
      <c r="GZ700" s="8"/>
      <c r="HA700" s="50"/>
      <c r="HB700" s="63" t="s">
        <v>3149</v>
      </c>
      <c r="HC700" s="138"/>
      <c r="HD700" s="138"/>
      <c r="HE700" s="138"/>
      <c r="HF700" s="138"/>
      <c r="HG700" s="138"/>
      <c r="HH700" s="141"/>
      <c r="HI700" s="141"/>
      <c r="HJ700" s="141"/>
      <c r="HK700" s="141"/>
      <c r="HL700" s="138"/>
      <c r="HM700" s="141"/>
      <c r="HN700" s="138"/>
      <c r="HO700" s="50"/>
      <c r="HQ700" s="50"/>
      <c r="HR700" s="50"/>
    </row>
    <row r="701" spans="1:226" s="1" customFormat="1" ht="15">
      <c r="A701" s="64"/>
      <c r="B701" s="65" t="s">
        <v>3023</v>
      </c>
      <c r="C701" s="572" t="s">
        <v>3024</v>
      </c>
      <c r="D701" s="572"/>
      <c r="E701" s="572"/>
      <c r="F701" s="572"/>
      <c r="G701" s="572"/>
      <c r="H701" s="572"/>
      <c r="I701" s="572"/>
      <c r="J701" s="572"/>
      <c r="K701" s="572"/>
      <c r="L701" s="572"/>
      <c r="M701" s="572"/>
      <c r="N701" s="572"/>
      <c r="O701" s="572"/>
      <c r="P701" s="587"/>
      <c r="GO701" s="50"/>
      <c r="GP701" s="50"/>
      <c r="GQ701" s="50"/>
      <c r="GR701" s="50"/>
      <c r="GS701" s="50"/>
      <c r="GT701" s="50"/>
      <c r="GU701" s="50"/>
      <c r="GV701" s="63" t="s">
        <v>3024</v>
      </c>
      <c r="GW701" s="8"/>
      <c r="GX701" s="8"/>
      <c r="GY701" s="50"/>
      <c r="GZ701" s="8"/>
      <c r="HA701" s="50"/>
      <c r="HC701" s="138"/>
      <c r="HD701" s="138"/>
      <c r="HE701" s="138"/>
      <c r="HF701" s="138"/>
      <c r="HG701" s="138"/>
      <c r="HH701" s="141"/>
      <c r="HI701" s="141"/>
      <c r="HJ701" s="141"/>
      <c r="HK701" s="141"/>
      <c r="HL701" s="138"/>
      <c r="HM701" s="141"/>
      <c r="HN701" s="138"/>
      <c r="HO701" s="50"/>
      <c r="HQ701" s="50"/>
      <c r="HR701" s="50"/>
    </row>
    <row r="702" spans="1:226" s="1" customFormat="1" ht="22.5">
      <c r="A702" s="64"/>
      <c r="B702" s="65" t="s">
        <v>3025</v>
      </c>
      <c r="C702" s="572" t="s">
        <v>3026</v>
      </c>
      <c r="D702" s="572"/>
      <c r="E702" s="572"/>
      <c r="F702" s="572"/>
      <c r="G702" s="572"/>
      <c r="H702" s="572"/>
      <c r="I702" s="572"/>
      <c r="J702" s="572"/>
      <c r="K702" s="572"/>
      <c r="L702" s="572"/>
      <c r="M702" s="572"/>
      <c r="N702" s="572"/>
      <c r="O702" s="572"/>
      <c r="P702" s="587"/>
      <c r="GO702" s="50"/>
      <c r="GP702" s="50"/>
      <c r="GQ702" s="50"/>
      <c r="GR702" s="50"/>
      <c r="GS702" s="50"/>
      <c r="GT702" s="50"/>
      <c r="GU702" s="50"/>
      <c r="GV702" s="63" t="s">
        <v>3026</v>
      </c>
      <c r="GW702" s="8"/>
      <c r="GX702" s="8"/>
      <c r="GY702" s="50"/>
      <c r="GZ702" s="8"/>
      <c r="HA702" s="50"/>
      <c r="HC702" s="138"/>
      <c r="HD702" s="138"/>
      <c r="HE702" s="138"/>
      <c r="HF702" s="138"/>
      <c r="HG702" s="138"/>
      <c r="HH702" s="141"/>
      <c r="HI702" s="141"/>
      <c r="HJ702" s="141"/>
      <c r="HK702" s="141"/>
      <c r="HL702" s="138"/>
      <c r="HM702" s="141"/>
      <c r="HN702" s="138"/>
      <c r="HO702" s="50"/>
      <c r="HQ702" s="50"/>
      <c r="HR702" s="50"/>
    </row>
    <row r="703" spans="1:226" s="1" customFormat="1" ht="15">
      <c r="A703" s="66"/>
      <c r="B703" s="67" t="s">
        <v>58</v>
      </c>
      <c r="C703" s="581" t="s">
        <v>66</v>
      </c>
      <c r="D703" s="581"/>
      <c r="E703" s="581"/>
      <c r="F703" s="581"/>
      <c r="G703" s="581"/>
      <c r="H703" s="68" t="s">
        <v>67</v>
      </c>
      <c r="I703" s="69"/>
      <c r="J703" s="69"/>
      <c r="K703" s="128">
        <v>6.2207999999999997</v>
      </c>
      <c r="L703" s="70"/>
      <c r="M703" s="69"/>
      <c r="N703" s="70"/>
      <c r="O703" s="69"/>
      <c r="P703" s="71">
        <v>6245.98</v>
      </c>
      <c r="GO703" s="50"/>
      <c r="GP703" s="50"/>
      <c r="GQ703" s="50"/>
      <c r="GR703" s="50"/>
      <c r="GS703" s="50"/>
      <c r="GT703" s="50"/>
      <c r="GU703" s="50"/>
      <c r="GW703" s="8" t="s">
        <v>66</v>
      </c>
      <c r="GX703" s="8"/>
      <c r="GY703" s="50"/>
      <c r="GZ703" s="8"/>
      <c r="HA703" s="50"/>
      <c r="HC703" s="138"/>
      <c r="HD703" s="138"/>
      <c r="HE703" s="138"/>
      <c r="HF703" s="138"/>
      <c r="HG703" s="138"/>
      <c r="HH703" s="141"/>
      <c r="HI703" s="141"/>
      <c r="HJ703" s="141"/>
      <c r="HK703" s="141"/>
      <c r="HL703" s="138"/>
      <c r="HM703" s="141"/>
      <c r="HN703" s="138"/>
      <c r="HO703" s="50"/>
      <c r="HQ703" s="50"/>
      <c r="HR703" s="50"/>
    </row>
    <row r="704" spans="1:226" s="1" customFormat="1" ht="15">
      <c r="A704" s="73"/>
      <c r="B704" s="67" t="s">
        <v>3027</v>
      </c>
      <c r="C704" s="581" t="s">
        <v>3028</v>
      </c>
      <c r="D704" s="581"/>
      <c r="E704" s="581"/>
      <c r="F704" s="581"/>
      <c r="G704" s="581"/>
      <c r="H704" s="68" t="s">
        <v>67</v>
      </c>
      <c r="I704" s="96">
        <v>0.65</v>
      </c>
      <c r="J704" s="96">
        <v>0.64</v>
      </c>
      <c r="K704" s="127">
        <v>2.496</v>
      </c>
      <c r="L704" s="129"/>
      <c r="M704" s="130"/>
      <c r="N704" s="77">
        <v>761.74</v>
      </c>
      <c r="O704" s="69"/>
      <c r="P704" s="71">
        <v>1901.3</v>
      </c>
      <c r="GO704" s="50"/>
      <c r="GP704" s="50"/>
      <c r="GQ704" s="50"/>
      <c r="GR704" s="50"/>
      <c r="GS704" s="50"/>
      <c r="GT704" s="50"/>
      <c r="GU704" s="50"/>
      <c r="GW704" s="8"/>
      <c r="GX704" s="8" t="s">
        <v>3028</v>
      </c>
      <c r="GY704" s="50"/>
      <c r="GZ704" s="8"/>
      <c r="HA704" s="50"/>
      <c r="HC704" s="138"/>
      <c r="HD704" s="138"/>
      <c r="HE704" s="138"/>
      <c r="HF704" s="138"/>
      <c r="HG704" s="138"/>
      <c r="HH704" s="141"/>
      <c r="HI704" s="141"/>
      <c r="HJ704" s="141"/>
      <c r="HK704" s="141"/>
      <c r="HL704" s="138"/>
      <c r="HM704" s="141"/>
      <c r="HN704" s="138"/>
      <c r="HO704" s="50"/>
      <c r="HQ704" s="50"/>
      <c r="HR704" s="50"/>
    </row>
    <row r="705" spans="1:226" s="1" customFormat="1" ht="15">
      <c r="A705" s="73"/>
      <c r="B705" s="67" t="s">
        <v>2561</v>
      </c>
      <c r="C705" s="581" t="s">
        <v>2562</v>
      </c>
      <c r="D705" s="581"/>
      <c r="E705" s="581"/>
      <c r="F705" s="581"/>
      <c r="G705" s="581"/>
      <c r="H705" s="68" t="s">
        <v>67</v>
      </c>
      <c r="I705" s="96">
        <v>0.97</v>
      </c>
      <c r="J705" s="96">
        <v>0.64</v>
      </c>
      <c r="K705" s="128">
        <v>3.7248000000000001</v>
      </c>
      <c r="L705" s="129"/>
      <c r="M705" s="130"/>
      <c r="N705" s="77">
        <v>1166.42</v>
      </c>
      <c r="O705" s="69"/>
      <c r="P705" s="71">
        <v>4344.68</v>
      </c>
      <c r="GO705" s="50"/>
      <c r="GP705" s="50"/>
      <c r="GQ705" s="50"/>
      <c r="GR705" s="50"/>
      <c r="GS705" s="50"/>
      <c r="GT705" s="50"/>
      <c r="GU705" s="50"/>
      <c r="GW705" s="8"/>
      <c r="GX705" s="8" t="s">
        <v>2562</v>
      </c>
      <c r="GY705" s="50"/>
      <c r="GZ705" s="8"/>
      <c r="HA705" s="50"/>
      <c r="HC705" s="138"/>
      <c r="HD705" s="138"/>
      <c r="HE705" s="138"/>
      <c r="HF705" s="138"/>
      <c r="HG705" s="138"/>
      <c r="HH705" s="141"/>
      <c r="HI705" s="141"/>
      <c r="HJ705" s="141"/>
      <c r="HK705" s="141"/>
      <c r="HL705" s="138"/>
      <c r="HM705" s="141"/>
      <c r="HN705" s="138"/>
      <c r="HO705" s="50"/>
      <c r="HQ705" s="50"/>
      <c r="HR705" s="50"/>
    </row>
    <row r="706" spans="1:226" s="1" customFormat="1" ht="15">
      <c r="A706" s="79"/>
      <c r="B706" s="65"/>
      <c r="C706" s="579" t="s">
        <v>99</v>
      </c>
      <c r="D706" s="579"/>
      <c r="E706" s="579"/>
      <c r="F706" s="579"/>
      <c r="G706" s="579"/>
      <c r="H706" s="53"/>
      <c r="I706" s="54"/>
      <c r="J706" s="54"/>
      <c r="K706" s="54"/>
      <c r="L706" s="57"/>
      <c r="M706" s="54"/>
      <c r="N706" s="80"/>
      <c r="O706" s="54"/>
      <c r="P706" s="81">
        <v>6245.98</v>
      </c>
      <c r="GO706" s="50"/>
      <c r="GP706" s="50"/>
      <c r="GQ706" s="50"/>
      <c r="GR706" s="50"/>
      <c r="GS706" s="50"/>
      <c r="GT706" s="50"/>
      <c r="GU706" s="50"/>
      <c r="GW706" s="8"/>
      <c r="GX706" s="8"/>
      <c r="GY706" s="50" t="s">
        <v>99</v>
      </c>
      <c r="GZ706" s="8"/>
      <c r="HA706" s="50"/>
      <c r="HC706" s="138"/>
      <c r="HD706" s="138"/>
      <c r="HE706" s="138"/>
      <c r="HF706" s="138"/>
      <c r="HG706" s="138"/>
      <c r="HH706" s="141"/>
      <c r="HI706" s="141"/>
      <c r="HJ706" s="141"/>
      <c r="HK706" s="141"/>
      <c r="HL706" s="138"/>
      <c r="HM706" s="141"/>
      <c r="HN706" s="138"/>
      <c r="HO706" s="50"/>
      <c r="HQ706" s="50"/>
      <c r="HR706" s="50"/>
    </row>
    <row r="707" spans="1:226" s="1" customFormat="1" ht="15">
      <c r="A707" s="78"/>
      <c r="B707" s="67"/>
      <c r="C707" s="581" t="s">
        <v>104</v>
      </c>
      <c r="D707" s="581"/>
      <c r="E707" s="581"/>
      <c r="F707" s="581"/>
      <c r="G707" s="581"/>
      <c r="H707" s="68"/>
      <c r="I707" s="69"/>
      <c r="J707" s="69"/>
      <c r="K707" s="69"/>
      <c r="L707" s="70"/>
      <c r="M707" s="69"/>
      <c r="N707" s="70"/>
      <c r="O707" s="69"/>
      <c r="P707" s="71">
        <v>6245.98</v>
      </c>
      <c r="GO707" s="50"/>
      <c r="GP707" s="50"/>
      <c r="GQ707" s="50"/>
      <c r="GR707" s="50"/>
      <c r="GS707" s="50"/>
      <c r="GT707" s="50"/>
      <c r="GU707" s="50"/>
      <c r="GW707" s="8"/>
      <c r="GX707" s="8"/>
      <c r="GY707" s="50"/>
      <c r="GZ707" s="8" t="s">
        <v>104</v>
      </c>
      <c r="HA707" s="50"/>
      <c r="HC707" s="138"/>
      <c r="HD707" s="138"/>
      <c r="HE707" s="138"/>
      <c r="HF707" s="138"/>
      <c r="HG707" s="138"/>
      <c r="HH707" s="141"/>
      <c r="HI707" s="141"/>
      <c r="HJ707" s="141"/>
      <c r="HK707" s="141"/>
      <c r="HL707" s="138"/>
      <c r="HM707" s="141"/>
      <c r="HN707" s="138"/>
      <c r="HO707" s="50"/>
      <c r="HQ707" s="50"/>
      <c r="HR707" s="50"/>
    </row>
    <row r="708" spans="1:226" s="1" customFormat="1" ht="23.25">
      <c r="A708" s="78"/>
      <c r="B708" s="67" t="s">
        <v>3029</v>
      </c>
      <c r="C708" s="581" t="s">
        <v>3030</v>
      </c>
      <c r="D708" s="581"/>
      <c r="E708" s="581"/>
      <c r="F708" s="581"/>
      <c r="G708" s="581"/>
      <c r="H708" s="68" t="s">
        <v>103</v>
      </c>
      <c r="I708" s="82">
        <v>75</v>
      </c>
      <c r="J708" s="69"/>
      <c r="K708" s="82">
        <v>75</v>
      </c>
      <c r="L708" s="70"/>
      <c r="M708" s="69"/>
      <c r="N708" s="70"/>
      <c r="O708" s="69"/>
      <c r="P708" s="71">
        <v>4684.49</v>
      </c>
      <c r="GO708" s="50"/>
      <c r="GP708" s="50"/>
      <c r="GQ708" s="50"/>
      <c r="GR708" s="50"/>
      <c r="GS708" s="50"/>
      <c r="GT708" s="50"/>
      <c r="GU708" s="50"/>
      <c r="GW708" s="8"/>
      <c r="GX708" s="8"/>
      <c r="GY708" s="50"/>
      <c r="GZ708" s="8" t="s">
        <v>3030</v>
      </c>
      <c r="HA708" s="50"/>
      <c r="HC708" s="138"/>
      <c r="HD708" s="138"/>
      <c r="HE708" s="138"/>
      <c r="HF708" s="138"/>
      <c r="HG708" s="138"/>
      <c r="HH708" s="141"/>
      <c r="HI708" s="141"/>
      <c r="HJ708" s="141"/>
      <c r="HK708" s="141"/>
      <c r="HL708" s="138"/>
      <c r="HM708" s="141"/>
      <c r="HN708" s="138"/>
      <c r="HO708" s="50"/>
      <c r="HQ708" s="50"/>
      <c r="HR708" s="50"/>
    </row>
    <row r="709" spans="1:226" s="1" customFormat="1" ht="23.25">
      <c r="A709" s="78"/>
      <c r="B709" s="67" t="s">
        <v>3031</v>
      </c>
      <c r="C709" s="581" t="s">
        <v>3032</v>
      </c>
      <c r="D709" s="581"/>
      <c r="E709" s="581"/>
      <c r="F709" s="581"/>
      <c r="G709" s="581"/>
      <c r="H709" s="68" t="s">
        <v>103</v>
      </c>
      <c r="I709" s="82">
        <v>36</v>
      </c>
      <c r="J709" s="69"/>
      <c r="K709" s="82">
        <v>36</v>
      </c>
      <c r="L709" s="70"/>
      <c r="M709" s="69"/>
      <c r="N709" s="70"/>
      <c r="O709" s="69"/>
      <c r="P709" s="71">
        <v>2248.5500000000002</v>
      </c>
      <c r="GO709" s="50"/>
      <c r="GP709" s="50"/>
      <c r="GQ709" s="50"/>
      <c r="GR709" s="50"/>
      <c r="GS709" s="50"/>
      <c r="GT709" s="50"/>
      <c r="GU709" s="50"/>
      <c r="GW709" s="8"/>
      <c r="GX709" s="8"/>
      <c r="GY709" s="50"/>
      <c r="GZ709" s="8" t="s">
        <v>3032</v>
      </c>
      <c r="HA709" s="50"/>
      <c r="HC709" s="138"/>
      <c r="HD709" s="138"/>
      <c r="HE709" s="138"/>
      <c r="HF709" s="138"/>
      <c r="HG709" s="138"/>
      <c r="HH709" s="141"/>
      <c r="HI709" s="141"/>
      <c r="HJ709" s="141"/>
      <c r="HK709" s="141"/>
      <c r="HL709" s="138"/>
      <c r="HM709" s="141"/>
      <c r="HN709" s="138"/>
      <c r="HO709" s="50"/>
      <c r="HQ709" s="50"/>
      <c r="HR709" s="50"/>
    </row>
    <row r="710" spans="1:226" s="1" customFormat="1" ht="15">
      <c r="A710" s="84"/>
      <c r="B710" s="85"/>
      <c r="C710" s="579" t="s">
        <v>109</v>
      </c>
      <c r="D710" s="579"/>
      <c r="E710" s="579"/>
      <c r="F710" s="579"/>
      <c r="G710" s="579"/>
      <c r="H710" s="53"/>
      <c r="I710" s="54"/>
      <c r="J710" s="54"/>
      <c r="K710" s="54"/>
      <c r="L710" s="57"/>
      <c r="M710" s="54"/>
      <c r="N710" s="80">
        <v>2196.5</v>
      </c>
      <c r="O710" s="54"/>
      <c r="P710" s="81">
        <v>13179.02</v>
      </c>
      <c r="GO710" s="50"/>
      <c r="GP710" s="50"/>
      <c r="GQ710" s="50"/>
      <c r="GR710" s="50"/>
      <c r="GS710" s="50"/>
      <c r="GT710" s="50"/>
      <c r="GU710" s="50"/>
      <c r="GW710" s="8"/>
      <c r="GX710" s="8"/>
      <c r="GY710" s="50"/>
      <c r="GZ710" s="8"/>
      <c r="HA710" s="50" t="s">
        <v>109</v>
      </c>
      <c r="HC710" s="138"/>
      <c r="HD710" s="138"/>
      <c r="HE710" s="138"/>
      <c r="HF710" s="138"/>
      <c r="HG710" s="138"/>
      <c r="HH710" s="141"/>
      <c r="HI710" s="141"/>
      <c r="HJ710" s="141"/>
      <c r="HK710" s="141"/>
      <c r="HL710" s="138"/>
      <c r="HM710" s="141"/>
      <c r="HN710" s="138"/>
      <c r="HO710" s="50"/>
      <c r="HQ710" s="50"/>
      <c r="HR710" s="50"/>
    </row>
    <row r="711" spans="1:226" s="1" customFormat="1" ht="0.75" customHeight="1">
      <c r="A711" s="86"/>
      <c r="B711" s="87"/>
      <c r="C711" s="87"/>
      <c r="D711" s="87"/>
      <c r="E711" s="87"/>
      <c r="F711" s="87"/>
      <c r="G711" s="87"/>
      <c r="H711" s="88"/>
      <c r="I711" s="89"/>
      <c r="J711" s="89"/>
      <c r="K711" s="89"/>
      <c r="L711" s="90"/>
      <c r="M711" s="89"/>
      <c r="N711" s="90"/>
      <c r="O711" s="89"/>
      <c r="P711" s="91"/>
      <c r="GO711" s="50"/>
      <c r="GP711" s="50"/>
      <c r="GQ711" s="50"/>
      <c r="GR711" s="50"/>
      <c r="GS711" s="50"/>
      <c r="GT711" s="50"/>
      <c r="GU711" s="50"/>
      <c r="GW711" s="8"/>
      <c r="GX711" s="8"/>
      <c r="GY711" s="50"/>
      <c r="GZ711" s="8"/>
      <c r="HA711" s="50"/>
      <c r="HC711" s="138"/>
      <c r="HD711" s="138"/>
      <c r="HE711" s="138"/>
      <c r="HF711" s="138"/>
      <c r="HG711" s="138"/>
      <c r="HH711" s="141"/>
      <c r="HI711" s="141"/>
      <c r="HJ711" s="141"/>
      <c r="HK711" s="141"/>
      <c r="HL711" s="138"/>
      <c r="HM711" s="141"/>
      <c r="HN711" s="138"/>
      <c r="HO711" s="50"/>
      <c r="HQ711" s="50"/>
      <c r="HR711" s="50"/>
    </row>
    <row r="712" spans="1:226" s="1" customFormat="1" ht="15">
      <c r="A712" s="582" t="s">
        <v>3150</v>
      </c>
      <c r="B712" s="583"/>
      <c r="C712" s="583"/>
      <c r="D712" s="583"/>
      <c r="E712" s="583"/>
      <c r="F712" s="583"/>
      <c r="G712" s="583"/>
      <c r="H712" s="583"/>
      <c r="I712" s="583"/>
      <c r="J712" s="583"/>
      <c r="K712" s="583"/>
      <c r="L712" s="583"/>
      <c r="M712" s="583"/>
      <c r="N712" s="583"/>
      <c r="O712" s="583"/>
      <c r="P712" s="584"/>
      <c r="GO712" s="50"/>
      <c r="GP712" s="50" t="s">
        <v>3150</v>
      </c>
      <c r="GQ712" s="50"/>
      <c r="GR712" s="50"/>
      <c r="GS712" s="50"/>
      <c r="GT712" s="50"/>
      <c r="GU712" s="50"/>
      <c r="GW712" s="8"/>
      <c r="GX712" s="8"/>
      <c r="GY712" s="50"/>
      <c r="GZ712" s="8"/>
      <c r="HA712" s="50"/>
      <c r="HC712" s="138"/>
      <c r="HD712" s="138"/>
      <c r="HE712" s="138"/>
      <c r="HF712" s="138"/>
      <c r="HG712" s="138"/>
      <c r="HH712" s="141"/>
      <c r="HI712" s="141"/>
      <c r="HJ712" s="141"/>
      <c r="HK712" s="141"/>
      <c r="HL712" s="138"/>
      <c r="HM712" s="141"/>
      <c r="HN712" s="138"/>
      <c r="HO712" s="50"/>
      <c r="HQ712" s="50"/>
      <c r="HR712" s="50"/>
    </row>
    <row r="713" spans="1:226" s="1" customFormat="1" ht="33">
      <c r="A713" s="51" t="s">
        <v>1006</v>
      </c>
      <c r="B713" s="52" t="s">
        <v>3143</v>
      </c>
      <c r="C713" s="580" t="s">
        <v>3144</v>
      </c>
      <c r="D713" s="580"/>
      <c r="E713" s="580"/>
      <c r="F713" s="580"/>
      <c r="G713" s="580"/>
      <c r="H713" s="53" t="s">
        <v>61</v>
      </c>
      <c r="I713" s="54">
        <v>2</v>
      </c>
      <c r="J713" s="55">
        <v>1</v>
      </c>
      <c r="K713" s="55">
        <v>2</v>
      </c>
      <c r="L713" s="57"/>
      <c r="M713" s="54"/>
      <c r="N713" s="57"/>
      <c r="O713" s="54"/>
      <c r="P713" s="58"/>
      <c r="Q713" s="59"/>
      <c r="R713" s="60"/>
      <c r="GO713" s="50"/>
      <c r="GP713" s="50"/>
      <c r="GQ713" s="50" t="s">
        <v>3144</v>
      </c>
      <c r="GR713" s="50" t="s">
        <v>6</v>
      </c>
      <c r="GS713" s="50" t="s">
        <v>6</v>
      </c>
      <c r="GT713" s="50" t="s">
        <v>6</v>
      </c>
      <c r="GU713" s="50" t="s">
        <v>6</v>
      </c>
      <c r="GW713" s="8"/>
      <c r="GX713" s="8"/>
      <c r="GY713" s="50"/>
      <c r="GZ713" s="8"/>
      <c r="HA713" s="50"/>
      <c r="HC713" s="138"/>
      <c r="HD713" s="138"/>
      <c r="HE713" s="138"/>
      <c r="HF713" s="138"/>
      <c r="HG713" s="138"/>
      <c r="HH713" s="141"/>
      <c r="HI713" s="141"/>
      <c r="HJ713" s="141"/>
      <c r="HK713" s="141"/>
      <c r="HL713" s="138"/>
      <c r="HM713" s="141"/>
      <c r="HN713" s="138"/>
      <c r="HO713" s="50"/>
      <c r="HQ713" s="50"/>
      <c r="HR713" s="50"/>
    </row>
    <row r="714" spans="1:226" s="1" customFormat="1" ht="15">
      <c r="A714" s="64"/>
      <c r="B714" s="65" t="s">
        <v>3023</v>
      </c>
      <c r="C714" s="572" t="s">
        <v>3024</v>
      </c>
      <c r="D714" s="572"/>
      <c r="E714" s="572"/>
      <c r="F714" s="572"/>
      <c r="G714" s="572"/>
      <c r="H714" s="572"/>
      <c r="I714" s="572"/>
      <c r="J714" s="572"/>
      <c r="K714" s="572"/>
      <c r="L714" s="572"/>
      <c r="M714" s="572"/>
      <c r="N714" s="572"/>
      <c r="O714" s="572"/>
      <c r="P714" s="587"/>
      <c r="GO714" s="50"/>
      <c r="GP714" s="50"/>
      <c r="GQ714" s="50"/>
      <c r="GR714" s="50"/>
      <c r="GS714" s="50"/>
      <c r="GT714" s="50"/>
      <c r="GU714" s="50"/>
      <c r="GV714" s="63" t="s">
        <v>3024</v>
      </c>
      <c r="GW714" s="8"/>
      <c r="GX714" s="8"/>
      <c r="GY714" s="50"/>
      <c r="GZ714" s="8"/>
      <c r="HA714" s="50"/>
      <c r="HC714" s="138"/>
      <c r="HD714" s="138"/>
      <c r="HE714" s="138"/>
      <c r="HF714" s="138"/>
      <c r="HG714" s="138"/>
      <c r="HH714" s="141"/>
      <c r="HI714" s="141"/>
      <c r="HJ714" s="141"/>
      <c r="HK714" s="141"/>
      <c r="HL714" s="138"/>
      <c r="HM714" s="141"/>
      <c r="HN714" s="138"/>
      <c r="HO714" s="50"/>
      <c r="HQ714" s="50"/>
      <c r="HR714" s="50"/>
    </row>
    <row r="715" spans="1:226" s="1" customFormat="1" ht="22.5">
      <c r="A715" s="64"/>
      <c r="B715" s="65" t="s">
        <v>3025</v>
      </c>
      <c r="C715" s="572" t="s">
        <v>3026</v>
      </c>
      <c r="D715" s="572"/>
      <c r="E715" s="572"/>
      <c r="F715" s="572"/>
      <c r="G715" s="572"/>
      <c r="H715" s="572"/>
      <c r="I715" s="572"/>
      <c r="J715" s="572"/>
      <c r="K715" s="572"/>
      <c r="L715" s="572"/>
      <c r="M715" s="572"/>
      <c r="N715" s="572"/>
      <c r="O715" s="572"/>
      <c r="P715" s="587"/>
      <c r="GO715" s="50"/>
      <c r="GP715" s="50"/>
      <c r="GQ715" s="50"/>
      <c r="GR715" s="50"/>
      <c r="GS715" s="50"/>
      <c r="GT715" s="50"/>
      <c r="GU715" s="50"/>
      <c r="GV715" s="63" t="s">
        <v>3026</v>
      </c>
      <c r="GW715" s="8"/>
      <c r="GX715" s="8"/>
      <c r="GY715" s="50"/>
      <c r="GZ715" s="8"/>
      <c r="HA715" s="50"/>
      <c r="HC715" s="138"/>
      <c r="HD715" s="138"/>
      <c r="HE715" s="138"/>
      <c r="HF715" s="138"/>
      <c r="HG715" s="138"/>
      <c r="HH715" s="141"/>
      <c r="HI715" s="141"/>
      <c r="HJ715" s="141"/>
      <c r="HK715" s="141"/>
      <c r="HL715" s="138"/>
      <c r="HM715" s="141"/>
      <c r="HN715" s="138"/>
      <c r="HO715" s="50"/>
      <c r="HQ715" s="50"/>
      <c r="HR715" s="50"/>
    </row>
    <row r="716" spans="1:226" s="1" customFormat="1" ht="15">
      <c r="A716" s="66"/>
      <c r="B716" s="67" t="s">
        <v>58</v>
      </c>
      <c r="C716" s="581" t="s">
        <v>66</v>
      </c>
      <c r="D716" s="581"/>
      <c r="E716" s="581"/>
      <c r="F716" s="581"/>
      <c r="G716" s="581"/>
      <c r="H716" s="68" t="s">
        <v>67</v>
      </c>
      <c r="I716" s="69"/>
      <c r="J716" s="69"/>
      <c r="K716" s="127">
        <v>3.456</v>
      </c>
      <c r="L716" s="70"/>
      <c r="M716" s="69"/>
      <c r="N716" s="70"/>
      <c r="O716" s="69"/>
      <c r="P716" s="71">
        <v>2694.28</v>
      </c>
      <c r="GO716" s="50"/>
      <c r="GP716" s="50"/>
      <c r="GQ716" s="50"/>
      <c r="GR716" s="50"/>
      <c r="GS716" s="50"/>
      <c r="GT716" s="50"/>
      <c r="GU716" s="50"/>
      <c r="GW716" s="8" t="s">
        <v>66</v>
      </c>
      <c r="GX716" s="8"/>
      <c r="GY716" s="50"/>
      <c r="GZ716" s="8"/>
      <c r="HA716" s="50"/>
      <c r="HC716" s="138"/>
      <c r="HD716" s="138"/>
      <c r="HE716" s="138"/>
      <c r="HF716" s="138"/>
      <c r="HG716" s="138"/>
      <c r="HH716" s="141"/>
      <c r="HI716" s="141"/>
      <c r="HJ716" s="141"/>
      <c r="HK716" s="141"/>
      <c r="HL716" s="138"/>
      <c r="HM716" s="141"/>
      <c r="HN716" s="138"/>
      <c r="HO716" s="50"/>
      <c r="HQ716" s="50"/>
      <c r="HR716" s="50"/>
    </row>
    <row r="717" spans="1:226" s="1" customFormat="1" ht="15">
      <c r="A717" s="73"/>
      <c r="B717" s="67" t="s">
        <v>3055</v>
      </c>
      <c r="C717" s="581" t="s">
        <v>3056</v>
      </c>
      <c r="D717" s="581"/>
      <c r="E717" s="581"/>
      <c r="F717" s="581"/>
      <c r="G717" s="581"/>
      <c r="H717" s="68" t="s">
        <v>67</v>
      </c>
      <c r="I717" s="96">
        <v>1.35</v>
      </c>
      <c r="J717" s="96">
        <v>0.64</v>
      </c>
      <c r="K717" s="127">
        <v>1.728</v>
      </c>
      <c r="L717" s="129"/>
      <c r="M717" s="130"/>
      <c r="N717" s="77">
        <v>797.45</v>
      </c>
      <c r="O717" s="69"/>
      <c r="P717" s="71">
        <v>1377.99</v>
      </c>
      <c r="GO717" s="50"/>
      <c r="GP717" s="50"/>
      <c r="GQ717" s="50"/>
      <c r="GR717" s="50"/>
      <c r="GS717" s="50"/>
      <c r="GT717" s="50"/>
      <c r="GU717" s="50"/>
      <c r="GW717" s="8"/>
      <c r="GX717" s="8" t="s">
        <v>3056</v>
      </c>
      <c r="GY717" s="50"/>
      <c r="GZ717" s="8"/>
      <c r="HA717" s="50"/>
      <c r="HC717" s="138"/>
      <c r="HD717" s="138"/>
      <c r="HE717" s="138"/>
      <c r="HF717" s="138"/>
      <c r="HG717" s="138"/>
      <c r="HH717" s="141"/>
      <c r="HI717" s="141"/>
      <c r="HJ717" s="141"/>
      <c r="HK717" s="141"/>
      <c r="HL717" s="138"/>
      <c r="HM717" s="141"/>
      <c r="HN717" s="138"/>
      <c r="HO717" s="50"/>
      <c r="HQ717" s="50"/>
      <c r="HR717" s="50"/>
    </row>
    <row r="718" spans="1:226" s="1" customFormat="1" ht="15">
      <c r="A718" s="73"/>
      <c r="B718" s="67" t="s">
        <v>3027</v>
      </c>
      <c r="C718" s="581" t="s">
        <v>3028</v>
      </c>
      <c r="D718" s="581"/>
      <c r="E718" s="581"/>
      <c r="F718" s="581"/>
      <c r="G718" s="581"/>
      <c r="H718" s="68" t="s">
        <v>67</v>
      </c>
      <c r="I718" s="96">
        <v>1.35</v>
      </c>
      <c r="J718" s="96">
        <v>0.64</v>
      </c>
      <c r="K718" s="127">
        <v>1.728</v>
      </c>
      <c r="L718" s="129"/>
      <c r="M718" s="130"/>
      <c r="N718" s="77">
        <v>761.74</v>
      </c>
      <c r="O718" s="69"/>
      <c r="P718" s="71">
        <v>1316.29</v>
      </c>
      <c r="GO718" s="50"/>
      <c r="GP718" s="50"/>
      <c r="GQ718" s="50"/>
      <c r="GR718" s="50"/>
      <c r="GS718" s="50"/>
      <c r="GT718" s="50"/>
      <c r="GU718" s="50"/>
      <c r="GW718" s="8"/>
      <c r="GX718" s="8" t="s">
        <v>3028</v>
      </c>
      <c r="GY718" s="50"/>
      <c r="GZ718" s="8"/>
      <c r="HA718" s="50"/>
      <c r="HC718" s="138"/>
      <c r="HD718" s="138"/>
      <c r="HE718" s="138"/>
      <c r="HF718" s="138"/>
      <c r="HG718" s="138"/>
      <c r="HH718" s="141"/>
      <c r="HI718" s="141"/>
      <c r="HJ718" s="141"/>
      <c r="HK718" s="141"/>
      <c r="HL718" s="138"/>
      <c r="HM718" s="141"/>
      <c r="HN718" s="138"/>
      <c r="HO718" s="50"/>
      <c r="HQ718" s="50"/>
      <c r="HR718" s="50"/>
    </row>
    <row r="719" spans="1:226" s="1" customFormat="1" ht="15">
      <c r="A719" s="79"/>
      <c r="B719" s="65"/>
      <c r="C719" s="579" t="s">
        <v>99</v>
      </c>
      <c r="D719" s="579"/>
      <c r="E719" s="579"/>
      <c r="F719" s="579"/>
      <c r="G719" s="579"/>
      <c r="H719" s="53"/>
      <c r="I719" s="54"/>
      <c r="J719" s="54"/>
      <c r="K719" s="54"/>
      <c r="L719" s="57"/>
      <c r="M719" s="54"/>
      <c r="N719" s="80"/>
      <c r="O719" s="54"/>
      <c r="P719" s="81">
        <v>2694.28</v>
      </c>
      <c r="GO719" s="50"/>
      <c r="GP719" s="50"/>
      <c r="GQ719" s="50"/>
      <c r="GR719" s="50"/>
      <c r="GS719" s="50"/>
      <c r="GT719" s="50"/>
      <c r="GU719" s="50"/>
      <c r="GW719" s="8"/>
      <c r="GX719" s="8"/>
      <c r="GY719" s="50" t="s">
        <v>99</v>
      </c>
      <c r="GZ719" s="8"/>
      <c r="HA719" s="50"/>
      <c r="HC719" s="138"/>
      <c r="HD719" s="138"/>
      <c r="HE719" s="138"/>
      <c r="HF719" s="138"/>
      <c r="HG719" s="138"/>
      <c r="HH719" s="141"/>
      <c r="HI719" s="141"/>
      <c r="HJ719" s="141"/>
      <c r="HK719" s="141"/>
      <c r="HL719" s="138"/>
      <c r="HM719" s="141"/>
      <c r="HN719" s="138"/>
      <c r="HO719" s="50"/>
      <c r="HQ719" s="50"/>
      <c r="HR719" s="50"/>
    </row>
    <row r="720" spans="1:226" s="1" customFormat="1" ht="15">
      <c r="A720" s="78"/>
      <c r="B720" s="67"/>
      <c r="C720" s="581" t="s">
        <v>104</v>
      </c>
      <c r="D720" s="581"/>
      <c r="E720" s="581"/>
      <c r="F720" s="581"/>
      <c r="G720" s="581"/>
      <c r="H720" s="68"/>
      <c r="I720" s="69"/>
      <c r="J720" s="69"/>
      <c r="K720" s="69"/>
      <c r="L720" s="70"/>
      <c r="M720" s="69"/>
      <c r="N720" s="70"/>
      <c r="O720" s="69"/>
      <c r="P720" s="71">
        <v>2694.28</v>
      </c>
      <c r="GO720" s="50"/>
      <c r="GP720" s="50"/>
      <c r="GQ720" s="50"/>
      <c r="GR720" s="50"/>
      <c r="GS720" s="50"/>
      <c r="GT720" s="50"/>
      <c r="GU720" s="50"/>
      <c r="GW720" s="8"/>
      <c r="GX720" s="8"/>
      <c r="GY720" s="50"/>
      <c r="GZ720" s="8" t="s">
        <v>104</v>
      </c>
      <c r="HA720" s="50"/>
      <c r="HC720" s="138"/>
      <c r="HD720" s="138"/>
      <c r="HE720" s="138"/>
      <c r="HF720" s="138"/>
      <c r="HG720" s="138"/>
      <c r="HH720" s="141"/>
      <c r="HI720" s="141"/>
      <c r="HJ720" s="141"/>
      <c r="HK720" s="141"/>
      <c r="HL720" s="138"/>
      <c r="HM720" s="141"/>
      <c r="HN720" s="138"/>
      <c r="HO720" s="50"/>
      <c r="HQ720" s="50"/>
      <c r="HR720" s="50"/>
    </row>
    <row r="721" spans="1:226" s="1" customFormat="1" ht="23.25">
      <c r="A721" s="78"/>
      <c r="B721" s="67" t="s">
        <v>3029</v>
      </c>
      <c r="C721" s="581" t="s">
        <v>3030</v>
      </c>
      <c r="D721" s="581"/>
      <c r="E721" s="581"/>
      <c r="F721" s="581"/>
      <c r="G721" s="581"/>
      <c r="H721" s="68" t="s">
        <v>103</v>
      </c>
      <c r="I721" s="82">
        <v>75</v>
      </c>
      <c r="J721" s="69"/>
      <c r="K721" s="82">
        <v>75</v>
      </c>
      <c r="L721" s="70"/>
      <c r="M721" s="69"/>
      <c r="N721" s="70"/>
      <c r="O721" s="69"/>
      <c r="P721" s="71">
        <v>2020.71</v>
      </c>
      <c r="GO721" s="50"/>
      <c r="GP721" s="50"/>
      <c r="GQ721" s="50"/>
      <c r="GR721" s="50"/>
      <c r="GS721" s="50"/>
      <c r="GT721" s="50"/>
      <c r="GU721" s="50"/>
      <c r="GW721" s="8"/>
      <c r="GX721" s="8"/>
      <c r="GY721" s="50"/>
      <c r="GZ721" s="8" t="s">
        <v>3030</v>
      </c>
      <c r="HA721" s="50"/>
      <c r="HC721" s="138"/>
      <c r="HD721" s="138"/>
      <c r="HE721" s="138"/>
      <c r="HF721" s="138"/>
      <c r="HG721" s="138"/>
      <c r="HH721" s="141"/>
      <c r="HI721" s="141"/>
      <c r="HJ721" s="141"/>
      <c r="HK721" s="141"/>
      <c r="HL721" s="138"/>
      <c r="HM721" s="141"/>
      <c r="HN721" s="138"/>
      <c r="HO721" s="50"/>
      <c r="HQ721" s="50"/>
      <c r="HR721" s="50"/>
    </row>
    <row r="722" spans="1:226" s="1" customFormat="1" ht="23.25">
      <c r="A722" s="78"/>
      <c r="B722" s="67" t="s">
        <v>3031</v>
      </c>
      <c r="C722" s="581" t="s">
        <v>3032</v>
      </c>
      <c r="D722" s="581"/>
      <c r="E722" s="581"/>
      <c r="F722" s="581"/>
      <c r="G722" s="581"/>
      <c r="H722" s="68" t="s">
        <v>103</v>
      </c>
      <c r="I722" s="82">
        <v>36</v>
      </c>
      <c r="J722" s="69"/>
      <c r="K722" s="82">
        <v>36</v>
      </c>
      <c r="L722" s="70"/>
      <c r="M722" s="69"/>
      <c r="N722" s="70"/>
      <c r="O722" s="69"/>
      <c r="P722" s="83">
        <v>969.94</v>
      </c>
      <c r="GO722" s="50"/>
      <c r="GP722" s="50"/>
      <c r="GQ722" s="50"/>
      <c r="GR722" s="50"/>
      <c r="GS722" s="50"/>
      <c r="GT722" s="50"/>
      <c r="GU722" s="50"/>
      <c r="GW722" s="8"/>
      <c r="GX722" s="8"/>
      <c r="GY722" s="50"/>
      <c r="GZ722" s="8" t="s">
        <v>3032</v>
      </c>
      <c r="HA722" s="50"/>
      <c r="HC722" s="138"/>
      <c r="HD722" s="138"/>
      <c r="HE722" s="138"/>
      <c r="HF722" s="138"/>
      <c r="HG722" s="138"/>
      <c r="HH722" s="141"/>
      <c r="HI722" s="141"/>
      <c r="HJ722" s="141"/>
      <c r="HK722" s="141"/>
      <c r="HL722" s="138"/>
      <c r="HM722" s="141"/>
      <c r="HN722" s="138"/>
      <c r="HO722" s="50"/>
      <c r="HQ722" s="50"/>
      <c r="HR722" s="50"/>
    </row>
    <row r="723" spans="1:226" s="1" customFormat="1" ht="15">
      <c r="A723" s="84"/>
      <c r="B723" s="85"/>
      <c r="C723" s="579" t="s">
        <v>109</v>
      </c>
      <c r="D723" s="579"/>
      <c r="E723" s="579"/>
      <c r="F723" s="579"/>
      <c r="G723" s="579"/>
      <c r="H723" s="53"/>
      <c r="I723" s="54"/>
      <c r="J723" s="54"/>
      <c r="K723" s="54"/>
      <c r="L723" s="57"/>
      <c r="M723" s="54"/>
      <c r="N723" s="80">
        <v>2842.47</v>
      </c>
      <c r="O723" s="54"/>
      <c r="P723" s="81">
        <v>5684.93</v>
      </c>
      <c r="GO723" s="50"/>
      <c r="GP723" s="50"/>
      <c r="GQ723" s="50"/>
      <c r="GR723" s="50"/>
      <c r="GS723" s="50"/>
      <c r="GT723" s="50"/>
      <c r="GU723" s="50"/>
      <c r="GW723" s="8"/>
      <c r="GX723" s="8"/>
      <c r="GY723" s="50"/>
      <c r="GZ723" s="8"/>
      <c r="HA723" s="50" t="s">
        <v>109</v>
      </c>
      <c r="HC723" s="138"/>
      <c r="HD723" s="138"/>
      <c r="HE723" s="138"/>
      <c r="HF723" s="138"/>
      <c r="HG723" s="138"/>
      <c r="HH723" s="141"/>
      <c r="HI723" s="141"/>
      <c r="HJ723" s="141"/>
      <c r="HK723" s="141"/>
      <c r="HL723" s="138"/>
      <c r="HM723" s="141"/>
      <c r="HN723" s="138"/>
      <c r="HO723" s="50"/>
      <c r="HQ723" s="50"/>
      <c r="HR723" s="50"/>
    </row>
    <row r="724" spans="1:226" s="1" customFormat="1" ht="0.75" customHeight="1">
      <c r="A724" s="86"/>
      <c r="B724" s="87"/>
      <c r="C724" s="87"/>
      <c r="D724" s="87"/>
      <c r="E724" s="87"/>
      <c r="F724" s="87"/>
      <c r="G724" s="87"/>
      <c r="H724" s="88"/>
      <c r="I724" s="89"/>
      <c r="J724" s="89"/>
      <c r="K724" s="89"/>
      <c r="L724" s="90"/>
      <c r="M724" s="89"/>
      <c r="N724" s="90"/>
      <c r="O724" s="89"/>
      <c r="P724" s="91"/>
      <c r="GO724" s="50"/>
      <c r="GP724" s="50"/>
      <c r="GQ724" s="50"/>
      <c r="GR724" s="50"/>
      <c r="GS724" s="50"/>
      <c r="GT724" s="50"/>
      <c r="GU724" s="50"/>
      <c r="GW724" s="8"/>
      <c r="GX724" s="8"/>
      <c r="GY724" s="50"/>
      <c r="GZ724" s="8"/>
      <c r="HA724" s="50"/>
      <c r="HC724" s="138"/>
      <c r="HD724" s="138"/>
      <c r="HE724" s="138"/>
      <c r="HF724" s="138"/>
      <c r="HG724" s="138"/>
      <c r="HH724" s="141"/>
      <c r="HI724" s="141"/>
      <c r="HJ724" s="141"/>
      <c r="HK724" s="141"/>
      <c r="HL724" s="138"/>
      <c r="HM724" s="141"/>
      <c r="HN724" s="138"/>
      <c r="HO724" s="50"/>
      <c r="HQ724" s="50"/>
      <c r="HR724" s="50"/>
    </row>
    <row r="725" spans="1:226" s="1" customFormat="1" ht="33">
      <c r="A725" s="51" t="s">
        <v>1025</v>
      </c>
      <c r="B725" s="52" t="s">
        <v>3145</v>
      </c>
      <c r="C725" s="580" t="s">
        <v>3146</v>
      </c>
      <c r="D725" s="580"/>
      <c r="E725" s="580"/>
      <c r="F725" s="580"/>
      <c r="G725" s="580"/>
      <c r="H725" s="53" t="s">
        <v>61</v>
      </c>
      <c r="I725" s="54">
        <v>19</v>
      </c>
      <c r="J725" s="55">
        <v>1</v>
      </c>
      <c r="K725" s="55">
        <v>19</v>
      </c>
      <c r="L725" s="57"/>
      <c r="M725" s="54"/>
      <c r="N725" s="57"/>
      <c r="O725" s="54"/>
      <c r="P725" s="58"/>
      <c r="Q725" s="59"/>
      <c r="R725" s="60"/>
      <c r="GO725" s="50"/>
      <c r="GP725" s="50"/>
      <c r="GQ725" s="50" t="s">
        <v>3146</v>
      </c>
      <c r="GR725" s="50" t="s">
        <v>6</v>
      </c>
      <c r="GS725" s="50" t="s">
        <v>6</v>
      </c>
      <c r="GT725" s="50" t="s">
        <v>6</v>
      </c>
      <c r="GU725" s="50" t="s">
        <v>6</v>
      </c>
      <c r="GW725" s="8"/>
      <c r="GX725" s="8"/>
      <c r="GY725" s="50"/>
      <c r="GZ725" s="8"/>
      <c r="HA725" s="50"/>
      <c r="HC725" s="138"/>
      <c r="HD725" s="138"/>
      <c r="HE725" s="138"/>
      <c r="HF725" s="138"/>
      <c r="HG725" s="138"/>
      <c r="HH725" s="141"/>
      <c r="HI725" s="141"/>
      <c r="HJ725" s="141"/>
      <c r="HK725" s="141"/>
      <c r="HL725" s="138"/>
      <c r="HM725" s="141"/>
      <c r="HN725" s="138"/>
      <c r="HO725" s="50"/>
      <c r="HQ725" s="50"/>
      <c r="HR725" s="50"/>
    </row>
    <row r="726" spans="1:226" s="1" customFormat="1" ht="15">
      <c r="A726" s="64"/>
      <c r="B726" s="65" t="s">
        <v>3023</v>
      </c>
      <c r="C726" s="572" t="s">
        <v>3024</v>
      </c>
      <c r="D726" s="572"/>
      <c r="E726" s="572"/>
      <c r="F726" s="572"/>
      <c r="G726" s="572"/>
      <c r="H726" s="572"/>
      <c r="I726" s="572"/>
      <c r="J726" s="572"/>
      <c r="K726" s="572"/>
      <c r="L726" s="572"/>
      <c r="M726" s="572"/>
      <c r="N726" s="572"/>
      <c r="O726" s="572"/>
      <c r="P726" s="587"/>
      <c r="GO726" s="50"/>
      <c r="GP726" s="50"/>
      <c r="GQ726" s="50"/>
      <c r="GR726" s="50"/>
      <c r="GS726" s="50"/>
      <c r="GT726" s="50"/>
      <c r="GU726" s="50"/>
      <c r="GV726" s="63" t="s">
        <v>3024</v>
      </c>
      <c r="GW726" s="8"/>
      <c r="GX726" s="8"/>
      <c r="GY726" s="50"/>
      <c r="GZ726" s="8"/>
      <c r="HA726" s="50"/>
      <c r="HC726" s="138"/>
      <c r="HD726" s="138"/>
      <c r="HE726" s="138"/>
      <c r="HF726" s="138"/>
      <c r="HG726" s="138"/>
      <c r="HH726" s="141"/>
      <c r="HI726" s="141"/>
      <c r="HJ726" s="141"/>
      <c r="HK726" s="141"/>
      <c r="HL726" s="138"/>
      <c r="HM726" s="141"/>
      <c r="HN726" s="138"/>
      <c r="HO726" s="50"/>
      <c r="HQ726" s="50"/>
      <c r="HR726" s="50"/>
    </row>
    <row r="727" spans="1:226" s="1" customFormat="1" ht="22.5">
      <c r="A727" s="64"/>
      <c r="B727" s="65" t="s">
        <v>3025</v>
      </c>
      <c r="C727" s="572" t="s">
        <v>3026</v>
      </c>
      <c r="D727" s="572"/>
      <c r="E727" s="572"/>
      <c r="F727" s="572"/>
      <c r="G727" s="572"/>
      <c r="H727" s="572"/>
      <c r="I727" s="572"/>
      <c r="J727" s="572"/>
      <c r="K727" s="572"/>
      <c r="L727" s="572"/>
      <c r="M727" s="572"/>
      <c r="N727" s="572"/>
      <c r="O727" s="572"/>
      <c r="P727" s="587"/>
      <c r="GO727" s="50"/>
      <c r="GP727" s="50"/>
      <c r="GQ727" s="50"/>
      <c r="GR727" s="50"/>
      <c r="GS727" s="50"/>
      <c r="GT727" s="50"/>
      <c r="GU727" s="50"/>
      <c r="GV727" s="63" t="s">
        <v>3026</v>
      </c>
      <c r="GW727" s="8"/>
      <c r="GX727" s="8"/>
      <c r="GY727" s="50"/>
      <c r="GZ727" s="8"/>
      <c r="HA727" s="50"/>
      <c r="HC727" s="138"/>
      <c r="HD727" s="138"/>
      <c r="HE727" s="138"/>
      <c r="HF727" s="138"/>
      <c r="HG727" s="138"/>
      <c r="HH727" s="141"/>
      <c r="HI727" s="141"/>
      <c r="HJ727" s="141"/>
      <c r="HK727" s="141"/>
      <c r="HL727" s="138"/>
      <c r="HM727" s="141"/>
      <c r="HN727" s="138"/>
      <c r="HO727" s="50"/>
      <c r="HQ727" s="50"/>
      <c r="HR727" s="50"/>
    </row>
    <row r="728" spans="1:226" s="1" customFormat="1" ht="15">
      <c r="A728" s="66"/>
      <c r="B728" s="67" t="s">
        <v>58</v>
      </c>
      <c r="C728" s="581" t="s">
        <v>66</v>
      </c>
      <c r="D728" s="581"/>
      <c r="E728" s="581"/>
      <c r="F728" s="581"/>
      <c r="G728" s="581"/>
      <c r="H728" s="68" t="s">
        <v>67</v>
      </c>
      <c r="I728" s="69"/>
      <c r="J728" s="69"/>
      <c r="K728" s="127">
        <v>21.888000000000002</v>
      </c>
      <c r="L728" s="70"/>
      <c r="M728" s="69"/>
      <c r="N728" s="70"/>
      <c r="O728" s="69"/>
      <c r="P728" s="71">
        <v>17063.77</v>
      </c>
      <c r="GO728" s="50"/>
      <c r="GP728" s="50"/>
      <c r="GQ728" s="50"/>
      <c r="GR728" s="50"/>
      <c r="GS728" s="50"/>
      <c r="GT728" s="50"/>
      <c r="GU728" s="50"/>
      <c r="GW728" s="8" t="s">
        <v>66</v>
      </c>
      <c r="GX728" s="8"/>
      <c r="GY728" s="50"/>
      <c r="GZ728" s="8"/>
      <c r="HA728" s="50"/>
      <c r="HC728" s="138"/>
      <c r="HD728" s="138"/>
      <c r="HE728" s="138"/>
      <c r="HF728" s="138"/>
      <c r="HG728" s="138"/>
      <c r="HH728" s="141"/>
      <c r="HI728" s="141"/>
      <c r="HJ728" s="141"/>
      <c r="HK728" s="141"/>
      <c r="HL728" s="138"/>
      <c r="HM728" s="141"/>
      <c r="HN728" s="138"/>
      <c r="HO728" s="50"/>
      <c r="HQ728" s="50"/>
      <c r="HR728" s="50"/>
    </row>
    <row r="729" spans="1:226" s="1" customFormat="1" ht="15">
      <c r="A729" s="73"/>
      <c r="B729" s="67" t="s">
        <v>3055</v>
      </c>
      <c r="C729" s="581" t="s">
        <v>3056</v>
      </c>
      <c r="D729" s="581"/>
      <c r="E729" s="581"/>
      <c r="F729" s="581"/>
      <c r="G729" s="581"/>
      <c r="H729" s="68" t="s">
        <v>67</v>
      </c>
      <c r="I729" s="74">
        <v>0.9</v>
      </c>
      <c r="J729" s="96">
        <v>0.64</v>
      </c>
      <c r="K729" s="127">
        <v>10.944000000000001</v>
      </c>
      <c r="L729" s="129"/>
      <c r="M729" s="130"/>
      <c r="N729" s="77">
        <v>797.45</v>
      </c>
      <c r="O729" s="69"/>
      <c r="P729" s="71">
        <v>8727.2900000000009</v>
      </c>
      <c r="GO729" s="50"/>
      <c r="GP729" s="50"/>
      <c r="GQ729" s="50"/>
      <c r="GR729" s="50"/>
      <c r="GS729" s="50"/>
      <c r="GT729" s="50"/>
      <c r="GU729" s="50"/>
      <c r="GW729" s="8"/>
      <c r="GX729" s="8" t="s">
        <v>3056</v>
      </c>
      <c r="GY729" s="50"/>
      <c r="GZ729" s="8"/>
      <c r="HA729" s="50"/>
      <c r="HC729" s="138"/>
      <c r="HD729" s="138"/>
      <c r="HE729" s="138"/>
      <c r="HF729" s="138"/>
      <c r="HG729" s="138"/>
      <c r="HH729" s="141"/>
      <c r="HI729" s="141"/>
      <c r="HJ729" s="141"/>
      <c r="HK729" s="141"/>
      <c r="HL729" s="138"/>
      <c r="HM729" s="141"/>
      <c r="HN729" s="138"/>
      <c r="HO729" s="50"/>
      <c r="HQ729" s="50"/>
      <c r="HR729" s="50"/>
    </row>
    <row r="730" spans="1:226" s="1" customFormat="1" ht="15">
      <c r="A730" s="73"/>
      <c r="B730" s="67" t="s">
        <v>3027</v>
      </c>
      <c r="C730" s="581" t="s">
        <v>3028</v>
      </c>
      <c r="D730" s="581"/>
      <c r="E730" s="581"/>
      <c r="F730" s="581"/>
      <c r="G730" s="581"/>
      <c r="H730" s="68" t="s">
        <v>67</v>
      </c>
      <c r="I730" s="74">
        <v>0.9</v>
      </c>
      <c r="J730" s="96">
        <v>0.64</v>
      </c>
      <c r="K730" s="127">
        <v>10.944000000000001</v>
      </c>
      <c r="L730" s="129"/>
      <c r="M730" s="130"/>
      <c r="N730" s="77">
        <v>761.74</v>
      </c>
      <c r="O730" s="69"/>
      <c r="P730" s="71">
        <v>8336.48</v>
      </c>
      <c r="GO730" s="50"/>
      <c r="GP730" s="50"/>
      <c r="GQ730" s="50"/>
      <c r="GR730" s="50"/>
      <c r="GS730" s="50"/>
      <c r="GT730" s="50"/>
      <c r="GU730" s="50"/>
      <c r="GW730" s="8"/>
      <c r="GX730" s="8" t="s">
        <v>3028</v>
      </c>
      <c r="GY730" s="50"/>
      <c r="GZ730" s="8"/>
      <c r="HA730" s="50"/>
      <c r="HC730" s="138"/>
      <c r="HD730" s="138"/>
      <c r="HE730" s="138"/>
      <c r="HF730" s="138"/>
      <c r="HG730" s="138"/>
      <c r="HH730" s="141"/>
      <c r="HI730" s="141"/>
      <c r="HJ730" s="141"/>
      <c r="HK730" s="141"/>
      <c r="HL730" s="138"/>
      <c r="HM730" s="141"/>
      <c r="HN730" s="138"/>
      <c r="HO730" s="50"/>
      <c r="HQ730" s="50"/>
      <c r="HR730" s="50"/>
    </row>
    <row r="731" spans="1:226" s="1" customFormat="1" ht="15">
      <c r="A731" s="79"/>
      <c r="B731" s="65"/>
      <c r="C731" s="579" t="s">
        <v>99</v>
      </c>
      <c r="D731" s="579"/>
      <c r="E731" s="579"/>
      <c r="F731" s="579"/>
      <c r="G731" s="579"/>
      <c r="H731" s="53"/>
      <c r="I731" s="54"/>
      <c r="J731" s="54"/>
      <c r="K731" s="54"/>
      <c r="L731" s="57"/>
      <c r="M731" s="54"/>
      <c r="N731" s="80"/>
      <c r="O731" s="54"/>
      <c r="P731" s="81">
        <v>17063.77</v>
      </c>
      <c r="GO731" s="50"/>
      <c r="GP731" s="50"/>
      <c r="GQ731" s="50"/>
      <c r="GR731" s="50"/>
      <c r="GS731" s="50"/>
      <c r="GT731" s="50"/>
      <c r="GU731" s="50"/>
      <c r="GW731" s="8"/>
      <c r="GX731" s="8"/>
      <c r="GY731" s="50" t="s">
        <v>99</v>
      </c>
      <c r="GZ731" s="8"/>
      <c r="HA731" s="50"/>
      <c r="HC731" s="138"/>
      <c r="HD731" s="138"/>
      <c r="HE731" s="138"/>
      <c r="HF731" s="138"/>
      <c r="HG731" s="138"/>
      <c r="HH731" s="141"/>
      <c r="HI731" s="141"/>
      <c r="HJ731" s="141"/>
      <c r="HK731" s="141"/>
      <c r="HL731" s="138"/>
      <c r="HM731" s="141"/>
      <c r="HN731" s="138"/>
      <c r="HO731" s="50"/>
      <c r="HQ731" s="50"/>
      <c r="HR731" s="50"/>
    </row>
    <row r="732" spans="1:226" s="1" customFormat="1" ht="15">
      <c r="A732" s="78"/>
      <c r="B732" s="67"/>
      <c r="C732" s="581" t="s">
        <v>104</v>
      </c>
      <c r="D732" s="581"/>
      <c r="E732" s="581"/>
      <c r="F732" s="581"/>
      <c r="G732" s="581"/>
      <c r="H732" s="68"/>
      <c r="I732" s="69"/>
      <c r="J732" s="69"/>
      <c r="K732" s="69"/>
      <c r="L732" s="70"/>
      <c r="M732" s="69"/>
      <c r="N732" s="70"/>
      <c r="O732" s="69"/>
      <c r="P732" s="71">
        <v>17063.77</v>
      </c>
      <c r="GO732" s="50"/>
      <c r="GP732" s="50"/>
      <c r="GQ732" s="50"/>
      <c r="GR732" s="50"/>
      <c r="GS732" s="50"/>
      <c r="GT732" s="50"/>
      <c r="GU732" s="50"/>
      <c r="GW732" s="8"/>
      <c r="GX732" s="8"/>
      <c r="GY732" s="50"/>
      <c r="GZ732" s="8" t="s">
        <v>104</v>
      </c>
      <c r="HA732" s="50"/>
      <c r="HC732" s="138"/>
      <c r="HD732" s="138"/>
      <c r="HE732" s="138"/>
      <c r="HF732" s="138"/>
      <c r="HG732" s="138"/>
      <c r="HH732" s="141"/>
      <c r="HI732" s="141"/>
      <c r="HJ732" s="141"/>
      <c r="HK732" s="141"/>
      <c r="HL732" s="138"/>
      <c r="HM732" s="141"/>
      <c r="HN732" s="138"/>
      <c r="HO732" s="50"/>
      <c r="HQ732" s="50"/>
      <c r="HR732" s="50"/>
    </row>
    <row r="733" spans="1:226" s="1" customFormat="1" ht="23.25">
      <c r="A733" s="78"/>
      <c r="B733" s="67" t="s">
        <v>3029</v>
      </c>
      <c r="C733" s="581" t="s">
        <v>3030</v>
      </c>
      <c r="D733" s="581"/>
      <c r="E733" s="581"/>
      <c r="F733" s="581"/>
      <c r="G733" s="581"/>
      <c r="H733" s="68" t="s">
        <v>103</v>
      </c>
      <c r="I733" s="82">
        <v>75</v>
      </c>
      <c r="J733" s="69"/>
      <c r="K733" s="82">
        <v>75</v>
      </c>
      <c r="L733" s="70"/>
      <c r="M733" s="69"/>
      <c r="N733" s="70"/>
      <c r="O733" s="69"/>
      <c r="P733" s="71">
        <v>12797.83</v>
      </c>
      <c r="GO733" s="50"/>
      <c r="GP733" s="50"/>
      <c r="GQ733" s="50"/>
      <c r="GR733" s="50"/>
      <c r="GS733" s="50"/>
      <c r="GT733" s="50"/>
      <c r="GU733" s="50"/>
      <c r="GW733" s="8"/>
      <c r="GX733" s="8"/>
      <c r="GY733" s="50"/>
      <c r="GZ733" s="8" t="s">
        <v>3030</v>
      </c>
      <c r="HA733" s="50"/>
      <c r="HC733" s="138"/>
      <c r="HD733" s="138"/>
      <c r="HE733" s="138"/>
      <c r="HF733" s="138"/>
      <c r="HG733" s="138"/>
      <c r="HH733" s="141"/>
      <c r="HI733" s="141"/>
      <c r="HJ733" s="141"/>
      <c r="HK733" s="141"/>
      <c r="HL733" s="138"/>
      <c r="HM733" s="141"/>
      <c r="HN733" s="138"/>
      <c r="HO733" s="50"/>
      <c r="HQ733" s="50"/>
      <c r="HR733" s="50"/>
    </row>
    <row r="734" spans="1:226" s="1" customFormat="1" ht="23.25">
      <c r="A734" s="78"/>
      <c r="B734" s="67" t="s">
        <v>3031</v>
      </c>
      <c r="C734" s="581" t="s">
        <v>3032</v>
      </c>
      <c r="D734" s="581"/>
      <c r="E734" s="581"/>
      <c r="F734" s="581"/>
      <c r="G734" s="581"/>
      <c r="H734" s="68" t="s">
        <v>103</v>
      </c>
      <c r="I734" s="82">
        <v>36</v>
      </c>
      <c r="J734" s="69"/>
      <c r="K734" s="82">
        <v>36</v>
      </c>
      <c r="L734" s="70"/>
      <c r="M734" s="69"/>
      <c r="N734" s="70"/>
      <c r="O734" s="69"/>
      <c r="P734" s="71">
        <v>6142.96</v>
      </c>
      <c r="GO734" s="50"/>
      <c r="GP734" s="50"/>
      <c r="GQ734" s="50"/>
      <c r="GR734" s="50"/>
      <c r="GS734" s="50"/>
      <c r="GT734" s="50"/>
      <c r="GU734" s="50"/>
      <c r="GW734" s="8"/>
      <c r="GX734" s="8"/>
      <c r="GY734" s="50"/>
      <c r="GZ734" s="8" t="s">
        <v>3032</v>
      </c>
      <c r="HA734" s="50"/>
      <c r="HC734" s="138"/>
      <c r="HD734" s="138"/>
      <c r="HE734" s="138"/>
      <c r="HF734" s="138"/>
      <c r="HG734" s="138"/>
      <c r="HH734" s="141"/>
      <c r="HI734" s="141"/>
      <c r="HJ734" s="141"/>
      <c r="HK734" s="141"/>
      <c r="HL734" s="138"/>
      <c r="HM734" s="141"/>
      <c r="HN734" s="138"/>
      <c r="HO734" s="50"/>
      <c r="HQ734" s="50"/>
      <c r="HR734" s="50"/>
    </row>
    <row r="735" spans="1:226" s="1" customFormat="1" ht="15">
      <c r="A735" s="84"/>
      <c r="B735" s="85"/>
      <c r="C735" s="579" t="s">
        <v>109</v>
      </c>
      <c r="D735" s="579"/>
      <c r="E735" s="579"/>
      <c r="F735" s="579"/>
      <c r="G735" s="579"/>
      <c r="H735" s="53"/>
      <c r="I735" s="54"/>
      <c r="J735" s="54"/>
      <c r="K735" s="54"/>
      <c r="L735" s="57"/>
      <c r="M735" s="54"/>
      <c r="N735" s="80">
        <v>1894.98</v>
      </c>
      <c r="O735" s="54"/>
      <c r="P735" s="81">
        <v>36004.559999999998</v>
      </c>
      <c r="GO735" s="50"/>
      <c r="GP735" s="50"/>
      <c r="GQ735" s="50"/>
      <c r="GR735" s="50"/>
      <c r="GS735" s="50"/>
      <c r="GT735" s="50"/>
      <c r="GU735" s="50"/>
      <c r="GW735" s="8"/>
      <c r="GX735" s="8"/>
      <c r="GY735" s="50"/>
      <c r="GZ735" s="8"/>
      <c r="HA735" s="50" t="s">
        <v>109</v>
      </c>
      <c r="HC735" s="138"/>
      <c r="HD735" s="138"/>
      <c r="HE735" s="138"/>
      <c r="HF735" s="138"/>
      <c r="HG735" s="138"/>
      <c r="HH735" s="141"/>
      <c r="HI735" s="141"/>
      <c r="HJ735" s="141"/>
      <c r="HK735" s="141"/>
      <c r="HL735" s="138"/>
      <c r="HM735" s="141"/>
      <c r="HN735" s="138"/>
      <c r="HO735" s="50"/>
      <c r="HQ735" s="50"/>
      <c r="HR735" s="50"/>
    </row>
    <row r="736" spans="1:226" s="1" customFormat="1" ht="0.75" customHeight="1">
      <c r="A736" s="86"/>
      <c r="B736" s="87"/>
      <c r="C736" s="87"/>
      <c r="D736" s="87"/>
      <c r="E736" s="87"/>
      <c r="F736" s="87"/>
      <c r="G736" s="87"/>
      <c r="H736" s="88"/>
      <c r="I736" s="89"/>
      <c r="J736" s="89"/>
      <c r="K736" s="89"/>
      <c r="L736" s="90"/>
      <c r="M736" s="89"/>
      <c r="N736" s="90"/>
      <c r="O736" s="89"/>
      <c r="P736" s="91"/>
      <c r="GO736" s="50"/>
      <c r="GP736" s="50"/>
      <c r="GQ736" s="50"/>
      <c r="GR736" s="50"/>
      <c r="GS736" s="50"/>
      <c r="GT736" s="50"/>
      <c r="GU736" s="50"/>
      <c r="GW736" s="8"/>
      <c r="GX736" s="8"/>
      <c r="GY736" s="50"/>
      <c r="GZ736" s="8"/>
      <c r="HA736" s="50"/>
      <c r="HC736" s="138"/>
      <c r="HD736" s="138"/>
      <c r="HE736" s="138"/>
      <c r="HF736" s="138"/>
      <c r="HG736" s="138"/>
      <c r="HH736" s="141"/>
      <c r="HI736" s="141"/>
      <c r="HJ736" s="141"/>
      <c r="HK736" s="141"/>
      <c r="HL736" s="138"/>
      <c r="HM736" s="141"/>
      <c r="HN736" s="138"/>
      <c r="HO736" s="50"/>
      <c r="HQ736" s="50"/>
      <c r="HR736" s="50"/>
    </row>
    <row r="737" spans="1:226" s="1" customFormat="1" ht="33">
      <c r="A737" s="51" t="s">
        <v>1036</v>
      </c>
      <c r="B737" s="52" t="s">
        <v>3151</v>
      </c>
      <c r="C737" s="580" t="s">
        <v>3152</v>
      </c>
      <c r="D737" s="580"/>
      <c r="E737" s="580"/>
      <c r="F737" s="580"/>
      <c r="G737" s="580"/>
      <c r="H737" s="53" t="s">
        <v>61</v>
      </c>
      <c r="I737" s="54">
        <v>5</v>
      </c>
      <c r="J737" s="55">
        <v>1</v>
      </c>
      <c r="K737" s="55">
        <v>5</v>
      </c>
      <c r="L737" s="57"/>
      <c r="M737" s="54"/>
      <c r="N737" s="57"/>
      <c r="O737" s="54"/>
      <c r="P737" s="58"/>
      <c r="Q737" s="59"/>
      <c r="R737" s="60"/>
      <c r="GO737" s="50"/>
      <c r="GP737" s="50"/>
      <c r="GQ737" s="50" t="s">
        <v>3152</v>
      </c>
      <c r="GR737" s="50" t="s">
        <v>6</v>
      </c>
      <c r="GS737" s="50" t="s">
        <v>6</v>
      </c>
      <c r="GT737" s="50" t="s">
        <v>6</v>
      </c>
      <c r="GU737" s="50" t="s">
        <v>6</v>
      </c>
      <c r="GW737" s="8"/>
      <c r="GX737" s="8"/>
      <c r="GY737" s="50"/>
      <c r="GZ737" s="8"/>
      <c r="HA737" s="50"/>
      <c r="HC737" s="138"/>
      <c r="HD737" s="138"/>
      <c r="HE737" s="138"/>
      <c r="HF737" s="138"/>
      <c r="HG737" s="138"/>
      <c r="HH737" s="141"/>
      <c r="HI737" s="141"/>
      <c r="HJ737" s="141"/>
      <c r="HK737" s="141"/>
      <c r="HL737" s="138"/>
      <c r="HM737" s="141"/>
      <c r="HN737" s="138"/>
      <c r="HO737" s="50"/>
      <c r="HQ737" s="50"/>
      <c r="HR737" s="50"/>
    </row>
    <row r="738" spans="1:226" s="1" customFormat="1" ht="15">
      <c r="A738" s="64"/>
      <c r="B738" s="65" t="s">
        <v>3023</v>
      </c>
      <c r="C738" s="572" t="s">
        <v>3024</v>
      </c>
      <c r="D738" s="572"/>
      <c r="E738" s="572"/>
      <c r="F738" s="572"/>
      <c r="G738" s="572"/>
      <c r="H738" s="572"/>
      <c r="I738" s="572"/>
      <c r="J738" s="572"/>
      <c r="K738" s="572"/>
      <c r="L738" s="572"/>
      <c r="M738" s="572"/>
      <c r="N738" s="572"/>
      <c r="O738" s="572"/>
      <c r="P738" s="587"/>
      <c r="GO738" s="50"/>
      <c r="GP738" s="50"/>
      <c r="GQ738" s="50"/>
      <c r="GR738" s="50"/>
      <c r="GS738" s="50"/>
      <c r="GT738" s="50"/>
      <c r="GU738" s="50"/>
      <c r="GV738" s="63" t="s">
        <v>3024</v>
      </c>
      <c r="GW738" s="8"/>
      <c r="GX738" s="8"/>
      <c r="GY738" s="50"/>
      <c r="GZ738" s="8"/>
      <c r="HA738" s="50"/>
      <c r="HC738" s="138"/>
      <c r="HD738" s="138"/>
      <c r="HE738" s="138"/>
      <c r="HF738" s="138"/>
      <c r="HG738" s="138"/>
      <c r="HH738" s="141"/>
      <c r="HI738" s="141"/>
      <c r="HJ738" s="141"/>
      <c r="HK738" s="141"/>
      <c r="HL738" s="138"/>
      <c r="HM738" s="141"/>
      <c r="HN738" s="138"/>
      <c r="HO738" s="50"/>
      <c r="HQ738" s="50"/>
      <c r="HR738" s="50"/>
    </row>
    <row r="739" spans="1:226" s="1" customFormat="1" ht="22.5">
      <c r="A739" s="64"/>
      <c r="B739" s="65" t="s">
        <v>3025</v>
      </c>
      <c r="C739" s="572" t="s">
        <v>3026</v>
      </c>
      <c r="D739" s="572"/>
      <c r="E739" s="572"/>
      <c r="F739" s="572"/>
      <c r="G739" s="572"/>
      <c r="H739" s="572"/>
      <c r="I739" s="572"/>
      <c r="J739" s="572"/>
      <c r="K739" s="572"/>
      <c r="L739" s="572"/>
      <c r="M739" s="572"/>
      <c r="N739" s="572"/>
      <c r="O739" s="572"/>
      <c r="P739" s="587"/>
      <c r="GO739" s="50"/>
      <c r="GP739" s="50"/>
      <c r="GQ739" s="50"/>
      <c r="GR739" s="50"/>
      <c r="GS739" s="50"/>
      <c r="GT739" s="50"/>
      <c r="GU739" s="50"/>
      <c r="GV739" s="63" t="s">
        <v>3026</v>
      </c>
      <c r="GW739" s="8"/>
      <c r="GX739" s="8"/>
      <c r="GY739" s="50"/>
      <c r="GZ739" s="8"/>
      <c r="HA739" s="50"/>
      <c r="HC739" s="138"/>
      <c r="HD739" s="138"/>
      <c r="HE739" s="138"/>
      <c r="HF739" s="138"/>
      <c r="HG739" s="138"/>
      <c r="HH739" s="141"/>
      <c r="HI739" s="141"/>
      <c r="HJ739" s="141"/>
      <c r="HK739" s="141"/>
      <c r="HL739" s="138"/>
      <c r="HM739" s="141"/>
      <c r="HN739" s="138"/>
      <c r="HO739" s="50"/>
      <c r="HQ739" s="50"/>
      <c r="HR739" s="50"/>
    </row>
    <row r="740" spans="1:226" s="1" customFormat="1" ht="15">
      <c r="A740" s="66"/>
      <c r="B740" s="67" t="s">
        <v>58</v>
      </c>
      <c r="C740" s="581" t="s">
        <v>66</v>
      </c>
      <c r="D740" s="581"/>
      <c r="E740" s="581"/>
      <c r="F740" s="581"/>
      <c r="G740" s="581"/>
      <c r="H740" s="68" t="s">
        <v>67</v>
      </c>
      <c r="I740" s="69"/>
      <c r="J740" s="69"/>
      <c r="K740" s="96">
        <v>4.16</v>
      </c>
      <c r="L740" s="70"/>
      <c r="M740" s="69"/>
      <c r="N740" s="70"/>
      <c r="O740" s="69"/>
      <c r="P740" s="71">
        <v>3243.12</v>
      </c>
      <c r="GO740" s="50"/>
      <c r="GP740" s="50"/>
      <c r="GQ740" s="50"/>
      <c r="GR740" s="50"/>
      <c r="GS740" s="50"/>
      <c r="GT740" s="50"/>
      <c r="GU740" s="50"/>
      <c r="GW740" s="8" t="s">
        <v>66</v>
      </c>
      <c r="GX740" s="8"/>
      <c r="GY740" s="50"/>
      <c r="GZ740" s="8"/>
      <c r="HA740" s="50"/>
      <c r="HC740" s="138"/>
      <c r="HD740" s="138"/>
      <c r="HE740" s="138"/>
      <c r="HF740" s="138"/>
      <c r="HG740" s="138"/>
      <c r="HH740" s="141"/>
      <c r="HI740" s="141"/>
      <c r="HJ740" s="141"/>
      <c r="HK740" s="141"/>
      <c r="HL740" s="138"/>
      <c r="HM740" s="141"/>
      <c r="HN740" s="138"/>
      <c r="HO740" s="50"/>
      <c r="HQ740" s="50"/>
      <c r="HR740" s="50"/>
    </row>
    <row r="741" spans="1:226" s="1" customFormat="1" ht="15">
      <c r="A741" s="73"/>
      <c r="B741" s="67" t="s">
        <v>3055</v>
      </c>
      <c r="C741" s="581" t="s">
        <v>3056</v>
      </c>
      <c r="D741" s="581"/>
      <c r="E741" s="581"/>
      <c r="F741" s="581"/>
      <c r="G741" s="581"/>
      <c r="H741" s="68" t="s">
        <v>67</v>
      </c>
      <c r="I741" s="96">
        <v>0.65</v>
      </c>
      <c r="J741" s="96">
        <v>0.64</v>
      </c>
      <c r="K741" s="96">
        <v>2.08</v>
      </c>
      <c r="L741" s="129"/>
      <c r="M741" s="130"/>
      <c r="N741" s="77">
        <v>797.45</v>
      </c>
      <c r="O741" s="69"/>
      <c r="P741" s="71">
        <v>1658.7</v>
      </c>
      <c r="GO741" s="50"/>
      <c r="GP741" s="50"/>
      <c r="GQ741" s="50"/>
      <c r="GR741" s="50"/>
      <c r="GS741" s="50"/>
      <c r="GT741" s="50"/>
      <c r="GU741" s="50"/>
      <c r="GW741" s="8"/>
      <c r="GX741" s="8" t="s">
        <v>3056</v>
      </c>
      <c r="GY741" s="50"/>
      <c r="GZ741" s="8"/>
      <c r="HA741" s="50"/>
      <c r="HC741" s="138"/>
      <c r="HD741" s="138"/>
      <c r="HE741" s="138"/>
      <c r="HF741" s="138"/>
      <c r="HG741" s="138"/>
      <c r="HH741" s="141"/>
      <c r="HI741" s="141"/>
      <c r="HJ741" s="141"/>
      <c r="HK741" s="141"/>
      <c r="HL741" s="138"/>
      <c r="HM741" s="141"/>
      <c r="HN741" s="138"/>
      <c r="HO741" s="50"/>
      <c r="HQ741" s="50"/>
      <c r="HR741" s="50"/>
    </row>
    <row r="742" spans="1:226" s="1" customFormat="1" ht="15">
      <c r="A742" s="73"/>
      <c r="B742" s="67" t="s">
        <v>3027</v>
      </c>
      <c r="C742" s="581" t="s">
        <v>3028</v>
      </c>
      <c r="D742" s="581"/>
      <c r="E742" s="581"/>
      <c r="F742" s="581"/>
      <c r="G742" s="581"/>
      <c r="H742" s="68" t="s">
        <v>67</v>
      </c>
      <c r="I742" s="96">
        <v>0.65</v>
      </c>
      <c r="J742" s="96">
        <v>0.64</v>
      </c>
      <c r="K742" s="96">
        <v>2.08</v>
      </c>
      <c r="L742" s="129"/>
      <c r="M742" s="130"/>
      <c r="N742" s="77">
        <v>761.74</v>
      </c>
      <c r="O742" s="69"/>
      <c r="P742" s="71">
        <v>1584.42</v>
      </c>
      <c r="GO742" s="50"/>
      <c r="GP742" s="50"/>
      <c r="GQ742" s="50"/>
      <c r="GR742" s="50"/>
      <c r="GS742" s="50"/>
      <c r="GT742" s="50"/>
      <c r="GU742" s="50"/>
      <c r="GW742" s="8"/>
      <c r="GX742" s="8" t="s">
        <v>3028</v>
      </c>
      <c r="GY742" s="50"/>
      <c r="GZ742" s="8"/>
      <c r="HA742" s="50"/>
      <c r="HC742" s="138"/>
      <c r="HD742" s="138"/>
      <c r="HE742" s="138"/>
      <c r="HF742" s="138"/>
      <c r="HG742" s="138"/>
      <c r="HH742" s="141"/>
      <c r="HI742" s="141"/>
      <c r="HJ742" s="141"/>
      <c r="HK742" s="141"/>
      <c r="HL742" s="138"/>
      <c r="HM742" s="141"/>
      <c r="HN742" s="138"/>
      <c r="HO742" s="50"/>
      <c r="HQ742" s="50"/>
      <c r="HR742" s="50"/>
    </row>
    <row r="743" spans="1:226" s="1" customFormat="1" ht="15">
      <c r="A743" s="79"/>
      <c r="B743" s="65"/>
      <c r="C743" s="579" t="s">
        <v>99</v>
      </c>
      <c r="D743" s="579"/>
      <c r="E743" s="579"/>
      <c r="F743" s="579"/>
      <c r="G743" s="579"/>
      <c r="H743" s="53"/>
      <c r="I743" s="54"/>
      <c r="J743" s="54"/>
      <c r="K743" s="54"/>
      <c r="L743" s="57"/>
      <c r="M743" s="54"/>
      <c r="N743" s="80"/>
      <c r="O743" s="54"/>
      <c r="P743" s="81">
        <v>3243.12</v>
      </c>
      <c r="GO743" s="50"/>
      <c r="GP743" s="50"/>
      <c r="GQ743" s="50"/>
      <c r="GR743" s="50"/>
      <c r="GS743" s="50"/>
      <c r="GT743" s="50"/>
      <c r="GU743" s="50"/>
      <c r="GW743" s="8"/>
      <c r="GX743" s="8"/>
      <c r="GY743" s="50" t="s">
        <v>99</v>
      </c>
      <c r="GZ743" s="8"/>
      <c r="HA743" s="50"/>
      <c r="HC743" s="138"/>
      <c r="HD743" s="138"/>
      <c r="HE743" s="138"/>
      <c r="HF743" s="138"/>
      <c r="HG743" s="138"/>
      <c r="HH743" s="141"/>
      <c r="HI743" s="141"/>
      <c r="HJ743" s="141"/>
      <c r="HK743" s="141"/>
      <c r="HL743" s="138"/>
      <c r="HM743" s="141"/>
      <c r="HN743" s="138"/>
      <c r="HO743" s="50"/>
      <c r="HQ743" s="50"/>
      <c r="HR743" s="50"/>
    </row>
    <row r="744" spans="1:226" s="1" customFormat="1" ht="15">
      <c r="A744" s="78"/>
      <c r="B744" s="67"/>
      <c r="C744" s="581" t="s">
        <v>104</v>
      </c>
      <c r="D744" s="581"/>
      <c r="E744" s="581"/>
      <c r="F744" s="581"/>
      <c r="G744" s="581"/>
      <c r="H744" s="68"/>
      <c r="I744" s="69"/>
      <c r="J744" s="69"/>
      <c r="K744" s="69"/>
      <c r="L744" s="70"/>
      <c r="M744" s="69"/>
      <c r="N744" s="70"/>
      <c r="O744" s="69"/>
      <c r="P744" s="71">
        <v>3243.12</v>
      </c>
      <c r="GO744" s="50"/>
      <c r="GP744" s="50"/>
      <c r="GQ744" s="50"/>
      <c r="GR744" s="50"/>
      <c r="GS744" s="50"/>
      <c r="GT744" s="50"/>
      <c r="GU744" s="50"/>
      <c r="GW744" s="8"/>
      <c r="GX744" s="8"/>
      <c r="GY744" s="50"/>
      <c r="GZ744" s="8" t="s">
        <v>104</v>
      </c>
      <c r="HA744" s="50"/>
      <c r="HC744" s="138"/>
      <c r="HD744" s="138"/>
      <c r="HE744" s="138"/>
      <c r="HF744" s="138"/>
      <c r="HG744" s="138"/>
      <c r="HH744" s="141"/>
      <c r="HI744" s="141"/>
      <c r="HJ744" s="141"/>
      <c r="HK744" s="141"/>
      <c r="HL744" s="138"/>
      <c r="HM744" s="141"/>
      <c r="HN744" s="138"/>
      <c r="HO744" s="50"/>
      <c r="HQ744" s="50"/>
      <c r="HR744" s="50"/>
    </row>
    <row r="745" spans="1:226" s="1" customFormat="1" ht="23.25">
      <c r="A745" s="78"/>
      <c r="B745" s="67" t="s">
        <v>3029</v>
      </c>
      <c r="C745" s="581" t="s">
        <v>3030</v>
      </c>
      <c r="D745" s="581"/>
      <c r="E745" s="581"/>
      <c r="F745" s="581"/>
      <c r="G745" s="581"/>
      <c r="H745" s="68" t="s">
        <v>103</v>
      </c>
      <c r="I745" s="82">
        <v>75</v>
      </c>
      <c r="J745" s="69"/>
      <c r="K745" s="82">
        <v>75</v>
      </c>
      <c r="L745" s="70"/>
      <c r="M745" s="69"/>
      <c r="N745" s="70"/>
      <c r="O745" s="69"/>
      <c r="P745" s="71">
        <v>2432.34</v>
      </c>
      <c r="GO745" s="50"/>
      <c r="GP745" s="50"/>
      <c r="GQ745" s="50"/>
      <c r="GR745" s="50"/>
      <c r="GS745" s="50"/>
      <c r="GT745" s="50"/>
      <c r="GU745" s="50"/>
      <c r="GW745" s="8"/>
      <c r="GX745" s="8"/>
      <c r="GY745" s="50"/>
      <c r="GZ745" s="8" t="s">
        <v>3030</v>
      </c>
      <c r="HA745" s="50"/>
      <c r="HC745" s="138"/>
      <c r="HD745" s="138"/>
      <c r="HE745" s="138"/>
      <c r="HF745" s="138"/>
      <c r="HG745" s="138"/>
      <c r="HH745" s="141"/>
      <c r="HI745" s="141"/>
      <c r="HJ745" s="141"/>
      <c r="HK745" s="141"/>
      <c r="HL745" s="138"/>
      <c r="HM745" s="141"/>
      <c r="HN745" s="138"/>
      <c r="HO745" s="50"/>
      <c r="HQ745" s="50"/>
      <c r="HR745" s="50"/>
    </row>
    <row r="746" spans="1:226" s="1" customFormat="1" ht="23.25">
      <c r="A746" s="78"/>
      <c r="B746" s="67" t="s">
        <v>3031</v>
      </c>
      <c r="C746" s="581" t="s">
        <v>3032</v>
      </c>
      <c r="D746" s="581"/>
      <c r="E746" s="581"/>
      <c r="F746" s="581"/>
      <c r="G746" s="581"/>
      <c r="H746" s="68" t="s">
        <v>103</v>
      </c>
      <c r="I746" s="82">
        <v>36</v>
      </c>
      <c r="J746" s="69"/>
      <c r="K746" s="82">
        <v>36</v>
      </c>
      <c r="L746" s="70"/>
      <c r="M746" s="69"/>
      <c r="N746" s="70"/>
      <c r="O746" s="69"/>
      <c r="P746" s="71">
        <v>1167.52</v>
      </c>
      <c r="GO746" s="50"/>
      <c r="GP746" s="50"/>
      <c r="GQ746" s="50"/>
      <c r="GR746" s="50"/>
      <c r="GS746" s="50"/>
      <c r="GT746" s="50"/>
      <c r="GU746" s="50"/>
      <c r="GW746" s="8"/>
      <c r="GX746" s="8"/>
      <c r="GY746" s="50"/>
      <c r="GZ746" s="8" t="s">
        <v>3032</v>
      </c>
      <c r="HA746" s="50"/>
      <c r="HC746" s="138"/>
      <c r="HD746" s="138"/>
      <c r="HE746" s="138"/>
      <c r="HF746" s="138"/>
      <c r="HG746" s="138"/>
      <c r="HH746" s="141"/>
      <c r="HI746" s="141"/>
      <c r="HJ746" s="141"/>
      <c r="HK746" s="141"/>
      <c r="HL746" s="138"/>
      <c r="HM746" s="141"/>
      <c r="HN746" s="138"/>
      <c r="HO746" s="50"/>
      <c r="HQ746" s="50"/>
      <c r="HR746" s="50"/>
    </row>
    <row r="747" spans="1:226" s="1" customFormat="1" ht="15">
      <c r="A747" s="84"/>
      <c r="B747" s="85"/>
      <c r="C747" s="579" t="s">
        <v>109</v>
      </c>
      <c r="D747" s="579"/>
      <c r="E747" s="579"/>
      <c r="F747" s="579"/>
      <c r="G747" s="579"/>
      <c r="H747" s="53"/>
      <c r="I747" s="54"/>
      <c r="J747" s="54"/>
      <c r="K747" s="54"/>
      <c r="L747" s="57"/>
      <c r="M747" s="54"/>
      <c r="N747" s="80">
        <v>1368.6</v>
      </c>
      <c r="O747" s="54"/>
      <c r="P747" s="81">
        <v>6842.98</v>
      </c>
      <c r="GO747" s="50"/>
      <c r="GP747" s="50"/>
      <c r="GQ747" s="50"/>
      <c r="GR747" s="50"/>
      <c r="GS747" s="50"/>
      <c r="GT747" s="50"/>
      <c r="GU747" s="50"/>
      <c r="GW747" s="8"/>
      <c r="GX747" s="8"/>
      <c r="GY747" s="50"/>
      <c r="GZ747" s="8"/>
      <c r="HA747" s="50" t="s">
        <v>109</v>
      </c>
      <c r="HC747" s="138"/>
      <c r="HD747" s="138"/>
      <c r="HE747" s="138"/>
      <c r="HF747" s="138"/>
      <c r="HG747" s="138"/>
      <c r="HH747" s="141"/>
      <c r="HI747" s="141"/>
      <c r="HJ747" s="141"/>
      <c r="HK747" s="141"/>
      <c r="HL747" s="138"/>
      <c r="HM747" s="141"/>
      <c r="HN747" s="138"/>
      <c r="HO747" s="50"/>
      <c r="HQ747" s="50"/>
      <c r="HR747" s="50"/>
    </row>
    <row r="748" spans="1:226" s="1" customFormat="1" ht="0.75" customHeight="1">
      <c r="A748" s="86"/>
      <c r="B748" s="87"/>
      <c r="C748" s="87"/>
      <c r="D748" s="87"/>
      <c r="E748" s="87"/>
      <c r="F748" s="87"/>
      <c r="G748" s="87"/>
      <c r="H748" s="88"/>
      <c r="I748" s="89"/>
      <c r="J748" s="89"/>
      <c r="K748" s="89"/>
      <c r="L748" s="90"/>
      <c r="M748" s="89"/>
      <c r="N748" s="90"/>
      <c r="O748" s="89"/>
      <c r="P748" s="91"/>
      <c r="GO748" s="50"/>
      <c r="GP748" s="50"/>
      <c r="GQ748" s="50"/>
      <c r="GR748" s="50"/>
      <c r="GS748" s="50"/>
      <c r="GT748" s="50"/>
      <c r="GU748" s="50"/>
      <c r="GW748" s="8"/>
      <c r="GX748" s="8"/>
      <c r="GY748" s="50"/>
      <c r="GZ748" s="8"/>
      <c r="HA748" s="50"/>
      <c r="HC748" s="138"/>
      <c r="HD748" s="138"/>
      <c r="HE748" s="138"/>
      <c r="HF748" s="138"/>
      <c r="HG748" s="138"/>
      <c r="HH748" s="141"/>
      <c r="HI748" s="141"/>
      <c r="HJ748" s="141"/>
      <c r="HK748" s="141"/>
      <c r="HL748" s="138"/>
      <c r="HM748" s="141"/>
      <c r="HN748" s="138"/>
      <c r="HO748" s="50"/>
      <c r="HQ748" s="50"/>
      <c r="HR748" s="50"/>
    </row>
    <row r="749" spans="1:226" s="1" customFormat="1" ht="22.5">
      <c r="A749" s="51" t="s">
        <v>1038</v>
      </c>
      <c r="B749" s="52" t="s">
        <v>3147</v>
      </c>
      <c r="C749" s="580" t="s">
        <v>3148</v>
      </c>
      <c r="D749" s="580"/>
      <c r="E749" s="580"/>
      <c r="F749" s="580"/>
      <c r="G749" s="580"/>
      <c r="H749" s="53" t="s">
        <v>3035</v>
      </c>
      <c r="I749" s="54">
        <v>26</v>
      </c>
      <c r="J749" s="55">
        <v>1</v>
      </c>
      <c r="K749" s="55">
        <v>26</v>
      </c>
      <c r="L749" s="57"/>
      <c r="M749" s="54"/>
      <c r="N749" s="57"/>
      <c r="O749" s="54"/>
      <c r="P749" s="58"/>
      <c r="Q749" s="59"/>
      <c r="R749" s="60"/>
      <c r="GO749" s="50"/>
      <c r="GP749" s="50"/>
      <c r="GQ749" s="50" t="s">
        <v>3148</v>
      </c>
      <c r="GR749" s="50" t="s">
        <v>6</v>
      </c>
      <c r="GS749" s="50" t="s">
        <v>6</v>
      </c>
      <c r="GT749" s="50" t="s">
        <v>6</v>
      </c>
      <c r="GU749" s="50" t="s">
        <v>6</v>
      </c>
      <c r="GW749" s="8"/>
      <c r="GX749" s="8"/>
      <c r="GY749" s="50"/>
      <c r="GZ749" s="8"/>
      <c r="HA749" s="50"/>
      <c r="HC749" s="138"/>
      <c r="HD749" s="138"/>
      <c r="HE749" s="138"/>
      <c r="HF749" s="138"/>
      <c r="HG749" s="138"/>
      <c r="HH749" s="141"/>
      <c r="HI749" s="141"/>
      <c r="HJ749" s="141"/>
      <c r="HK749" s="141"/>
      <c r="HL749" s="138"/>
      <c r="HM749" s="141"/>
      <c r="HN749" s="138"/>
      <c r="HO749" s="50"/>
      <c r="HQ749" s="50"/>
      <c r="HR749" s="50"/>
    </row>
    <row r="750" spans="1:226" s="1" customFormat="1" ht="15">
      <c r="A750" s="61"/>
      <c r="B750" s="62"/>
      <c r="C750" s="578" t="s">
        <v>3153</v>
      </c>
      <c r="D750" s="578"/>
      <c r="E750" s="578"/>
      <c r="F750" s="578"/>
      <c r="G750" s="578"/>
      <c r="H750" s="578"/>
      <c r="I750" s="578"/>
      <c r="J750" s="578"/>
      <c r="K750" s="578"/>
      <c r="L750" s="578"/>
      <c r="M750" s="578"/>
      <c r="N750" s="578"/>
      <c r="O750" s="578"/>
      <c r="P750" s="585"/>
      <c r="GO750" s="50"/>
      <c r="GP750" s="50"/>
      <c r="GQ750" s="50"/>
      <c r="GR750" s="50"/>
      <c r="GS750" s="50"/>
      <c r="GT750" s="50"/>
      <c r="GU750" s="50"/>
      <c r="GW750" s="8"/>
      <c r="GX750" s="8"/>
      <c r="GY750" s="50"/>
      <c r="GZ750" s="8"/>
      <c r="HA750" s="50"/>
      <c r="HB750" s="63" t="s">
        <v>3153</v>
      </c>
      <c r="HC750" s="138"/>
      <c r="HD750" s="138"/>
      <c r="HE750" s="138"/>
      <c r="HF750" s="138"/>
      <c r="HG750" s="138"/>
      <c r="HH750" s="141"/>
      <c r="HI750" s="141"/>
      <c r="HJ750" s="141"/>
      <c r="HK750" s="141"/>
      <c r="HL750" s="138"/>
      <c r="HM750" s="141"/>
      <c r="HN750" s="138"/>
      <c r="HO750" s="50"/>
      <c r="HQ750" s="50"/>
      <c r="HR750" s="50"/>
    </row>
    <row r="751" spans="1:226" s="1" customFormat="1" ht="15">
      <c r="A751" s="64"/>
      <c r="B751" s="65" t="s">
        <v>3023</v>
      </c>
      <c r="C751" s="572" t="s">
        <v>3024</v>
      </c>
      <c r="D751" s="572"/>
      <c r="E751" s="572"/>
      <c r="F751" s="572"/>
      <c r="G751" s="572"/>
      <c r="H751" s="572"/>
      <c r="I751" s="572"/>
      <c r="J751" s="572"/>
      <c r="K751" s="572"/>
      <c r="L751" s="572"/>
      <c r="M751" s="572"/>
      <c r="N751" s="572"/>
      <c r="O751" s="572"/>
      <c r="P751" s="587"/>
      <c r="GO751" s="50"/>
      <c r="GP751" s="50"/>
      <c r="GQ751" s="50"/>
      <c r="GR751" s="50"/>
      <c r="GS751" s="50"/>
      <c r="GT751" s="50"/>
      <c r="GU751" s="50"/>
      <c r="GV751" s="63" t="s">
        <v>3024</v>
      </c>
      <c r="GW751" s="8"/>
      <c r="GX751" s="8"/>
      <c r="GY751" s="50"/>
      <c r="GZ751" s="8"/>
      <c r="HA751" s="50"/>
      <c r="HC751" s="138"/>
      <c r="HD751" s="138"/>
      <c r="HE751" s="138"/>
      <c r="HF751" s="138"/>
      <c r="HG751" s="138"/>
      <c r="HH751" s="141"/>
      <c r="HI751" s="141"/>
      <c r="HJ751" s="141"/>
      <c r="HK751" s="141"/>
      <c r="HL751" s="138"/>
      <c r="HM751" s="141"/>
      <c r="HN751" s="138"/>
      <c r="HO751" s="50"/>
      <c r="HQ751" s="50"/>
      <c r="HR751" s="50"/>
    </row>
    <row r="752" spans="1:226" s="1" customFormat="1" ht="22.5">
      <c r="A752" s="64"/>
      <c r="B752" s="65" t="s">
        <v>3025</v>
      </c>
      <c r="C752" s="572" t="s">
        <v>3026</v>
      </c>
      <c r="D752" s="572"/>
      <c r="E752" s="572"/>
      <c r="F752" s="572"/>
      <c r="G752" s="572"/>
      <c r="H752" s="572"/>
      <c r="I752" s="572"/>
      <c r="J752" s="572"/>
      <c r="K752" s="572"/>
      <c r="L752" s="572"/>
      <c r="M752" s="572"/>
      <c r="N752" s="572"/>
      <c r="O752" s="572"/>
      <c r="P752" s="587"/>
      <c r="GO752" s="50"/>
      <c r="GP752" s="50"/>
      <c r="GQ752" s="50"/>
      <c r="GR752" s="50"/>
      <c r="GS752" s="50"/>
      <c r="GT752" s="50"/>
      <c r="GU752" s="50"/>
      <c r="GV752" s="63" t="s">
        <v>3026</v>
      </c>
      <c r="GW752" s="8"/>
      <c r="GX752" s="8"/>
      <c r="GY752" s="50"/>
      <c r="GZ752" s="8"/>
      <c r="HA752" s="50"/>
      <c r="HC752" s="138"/>
      <c r="HD752" s="138"/>
      <c r="HE752" s="138"/>
      <c r="HF752" s="138"/>
      <c r="HG752" s="138"/>
      <c r="HH752" s="141"/>
      <c r="HI752" s="141"/>
      <c r="HJ752" s="141"/>
      <c r="HK752" s="141"/>
      <c r="HL752" s="138"/>
      <c r="HM752" s="141"/>
      <c r="HN752" s="138"/>
      <c r="HO752" s="50"/>
      <c r="HQ752" s="50"/>
      <c r="HR752" s="50"/>
    </row>
    <row r="753" spans="1:226" s="1" customFormat="1" ht="15">
      <c r="A753" s="66"/>
      <c r="B753" s="67" t="s">
        <v>58</v>
      </c>
      <c r="C753" s="581" t="s">
        <v>66</v>
      </c>
      <c r="D753" s="581"/>
      <c r="E753" s="581"/>
      <c r="F753" s="581"/>
      <c r="G753" s="581"/>
      <c r="H753" s="68" t="s">
        <v>67</v>
      </c>
      <c r="I753" s="69"/>
      <c r="J753" s="69"/>
      <c r="K753" s="128">
        <v>26.956800000000001</v>
      </c>
      <c r="L753" s="70"/>
      <c r="M753" s="69"/>
      <c r="N753" s="70"/>
      <c r="O753" s="69"/>
      <c r="P753" s="71">
        <v>27065.93</v>
      </c>
      <c r="GO753" s="50"/>
      <c r="GP753" s="50"/>
      <c r="GQ753" s="50"/>
      <c r="GR753" s="50"/>
      <c r="GS753" s="50"/>
      <c r="GT753" s="50"/>
      <c r="GU753" s="50"/>
      <c r="GW753" s="8" t="s">
        <v>66</v>
      </c>
      <c r="GX753" s="8"/>
      <c r="GY753" s="50"/>
      <c r="GZ753" s="8"/>
      <c r="HA753" s="50"/>
      <c r="HC753" s="138"/>
      <c r="HD753" s="138"/>
      <c r="HE753" s="138"/>
      <c r="HF753" s="138"/>
      <c r="HG753" s="138"/>
      <c r="HH753" s="141"/>
      <c r="HI753" s="141"/>
      <c r="HJ753" s="141"/>
      <c r="HK753" s="141"/>
      <c r="HL753" s="138"/>
      <c r="HM753" s="141"/>
      <c r="HN753" s="138"/>
      <c r="HO753" s="50"/>
      <c r="HQ753" s="50"/>
      <c r="HR753" s="50"/>
    </row>
    <row r="754" spans="1:226" s="1" customFormat="1" ht="15">
      <c r="A754" s="73"/>
      <c r="B754" s="67" t="s">
        <v>3027</v>
      </c>
      <c r="C754" s="581" t="s">
        <v>3028</v>
      </c>
      <c r="D754" s="581"/>
      <c r="E754" s="581"/>
      <c r="F754" s="581"/>
      <c r="G754" s="581"/>
      <c r="H754" s="68" t="s">
        <v>67</v>
      </c>
      <c r="I754" s="96">
        <v>0.65</v>
      </c>
      <c r="J754" s="96">
        <v>0.64</v>
      </c>
      <c r="K754" s="127">
        <v>10.816000000000001</v>
      </c>
      <c r="L754" s="129"/>
      <c r="M754" s="130"/>
      <c r="N754" s="77">
        <v>761.74</v>
      </c>
      <c r="O754" s="69"/>
      <c r="P754" s="71">
        <v>8238.98</v>
      </c>
      <c r="GO754" s="50"/>
      <c r="GP754" s="50"/>
      <c r="GQ754" s="50"/>
      <c r="GR754" s="50"/>
      <c r="GS754" s="50"/>
      <c r="GT754" s="50"/>
      <c r="GU754" s="50"/>
      <c r="GW754" s="8"/>
      <c r="GX754" s="8" t="s">
        <v>3028</v>
      </c>
      <c r="GY754" s="50"/>
      <c r="GZ754" s="8"/>
      <c r="HA754" s="50"/>
      <c r="HC754" s="138"/>
      <c r="HD754" s="138"/>
      <c r="HE754" s="138"/>
      <c r="HF754" s="138"/>
      <c r="HG754" s="138"/>
      <c r="HH754" s="141"/>
      <c r="HI754" s="141"/>
      <c r="HJ754" s="141"/>
      <c r="HK754" s="141"/>
      <c r="HL754" s="138"/>
      <c r="HM754" s="141"/>
      <c r="HN754" s="138"/>
      <c r="HO754" s="50"/>
      <c r="HQ754" s="50"/>
      <c r="HR754" s="50"/>
    </row>
    <row r="755" spans="1:226" s="1" customFormat="1" ht="15">
      <c r="A755" s="73"/>
      <c r="B755" s="67" t="s">
        <v>2561</v>
      </c>
      <c r="C755" s="581" t="s">
        <v>2562</v>
      </c>
      <c r="D755" s="581"/>
      <c r="E755" s="581"/>
      <c r="F755" s="581"/>
      <c r="G755" s="581"/>
      <c r="H755" s="68" t="s">
        <v>67</v>
      </c>
      <c r="I755" s="96">
        <v>0.97</v>
      </c>
      <c r="J755" s="96">
        <v>0.64</v>
      </c>
      <c r="K755" s="128">
        <v>16.140799999999999</v>
      </c>
      <c r="L755" s="129"/>
      <c r="M755" s="130"/>
      <c r="N755" s="77">
        <v>1166.42</v>
      </c>
      <c r="O755" s="69"/>
      <c r="P755" s="71">
        <v>18826.95</v>
      </c>
      <c r="GO755" s="50"/>
      <c r="GP755" s="50"/>
      <c r="GQ755" s="50"/>
      <c r="GR755" s="50"/>
      <c r="GS755" s="50"/>
      <c r="GT755" s="50"/>
      <c r="GU755" s="50"/>
      <c r="GW755" s="8"/>
      <c r="GX755" s="8" t="s">
        <v>2562</v>
      </c>
      <c r="GY755" s="50"/>
      <c r="GZ755" s="8"/>
      <c r="HA755" s="50"/>
      <c r="HC755" s="138"/>
      <c r="HD755" s="138"/>
      <c r="HE755" s="138"/>
      <c r="HF755" s="138"/>
      <c r="HG755" s="138"/>
      <c r="HH755" s="141"/>
      <c r="HI755" s="141"/>
      <c r="HJ755" s="141"/>
      <c r="HK755" s="141"/>
      <c r="HL755" s="138"/>
      <c r="HM755" s="141"/>
      <c r="HN755" s="138"/>
      <c r="HO755" s="50"/>
      <c r="HQ755" s="50"/>
      <c r="HR755" s="50"/>
    </row>
    <row r="756" spans="1:226" s="1" customFormat="1" ht="15">
      <c r="A756" s="79"/>
      <c r="B756" s="65"/>
      <c r="C756" s="579" t="s">
        <v>99</v>
      </c>
      <c r="D756" s="579"/>
      <c r="E756" s="579"/>
      <c r="F756" s="579"/>
      <c r="G756" s="579"/>
      <c r="H756" s="53"/>
      <c r="I756" s="54"/>
      <c r="J756" s="54"/>
      <c r="K756" s="54"/>
      <c r="L756" s="57"/>
      <c r="M756" s="54"/>
      <c r="N756" s="80"/>
      <c r="O756" s="54"/>
      <c r="P756" s="81">
        <v>27065.93</v>
      </c>
      <c r="GO756" s="50"/>
      <c r="GP756" s="50"/>
      <c r="GQ756" s="50"/>
      <c r="GR756" s="50"/>
      <c r="GS756" s="50"/>
      <c r="GT756" s="50"/>
      <c r="GU756" s="50"/>
      <c r="GW756" s="8"/>
      <c r="GX756" s="8"/>
      <c r="GY756" s="50" t="s">
        <v>99</v>
      </c>
      <c r="GZ756" s="8"/>
      <c r="HA756" s="50"/>
      <c r="HC756" s="138"/>
      <c r="HD756" s="138"/>
      <c r="HE756" s="138"/>
      <c r="HF756" s="138"/>
      <c r="HG756" s="138"/>
      <c r="HH756" s="141"/>
      <c r="HI756" s="141"/>
      <c r="HJ756" s="141"/>
      <c r="HK756" s="141"/>
      <c r="HL756" s="138"/>
      <c r="HM756" s="141"/>
      <c r="HN756" s="138"/>
      <c r="HO756" s="50"/>
      <c r="HQ756" s="50"/>
      <c r="HR756" s="50"/>
    </row>
    <row r="757" spans="1:226" s="1" customFormat="1" ht="15">
      <c r="A757" s="78"/>
      <c r="B757" s="67"/>
      <c r="C757" s="581" t="s">
        <v>104</v>
      </c>
      <c r="D757" s="581"/>
      <c r="E757" s="581"/>
      <c r="F757" s="581"/>
      <c r="G757" s="581"/>
      <c r="H757" s="68"/>
      <c r="I757" s="69"/>
      <c r="J757" s="69"/>
      <c r="K757" s="69"/>
      <c r="L757" s="70"/>
      <c r="M757" s="69"/>
      <c r="N757" s="70"/>
      <c r="O757" s="69"/>
      <c r="P757" s="71">
        <v>27065.93</v>
      </c>
      <c r="GO757" s="50"/>
      <c r="GP757" s="50"/>
      <c r="GQ757" s="50"/>
      <c r="GR757" s="50"/>
      <c r="GS757" s="50"/>
      <c r="GT757" s="50"/>
      <c r="GU757" s="50"/>
      <c r="GW757" s="8"/>
      <c r="GX757" s="8"/>
      <c r="GY757" s="50"/>
      <c r="GZ757" s="8" t="s">
        <v>104</v>
      </c>
      <c r="HA757" s="50"/>
      <c r="HC757" s="138"/>
      <c r="HD757" s="138"/>
      <c r="HE757" s="138"/>
      <c r="HF757" s="138"/>
      <c r="HG757" s="138"/>
      <c r="HH757" s="141"/>
      <c r="HI757" s="141"/>
      <c r="HJ757" s="141"/>
      <c r="HK757" s="141"/>
      <c r="HL757" s="138"/>
      <c r="HM757" s="141"/>
      <c r="HN757" s="138"/>
      <c r="HO757" s="50"/>
      <c r="HQ757" s="50"/>
      <c r="HR757" s="50"/>
    </row>
    <row r="758" spans="1:226" s="1" customFormat="1" ht="23.25">
      <c r="A758" s="78"/>
      <c r="B758" s="67" t="s">
        <v>3029</v>
      </c>
      <c r="C758" s="581" t="s">
        <v>3030</v>
      </c>
      <c r="D758" s="581"/>
      <c r="E758" s="581"/>
      <c r="F758" s="581"/>
      <c r="G758" s="581"/>
      <c r="H758" s="68" t="s">
        <v>103</v>
      </c>
      <c r="I758" s="82">
        <v>75</v>
      </c>
      <c r="J758" s="69"/>
      <c r="K758" s="82">
        <v>75</v>
      </c>
      <c r="L758" s="70"/>
      <c r="M758" s="69"/>
      <c r="N758" s="70"/>
      <c r="O758" s="69"/>
      <c r="P758" s="71">
        <v>20299.45</v>
      </c>
      <c r="GO758" s="50"/>
      <c r="GP758" s="50"/>
      <c r="GQ758" s="50"/>
      <c r="GR758" s="50"/>
      <c r="GS758" s="50"/>
      <c r="GT758" s="50"/>
      <c r="GU758" s="50"/>
      <c r="GW758" s="8"/>
      <c r="GX758" s="8"/>
      <c r="GY758" s="50"/>
      <c r="GZ758" s="8" t="s">
        <v>3030</v>
      </c>
      <c r="HA758" s="50"/>
      <c r="HC758" s="138"/>
      <c r="HD758" s="138"/>
      <c r="HE758" s="138"/>
      <c r="HF758" s="138"/>
      <c r="HG758" s="138"/>
      <c r="HH758" s="141"/>
      <c r="HI758" s="141"/>
      <c r="HJ758" s="141"/>
      <c r="HK758" s="141"/>
      <c r="HL758" s="138"/>
      <c r="HM758" s="141"/>
      <c r="HN758" s="138"/>
      <c r="HO758" s="50"/>
      <c r="HQ758" s="50"/>
      <c r="HR758" s="50"/>
    </row>
    <row r="759" spans="1:226" s="1" customFormat="1" ht="23.25">
      <c r="A759" s="78"/>
      <c r="B759" s="67" t="s">
        <v>3031</v>
      </c>
      <c r="C759" s="581" t="s">
        <v>3032</v>
      </c>
      <c r="D759" s="581"/>
      <c r="E759" s="581"/>
      <c r="F759" s="581"/>
      <c r="G759" s="581"/>
      <c r="H759" s="68" t="s">
        <v>103</v>
      </c>
      <c r="I759" s="82">
        <v>36</v>
      </c>
      <c r="J759" s="69"/>
      <c r="K759" s="82">
        <v>36</v>
      </c>
      <c r="L759" s="70"/>
      <c r="M759" s="69"/>
      <c r="N759" s="70"/>
      <c r="O759" s="69"/>
      <c r="P759" s="71">
        <v>9743.73</v>
      </c>
      <c r="GO759" s="50"/>
      <c r="GP759" s="50"/>
      <c r="GQ759" s="50"/>
      <c r="GR759" s="50"/>
      <c r="GS759" s="50"/>
      <c r="GT759" s="50"/>
      <c r="GU759" s="50"/>
      <c r="GW759" s="8"/>
      <c r="GX759" s="8"/>
      <c r="GY759" s="50"/>
      <c r="GZ759" s="8" t="s">
        <v>3032</v>
      </c>
      <c r="HA759" s="50"/>
      <c r="HC759" s="138"/>
      <c r="HD759" s="138"/>
      <c r="HE759" s="138"/>
      <c r="HF759" s="138"/>
      <c r="HG759" s="138"/>
      <c r="HH759" s="141"/>
      <c r="HI759" s="141"/>
      <c r="HJ759" s="141"/>
      <c r="HK759" s="141"/>
      <c r="HL759" s="138"/>
      <c r="HM759" s="141"/>
      <c r="HN759" s="138"/>
      <c r="HO759" s="50"/>
      <c r="HQ759" s="50"/>
      <c r="HR759" s="50"/>
    </row>
    <row r="760" spans="1:226" s="1" customFormat="1" ht="15">
      <c r="A760" s="84"/>
      <c r="B760" s="85"/>
      <c r="C760" s="579" t="s">
        <v>109</v>
      </c>
      <c r="D760" s="579"/>
      <c r="E760" s="579"/>
      <c r="F760" s="579"/>
      <c r="G760" s="579"/>
      <c r="H760" s="53"/>
      <c r="I760" s="54"/>
      <c r="J760" s="54"/>
      <c r="K760" s="54"/>
      <c r="L760" s="57"/>
      <c r="M760" s="54"/>
      <c r="N760" s="80">
        <v>2196.5</v>
      </c>
      <c r="O760" s="54"/>
      <c r="P760" s="81">
        <v>57109.11</v>
      </c>
      <c r="GO760" s="50"/>
      <c r="GP760" s="50"/>
      <c r="GQ760" s="50"/>
      <c r="GR760" s="50"/>
      <c r="GS760" s="50"/>
      <c r="GT760" s="50"/>
      <c r="GU760" s="50"/>
      <c r="GW760" s="8"/>
      <c r="GX760" s="8"/>
      <c r="GY760" s="50"/>
      <c r="GZ760" s="8"/>
      <c r="HA760" s="50" t="s">
        <v>109</v>
      </c>
      <c r="HC760" s="138"/>
      <c r="HD760" s="138"/>
      <c r="HE760" s="138"/>
      <c r="HF760" s="138"/>
      <c r="HG760" s="138"/>
      <c r="HH760" s="141"/>
      <c r="HI760" s="141"/>
      <c r="HJ760" s="141"/>
      <c r="HK760" s="141"/>
      <c r="HL760" s="138"/>
      <c r="HM760" s="141"/>
      <c r="HN760" s="138"/>
      <c r="HO760" s="50"/>
      <c r="HQ760" s="50"/>
      <c r="HR760" s="50"/>
    </row>
    <row r="761" spans="1:226" s="1" customFormat="1" ht="0.75" customHeight="1">
      <c r="A761" s="86"/>
      <c r="B761" s="87"/>
      <c r="C761" s="87"/>
      <c r="D761" s="87"/>
      <c r="E761" s="87"/>
      <c r="F761" s="87"/>
      <c r="G761" s="87"/>
      <c r="H761" s="88"/>
      <c r="I761" s="89"/>
      <c r="J761" s="89"/>
      <c r="K761" s="89"/>
      <c r="L761" s="90"/>
      <c r="M761" s="89"/>
      <c r="N761" s="90"/>
      <c r="O761" s="89"/>
      <c r="P761" s="91"/>
      <c r="GO761" s="50"/>
      <c r="GP761" s="50"/>
      <c r="GQ761" s="50"/>
      <c r="GR761" s="50"/>
      <c r="GS761" s="50"/>
      <c r="GT761" s="50"/>
      <c r="GU761" s="50"/>
      <c r="GW761" s="8"/>
      <c r="GX761" s="8"/>
      <c r="GY761" s="50"/>
      <c r="GZ761" s="8"/>
      <c r="HA761" s="50"/>
      <c r="HC761" s="138"/>
      <c r="HD761" s="138"/>
      <c r="HE761" s="138"/>
      <c r="HF761" s="138"/>
      <c r="HG761" s="138"/>
      <c r="HH761" s="141"/>
      <c r="HI761" s="141"/>
      <c r="HJ761" s="141"/>
      <c r="HK761" s="141"/>
      <c r="HL761" s="138"/>
      <c r="HM761" s="141"/>
      <c r="HN761" s="138"/>
      <c r="HO761" s="50"/>
      <c r="HQ761" s="50"/>
      <c r="HR761" s="50"/>
    </row>
    <row r="762" spans="1:226" s="1" customFormat="1" ht="15">
      <c r="A762" s="51" t="s">
        <v>1041</v>
      </c>
      <c r="B762" s="52" t="s">
        <v>3154</v>
      </c>
      <c r="C762" s="580" t="s">
        <v>3155</v>
      </c>
      <c r="D762" s="580"/>
      <c r="E762" s="580"/>
      <c r="F762" s="580"/>
      <c r="G762" s="580"/>
      <c r="H762" s="53" t="s">
        <v>61</v>
      </c>
      <c r="I762" s="54">
        <v>2</v>
      </c>
      <c r="J762" s="55">
        <v>1</v>
      </c>
      <c r="K762" s="55">
        <v>2</v>
      </c>
      <c r="L762" s="57"/>
      <c r="M762" s="54"/>
      <c r="N762" s="57"/>
      <c r="O762" s="54"/>
      <c r="P762" s="58"/>
      <c r="Q762" s="59"/>
      <c r="R762" s="60"/>
      <c r="GO762" s="50"/>
      <c r="GP762" s="50"/>
      <c r="GQ762" s="50" t="s">
        <v>3155</v>
      </c>
      <c r="GR762" s="50" t="s">
        <v>6</v>
      </c>
      <c r="GS762" s="50" t="s">
        <v>6</v>
      </c>
      <c r="GT762" s="50" t="s">
        <v>6</v>
      </c>
      <c r="GU762" s="50" t="s">
        <v>6</v>
      </c>
      <c r="GW762" s="8"/>
      <c r="GX762" s="8"/>
      <c r="GY762" s="50"/>
      <c r="GZ762" s="8"/>
      <c r="HA762" s="50"/>
      <c r="HC762" s="138"/>
      <c r="HD762" s="138"/>
      <c r="HE762" s="138"/>
      <c r="HF762" s="138"/>
      <c r="HG762" s="138"/>
      <c r="HH762" s="141"/>
      <c r="HI762" s="141"/>
      <c r="HJ762" s="141"/>
      <c r="HK762" s="141"/>
      <c r="HL762" s="138"/>
      <c r="HM762" s="141"/>
      <c r="HN762" s="138"/>
      <c r="HO762" s="50"/>
      <c r="HQ762" s="50"/>
      <c r="HR762" s="50"/>
    </row>
    <row r="763" spans="1:226" s="1" customFormat="1" ht="15">
      <c r="A763" s="64"/>
      <c r="B763" s="65" t="s">
        <v>3023</v>
      </c>
      <c r="C763" s="572" t="s">
        <v>3024</v>
      </c>
      <c r="D763" s="572"/>
      <c r="E763" s="572"/>
      <c r="F763" s="572"/>
      <c r="G763" s="572"/>
      <c r="H763" s="572"/>
      <c r="I763" s="572"/>
      <c r="J763" s="572"/>
      <c r="K763" s="572"/>
      <c r="L763" s="572"/>
      <c r="M763" s="572"/>
      <c r="N763" s="572"/>
      <c r="O763" s="572"/>
      <c r="P763" s="587"/>
      <c r="GO763" s="50"/>
      <c r="GP763" s="50"/>
      <c r="GQ763" s="50"/>
      <c r="GR763" s="50"/>
      <c r="GS763" s="50"/>
      <c r="GT763" s="50"/>
      <c r="GU763" s="50"/>
      <c r="GV763" s="63" t="s">
        <v>3024</v>
      </c>
      <c r="GW763" s="8"/>
      <c r="GX763" s="8"/>
      <c r="GY763" s="50"/>
      <c r="GZ763" s="8"/>
      <c r="HA763" s="50"/>
      <c r="HC763" s="138"/>
      <c r="HD763" s="138"/>
      <c r="HE763" s="138"/>
      <c r="HF763" s="138"/>
      <c r="HG763" s="138"/>
      <c r="HH763" s="141"/>
      <c r="HI763" s="141"/>
      <c r="HJ763" s="141"/>
      <c r="HK763" s="141"/>
      <c r="HL763" s="138"/>
      <c r="HM763" s="141"/>
      <c r="HN763" s="138"/>
      <c r="HO763" s="50"/>
      <c r="HQ763" s="50"/>
      <c r="HR763" s="50"/>
    </row>
    <row r="764" spans="1:226" s="1" customFormat="1" ht="22.5">
      <c r="A764" s="64"/>
      <c r="B764" s="65" t="s">
        <v>3025</v>
      </c>
      <c r="C764" s="572" t="s">
        <v>3026</v>
      </c>
      <c r="D764" s="572"/>
      <c r="E764" s="572"/>
      <c r="F764" s="572"/>
      <c r="G764" s="572"/>
      <c r="H764" s="572"/>
      <c r="I764" s="572"/>
      <c r="J764" s="572"/>
      <c r="K764" s="572"/>
      <c r="L764" s="572"/>
      <c r="M764" s="572"/>
      <c r="N764" s="572"/>
      <c r="O764" s="572"/>
      <c r="P764" s="587"/>
      <c r="GO764" s="50"/>
      <c r="GP764" s="50"/>
      <c r="GQ764" s="50"/>
      <c r="GR764" s="50"/>
      <c r="GS764" s="50"/>
      <c r="GT764" s="50"/>
      <c r="GU764" s="50"/>
      <c r="GV764" s="63" t="s">
        <v>3026</v>
      </c>
      <c r="GW764" s="8"/>
      <c r="GX764" s="8"/>
      <c r="GY764" s="50"/>
      <c r="GZ764" s="8"/>
      <c r="HA764" s="50"/>
      <c r="HC764" s="138"/>
      <c r="HD764" s="138"/>
      <c r="HE764" s="138"/>
      <c r="HF764" s="138"/>
      <c r="HG764" s="138"/>
      <c r="HH764" s="141"/>
      <c r="HI764" s="141"/>
      <c r="HJ764" s="141"/>
      <c r="HK764" s="141"/>
      <c r="HL764" s="138"/>
      <c r="HM764" s="141"/>
      <c r="HN764" s="138"/>
      <c r="HO764" s="50"/>
      <c r="HQ764" s="50"/>
      <c r="HR764" s="50"/>
    </row>
    <row r="765" spans="1:226" s="1" customFormat="1" ht="15">
      <c r="A765" s="66"/>
      <c r="B765" s="67" t="s">
        <v>58</v>
      </c>
      <c r="C765" s="581" t="s">
        <v>66</v>
      </c>
      <c r="D765" s="581"/>
      <c r="E765" s="581"/>
      <c r="F765" s="581"/>
      <c r="G765" s="581"/>
      <c r="H765" s="68" t="s">
        <v>67</v>
      </c>
      <c r="I765" s="69"/>
      <c r="J765" s="69"/>
      <c r="K765" s="128">
        <v>8.2943999999999996</v>
      </c>
      <c r="L765" s="70"/>
      <c r="M765" s="69"/>
      <c r="N765" s="70"/>
      <c r="O765" s="69"/>
      <c r="P765" s="71">
        <v>9181.1200000000008</v>
      </c>
      <c r="GO765" s="50"/>
      <c r="GP765" s="50"/>
      <c r="GQ765" s="50"/>
      <c r="GR765" s="50"/>
      <c r="GS765" s="50"/>
      <c r="GT765" s="50"/>
      <c r="GU765" s="50"/>
      <c r="GW765" s="8" t="s">
        <v>66</v>
      </c>
      <c r="GX765" s="8"/>
      <c r="GY765" s="50"/>
      <c r="GZ765" s="8"/>
      <c r="HA765" s="50"/>
      <c r="HC765" s="138"/>
      <c r="HD765" s="138"/>
      <c r="HE765" s="138"/>
      <c r="HF765" s="138"/>
      <c r="HG765" s="138"/>
      <c r="HH765" s="141"/>
      <c r="HI765" s="141"/>
      <c r="HJ765" s="141"/>
      <c r="HK765" s="141"/>
      <c r="HL765" s="138"/>
      <c r="HM765" s="141"/>
      <c r="HN765" s="138"/>
      <c r="HO765" s="50"/>
      <c r="HQ765" s="50"/>
      <c r="HR765" s="50"/>
    </row>
    <row r="766" spans="1:226" s="1" customFormat="1" ht="15">
      <c r="A766" s="73"/>
      <c r="B766" s="67" t="s">
        <v>2561</v>
      </c>
      <c r="C766" s="581" t="s">
        <v>2562</v>
      </c>
      <c r="D766" s="581"/>
      <c r="E766" s="581"/>
      <c r="F766" s="581"/>
      <c r="G766" s="581"/>
      <c r="H766" s="68" t="s">
        <v>67</v>
      </c>
      <c r="I766" s="96">
        <v>3.24</v>
      </c>
      <c r="J766" s="96">
        <v>0.64</v>
      </c>
      <c r="K766" s="128">
        <v>4.1471999999999998</v>
      </c>
      <c r="L766" s="129"/>
      <c r="M766" s="130"/>
      <c r="N766" s="77">
        <v>1166.42</v>
      </c>
      <c r="O766" s="69"/>
      <c r="P766" s="71">
        <v>4837.38</v>
      </c>
      <c r="GO766" s="50"/>
      <c r="GP766" s="50"/>
      <c r="GQ766" s="50"/>
      <c r="GR766" s="50"/>
      <c r="GS766" s="50"/>
      <c r="GT766" s="50"/>
      <c r="GU766" s="50"/>
      <c r="GW766" s="8"/>
      <c r="GX766" s="8" t="s">
        <v>2562</v>
      </c>
      <c r="GY766" s="50"/>
      <c r="GZ766" s="8"/>
      <c r="HA766" s="50"/>
      <c r="HC766" s="138"/>
      <c r="HD766" s="138"/>
      <c r="HE766" s="138"/>
      <c r="HF766" s="138"/>
      <c r="HG766" s="138"/>
      <c r="HH766" s="141"/>
      <c r="HI766" s="141"/>
      <c r="HJ766" s="141"/>
      <c r="HK766" s="141"/>
      <c r="HL766" s="138"/>
      <c r="HM766" s="141"/>
      <c r="HN766" s="138"/>
      <c r="HO766" s="50"/>
      <c r="HQ766" s="50"/>
      <c r="HR766" s="50"/>
    </row>
    <row r="767" spans="1:226" s="1" customFormat="1" ht="15">
      <c r="A767" s="73"/>
      <c r="B767" s="67" t="s">
        <v>3042</v>
      </c>
      <c r="C767" s="581" t="s">
        <v>3043</v>
      </c>
      <c r="D767" s="581"/>
      <c r="E767" s="581"/>
      <c r="F767" s="581"/>
      <c r="G767" s="581"/>
      <c r="H767" s="68" t="s">
        <v>67</v>
      </c>
      <c r="I767" s="96">
        <v>3.24</v>
      </c>
      <c r="J767" s="96">
        <v>0.64</v>
      </c>
      <c r="K767" s="128">
        <v>4.1471999999999998</v>
      </c>
      <c r="L767" s="129"/>
      <c r="M767" s="130"/>
      <c r="N767" s="77">
        <v>1047.3900000000001</v>
      </c>
      <c r="O767" s="69"/>
      <c r="P767" s="71">
        <v>4343.74</v>
      </c>
      <c r="GO767" s="50"/>
      <c r="GP767" s="50"/>
      <c r="GQ767" s="50"/>
      <c r="GR767" s="50"/>
      <c r="GS767" s="50"/>
      <c r="GT767" s="50"/>
      <c r="GU767" s="50"/>
      <c r="GW767" s="8"/>
      <c r="GX767" s="8" t="s">
        <v>3043</v>
      </c>
      <c r="GY767" s="50"/>
      <c r="GZ767" s="8"/>
      <c r="HA767" s="50"/>
      <c r="HC767" s="138"/>
      <c r="HD767" s="138"/>
      <c r="HE767" s="138"/>
      <c r="HF767" s="138"/>
      <c r="HG767" s="138"/>
      <c r="HH767" s="141"/>
      <c r="HI767" s="141"/>
      <c r="HJ767" s="141"/>
      <c r="HK767" s="141"/>
      <c r="HL767" s="138"/>
      <c r="HM767" s="141"/>
      <c r="HN767" s="138"/>
      <c r="HO767" s="50"/>
      <c r="HQ767" s="50"/>
      <c r="HR767" s="50"/>
    </row>
    <row r="768" spans="1:226" s="1" customFormat="1" ht="15">
      <c r="A768" s="79"/>
      <c r="B768" s="65"/>
      <c r="C768" s="579" t="s">
        <v>99</v>
      </c>
      <c r="D768" s="579"/>
      <c r="E768" s="579"/>
      <c r="F768" s="579"/>
      <c r="G768" s="579"/>
      <c r="H768" s="53"/>
      <c r="I768" s="54"/>
      <c r="J768" s="54"/>
      <c r="K768" s="54"/>
      <c r="L768" s="57"/>
      <c r="M768" s="54"/>
      <c r="N768" s="80"/>
      <c r="O768" s="54"/>
      <c r="P768" s="81">
        <v>9181.1200000000008</v>
      </c>
      <c r="GO768" s="50"/>
      <c r="GP768" s="50"/>
      <c r="GQ768" s="50"/>
      <c r="GR768" s="50"/>
      <c r="GS768" s="50"/>
      <c r="GT768" s="50"/>
      <c r="GU768" s="50"/>
      <c r="GW768" s="8"/>
      <c r="GX768" s="8"/>
      <c r="GY768" s="50" t="s">
        <v>99</v>
      </c>
      <c r="GZ768" s="8"/>
      <c r="HA768" s="50"/>
      <c r="HC768" s="138"/>
      <c r="HD768" s="138"/>
      <c r="HE768" s="138"/>
      <c r="HF768" s="138"/>
      <c r="HG768" s="138"/>
      <c r="HH768" s="141"/>
      <c r="HI768" s="141"/>
      <c r="HJ768" s="141"/>
      <c r="HK768" s="141"/>
      <c r="HL768" s="138"/>
      <c r="HM768" s="141"/>
      <c r="HN768" s="138"/>
      <c r="HO768" s="50"/>
      <c r="HQ768" s="50"/>
      <c r="HR768" s="50"/>
    </row>
    <row r="769" spans="1:226" s="1" customFormat="1" ht="15">
      <c r="A769" s="78"/>
      <c r="B769" s="67"/>
      <c r="C769" s="581" t="s">
        <v>104</v>
      </c>
      <c r="D769" s="581"/>
      <c r="E769" s="581"/>
      <c r="F769" s="581"/>
      <c r="G769" s="581"/>
      <c r="H769" s="68"/>
      <c r="I769" s="69"/>
      <c r="J769" s="69"/>
      <c r="K769" s="69"/>
      <c r="L769" s="70"/>
      <c r="M769" s="69"/>
      <c r="N769" s="70"/>
      <c r="O769" s="69"/>
      <c r="P769" s="71">
        <v>9181.1200000000008</v>
      </c>
      <c r="GO769" s="50"/>
      <c r="GP769" s="50"/>
      <c r="GQ769" s="50"/>
      <c r="GR769" s="50"/>
      <c r="GS769" s="50"/>
      <c r="GT769" s="50"/>
      <c r="GU769" s="50"/>
      <c r="GW769" s="8"/>
      <c r="GX769" s="8"/>
      <c r="GY769" s="50"/>
      <c r="GZ769" s="8" t="s">
        <v>104</v>
      </c>
      <c r="HA769" s="50"/>
      <c r="HC769" s="138"/>
      <c r="HD769" s="138"/>
      <c r="HE769" s="138"/>
      <c r="HF769" s="138"/>
      <c r="HG769" s="138"/>
      <c r="HH769" s="141"/>
      <c r="HI769" s="141"/>
      <c r="HJ769" s="141"/>
      <c r="HK769" s="141"/>
      <c r="HL769" s="138"/>
      <c r="HM769" s="141"/>
      <c r="HN769" s="138"/>
      <c r="HO769" s="50"/>
      <c r="HQ769" s="50"/>
      <c r="HR769" s="50"/>
    </row>
    <row r="770" spans="1:226" s="1" customFormat="1" ht="23.25">
      <c r="A770" s="78"/>
      <c r="B770" s="67" t="s">
        <v>3029</v>
      </c>
      <c r="C770" s="581" t="s">
        <v>3030</v>
      </c>
      <c r="D770" s="581"/>
      <c r="E770" s="581"/>
      <c r="F770" s="581"/>
      <c r="G770" s="581"/>
      <c r="H770" s="68" t="s">
        <v>103</v>
      </c>
      <c r="I770" s="82">
        <v>75</v>
      </c>
      <c r="J770" s="69"/>
      <c r="K770" s="82">
        <v>75</v>
      </c>
      <c r="L770" s="70"/>
      <c r="M770" s="69"/>
      <c r="N770" s="70"/>
      <c r="O770" s="69"/>
      <c r="P770" s="71">
        <v>6885.84</v>
      </c>
      <c r="GO770" s="50"/>
      <c r="GP770" s="50"/>
      <c r="GQ770" s="50"/>
      <c r="GR770" s="50"/>
      <c r="GS770" s="50"/>
      <c r="GT770" s="50"/>
      <c r="GU770" s="50"/>
      <c r="GW770" s="8"/>
      <c r="GX770" s="8"/>
      <c r="GY770" s="50"/>
      <c r="GZ770" s="8" t="s">
        <v>3030</v>
      </c>
      <c r="HA770" s="50"/>
      <c r="HC770" s="138"/>
      <c r="HD770" s="138"/>
      <c r="HE770" s="138"/>
      <c r="HF770" s="138"/>
      <c r="HG770" s="138"/>
      <c r="HH770" s="141"/>
      <c r="HI770" s="141"/>
      <c r="HJ770" s="141"/>
      <c r="HK770" s="141"/>
      <c r="HL770" s="138"/>
      <c r="HM770" s="141"/>
      <c r="HN770" s="138"/>
      <c r="HO770" s="50"/>
      <c r="HQ770" s="50"/>
      <c r="HR770" s="50"/>
    </row>
    <row r="771" spans="1:226" s="1" customFormat="1" ht="23.25">
      <c r="A771" s="78"/>
      <c r="B771" s="67" t="s">
        <v>3031</v>
      </c>
      <c r="C771" s="581" t="s">
        <v>3032</v>
      </c>
      <c r="D771" s="581"/>
      <c r="E771" s="581"/>
      <c r="F771" s="581"/>
      <c r="G771" s="581"/>
      <c r="H771" s="68" t="s">
        <v>103</v>
      </c>
      <c r="I771" s="82">
        <v>36</v>
      </c>
      <c r="J771" s="69"/>
      <c r="K771" s="82">
        <v>36</v>
      </c>
      <c r="L771" s="70"/>
      <c r="M771" s="69"/>
      <c r="N771" s="70"/>
      <c r="O771" s="69"/>
      <c r="P771" s="71">
        <v>3305.2</v>
      </c>
      <c r="GO771" s="50"/>
      <c r="GP771" s="50"/>
      <c r="GQ771" s="50"/>
      <c r="GR771" s="50"/>
      <c r="GS771" s="50"/>
      <c r="GT771" s="50"/>
      <c r="GU771" s="50"/>
      <c r="GW771" s="8"/>
      <c r="GX771" s="8"/>
      <c r="GY771" s="50"/>
      <c r="GZ771" s="8" t="s">
        <v>3032</v>
      </c>
      <c r="HA771" s="50"/>
      <c r="HC771" s="138"/>
      <c r="HD771" s="138"/>
      <c r="HE771" s="138"/>
      <c r="HF771" s="138"/>
      <c r="HG771" s="138"/>
      <c r="HH771" s="141"/>
      <c r="HI771" s="141"/>
      <c r="HJ771" s="141"/>
      <c r="HK771" s="141"/>
      <c r="HL771" s="138"/>
      <c r="HM771" s="141"/>
      <c r="HN771" s="138"/>
      <c r="HO771" s="50"/>
      <c r="HQ771" s="50"/>
      <c r="HR771" s="50"/>
    </row>
    <row r="772" spans="1:226" s="1" customFormat="1" ht="15">
      <c r="A772" s="84"/>
      <c r="B772" s="85"/>
      <c r="C772" s="579" t="s">
        <v>109</v>
      </c>
      <c r="D772" s="579"/>
      <c r="E772" s="579"/>
      <c r="F772" s="579"/>
      <c r="G772" s="579"/>
      <c r="H772" s="53"/>
      <c r="I772" s="54"/>
      <c r="J772" s="54"/>
      <c r="K772" s="54"/>
      <c r="L772" s="57"/>
      <c r="M772" s="54"/>
      <c r="N772" s="80">
        <v>9686.08</v>
      </c>
      <c r="O772" s="54"/>
      <c r="P772" s="81">
        <v>19372.16</v>
      </c>
      <c r="GO772" s="50"/>
      <c r="GP772" s="50"/>
      <c r="GQ772" s="50"/>
      <c r="GR772" s="50"/>
      <c r="GS772" s="50"/>
      <c r="GT772" s="50"/>
      <c r="GU772" s="50"/>
      <c r="GW772" s="8"/>
      <c r="GX772" s="8"/>
      <c r="GY772" s="50"/>
      <c r="GZ772" s="8"/>
      <c r="HA772" s="50" t="s">
        <v>109</v>
      </c>
      <c r="HC772" s="138"/>
      <c r="HD772" s="138"/>
      <c r="HE772" s="138"/>
      <c r="HF772" s="138"/>
      <c r="HG772" s="138"/>
      <c r="HH772" s="141"/>
      <c r="HI772" s="141"/>
      <c r="HJ772" s="141"/>
      <c r="HK772" s="141"/>
      <c r="HL772" s="138"/>
      <c r="HM772" s="141"/>
      <c r="HN772" s="138"/>
      <c r="HO772" s="50"/>
      <c r="HQ772" s="50"/>
      <c r="HR772" s="50"/>
    </row>
    <row r="773" spans="1:226" s="1" customFormat="1" ht="0.75" customHeight="1">
      <c r="A773" s="86"/>
      <c r="B773" s="87"/>
      <c r="C773" s="87"/>
      <c r="D773" s="87"/>
      <c r="E773" s="87"/>
      <c r="F773" s="87"/>
      <c r="G773" s="87"/>
      <c r="H773" s="88"/>
      <c r="I773" s="89"/>
      <c r="J773" s="89"/>
      <c r="K773" s="89"/>
      <c r="L773" s="90"/>
      <c r="M773" s="89"/>
      <c r="N773" s="90"/>
      <c r="O773" s="89"/>
      <c r="P773" s="91"/>
      <c r="GO773" s="50"/>
      <c r="GP773" s="50"/>
      <c r="GQ773" s="50"/>
      <c r="GR773" s="50"/>
      <c r="GS773" s="50"/>
      <c r="GT773" s="50"/>
      <c r="GU773" s="50"/>
      <c r="GW773" s="8"/>
      <c r="GX773" s="8"/>
      <c r="GY773" s="50"/>
      <c r="GZ773" s="8"/>
      <c r="HA773" s="50"/>
      <c r="HC773" s="138"/>
      <c r="HD773" s="138"/>
      <c r="HE773" s="138"/>
      <c r="HF773" s="138"/>
      <c r="HG773" s="138"/>
      <c r="HH773" s="141"/>
      <c r="HI773" s="141"/>
      <c r="HJ773" s="141"/>
      <c r="HK773" s="141"/>
      <c r="HL773" s="138"/>
      <c r="HM773" s="141"/>
      <c r="HN773" s="138"/>
      <c r="HO773" s="50"/>
      <c r="HQ773" s="50"/>
      <c r="HR773" s="50"/>
    </row>
    <row r="774" spans="1:226" s="1" customFormat="1" ht="22.5">
      <c r="A774" s="51" t="s">
        <v>1054</v>
      </c>
      <c r="B774" s="52" t="s">
        <v>3131</v>
      </c>
      <c r="C774" s="580" t="s">
        <v>3132</v>
      </c>
      <c r="D774" s="580"/>
      <c r="E774" s="580"/>
      <c r="F774" s="580"/>
      <c r="G774" s="580"/>
      <c r="H774" s="53" t="s">
        <v>3133</v>
      </c>
      <c r="I774" s="54">
        <v>0.01</v>
      </c>
      <c r="J774" s="55">
        <v>1</v>
      </c>
      <c r="K774" s="168">
        <v>0.01</v>
      </c>
      <c r="L774" s="57"/>
      <c r="M774" s="54"/>
      <c r="N774" s="57"/>
      <c r="O774" s="54"/>
      <c r="P774" s="58"/>
      <c r="Q774" s="59"/>
      <c r="R774" s="60"/>
      <c r="GO774" s="50"/>
      <c r="GP774" s="50"/>
      <c r="GQ774" s="50" t="s">
        <v>3132</v>
      </c>
      <c r="GR774" s="50" t="s">
        <v>6</v>
      </c>
      <c r="GS774" s="50" t="s">
        <v>6</v>
      </c>
      <c r="GT774" s="50" t="s">
        <v>6</v>
      </c>
      <c r="GU774" s="50" t="s">
        <v>6</v>
      </c>
      <c r="GW774" s="8"/>
      <c r="GX774" s="8"/>
      <c r="GY774" s="50"/>
      <c r="GZ774" s="8"/>
      <c r="HA774" s="50"/>
      <c r="HC774" s="138"/>
      <c r="HD774" s="138"/>
      <c r="HE774" s="138"/>
      <c r="HF774" s="138"/>
      <c r="HG774" s="138"/>
      <c r="HH774" s="141"/>
      <c r="HI774" s="141"/>
      <c r="HJ774" s="141"/>
      <c r="HK774" s="141"/>
      <c r="HL774" s="138"/>
      <c r="HM774" s="141"/>
      <c r="HN774" s="138"/>
      <c r="HO774" s="50"/>
      <c r="HQ774" s="50"/>
      <c r="HR774" s="50"/>
    </row>
    <row r="775" spans="1:226" s="1" customFormat="1" ht="15">
      <c r="A775" s="61"/>
      <c r="B775" s="62"/>
      <c r="C775" s="578" t="s">
        <v>2632</v>
      </c>
      <c r="D775" s="578"/>
      <c r="E775" s="578"/>
      <c r="F775" s="578"/>
      <c r="G775" s="578"/>
      <c r="H775" s="578"/>
      <c r="I775" s="578"/>
      <c r="J775" s="578"/>
      <c r="K775" s="578"/>
      <c r="L775" s="578"/>
      <c r="M775" s="578"/>
      <c r="N775" s="578"/>
      <c r="O775" s="578"/>
      <c r="P775" s="585"/>
      <c r="GO775" s="50"/>
      <c r="GP775" s="50"/>
      <c r="GQ775" s="50"/>
      <c r="GR775" s="50"/>
      <c r="GS775" s="50"/>
      <c r="GT775" s="50"/>
      <c r="GU775" s="50"/>
      <c r="GW775" s="8"/>
      <c r="GX775" s="8"/>
      <c r="GY775" s="50"/>
      <c r="GZ775" s="8"/>
      <c r="HA775" s="50"/>
      <c r="HB775" s="63" t="s">
        <v>2632</v>
      </c>
      <c r="HC775" s="138"/>
      <c r="HD775" s="138"/>
      <c r="HE775" s="138"/>
      <c r="HF775" s="138"/>
      <c r="HG775" s="138"/>
      <c r="HH775" s="141"/>
      <c r="HI775" s="141"/>
      <c r="HJ775" s="141"/>
      <c r="HK775" s="141"/>
      <c r="HL775" s="138"/>
      <c r="HM775" s="141"/>
      <c r="HN775" s="138"/>
      <c r="HO775" s="50"/>
      <c r="HQ775" s="50"/>
      <c r="HR775" s="50"/>
    </row>
    <row r="776" spans="1:226" s="1" customFormat="1" ht="15">
      <c r="A776" s="64"/>
      <c r="B776" s="65" t="s">
        <v>3023</v>
      </c>
      <c r="C776" s="572" t="s">
        <v>3024</v>
      </c>
      <c r="D776" s="572"/>
      <c r="E776" s="572"/>
      <c r="F776" s="572"/>
      <c r="G776" s="572"/>
      <c r="H776" s="572"/>
      <c r="I776" s="572"/>
      <c r="J776" s="572"/>
      <c r="K776" s="572"/>
      <c r="L776" s="572"/>
      <c r="M776" s="572"/>
      <c r="N776" s="572"/>
      <c r="O776" s="572"/>
      <c r="P776" s="587"/>
      <c r="GO776" s="50"/>
      <c r="GP776" s="50"/>
      <c r="GQ776" s="50"/>
      <c r="GR776" s="50"/>
      <c r="GS776" s="50"/>
      <c r="GT776" s="50"/>
      <c r="GU776" s="50"/>
      <c r="GV776" s="63" t="s">
        <v>3024</v>
      </c>
      <c r="GW776" s="8"/>
      <c r="GX776" s="8"/>
      <c r="GY776" s="50"/>
      <c r="GZ776" s="8"/>
      <c r="HA776" s="50"/>
      <c r="HC776" s="138"/>
      <c r="HD776" s="138"/>
      <c r="HE776" s="138"/>
      <c r="HF776" s="138"/>
      <c r="HG776" s="138"/>
      <c r="HH776" s="141"/>
      <c r="HI776" s="141"/>
      <c r="HJ776" s="141"/>
      <c r="HK776" s="141"/>
      <c r="HL776" s="138"/>
      <c r="HM776" s="141"/>
      <c r="HN776" s="138"/>
      <c r="HO776" s="50"/>
      <c r="HQ776" s="50"/>
      <c r="HR776" s="50"/>
    </row>
    <row r="777" spans="1:226" s="1" customFormat="1" ht="22.5">
      <c r="A777" s="64"/>
      <c r="B777" s="65" t="s">
        <v>3025</v>
      </c>
      <c r="C777" s="572" t="s">
        <v>3026</v>
      </c>
      <c r="D777" s="572"/>
      <c r="E777" s="572"/>
      <c r="F777" s="572"/>
      <c r="G777" s="572"/>
      <c r="H777" s="572"/>
      <c r="I777" s="572"/>
      <c r="J777" s="572"/>
      <c r="K777" s="572"/>
      <c r="L777" s="572"/>
      <c r="M777" s="572"/>
      <c r="N777" s="572"/>
      <c r="O777" s="572"/>
      <c r="P777" s="587"/>
      <c r="GO777" s="50"/>
      <c r="GP777" s="50"/>
      <c r="GQ777" s="50"/>
      <c r="GR777" s="50"/>
      <c r="GS777" s="50"/>
      <c r="GT777" s="50"/>
      <c r="GU777" s="50"/>
      <c r="GV777" s="63" t="s">
        <v>3026</v>
      </c>
      <c r="GW777" s="8"/>
      <c r="GX777" s="8"/>
      <c r="GY777" s="50"/>
      <c r="GZ777" s="8"/>
      <c r="HA777" s="50"/>
      <c r="HC777" s="138"/>
      <c r="HD777" s="138"/>
      <c r="HE777" s="138"/>
      <c r="HF777" s="138"/>
      <c r="HG777" s="138"/>
      <c r="HH777" s="141"/>
      <c r="HI777" s="141"/>
      <c r="HJ777" s="141"/>
      <c r="HK777" s="141"/>
      <c r="HL777" s="138"/>
      <c r="HM777" s="141"/>
      <c r="HN777" s="138"/>
      <c r="HO777" s="50"/>
      <c r="HQ777" s="50"/>
      <c r="HR777" s="50"/>
    </row>
    <row r="778" spans="1:226" s="1" customFormat="1" ht="15">
      <c r="A778" s="66"/>
      <c r="B778" s="67" t="s">
        <v>58</v>
      </c>
      <c r="C778" s="581" t="s">
        <v>66</v>
      </c>
      <c r="D778" s="581"/>
      <c r="E778" s="581"/>
      <c r="F778" s="581"/>
      <c r="G778" s="581"/>
      <c r="H778" s="68" t="s">
        <v>67</v>
      </c>
      <c r="I778" s="69"/>
      <c r="J778" s="69"/>
      <c r="K778" s="94">
        <v>8.2944000000000004E-2</v>
      </c>
      <c r="L778" s="70"/>
      <c r="M778" s="69"/>
      <c r="N778" s="70"/>
      <c r="O778" s="69"/>
      <c r="P778" s="83">
        <v>87.86</v>
      </c>
      <c r="GO778" s="50"/>
      <c r="GP778" s="50"/>
      <c r="GQ778" s="50"/>
      <c r="GR778" s="50"/>
      <c r="GS778" s="50"/>
      <c r="GT778" s="50"/>
      <c r="GU778" s="50"/>
      <c r="GW778" s="8" t="s">
        <v>66</v>
      </c>
      <c r="GX778" s="8"/>
      <c r="GY778" s="50"/>
      <c r="GZ778" s="8"/>
      <c r="HA778" s="50"/>
      <c r="HC778" s="138"/>
      <c r="HD778" s="138"/>
      <c r="HE778" s="138"/>
      <c r="HF778" s="138"/>
      <c r="HG778" s="138"/>
      <c r="HH778" s="141"/>
      <c r="HI778" s="141"/>
      <c r="HJ778" s="141"/>
      <c r="HK778" s="141"/>
      <c r="HL778" s="138"/>
      <c r="HM778" s="141"/>
      <c r="HN778" s="138"/>
      <c r="HO778" s="50"/>
      <c r="HQ778" s="50"/>
      <c r="HR778" s="50"/>
    </row>
    <row r="779" spans="1:226" s="1" customFormat="1" ht="15">
      <c r="A779" s="73"/>
      <c r="B779" s="67" t="s">
        <v>2549</v>
      </c>
      <c r="C779" s="581" t="s">
        <v>2550</v>
      </c>
      <c r="D779" s="581"/>
      <c r="E779" s="581"/>
      <c r="F779" s="581"/>
      <c r="G779" s="581"/>
      <c r="H779" s="68" t="s">
        <v>67</v>
      </c>
      <c r="I779" s="96">
        <v>6.48</v>
      </c>
      <c r="J779" s="96">
        <v>0.64</v>
      </c>
      <c r="K779" s="94">
        <v>4.1472000000000002E-2</v>
      </c>
      <c r="L779" s="129"/>
      <c r="M779" s="130"/>
      <c r="N779" s="77">
        <v>1071.2</v>
      </c>
      <c r="O779" s="69"/>
      <c r="P779" s="71">
        <v>44.42</v>
      </c>
      <c r="GO779" s="50"/>
      <c r="GP779" s="50"/>
      <c r="GQ779" s="50"/>
      <c r="GR779" s="50"/>
      <c r="GS779" s="50"/>
      <c r="GT779" s="50"/>
      <c r="GU779" s="50"/>
      <c r="GW779" s="8"/>
      <c r="GX779" s="8" t="s">
        <v>2550</v>
      </c>
      <c r="GY779" s="50"/>
      <c r="GZ779" s="8"/>
      <c r="HA779" s="50"/>
      <c r="HC779" s="138"/>
      <c r="HD779" s="138"/>
      <c r="HE779" s="138"/>
      <c r="HF779" s="138"/>
      <c r="HG779" s="138"/>
      <c r="HH779" s="141"/>
      <c r="HI779" s="141"/>
      <c r="HJ779" s="141"/>
      <c r="HK779" s="141"/>
      <c r="HL779" s="138"/>
      <c r="HM779" s="141"/>
      <c r="HN779" s="138"/>
      <c r="HO779" s="50"/>
      <c r="HQ779" s="50"/>
      <c r="HR779" s="50"/>
    </row>
    <row r="780" spans="1:226" s="1" customFormat="1" ht="15">
      <c r="A780" s="73"/>
      <c r="B780" s="67" t="s">
        <v>3042</v>
      </c>
      <c r="C780" s="581" t="s">
        <v>3043</v>
      </c>
      <c r="D780" s="581"/>
      <c r="E780" s="581"/>
      <c r="F780" s="581"/>
      <c r="G780" s="581"/>
      <c r="H780" s="68" t="s">
        <v>67</v>
      </c>
      <c r="I780" s="96">
        <v>6.48</v>
      </c>
      <c r="J780" s="96">
        <v>0.64</v>
      </c>
      <c r="K780" s="94">
        <v>4.1472000000000002E-2</v>
      </c>
      <c r="L780" s="129"/>
      <c r="M780" s="130"/>
      <c r="N780" s="77">
        <v>1047.3900000000001</v>
      </c>
      <c r="O780" s="69"/>
      <c r="P780" s="71">
        <v>43.44</v>
      </c>
      <c r="GO780" s="50"/>
      <c r="GP780" s="50"/>
      <c r="GQ780" s="50"/>
      <c r="GR780" s="50"/>
      <c r="GS780" s="50"/>
      <c r="GT780" s="50"/>
      <c r="GU780" s="50"/>
      <c r="GW780" s="8"/>
      <c r="GX780" s="8" t="s">
        <v>3043</v>
      </c>
      <c r="GY780" s="50"/>
      <c r="GZ780" s="8"/>
      <c r="HA780" s="50"/>
      <c r="HC780" s="138"/>
      <c r="HD780" s="138"/>
      <c r="HE780" s="138"/>
      <c r="HF780" s="138"/>
      <c r="HG780" s="138"/>
      <c r="HH780" s="141"/>
      <c r="HI780" s="141"/>
      <c r="HJ780" s="141"/>
      <c r="HK780" s="141"/>
      <c r="HL780" s="138"/>
      <c r="HM780" s="141"/>
      <c r="HN780" s="138"/>
      <c r="HO780" s="50"/>
      <c r="HQ780" s="50"/>
      <c r="HR780" s="50"/>
    </row>
    <row r="781" spans="1:226" s="1" customFormat="1" ht="15">
      <c r="A781" s="79"/>
      <c r="B781" s="65"/>
      <c r="C781" s="579" t="s">
        <v>99</v>
      </c>
      <c r="D781" s="579"/>
      <c r="E781" s="579"/>
      <c r="F781" s="579"/>
      <c r="G781" s="579"/>
      <c r="H781" s="53"/>
      <c r="I781" s="54"/>
      <c r="J781" s="54"/>
      <c r="K781" s="54"/>
      <c r="L781" s="57"/>
      <c r="M781" s="54"/>
      <c r="N781" s="80"/>
      <c r="O781" s="54"/>
      <c r="P781" s="81">
        <v>87.86</v>
      </c>
      <c r="GO781" s="50"/>
      <c r="GP781" s="50"/>
      <c r="GQ781" s="50"/>
      <c r="GR781" s="50"/>
      <c r="GS781" s="50"/>
      <c r="GT781" s="50"/>
      <c r="GU781" s="50"/>
      <c r="GW781" s="8"/>
      <c r="GX781" s="8"/>
      <c r="GY781" s="50" t="s">
        <v>99</v>
      </c>
      <c r="GZ781" s="8"/>
      <c r="HA781" s="50"/>
      <c r="HC781" s="138"/>
      <c r="HD781" s="138"/>
      <c r="HE781" s="138"/>
      <c r="HF781" s="138"/>
      <c r="HG781" s="138"/>
      <c r="HH781" s="141"/>
      <c r="HI781" s="141"/>
      <c r="HJ781" s="141"/>
      <c r="HK781" s="141"/>
      <c r="HL781" s="138"/>
      <c r="HM781" s="141"/>
      <c r="HN781" s="138"/>
      <c r="HO781" s="50"/>
      <c r="HQ781" s="50"/>
      <c r="HR781" s="50"/>
    </row>
    <row r="782" spans="1:226" s="1" customFormat="1" ht="15">
      <c r="A782" s="78"/>
      <c r="B782" s="67"/>
      <c r="C782" s="581" t="s">
        <v>104</v>
      </c>
      <c r="D782" s="581"/>
      <c r="E782" s="581"/>
      <c r="F782" s="581"/>
      <c r="G782" s="581"/>
      <c r="H782" s="68"/>
      <c r="I782" s="69"/>
      <c r="J782" s="69"/>
      <c r="K782" s="69"/>
      <c r="L782" s="70"/>
      <c r="M782" s="69"/>
      <c r="N782" s="70"/>
      <c r="O782" s="69"/>
      <c r="P782" s="83">
        <v>87.86</v>
      </c>
      <c r="GO782" s="50"/>
      <c r="GP782" s="50"/>
      <c r="GQ782" s="50"/>
      <c r="GR782" s="50"/>
      <c r="GS782" s="50"/>
      <c r="GT782" s="50"/>
      <c r="GU782" s="50"/>
      <c r="GW782" s="8"/>
      <c r="GX782" s="8"/>
      <c r="GY782" s="50"/>
      <c r="GZ782" s="8" t="s">
        <v>104</v>
      </c>
      <c r="HA782" s="50"/>
      <c r="HC782" s="138"/>
      <c r="HD782" s="138"/>
      <c r="HE782" s="138"/>
      <c r="HF782" s="138"/>
      <c r="HG782" s="138"/>
      <c r="HH782" s="141"/>
      <c r="HI782" s="141"/>
      <c r="HJ782" s="141"/>
      <c r="HK782" s="141"/>
      <c r="HL782" s="138"/>
      <c r="HM782" s="141"/>
      <c r="HN782" s="138"/>
      <c r="HO782" s="50"/>
      <c r="HQ782" s="50"/>
      <c r="HR782" s="50"/>
    </row>
    <row r="783" spans="1:226" s="1" customFormat="1" ht="23.25">
      <c r="A783" s="78"/>
      <c r="B783" s="67" t="s">
        <v>3029</v>
      </c>
      <c r="C783" s="581" t="s">
        <v>3030</v>
      </c>
      <c r="D783" s="581"/>
      <c r="E783" s="581"/>
      <c r="F783" s="581"/>
      <c r="G783" s="581"/>
      <c r="H783" s="68" t="s">
        <v>103</v>
      </c>
      <c r="I783" s="82">
        <v>75</v>
      </c>
      <c r="J783" s="69"/>
      <c r="K783" s="82">
        <v>75</v>
      </c>
      <c r="L783" s="70"/>
      <c r="M783" s="69"/>
      <c r="N783" s="70"/>
      <c r="O783" s="69"/>
      <c r="P783" s="83">
        <v>65.900000000000006</v>
      </c>
      <c r="GO783" s="50"/>
      <c r="GP783" s="50"/>
      <c r="GQ783" s="50"/>
      <c r="GR783" s="50"/>
      <c r="GS783" s="50"/>
      <c r="GT783" s="50"/>
      <c r="GU783" s="50"/>
      <c r="GW783" s="8"/>
      <c r="GX783" s="8"/>
      <c r="GY783" s="50"/>
      <c r="GZ783" s="8" t="s">
        <v>3030</v>
      </c>
      <c r="HA783" s="50"/>
      <c r="HC783" s="138"/>
      <c r="HD783" s="138"/>
      <c r="HE783" s="138"/>
      <c r="HF783" s="138"/>
      <c r="HG783" s="138"/>
      <c r="HH783" s="141"/>
      <c r="HI783" s="141"/>
      <c r="HJ783" s="141"/>
      <c r="HK783" s="141"/>
      <c r="HL783" s="138"/>
      <c r="HM783" s="141"/>
      <c r="HN783" s="138"/>
      <c r="HO783" s="50"/>
      <c r="HQ783" s="50"/>
      <c r="HR783" s="50"/>
    </row>
    <row r="784" spans="1:226" s="1" customFormat="1" ht="23.25">
      <c r="A784" s="78"/>
      <c r="B784" s="67" t="s">
        <v>3031</v>
      </c>
      <c r="C784" s="581" t="s">
        <v>3032</v>
      </c>
      <c r="D784" s="581"/>
      <c r="E784" s="581"/>
      <c r="F784" s="581"/>
      <c r="G784" s="581"/>
      <c r="H784" s="68" t="s">
        <v>103</v>
      </c>
      <c r="I784" s="82">
        <v>36</v>
      </c>
      <c r="J784" s="69"/>
      <c r="K784" s="82">
        <v>36</v>
      </c>
      <c r="L784" s="70"/>
      <c r="M784" s="69"/>
      <c r="N784" s="70"/>
      <c r="O784" s="69"/>
      <c r="P784" s="83">
        <v>31.63</v>
      </c>
      <c r="GO784" s="50"/>
      <c r="GP784" s="50"/>
      <c r="GQ784" s="50"/>
      <c r="GR784" s="50"/>
      <c r="GS784" s="50"/>
      <c r="GT784" s="50"/>
      <c r="GU784" s="50"/>
      <c r="GW784" s="8"/>
      <c r="GX784" s="8"/>
      <c r="GY784" s="50"/>
      <c r="GZ784" s="8" t="s">
        <v>3032</v>
      </c>
      <c r="HA784" s="50"/>
      <c r="HC784" s="138"/>
      <c r="HD784" s="138"/>
      <c r="HE784" s="138"/>
      <c r="HF784" s="138"/>
      <c r="HG784" s="138"/>
      <c r="HH784" s="141"/>
      <c r="HI784" s="141"/>
      <c r="HJ784" s="141"/>
      <c r="HK784" s="141"/>
      <c r="HL784" s="138"/>
      <c r="HM784" s="141"/>
      <c r="HN784" s="138"/>
      <c r="HO784" s="50"/>
      <c r="HQ784" s="50"/>
      <c r="HR784" s="50"/>
    </row>
    <row r="785" spans="1:226" s="1" customFormat="1" ht="15">
      <c r="A785" s="84"/>
      <c r="B785" s="85"/>
      <c r="C785" s="579" t="s">
        <v>109</v>
      </c>
      <c r="D785" s="579"/>
      <c r="E785" s="579"/>
      <c r="F785" s="579"/>
      <c r="G785" s="579"/>
      <c r="H785" s="53"/>
      <c r="I785" s="54"/>
      <c r="J785" s="54"/>
      <c r="K785" s="54"/>
      <c r="L785" s="57"/>
      <c r="M785" s="54"/>
      <c r="N785" s="80">
        <v>18539</v>
      </c>
      <c r="O785" s="54"/>
      <c r="P785" s="169">
        <v>185.39</v>
      </c>
      <c r="GO785" s="50"/>
      <c r="GP785" s="50"/>
      <c r="GQ785" s="50"/>
      <c r="GR785" s="50"/>
      <c r="GS785" s="50"/>
      <c r="GT785" s="50"/>
      <c r="GU785" s="50"/>
      <c r="GW785" s="8"/>
      <c r="GX785" s="8"/>
      <c r="GY785" s="50"/>
      <c r="GZ785" s="8"/>
      <c r="HA785" s="50" t="s">
        <v>109</v>
      </c>
      <c r="HC785" s="138"/>
      <c r="HD785" s="138"/>
      <c r="HE785" s="138"/>
      <c r="HF785" s="138"/>
      <c r="HG785" s="138"/>
      <c r="HH785" s="141"/>
      <c r="HI785" s="141"/>
      <c r="HJ785" s="141"/>
      <c r="HK785" s="141"/>
      <c r="HL785" s="138"/>
      <c r="HM785" s="141"/>
      <c r="HN785" s="138"/>
      <c r="HO785" s="50"/>
      <c r="HQ785" s="50"/>
      <c r="HR785" s="50"/>
    </row>
    <row r="786" spans="1:226" s="1" customFormat="1" ht="0.75" customHeight="1">
      <c r="A786" s="86"/>
      <c r="B786" s="87"/>
      <c r="C786" s="87"/>
      <c r="D786" s="87"/>
      <c r="E786" s="87"/>
      <c r="F786" s="87"/>
      <c r="G786" s="87"/>
      <c r="H786" s="88"/>
      <c r="I786" s="89"/>
      <c r="J786" s="89"/>
      <c r="K786" s="89"/>
      <c r="L786" s="90"/>
      <c r="M786" s="89"/>
      <c r="N786" s="90"/>
      <c r="O786" s="89"/>
      <c r="P786" s="91"/>
      <c r="GO786" s="50"/>
      <c r="GP786" s="50"/>
      <c r="GQ786" s="50"/>
      <c r="GR786" s="50"/>
      <c r="GS786" s="50"/>
      <c r="GT786" s="50"/>
      <c r="GU786" s="50"/>
      <c r="GW786" s="8"/>
      <c r="GX786" s="8"/>
      <c r="GY786" s="50"/>
      <c r="GZ786" s="8"/>
      <c r="HA786" s="50"/>
      <c r="HC786" s="138"/>
      <c r="HD786" s="138"/>
      <c r="HE786" s="138"/>
      <c r="HF786" s="138"/>
      <c r="HG786" s="138"/>
      <c r="HH786" s="141"/>
      <c r="HI786" s="141"/>
      <c r="HJ786" s="141"/>
      <c r="HK786" s="141"/>
      <c r="HL786" s="138"/>
      <c r="HM786" s="141"/>
      <c r="HN786" s="138"/>
      <c r="HO786" s="50"/>
      <c r="HQ786" s="50"/>
      <c r="HR786" s="50"/>
    </row>
    <row r="787" spans="1:226" s="1" customFormat="1" ht="15">
      <c r="A787" s="51" t="s">
        <v>1056</v>
      </c>
      <c r="B787" s="52" t="s">
        <v>3156</v>
      </c>
      <c r="C787" s="580" t="s">
        <v>3157</v>
      </c>
      <c r="D787" s="580"/>
      <c r="E787" s="580"/>
      <c r="F787" s="580"/>
      <c r="G787" s="580"/>
      <c r="H787" s="53" t="s">
        <v>61</v>
      </c>
      <c r="I787" s="54">
        <v>68</v>
      </c>
      <c r="J787" s="55">
        <v>1</v>
      </c>
      <c r="K787" s="55">
        <v>68</v>
      </c>
      <c r="L787" s="57"/>
      <c r="M787" s="54"/>
      <c r="N787" s="57"/>
      <c r="O787" s="54"/>
      <c r="P787" s="58"/>
      <c r="Q787" s="59"/>
      <c r="R787" s="60"/>
      <c r="GO787" s="50"/>
      <c r="GP787" s="50"/>
      <c r="GQ787" s="50" t="s">
        <v>3157</v>
      </c>
      <c r="GR787" s="50" t="s">
        <v>6</v>
      </c>
      <c r="GS787" s="50" t="s">
        <v>6</v>
      </c>
      <c r="GT787" s="50" t="s">
        <v>6</v>
      </c>
      <c r="GU787" s="50" t="s">
        <v>6</v>
      </c>
      <c r="GW787" s="8"/>
      <c r="GX787" s="8"/>
      <c r="GY787" s="50"/>
      <c r="GZ787" s="8"/>
      <c r="HA787" s="50"/>
      <c r="HC787" s="138"/>
      <c r="HD787" s="138"/>
      <c r="HE787" s="138"/>
      <c r="HF787" s="138"/>
      <c r="HG787" s="138"/>
      <c r="HH787" s="141"/>
      <c r="HI787" s="141"/>
      <c r="HJ787" s="141"/>
      <c r="HK787" s="141"/>
      <c r="HL787" s="138"/>
      <c r="HM787" s="141"/>
      <c r="HN787" s="138"/>
      <c r="HO787" s="50"/>
      <c r="HQ787" s="50"/>
      <c r="HR787" s="50"/>
    </row>
    <row r="788" spans="1:226" s="1" customFormat="1" ht="15">
      <c r="A788" s="61"/>
      <c r="B788" s="62"/>
      <c r="C788" s="578" t="s">
        <v>3158</v>
      </c>
      <c r="D788" s="578"/>
      <c r="E788" s="578"/>
      <c r="F788" s="578"/>
      <c r="G788" s="578"/>
      <c r="H788" s="578"/>
      <c r="I788" s="578"/>
      <c r="J788" s="578"/>
      <c r="K788" s="578"/>
      <c r="L788" s="578"/>
      <c r="M788" s="578"/>
      <c r="N788" s="578"/>
      <c r="O788" s="578"/>
      <c r="P788" s="585"/>
      <c r="GO788" s="50"/>
      <c r="GP788" s="50"/>
      <c r="GQ788" s="50"/>
      <c r="GR788" s="50"/>
      <c r="GS788" s="50"/>
      <c r="GT788" s="50"/>
      <c r="GU788" s="50"/>
      <c r="GW788" s="8"/>
      <c r="GX788" s="8"/>
      <c r="GY788" s="50"/>
      <c r="GZ788" s="8"/>
      <c r="HA788" s="50"/>
      <c r="HB788" s="63" t="s">
        <v>3158</v>
      </c>
      <c r="HC788" s="138"/>
      <c r="HD788" s="138"/>
      <c r="HE788" s="138"/>
      <c r="HF788" s="138"/>
      <c r="HG788" s="138"/>
      <c r="HH788" s="141"/>
      <c r="HI788" s="141"/>
      <c r="HJ788" s="141"/>
      <c r="HK788" s="141"/>
      <c r="HL788" s="138"/>
      <c r="HM788" s="141"/>
      <c r="HN788" s="138"/>
      <c r="HO788" s="50"/>
      <c r="HQ788" s="50"/>
      <c r="HR788" s="50"/>
    </row>
    <row r="789" spans="1:226" s="1" customFormat="1" ht="15">
      <c r="A789" s="64"/>
      <c r="B789" s="65" t="s">
        <v>3023</v>
      </c>
      <c r="C789" s="572" t="s">
        <v>3024</v>
      </c>
      <c r="D789" s="572"/>
      <c r="E789" s="572"/>
      <c r="F789" s="572"/>
      <c r="G789" s="572"/>
      <c r="H789" s="572"/>
      <c r="I789" s="572"/>
      <c r="J789" s="572"/>
      <c r="K789" s="572"/>
      <c r="L789" s="572"/>
      <c r="M789" s="572"/>
      <c r="N789" s="572"/>
      <c r="O789" s="572"/>
      <c r="P789" s="587"/>
      <c r="GO789" s="50"/>
      <c r="GP789" s="50"/>
      <c r="GQ789" s="50"/>
      <c r="GR789" s="50"/>
      <c r="GS789" s="50"/>
      <c r="GT789" s="50"/>
      <c r="GU789" s="50"/>
      <c r="GV789" s="63" t="s">
        <v>3024</v>
      </c>
      <c r="GW789" s="8"/>
      <c r="GX789" s="8"/>
      <c r="GY789" s="50"/>
      <c r="GZ789" s="8"/>
      <c r="HA789" s="50"/>
      <c r="HC789" s="138"/>
      <c r="HD789" s="138"/>
      <c r="HE789" s="138"/>
      <c r="HF789" s="138"/>
      <c r="HG789" s="138"/>
      <c r="HH789" s="141"/>
      <c r="HI789" s="141"/>
      <c r="HJ789" s="141"/>
      <c r="HK789" s="141"/>
      <c r="HL789" s="138"/>
      <c r="HM789" s="141"/>
      <c r="HN789" s="138"/>
      <c r="HO789" s="50"/>
      <c r="HQ789" s="50"/>
      <c r="HR789" s="50"/>
    </row>
    <row r="790" spans="1:226" s="1" customFormat="1" ht="22.5">
      <c r="A790" s="64"/>
      <c r="B790" s="65" t="s">
        <v>3025</v>
      </c>
      <c r="C790" s="572" t="s">
        <v>3026</v>
      </c>
      <c r="D790" s="572"/>
      <c r="E790" s="572"/>
      <c r="F790" s="572"/>
      <c r="G790" s="572"/>
      <c r="H790" s="572"/>
      <c r="I790" s="572"/>
      <c r="J790" s="572"/>
      <c r="K790" s="572"/>
      <c r="L790" s="572"/>
      <c r="M790" s="572"/>
      <c r="N790" s="572"/>
      <c r="O790" s="572"/>
      <c r="P790" s="587"/>
      <c r="GO790" s="50"/>
      <c r="GP790" s="50"/>
      <c r="GQ790" s="50"/>
      <c r="GR790" s="50"/>
      <c r="GS790" s="50"/>
      <c r="GT790" s="50"/>
      <c r="GU790" s="50"/>
      <c r="GV790" s="63" t="s">
        <v>3026</v>
      </c>
      <c r="GW790" s="8"/>
      <c r="GX790" s="8"/>
      <c r="GY790" s="50"/>
      <c r="GZ790" s="8"/>
      <c r="HA790" s="50"/>
      <c r="HC790" s="138"/>
      <c r="HD790" s="138"/>
      <c r="HE790" s="138"/>
      <c r="HF790" s="138"/>
      <c r="HG790" s="138"/>
      <c r="HH790" s="141"/>
      <c r="HI790" s="141"/>
      <c r="HJ790" s="141"/>
      <c r="HK790" s="141"/>
      <c r="HL790" s="138"/>
      <c r="HM790" s="141"/>
      <c r="HN790" s="138"/>
      <c r="HO790" s="50"/>
      <c r="HQ790" s="50"/>
      <c r="HR790" s="50"/>
    </row>
    <row r="791" spans="1:226" s="1" customFormat="1" ht="15">
      <c r="A791" s="66"/>
      <c r="B791" s="67" t="s">
        <v>58</v>
      </c>
      <c r="C791" s="581" t="s">
        <v>66</v>
      </c>
      <c r="D791" s="581"/>
      <c r="E791" s="581"/>
      <c r="F791" s="581"/>
      <c r="G791" s="581"/>
      <c r="H791" s="68" t="s">
        <v>67</v>
      </c>
      <c r="I791" s="69"/>
      <c r="J791" s="69"/>
      <c r="K791" s="96">
        <v>43.52</v>
      </c>
      <c r="L791" s="70"/>
      <c r="M791" s="69"/>
      <c r="N791" s="70"/>
      <c r="O791" s="69"/>
      <c r="P791" s="71">
        <v>46100.52</v>
      </c>
      <c r="GO791" s="50"/>
      <c r="GP791" s="50"/>
      <c r="GQ791" s="50"/>
      <c r="GR791" s="50"/>
      <c r="GS791" s="50"/>
      <c r="GT791" s="50"/>
      <c r="GU791" s="50"/>
      <c r="GW791" s="8" t="s">
        <v>66</v>
      </c>
      <c r="GX791" s="8"/>
      <c r="GY791" s="50"/>
      <c r="GZ791" s="8"/>
      <c r="HA791" s="50"/>
      <c r="HC791" s="138"/>
      <c r="HD791" s="138"/>
      <c r="HE791" s="138"/>
      <c r="HF791" s="138"/>
      <c r="HG791" s="138"/>
      <c r="HH791" s="141"/>
      <c r="HI791" s="141"/>
      <c r="HJ791" s="141"/>
      <c r="HK791" s="141"/>
      <c r="HL791" s="138"/>
      <c r="HM791" s="141"/>
      <c r="HN791" s="138"/>
      <c r="HO791" s="50"/>
      <c r="HQ791" s="50"/>
      <c r="HR791" s="50"/>
    </row>
    <row r="792" spans="1:226" s="1" customFormat="1" ht="15">
      <c r="A792" s="73"/>
      <c r="B792" s="67" t="s">
        <v>2549</v>
      </c>
      <c r="C792" s="581" t="s">
        <v>2550</v>
      </c>
      <c r="D792" s="581"/>
      <c r="E792" s="581"/>
      <c r="F792" s="581"/>
      <c r="G792" s="581"/>
      <c r="H792" s="68" t="s">
        <v>67</v>
      </c>
      <c r="I792" s="74">
        <v>0.5</v>
      </c>
      <c r="J792" s="96">
        <v>0.64</v>
      </c>
      <c r="K792" s="96">
        <v>21.76</v>
      </c>
      <c r="L792" s="129"/>
      <c r="M792" s="130"/>
      <c r="N792" s="77">
        <v>1071.2</v>
      </c>
      <c r="O792" s="69"/>
      <c r="P792" s="71">
        <v>23309.31</v>
      </c>
      <c r="GO792" s="50"/>
      <c r="GP792" s="50"/>
      <c r="GQ792" s="50"/>
      <c r="GR792" s="50"/>
      <c r="GS792" s="50"/>
      <c r="GT792" s="50"/>
      <c r="GU792" s="50"/>
      <c r="GW792" s="8"/>
      <c r="GX792" s="8" t="s">
        <v>2550</v>
      </c>
      <c r="GY792" s="50"/>
      <c r="GZ792" s="8"/>
      <c r="HA792" s="50"/>
      <c r="HC792" s="138"/>
      <c r="HD792" s="138"/>
      <c r="HE792" s="138"/>
      <c r="HF792" s="138"/>
      <c r="HG792" s="138"/>
      <c r="HH792" s="141"/>
      <c r="HI792" s="141"/>
      <c r="HJ792" s="141"/>
      <c r="HK792" s="141"/>
      <c r="HL792" s="138"/>
      <c r="HM792" s="141"/>
      <c r="HN792" s="138"/>
      <c r="HO792" s="50"/>
      <c r="HQ792" s="50"/>
      <c r="HR792" s="50"/>
    </row>
    <row r="793" spans="1:226" s="1" customFormat="1" ht="15">
      <c r="A793" s="73"/>
      <c r="B793" s="67" t="s">
        <v>3042</v>
      </c>
      <c r="C793" s="581" t="s">
        <v>3043</v>
      </c>
      <c r="D793" s="581"/>
      <c r="E793" s="581"/>
      <c r="F793" s="581"/>
      <c r="G793" s="581"/>
      <c r="H793" s="68" t="s">
        <v>67</v>
      </c>
      <c r="I793" s="74">
        <v>0.5</v>
      </c>
      <c r="J793" s="96">
        <v>0.64</v>
      </c>
      <c r="K793" s="96">
        <v>21.76</v>
      </c>
      <c r="L793" s="129"/>
      <c r="M793" s="130"/>
      <c r="N793" s="77">
        <v>1047.3900000000001</v>
      </c>
      <c r="O793" s="69"/>
      <c r="P793" s="71">
        <v>22791.21</v>
      </c>
      <c r="GO793" s="50"/>
      <c r="GP793" s="50"/>
      <c r="GQ793" s="50"/>
      <c r="GR793" s="50"/>
      <c r="GS793" s="50"/>
      <c r="GT793" s="50"/>
      <c r="GU793" s="50"/>
      <c r="GW793" s="8"/>
      <c r="GX793" s="8" t="s">
        <v>3043</v>
      </c>
      <c r="GY793" s="50"/>
      <c r="GZ793" s="8"/>
      <c r="HA793" s="50"/>
      <c r="HC793" s="138"/>
      <c r="HD793" s="138"/>
      <c r="HE793" s="138"/>
      <c r="HF793" s="138"/>
      <c r="HG793" s="138"/>
      <c r="HH793" s="141"/>
      <c r="HI793" s="141"/>
      <c r="HJ793" s="141"/>
      <c r="HK793" s="141"/>
      <c r="HL793" s="138"/>
      <c r="HM793" s="141"/>
      <c r="HN793" s="138"/>
      <c r="HO793" s="50"/>
      <c r="HQ793" s="50"/>
      <c r="HR793" s="50"/>
    </row>
    <row r="794" spans="1:226" s="1" customFormat="1" ht="15">
      <c r="A794" s="79"/>
      <c r="B794" s="65"/>
      <c r="C794" s="579" t="s">
        <v>99</v>
      </c>
      <c r="D794" s="579"/>
      <c r="E794" s="579"/>
      <c r="F794" s="579"/>
      <c r="G794" s="579"/>
      <c r="H794" s="53"/>
      <c r="I794" s="54"/>
      <c r="J794" s="54"/>
      <c r="K794" s="54"/>
      <c r="L794" s="57"/>
      <c r="M794" s="54"/>
      <c r="N794" s="80"/>
      <c r="O794" s="54"/>
      <c r="P794" s="81">
        <v>46100.52</v>
      </c>
      <c r="GO794" s="50"/>
      <c r="GP794" s="50"/>
      <c r="GQ794" s="50"/>
      <c r="GR794" s="50"/>
      <c r="GS794" s="50"/>
      <c r="GT794" s="50"/>
      <c r="GU794" s="50"/>
      <c r="GW794" s="8"/>
      <c r="GX794" s="8"/>
      <c r="GY794" s="50" t="s">
        <v>99</v>
      </c>
      <c r="GZ794" s="8"/>
      <c r="HA794" s="50"/>
      <c r="HC794" s="138"/>
      <c r="HD794" s="138"/>
      <c r="HE794" s="138"/>
      <c r="HF794" s="138"/>
      <c r="HG794" s="138"/>
      <c r="HH794" s="141"/>
      <c r="HI794" s="141"/>
      <c r="HJ794" s="141"/>
      <c r="HK794" s="141"/>
      <c r="HL794" s="138"/>
      <c r="HM794" s="141"/>
      <c r="HN794" s="138"/>
      <c r="HO794" s="50"/>
      <c r="HQ794" s="50"/>
      <c r="HR794" s="50"/>
    </row>
    <row r="795" spans="1:226" s="1" customFormat="1" ht="15">
      <c r="A795" s="78"/>
      <c r="B795" s="67"/>
      <c r="C795" s="581" t="s">
        <v>104</v>
      </c>
      <c r="D795" s="581"/>
      <c r="E795" s="581"/>
      <c r="F795" s="581"/>
      <c r="G795" s="581"/>
      <c r="H795" s="68"/>
      <c r="I795" s="69"/>
      <c r="J795" s="69"/>
      <c r="K795" s="69"/>
      <c r="L795" s="70"/>
      <c r="M795" s="69"/>
      <c r="N795" s="70"/>
      <c r="O795" s="69"/>
      <c r="P795" s="71">
        <v>46100.52</v>
      </c>
      <c r="GO795" s="50"/>
      <c r="GP795" s="50"/>
      <c r="GQ795" s="50"/>
      <c r="GR795" s="50"/>
      <c r="GS795" s="50"/>
      <c r="GT795" s="50"/>
      <c r="GU795" s="50"/>
      <c r="GW795" s="8"/>
      <c r="GX795" s="8"/>
      <c r="GY795" s="50"/>
      <c r="GZ795" s="8" t="s">
        <v>104</v>
      </c>
      <c r="HA795" s="50"/>
      <c r="HC795" s="138"/>
      <c r="HD795" s="138"/>
      <c r="HE795" s="138"/>
      <c r="HF795" s="138"/>
      <c r="HG795" s="138"/>
      <c r="HH795" s="141"/>
      <c r="HI795" s="141"/>
      <c r="HJ795" s="141"/>
      <c r="HK795" s="141"/>
      <c r="HL795" s="138"/>
      <c r="HM795" s="141"/>
      <c r="HN795" s="138"/>
      <c r="HO795" s="50"/>
      <c r="HQ795" s="50"/>
      <c r="HR795" s="50"/>
    </row>
    <row r="796" spans="1:226" s="1" customFormat="1" ht="23.25">
      <c r="A796" s="78"/>
      <c r="B796" s="67" t="s">
        <v>3029</v>
      </c>
      <c r="C796" s="581" t="s">
        <v>3030</v>
      </c>
      <c r="D796" s="581"/>
      <c r="E796" s="581"/>
      <c r="F796" s="581"/>
      <c r="G796" s="581"/>
      <c r="H796" s="68" t="s">
        <v>103</v>
      </c>
      <c r="I796" s="82">
        <v>75</v>
      </c>
      <c r="J796" s="69"/>
      <c r="K796" s="82">
        <v>75</v>
      </c>
      <c r="L796" s="70"/>
      <c r="M796" s="69"/>
      <c r="N796" s="70"/>
      <c r="O796" s="69"/>
      <c r="P796" s="71">
        <v>34575.39</v>
      </c>
      <c r="GO796" s="50"/>
      <c r="GP796" s="50"/>
      <c r="GQ796" s="50"/>
      <c r="GR796" s="50"/>
      <c r="GS796" s="50"/>
      <c r="GT796" s="50"/>
      <c r="GU796" s="50"/>
      <c r="GW796" s="8"/>
      <c r="GX796" s="8"/>
      <c r="GY796" s="50"/>
      <c r="GZ796" s="8" t="s">
        <v>3030</v>
      </c>
      <c r="HA796" s="50"/>
      <c r="HC796" s="138"/>
      <c r="HD796" s="138"/>
      <c r="HE796" s="138"/>
      <c r="HF796" s="138"/>
      <c r="HG796" s="138"/>
      <c r="HH796" s="141"/>
      <c r="HI796" s="141"/>
      <c r="HJ796" s="141"/>
      <c r="HK796" s="141"/>
      <c r="HL796" s="138"/>
      <c r="HM796" s="141"/>
      <c r="HN796" s="138"/>
      <c r="HO796" s="50"/>
      <c r="HQ796" s="50"/>
      <c r="HR796" s="50"/>
    </row>
    <row r="797" spans="1:226" s="1" customFormat="1" ht="23.25">
      <c r="A797" s="78"/>
      <c r="B797" s="67" t="s">
        <v>3031</v>
      </c>
      <c r="C797" s="581" t="s">
        <v>3032</v>
      </c>
      <c r="D797" s="581"/>
      <c r="E797" s="581"/>
      <c r="F797" s="581"/>
      <c r="G797" s="581"/>
      <c r="H797" s="68" t="s">
        <v>103</v>
      </c>
      <c r="I797" s="82">
        <v>36</v>
      </c>
      <c r="J797" s="69"/>
      <c r="K797" s="82">
        <v>36</v>
      </c>
      <c r="L797" s="70"/>
      <c r="M797" s="69"/>
      <c r="N797" s="70"/>
      <c r="O797" s="69"/>
      <c r="P797" s="71">
        <v>16596.189999999999</v>
      </c>
      <c r="GO797" s="50"/>
      <c r="GP797" s="50"/>
      <c r="GQ797" s="50"/>
      <c r="GR797" s="50"/>
      <c r="GS797" s="50"/>
      <c r="GT797" s="50"/>
      <c r="GU797" s="50"/>
      <c r="GW797" s="8"/>
      <c r="GX797" s="8"/>
      <c r="GY797" s="50"/>
      <c r="GZ797" s="8" t="s">
        <v>3032</v>
      </c>
      <c r="HA797" s="50"/>
      <c r="HC797" s="138"/>
      <c r="HD797" s="138"/>
      <c r="HE797" s="138"/>
      <c r="HF797" s="138"/>
      <c r="HG797" s="138"/>
      <c r="HH797" s="141"/>
      <c r="HI797" s="141"/>
      <c r="HJ797" s="141"/>
      <c r="HK797" s="141"/>
      <c r="HL797" s="138"/>
      <c r="HM797" s="141"/>
      <c r="HN797" s="138"/>
      <c r="HO797" s="50"/>
      <c r="HQ797" s="50"/>
      <c r="HR797" s="50"/>
    </row>
    <row r="798" spans="1:226" s="1" customFormat="1" ht="15">
      <c r="A798" s="84"/>
      <c r="B798" s="85"/>
      <c r="C798" s="579" t="s">
        <v>109</v>
      </c>
      <c r="D798" s="579"/>
      <c r="E798" s="579"/>
      <c r="F798" s="579"/>
      <c r="G798" s="579"/>
      <c r="H798" s="53"/>
      <c r="I798" s="54"/>
      <c r="J798" s="54"/>
      <c r="K798" s="54"/>
      <c r="L798" s="57"/>
      <c r="M798" s="54"/>
      <c r="N798" s="80">
        <v>1430.47</v>
      </c>
      <c r="O798" s="54"/>
      <c r="P798" s="81">
        <v>97272.1</v>
      </c>
      <c r="GO798" s="50"/>
      <c r="GP798" s="50"/>
      <c r="GQ798" s="50"/>
      <c r="GR798" s="50"/>
      <c r="GS798" s="50"/>
      <c r="GT798" s="50"/>
      <c r="GU798" s="50"/>
      <c r="GW798" s="8"/>
      <c r="GX798" s="8"/>
      <c r="GY798" s="50"/>
      <c r="GZ798" s="8"/>
      <c r="HA798" s="50" t="s">
        <v>109</v>
      </c>
      <c r="HC798" s="138"/>
      <c r="HD798" s="138"/>
      <c r="HE798" s="138"/>
      <c r="HF798" s="138"/>
      <c r="HG798" s="138"/>
      <c r="HH798" s="141"/>
      <c r="HI798" s="141"/>
      <c r="HJ798" s="141"/>
      <c r="HK798" s="141"/>
      <c r="HL798" s="138"/>
      <c r="HM798" s="141"/>
      <c r="HN798" s="138"/>
      <c r="HO798" s="50"/>
      <c r="HQ798" s="50"/>
      <c r="HR798" s="50"/>
    </row>
    <row r="799" spans="1:226" s="1" customFormat="1" ht="0.75" customHeight="1">
      <c r="A799" s="86"/>
      <c r="B799" s="87"/>
      <c r="C799" s="87"/>
      <c r="D799" s="87"/>
      <c r="E799" s="87"/>
      <c r="F799" s="87"/>
      <c r="G799" s="87"/>
      <c r="H799" s="88"/>
      <c r="I799" s="89"/>
      <c r="J799" s="89"/>
      <c r="K799" s="89"/>
      <c r="L799" s="90"/>
      <c r="M799" s="89"/>
      <c r="N799" s="90"/>
      <c r="O799" s="89"/>
      <c r="P799" s="91"/>
      <c r="GO799" s="50"/>
      <c r="GP799" s="50"/>
      <c r="GQ799" s="50"/>
      <c r="GR799" s="50"/>
      <c r="GS799" s="50"/>
      <c r="GT799" s="50"/>
      <c r="GU799" s="50"/>
      <c r="GW799" s="8"/>
      <c r="GX799" s="8"/>
      <c r="GY799" s="50"/>
      <c r="GZ799" s="8"/>
      <c r="HA799" s="50"/>
      <c r="HC799" s="138"/>
      <c r="HD799" s="138"/>
      <c r="HE799" s="138"/>
      <c r="HF799" s="138"/>
      <c r="HG799" s="138"/>
      <c r="HH799" s="141"/>
      <c r="HI799" s="141"/>
      <c r="HJ799" s="141"/>
      <c r="HK799" s="141"/>
      <c r="HL799" s="138"/>
      <c r="HM799" s="141"/>
      <c r="HN799" s="138"/>
      <c r="HO799" s="50"/>
      <c r="HQ799" s="50"/>
      <c r="HR799" s="50"/>
    </row>
    <row r="800" spans="1:226" s="1" customFormat="1" ht="15">
      <c r="A800" s="582" t="s">
        <v>3159</v>
      </c>
      <c r="B800" s="583"/>
      <c r="C800" s="583"/>
      <c r="D800" s="583"/>
      <c r="E800" s="583"/>
      <c r="F800" s="583"/>
      <c r="G800" s="583"/>
      <c r="H800" s="583"/>
      <c r="I800" s="583"/>
      <c r="J800" s="583"/>
      <c r="K800" s="583"/>
      <c r="L800" s="583"/>
      <c r="M800" s="583"/>
      <c r="N800" s="583"/>
      <c r="O800" s="583"/>
      <c r="P800" s="584"/>
      <c r="GO800" s="50"/>
      <c r="GP800" s="50" t="s">
        <v>3159</v>
      </c>
      <c r="GQ800" s="50"/>
      <c r="GR800" s="50"/>
      <c r="GS800" s="50"/>
      <c r="GT800" s="50"/>
      <c r="GU800" s="50"/>
      <c r="GW800" s="8"/>
      <c r="GX800" s="8"/>
      <c r="GY800" s="50"/>
      <c r="GZ800" s="8"/>
      <c r="HA800" s="50"/>
      <c r="HC800" s="138"/>
      <c r="HD800" s="138"/>
      <c r="HE800" s="138"/>
      <c r="HF800" s="138"/>
      <c r="HG800" s="138"/>
      <c r="HH800" s="141"/>
      <c r="HI800" s="141"/>
      <c r="HJ800" s="141"/>
      <c r="HK800" s="141"/>
      <c r="HL800" s="138"/>
      <c r="HM800" s="141"/>
      <c r="HN800" s="138"/>
      <c r="HO800" s="50"/>
      <c r="HQ800" s="50"/>
      <c r="HR800" s="50"/>
    </row>
    <row r="801" spans="1:226" s="1" customFormat="1" ht="22.5">
      <c r="A801" s="51" t="s">
        <v>1062</v>
      </c>
      <c r="B801" s="52" t="s">
        <v>3160</v>
      </c>
      <c r="C801" s="580" t="s">
        <v>3161</v>
      </c>
      <c r="D801" s="580"/>
      <c r="E801" s="580"/>
      <c r="F801" s="580"/>
      <c r="G801" s="580"/>
      <c r="H801" s="53" t="s">
        <v>61</v>
      </c>
      <c r="I801" s="54">
        <v>95</v>
      </c>
      <c r="J801" s="55">
        <v>1</v>
      </c>
      <c r="K801" s="55">
        <v>95</v>
      </c>
      <c r="L801" s="57"/>
      <c r="M801" s="54"/>
      <c r="N801" s="57"/>
      <c r="O801" s="54"/>
      <c r="P801" s="58"/>
      <c r="Q801" s="59"/>
      <c r="R801" s="60"/>
      <c r="GO801" s="50"/>
      <c r="GP801" s="50"/>
      <c r="GQ801" s="50" t="s">
        <v>3161</v>
      </c>
      <c r="GR801" s="50" t="s">
        <v>6</v>
      </c>
      <c r="GS801" s="50" t="s">
        <v>6</v>
      </c>
      <c r="GT801" s="50" t="s">
        <v>6</v>
      </c>
      <c r="GU801" s="50" t="s">
        <v>6</v>
      </c>
      <c r="GW801" s="8"/>
      <c r="GX801" s="8"/>
      <c r="GY801" s="50"/>
      <c r="GZ801" s="8"/>
      <c r="HA801" s="50"/>
      <c r="HC801" s="138"/>
      <c r="HD801" s="138"/>
      <c r="HE801" s="138"/>
      <c r="HF801" s="138"/>
      <c r="HG801" s="138"/>
      <c r="HH801" s="141"/>
      <c r="HI801" s="141"/>
      <c r="HJ801" s="141"/>
      <c r="HK801" s="141"/>
      <c r="HL801" s="138"/>
      <c r="HM801" s="141"/>
      <c r="HN801" s="138"/>
      <c r="HO801" s="50"/>
      <c r="HQ801" s="50"/>
      <c r="HR801" s="50"/>
    </row>
    <row r="802" spans="1:226" s="1" customFormat="1" ht="15">
      <c r="A802" s="61"/>
      <c r="B802" s="62"/>
      <c r="C802" s="578" t="s">
        <v>3162</v>
      </c>
      <c r="D802" s="578"/>
      <c r="E802" s="578"/>
      <c r="F802" s="578"/>
      <c r="G802" s="578"/>
      <c r="H802" s="578"/>
      <c r="I802" s="578"/>
      <c r="J802" s="578"/>
      <c r="K802" s="578"/>
      <c r="L802" s="578"/>
      <c r="M802" s="578"/>
      <c r="N802" s="578"/>
      <c r="O802" s="578"/>
      <c r="P802" s="585"/>
      <c r="GO802" s="50"/>
      <c r="GP802" s="50"/>
      <c r="GQ802" s="50"/>
      <c r="GR802" s="50"/>
      <c r="GS802" s="50"/>
      <c r="GT802" s="50"/>
      <c r="GU802" s="50"/>
      <c r="GW802" s="8"/>
      <c r="GX802" s="8"/>
      <c r="GY802" s="50"/>
      <c r="GZ802" s="8"/>
      <c r="HA802" s="50"/>
      <c r="HB802" s="63" t="s">
        <v>3162</v>
      </c>
      <c r="HC802" s="138"/>
      <c r="HD802" s="138"/>
      <c r="HE802" s="138"/>
      <c r="HF802" s="138"/>
      <c r="HG802" s="138"/>
      <c r="HH802" s="141"/>
      <c r="HI802" s="141"/>
      <c r="HJ802" s="141"/>
      <c r="HK802" s="141"/>
      <c r="HL802" s="138"/>
      <c r="HM802" s="141"/>
      <c r="HN802" s="138"/>
      <c r="HO802" s="50"/>
      <c r="HQ802" s="50"/>
      <c r="HR802" s="50"/>
    </row>
    <row r="803" spans="1:226" s="1" customFormat="1" ht="15">
      <c r="A803" s="64"/>
      <c r="B803" s="65" t="s">
        <v>3023</v>
      </c>
      <c r="C803" s="572" t="s">
        <v>3024</v>
      </c>
      <c r="D803" s="572"/>
      <c r="E803" s="572"/>
      <c r="F803" s="572"/>
      <c r="G803" s="572"/>
      <c r="H803" s="572"/>
      <c r="I803" s="572"/>
      <c r="J803" s="572"/>
      <c r="K803" s="572"/>
      <c r="L803" s="572"/>
      <c r="M803" s="572"/>
      <c r="N803" s="572"/>
      <c r="O803" s="572"/>
      <c r="P803" s="587"/>
      <c r="GO803" s="50"/>
      <c r="GP803" s="50"/>
      <c r="GQ803" s="50"/>
      <c r="GR803" s="50"/>
      <c r="GS803" s="50"/>
      <c r="GT803" s="50"/>
      <c r="GU803" s="50"/>
      <c r="GV803" s="63" t="s">
        <v>3024</v>
      </c>
      <c r="GW803" s="8"/>
      <c r="GX803" s="8"/>
      <c r="GY803" s="50"/>
      <c r="GZ803" s="8"/>
      <c r="HA803" s="50"/>
      <c r="HC803" s="138"/>
      <c r="HD803" s="138"/>
      <c r="HE803" s="138"/>
      <c r="HF803" s="138"/>
      <c r="HG803" s="138"/>
      <c r="HH803" s="141"/>
      <c r="HI803" s="141"/>
      <c r="HJ803" s="141"/>
      <c r="HK803" s="141"/>
      <c r="HL803" s="138"/>
      <c r="HM803" s="141"/>
      <c r="HN803" s="138"/>
      <c r="HO803" s="50"/>
      <c r="HQ803" s="50"/>
      <c r="HR803" s="50"/>
    </row>
    <row r="804" spans="1:226" s="1" customFormat="1" ht="22.5">
      <c r="A804" s="64"/>
      <c r="B804" s="65" t="s">
        <v>3025</v>
      </c>
      <c r="C804" s="572" t="s">
        <v>3026</v>
      </c>
      <c r="D804" s="572"/>
      <c r="E804" s="572"/>
      <c r="F804" s="572"/>
      <c r="G804" s="572"/>
      <c r="H804" s="572"/>
      <c r="I804" s="572"/>
      <c r="J804" s="572"/>
      <c r="K804" s="572"/>
      <c r="L804" s="572"/>
      <c r="M804" s="572"/>
      <c r="N804" s="572"/>
      <c r="O804" s="572"/>
      <c r="P804" s="587"/>
      <c r="GO804" s="50"/>
      <c r="GP804" s="50"/>
      <c r="GQ804" s="50"/>
      <c r="GR804" s="50"/>
      <c r="GS804" s="50"/>
      <c r="GT804" s="50"/>
      <c r="GU804" s="50"/>
      <c r="GV804" s="63" t="s">
        <v>3026</v>
      </c>
      <c r="GW804" s="8"/>
      <c r="GX804" s="8"/>
      <c r="GY804" s="50"/>
      <c r="GZ804" s="8"/>
      <c r="HA804" s="50"/>
      <c r="HC804" s="138"/>
      <c r="HD804" s="138"/>
      <c r="HE804" s="138"/>
      <c r="HF804" s="138"/>
      <c r="HG804" s="138"/>
      <c r="HH804" s="141"/>
      <c r="HI804" s="141"/>
      <c r="HJ804" s="141"/>
      <c r="HK804" s="141"/>
      <c r="HL804" s="138"/>
      <c r="HM804" s="141"/>
      <c r="HN804" s="138"/>
      <c r="HO804" s="50"/>
      <c r="HQ804" s="50"/>
      <c r="HR804" s="50"/>
    </row>
    <row r="805" spans="1:226" s="1" customFormat="1" ht="15">
      <c r="A805" s="66"/>
      <c r="B805" s="67" t="s">
        <v>58</v>
      </c>
      <c r="C805" s="581" t="s">
        <v>66</v>
      </c>
      <c r="D805" s="581"/>
      <c r="E805" s="581"/>
      <c r="F805" s="581"/>
      <c r="G805" s="581"/>
      <c r="H805" s="68" t="s">
        <v>67</v>
      </c>
      <c r="I805" s="69"/>
      <c r="J805" s="69"/>
      <c r="K805" s="127">
        <v>49.856000000000002</v>
      </c>
      <c r="L805" s="70"/>
      <c r="M805" s="69"/>
      <c r="N805" s="70"/>
      <c r="O805" s="69"/>
      <c r="P805" s="71">
        <v>52812.21</v>
      </c>
      <c r="GO805" s="50"/>
      <c r="GP805" s="50"/>
      <c r="GQ805" s="50"/>
      <c r="GR805" s="50"/>
      <c r="GS805" s="50"/>
      <c r="GT805" s="50"/>
      <c r="GU805" s="50"/>
      <c r="GW805" s="8" t="s">
        <v>66</v>
      </c>
      <c r="GX805" s="8"/>
      <c r="GY805" s="50"/>
      <c r="GZ805" s="8"/>
      <c r="HA805" s="50"/>
      <c r="HC805" s="138"/>
      <c r="HD805" s="138"/>
      <c r="HE805" s="138"/>
      <c r="HF805" s="138"/>
      <c r="HG805" s="138"/>
      <c r="HH805" s="141"/>
      <c r="HI805" s="141"/>
      <c r="HJ805" s="141"/>
      <c r="HK805" s="141"/>
      <c r="HL805" s="138"/>
      <c r="HM805" s="141"/>
      <c r="HN805" s="138"/>
      <c r="HO805" s="50"/>
      <c r="HQ805" s="50"/>
      <c r="HR805" s="50"/>
    </row>
    <row r="806" spans="1:226" s="1" customFormat="1" ht="15">
      <c r="A806" s="73"/>
      <c r="B806" s="67" t="s">
        <v>2549</v>
      </c>
      <c r="C806" s="581" t="s">
        <v>2550</v>
      </c>
      <c r="D806" s="581"/>
      <c r="E806" s="581"/>
      <c r="F806" s="581"/>
      <c r="G806" s="581"/>
      <c r="H806" s="68" t="s">
        <v>67</v>
      </c>
      <c r="I806" s="96">
        <v>0.41</v>
      </c>
      <c r="J806" s="96">
        <v>0.64</v>
      </c>
      <c r="K806" s="127">
        <v>24.928000000000001</v>
      </c>
      <c r="L806" s="129"/>
      <c r="M806" s="130"/>
      <c r="N806" s="77">
        <v>1071.2</v>
      </c>
      <c r="O806" s="69"/>
      <c r="P806" s="71">
        <v>26702.87</v>
      </c>
      <c r="GO806" s="50"/>
      <c r="GP806" s="50"/>
      <c r="GQ806" s="50"/>
      <c r="GR806" s="50"/>
      <c r="GS806" s="50"/>
      <c r="GT806" s="50"/>
      <c r="GU806" s="50"/>
      <c r="GW806" s="8"/>
      <c r="GX806" s="8" t="s">
        <v>2550</v>
      </c>
      <c r="GY806" s="50"/>
      <c r="GZ806" s="8"/>
      <c r="HA806" s="50"/>
      <c r="HC806" s="138"/>
      <c r="HD806" s="138"/>
      <c r="HE806" s="138"/>
      <c r="HF806" s="138"/>
      <c r="HG806" s="138"/>
      <c r="HH806" s="141"/>
      <c r="HI806" s="141"/>
      <c r="HJ806" s="141"/>
      <c r="HK806" s="141"/>
      <c r="HL806" s="138"/>
      <c r="HM806" s="141"/>
      <c r="HN806" s="138"/>
      <c r="HO806" s="50"/>
      <c r="HQ806" s="50"/>
      <c r="HR806" s="50"/>
    </row>
    <row r="807" spans="1:226" s="1" customFormat="1" ht="15">
      <c r="A807" s="73"/>
      <c r="B807" s="67" t="s">
        <v>3042</v>
      </c>
      <c r="C807" s="581" t="s">
        <v>3043</v>
      </c>
      <c r="D807" s="581"/>
      <c r="E807" s="581"/>
      <c r="F807" s="581"/>
      <c r="G807" s="581"/>
      <c r="H807" s="68" t="s">
        <v>67</v>
      </c>
      <c r="I807" s="96">
        <v>0.41</v>
      </c>
      <c r="J807" s="96">
        <v>0.64</v>
      </c>
      <c r="K807" s="127">
        <v>24.928000000000001</v>
      </c>
      <c r="L807" s="129"/>
      <c r="M807" s="130"/>
      <c r="N807" s="77">
        <v>1047.3900000000001</v>
      </c>
      <c r="O807" s="69"/>
      <c r="P807" s="71">
        <v>26109.34</v>
      </c>
      <c r="GO807" s="50"/>
      <c r="GP807" s="50"/>
      <c r="GQ807" s="50"/>
      <c r="GR807" s="50"/>
      <c r="GS807" s="50"/>
      <c r="GT807" s="50"/>
      <c r="GU807" s="50"/>
      <c r="GW807" s="8"/>
      <c r="GX807" s="8" t="s">
        <v>3043</v>
      </c>
      <c r="GY807" s="50"/>
      <c r="GZ807" s="8"/>
      <c r="HA807" s="50"/>
      <c r="HC807" s="138"/>
      <c r="HD807" s="138"/>
      <c r="HE807" s="138"/>
      <c r="HF807" s="138"/>
      <c r="HG807" s="138"/>
      <c r="HH807" s="141"/>
      <c r="HI807" s="141"/>
      <c r="HJ807" s="141"/>
      <c r="HK807" s="141"/>
      <c r="HL807" s="138"/>
      <c r="HM807" s="141"/>
      <c r="HN807" s="138"/>
      <c r="HO807" s="50"/>
      <c r="HQ807" s="50"/>
      <c r="HR807" s="50"/>
    </row>
    <row r="808" spans="1:226" s="1" customFormat="1" ht="15">
      <c r="A808" s="79"/>
      <c r="B808" s="65"/>
      <c r="C808" s="579" t="s">
        <v>99</v>
      </c>
      <c r="D808" s="579"/>
      <c r="E808" s="579"/>
      <c r="F808" s="579"/>
      <c r="G808" s="579"/>
      <c r="H808" s="53"/>
      <c r="I808" s="54"/>
      <c r="J808" s="54"/>
      <c r="K808" s="54"/>
      <c r="L808" s="57"/>
      <c r="M808" s="54"/>
      <c r="N808" s="80"/>
      <c r="O808" s="54"/>
      <c r="P808" s="81">
        <v>52812.21</v>
      </c>
      <c r="GO808" s="50"/>
      <c r="GP808" s="50"/>
      <c r="GQ808" s="50"/>
      <c r="GR808" s="50"/>
      <c r="GS808" s="50"/>
      <c r="GT808" s="50"/>
      <c r="GU808" s="50"/>
      <c r="GW808" s="8"/>
      <c r="GX808" s="8"/>
      <c r="GY808" s="50" t="s">
        <v>99</v>
      </c>
      <c r="GZ808" s="8"/>
      <c r="HA808" s="50"/>
      <c r="HC808" s="138"/>
      <c r="HD808" s="138"/>
      <c r="HE808" s="138"/>
      <c r="HF808" s="138"/>
      <c r="HG808" s="138"/>
      <c r="HH808" s="141"/>
      <c r="HI808" s="141"/>
      <c r="HJ808" s="141"/>
      <c r="HK808" s="141"/>
      <c r="HL808" s="138"/>
      <c r="HM808" s="141"/>
      <c r="HN808" s="138"/>
      <c r="HO808" s="50"/>
      <c r="HQ808" s="50"/>
      <c r="HR808" s="50"/>
    </row>
    <row r="809" spans="1:226" s="1" customFormat="1" ht="15">
      <c r="A809" s="78"/>
      <c r="B809" s="67"/>
      <c r="C809" s="581" t="s">
        <v>104</v>
      </c>
      <c r="D809" s="581"/>
      <c r="E809" s="581"/>
      <c r="F809" s="581"/>
      <c r="G809" s="581"/>
      <c r="H809" s="68"/>
      <c r="I809" s="69"/>
      <c r="J809" s="69"/>
      <c r="K809" s="69"/>
      <c r="L809" s="70"/>
      <c r="M809" s="69"/>
      <c r="N809" s="70"/>
      <c r="O809" s="69"/>
      <c r="P809" s="71">
        <v>52812.21</v>
      </c>
      <c r="GO809" s="50"/>
      <c r="GP809" s="50"/>
      <c r="GQ809" s="50"/>
      <c r="GR809" s="50"/>
      <c r="GS809" s="50"/>
      <c r="GT809" s="50"/>
      <c r="GU809" s="50"/>
      <c r="GW809" s="8"/>
      <c r="GX809" s="8"/>
      <c r="GY809" s="50"/>
      <c r="GZ809" s="8" t="s">
        <v>104</v>
      </c>
      <c r="HA809" s="50"/>
      <c r="HC809" s="138"/>
      <c r="HD809" s="138"/>
      <c r="HE809" s="138"/>
      <c r="HF809" s="138"/>
      <c r="HG809" s="138"/>
      <c r="HH809" s="141"/>
      <c r="HI809" s="141"/>
      <c r="HJ809" s="141"/>
      <c r="HK809" s="141"/>
      <c r="HL809" s="138"/>
      <c r="HM809" s="141"/>
      <c r="HN809" s="138"/>
      <c r="HO809" s="50"/>
      <c r="HQ809" s="50"/>
      <c r="HR809" s="50"/>
    </row>
    <row r="810" spans="1:226" s="1" customFormat="1" ht="23.25">
      <c r="A810" s="78"/>
      <c r="B810" s="67" t="s">
        <v>3029</v>
      </c>
      <c r="C810" s="581" t="s">
        <v>3030</v>
      </c>
      <c r="D810" s="581"/>
      <c r="E810" s="581"/>
      <c r="F810" s="581"/>
      <c r="G810" s="581"/>
      <c r="H810" s="68" t="s">
        <v>103</v>
      </c>
      <c r="I810" s="82">
        <v>75</v>
      </c>
      <c r="J810" s="69"/>
      <c r="K810" s="82">
        <v>75</v>
      </c>
      <c r="L810" s="70"/>
      <c r="M810" s="69"/>
      <c r="N810" s="70"/>
      <c r="O810" s="69"/>
      <c r="P810" s="71">
        <v>39609.160000000003</v>
      </c>
      <c r="GO810" s="50"/>
      <c r="GP810" s="50"/>
      <c r="GQ810" s="50"/>
      <c r="GR810" s="50"/>
      <c r="GS810" s="50"/>
      <c r="GT810" s="50"/>
      <c r="GU810" s="50"/>
      <c r="GW810" s="8"/>
      <c r="GX810" s="8"/>
      <c r="GY810" s="50"/>
      <c r="GZ810" s="8" t="s">
        <v>3030</v>
      </c>
      <c r="HA810" s="50"/>
      <c r="HC810" s="138"/>
      <c r="HD810" s="138"/>
      <c r="HE810" s="138"/>
      <c r="HF810" s="138"/>
      <c r="HG810" s="138"/>
      <c r="HH810" s="141"/>
      <c r="HI810" s="141"/>
      <c r="HJ810" s="141"/>
      <c r="HK810" s="141"/>
      <c r="HL810" s="138"/>
      <c r="HM810" s="141"/>
      <c r="HN810" s="138"/>
      <c r="HO810" s="50"/>
      <c r="HQ810" s="50"/>
      <c r="HR810" s="50"/>
    </row>
    <row r="811" spans="1:226" s="1" customFormat="1" ht="23.25">
      <c r="A811" s="78"/>
      <c r="B811" s="67" t="s">
        <v>3031</v>
      </c>
      <c r="C811" s="581" t="s">
        <v>3032</v>
      </c>
      <c r="D811" s="581"/>
      <c r="E811" s="581"/>
      <c r="F811" s="581"/>
      <c r="G811" s="581"/>
      <c r="H811" s="68" t="s">
        <v>103</v>
      </c>
      <c r="I811" s="82">
        <v>36</v>
      </c>
      <c r="J811" s="69"/>
      <c r="K811" s="82">
        <v>36</v>
      </c>
      <c r="L811" s="70"/>
      <c r="M811" s="69"/>
      <c r="N811" s="70"/>
      <c r="O811" s="69"/>
      <c r="P811" s="71">
        <v>19012.400000000001</v>
      </c>
      <c r="GO811" s="50"/>
      <c r="GP811" s="50"/>
      <c r="GQ811" s="50"/>
      <c r="GR811" s="50"/>
      <c r="GS811" s="50"/>
      <c r="GT811" s="50"/>
      <c r="GU811" s="50"/>
      <c r="GW811" s="8"/>
      <c r="GX811" s="8"/>
      <c r="GY811" s="50"/>
      <c r="GZ811" s="8" t="s">
        <v>3032</v>
      </c>
      <c r="HA811" s="50"/>
      <c r="HC811" s="138"/>
      <c r="HD811" s="138"/>
      <c r="HE811" s="138"/>
      <c r="HF811" s="138"/>
      <c r="HG811" s="138"/>
      <c r="HH811" s="141"/>
      <c r="HI811" s="141"/>
      <c r="HJ811" s="141"/>
      <c r="HK811" s="141"/>
      <c r="HL811" s="138"/>
      <c r="HM811" s="141"/>
      <c r="HN811" s="138"/>
      <c r="HO811" s="50"/>
      <c r="HQ811" s="50"/>
      <c r="HR811" s="50"/>
    </row>
    <row r="812" spans="1:226" s="1" customFormat="1" ht="15">
      <c r="A812" s="84"/>
      <c r="B812" s="85"/>
      <c r="C812" s="579" t="s">
        <v>109</v>
      </c>
      <c r="D812" s="579"/>
      <c r="E812" s="579"/>
      <c r="F812" s="579"/>
      <c r="G812" s="579"/>
      <c r="H812" s="53"/>
      <c r="I812" s="54"/>
      <c r="J812" s="54"/>
      <c r="K812" s="54"/>
      <c r="L812" s="57"/>
      <c r="M812" s="54"/>
      <c r="N812" s="80">
        <v>1172.99</v>
      </c>
      <c r="O812" s="54"/>
      <c r="P812" s="81">
        <v>111433.77</v>
      </c>
      <c r="GO812" s="50"/>
      <c r="GP812" s="50"/>
      <c r="GQ812" s="50"/>
      <c r="GR812" s="50"/>
      <c r="GS812" s="50"/>
      <c r="GT812" s="50"/>
      <c r="GU812" s="50"/>
      <c r="GW812" s="8"/>
      <c r="GX812" s="8"/>
      <c r="GY812" s="50"/>
      <c r="GZ812" s="8"/>
      <c r="HA812" s="50" t="s">
        <v>109</v>
      </c>
      <c r="HC812" s="138"/>
      <c r="HD812" s="138"/>
      <c r="HE812" s="138"/>
      <c r="HF812" s="138"/>
      <c r="HG812" s="138"/>
      <c r="HH812" s="141"/>
      <c r="HI812" s="141"/>
      <c r="HJ812" s="141"/>
      <c r="HK812" s="141"/>
      <c r="HL812" s="138"/>
      <c r="HM812" s="141"/>
      <c r="HN812" s="138"/>
      <c r="HO812" s="50"/>
      <c r="HQ812" s="50"/>
      <c r="HR812" s="50"/>
    </row>
    <row r="813" spans="1:226" s="1" customFormat="1" ht="0.75" customHeight="1">
      <c r="A813" s="86"/>
      <c r="B813" s="87"/>
      <c r="C813" s="87"/>
      <c r="D813" s="87"/>
      <c r="E813" s="87"/>
      <c r="F813" s="87"/>
      <c r="G813" s="87"/>
      <c r="H813" s="88"/>
      <c r="I813" s="89"/>
      <c r="J813" s="89"/>
      <c r="K813" s="89"/>
      <c r="L813" s="90"/>
      <c r="M813" s="89"/>
      <c r="N813" s="90"/>
      <c r="O813" s="89"/>
      <c r="P813" s="91"/>
      <c r="GO813" s="50"/>
      <c r="GP813" s="50"/>
      <c r="GQ813" s="50"/>
      <c r="GR813" s="50"/>
      <c r="GS813" s="50"/>
      <c r="GT813" s="50"/>
      <c r="GU813" s="50"/>
      <c r="GW813" s="8"/>
      <c r="GX813" s="8"/>
      <c r="GY813" s="50"/>
      <c r="GZ813" s="8"/>
      <c r="HA813" s="50"/>
      <c r="HC813" s="138"/>
      <c r="HD813" s="138"/>
      <c r="HE813" s="138"/>
      <c r="HF813" s="138"/>
      <c r="HG813" s="138"/>
      <c r="HH813" s="141"/>
      <c r="HI813" s="141"/>
      <c r="HJ813" s="141"/>
      <c r="HK813" s="141"/>
      <c r="HL813" s="138"/>
      <c r="HM813" s="141"/>
      <c r="HN813" s="138"/>
      <c r="HO813" s="50"/>
      <c r="HQ813" s="50"/>
      <c r="HR813" s="50"/>
    </row>
    <row r="814" spans="1:226" s="1" customFormat="1" ht="54">
      <c r="A814" s="51" t="s">
        <v>1064</v>
      </c>
      <c r="B814" s="52" t="s">
        <v>3163</v>
      </c>
      <c r="C814" s="580" t="s">
        <v>3164</v>
      </c>
      <c r="D814" s="580"/>
      <c r="E814" s="580"/>
      <c r="F814" s="580"/>
      <c r="G814" s="580"/>
      <c r="H814" s="53" t="s">
        <v>61</v>
      </c>
      <c r="I814" s="54">
        <v>19</v>
      </c>
      <c r="J814" s="55">
        <v>1</v>
      </c>
      <c r="K814" s="55">
        <v>19</v>
      </c>
      <c r="L814" s="57"/>
      <c r="M814" s="54"/>
      <c r="N814" s="57"/>
      <c r="O814" s="54"/>
      <c r="P814" s="58"/>
      <c r="Q814" s="59"/>
      <c r="R814" s="60"/>
      <c r="GO814" s="50"/>
      <c r="GP814" s="50"/>
      <c r="GQ814" s="50" t="s">
        <v>3164</v>
      </c>
      <c r="GR814" s="50" t="s">
        <v>6</v>
      </c>
      <c r="GS814" s="50" t="s">
        <v>6</v>
      </c>
      <c r="GT814" s="50" t="s">
        <v>6</v>
      </c>
      <c r="GU814" s="50" t="s">
        <v>6</v>
      </c>
      <c r="GW814" s="8"/>
      <c r="GX814" s="8"/>
      <c r="GY814" s="50"/>
      <c r="GZ814" s="8"/>
      <c r="HA814" s="50"/>
      <c r="HC814" s="138"/>
      <c r="HD814" s="138"/>
      <c r="HE814" s="138"/>
      <c r="HF814" s="138"/>
      <c r="HG814" s="138"/>
      <c r="HH814" s="141"/>
      <c r="HI814" s="141"/>
      <c r="HJ814" s="141"/>
      <c r="HK814" s="141"/>
      <c r="HL814" s="138"/>
      <c r="HM814" s="141"/>
      <c r="HN814" s="138"/>
      <c r="HO814" s="50"/>
      <c r="HQ814" s="50"/>
      <c r="HR814" s="50"/>
    </row>
    <row r="815" spans="1:226" s="1" customFormat="1" ht="15">
      <c r="A815" s="64"/>
      <c r="B815" s="65" t="s">
        <v>3023</v>
      </c>
      <c r="C815" s="572" t="s">
        <v>3024</v>
      </c>
      <c r="D815" s="572"/>
      <c r="E815" s="572"/>
      <c r="F815" s="572"/>
      <c r="G815" s="572"/>
      <c r="H815" s="572"/>
      <c r="I815" s="572"/>
      <c r="J815" s="572"/>
      <c r="K815" s="572"/>
      <c r="L815" s="572"/>
      <c r="M815" s="572"/>
      <c r="N815" s="572"/>
      <c r="O815" s="572"/>
      <c r="P815" s="587"/>
      <c r="GO815" s="50"/>
      <c r="GP815" s="50"/>
      <c r="GQ815" s="50"/>
      <c r="GR815" s="50"/>
      <c r="GS815" s="50"/>
      <c r="GT815" s="50"/>
      <c r="GU815" s="50"/>
      <c r="GV815" s="63" t="s">
        <v>3024</v>
      </c>
      <c r="GW815" s="8"/>
      <c r="GX815" s="8"/>
      <c r="GY815" s="50"/>
      <c r="GZ815" s="8"/>
      <c r="HA815" s="50"/>
      <c r="HC815" s="138"/>
      <c r="HD815" s="138"/>
      <c r="HE815" s="138"/>
      <c r="HF815" s="138"/>
      <c r="HG815" s="138"/>
      <c r="HH815" s="141"/>
      <c r="HI815" s="141"/>
      <c r="HJ815" s="141"/>
      <c r="HK815" s="141"/>
      <c r="HL815" s="138"/>
      <c r="HM815" s="141"/>
      <c r="HN815" s="138"/>
      <c r="HO815" s="50"/>
      <c r="HQ815" s="50"/>
      <c r="HR815" s="50"/>
    </row>
    <row r="816" spans="1:226" s="1" customFormat="1" ht="22.5">
      <c r="A816" s="64"/>
      <c r="B816" s="65" t="s">
        <v>3025</v>
      </c>
      <c r="C816" s="572" t="s">
        <v>3026</v>
      </c>
      <c r="D816" s="572"/>
      <c r="E816" s="572"/>
      <c r="F816" s="572"/>
      <c r="G816" s="572"/>
      <c r="H816" s="572"/>
      <c r="I816" s="572"/>
      <c r="J816" s="572"/>
      <c r="K816" s="572"/>
      <c r="L816" s="572"/>
      <c r="M816" s="572"/>
      <c r="N816" s="572"/>
      <c r="O816" s="572"/>
      <c r="P816" s="587"/>
      <c r="GO816" s="50"/>
      <c r="GP816" s="50"/>
      <c r="GQ816" s="50"/>
      <c r="GR816" s="50"/>
      <c r="GS816" s="50"/>
      <c r="GT816" s="50"/>
      <c r="GU816" s="50"/>
      <c r="GV816" s="63" t="s">
        <v>3026</v>
      </c>
      <c r="GW816" s="8"/>
      <c r="GX816" s="8"/>
      <c r="GY816" s="50"/>
      <c r="GZ816" s="8"/>
      <c r="HA816" s="50"/>
      <c r="HC816" s="138"/>
      <c r="HD816" s="138"/>
      <c r="HE816" s="138"/>
      <c r="HF816" s="138"/>
      <c r="HG816" s="138"/>
      <c r="HH816" s="141"/>
      <c r="HI816" s="141"/>
      <c r="HJ816" s="141"/>
      <c r="HK816" s="141"/>
      <c r="HL816" s="138"/>
      <c r="HM816" s="141"/>
      <c r="HN816" s="138"/>
      <c r="HO816" s="50"/>
      <c r="HQ816" s="50"/>
      <c r="HR816" s="50"/>
    </row>
    <row r="817" spans="1:226" s="1" customFormat="1" ht="15">
      <c r="A817" s="66"/>
      <c r="B817" s="67" t="s">
        <v>58</v>
      </c>
      <c r="C817" s="581" t="s">
        <v>66</v>
      </c>
      <c r="D817" s="581"/>
      <c r="E817" s="581"/>
      <c r="F817" s="581"/>
      <c r="G817" s="581"/>
      <c r="H817" s="68" t="s">
        <v>67</v>
      </c>
      <c r="I817" s="69"/>
      <c r="J817" s="69"/>
      <c r="K817" s="128">
        <v>3.8912</v>
      </c>
      <c r="L817" s="70"/>
      <c r="M817" s="69"/>
      <c r="N817" s="70"/>
      <c r="O817" s="69"/>
      <c r="P817" s="71">
        <v>4121.93</v>
      </c>
      <c r="GO817" s="50"/>
      <c r="GP817" s="50"/>
      <c r="GQ817" s="50"/>
      <c r="GR817" s="50"/>
      <c r="GS817" s="50"/>
      <c r="GT817" s="50"/>
      <c r="GU817" s="50"/>
      <c r="GW817" s="8" t="s">
        <v>66</v>
      </c>
      <c r="GX817" s="8"/>
      <c r="GY817" s="50"/>
      <c r="GZ817" s="8"/>
      <c r="HA817" s="50"/>
      <c r="HC817" s="138"/>
      <c r="HD817" s="138"/>
      <c r="HE817" s="138"/>
      <c r="HF817" s="138"/>
      <c r="HG817" s="138"/>
      <c r="HH817" s="141"/>
      <c r="HI817" s="141"/>
      <c r="HJ817" s="141"/>
      <c r="HK817" s="141"/>
      <c r="HL817" s="138"/>
      <c r="HM817" s="141"/>
      <c r="HN817" s="138"/>
      <c r="HO817" s="50"/>
      <c r="HQ817" s="50"/>
      <c r="HR817" s="50"/>
    </row>
    <row r="818" spans="1:226" s="1" customFormat="1" ht="15">
      <c r="A818" s="73"/>
      <c r="B818" s="67" t="s">
        <v>2549</v>
      </c>
      <c r="C818" s="581" t="s">
        <v>2550</v>
      </c>
      <c r="D818" s="581"/>
      <c r="E818" s="581"/>
      <c r="F818" s="581"/>
      <c r="G818" s="581"/>
      <c r="H818" s="68" t="s">
        <v>67</v>
      </c>
      <c r="I818" s="96">
        <v>0.16</v>
      </c>
      <c r="J818" s="96">
        <v>0.64</v>
      </c>
      <c r="K818" s="128">
        <v>1.9456</v>
      </c>
      <c r="L818" s="129"/>
      <c r="M818" s="130"/>
      <c r="N818" s="77">
        <v>1071.2</v>
      </c>
      <c r="O818" s="69"/>
      <c r="P818" s="71">
        <v>2084.13</v>
      </c>
      <c r="GO818" s="50"/>
      <c r="GP818" s="50"/>
      <c r="GQ818" s="50"/>
      <c r="GR818" s="50"/>
      <c r="GS818" s="50"/>
      <c r="GT818" s="50"/>
      <c r="GU818" s="50"/>
      <c r="GW818" s="8"/>
      <c r="GX818" s="8" t="s">
        <v>2550</v>
      </c>
      <c r="GY818" s="50"/>
      <c r="GZ818" s="8"/>
      <c r="HA818" s="50"/>
      <c r="HC818" s="138"/>
      <c r="HD818" s="138"/>
      <c r="HE818" s="138"/>
      <c r="HF818" s="138"/>
      <c r="HG818" s="138"/>
      <c r="HH818" s="141"/>
      <c r="HI818" s="141"/>
      <c r="HJ818" s="141"/>
      <c r="HK818" s="141"/>
      <c r="HL818" s="138"/>
      <c r="HM818" s="141"/>
      <c r="HN818" s="138"/>
      <c r="HO818" s="50"/>
      <c r="HQ818" s="50"/>
      <c r="HR818" s="50"/>
    </row>
    <row r="819" spans="1:226" s="1" customFormat="1" ht="15">
      <c r="A819" s="73"/>
      <c r="B819" s="67" t="s">
        <v>3042</v>
      </c>
      <c r="C819" s="581" t="s">
        <v>3043</v>
      </c>
      <c r="D819" s="581"/>
      <c r="E819" s="581"/>
      <c r="F819" s="581"/>
      <c r="G819" s="581"/>
      <c r="H819" s="68" t="s">
        <v>67</v>
      </c>
      <c r="I819" s="96">
        <v>0.16</v>
      </c>
      <c r="J819" s="96">
        <v>0.64</v>
      </c>
      <c r="K819" s="128">
        <v>1.9456</v>
      </c>
      <c r="L819" s="129"/>
      <c r="M819" s="130"/>
      <c r="N819" s="77">
        <v>1047.3900000000001</v>
      </c>
      <c r="O819" s="69"/>
      <c r="P819" s="71">
        <v>2037.8</v>
      </c>
      <c r="GO819" s="50"/>
      <c r="GP819" s="50"/>
      <c r="GQ819" s="50"/>
      <c r="GR819" s="50"/>
      <c r="GS819" s="50"/>
      <c r="GT819" s="50"/>
      <c r="GU819" s="50"/>
      <c r="GW819" s="8"/>
      <c r="GX819" s="8" t="s">
        <v>3043</v>
      </c>
      <c r="GY819" s="50"/>
      <c r="GZ819" s="8"/>
      <c r="HA819" s="50"/>
      <c r="HC819" s="138"/>
      <c r="HD819" s="138"/>
      <c r="HE819" s="138"/>
      <c r="HF819" s="138"/>
      <c r="HG819" s="138"/>
      <c r="HH819" s="141"/>
      <c r="HI819" s="141"/>
      <c r="HJ819" s="141"/>
      <c r="HK819" s="141"/>
      <c r="HL819" s="138"/>
      <c r="HM819" s="141"/>
      <c r="HN819" s="138"/>
      <c r="HO819" s="50"/>
      <c r="HQ819" s="50"/>
      <c r="HR819" s="50"/>
    </row>
    <row r="820" spans="1:226" s="1" customFormat="1" ht="15">
      <c r="A820" s="79"/>
      <c r="B820" s="65"/>
      <c r="C820" s="579" t="s">
        <v>99</v>
      </c>
      <c r="D820" s="579"/>
      <c r="E820" s="579"/>
      <c r="F820" s="579"/>
      <c r="G820" s="579"/>
      <c r="H820" s="53"/>
      <c r="I820" s="54"/>
      <c r="J820" s="54"/>
      <c r="K820" s="54"/>
      <c r="L820" s="57"/>
      <c r="M820" s="54"/>
      <c r="N820" s="80"/>
      <c r="O820" s="54"/>
      <c r="P820" s="81">
        <v>4121.93</v>
      </c>
      <c r="GO820" s="50"/>
      <c r="GP820" s="50"/>
      <c r="GQ820" s="50"/>
      <c r="GR820" s="50"/>
      <c r="GS820" s="50"/>
      <c r="GT820" s="50"/>
      <c r="GU820" s="50"/>
      <c r="GW820" s="8"/>
      <c r="GX820" s="8"/>
      <c r="GY820" s="50" t="s">
        <v>99</v>
      </c>
      <c r="GZ820" s="8"/>
      <c r="HA820" s="50"/>
      <c r="HC820" s="138"/>
      <c r="HD820" s="138"/>
      <c r="HE820" s="138"/>
      <c r="HF820" s="138"/>
      <c r="HG820" s="138"/>
      <c r="HH820" s="141"/>
      <c r="HI820" s="141"/>
      <c r="HJ820" s="141"/>
      <c r="HK820" s="141"/>
      <c r="HL820" s="138"/>
      <c r="HM820" s="141"/>
      <c r="HN820" s="138"/>
      <c r="HO820" s="50"/>
      <c r="HQ820" s="50"/>
      <c r="HR820" s="50"/>
    </row>
    <row r="821" spans="1:226" s="1" customFormat="1" ht="15">
      <c r="A821" s="78"/>
      <c r="B821" s="67"/>
      <c r="C821" s="581" t="s">
        <v>104</v>
      </c>
      <c r="D821" s="581"/>
      <c r="E821" s="581"/>
      <c r="F821" s="581"/>
      <c r="G821" s="581"/>
      <c r="H821" s="68"/>
      <c r="I821" s="69"/>
      <c r="J821" s="69"/>
      <c r="K821" s="69"/>
      <c r="L821" s="70"/>
      <c r="M821" s="69"/>
      <c r="N821" s="70"/>
      <c r="O821" s="69"/>
      <c r="P821" s="71">
        <v>4121.93</v>
      </c>
      <c r="GO821" s="50"/>
      <c r="GP821" s="50"/>
      <c r="GQ821" s="50"/>
      <c r="GR821" s="50"/>
      <c r="GS821" s="50"/>
      <c r="GT821" s="50"/>
      <c r="GU821" s="50"/>
      <c r="GW821" s="8"/>
      <c r="GX821" s="8"/>
      <c r="GY821" s="50"/>
      <c r="GZ821" s="8" t="s">
        <v>104</v>
      </c>
      <c r="HA821" s="50"/>
      <c r="HC821" s="138"/>
      <c r="HD821" s="138"/>
      <c r="HE821" s="138"/>
      <c r="HF821" s="138"/>
      <c r="HG821" s="138"/>
      <c r="HH821" s="141"/>
      <c r="HI821" s="141"/>
      <c r="HJ821" s="141"/>
      <c r="HK821" s="141"/>
      <c r="HL821" s="138"/>
      <c r="HM821" s="141"/>
      <c r="HN821" s="138"/>
      <c r="HO821" s="50"/>
      <c r="HQ821" s="50"/>
      <c r="HR821" s="50"/>
    </row>
    <row r="822" spans="1:226" s="1" customFormat="1" ht="23.25">
      <c r="A822" s="78"/>
      <c r="B822" s="67" t="s">
        <v>3029</v>
      </c>
      <c r="C822" s="581" t="s">
        <v>3030</v>
      </c>
      <c r="D822" s="581"/>
      <c r="E822" s="581"/>
      <c r="F822" s="581"/>
      <c r="G822" s="581"/>
      <c r="H822" s="68" t="s">
        <v>103</v>
      </c>
      <c r="I822" s="82">
        <v>75</v>
      </c>
      <c r="J822" s="69"/>
      <c r="K822" s="82">
        <v>75</v>
      </c>
      <c r="L822" s="70"/>
      <c r="M822" s="69"/>
      <c r="N822" s="70"/>
      <c r="O822" s="69"/>
      <c r="P822" s="71">
        <v>3091.45</v>
      </c>
      <c r="GO822" s="50"/>
      <c r="GP822" s="50"/>
      <c r="GQ822" s="50"/>
      <c r="GR822" s="50"/>
      <c r="GS822" s="50"/>
      <c r="GT822" s="50"/>
      <c r="GU822" s="50"/>
      <c r="GW822" s="8"/>
      <c r="GX822" s="8"/>
      <c r="GY822" s="50"/>
      <c r="GZ822" s="8" t="s">
        <v>3030</v>
      </c>
      <c r="HA822" s="50"/>
      <c r="HC822" s="138"/>
      <c r="HD822" s="138"/>
      <c r="HE822" s="138"/>
      <c r="HF822" s="138"/>
      <c r="HG822" s="138"/>
      <c r="HH822" s="141"/>
      <c r="HI822" s="141"/>
      <c r="HJ822" s="141"/>
      <c r="HK822" s="141"/>
      <c r="HL822" s="138"/>
      <c r="HM822" s="141"/>
      <c r="HN822" s="138"/>
      <c r="HO822" s="50"/>
      <c r="HQ822" s="50"/>
      <c r="HR822" s="50"/>
    </row>
    <row r="823" spans="1:226" s="1" customFormat="1" ht="23.25">
      <c r="A823" s="78"/>
      <c r="B823" s="67" t="s">
        <v>3031</v>
      </c>
      <c r="C823" s="581" t="s">
        <v>3032</v>
      </c>
      <c r="D823" s="581"/>
      <c r="E823" s="581"/>
      <c r="F823" s="581"/>
      <c r="G823" s="581"/>
      <c r="H823" s="68" t="s">
        <v>103</v>
      </c>
      <c r="I823" s="82">
        <v>36</v>
      </c>
      <c r="J823" s="69"/>
      <c r="K823" s="82">
        <v>36</v>
      </c>
      <c r="L823" s="70"/>
      <c r="M823" s="69"/>
      <c r="N823" s="70"/>
      <c r="O823" s="69"/>
      <c r="P823" s="71">
        <v>1483.89</v>
      </c>
      <c r="GO823" s="50"/>
      <c r="GP823" s="50"/>
      <c r="GQ823" s="50"/>
      <c r="GR823" s="50"/>
      <c r="GS823" s="50"/>
      <c r="GT823" s="50"/>
      <c r="GU823" s="50"/>
      <c r="GW823" s="8"/>
      <c r="GX823" s="8"/>
      <c r="GY823" s="50"/>
      <c r="GZ823" s="8" t="s">
        <v>3032</v>
      </c>
      <c r="HA823" s="50"/>
      <c r="HC823" s="138"/>
      <c r="HD823" s="138"/>
      <c r="HE823" s="138"/>
      <c r="HF823" s="138"/>
      <c r="HG823" s="138"/>
      <c r="HH823" s="141"/>
      <c r="HI823" s="141"/>
      <c r="HJ823" s="141"/>
      <c r="HK823" s="141"/>
      <c r="HL823" s="138"/>
      <c r="HM823" s="141"/>
      <c r="HN823" s="138"/>
      <c r="HO823" s="50"/>
      <c r="HQ823" s="50"/>
      <c r="HR823" s="50"/>
    </row>
    <row r="824" spans="1:226" s="1" customFormat="1" ht="15">
      <c r="A824" s="84"/>
      <c r="B824" s="85"/>
      <c r="C824" s="579" t="s">
        <v>109</v>
      </c>
      <c r="D824" s="579"/>
      <c r="E824" s="579"/>
      <c r="F824" s="579"/>
      <c r="G824" s="579"/>
      <c r="H824" s="53"/>
      <c r="I824" s="54"/>
      <c r="J824" s="54"/>
      <c r="K824" s="54"/>
      <c r="L824" s="57"/>
      <c r="M824" s="54"/>
      <c r="N824" s="93">
        <v>457.75</v>
      </c>
      <c r="O824" s="54"/>
      <c r="P824" s="81">
        <v>8697.27</v>
      </c>
      <c r="GO824" s="50"/>
      <c r="GP824" s="50"/>
      <c r="GQ824" s="50"/>
      <c r="GR824" s="50"/>
      <c r="GS824" s="50"/>
      <c r="GT824" s="50"/>
      <c r="GU824" s="50"/>
      <c r="GW824" s="8"/>
      <c r="GX824" s="8"/>
      <c r="GY824" s="50"/>
      <c r="GZ824" s="8"/>
      <c r="HA824" s="50" t="s">
        <v>109</v>
      </c>
      <c r="HC824" s="138"/>
      <c r="HD824" s="138"/>
      <c r="HE824" s="138"/>
      <c r="HF824" s="138"/>
      <c r="HG824" s="138"/>
      <c r="HH824" s="141"/>
      <c r="HI824" s="141"/>
      <c r="HJ824" s="141"/>
      <c r="HK824" s="141"/>
      <c r="HL824" s="138"/>
      <c r="HM824" s="141"/>
      <c r="HN824" s="138"/>
      <c r="HO824" s="50"/>
      <c r="HQ824" s="50"/>
      <c r="HR824" s="50"/>
    </row>
    <row r="825" spans="1:226" s="1" customFormat="1" ht="0.75" customHeight="1">
      <c r="A825" s="86"/>
      <c r="B825" s="87"/>
      <c r="C825" s="87"/>
      <c r="D825" s="87"/>
      <c r="E825" s="87"/>
      <c r="F825" s="87"/>
      <c r="G825" s="87"/>
      <c r="H825" s="88"/>
      <c r="I825" s="89"/>
      <c r="J825" s="89"/>
      <c r="K825" s="89"/>
      <c r="L825" s="90"/>
      <c r="M825" s="89"/>
      <c r="N825" s="90"/>
      <c r="O825" s="89"/>
      <c r="P825" s="91"/>
      <c r="GO825" s="50"/>
      <c r="GP825" s="50"/>
      <c r="GQ825" s="50"/>
      <c r="GR825" s="50"/>
      <c r="GS825" s="50"/>
      <c r="GT825" s="50"/>
      <c r="GU825" s="50"/>
      <c r="GW825" s="8"/>
      <c r="GX825" s="8"/>
      <c r="GY825" s="50"/>
      <c r="GZ825" s="8"/>
      <c r="HA825" s="50"/>
      <c r="HC825" s="138"/>
      <c r="HD825" s="138"/>
      <c r="HE825" s="138"/>
      <c r="HF825" s="138"/>
      <c r="HG825" s="138"/>
      <c r="HH825" s="141"/>
      <c r="HI825" s="141"/>
      <c r="HJ825" s="141"/>
      <c r="HK825" s="141"/>
      <c r="HL825" s="138"/>
      <c r="HM825" s="141"/>
      <c r="HN825" s="138"/>
      <c r="HO825" s="50"/>
      <c r="HQ825" s="50"/>
      <c r="HR825" s="50"/>
    </row>
    <row r="826" spans="1:226" s="1" customFormat="1" ht="15">
      <c r="A826" s="79"/>
      <c r="B826" s="104"/>
      <c r="C826" s="576" t="s">
        <v>3165</v>
      </c>
      <c r="D826" s="576"/>
      <c r="E826" s="576"/>
      <c r="F826" s="576"/>
      <c r="G826" s="576"/>
      <c r="H826" s="576"/>
      <c r="I826" s="576"/>
      <c r="J826" s="576"/>
      <c r="K826" s="576"/>
      <c r="L826" s="576"/>
      <c r="M826" s="576"/>
      <c r="N826" s="576"/>
      <c r="O826" s="576"/>
      <c r="P826" s="105"/>
      <c r="Q826" s="106"/>
      <c r="R826" s="107"/>
      <c r="GO826" s="50"/>
      <c r="GP826" s="50"/>
      <c r="GQ826" s="50"/>
      <c r="GR826" s="50"/>
      <c r="GS826" s="50"/>
      <c r="GT826" s="50"/>
      <c r="GU826" s="50"/>
      <c r="GW826" s="8"/>
      <c r="GX826" s="8"/>
      <c r="GY826" s="50"/>
      <c r="GZ826" s="8"/>
      <c r="HA826" s="50"/>
      <c r="HC826" s="138"/>
      <c r="HD826" s="138"/>
      <c r="HE826" s="138"/>
      <c r="HF826" s="138"/>
      <c r="HG826" s="138"/>
      <c r="HH826" s="141"/>
      <c r="HI826" s="141"/>
      <c r="HJ826" s="141"/>
      <c r="HK826" s="141"/>
      <c r="HL826" s="138"/>
      <c r="HM826" s="141"/>
      <c r="HN826" s="138"/>
      <c r="HO826" s="50" t="s">
        <v>3165</v>
      </c>
      <c r="HQ826" s="50"/>
      <c r="HR826" s="50"/>
    </row>
    <row r="827" spans="1:226" s="1" customFormat="1" ht="15">
      <c r="A827" s="79"/>
      <c r="B827" s="65"/>
      <c r="C827" s="578" t="s">
        <v>439</v>
      </c>
      <c r="D827" s="578"/>
      <c r="E827" s="578"/>
      <c r="F827" s="578"/>
      <c r="G827" s="578"/>
      <c r="H827" s="578"/>
      <c r="I827" s="578"/>
      <c r="J827" s="578"/>
      <c r="K827" s="578"/>
      <c r="L827" s="578"/>
      <c r="M827" s="578"/>
      <c r="N827" s="578"/>
      <c r="O827" s="578"/>
      <c r="P827" s="108">
        <v>174903.37</v>
      </c>
      <c r="GO827" s="50"/>
      <c r="GP827" s="50"/>
      <c r="GQ827" s="50"/>
      <c r="GR827" s="50"/>
      <c r="GS827" s="50"/>
      <c r="GT827" s="50"/>
      <c r="GU827" s="50"/>
      <c r="GW827" s="8"/>
      <c r="GX827" s="8"/>
      <c r="GY827" s="50"/>
      <c r="GZ827" s="8"/>
      <c r="HA827" s="50"/>
      <c r="HC827" s="138"/>
      <c r="HD827" s="138"/>
      <c r="HE827" s="138"/>
      <c r="HF827" s="138"/>
      <c r="HG827" s="138"/>
      <c r="HH827" s="141"/>
      <c r="HI827" s="141"/>
      <c r="HJ827" s="141"/>
      <c r="HK827" s="141"/>
      <c r="HL827" s="138"/>
      <c r="HM827" s="141"/>
      <c r="HN827" s="138"/>
      <c r="HO827" s="50"/>
      <c r="HP827" s="63" t="s">
        <v>439</v>
      </c>
      <c r="HQ827" s="50"/>
      <c r="HR827" s="50"/>
    </row>
    <row r="828" spans="1:226" s="1" customFormat="1" ht="15">
      <c r="A828" s="79"/>
      <c r="B828" s="65"/>
      <c r="C828" s="578" t="s">
        <v>440</v>
      </c>
      <c r="D828" s="578"/>
      <c r="E828" s="578"/>
      <c r="F828" s="578"/>
      <c r="G828" s="578"/>
      <c r="H828" s="578"/>
      <c r="I828" s="578"/>
      <c r="J828" s="578"/>
      <c r="K828" s="578"/>
      <c r="L828" s="578"/>
      <c r="M828" s="578"/>
      <c r="N828" s="578"/>
      <c r="O828" s="578"/>
      <c r="P828" s="110"/>
      <c r="GO828" s="50"/>
      <c r="GP828" s="50"/>
      <c r="GQ828" s="50"/>
      <c r="GR828" s="50"/>
      <c r="GS828" s="50"/>
      <c r="GT828" s="50"/>
      <c r="GU828" s="50"/>
      <c r="GW828" s="8"/>
      <c r="GX828" s="8"/>
      <c r="GY828" s="50"/>
      <c r="GZ828" s="8"/>
      <c r="HA828" s="50"/>
      <c r="HC828" s="138"/>
      <c r="HD828" s="138"/>
      <c r="HE828" s="138"/>
      <c r="HF828" s="138"/>
      <c r="HG828" s="138"/>
      <c r="HH828" s="141"/>
      <c r="HI828" s="141"/>
      <c r="HJ828" s="141"/>
      <c r="HK828" s="141"/>
      <c r="HL828" s="138"/>
      <c r="HM828" s="141"/>
      <c r="HN828" s="138"/>
      <c r="HO828" s="50"/>
      <c r="HP828" s="63" t="s">
        <v>440</v>
      </c>
      <c r="HQ828" s="50"/>
      <c r="HR828" s="50"/>
    </row>
    <row r="829" spans="1:226" s="1" customFormat="1" ht="15">
      <c r="A829" s="79"/>
      <c r="B829" s="65"/>
      <c r="C829" s="578" t="s">
        <v>441</v>
      </c>
      <c r="D829" s="578"/>
      <c r="E829" s="578"/>
      <c r="F829" s="578"/>
      <c r="G829" s="578"/>
      <c r="H829" s="578"/>
      <c r="I829" s="578"/>
      <c r="J829" s="578"/>
      <c r="K829" s="578"/>
      <c r="L829" s="578"/>
      <c r="M829" s="578"/>
      <c r="N829" s="578"/>
      <c r="O829" s="578"/>
      <c r="P829" s="108">
        <v>174903.37</v>
      </c>
      <c r="GO829" s="50"/>
      <c r="GP829" s="50"/>
      <c r="GQ829" s="50"/>
      <c r="GR829" s="50"/>
      <c r="GS829" s="50"/>
      <c r="GT829" s="50"/>
      <c r="GU829" s="50"/>
      <c r="GW829" s="8"/>
      <c r="GX829" s="8"/>
      <c r="GY829" s="50"/>
      <c r="GZ829" s="8"/>
      <c r="HA829" s="50"/>
      <c r="HC829" s="138"/>
      <c r="HD829" s="138"/>
      <c r="HE829" s="138"/>
      <c r="HF829" s="138"/>
      <c r="HG829" s="138"/>
      <c r="HH829" s="141"/>
      <c r="HI829" s="141"/>
      <c r="HJ829" s="141"/>
      <c r="HK829" s="141"/>
      <c r="HL829" s="138"/>
      <c r="HM829" s="141"/>
      <c r="HN829" s="138"/>
      <c r="HO829" s="50"/>
      <c r="HP829" s="63" t="s">
        <v>441</v>
      </c>
      <c r="HQ829" s="50"/>
      <c r="HR829" s="50"/>
    </row>
    <row r="830" spans="1:226" s="1" customFormat="1" ht="15">
      <c r="A830" s="79"/>
      <c r="B830" s="65"/>
      <c r="C830" s="578" t="s">
        <v>3139</v>
      </c>
      <c r="D830" s="578"/>
      <c r="E830" s="578"/>
      <c r="F830" s="578"/>
      <c r="G830" s="578"/>
      <c r="H830" s="578"/>
      <c r="I830" s="578"/>
      <c r="J830" s="578"/>
      <c r="K830" s="578"/>
      <c r="L830" s="578"/>
      <c r="M830" s="578"/>
      <c r="N830" s="578"/>
      <c r="O830" s="578"/>
      <c r="P830" s="108">
        <v>369046.12</v>
      </c>
      <c r="GO830" s="50"/>
      <c r="GP830" s="50"/>
      <c r="GQ830" s="50"/>
      <c r="GR830" s="50"/>
      <c r="GS830" s="50"/>
      <c r="GT830" s="50"/>
      <c r="GU830" s="50"/>
      <c r="GW830" s="8"/>
      <c r="GX830" s="8"/>
      <c r="GY830" s="50"/>
      <c r="GZ830" s="8"/>
      <c r="HA830" s="50"/>
      <c r="HC830" s="138"/>
      <c r="HD830" s="138"/>
      <c r="HE830" s="138"/>
      <c r="HF830" s="138"/>
      <c r="HG830" s="138"/>
      <c r="HH830" s="141"/>
      <c r="HI830" s="141"/>
      <c r="HJ830" s="141"/>
      <c r="HK830" s="141"/>
      <c r="HL830" s="138"/>
      <c r="HM830" s="141"/>
      <c r="HN830" s="138"/>
      <c r="HO830" s="50"/>
      <c r="HP830" s="63" t="s">
        <v>3139</v>
      </c>
      <c r="HQ830" s="50"/>
      <c r="HR830" s="50"/>
    </row>
    <row r="831" spans="1:226" s="1" customFormat="1" ht="15">
      <c r="A831" s="79"/>
      <c r="B831" s="65"/>
      <c r="C831" s="578" t="s">
        <v>3140</v>
      </c>
      <c r="D831" s="578"/>
      <c r="E831" s="578"/>
      <c r="F831" s="578"/>
      <c r="G831" s="578"/>
      <c r="H831" s="578"/>
      <c r="I831" s="578"/>
      <c r="J831" s="578"/>
      <c r="K831" s="578"/>
      <c r="L831" s="578"/>
      <c r="M831" s="578"/>
      <c r="N831" s="578"/>
      <c r="O831" s="578"/>
      <c r="P831" s="108">
        <v>369046.12</v>
      </c>
      <c r="GO831" s="50"/>
      <c r="GP831" s="50"/>
      <c r="GQ831" s="50"/>
      <c r="GR831" s="50"/>
      <c r="GS831" s="50"/>
      <c r="GT831" s="50"/>
      <c r="GU831" s="50"/>
      <c r="GW831" s="8"/>
      <c r="GX831" s="8"/>
      <c r="GY831" s="50"/>
      <c r="GZ831" s="8"/>
      <c r="HA831" s="50"/>
      <c r="HC831" s="138"/>
      <c r="HD831" s="138"/>
      <c r="HE831" s="138"/>
      <c r="HF831" s="138"/>
      <c r="HG831" s="138"/>
      <c r="HH831" s="141"/>
      <c r="HI831" s="141"/>
      <c r="HJ831" s="141"/>
      <c r="HK831" s="141"/>
      <c r="HL831" s="138"/>
      <c r="HM831" s="141"/>
      <c r="HN831" s="138"/>
      <c r="HO831" s="50"/>
      <c r="HP831" s="63" t="s">
        <v>3140</v>
      </c>
      <c r="HQ831" s="50"/>
      <c r="HR831" s="50"/>
    </row>
    <row r="832" spans="1:226" s="1" customFormat="1" ht="15">
      <c r="A832" s="79"/>
      <c r="B832" s="65"/>
      <c r="C832" s="578" t="s">
        <v>448</v>
      </c>
      <c r="D832" s="578"/>
      <c r="E832" s="578"/>
      <c r="F832" s="578"/>
      <c r="G832" s="578"/>
      <c r="H832" s="578"/>
      <c r="I832" s="578"/>
      <c r="J832" s="578"/>
      <c r="K832" s="578"/>
      <c r="L832" s="578"/>
      <c r="M832" s="578"/>
      <c r="N832" s="578"/>
      <c r="O832" s="578"/>
      <c r="P832" s="110"/>
      <c r="GO832" s="50"/>
      <c r="GP832" s="50"/>
      <c r="GQ832" s="50"/>
      <c r="GR832" s="50"/>
      <c r="GS832" s="50"/>
      <c r="GT832" s="50"/>
      <c r="GU832" s="50"/>
      <c r="GW832" s="8"/>
      <c r="GX832" s="8"/>
      <c r="GY832" s="50"/>
      <c r="GZ832" s="8"/>
      <c r="HA832" s="50"/>
      <c r="HC832" s="138"/>
      <c r="HD832" s="138"/>
      <c r="HE832" s="138"/>
      <c r="HF832" s="138"/>
      <c r="HG832" s="138"/>
      <c r="HH832" s="141"/>
      <c r="HI832" s="141"/>
      <c r="HJ832" s="141"/>
      <c r="HK832" s="141"/>
      <c r="HL832" s="138"/>
      <c r="HM832" s="141"/>
      <c r="HN832" s="138"/>
      <c r="HO832" s="50"/>
      <c r="HP832" s="63" t="s">
        <v>448</v>
      </c>
      <c r="HQ832" s="50"/>
      <c r="HR832" s="50"/>
    </row>
    <row r="833" spans="1:227" s="1" customFormat="1" ht="15">
      <c r="A833" s="79"/>
      <c r="B833" s="65"/>
      <c r="C833" s="578" t="s">
        <v>449</v>
      </c>
      <c r="D833" s="578"/>
      <c r="E833" s="578"/>
      <c r="F833" s="578"/>
      <c r="G833" s="578"/>
      <c r="H833" s="578"/>
      <c r="I833" s="578"/>
      <c r="J833" s="578"/>
      <c r="K833" s="578"/>
      <c r="L833" s="578"/>
      <c r="M833" s="578"/>
      <c r="N833" s="578"/>
      <c r="O833" s="578"/>
      <c r="P833" s="108">
        <v>174903.37</v>
      </c>
      <c r="GO833" s="50"/>
      <c r="GP833" s="50"/>
      <c r="GQ833" s="50"/>
      <c r="GR833" s="50"/>
      <c r="GS833" s="50"/>
      <c r="GT833" s="50"/>
      <c r="GU833" s="50"/>
      <c r="GW833" s="8"/>
      <c r="GX833" s="8"/>
      <c r="GY833" s="50"/>
      <c r="GZ833" s="8"/>
      <c r="HA833" s="50"/>
      <c r="HC833" s="138"/>
      <c r="HD833" s="138"/>
      <c r="HE833" s="138"/>
      <c r="HF833" s="138"/>
      <c r="HG833" s="138"/>
      <c r="HH833" s="141"/>
      <c r="HI833" s="141"/>
      <c r="HJ833" s="141"/>
      <c r="HK833" s="141"/>
      <c r="HL833" s="138"/>
      <c r="HM833" s="141"/>
      <c r="HN833" s="138"/>
      <c r="HO833" s="50"/>
      <c r="HP833" s="63" t="s">
        <v>449</v>
      </c>
      <c r="HQ833" s="50"/>
      <c r="HR833" s="50"/>
    </row>
    <row r="834" spans="1:227" s="1" customFormat="1" ht="15">
      <c r="A834" s="79"/>
      <c r="B834" s="65"/>
      <c r="C834" s="578" t="s">
        <v>453</v>
      </c>
      <c r="D834" s="578"/>
      <c r="E834" s="578"/>
      <c r="F834" s="578"/>
      <c r="G834" s="578"/>
      <c r="H834" s="578"/>
      <c r="I834" s="578"/>
      <c r="J834" s="578"/>
      <c r="K834" s="578"/>
      <c r="L834" s="578"/>
      <c r="M834" s="578"/>
      <c r="N834" s="578"/>
      <c r="O834" s="578"/>
      <c r="P834" s="108">
        <v>131177.54999999999</v>
      </c>
      <c r="GO834" s="50"/>
      <c r="GP834" s="50"/>
      <c r="GQ834" s="50"/>
      <c r="GR834" s="50"/>
      <c r="GS834" s="50"/>
      <c r="GT834" s="50"/>
      <c r="GU834" s="50"/>
      <c r="GW834" s="8"/>
      <c r="GX834" s="8"/>
      <c r="GY834" s="50"/>
      <c r="GZ834" s="8"/>
      <c r="HA834" s="50"/>
      <c r="HC834" s="138"/>
      <c r="HD834" s="138"/>
      <c r="HE834" s="138"/>
      <c r="HF834" s="138"/>
      <c r="HG834" s="138"/>
      <c r="HH834" s="141"/>
      <c r="HI834" s="141"/>
      <c r="HJ834" s="141"/>
      <c r="HK834" s="141"/>
      <c r="HL834" s="138"/>
      <c r="HM834" s="141"/>
      <c r="HN834" s="138"/>
      <c r="HO834" s="50"/>
      <c r="HP834" s="63" t="s">
        <v>453</v>
      </c>
      <c r="HQ834" s="50"/>
      <c r="HR834" s="50"/>
    </row>
    <row r="835" spans="1:227" s="1" customFormat="1" ht="15">
      <c r="A835" s="79"/>
      <c r="B835" s="65"/>
      <c r="C835" s="578" t="s">
        <v>454</v>
      </c>
      <c r="D835" s="578"/>
      <c r="E835" s="578"/>
      <c r="F835" s="578"/>
      <c r="G835" s="578"/>
      <c r="H835" s="578"/>
      <c r="I835" s="578"/>
      <c r="J835" s="578"/>
      <c r="K835" s="578"/>
      <c r="L835" s="578"/>
      <c r="M835" s="578"/>
      <c r="N835" s="578"/>
      <c r="O835" s="578"/>
      <c r="P835" s="108">
        <v>62965.2</v>
      </c>
      <c r="GO835" s="50"/>
      <c r="GP835" s="50"/>
      <c r="GQ835" s="50"/>
      <c r="GR835" s="50"/>
      <c r="GS835" s="50"/>
      <c r="GT835" s="50"/>
      <c r="GU835" s="50"/>
      <c r="GW835" s="8"/>
      <c r="GX835" s="8"/>
      <c r="GY835" s="50"/>
      <c r="GZ835" s="8"/>
      <c r="HA835" s="50"/>
      <c r="HC835" s="138"/>
      <c r="HD835" s="138"/>
      <c r="HE835" s="138"/>
      <c r="HF835" s="138"/>
      <c r="HG835" s="138"/>
      <c r="HH835" s="141"/>
      <c r="HI835" s="141"/>
      <c r="HJ835" s="141"/>
      <c r="HK835" s="141"/>
      <c r="HL835" s="138"/>
      <c r="HM835" s="141"/>
      <c r="HN835" s="138"/>
      <c r="HO835" s="50"/>
      <c r="HP835" s="63" t="s">
        <v>454</v>
      </c>
      <c r="HQ835" s="50"/>
      <c r="HR835" s="50"/>
    </row>
    <row r="836" spans="1:227" s="1" customFormat="1" ht="15">
      <c r="A836" s="79"/>
      <c r="B836" s="65"/>
      <c r="C836" s="578" t="s">
        <v>463</v>
      </c>
      <c r="D836" s="578"/>
      <c r="E836" s="578"/>
      <c r="F836" s="578"/>
      <c r="G836" s="578"/>
      <c r="H836" s="578"/>
      <c r="I836" s="578"/>
      <c r="J836" s="578"/>
      <c r="K836" s="578"/>
      <c r="L836" s="578"/>
      <c r="M836" s="578"/>
      <c r="N836" s="578"/>
      <c r="O836" s="578"/>
      <c r="P836" s="108">
        <v>174903.37</v>
      </c>
      <c r="GO836" s="50"/>
      <c r="GP836" s="50"/>
      <c r="GQ836" s="50"/>
      <c r="GR836" s="50"/>
      <c r="GS836" s="50"/>
      <c r="GT836" s="50"/>
      <c r="GU836" s="50"/>
      <c r="GW836" s="8"/>
      <c r="GX836" s="8"/>
      <c r="GY836" s="50"/>
      <c r="GZ836" s="8"/>
      <c r="HA836" s="50"/>
      <c r="HC836" s="138"/>
      <c r="HD836" s="138"/>
      <c r="HE836" s="138"/>
      <c r="HF836" s="138"/>
      <c r="HG836" s="138"/>
      <c r="HH836" s="141"/>
      <c r="HI836" s="141"/>
      <c r="HJ836" s="141"/>
      <c r="HK836" s="141"/>
      <c r="HL836" s="138"/>
      <c r="HM836" s="141"/>
      <c r="HN836" s="138"/>
      <c r="HO836" s="50"/>
      <c r="HP836" s="63" t="s">
        <v>463</v>
      </c>
      <c r="HQ836" s="50"/>
      <c r="HR836" s="50"/>
    </row>
    <row r="837" spans="1:227" s="1" customFormat="1" ht="15">
      <c r="A837" s="79"/>
      <c r="B837" s="65"/>
      <c r="C837" s="578" t="s">
        <v>464</v>
      </c>
      <c r="D837" s="578"/>
      <c r="E837" s="578"/>
      <c r="F837" s="578"/>
      <c r="G837" s="578"/>
      <c r="H837" s="578"/>
      <c r="I837" s="578"/>
      <c r="J837" s="578"/>
      <c r="K837" s="578"/>
      <c r="L837" s="578"/>
      <c r="M837" s="578"/>
      <c r="N837" s="578"/>
      <c r="O837" s="578"/>
      <c r="P837" s="108">
        <v>131177.54999999999</v>
      </c>
      <c r="GO837" s="50"/>
      <c r="GP837" s="50"/>
      <c r="GQ837" s="50"/>
      <c r="GR837" s="50"/>
      <c r="GS837" s="50"/>
      <c r="GT837" s="50"/>
      <c r="GU837" s="50"/>
      <c r="GW837" s="8"/>
      <c r="GX837" s="8"/>
      <c r="GY837" s="50"/>
      <c r="GZ837" s="8"/>
      <c r="HA837" s="50"/>
      <c r="HC837" s="138"/>
      <c r="HD837" s="138"/>
      <c r="HE837" s="138"/>
      <c r="HF837" s="138"/>
      <c r="HG837" s="138"/>
      <c r="HH837" s="141"/>
      <c r="HI837" s="141"/>
      <c r="HJ837" s="141"/>
      <c r="HK837" s="141"/>
      <c r="HL837" s="138"/>
      <c r="HM837" s="141"/>
      <c r="HN837" s="138"/>
      <c r="HO837" s="50"/>
      <c r="HP837" s="63" t="s">
        <v>464</v>
      </c>
      <c r="HQ837" s="50"/>
      <c r="HR837" s="50"/>
    </row>
    <row r="838" spans="1:227" s="1" customFormat="1" ht="15">
      <c r="A838" s="79"/>
      <c r="B838" s="65"/>
      <c r="C838" s="578" t="s">
        <v>465</v>
      </c>
      <c r="D838" s="578"/>
      <c r="E838" s="578"/>
      <c r="F838" s="578"/>
      <c r="G838" s="578"/>
      <c r="H838" s="578"/>
      <c r="I838" s="578"/>
      <c r="J838" s="578"/>
      <c r="K838" s="578"/>
      <c r="L838" s="578"/>
      <c r="M838" s="578"/>
      <c r="N838" s="578"/>
      <c r="O838" s="578"/>
      <c r="P838" s="108">
        <v>62965.2</v>
      </c>
      <c r="GO838" s="50"/>
      <c r="GP838" s="50"/>
      <c r="GQ838" s="50"/>
      <c r="GR838" s="50"/>
      <c r="GS838" s="50"/>
      <c r="GT838" s="50"/>
      <c r="GU838" s="50"/>
      <c r="GW838" s="8"/>
      <c r="GX838" s="8"/>
      <c r="GY838" s="50"/>
      <c r="GZ838" s="8"/>
      <c r="HA838" s="50"/>
      <c r="HC838" s="138"/>
      <c r="HD838" s="138"/>
      <c r="HE838" s="138"/>
      <c r="HF838" s="138"/>
      <c r="HG838" s="138"/>
      <c r="HH838" s="141"/>
      <c r="HI838" s="141"/>
      <c r="HJ838" s="141"/>
      <c r="HK838" s="141"/>
      <c r="HL838" s="138"/>
      <c r="HM838" s="141"/>
      <c r="HN838" s="138"/>
      <c r="HO838" s="50"/>
      <c r="HP838" s="63" t="s">
        <v>465</v>
      </c>
      <c r="HQ838" s="50"/>
      <c r="HR838" s="50"/>
    </row>
    <row r="839" spans="1:227" s="1" customFormat="1" ht="15">
      <c r="A839" s="79"/>
      <c r="B839" s="104"/>
      <c r="C839" s="576" t="s">
        <v>3166</v>
      </c>
      <c r="D839" s="576"/>
      <c r="E839" s="576"/>
      <c r="F839" s="576"/>
      <c r="G839" s="576"/>
      <c r="H839" s="576"/>
      <c r="I839" s="576"/>
      <c r="J839" s="576"/>
      <c r="K839" s="576"/>
      <c r="L839" s="576"/>
      <c r="M839" s="576"/>
      <c r="N839" s="576"/>
      <c r="O839" s="576"/>
      <c r="P839" s="111">
        <v>369046.12</v>
      </c>
      <c r="Q839" s="166"/>
      <c r="R839" s="103"/>
      <c r="GO839" s="50"/>
      <c r="GP839" s="50"/>
      <c r="GQ839" s="50"/>
      <c r="GR839" s="50"/>
      <c r="GS839" s="50"/>
      <c r="GT839" s="50"/>
      <c r="GU839" s="50"/>
      <c r="GW839" s="8"/>
      <c r="GX839" s="8"/>
      <c r="GY839" s="50"/>
      <c r="GZ839" s="8"/>
      <c r="HA839" s="50"/>
      <c r="HC839" s="138"/>
      <c r="HD839" s="138"/>
      <c r="HE839" s="138"/>
      <c r="HF839" s="138"/>
      <c r="HG839" s="138"/>
      <c r="HH839" s="141"/>
      <c r="HI839" s="141"/>
      <c r="HJ839" s="141"/>
      <c r="HK839" s="141"/>
      <c r="HL839" s="138"/>
      <c r="HM839" s="141"/>
      <c r="HN839" s="138"/>
      <c r="HO839" s="50"/>
      <c r="HQ839" s="50" t="s">
        <v>3166</v>
      </c>
      <c r="HR839" s="50"/>
    </row>
    <row r="840" spans="1:227" s="1" customFormat="1" ht="15">
      <c r="A840" s="79"/>
      <c r="B840" s="104"/>
      <c r="C840" s="576" t="s">
        <v>467</v>
      </c>
      <c r="D840" s="576"/>
      <c r="E840" s="576"/>
      <c r="F840" s="576"/>
      <c r="G840" s="576"/>
      <c r="H840" s="576"/>
      <c r="I840" s="576"/>
      <c r="J840" s="576"/>
      <c r="K840" s="576"/>
      <c r="L840" s="576"/>
      <c r="M840" s="576"/>
      <c r="N840" s="576"/>
      <c r="O840" s="576"/>
      <c r="P840" s="112"/>
      <c r="Q840" s="102"/>
      <c r="R840" s="103"/>
      <c r="GO840" s="50"/>
      <c r="GP840" s="50"/>
      <c r="GQ840" s="50"/>
      <c r="GR840" s="50"/>
      <c r="GS840" s="50"/>
      <c r="GT840" s="50"/>
      <c r="GU840" s="50"/>
      <c r="GW840" s="8"/>
      <c r="GX840" s="8"/>
      <c r="GY840" s="50"/>
      <c r="GZ840" s="8"/>
      <c r="HA840" s="50"/>
      <c r="HC840" s="138"/>
      <c r="HD840" s="138"/>
      <c r="HE840" s="138"/>
      <c r="HF840" s="138"/>
      <c r="HG840" s="138"/>
      <c r="HH840" s="141"/>
      <c r="HI840" s="141"/>
      <c r="HJ840" s="141"/>
      <c r="HK840" s="141"/>
      <c r="HL840" s="138"/>
      <c r="HM840" s="141"/>
      <c r="HN840" s="138"/>
      <c r="HO840" s="50"/>
      <c r="HQ840" s="50"/>
      <c r="HR840" s="50" t="s">
        <v>467</v>
      </c>
    </row>
    <row r="841" spans="1:227" s="1" customFormat="1" ht="15">
      <c r="A841" s="79"/>
      <c r="B841" s="104"/>
      <c r="C841" s="577" t="s">
        <v>468</v>
      </c>
      <c r="D841" s="577"/>
      <c r="E841" s="577"/>
      <c r="F841" s="577"/>
      <c r="G841" s="577"/>
      <c r="H841" s="577"/>
      <c r="I841" s="577"/>
      <c r="J841" s="577"/>
      <c r="K841" s="170">
        <v>176.39014399999999</v>
      </c>
      <c r="L841" s="577"/>
      <c r="M841" s="577"/>
      <c r="N841" s="577"/>
      <c r="O841" s="577"/>
      <c r="P841" s="110"/>
      <c r="Q841" s="102"/>
      <c r="R841" s="103"/>
      <c r="GO841" s="50"/>
      <c r="GP841" s="50"/>
      <c r="GQ841" s="50"/>
      <c r="GR841" s="50"/>
      <c r="GS841" s="50"/>
      <c r="GT841" s="50"/>
      <c r="GU841" s="50"/>
      <c r="GW841" s="8"/>
      <c r="GX841" s="8"/>
      <c r="GY841" s="50"/>
      <c r="GZ841" s="8"/>
      <c r="HA841" s="50"/>
      <c r="HC841" s="138"/>
      <c r="HD841" s="138"/>
      <c r="HE841" s="138"/>
      <c r="HF841" s="138"/>
      <c r="HG841" s="138"/>
      <c r="HH841" s="141"/>
      <c r="HI841" s="141"/>
      <c r="HJ841" s="141"/>
      <c r="HK841" s="141"/>
      <c r="HL841" s="138"/>
      <c r="HM841" s="141"/>
      <c r="HN841" s="138"/>
      <c r="HO841" s="50"/>
      <c r="HQ841" s="50"/>
      <c r="HR841" s="50"/>
      <c r="HS841" s="63" t="s">
        <v>468</v>
      </c>
    </row>
    <row r="842" spans="1:227" s="1" customFormat="1" ht="0.75" customHeight="1">
      <c r="A842" s="97"/>
      <c r="B842" s="98"/>
      <c r="C842" s="99"/>
      <c r="D842" s="99"/>
      <c r="E842" s="99"/>
      <c r="F842" s="99"/>
      <c r="G842" s="99"/>
      <c r="H842" s="99"/>
      <c r="I842" s="99"/>
      <c r="J842" s="99"/>
      <c r="K842" s="100"/>
      <c r="L842" s="99"/>
      <c r="M842" s="99"/>
      <c r="N842" s="99"/>
      <c r="O842" s="99"/>
      <c r="P842" s="101"/>
      <c r="Q842" s="102"/>
      <c r="R842" s="103"/>
      <c r="GO842" s="50"/>
      <c r="GP842" s="50"/>
      <c r="GQ842" s="50"/>
      <c r="GR842" s="50"/>
      <c r="GS842" s="50"/>
      <c r="GT842" s="50"/>
      <c r="GU842" s="50"/>
      <c r="GW842" s="8"/>
      <c r="GX842" s="8"/>
      <c r="GY842" s="50"/>
      <c r="GZ842" s="8"/>
      <c r="HA842" s="50"/>
      <c r="HC842" s="138"/>
      <c r="HD842" s="138"/>
      <c r="HE842" s="138"/>
      <c r="HF842" s="138"/>
      <c r="HG842" s="138"/>
      <c r="HH842" s="141"/>
      <c r="HI842" s="141"/>
      <c r="HJ842" s="141"/>
      <c r="HK842" s="141"/>
      <c r="HL842" s="138"/>
      <c r="HM842" s="141"/>
      <c r="HN842" s="138"/>
      <c r="HO842" s="50"/>
      <c r="HQ842" s="50"/>
      <c r="HR842" s="50"/>
    </row>
    <row r="843" spans="1:227" s="1" customFormat="1" ht="15">
      <c r="A843" s="582" t="s">
        <v>3167</v>
      </c>
      <c r="B843" s="583"/>
      <c r="C843" s="583"/>
      <c r="D843" s="583"/>
      <c r="E843" s="583"/>
      <c r="F843" s="583"/>
      <c r="G843" s="583"/>
      <c r="H843" s="583"/>
      <c r="I843" s="583"/>
      <c r="J843" s="583"/>
      <c r="K843" s="583"/>
      <c r="L843" s="583"/>
      <c r="M843" s="583"/>
      <c r="N843" s="583"/>
      <c r="O843" s="583"/>
      <c r="P843" s="584"/>
      <c r="GO843" s="50" t="s">
        <v>3167</v>
      </c>
      <c r="GP843" s="50"/>
      <c r="GQ843" s="50"/>
      <c r="GR843" s="50"/>
      <c r="GS843" s="50"/>
      <c r="GT843" s="50"/>
      <c r="GU843" s="50"/>
      <c r="GW843" s="8"/>
      <c r="GX843" s="8"/>
      <c r="GY843" s="50"/>
      <c r="GZ843" s="8"/>
      <c r="HA843" s="50"/>
      <c r="HC843" s="138"/>
      <c r="HD843" s="138"/>
      <c r="HE843" s="138"/>
      <c r="HF843" s="138"/>
      <c r="HG843" s="138"/>
      <c r="HH843" s="141"/>
      <c r="HI843" s="141"/>
      <c r="HJ843" s="141"/>
      <c r="HK843" s="141"/>
      <c r="HL843" s="138"/>
      <c r="HM843" s="141"/>
      <c r="HN843" s="138"/>
      <c r="HO843" s="50"/>
      <c r="HQ843" s="50"/>
      <c r="HR843" s="50"/>
    </row>
    <row r="844" spans="1:227" s="1" customFormat="1" ht="15">
      <c r="A844" s="582" t="s">
        <v>3168</v>
      </c>
      <c r="B844" s="583"/>
      <c r="C844" s="583"/>
      <c r="D844" s="583"/>
      <c r="E844" s="583"/>
      <c r="F844" s="583"/>
      <c r="G844" s="583"/>
      <c r="H844" s="583"/>
      <c r="I844" s="583"/>
      <c r="J844" s="583"/>
      <c r="K844" s="583"/>
      <c r="L844" s="583"/>
      <c r="M844" s="583"/>
      <c r="N844" s="583"/>
      <c r="O844" s="583"/>
      <c r="P844" s="584"/>
      <c r="GO844" s="50"/>
      <c r="GP844" s="50" t="s">
        <v>3168</v>
      </c>
      <c r="GQ844" s="50"/>
      <c r="GR844" s="50"/>
      <c r="GS844" s="50"/>
      <c r="GT844" s="50"/>
      <c r="GU844" s="50"/>
      <c r="GW844" s="8"/>
      <c r="GX844" s="8"/>
      <c r="GY844" s="50"/>
      <c r="GZ844" s="8"/>
      <c r="HA844" s="50"/>
      <c r="HC844" s="138"/>
      <c r="HD844" s="138"/>
      <c r="HE844" s="138"/>
      <c r="HF844" s="138"/>
      <c r="HG844" s="138"/>
      <c r="HH844" s="141"/>
      <c r="HI844" s="141"/>
      <c r="HJ844" s="141"/>
      <c r="HK844" s="141"/>
      <c r="HL844" s="138"/>
      <c r="HM844" s="141"/>
      <c r="HN844" s="138"/>
      <c r="HO844" s="50"/>
      <c r="HQ844" s="50"/>
      <c r="HR844" s="50"/>
    </row>
    <row r="845" spans="1:227" s="1" customFormat="1" ht="54">
      <c r="A845" s="51" t="s">
        <v>1067</v>
      </c>
      <c r="B845" s="52" t="s">
        <v>3163</v>
      </c>
      <c r="C845" s="580" t="s">
        <v>3164</v>
      </c>
      <c r="D845" s="580"/>
      <c r="E845" s="580"/>
      <c r="F845" s="580"/>
      <c r="G845" s="580"/>
      <c r="H845" s="53" t="s">
        <v>61</v>
      </c>
      <c r="I845" s="54">
        <v>18</v>
      </c>
      <c r="J845" s="55">
        <v>1</v>
      </c>
      <c r="K845" s="55">
        <v>18</v>
      </c>
      <c r="L845" s="57"/>
      <c r="M845" s="54"/>
      <c r="N845" s="57"/>
      <c r="O845" s="54"/>
      <c r="P845" s="58"/>
      <c r="Q845" s="59"/>
      <c r="R845" s="60"/>
      <c r="GO845" s="50"/>
      <c r="GP845" s="50"/>
      <c r="GQ845" s="50" t="s">
        <v>3164</v>
      </c>
      <c r="GR845" s="50" t="s">
        <v>6</v>
      </c>
      <c r="GS845" s="50" t="s">
        <v>6</v>
      </c>
      <c r="GT845" s="50" t="s">
        <v>6</v>
      </c>
      <c r="GU845" s="50" t="s">
        <v>6</v>
      </c>
      <c r="GW845" s="8"/>
      <c r="GX845" s="8"/>
      <c r="GY845" s="50"/>
      <c r="GZ845" s="8"/>
      <c r="HA845" s="50"/>
      <c r="HC845" s="138"/>
      <c r="HD845" s="138"/>
      <c r="HE845" s="138"/>
      <c r="HF845" s="138"/>
      <c r="HG845" s="138"/>
      <c r="HH845" s="141"/>
      <c r="HI845" s="141"/>
      <c r="HJ845" s="141"/>
      <c r="HK845" s="141"/>
      <c r="HL845" s="138"/>
      <c r="HM845" s="141"/>
      <c r="HN845" s="138"/>
      <c r="HO845" s="50"/>
      <c r="HQ845" s="50"/>
      <c r="HR845" s="50"/>
    </row>
    <row r="846" spans="1:227" s="1" customFormat="1" ht="15">
      <c r="A846" s="61"/>
      <c r="B846" s="62"/>
      <c r="C846" s="578" t="s">
        <v>3169</v>
      </c>
      <c r="D846" s="578"/>
      <c r="E846" s="578"/>
      <c r="F846" s="578"/>
      <c r="G846" s="578"/>
      <c r="H846" s="578"/>
      <c r="I846" s="578"/>
      <c r="J846" s="578"/>
      <c r="K846" s="578"/>
      <c r="L846" s="578"/>
      <c r="M846" s="578"/>
      <c r="N846" s="578"/>
      <c r="O846" s="578"/>
      <c r="P846" s="585"/>
      <c r="GO846" s="50"/>
      <c r="GP846" s="50"/>
      <c r="GQ846" s="50"/>
      <c r="GR846" s="50"/>
      <c r="GS846" s="50"/>
      <c r="GT846" s="50"/>
      <c r="GU846" s="50"/>
      <c r="GW846" s="8"/>
      <c r="GX846" s="8"/>
      <c r="GY846" s="50"/>
      <c r="GZ846" s="8"/>
      <c r="HA846" s="50"/>
      <c r="HB846" s="63" t="s">
        <v>3169</v>
      </c>
      <c r="HC846" s="138"/>
      <c r="HD846" s="138"/>
      <c r="HE846" s="138"/>
      <c r="HF846" s="138"/>
      <c r="HG846" s="138"/>
      <c r="HH846" s="141"/>
      <c r="HI846" s="141"/>
      <c r="HJ846" s="141"/>
      <c r="HK846" s="141"/>
      <c r="HL846" s="138"/>
      <c r="HM846" s="141"/>
      <c r="HN846" s="138"/>
      <c r="HO846" s="50"/>
      <c r="HQ846" s="50"/>
      <c r="HR846" s="50"/>
    </row>
    <row r="847" spans="1:227" s="1" customFormat="1" ht="15">
      <c r="A847" s="64"/>
      <c r="B847" s="65" t="s">
        <v>3023</v>
      </c>
      <c r="C847" s="572" t="s">
        <v>3024</v>
      </c>
      <c r="D847" s="572"/>
      <c r="E847" s="572"/>
      <c r="F847" s="572"/>
      <c r="G847" s="572"/>
      <c r="H847" s="572"/>
      <c r="I847" s="572"/>
      <c r="J847" s="572"/>
      <c r="K847" s="572"/>
      <c r="L847" s="572"/>
      <c r="M847" s="572"/>
      <c r="N847" s="572"/>
      <c r="O847" s="572"/>
      <c r="P847" s="587"/>
      <c r="GO847" s="50"/>
      <c r="GP847" s="50"/>
      <c r="GQ847" s="50"/>
      <c r="GR847" s="50"/>
      <c r="GS847" s="50"/>
      <c r="GT847" s="50"/>
      <c r="GU847" s="50"/>
      <c r="GV847" s="63" t="s">
        <v>3024</v>
      </c>
      <c r="GW847" s="8"/>
      <c r="GX847" s="8"/>
      <c r="GY847" s="50"/>
      <c r="GZ847" s="8"/>
      <c r="HA847" s="50"/>
      <c r="HC847" s="138"/>
      <c r="HD847" s="138"/>
      <c r="HE847" s="138"/>
      <c r="HF847" s="138"/>
      <c r="HG847" s="138"/>
      <c r="HH847" s="141"/>
      <c r="HI847" s="141"/>
      <c r="HJ847" s="141"/>
      <c r="HK847" s="141"/>
      <c r="HL847" s="138"/>
      <c r="HM847" s="141"/>
      <c r="HN847" s="138"/>
      <c r="HO847" s="50"/>
      <c r="HQ847" s="50"/>
      <c r="HR847" s="50"/>
    </row>
    <row r="848" spans="1:227" s="1" customFormat="1" ht="22.5">
      <c r="A848" s="64"/>
      <c r="B848" s="65" t="s">
        <v>3025</v>
      </c>
      <c r="C848" s="572" t="s">
        <v>3026</v>
      </c>
      <c r="D848" s="572"/>
      <c r="E848" s="572"/>
      <c r="F848" s="572"/>
      <c r="G848" s="572"/>
      <c r="H848" s="572"/>
      <c r="I848" s="572"/>
      <c r="J848" s="572"/>
      <c r="K848" s="572"/>
      <c r="L848" s="572"/>
      <c r="M848" s="572"/>
      <c r="N848" s="572"/>
      <c r="O848" s="572"/>
      <c r="P848" s="587"/>
      <c r="GO848" s="50"/>
      <c r="GP848" s="50"/>
      <c r="GQ848" s="50"/>
      <c r="GR848" s="50"/>
      <c r="GS848" s="50"/>
      <c r="GT848" s="50"/>
      <c r="GU848" s="50"/>
      <c r="GV848" s="63" t="s">
        <v>3026</v>
      </c>
      <c r="GW848" s="8"/>
      <c r="GX848" s="8"/>
      <c r="GY848" s="50"/>
      <c r="GZ848" s="8"/>
      <c r="HA848" s="50"/>
      <c r="HC848" s="138"/>
      <c r="HD848" s="138"/>
      <c r="HE848" s="138"/>
      <c r="HF848" s="138"/>
      <c r="HG848" s="138"/>
      <c r="HH848" s="141"/>
      <c r="HI848" s="141"/>
      <c r="HJ848" s="141"/>
      <c r="HK848" s="141"/>
      <c r="HL848" s="138"/>
      <c r="HM848" s="141"/>
      <c r="HN848" s="138"/>
      <c r="HO848" s="50"/>
      <c r="HQ848" s="50"/>
      <c r="HR848" s="50"/>
    </row>
    <row r="849" spans="1:226" s="1" customFormat="1" ht="15">
      <c r="A849" s="66"/>
      <c r="B849" s="67" t="s">
        <v>58</v>
      </c>
      <c r="C849" s="581" t="s">
        <v>66</v>
      </c>
      <c r="D849" s="581"/>
      <c r="E849" s="581"/>
      <c r="F849" s="581"/>
      <c r="G849" s="581"/>
      <c r="H849" s="68" t="s">
        <v>67</v>
      </c>
      <c r="I849" s="69"/>
      <c r="J849" s="69"/>
      <c r="K849" s="128">
        <v>3.6863999999999999</v>
      </c>
      <c r="L849" s="70"/>
      <c r="M849" s="69"/>
      <c r="N849" s="70"/>
      <c r="O849" s="69"/>
      <c r="P849" s="71">
        <v>3904.99</v>
      </c>
      <c r="GO849" s="50"/>
      <c r="GP849" s="50"/>
      <c r="GQ849" s="50"/>
      <c r="GR849" s="50"/>
      <c r="GS849" s="50"/>
      <c r="GT849" s="50"/>
      <c r="GU849" s="50"/>
      <c r="GW849" s="8" t="s">
        <v>66</v>
      </c>
      <c r="GX849" s="8"/>
      <c r="GY849" s="50"/>
      <c r="GZ849" s="8"/>
      <c r="HA849" s="50"/>
      <c r="HC849" s="138"/>
      <c r="HD849" s="138"/>
      <c r="HE849" s="138"/>
      <c r="HF849" s="138"/>
      <c r="HG849" s="138"/>
      <c r="HH849" s="141"/>
      <c r="HI849" s="141"/>
      <c r="HJ849" s="141"/>
      <c r="HK849" s="141"/>
      <c r="HL849" s="138"/>
      <c r="HM849" s="141"/>
      <c r="HN849" s="138"/>
      <c r="HO849" s="50"/>
      <c r="HQ849" s="50"/>
      <c r="HR849" s="50"/>
    </row>
    <row r="850" spans="1:226" s="1" customFormat="1" ht="15">
      <c r="A850" s="73"/>
      <c r="B850" s="67" t="s">
        <v>2549</v>
      </c>
      <c r="C850" s="581" t="s">
        <v>2550</v>
      </c>
      <c r="D850" s="581"/>
      <c r="E850" s="581"/>
      <c r="F850" s="581"/>
      <c r="G850" s="581"/>
      <c r="H850" s="68" t="s">
        <v>67</v>
      </c>
      <c r="I850" s="96">
        <v>0.16</v>
      </c>
      <c r="J850" s="96">
        <v>0.64</v>
      </c>
      <c r="K850" s="128">
        <v>1.8431999999999999</v>
      </c>
      <c r="L850" s="129"/>
      <c r="M850" s="130"/>
      <c r="N850" s="77">
        <v>1071.2</v>
      </c>
      <c r="O850" s="69"/>
      <c r="P850" s="71">
        <v>1974.44</v>
      </c>
      <c r="GO850" s="50"/>
      <c r="GP850" s="50"/>
      <c r="GQ850" s="50"/>
      <c r="GR850" s="50"/>
      <c r="GS850" s="50"/>
      <c r="GT850" s="50"/>
      <c r="GU850" s="50"/>
      <c r="GW850" s="8"/>
      <c r="GX850" s="8" t="s">
        <v>2550</v>
      </c>
      <c r="GY850" s="50"/>
      <c r="GZ850" s="8"/>
      <c r="HA850" s="50"/>
      <c r="HC850" s="138"/>
      <c r="HD850" s="138"/>
      <c r="HE850" s="138"/>
      <c r="HF850" s="138"/>
      <c r="HG850" s="138"/>
      <c r="HH850" s="141"/>
      <c r="HI850" s="141"/>
      <c r="HJ850" s="141"/>
      <c r="HK850" s="141"/>
      <c r="HL850" s="138"/>
      <c r="HM850" s="141"/>
      <c r="HN850" s="138"/>
      <c r="HO850" s="50"/>
      <c r="HQ850" s="50"/>
      <c r="HR850" s="50"/>
    </row>
    <row r="851" spans="1:226" s="1" customFormat="1" ht="15">
      <c r="A851" s="73"/>
      <c r="B851" s="67" t="s">
        <v>3042</v>
      </c>
      <c r="C851" s="581" t="s">
        <v>3043</v>
      </c>
      <c r="D851" s="581"/>
      <c r="E851" s="581"/>
      <c r="F851" s="581"/>
      <c r="G851" s="581"/>
      <c r="H851" s="68" t="s">
        <v>67</v>
      </c>
      <c r="I851" s="96">
        <v>0.16</v>
      </c>
      <c r="J851" s="96">
        <v>0.64</v>
      </c>
      <c r="K851" s="128">
        <v>1.8431999999999999</v>
      </c>
      <c r="L851" s="129"/>
      <c r="M851" s="130"/>
      <c r="N851" s="77">
        <v>1047.3900000000001</v>
      </c>
      <c r="O851" s="69"/>
      <c r="P851" s="71">
        <v>1930.55</v>
      </c>
      <c r="GO851" s="50"/>
      <c r="GP851" s="50"/>
      <c r="GQ851" s="50"/>
      <c r="GR851" s="50"/>
      <c r="GS851" s="50"/>
      <c r="GT851" s="50"/>
      <c r="GU851" s="50"/>
      <c r="GW851" s="8"/>
      <c r="GX851" s="8" t="s">
        <v>3043</v>
      </c>
      <c r="GY851" s="50"/>
      <c r="GZ851" s="8"/>
      <c r="HA851" s="50"/>
      <c r="HC851" s="138"/>
      <c r="HD851" s="138"/>
      <c r="HE851" s="138"/>
      <c r="HF851" s="138"/>
      <c r="HG851" s="138"/>
      <c r="HH851" s="141"/>
      <c r="HI851" s="141"/>
      <c r="HJ851" s="141"/>
      <c r="HK851" s="141"/>
      <c r="HL851" s="138"/>
      <c r="HM851" s="141"/>
      <c r="HN851" s="138"/>
      <c r="HO851" s="50"/>
      <c r="HQ851" s="50"/>
      <c r="HR851" s="50"/>
    </row>
    <row r="852" spans="1:226" s="1" customFormat="1" ht="15">
      <c r="A852" s="79"/>
      <c r="B852" s="65"/>
      <c r="C852" s="579" t="s">
        <v>99</v>
      </c>
      <c r="D852" s="579"/>
      <c r="E852" s="579"/>
      <c r="F852" s="579"/>
      <c r="G852" s="579"/>
      <c r="H852" s="53"/>
      <c r="I852" s="54"/>
      <c r="J852" s="54"/>
      <c r="K852" s="54"/>
      <c r="L852" s="57"/>
      <c r="M852" s="54"/>
      <c r="N852" s="80"/>
      <c r="O852" s="54"/>
      <c r="P852" s="81">
        <v>3904.99</v>
      </c>
      <c r="GO852" s="50"/>
      <c r="GP852" s="50"/>
      <c r="GQ852" s="50"/>
      <c r="GR852" s="50"/>
      <c r="GS852" s="50"/>
      <c r="GT852" s="50"/>
      <c r="GU852" s="50"/>
      <c r="GW852" s="8"/>
      <c r="GX852" s="8"/>
      <c r="GY852" s="50" t="s">
        <v>99</v>
      </c>
      <c r="GZ852" s="8"/>
      <c r="HA852" s="50"/>
      <c r="HC852" s="138"/>
      <c r="HD852" s="138"/>
      <c r="HE852" s="138"/>
      <c r="HF852" s="138"/>
      <c r="HG852" s="138"/>
      <c r="HH852" s="141"/>
      <c r="HI852" s="141"/>
      <c r="HJ852" s="141"/>
      <c r="HK852" s="141"/>
      <c r="HL852" s="138"/>
      <c r="HM852" s="141"/>
      <c r="HN852" s="138"/>
      <c r="HO852" s="50"/>
      <c r="HQ852" s="50"/>
      <c r="HR852" s="50"/>
    </row>
    <row r="853" spans="1:226" s="1" customFormat="1" ht="15">
      <c r="A853" s="78"/>
      <c r="B853" s="67"/>
      <c r="C853" s="581" t="s">
        <v>104</v>
      </c>
      <c r="D853" s="581"/>
      <c r="E853" s="581"/>
      <c r="F853" s="581"/>
      <c r="G853" s="581"/>
      <c r="H853" s="68"/>
      <c r="I853" s="69"/>
      <c r="J853" s="69"/>
      <c r="K853" s="69"/>
      <c r="L853" s="70"/>
      <c r="M853" s="69"/>
      <c r="N853" s="70"/>
      <c r="O853" s="69"/>
      <c r="P853" s="71">
        <v>3904.99</v>
      </c>
      <c r="GO853" s="50"/>
      <c r="GP853" s="50"/>
      <c r="GQ853" s="50"/>
      <c r="GR853" s="50"/>
      <c r="GS853" s="50"/>
      <c r="GT853" s="50"/>
      <c r="GU853" s="50"/>
      <c r="GW853" s="8"/>
      <c r="GX853" s="8"/>
      <c r="GY853" s="50"/>
      <c r="GZ853" s="8" t="s">
        <v>104</v>
      </c>
      <c r="HA853" s="50"/>
      <c r="HC853" s="138"/>
      <c r="HD853" s="138"/>
      <c r="HE853" s="138"/>
      <c r="HF853" s="138"/>
      <c r="HG853" s="138"/>
      <c r="HH853" s="141"/>
      <c r="HI853" s="141"/>
      <c r="HJ853" s="141"/>
      <c r="HK853" s="141"/>
      <c r="HL853" s="138"/>
      <c r="HM853" s="141"/>
      <c r="HN853" s="138"/>
      <c r="HO853" s="50"/>
      <c r="HQ853" s="50"/>
      <c r="HR853" s="50"/>
    </row>
    <row r="854" spans="1:226" s="1" customFormat="1" ht="23.25">
      <c r="A854" s="78"/>
      <c r="B854" s="67" t="s">
        <v>3029</v>
      </c>
      <c r="C854" s="581" t="s">
        <v>3030</v>
      </c>
      <c r="D854" s="581"/>
      <c r="E854" s="581"/>
      <c r="F854" s="581"/>
      <c r="G854" s="581"/>
      <c r="H854" s="68" t="s">
        <v>103</v>
      </c>
      <c r="I854" s="82">
        <v>75</v>
      </c>
      <c r="J854" s="69"/>
      <c r="K854" s="82">
        <v>75</v>
      </c>
      <c r="L854" s="70"/>
      <c r="M854" s="69"/>
      <c r="N854" s="70"/>
      <c r="O854" s="69"/>
      <c r="P854" s="71">
        <v>2928.74</v>
      </c>
      <c r="GO854" s="50"/>
      <c r="GP854" s="50"/>
      <c r="GQ854" s="50"/>
      <c r="GR854" s="50"/>
      <c r="GS854" s="50"/>
      <c r="GT854" s="50"/>
      <c r="GU854" s="50"/>
      <c r="GW854" s="8"/>
      <c r="GX854" s="8"/>
      <c r="GY854" s="50"/>
      <c r="GZ854" s="8" t="s">
        <v>3030</v>
      </c>
      <c r="HA854" s="50"/>
      <c r="HC854" s="138"/>
      <c r="HD854" s="138"/>
      <c r="HE854" s="138"/>
      <c r="HF854" s="138"/>
      <c r="HG854" s="138"/>
      <c r="HH854" s="141"/>
      <c r="HI854" s="141"/>
      <c r="HJ854" s="141"/>
      <c r="HK854" s="141"/>
      <c r="HL854" s="138"/>
      <c r="HM854" s="141"/>
      <c r="HN854" s="138"/>
      <c r="HO854" s="50"/>
      <c r="HQ854" s="50"/>
      <c r="HR854" s="50"/>
    </row>
    <row r="855" spans="1:226" s="1" customFormat="1" ht="23.25">
      <c r="A855" s="78"/>
      <c r="B855" s="67" t="s">
        <v>3031</v>
      </c>
      <c r="C855" s="581" t="s">
        <v>3032</v>
      </c>
      <c r="D855" s="581"/>
      <c r="E855" s="581"/>
      <c r="F855" s="581"/>
      <c r="G855" s="581"/>
      <c r="H855" s="68" t="s">
        <v>103</v>
      </c>
      <c r="I855" s="82">
        <v>36</v>
      </c>
      <c r="J855" s="69"/>
      <c r="K855" s="82">
        <v>36</v>
      </c>
      <c r="L855" s="70"/>
      <c r="M855" s="69"/>
      <c r="N855" s="70"/>
      <c r="O855" s="69"/>
      <c r="P855" s="71">
        <v>1405.8</v>
      </c>
      <c r="GO855" s="50"/>
      <c r="GP855" s="50"/>
      <c r="GQ855" s="50"/>
      <c r="GR855" s="50"/>
      <c r="GS855" s="50"/>
      <c r="GT855" s="50"/>
      <c r="GU855" s="50"/>
      <c r="GW855" s="8"/>
      <c r="GX855" s="8"/>
      <c r="GY855" s="50"/>
      <c r="GZ855" s="8" t="s">
        <v>3032</v>
      </c>
      <c r="HA855" s="50"/>
      <c r="HC855" s="138"/>
      <c r="HD855" s="138"/>
      <c r="HE855" s="138"/>
      <c r="HF855" s="138"/>
      <c r="HG855" s="138"/>
      <c r="HH855" s="141"/>
      <c r="HI855" s="141"/>
      <c r="HJ855" s="141"/>
      <c r="HK855" s="141"/>
      <c r="HL855" s="138"/>
      <c r="HM855" s="141"/>
      <c r="HN855" s="138"/>
      <c r="HO855" s="50"/>
      <c r="HQ855" s="50"/>
      <c r="HR855" s="50"/>
    </row>
    <row r="856" spans="1:226" s="1" customFormat="1" ht="15">
      <c r="A856" s="84"/>
      <c r="B856" s="85"/>
      <c r="C856" s="579" t="s">
        <v>109</v>
      </c>
      <c r="D856" s="579"/>
      <c r="E856" s="579"/>
      <c r="F856" s="579"/>
      <c r="G856" s="579"/>
      <c r="H856" s="53"/>
      <c r="I856" s="54"/>
      <c r="J856" s="54"/>
      <c r="K856" s="54"/>
      <c r="L856" s="57"/>
      <c r="M856" s="54"/>
      <c r="N856" s="93">
        <v>457.75</v>
      </c>
      <c r="O856" s="54"/>
      <c r="P856" s="81">
        <v>8239.5300000000007</v>
      </c>
      <c r="GO856" s="50"/>
      <c r="GP856" s="50"/>
      <c r="GQ856" s="50"/>
      <c r="GR856" s="50"/>
      <c r="GS856" s="50"/>
      <c r="GT856" s="50"/>
      <c r="GU856" s="50"/>
      <c r="GW856" s="8"/>
      <c r="GX856" s="8"/>
      <c r="GY856" s="50"/>
      <c r="GZ856" s="8"/>
      <c r="HA856" s="50" t="s">
        <v>109</v>
      </c>
      <c r="HC856" s="138"/>
      <c r="HD856" s="138"/>
      <c r="HE856" s="138"/>
      <c r="HF856" s="138"/>
      <c r="HG856" s="138"/>
      <c r="HH856" s="141"/>
      <c r="HI856" s="141"/>
      <c r="HJ856" s="141"/>
      <c r="HK856" s="141"/>
      <c r="HL856" s="138"/>
      <c r="HM856" s="141"/>
      <c r="HN856" s="138"/>
      <c r="HO856" s="50"/>
      <c r="HQ856" s="50"/>
      <c r="HR856" s="50"/>
    </row>
    <row r="857" spans="1:226" s="1" customFormat="1" ht="0.75" customHeight="1">
      <c r="A857" s="86"/>
      <c r="B857" s="87"/>
      <c r="C857" s="87"/>
      <c r="D857" s="87"/>
      <c r="E857" s="87"/>
      <c r="F857" s="87"/>
      <c r="G857" s="87"/>
      <c r="H857" s="88"/>
      <c r="I857" s="89"/>
      <c r="J857" s="89"/>
      <c r="K857" s="89"/>
      <c r="L857" s="90"/>
      <c r="M857" s="89"/>
      <c r="N857" s="90"/>
      <c r="O857" s="89"/>
      <c r="P857" s="91"/>
      <c r="GO857" s="50"/>
      <c r="GP857" s="50"/>
      <c r="GQ857" s="50"/>
      <c r="GR857" s="50"/>
      <c r="GS857" s="50"/>
      <c r="GT857" s="50"/>
      <c r="GU857" s="50"/>
      <c r="GW857" s="8"/>
      <c r="GX857" s="8"/>
      <c r="GY857" s="50"/>
      <c r="GZ857" s="8"/>
      <c r="HA857" s="50"/>
      <c r="HC857" s="138"/>
      <c r="HD857" s="138"/>
      <c r="HE857" s="138"/>
      <c r="HF857" s="138"/>
      <c r="HG857" s="138"/>
      <c r="HH857" s="141"/>
      <c r="HI857" s="141"/>
      <c r="HJ857" s="141"/>
      <c r="HK857" s="141"/>
      <c r="HL857" s="138"/>
      <c r="HM857" s="141"/>
      <c r="HN857" s="138"/>
      <c r="HO857" s="50"/>
      <c r="HQ857" s="50"/>
      <c r="HR857" s="50"/>
    </row>
    <row r="858" spans="1:226" s="1" customFormat="1" ht="21">
      <c r="A858" s="51" t="s">
        <v>1076</v>
      </c>
      <c r="B858" s="52" t="s">
        <v>3106</v>
      </c>
      <c r="C858" s="580" t="s">
        <v>3107</v>
      </c>
      <c r="D858" s="580"/>
      <c r="E858" s="580"/>
      <c r="F858" s="580"/>
      <c r="G858" s="580"/>
      <c r="H858" s="53" t="s">
        <v>3035</v>
      </c>
      <c r="I858" s="54">
        <v>18</v>
      </c>
      <c r="J858" s="55">
        <v>1</v>
      </c>
      <c r="K858" s="55">
        <v>18</v>
      </c>
      <c r="L858" s="57"/>
      <c r="M858" s="54"/>
      <c r="N858" s="57"/>
      <c r="O858" s="54"/>
      <c r="P858" s="58"/>
      <c r="Q858" s="59"/>
      <c r="R858" s="60"/>
      <c r="GO858" s="50"/>
      <c r="GP858" s="50"/>
      <c r="GQ858" s="50" t="s">
        <v>3107</v>
      </c>
      <c r="GR858" s="50" t="s">
        <v>6</v>
      </c>
      <c r="GS858" s="50" t="s">
        <v>6</v>
      </c>
      <c r="GT858" s="50" t="s">
        <v>6</v>
      </c>
      <c r="GU858" s="50" t="s">
        <v>6</v>
      </c>
      <c r="GW858" s="8"/>
      <c r="GX858" s="8"/>
      <c r="GY858" s="50"/>
      <c r="GZ858" s="8"/>
      <c r="HA858" s="50"/>
      <c r="HC858" s="138"/>
      <c r="HD858" s="138"/>
      <c r="HE858" s="138"/>
      <c r="HF858" s="138"/>
      <c r="HG858" s="138"/>
      <c r="HH858" s="141"/>
      <c r="HI858" s="141"/>
      <c r="HJ858" s="141"/>
      <c r="HK858" s="141"/>
      <c r="HL858" s="138"/>
      <c r="HM858" s="141"/>
      <c r="HN858" s="138"/>
      <c r="HO858" s="50"/>
      <c r="HQ858" s="50"/>
      <c r="HR858" s="50"/>
    </row>
    <row r="859" spans="1:226" s="1" customFormat="1" ht="15">
      <c r="A859" s="61"/>
      <c r="B859" s="62"/>
      <c r="C859" s="578" t="s">
        <v>3169</v>
      </c>
      <c r="D859" s="578"/>
      <c r="E859" s="578"/>
      <c r="F859" s="578"/>
      <c r="G859" s="578"/>
      <c r="H859" s="578"/>
      <c r="I859" s="578"/>
      <c r="J859" s="578"/>
      <c r="K859" s="578"/>
      <c r="L859" s="578"/>
      <c r="M859" s="578"/>
      <c r="N859" s="578"/>
      <c r="O859" s="578"/>
      <c r="P859" s="585"/>
      <c r="GO859" s="50"/>
      <c r="GP859" s="50"/>
      <c r="GQ859" s="50"/>
      <c r="GR859" s="50"/>
      <c r="GS859" s="50"/>
      <c r="GT859" s="50"/>
      <c r="GU859" s="50"/>
      <c r="GW859" s="8"/>
      <c r="GX859" s="8"/>
      <c r="GY859" s="50"/>
      <c r="GZ859" s="8"/>
      <c r="HA859" s="50"/>
      <c r="HB859" s="63" t="s">
        <v>3169</v>
      </c>
      <c r="HC859" s="138"/>
      <c r="HD859" s="138"/>
      <c r="HE859" s="138"/>
      <c r="HF859" s="138"/>
      <c r="HG859" s="138"/>
      <c r="HH859" s="141"/>
      <c r="HI859" s="141"/>
      <c r="HJ859" s="141"/>
      <c r="HK859" s="141"/>
      <c r="HL859" s="138"/>
      <c r="HM859" s="141"/>
      <c r="HN859" s="138"/>
      <c r="HO859" s="50"/>
      <c r="HQ859" s="50"/>
      <c r="HR859" s="50"/>
    </row>
    <row r="860" spans="1:226" s="1" customFormat="1" ht="15">
      <c r="A860" s="64"/>
      <c r="B860" s="65" t="s">
        <v>3023</v>
      </c>
      <c r="C860" s="572" t="s">
        <v>3024</v>
      </c>
      <c r="D860" s="572"/>
      <c r="E860" s="572"/>
      <c r="F860" s="572"/>
      <c r="G860" s="572"/>
      <c r="H860" s="572"/>
      <c r="I860" s="572"/>
      <c r="J860" s="572"/>
      <c r="K860" s="572"/>
      <c r="L860" s="572"/>
      <c r="M860" s="572"/>
      <c r="N860" s="572"/>
      <c r="O860" s="572"/>
      <c r="P860" s="587"/>
      <c r="GO860" s="50"/>
      <c r="GP860" s="50"/>
      <c r="GQ860" s="50"/>
      <c r="GR860" s="50"/>
      <c r="GS860" s="50"/>
      <c r="GT860" s="50"/>
      <c r="GU860" s="50"/>
      <c r="GV860" s="63" t="s">
        <v>3024</v>
      </c>
      <c r="GW860" s="8"/>
      <c r="GX860" s="8"/>
      <c r="GY860" s="50"/>
      <c r="GZ860" s="8"/>
      <c r="HA860" s="50"/>
      <c r="HC860" s="138"/>
      <c r="HD860" s="138"/>
      <c r="HE860" s="138"/>
      <c r="HF860" s="138"/>
      <c r="HG860" s="138"/>
      <c r="HH860" s="141"/>
      <c r="HI860" s="141"/>
      <c r="HJ860" s="141"/>
      <c r="HK860" s="141"/>
      <c r="HL860" s="138"/>
      <c r="HM860" s="141"/>
      <c r="HN860" s="138"/>
      <c r="HO860" s="50"/>
      <c r="HQ860" s="50"/>
      <c r="HR860" s="50"/>
    </row>
    <row r="861" spans="1:226" s="1" customFormat="1" ht="22.5">
      <c r="A861" s="64"/>
      <c r="B861" s="65" t="s">
        <v>3025</v>
      </c>
      <c r="C861" s="572" t="s">
        <v>3026</v>
      </c>
      <c r="D861" s="572"/>
      <c r="E861" s="572"/>
      <c r="F861" s="572"/>
      <c r="G861" s="572"/>
      <c r="H861" s="572"/>
      <c r="I861" s="572"/>
      <c r="J861" s="572"/>
      <c r="K861" s="572"/>
      <c r="L861" s="572"/>
      <c r="M861" s="572"/>
      <c r="N861" s="572"/>
      <c r="O861" s="572"/>
      <c r="P861" s="587"/>
      <c r="GO861" s="50"/>
      <c r="GP861" s="50"/>
      <c r="GQ861" s="50"/>
      <c r="GR861" s="50"/>
      <c r="GS861" s="50"/>
      <c r="GT861" s="50"/>
      <c r="GU861" s="50"/>
      <c r="GV861" s="63" t="s">
        <v>3026</v>
      </c>
      <c r="GW861" s="8"/>
      <c r="GX861" s="8"/>
      <c r="GY861" s="50"/>
      <c r="GZ861" s="8"/>
      <c r="HA861" s="50"/>
      <c r="HC861" s="138"/>
      <c r="HD861" s="138"/>
      <c r="HE861" s="138"/>
      <c r="HF861" s="138"/>
      <c r="HG861" s="138"/>
      <c r="HH861" s="141"/>
      <c r="HI861" s="141"/>
      <c r="HJ861" s="141"/>
      <c r="HK861" s="141"/>
      <c r="HL861" s="138"/>
      <c r="HM861" s="141"/>
      <c r="HN861" s="138"/>
      <c r="HO861" s="50"/>
      <c r="HQ861" s="50"/>
      <c r="HR861" s="50"/>
    </row>
    <row r="862" spans="1:226" s="1" customFormat="1" ht="15">
      <c r="A862" s="66"/>
      <c r="B862" s="67" t="s">
        <v>58</v>
      </c>
      <c r="C862" s="581" t="s">
        <v>66</v>
      </c>
      <c r="D862" s="581"/>
      <c r="E862" s="581"/>
      <c r="F862" s="581"/>
      <c r="G862" s="581"/>
      <c r="H862" s="68" t="s">
        <v>67</v>
      </c>
      <c r="I862" s="69"/>
      <c r="J862" s="69"/>
      <c r="K862" s="128">
        <v>18.662400000000002</v>
      </c>
      <c r="L862" s="70"/>
      <c r="M862" s="69"/>
      <c r="N862" s="70"/>
      <c r="O862" s="69"/>
      <c r="P862" s="71">
        <v>18566.48</v>
      </c>
      <c r="GO862" s="50"/>
      <c r="GP862" s="50"/>
      <c r="GQ862" s="50"/>
      <c r="GR862" s="50"/>
      <c r="GS862" s="50"/>
      <c r="GT862" s="50"/>
      <c r="GU862" s="50"/>
      <c r="GW862" s="8" t="s">
        <v>66</v>
      </c>
      <c r="GX862" s="8"/>
      <c r="GY862" s="50"/>
      <c r="GZ862" s="8"/>
      <c r="HA862" s="50"/>
      <c r="HC862" s="138"/>
      <c r="HD862" s="138"/>
      <c r="HE862" s="138"/>
      <c r="HF862" s="138"/>
      <c r="HG862" s="138"/>
      <c r="HH862" s="141"/>
      <c r="HI862" s="141"/>
      <c r="HJ862" s="141"/>
      <c r="HK862" s="141"/>
      <c r="HL862" s="138"/>
      <c r="HM862" s="141"/>
      <c r="HN862" s="138"/>
      <c r="HO862" s="50"/>
      <c r="HQ862" s="50"/>
      <c r="HR862" s="50"/>
    </row>
    <row r="863" spans="1:226" s="1" customFormat="1" ht="15">
      <c r="A863" s="73"/>
      <c r="B863" s="67" t="s">
        <v>3037</v>
      </c>
      <c r="C863" s="581" t="s">
        <v>3038</v>
      </c>
      <c r="D863" s="581"/>
      <c r="E863" s="581"/>
      <c r="F863" s="581"/>
      <c r="G863" s="581"/>
      <c r="H863" s="68" t="s">
        <v>67</v>
      </c>
      <c r="I863" s="96">
        <v>0.65</v>
      </c>
      <c r="J863" s="96">
        <v>0.64</v>
      </c>
      <c r="K863" s="127">
        <v>7.4880000000000004</v>
      </c>
      <c r="L863" s="129"/>
      <c r="M863" s="130"/>
      <c r="N863" s="77">
        <v>916.47</v>
      </c>
      <c r="O863" s="69"/>
      <c r="P863" s="71">
        <v>6862.53</v>
      </c>
      <c r="GO863" s="50"/>
      <c r="GP863" s="50"/>
      <c r="GQ863" s="50"/>
      <c r="GR863" s="50"/>
      <c r="GS863" s="50"/>
      <c r="GT863" s="50"/>
      <c r="GU863" s="50"/>
      <c r="GW863" s="8"/>
      <c r="GX863" s="8" t="s">
        <v>3038</v>
      </c>
      <c r="GY863" s="50"/>
      <c r="GZ863" s="8"/>
      <c r="HA863" s="50"/>
      <c r="HC863" s="138"/>
      <c r="HD863" s="138"/>
      <c r="HE863" s="138"/>
      <c r="HF863" s="138"/>
      <c r="HG863" s="138"/>
      <c r="HH863" s="141"/>
      <c r="HI863" s="141"/>
      <c r="HJ863" s="141"/>
      <c r="HK863" s="141"/>
      <c r="HL863" s="138"/>
      <c r="HM863" s="141"/>
      <c r="HN863" s="138"/>
      <c r="HO863" s="50"/>
      <c r="HQ863" s="50"/>
      <c r="HR863" s="50"/>
    </row>
    <row r="864" spans="1:226" s="1" customFormat="1" ht="15">
      <c r="A864" s="73"/>
      <c r="B864" s="67" t="s">
        <v>3042</v>
      </c>
      <c r="C864" s="581" t="s">
        <v>3043</v>
      </c>
      <c r="D864" s="581"/>
      <c r="E864" s="581"/>
      <c r="F864" s="581"/>
      <c r="G864" s="581"/>
      <c r="H864" s="68" t="s">
        <v>67</v>
      </c>
      <c r="I864" s="96">
        <v>0.97</v>
      </c>
      <c r="J864" s="96">
        <v>0.64</v>
      </c>
      <c r="K864" s="128">
        <v>11.1744</v>
      </c>
      <c r="L864" s="129"/>
      <c r="M864" s="130"/>
      <c r="N864" s="77">
        <v>1047.3900000000001</v>
      </c>
      <c r="O864" s="69"/>
      <c r="P864" s="71">
        <v>11703.95</v>
      </c>
      <c r="GO864" s="50"/>
      <c r="GP864" s="50"/>
      <c r="GQ864" s="50"/>
      <c r="GR864" s="50"/>
      <c r="GS864" s="50"/>
      <c r="GT864" s="50"/>
      <c r="GU864" s="50"/>
      <c r="GW864" s="8"/>
      <c r="GX864" s="8" t="s">
        <v>3043</v>
      </c>
      <c r="GY864" s="50"/>
      <c r="GZ864" s="8"/>
      <c r="HA864" s="50"/>
      <c r="HC864" s="138"/>
      <c r="HD864" s="138"/>
      <c r="HE864" s="138"/>
      <c r="HF864" s="138"/>
      <c r="HG864" s="138"/>
      <c r="HH864" s="141"/>
      <c r="HI864" s="141"/>
      <c r="HJ864" s="141"/>
      <c r="HK864" s="141"/>
      <c r="HL864" s="138"/>
      <c r="HM864" s="141"/>
      <c r="HN864" s="138"/>
      <c r="HO864" s="50"/>
      <c r="HQ864" s="50"/>
      <c r="HR864" s="50"/>
    </row>
    <row r="865" spans="1:226" s="1" customFormat="1" ht="15">
      <c r="A865" s="79"/>
      <c r="B865" s="65"/>
      <c r="C865" s="579" t="s">
        <v>99</v>
      </c>
      <c r="D865" s="579"/>
      <c r="E865" s="579"/>
      <c r="F865" s="579"/>
      <c r="G865" s="579"/>
      <c r="H865" s="53"/>
      <c r="I865" s="54"/>
      <c r="J865" s="54"/>
      <c r="K865" s="54"/>
      <c r="L865" s="57"/>
      <c r="M865" s="54"/>
      <c r="N865" s="80"/>
      <c r="O865" s="54"/>
      <c r="P865" s="81">
        <v>18566.48</v>
      </c>
      <c r="GO865" s="50"/>
      <c r="GP865" s="50"/>
      <c r="GQ865" s="50"/>
      <c r="GR865" s="50"/>
      <c r="GS865" s="50"/>
      <c r="GT865" s="50"/>
      <c r="GU865" s="50"/>
      <c r="GW865" s="8"/>
      <c r="GX865" s="8"/>
      <c r="GY865" s="50" t="s">
        <v>99</v>
      </c>
      <c r="GZ865" s="8"/>
      <c r="HA865" s="50"/>
      <c r="HC865" s="138"/>
      <c r="HD865" s="138"/>
      <c r="HE865" s="138"/>
      <c r="HF865" s="138"/>
      <c r="HG865" s="138"/>
      <c r="HH865" s="141"/>
      <c r="HI865" s="141"/>
      <c r="HJ865" s="141"/>
      <c r="HK865" s="141"/>
      <c r="HL865" s="138"/>
      <c r="HM865" s="141"/>
      <c r="HN865" s="138"/>
      <c r="HO865" s="50"/>
      <c r="HQ865" s="50"/>
      <c r="HR865" s="50"/>
    </row>
    <row r="866" spans="1:226" s="1" customFormat="1" ht="15">
      <c r="A866" s="78"/>
      <c r="B866" s="67"/>
      <c r="C866" s="581" t="s">
        <v>104</v>
      </c>
      <c r="D866" s="581"/>
      <c r="E866" s="581"/>
      <c r="F866" s="581"/>
      <c r="G866" s="581"/>
      <c r="H866" s="68"/>
      <c r="I866" s="69"/>
      <c r="J866" s="69"/>
      <c r="K866" s="69"/>
      <c r="L866" s="70"/>
      <c r="M866" s="69"/>
      <c r="N866" s="70"/>
      <c r="O866" s="69"/>
      <c r="P866" s="71">
        <v>18566.48</v>
      </c>
      <c r="GO866" s="50"/>
      <c r="GP866" s="50"/>
      <c r="GQ866" s="50"/>
      <c r="GR866" s="50"/>
      <c r="GS866" s="50"/>
      <c r="GT866" s="50"/>
      <c r="GU866" s="50"/>
      <c r="GW866" s="8"/>
      <c r="GX866" s="8"/>
      <c r="GY866" s="50"/>
      <c r="GZ866" s="8" t="s">
        <v>104</v>
      </c>
      <c r="HA866" s="50"/>
      <c r="HC866" s="138"/>
      <c r="HD866" s="138"/>
      <c r="HE866" s="138"/>
      <c r="HF866" s="138"/>
      <c r="HG866" s="138"/>
      <c r="HH866" s="141"/>
      <c r="HI866" s="141"/>
      <c r="HJ866" s="141"/>
      <c r="HK866" s="141"/>
      <c r="HL866" s="138"/>
      <c r="HM866" s="141"/>
      <c r="HN866" s="138"/>
      <c r="HO866" s="50"/>
      <c r="HQ866" s="50"/>
      <c r="HR866" s="50"/>
    </row>
    <row r="867" spans="1:226" s="1" customFormat="1" ht="23.25">
      <c r="A867" s="78"/>
      <c r="B867" s="67" t="s">
        <v>3029</v>
      </c>
      <c r="C867" s="581" t="s">
        <v>3030</v>
      </c>
      <c r="D867" s="581"/>
      <c r="E867" s="581"/>
      <c r="F867" s="581"/>
      <c r="G867" s="581"/>
      <c r="H867" s="68" t="s">
        <v>103</v>
      </c>
      <c r="I867" s="82">
        <v>75</v>
      </c>
      <c r="J867" s="69"/>
      <c r="K867" s="82">
        <v>75</v>
      </c>
      <c r="L867" s="70"/>
      <c r="M867" s="69"/>
      <c r="N867" s="70"/>
      <c r="O867" s="69"/>
      <c r="P867" s="71">
        <v>13924.86</v>
      </c>
      <c r="GO867" s="50"/>
      <c r="GP867" s="50"/>
      <c r="GQ867" s="50"/>
      <c r="GR867" s="50"/>
      <c r="GS867" s="50"/>
      <c r="GT867" s="50"/>
      <c r="GU867" s="50"/>
      <c r="GW867" s="8"/>
      <c r="GX867" s="8"/>
      <c r="GY867" s="50"/>
      <c r="GZ867" s="8" t="s">
        <v>3030</v>
      </c>
      <c r="HA867" s="50"/>
      <c r="HC867" s="138"/>
      <c r="HD867" s="138"/>
      <c r="HE867" s="138"/>
      <c r="HF867" s="138"/>
      <c r="HG867" s="138"/>
      <c r="HH867" s="141"/>
      <c r="HI867" s="141"/>
      <c r="HJ867" s="141"/>
      <c r="HK867" s="141"/>
      <c r="HL867" s="138"/>
      <c r="HM867" s="141"/>
      <c r="HN867" s="138"/>
      <c r="HO867" s="50"/>
      <c r="HQ867" s="50"/>
      <c r="HR867" s="50"/>
    </row>
    <row r="868" spans="1:226" s="1" customFormat="1" ht="23.25">
      <c r="A868" s="78"/>
      <c r="B868" s="67" t="s">
        <v>3031</v>
      </c>
      <c r="C868" s="581" t="s">
        <v>3032</v>
      </c>
      <c r="D868" s="581"/>
      <c r="E868" s="581"/>
      <c r="F868" s="581"/>
      <c r="G868" s="581"/>
      <c r="H868" s="68" t="s">
        <v>103</v>
      </c>
      <c r="I868" s="82">
        <v>36</v>
      </c>
      <c r="J868" s="69"/>
      <c r="K868" s="82">
        <v>36</v>
      </c>
      <c r="L868" s="70"/>
      <c r="M868" s="69"/>
      <c r="N868" s="70"/>
      <c r="O868" s="69"/>
      <c r="P868" s="71">
        <v>6683.93</v>
      </c>
      <c r="GO868" s="50"/>
      <c r="GP868" s="50"/>
      <c r="GQ868" s="50"/>
      <c r="GR868" s="50"/>
      <c r="GS868" s="50"/>
      <c r="GT868" s="50"/>
      <c r="GU868" s="50"/>
      <c r="GW868" s="8"/>
      <c r="GX868" s="8"/>
      <c r="GY868" s="50"/>
      <c r="GZ868" s="8" t="s">
        <v>3032</v>
      </c>
      <c r="HA868" s="50"/>
      <c r="HC868" s="138"/>
      <c r="HD868" s="138"/>
      <c r="HE868" s="138"/>
      <c r="HF868" s="138"/>
      <c r="HG868" s="138"/>
      <c r="HH868" s="141"/>
      <c r="HI868" s="141"/>
      <c r="HJ868" s="141"/>
      <c r="HK868" s="141"/>
      <c r="HL868" s="138"/>
      <c r="HM868" s="141"/>
      <c r="HN868" s="138"/>
      <c r="HO868" s="50"/>
      <c r="HQ868" s="50"/>
      <c r="HR868" s="50"/>
    </row>
    <row r="869" spans="1:226" s="1" customFormat="1" ht="15">
      <c r="A869" s="84"/>
      <c r="B869" s="85"/>
      <c r="C869" s="579" t="s">
        <v>109</v>
      </c>
      <c r="D869" s="579"/>
      <c r="E869" s="579"/>
      <c r="F869" s="579"/>
      <c r="G869" s="579"/>
      <c r="H869" s="53"/>
      <c r="I869" s="54"/>
      <c r="J869" s="54"/>
      <c r="K869" s="54"/>
      <c r="L869" s="57"/>
      <c r="M869" s="54"/>
      <c r="N869" s="80">
        <v>2176.4</v>
      </c>
      <c r="O869" s="54"/>
      <c r="P869" s="81">
        <v>39175.269999999997</v>
      </c>
      <c r="GO869" s="50"/>
      <c r="GP869" s="50"/>
      <c r="GQ869" s="50"/>
      <c r="GR869" s="50"/>
      <c r="GS869" s="50"/>
      <c r="GT869" s="50"/>
      <c r="GU869" s="50"/>
      <c r="GW869" s="8"/>
      <c r="GX869" s="8"/>
      <c r="GY869" s="50"/>
      <c r="GZ869" s="8"/>
      <c r="HA869" s="50" t="s">
        <v>109</v>
      </c>
      <c r="HC869" s="138"/>
      <c r="HD869" s="138"/>
      <c r="HE869" s="138"/>
      <c r="HF869" s="138"/>
      <c r="HG869" s="138"/>
      <c r="HH869" s="141"/>
      <c r="HI869" s="141"/>
      <c r="HJ869" s="141"/>
      <c r="HK869" s="141"/>
      <c r="HL869" s="138"/>
      <c r="HM869" s="141"/>
      <c r="HN869" s="138"/>
      <c r="HO869" s="50"/>
      <c r="HQ869" s="50"/>
      <c r="HR869" s="50"/>
    </row>
    <row r="870" spans="1:226" s="1" customFormat="1" ht="0.75" customHeight="1">
      <c r="A870" s="86"/>
      <c r="B870" s="87"/>
      <c r="C870" s="87"/>
      <c r="D870" s="87"/>
      <c r="E870" s="87"/>
      <c r="F870" s="87"/>
      <c r="G870" s="87"/>
      <c r="H870" s="88"/>
      <c r="I870" s="89"/>
      <c r="J870" s="89"/>
      <c r="K870" s="89"/>
      <c r="L870" s="90"/>
      <c r="M870" s="89"/>
      <c r="N870" s="90"/>
      <c r="O870" s="89"/>
      <c r="P870" s="91"/>
      <c r="GO870" s="50"/>
      <c r="GP870" s="50"/>
      <c r="GQ870" s="50"/>
      <c r="GR870" s="50"/>
      <c r="GS870" s="50"/>
      <c r="GT870" s="50"/>
      <c r="GU870" s="50"/>
      <c r="GW870" s="8"/>
      <c r="GX870" s="8"/>
      <c r="GY870" s="50"/>
      <c r="GZ870" s="8"/>
      <c r="HA870" s="50"/>
      <c r="HC870" s="138"/>
      <c r="HD870" s="138"/>
      <c r="HE870" s="138"/>
      <c r="HF870" s="138"/>
      <c r="HG870" s="138"/>
      <c r="HH870" s="141"/>
      <c r="HI870" s="141"/>
      <c r="HJ870" s="141"/>
      <c r="HK870" s="141"/>
      <c r="HL870" s="138"/>
      <c r="HM870" s="141"/>
      <c r="HN870" s="138"/>
      <c r="HO870" s="50"/>
      <c r="HQ870" s="50"/>
      <c r="HR870" s="50"/>
    </row>
    <row r="871" spans="1:226" s="1" customFormat="1" ht="22.5">
      <c r="A871" s="51" t="s">
        <v>1078</v>
      </c>
      <c r="B871" s="52" t="s">
        <v>3170</v>
      </c>
      <c r="C871" s="580" t="s">
        <v>3171</v>
      </c>
      <c r="D871" s="580"/>
      <c r="E871" s="580"/>
      <c r="F871" s="580"/>
      <c r="G871" s="580"/>
      <c r="H871" s="53" t="s">
        <v>132</v>
      </c>
      <c r="I871" s="54">
        <v>2</v>
      </c>
      <c r="J871" s="55">
        <v>1</v>
      </c>
      <c r="K871" s="55">
        <v>2</v>
      </c>
      <c r="L871" s="57"/>
      <c r="M871" s="54"/>
      <c r="N871" s="57"/>
      <c r="O871" s="54"/>
      <c r="P871" s="58"/>
      <c r="Q871" s="59"/>
      <c r="R871" s="60"/>
      <c r="GO871" s="50"/>
      <c r="GP871" s="50"/>
      <c r="GQ871" s="50" t="s">
        <v>3171</v>
      </c>
      <c r="GR871" s="50" t="s">
        <v>6</v>
      </c>
      <c r="GS871" s="50" t="s">
        <v>6</v>
      </c>
      <c r="GT871" s="50" t="s">
        <v>6</v>
      </c>
      <c r="GU871" s="50" t="s">
        <v>6</v>
      </c>
      <c r="GW871" s="8"/>
      <c r="GX871" s="8"/>
      <c r="GY871" s="50"/>
      <c r="GZ871" s="8"/>
      <c r="HA871" s="50"/>
      <c r="HC871" s="138"/>
      <c r="HD871" s="138"/>
      <c r="HE871" s="138"/>
      <c r="HF871" s="138"/>
      <c r="HG871" s="138"/>
      <c r="HH871" s="141"/>
      <c r="HI871" s="141"/>
      <c r="HJ871" s="141"/>
      <c r="HK871" s="141"/>
      <c r="HL871" s="138"/>
      <c r="HM871" s="141"/>
      <c r="HN871" s="138"/>
      <c r="HO871" s="50"/>
      <c r="HQ871" s="50"/>
      <c r="HR871" s="50"/>
    </row>
    <row r="872" spans="1:226" s="1" customFormat="1" ht="15">
      <c r="A872" s="64"/>
      <c r="B872" s="65" t="s">
        <v>3023</v>
      </c>
      <c r="C872" s="572" t="s">
        <v>3024</v>
      </c>
      <c r="D872" s="572"/>
      <c r="E872" s="572"/>
      <c r="F872" s="572"/>
      <c r="G872" s="572"/>
      <c r="H872" s="572"/>
      <c r="I872" s="572"/>
      <c r="J872" s="572"/>
      <c r="K872" s="572"/>
      <c r="L872" s="572"/>
      <c r="M872" s="572"/>
      <c r="N872" s="572"/>
      <c r="O872" s="572"/>
      <c r="P872" s="587"/>
      <c r="GO872" s="50"/>
      <c r="GP872" s="50"/>
      <c r="GQ872" s="50"/>
      <c r="GR872" s="50"/>
      <c r="GS872" s="50"/>
      <c r="GT872" s="50"/>
      <c r="GU872" s="50"/>
      <c r="GV872" s="63" t="s">
        <v>3024</v>
      </c>
      <c r="GW872" s="8"/>
      <c r="GX872" s="8"/>
      <c r="GY872" s="50"/>
      <c r="GZ872" s="8"/>
      <c r="HA872" s="50"/>
      <c r="HC872" s="138"/>
      <c r="HD872" s="138"/>
      <c r="HE872" s="138"/>
      <c r="HF872" s="138"/>
      <c r="HG872" s="138"/>
      <c r="HH872" s="141"/>
      <c r="HI872" s="141"/>
      <c r="HJ872" s="141"/>
      <c r="HK872" s="141"/>
      <c r="HL872" s="138"/>
      <c r="HM872" s="141"/>
      <c r="HN872" s="138"/>
      <c r="HO872" s="50"/>
      <c r="HQ872" s="50"/>
      <c r="HR872" s="50"/>
    </row>
    <row r="873" spans="1:226" s="1" customFormat="1" ht="22.5">
      <c r="A873" s="64"/>
      <c r="B873" s="65" t="s">
        <v>3025</v>
      </c>
      <c r="C873" s="572" t="s">
        <v>3026</v>
      </c>
      <c r="D873" s="572"/>
      <c r="E873" s="572"/>
      <c r="F873" s="572"/>
      <c r="G873" s="572"/>
      <c r="H873" s="572"/>
      <c r="I873" s="572"/>
      <c r="J873" s="572"/>
      <c r="K873" s="572"/>
      <c r="L873" s="572"/>
      <c r="M873" s="572"/>
      <c r="N873" s="572"/>
      <c r="O873" s="572"/>
      <c r="P873" s="587"/>
      <c r="GO873" s="50"/>
      <c r="GP873" s="50"/>
      <c r="GQ873" s="50"/>
      <c r="GR873" s="50"/>
      <c r="GS873" s="50"/>
      <c r="GT873" s="50"/>
      <c r="GU873" s="50"/>
      <c r="GV873" s="63" t="s">
        <v>3026</v>
      </c>
      <c r="GW873" s="8"/>
      <c r="GX873" s="8"/>
      <c r="GY873" s="50"/>
      <c r="GZ873" s="8"/>
      <c r="HA873" s="50"/>
      <c r="HC873" s="138"/>
      <c r="HD873" s="138"/>
      <c r="HE873" s="138"/>
      <c r="HF873" s="138"/>
      <c r="HG873" s="138"/>
      <c r="HH873" s="141"/>
      <c r="HI873" s="141"/>
      <c r="HJ873" s="141"/>
      <c r="HK873" s="141"/>
      <c r="HL873" s="138"/>
      <c r="HM873" s="141"/>
      <c r="HN873" s="138"/>
      <c r="HO873" s="50"/>
      <c r="HQ873" s="50"/>
      <c r="HR873" s="50"/>
    </row>
    <row r="874" spans="1:226" s="1" customFormat="1" ht="15">
      <c r="A874" s="66"/>
      <c r="B874" s="67" t="s">
        <v>58</v>
      </c>
      <c r="C874" s="581" t="s">
        <v>66</v>
      </c>
      <c r="D874" s="581"/>
      <c r="E874" s="581"/>
      <c r="F874" s="581"/>
      <c r="G874" s="581"/>
      <c r="H874" s="68" t="s">
        <v>67</v>
      </c>
      <c r="I874" s="69"/>
      <c r="J874" s="69"/>
      <c r="K874" s="128">
        <v>215.65440000000001</v>
      </c>
      <c r="L874" s="70"/>
      <c r="M874" s="69"/>
      <c r="N874" s="70"/>
      <c r="O874" s="69"/>
      <c r="P874" s="71">
        <v>238454.06</v>
      </c>
      <c r="GO874" s="50"/>
      <c r="GP874" s="50"/>
      <c r="GQ874" s="50"/>
      <c r="GR874" s="50"/>
      <c r="GS874" s="50"/>
      <c r="GT874" s="50"/>
      <c r="GU874" s="50"/>
      <c r="GW874" s="8" t="s">
        <v>66</v>
      </c>
      <c r="GX874" s="8"/>
      <c r="GY874" s="50"/>
      <c r="GZ874" s="8"/>
      <c r="HA874" s="50"/>
      <c r="HC874" s="138"/>
      <c r="HD874" s="138"/>
      <c r="HE874" s="138"/>
      <c r="HF874" s="138"/>
      <c r="HG874" s="138"/>
      <c r="HH874" s="141"/>
      <c r="HI874" s="141"/>
      <c r="HJ874" s="141"/>
      <c r="HK874" s="141"/>
      <c r="HL874" s="138"/>
      <c r="HM874" s="141"/>
      <c r="HN874" s="138"/>
      <c r="HO874" s="50"/>
      <c r="HQ874" s="50"/>
      <c r="HR874" s="50"/>
    </row>
    <row r="875" spans="1:226" s="1" customFormat="1" ht="15">
      <c r="A875" s="73"/>
      <c r="B875" s="67" t="s">
        <v>3046</v>
      </c>
      <c r="C875" s="581" t="s">
        <v>3047</v>
      </c>
      <c r="D875" s="581"/>
      <c r="E875" s="581"/>
      <c r="F875" s="581"/>
      <c r="G875" s="581"/>
      <c r="H875" s="68" t="s">
        <v>67</v>
      </c>
      <c r="I875" s="96">
        <v>67.39</v>
      </c>
      <c r="J875" s="96">
        <v>0.64</v>
      </c>
      <c r="K875" s="128">
        <v>86.259200000000007</v>
      </c>
      <c r="L875" s="129"/>
      <c r="M875" s="130"/>
      <c r="N875" s="77">
        <v>845.06</v>
      </c>
      <c r="O875" s="69"/>
      <c r="P875" s="71">
        <v>72894.2</v>
      </c>
      <c r="GO875" s="50"/>
      <c r="GP875" s="50"/>
      <c r="GQ875" s="50"/>
      <c r="GR875" s="50"/>
      <c r="GS875" s="50"/>
      <c r="GT875" s="50"/>
      <c r="GU875" s="50"/>
      <c r="GW875" s="8"/>
      <c r="GX875" s="8" t="s">
        <v>3047</v>
      </c>
      <c r="GY875" s="50"/>
      <c r="GZ875" s="8"/>
      <c r="HA875" s="50"/>
      <c r="HC875" s="138"/>
      <c r="HD875" s="138"/>
      <c r="HE875" s="138"/>
      <c r="HF875" s="138"/>
      <c r="HG875" s="138"/>
      <c r="HH875" s="141"/>
      <c r="HI875" s="141"/>
      <c r="HJ875" s="141"/>
      <c r="HK875" s="141"/>
      <c r="HL875" s="138"/>
      <c r="HM875" s="141"/>
      <c r="HN875" s="138"/>
      <c r="HO875" s="50"/>
      <c r="HQ875" s="50"/>
      <c r="HR875" s="50"/>
    </row>
    <row r="876" spans="1:226" s="1" customFormat="1" ht="15">
      <c r="A876" s="73"/>
      <c r="B876" s="67" t="s">
        <v>2551</v>
      </c>
      <c r="C876" s="581" t="s">
        <v>2552</v>
      </c>
      <c r="D876" s="581"/>
      <c r="E876" s="581"/>
      <c r="F876" s="581"/>
      <c r="G876" s="581"/>
      <c r="H876" s="68" t="s">
        <v>67</v>
      </c>
      <c r="I876" s="96">
        <v>101.09</v>
      </c>
      <c r="J876" s="96">
        <v>0.64</v>
      </c>
      <c r="K876" s="128">
        <v>129.39519999999999</v>
      </c>
      <c r="L876" s="129"/>
      <c r="M876" s="130"/>
      <c r="N876" s="77">
        <v>1279.49</v>
      </c>
      <c r="O876" s="69"/>
      <c r="P876" s="71">
        <v>165559.85999999999</v>
      </c>
      <c r="GO876" s="50"/>
      <c r="GP876" s="50"/>
      <c r="GQ876" s="50"/>
      <c r="GR876" s="50"/>
      <c r="GS876" s="50"/>
      <c r="GT876" s="50"/>
      <c r="GU876" s="50"/>
      <c r="GW876" s="8"/>
      <c r="GX876" s="8" t="s">
        <v>2552</v>
      </c>
      <c r="GY876" s="50"/>
      <c r="GZ876" s="8"/>
      <c r="HA876" s="50"/>
      <c r="HC876" s="138"/>
      <c r="HD876" s="138"/>
      <c r="HE876" s="138"/>
      <c r="HF876" s="138"/>
      <c r="HG876" s="138"/>
      <c r="HH876" s="141"/>
      <c r="HI876" s="141"/>
      <c r="HJ876" s="141"/>
      <c r="HK876" s="141"/>
      <c r="HL876" s="138"/>
      <c r="HM876" s="141"/>
      <c r="HN876" s="138"/>
      <c r="HO876" s="50"/>
      <c r="HQ876" s="50"/>
      <c r="HR876" s="50"/>
    </row>
    <row r="877" spans="1:226" s="1" customFormat="1" ht="15">
      <c r="A877" s="79"/>
      <c r="B877" s="65"/>
      <c r="C877" s="579" t="s">
        <v>99</v>
      </c>
      <c r="D877" s="579"/>
      <c r="E877" s="579"/>
      <c r="F877" s="579"/>
      <c r="G877" s="579"/>
      <c r="H877" s="53"/>
      <c r="I877" s="54"/>
      <c r="J877" s="54"/>
      <c r="K877" s="54"/>
      <c r="L877" s="57"/>
      <c r="M877" s="54"/>
      <c r="N877" s="80"/>
      <c r="O877" s="54"/>
      <c r="P877" s="81">
        <v>238454.06</v>
      </c>
      <c r="GO877" s="50"/>
      <c r="GP877" s="50"/>
      <c r="GQ877" s="50"/>
      <c r="GR877" s="50"/>
      <c r="GS877" s="50"/>
      <c r="GT877" s="50"/>
      <c r="GU877" s="50"/>
      <c r="GW877" s="8"/>
      <c r="GX877" s="8"/>
      <c r="GY877" s="50" t="s">
        <v>99</v>
      </c>
      <c r="GZ877" s="8"/>
      <c r="HA877" s="50"/>
      <c r="HC877" s="138"/>
      <c r="HD877" s="138"/>
      <c r="HE877" s="138"/>
      <c r="HF877" s="138"/>
      <c r="HG877" s="138"/>
      <c r="HH877" s="141"/>
      <c r="HI877" s="141"/>
      <c r="HJ877" s="141"/>
      <c r="HK877" s="141"/>
      <c r="HL877" s="138"/>
      <c r="HM877" s="141"/>
      <c r="HN877" s="138"/>
      <c r="HO877" s="50"/>
      <c r="HQ877" s="50"/>
      <c r="HR877" s="50"/>
    </row>
    <row r="878" spans="1:226" s="1" customFormat="1" ht="15">
      <c r="A878" s="78"/>
      <c r="B878" s="67"/>
      <c r="C878" s="581" t="s">
        <v>104</v>
      </c>
      <c r="D878" s="581"/>
      <c r="E878" s="581"/>
      <c r="F878" s="581"/>
      <c r="G878" s="581"/>
      <c r="H878" s="68"/>
      <c r="I878" s="69"/>
      <c r="J878" s="69"/>
      <c r="K878" s="69"/>
      <c r="L878" s="70"/>
      <c r="M878" s="69"/>
      <c r="N878" s="70"/>
      <c r="O878" s="69"/>
      <c r="P878" s="71">
        <v>238454.06</v>
      </c>
      <c r="GO878" s="50"/>
      <c r="GP878" s="50"/>
      <c r="GQ878" s="50"/>
      <c r="GR878" s="50"/>
      <c r="GS878" s="50"/>
      <c r="GT878" s="50"/>
      <c r="GU878" s="50"/>
      <c r="GW878" s="8"/>
      <c r="GX878" s="8"/>
      <c r="GY878" s="50"/>
      <c r="GZ878" s="8" t="s">
        <v>104</v>
      </c>
      <c r="HA878" s="50"/>
      <c r="HC878" s="138"/>
      <c r="HD878" s="138"/>
      <c r="HE878" s="138"/>
      <c r="HF878" s="138"/>
      <c r="HG878" s="138"/>
      <c r="HH878" s="141"/>
      <c r="HI878" s="141"/>
      <c r="HJ878" s="141"/>
      <c r="HK878" s="141"/>
      <c r="HL878" s="138"/>
      <c r="HM878" s="141"/>
      <c r="HN878" s="138"/>
      <c r="HO878" s="50"/>
      <c r="HQ878" s="50"/>
      <c r="HR878" s="50"/>
    </row>
    <row r="879" spans="1:226" s="1" customFormat="1" ht="23.25">
      <c r="A879" s="78"/>
      <c r="B879" s="67" t="s">
        <v>3029</v>
      </c>
      <c r="C879" s="581" t="s">
        <v>3030</v>
      </c>
      <c r="D879" s="581"/>
      <c r="E879" s="581"/>
      <c r="F879" s="581"/>
      <c r="G879" s="581"/>
      <c r="H879" s="68" t="s">
        <v>103</v>
      </c>
      <c r="I879" s="82">
        <v>75</v>
      </c>
      <c r="J879" s="69"/>
      <c r="K879" s="82">
        <v>75</v>
      </c>
      <c r="L879" s="70"/>
      <c r="M879" s="69"/>
      <c r="N879" s="70"/>
      <c r="O879" s="69"/>
      <c r="P879" s="71">
        <v>178840.55</v>
      </c>
      <c r="GO879" s="50"/>
      <c r="GP879" s="50"/>
      <c r="GQ879" s="50"/>
      <c r="GR879" s="50"/>
      <c r="GS879" s="50"/>
      <c r="GT879" s="50"/>
      <c r="GU879" s="50"/>
      <c r="GW879" s="8"/>
      <c r="GX879" s="8"/>
      <c r="GY879" s="50"/>
      <c r="GZ879" s="8" t="s">
        <v>3030</v>
      </c>
      <c r="HA879" s="50"/>
      <c r="HC879" s="138"/>
      <c r="HD879" s="138"/>
      <c r="HE879" s="138"/>
      <c r="HF879" s="138"/>
      <c r="HG879" s="138"/>
      <c r="HH879" s="141"/>
      <c r="HI879" s="141"/>
      <c r="HJ879" s="141"/>
      <c r="HK879" s="141"/>
      <c r="HL879" s="138"/>
      <c r="HM879" s="141"/>
      <c r="HN879" s="138"/>
      <c r="HO879" s="50"/>
      <c r="HQ879" s="50"/>
      <c r="HR879" s="50"/>
    </row>
    <row r="880" spans="1:226" s="1" customFormat="1" ht="23.25">
      <c r="A880" s="78"/>
      <c r="B880" s="67" t="s">
        <v>3031</v>
      </c>
      <c r="C880" s="581" t="s">
        <v>3032</v>
      </c>
      <c r="D880" s="581"/>
      <c r="E880" s="581"/>
      <c r="F880" s="581"/>
      <c r="G880" s="581"/>
      <c r="H880" s="68" t="s">
        <v>103</v>
      </c>
      <c r="I880" s="82">
        <v>36</v>
      </c>
      <c r="J880" s="69"/>
      <c r="K880" s="82">
        <v>36</v>
      </c>
      <c r="L880" s="70"/>
      <c r="M880" s="69"/>
      <c r="N880" s="70"/>
      <c r="O880" s="69"/>
      <c r="P880" s="71">
        <v>85843.46</v>
      </c>
      <c r="GO880" s="50"/>
      <c r="GP880" s="50"/>
      <c r="GQ880" s="50"/>
      <c r="GR880" s="50"/>
      <c r="GS880" s="50"/>
      <c r="GT880" s="50"/>
      <c r="GU880" s="50"/>
      <c r="GW880" s="8"/>
      <c r="GX880" s="8"/>
      <c r="GY880" s="50"/>
      <c r="GZ880" s="8" t="s">
        <v>3032</v>
      </c>
      <c r="HA880" s="50"/>
      <c r="HC880" s="138"/>
      <c r="HD880" s="138"/>
      <c r="HE880" s="138"/>
      <c r="HF880" s="138"/>
      <c r="HG880" s="138"/>
      <c r="HH880" s="141"/>
      <c r="HI880" s="141"/>
      <c r="HJ880" s="141"/>
      <c r="HK880" s="141"/>
      <c r="HL880" s="138"/>
      <c r="HM880" s="141"/>
      <c r="HN880" s="138"/>
      <c r="HO880" s="50"/>
      <c r="HQ880" s="50"/>
      <c r="HR880" s="50"/>
    </row>
    <row r="881" spans="1:226" s="1" customFormat="1" ht="15">
      <c r="A881" s="84"/>
      <c r="B881" s="85"/>
      <c r="C881" s="579" t="s">
        <v>109</v>
      </c>
      <c r="D881" s="579"/>
      <c r="E881" s="579"/>
      <c r="F881" s="579"/>
      <c r="G881" s="579"/>
      <c r="H881" s="53"/>
      <c r="I881" s="54"/>
      <c r="J881" s="54"/>
      <c r="K881" s="54"/>
      <c r="L881" s="57"/>
      <c r="M881" s="54"/>
      <c r="N881" s="80">
        <v>251569.04</v>
      </c>
      <c r="O881" s="54"/>
      <c r="P881" s="81">
        <v>503138.07</v>
      </c>
      <c r="GO881" s="50"/>
      <c r="GP881" s="50"/>
      <c r="GQ881" s="50"/>
      <c r="GR881" s="50"/>
      <c r="GS881" s="50"/>
      <c r="GT881" s="50"/>
      <c r="GU881" s="50"/>
      <c r="GW881" s="8"/>
      <c r="GX881" s="8"/>
      <c r="GY881" s="50"/>
      <c r="GZ881" s="8"/>
      <c r="HA881" s="50" t="s">
        <v>109</v>
      </c>
      <c r="HC881" s="138"/>
      <c r="HD881" s="138"/>
      <c r="HE881" s="138"/>
      <c r="HF881" s="138"/>
      <c r="HG881" s="138"/>
      <c r="HH881" s="141"/>
      <c r="HI881" s="141"/>
      <c r="HJ881" s="141"/>
      <c r="HK881" s="141"/>
      <c r="HL881" s="138"/>
      <c r="HM881" s="141"/>
      <c r="HN881" s="138"/>
      <c r="HO881" s="50"/>
      <c r="HQ881" s="50"/>
      <c r="HR881" s="50"/>
    </row>
    <row r="882" spans="1:226" s="1" customFormat="1" ht="0.75" customHeight="1">
      <c r="A882" s="86"/>
      <c r="B882" s="87"/>
      <c r="C882" s="87"/>
      <c r="D882" s="87"/>
      <c r="E882" s="87"/>
      <c r="F882" s="87"/>
      <c r="G882" s="87"/>
      <c r="H882" s="88"/>
      <c r="I882" s="89"/>
      <c r="J882" s="89"/>
      <c r="K882" s="89"/>
      <c r="L882" s="90"/>
      <c r="M882" s="89"/>
      <c r="N882" s="90"/>
      <c r="O882" s="89"/>
      <c r="P882" s="91"/>
      <c r="GO882" s="50"/>
      <c r="GP882" s="50"/>
      <c r="GQ882" s="50"/>
      <c r="GR882" s="50"/>
      <c r="GS882" s="50"/>
      <c r="GT882" s="50"/>
      <c r="GU882" s="50"/>
      <c r="GW882" s="8"/>
      <c r="GX882" s="8"/>
      <c r="GY882" s="50"/>
      <c r="GZ882" s="8"/>
      <c r="HA882" s="50"/>
      <c r="HC882" s="138"/>
      <c r="HD882" s="138"/>
      <c r="HE882" s="138"/>
      <c r="HF882" s="138"/>
      <c r="HG882" s="138"/>
      <c r="HH882" s="141"/>
      <c r="HI882" s="141"/>
      <c r="HJ882" s="141"/>
      <c r="HK882" s="141"/>
      <c r="HL882" s="138"/>
      <c r="HM882" s="141"/>
      <c r="HN882" s="138"/>
      <c r="HO882" s="50"/>
      <c r="HQ882" s="50"/>
      <c r="HR882" s="50"/>
    </row>
    <row r="883" spans="1:226" s="1" customFormat="1" ht="33">
      <c r="A883" s="51" t="s">
        <v>1083</v>
      </c>
      <c r="B883" s="52" t="s">
        <v>3172</v>
      </c>
      <c r="C883" s="580" t="s">
        <v>3173</v>
      </c>
      <c r="D883" s="580"/>
      <c r="E883" s="580"/>
      <c r="F883" s="580"/>
      <c r="G883" s="580"/>
      <c r="H883" s="53" t="s">
        <v>3174</v>
      </c>
      <c r="I883" s="54">
        <v>2</v>
      </c>
      <c r="J883" s="55">
        <v>1</v>
      </c>
      <c r="K883" s="55">
        <v>2</v>
      </c>
      <c r="L883" s="57"/>
      <c r="M883" s="54"/>
      <c r="N883" s="57"/>
      <c r="O883" s="54"/>
      <c r="P883" s="58"/>
      <c r="Q883" s="59"/>
      <c r="R883" s="60"/>
      <c r="GO883" s="50"/>
      <c r="GP883" s="50"/>
      <c r="GQ883" s="50" t="s">
        <v>3173</v>
      </c>
      <c r="GR883" s="50" t="s">
        <v>6</v>
      </c>
      <c r="GS883" s="50" t="s">
        <v>6</v>
      </c>
      <c r="GT883" s="50" t="s">
        <v>6</v>
      </c>
      <c r="GU883" s="50" t="s">
        <v>6</v>
      </c>
      <c r="GW883" s="8"/>
      <c r="GX883" s="8"/>
      <c r="GY883" s="50"/>
      <c r="GZ883" s="8"/>
      <c r="HA883" s="50"/>
      <c r="HC883" s="138"/>
      <c r="HD883" s="138"/>
      <c r="HE883" s="138"/>
      <c r="HF883" s="138"/>
      <c r="HG883" s="138"/>
      <c r="HH883" s="141"/>
      <c r="HI883" s="141"/>
      <c r="HJ883" s="141"/>
      <c r="HK883" s="141"/>
      <c r="HL883" s="138"/>
      <c r="HM883" s="141"/>
      <c r="HN883" s="138"/>
      <c r="HO883" s="50"/>
      <c r="HQ883" s="50"/>
      <c r="HR883" s="50"/>
    </row>
    <row r="884" spans="1:226" s="1" customFormat="1" ht="15">
      <c r="A884" s="64"/>
      <c r="B884" s="65" t="s">
        <v>3023</v>
      </c>
      <c r="C884" s="572" t="s">
        <v>3024</v>
      </c>
      <c r="D884" s="572"/>
      <c r="E884" s="572"/>
      <c r="F884" s="572"/>
      <c r="G884" s="572"/>
      <c r="H884" s="572"/>
      <c r="I884" s="572"/>
      <c r="J884" s="572"/>
      <c r="K884" s="572"/>
      <c r="L884" s="572"/>
      <c r="M884" s="572"/>
      <c r="N884" s="572"/>
      <c r="O884" s="572"/>
      <c r="P884" s="587"/>
      <c r="GO884" s="50"/>
      <c r="GP884" s="50"/>
      <c r="GQ884" s="50"/>
      <c r="GR884" s="50"/>
      <c r="GS884" s="50"/>
      <c r="GT884" s="50"/>
      <c r="GU884" s="50"/>
      <c r="GV884" s="63" t="s">
        <v>3024</v>
      </c>
      <c r="GW884" s="8"/>
      <c r="GX884" s="8"/>
      <c r="GY884" s="50"/>
      <c r="GZ884" s="8"/>
      <c r="HA884" s="50"/>
      <c r="HC884" s="138"/>
      <c r="HD884" s="138"/>
      <c r="HE884" s="138"/>
      <c r="HF884" s="138"/>
      <c r="HG884" s="138"/>
      <c r="HH884" s="141"/>
      <c r="HI884" s="141"/>
      <c r="HJ884" s="141"/>
      <c r="HK884" s="141"/>
      <c r="HL884" s="138"/>
      <c r="HM884" s="141"/>
      <c r="HN884" s="138"/>
      <c r="HO884" s="50"/>
      <c r="HQ884" s="50"/>
      <c r="HR884" s="50"/>
    </row>
    <row r="885" spans="1:226" s="1" customFormat="1" ht="22.5">
      <c r="A885" s="64"/>
      <c r="B885" s="65" t="s">
        <v>3025</v>
      </c>
      <c r="C885" s="572" t="s">
        <v>3026</v>
      </c>
      <c r="D885" s="572"/>
      <c r="E885" s="572"/>
      <c r="F885" s="572"/>
      <c r="G885" s="572"/>
      <c r="H885" s="572"/>
      <c r="I885" s="572"/>
      <c r="J885" s="572"/>
      <c r="K885" s="572"/>
      <c r="L885" s="572"/>
      <c r="M885" s="572"/>
      <c r="N885" s="572"/>
      <c r="O885" s="572"/>
      <c r="P885" s="587"/>
      <c r="GO885" s="50"/>
      <c r="GP885" s="50"/>
      <c r="GQ885" s="50"/>
      <c r="GR885" s="50"/>
      <c r="GS885" s="50"/>
      <c r="GT885" s="50"/>
      <c r="GU885" s="50"/>
      <c r="GV885" s="63" t="s">
        <v>3026</v>
      </c>
      <c r="GW885" s="8"/>
      <c r="GX885" s="8"/>
      <c r="GY885" s="50"/>
      <c r="GZ885" s="8"/>
      <c r="HA885" s="50"/>
      <c r="HC885" s="138"/>
      <c r="HD885" s="138"/>
      <c r="HE885" s="138"/>
      <c r="HF885" s="138"/>
      <c r="HG885" s="138"/>
      <c r="HH885" s="141"/>
      <c r="HI885" s="141"/>
      <c r="HJ885" s="141"/>
      <c r="HK885" s="141"/>
      <c r="HL885" s="138"/>
      <c r="HM885" s="141"/>
      <c r="HN885" s="138"/>
      <c r="HO885" s="50"/>
      <c r="HQ885" s="50"/>
      <c r="HR885" s="50"/>
    </row>
    <row r="886" spans="1:226" s="1" customFormat="1" ht="15">
      <c r="A886" s="66"/>
      <c r="B886" s="67" t="s">
        <v>58</v>
      </c>
      <c r="C886" s="581" t="s">
        <v>66</v>
      </c>
      <c r="D886" s="581"/>
      <c r="E886" s="581"/>
      <c r="F886" s="581"/>
      <c r="G886" s="581"/>
      <c r="H886" s="68" t="s">
        <v>67</v>
      </c>
      <c r="I886" s="69"/>
      <c r="J886" s="69"/>
      <c r="K886" s="128">
        <v>16.588799999999999</v>
      </c>
      <c r="L886" s="70"/>
      <c r="M886" s="69"/>
      <c r="N886" s="70"/>
      <c r="O886" s="69"/>
      <c r="P886" s="71">
        <v>15480.97</v>
      </c>
      <c r="GO886" s="50"/>
      <c r="GP886" s="50"/>
      <c r="GQ886" s="50"/>
      <c r="GR886" s="50"/>
      <c r="GS886" s="50"/>
      <c r="GT886" s="50"/>
      <c r="GU886" s="50"/>
      <c r="GW886" s="8" t="s">
        <v>66</v>
      </c>
      <c r="GX886" s="8"/>
      <c r="GY886" s="50"/>
      <c r="GZ886" s="8"/>
      <c r="HA886" s="50"/>
      <c r="HC886" s="138"/>
      <c r="HD886" s="138"/>
      <c r="HE886" s="138"/>
      <c r="HF886" s="138"/>
      <c r="HG886" s="138"/>
      <c r="HH886" s="141"/>
      <c r="HI886" s="141"/>
      <c r="HJ886" s="141"/>
      <c r="HK886" s="141"/>
      <c r="HL886" s="138"/>
      <c r="HM886" s="141"/>
      <c r="HN886" s="138"/>
      <c r="HO886" s="50"/>
      <c r="HQ886" s="50"/>
      <c r="HR886" s="50"/>
    </row>
    <row r="887" spans="1:226" s="1" customFormat="1" ht="15">
      <c r="A887" s="73"/>
      <c r="B887" s="67" t="s">
        <v>3027</v>
      </c>
      <c r="C887" s="581" t="s">
        <v>3028</v>
      </c>
      <c r="D887" s="581"/>
      <c r="E887" s="581"/>
      <c r="F887" s="581"/>
      <c r="G887" s="581"/>
      <c r="H887" s="68" t="s">
        <v>67</v>
      </c>
      <c r="I887" s="96">
        <v>5.18</v>
      </c>
      <c r="J887" s="96">
        <v>0.64</v>
      </c>
      <c r="K887" s="128">
        <v>6.6303999999999998</v>
      </c>
      <c r="L887" s="129"/>
      <c r="M887" s="130"/>
      <c r="N887" s="77">
        <v>761.74</v>
      </c>
      <c r="O887" s="69"/>
      <c r="P887" s="71">
        <v>5050.6400000000003</v>
      </c>
      <c r="GO887" s="50"/>
      <c r="GP887" s="50"/>
      <c r="GQ887" s="50"/>
      <c r="GR887" s="50"/>
      <c r="GS887" s="50"/>
      <c r="GT887" s="50"/>
      <c r="GU887" s="50"/>
      <c r="GW887" s="8"/>
      <c r="GX887" s="8" t="s">
        <v>3028</v>
      </c>
      <c r="GY887" s="50"/>
      <c r="GZ887" s="8"/>
      <c r="HA887" s="50"/>
      <c r="HC887" s="138"/>
      <c r="HD887" s="138"/>
      <c r="HE887" s="138"/>
      <c r="HF887" s="138"/>
      <c r="HG887" s="138"/>
      <c r="HH887" s="141"/>
      <c r="HI887" s="141"/>
      <c r="HJ887" s="141"/>
      <c r="HK887" s="141"/>
      <c r="HL887" s="138"/>
      <c r="HM887" s="141"/>
      <c r="HN887" s="138"/>
      <c r="HO887" s="50"/>
      <c r="HQ887" s="50"/>
      <c r="HR887" s="50"/>
    </row>
    <row r="888" spans="1:226" s="1" customFormat="1" ht="15">
      <c r="A888" s="73"/>
      <c r="B888" s="67" t="s">
        <v>3042</v>
      </c>
      <c r="C888" s="581" t="s">
        <v>3043</v>
      </c>
      <c r="D888" s="581"/>
      <c r="E888" s="581"/>
      <c r="F888" s="581"/>
      <c r="G888" s="581"/>
      <c r="H888" s="68" t="s">
        <v>67</v>
      </c>
      <c r="I888" s="96">
        <v>7.78</v>
      </c>
      <c r="J888" s="96">
        <v>0.64</v>
      </c>
      <c r="K888" s="128">
        <v>9.9583999999999993</v>
      </c>
      <c r="L888" s="129"/>
      <c r="M888" s="130"/>
      <c r="N888" s="77">
        <v>1047.3900000000001</v>
      </c>
      <c r="O888" s="69"/>
      <c r="P888" s="71">
        <v>10430.33</v>
      </c>
      <c r="GO888" s="50"/>
      <c r="GP888" s="50"/>
      <c r="GQ888" s="50"/>
      <c r="GR888" s="50"/>
      <c r="GS888" s="50"/>
      <c r="GT888" s="50"/>
      <c r="GU888" s="50"/>
      <c r="GW888" s="8"/>
      <c r="GX888" s="8" t="s">
        <v>3043</v>
      </c>
      <c r="GY888" s="50"/>
      <c r="GZ888" s="8"/>
      <c r="HA888" s="50"/>
      <c r="HC888" s="138"/>
      <c r="HD888" s="138"/>
      <c r="HE888" s="138"/>
      <c r="HF888" s="138"/>
      <c r="HG888" s="138"/>
      <c r="HH888" s="141"/>
      <c r="HI888" s="141"/>
      <c r="HJ888" s="141"/>
      <c r="HK888" s="141"/>
      <c r="HL888" s="138"/>
      <c r="HM888" s="141"/>
      <c r="HN888" s="138"/>
      <c r="HO888" s="50"/>
      <c r="HQ888" s="50"/>
      <c r="HR888" s="50"/>
    </row>
    <row r="889" spans="1:226" s="1" customFormat="1" ht="15">
      <c r="A889" s="79"/>
      <c r="B889" s="65"/>
      <c r="C889" s="579" t="s">
        <v>99</v>
      </c>
      <c r="D889" s="579"/>
      <c r="E889" s="579"/>
      <c r="F889" s="579"/>
      <c r="G889" s="579"/>
      <c r="H889" s="53"/>
      <c r="I889" s="54"/>
      <c r="J889" s="54"/>
      <c r="K889" s="54"/>
      <c r="L889" s="57"/>
      <c r="M889" s="54"/>
      <c r="N889" s="80"/>
      <c r="O889" s="54"/>
      <c r="P889" s="81">
        <v>15480.97</v>
      </c>
      <c r="GO889" s="50"/>
      <c r="GP889" s="50"/>
      <c r="GQ889" s="50"/>
      <c r="GR889" s="50"/>
      <c r="GS889" s="50"/>
      <c r="GT889" s="50"/>
      <c r="GU889" s="50"/>
      <c r="GW889" s="8"/>
      <c r="GX889" s="8"/>
      <c r="GY889" s="50" t="s">
        <v>99</v>
      </c>
      <c r="GZ889" s="8"/>
      <c r="HA889" s="50"/>
      <c r="HC889" s="138"/>
      <c r="HD889" s="138"/>
      <c r="HE889" s="138"/>
      <c r="HF889" s="138"/>
      <c r="HG889" s="138"/>
      <c r="HH889" s="141"/>
      <c r="HI889" s="141"/>
      <c r="HJ889" s="141"/>
      <c r="HK889" s="141"/>
      <c r="HL889" s="138"/>
      <c r="HM889" s="141"/>
      <c r="HN889" s="138"/>
      <c r="HO889" s="50"/>
      <c r="HQ889" s="50"/>
      <c r="HR889" s="50"/>
    </row>
    <row r="890" spans="1:226" s="1" customFormat="1" ht="15">
      <c r="A890" s="78"/>
      <c r="B890" s="67"/>
      <c r="C890" s="581" t="s">
        <v>104</v>
      </c>
      <c r="D890" s="581"/>
      <c r="E890" s="581"/>
      <c r="F890" s="581"/>
      <c r="G890" s="581"/>
      <c r="H890" s="68"/>
      <c r="I890" s="69"/>
      <c r="J890" s="69"/>
      <c r="K890" s="69"/>
      <c r="L890" s="70"/>
      <c r="M890" s="69"/>
      <c r="N890" s="70"/>
      <c r="O890" s="69"/>
      <c r="P890" s="71">
        <v>15480.97</v>
      </c>
      <c r="GO890" s="50"/>
      <c r="GP890" s="50"/>
      <c r="GQ890" s="50"/>
      <c r="GR890" s="50"/>
      <c r="GS890" s="50"/>
      <c r="GT890" s="50"/>
      <c r="GU890" s="50"/>
      <c r="GW890" s="8"/>
      <c r="GX890" s="8"/>
      <c r="GY890" s="50"/>
      <c r="GZ890" s="8" t="s">
        <v>104</v>
      </c>
      <c r="HA890" s="50"/>
      <c r="HC890" s="138"/>
      <c r="HD890" s="138"/>
      <c r="HE890" s="138"/>
      <c r="HF890" s="138"/>
      <c r="HG890" s="138"/>
      <c r="HH890" s="141"/>
      <c r="HI890" s="141"/>
      <c r="HJ890" s="141"/>
      <c r="HK890" s="141"/>
      <c r="HL890" s="138"/>
      <c r="HM890" s="141"/>
      <c r="HN890" s="138"/>
      <c r="HO890" s="50"/>
      <c r="HQ890" s="50"/>
      <c r="HR890" s="50"/>
    </row>
    <row r="891" spans="1:226" s="1" customFormat="1" ht="23.25">
      <c r="A891" s="78"/>
      <c r="B891" s="67" t="s">
        <v>3029</v>
      </c>
      <c r="C891" s="581" t="s">
        <v>3030</v>
      </c>
      <c r="D891" s="581"/>
      <c r="E891" s="581"/>
      <c r="F891" s="581"/>
      <c r="G891" s="581"/>
      <c r="H891" s="68" t="s">
        <v>103</v>
      </c>
      <c r="I891" s="82">
        <v>75</v>
      </c>
      <c r="J891" s="69"/>
      <c r="K891" s="82">
        <v>75</v>
      </c>
      <c r="L891" s="70"/>
      <c r="M891" s="69"/>
      <c r="N891" s="70"/>
      <c r="O891" s="69"/>
      <c r="P891" s="71">
        <v>11610.73</v>
      </c>
      <c r="GO891" s="50"/>
      <c r="GP891" s="50"/>
      <c r="GQ891" s="50"/>
      <c r="GR891" s="50"/>
      <c r="GS891" s="50"/>
      <c r="GT891" s="50"/>
      <c r="GU891" s="50"/>
      <c r="GW891" s="8"/>
      <c r="GX891" s="8"/>
      <c r="GY891" s="50"/>
      <c r="GZ891" s="8" t="s">
        <v>3030</v>
      </c>
      <c r="HA891" s="50"/>
      <c r="HC891" s="138"/>
      <c r="HD891" s="138"/>
      <c r="HE891" s="138"/>
      <c r="HF891" s="138"/>
      <c r="HG891" s="138"/>
      <c r="HH891" s="141"/>
      <c r="HI891" s="141"/>
      <c r="HJ891" s="141"/>
      <c r="HK891" s="141"/>
      <c r="HL891" s="138"/>
      <c r="HM891" s="141"/>
      <c r="HN891" s="138"/>
      <c r="HO891" s="50"/>
      <c r="HQ891" s="50"/>
      <c r="HR891" s="50"/>
    </row>
    <row r="892" spans="1:226" s="1" customFormat="1" ht="23.25">
      <c r="A892" s="78"/>
      <c r="B892" s="67" t="s">
        <v>3031</v>
      </c>
      <c r="C892" s="581" t="s">
        <v>3032</v>
      </c>
      <c r="D892" s="581"/>
      <c r="E892" s="581"/>
      <c r="F892" s="581"/>
      <c r="G892" s="581"/>
      <c r="H892" s="68" t="s">
        <v>103</v>
      </c>
      <c r="I892" s="82">
        <v>36</v>
      </c>
      <c r="J892" s="69"/>
      <c r="K892" s="82">
        <v>36</v>
      </c>
      <c r="L892" s="70"/>
      <c r="M892" s="69"/>
      <c r="N892" s="70"/>
      <c r="O892" s="69"/>
      <c r="P892" s="71">
        <v>5573.15</v>
      </c>
      <c r="GO892" s="50"/>
      <c r="GP892" s="50"/>
      <c r="GQ892" s="50"/>
      <c r="GR892" s="50"/>
      <c r="GS892" s="50"/>
      <c r="GT892" s="50"/>
      <c r="GU892" s="50"/>
      <c r="GW892" s="8"/>
      <c r="GX892" s="8"/>
      <c r="GY892" s="50"/>
      <c r="GZ892" s="8" t="s">
        <v>3032</v>
      </c>
      <c r="HA892" s="50"/>
      <c r="HC892" s="138"/>
      <c r="HD892" s="138"/>
      <c r="HE892" s="138"/>
      <c r="HF892" s="138"/>
      <c r="HG892" s="138"/>
      <c r="HH892" s="141"/>
      <c r="HI892" s="141"/>
      <c r="HJ892" s="141"/>
      <c r="HK892" s="141"/>
      <c r="HL892" s="138"/>
      <c r="HM892" s="141"/>
      <c r="HN892" s="138"/>
      <c r="HO892" s="50"/>
      <c r="HQ892" s="50"/>
      <c r="HR892" s="50"/>
    </row>
    <row r="893" spans="1:226" s="1" customFormat="1" ht="15">
      <c r="A893" s="84"/>
      <c r="B893" s="85"/>
      <c r="C893" s="579" t="s">
        <v>109</v>
      </c>
      <c r="D893" s="579"/>
      <c r="E893" s="579"/>
      <c r="F893" s="579"/>
      <c r="G893" s="579"/>
      <c r="H893" s="53"/>
      <c r="I893" s="54"/>
      <c r="J893" s="54"/>
      <c r="K893" s="54"/>
      <c r="L893" s="57"/>
      <c r="M893" s="54"/>
      <c r="N893" s="80">
        <v>16332.43</v>
      </c>
      <c r="O893" s="54"/>
      <c r="P893" s="81">
        <v>32664.85</v>
      </c>
      <c r="GO893" s="50"/>
      <c r="GP893" s="50"/>
      <c r="GQ893" s="50"/>
      <c r="GR893" s="50"/>
      <c r="GS893" s="50"/>
      <c r="GT893" s="50"/>
      <c r="GU893" s="50"/>
      <c r="GW893" s="8"/>
      <c r="GX893" s="8"/>
      <c r="GY893" s="50"/>
      <c r="GZ893" s="8"/>
      <c r="HA893" s="50" t="s">
        <v>109</v>
      </c>
      <c r="HC893" s="138"/>
      <c r="HD893" s="138"/>
      <c r="HE893" s="138"/>
      <c r="HF893" s="138"/>
      <c r="HG893" s="138"/>
      <c r="HH893" s="141"/>
      <c r="HI893" s="141"/>
      <c r="HJ893" s="141"/>
      <c r="HK893" s="141"/>
      <c r="HL893" s="138"/>
      <c r="HM893" s="141"/>
      <c r="HN893" s="138"/>
      <c r="HO893" s="50"/>
      <c r="HQ893" s="50"/>
      <c r="HR893" s="50"/>
    </row>
    <row r="894" spans="1:226" s="1" customFormat="1" ht="0.75" customHeight="1">
      <c r="A894" s="86"/>
      <c r="B894" s="87"/>
      <c r="C894" s="87"/>
      <c r="D894" s="87"/>
      <c r="E894" s="87"/>
      <c r="F894" s="87"/>
      <c r="G894" s="87"/>
      <c r="H894" s="88"/>
      <c r="I894" s="89"/>
      <c r="J894" s="89"/>
      <c r="K894" s="89"/>
      <c r="L894" s="90"/>
      <c r="M894" s="89"/>
      <c r="N894" s="90"/>
      <c r="O894" s="89"/>
      <c r="P894" s="91"/>
      <c r="GO894" s="50"/>
      <c r="GP894" s="50"/>
      <c r="GQ894" s="50"/>
      <c r="GR894" s="50"/>
      <c r="GS894" s="50"/>
      <c r="GT894" s="50"/>
      <c r="GU894" s="50"/>
      <c r="GW894" s="8"/>
      <c r="GX894" s="8"/>
      <c r="GY894" s="50"/>
      <c r="GZ894" s="8"/>
      <c r="HA894" s="50"/>
      <c r="HC894" s="138"/>
      <c r="HD894" s="138"/>
      <c r="HE894" s="138"/>
      <c r="HF894" s="138"/>
      <c r="HG894" s="138"/>
      <c r="HH894" s="141"/>
      <c r="HI894" s="141"/>
      <c r="HJ894" s="141"/>
      <c r="HK894" s="141"/>
      <c r="HL894" s="138"/>
      <c r="HM894" s="141"/>
      <c r="HN894" s="138"/>
      <c r="HO894" s="50"/>
      <c r="HQ894" s="50"/>
      <c r="HR894" s="50"/>
    </row>
    <row r="895" spans="1:226" s="1" customFormat="1" ht="22.5">
      <c r="A895" s="51" t="s">
        <v>1085</v>
      </c>
      <c r="B895" s="52" t="s">
        <v>3175</v>
      </c>
      <c r="C895" s="580" t="s">
        <v>3176</v>
      </c>
      <c r="D895" s="580"/>
      <c r="E895" s="580"/>
      <c r="F895" s="580"/>
      <c r="G895" s="580"/>
      <c r="H895" s="53" t="s">
        <v>61</v>
      </c>
      <c r="I895" s="54">
        <v>2</v>
      </c>
      <c r="J895" s="55">
        <v>1</v>
      </c>
      <c r="K895" s="55">
        <v>2</v>
      </c>
      <c r="L895" s="57"/>
      <c r="M895" s="54"/>
      <c r="N895" s="57"/>
      <c r="O895" s="54"/>
      <c r="P895" s="58"/>
      <c r="Q895" s="59"/>
      <c r="R895" s="60"/>
      <c r="GO895" s="50"/>
      <c r="GP895" s="50"/>
      <c r="GQ895" s="50" t="s">
        <v>3176</v>
      </c>
      <c r="GR895" s="50" t="s">
        <v>6</v>
      </c>
      <c r="GS895" s="50" t="s">
        <v>6</v>
      </c>
      <c r="GT895" s="50" t="s">
        <v>6</v>
      </c>
      <c r="GU895" s="50" t="s">
        <v>6</v>
      </c>
      <c r="GW895" s="8"/>
      <c r="GX895" s="8"/>
      <c r="GY895" s="50"/>
      <c r="GZ895" s="8"/>
      <c r="HA895" s="50"/>
      <c r="HC895" s="138"/>
      <c r="HD895" s="138"/>
      <c r="HE895" s="138"/>
      <c r="HF895" s="138"/>
      <c r="HG895" s="138"/>
      <c r="HH895" s="141"/>
      <c r="HI895" s="141"/>
      <c r="HJ895" s="141"/>
      <c r="HK895" s="141"/>
      <c r="HL895" s="138"/>
      <c r="HM895" s="141"/>
      <c r="HN895" s="138"/>
      <c r="HO895" s="50"/>
      <c r="HQ895" s="50"/>
      <c r="HR895" s="50"/>
    </row>
    <row r="896" spans="1:226" s="1" customFormat="1" ht="15">
      <c r="A896" s="64"/>
      <c r="B896" s="65" t="s">
        <v>3023</v>
      </c>
      <c r="C896" s="572" t="s">
        <v>3024</v>
      </c>
      <c r="D896" s="572"/>
      <c r="E896" s="572"/>
      <c r="F896" s="572"/>
      <c r="G896" s="572"/>
      <c r="H896" s="572"/>
      <c r="I896" s="572"/>
      <c r="J896" s="572"/>
      <c r="K896" s="572"/>
      <c r="L896" s="572"/>
      <c r="M896" s="572"/>
      <c r="N896" s="572"/>
      <c r="O896" s="572"/>
      <c r="P896" s="587"/>
      <c r="GO896" s="50"/>
      <c r="GP896" s="50"/>
      <c r="GQ896" s="50"/>
      <c r="GR896" s="50"/>
      <c r="GS896" s="50"/>
      <c r="GT896" s="50"/>
      <c r="GU896" s="50"/>
      <c r="GV896" s="63" t="s">
        <v>3024</v>
      </c>
      <c r="GW896" s="8"/>
      <c r="GX896" s="8"/>
      <c r="GY896" s="50"/>
      <c r="GZ896" s="8"/>
      <c r="HA896" s="50"/>
      <c r="HC896" s="138"/>
      <c r="HD896" s="138"/>
      <c r="HE896" s="138"/>
      <c r="HF896" s="138"/>
      <c r="HG896" s="138"/>
      <c r="HH896" s="141"/>
      <c r="HI896" s="141"/>
      <c r="HJ896" s="141"/>
      <c r="HK896" s="141"/>
      <c r="HL896" s="138"/>
      <c r="HM896" s="141"/>
      <c r="HN896" s="138"/>
      <c r="HO896" s="50"/>
      <c r="HQ896" s="50"/>
      <c r="HR896" s="50"/>
    </row>
    <row r="897" spans="1:226" s="1" customFormat="1" ht="22.5">
      <c r="A897" s="64"/>
      <c r="B897" s="65" t="s">
        <v>3025</v>
      </c>
      <c r="C897" s="572" t="s">
        <v>3026</v>
      </c>
      <c r="D897" s="572"/>
      <c r="E897" s="572"/>
      <c r="F897" s="572"/>
      <c r="G897" s="572"/>
      <c r="H897" s="572"/>
      <c r="I897" s="572"/>
      <c r="J897" s="572"/>
      <c r="K897" s="572"/>
      <c r="L897" s="572"/>
      <c r="M897" s="572"/>
      <c r="N897" s="572"/>
      <c r="O897" s="572"/>
      <c r="P897" s="587"/>
      <c r="GO897" s="50"/>
      <c r="GP897" s="50"/>
      <c r="GQ897" s="50"/>
      <c r="GR897" s="50"/>
      <c r="GS897" s="50"/>
      <c r="GT897" s="50"/>
      <c r="GU897" s="50"/>
      <c r="GV897" s="63" t="s">
        <v>3026</v>
      </c>
      <c r="GW897" s="8"/>
      <c r="GX897" s="8"/>
      <c r="GY897" s="50"/>
      <c r="GZ897" s="8"/>
      <c r="HA897" s="50"/>
      <c r="HC897" s="138"/>
      <c r="HD897" s="138"/>
      <c r="HE897" s="138"/>
      <c r="HF897" s="138"/>
      <c r="HG897" s="138"/>
      <c r="HH897" s="141"/>
      <c r="HI897" s="141"/>
      <c r="HJ897" s="141"/>
      <c r="HK897" s="141"/>
      <c r="HL897" s="138"/>
      <c r="HM897" s="141"/>
      <c r="HN897" s="138"/>
      <c r="HO897" s="50"/>
      <c r="HQ897" s="50"/>
      <c r="HR897" s="50"/>
    </row>
    <row r="898" spans="1:226" s="1" customFormat="1" ht="15">
      <c r="A898" s="66"/>
      <c r="B898" s="67" t="s">
        <v>58</v>
      </c>
      <c r="C898" s="581" t="s">
        <v>66</v>
      </c>
      <c r="D898" s="581"/>
      <c r="E898" s="581"/>
      <c r="F898" s="581"/>
      <c r="G898" s="581"/>
      <c r="H898" s="68" t="s">
        <v>67</v>
      </c>
      <c r="I898" s="69"/>
      <c r="J898" s="69"/>
      <c r="K898" s="128">
        <v>25.8048</v>
      </c>
      <c r="L898" s="70"/>
      <c r="M898" s="69"/>
      <c r="N898" s="70"/>
      <c r="O898" s="69"/>
      <c r="P898" s="71">
        <v>30622.45</v>
      </c>
      <c r="GO898" s="50"/>
      <c r="GP898" s="50"/>
      <c r="GQ898" s="50"/>
      <c r="GR898" s="50"/>
      <c r="GS898" s="50"/>
      <c r="GT898" s="50"/>
      <c r="GU898" s="50"/>
      <c r="GW898" s="8" t="s">
        <v>66</v>
      </c>
      <c r="GX898" s="8"/>
      <c r="GY898" s="50"/>
      <c r="GZ898" s="8"/>
      <c r="HA898" s="50"/>
      <c r="HC898" s="138"/>
      <c r="HD898" s="138"/>
      <c r="HE898" s="138"/>
      <c r="HF898" s="138"/>
      <c r="HG898" s="138"/>
      <c r="HH898" s="141"/>
      <c r="HI898" s="141"/>
      <c r="HJ898" s="141"/>
      <c r="HK898" s="141"/>
      <c r="HL898" s="138"/>
      <c r="HM898" s="141"/>
      <c r="HN898" s="138"/>
      <c r="HO898" s="50"/>
      <c r="HQ898" s="50"/>
      <c r="HR898" s="50"/>
    </row>
    <row r="899" spans="1:226" s="1" customFormat="1" ht="15">
      <c r="A899" s="73"/>
      <c r="B899" s="67" t="s">
        <v>2551</v>
      </c>
      <c r="C899" s="581" t="s">
        <v>2552</v>
      </c>
      <c r="D899" s="581"/>
      <c r="E899" s="581"/>
      <c r="F899" s="581"/>
      <c r="G899" s="581"/>
      <c r="H899" s="68" t="s">
        <v>67</v>
      </c>
      <c r="I899" s="74">
        <v>12.1</v>
      </c>
      <c r="J899" s="96">
        <v>0.64</v>
      </c>
      <c r="K899" s="127">
        <v>15.488</v>
      </c>
      <c r="L899" s="129"/>
      <c r="M899" s="130"/>
      <c r="N899" s="77">
        <v>1279.49</v>
      </c>
      <c r="O899" s="69"/>
      <c r="P899" s="71">
        <v>19816.740000000002</v>
      </c>
      <c r="GO899" s="50"/>
      <c r="GP899" s="50"/>
      <c r="GQ899" s="50"/>
      <c r="GR899" s="50"/>
      <c r="GS899" s="50"/>
      <c r="GT899" s="50"/>
      <c r="GU899" s="50"/>
      <c r="GW899" s="8"/>
      <c r="GX899" s="8" t="s">
        <v>2552</v>
      </c>
      <c r="GY899" s="50"/>
      <c r="GZ899" s="8"/>
      <c r="HA899" s="50"/>
      <c r="HC899" s="138"/>
      <c r="HD899" s="138"/>
      <c r="HE899" s="138"/>
      <c r="HF899" s="138"/>
      <c r="HG899" s="138"/>
      <c r="HH899" s="141"/>
      <c r="HI899" s="141"/>
      <c r="HJ899" s="141"/>
      <c r="HK899" s="141"/>
      <c r="HL899" s="138"/>
      <c r="HM899" s="141"/>
      <c r="HN899" s="138"/>
      <c r="HO899" s="50"/>
      <c r="HQ899" s="50"/>
      <c r="HR899" s="50"/>
    </row>
    <row r="900" spans="1:226" s="1" customFormat="1" ht="15">
      <c r="A900" s="73"/>
      <c r="B900" s="67" t="s">
        <v>3042</v>
      </c>
      <c r="C900" s="581" t="s">
        <v>3043</v>
      </c>
      <c r="D900" s="581"/>
      <c r="E900" s="581"/>
      <c r="F900" s="581"/>
      <c r="G900" s="581"/>
      <c r="H900" s="68" t="s">
        <v>67</v>
      </c>
      <c r="I900" s="96">
        <v>8.06</v>
      </c>
      <c r="J900" s="96">
        <v>0.64</v>
      </c>
      <c r="K900" s="128">
        <v>10.316800000000001</v>
      </c>
      <c r="L900" s="129"/>
      <c r="M900" s="130"/>
      <c r="N900" s="77">
        <v>1047.3900000000001</v>
      </c>
      <c r="O900" s="69"/>
      <c r="P900" s="71">
        <v>10805.71</v>
      </c>
      <c r="GO900" s="50"/>
      <c r="GP900" s="50"/>
      <c r="GQ900" s="50"/>
      <c r="GR900" s="50"/>
      <c r="GS900" s="50"/>
      <c r="GT900" s="50"/>
      <c r="GU900" s="50"/>
      <c r="GW900" s="8"/>
      <c r="GX900" s="8" t="s">
        <v>3043</v>
      </c>
      <c r="GY900" s="50"/>
      <c r="GZ900" s="8"/>
      <c r="HA900" s="50"/>
      <c r="HC900" s="138"/>
      <c r="HD900" s="138"/>
      <c r="HE900" s="138"/>
      <c r="HF900" s="138"/>
      <c r="HG900" s="138"/>
      <c r="HH900" s="141"/>
      <c r="HI900" s="141"/>
      <c r="HJ900" s="141"/>
      <c r="HK900" s="141"/>
      <c r="HL900" s="138"/>
      <c r="HM900" s="141"/>
      <c r="HN900" s="138"/>
      <c r="HO900" s="50"/>
      <c r="HQ900" s="50"/>
      <c r="HR900" s="50"/>
    </row>
    <row r="901" spans="1:226" s="1" customFormat="1" ht="15">
      <c r="A901" s="79"/>
      <c r="B901" s="65"/>
      <c r="C901" s="579" t="s">
        <v>99</v>
      </c>
      <c r="D901" s="579"/>
      <c r="E901" s="579"/>
      <c r="F901" s="579"/>
      <c r="G901" s="579"/>
      <c r="H901" s="53"/>
      <c r="I901" s="54"/>
      <c r="J901" s="54"/>
      <c r="K901" s="54"/>
      <c r="L901" s="57"/>
      <c r="M901" s="54"/>
      <c r="N901" s="80"/>
      <c r="O901" s="54"/>
      <c r="P901" s="81">
        <v>30622.45</v>
      </c>
      <c r="GO901" s="50"/>
      <c r="GP901" s="50"/>
      <c r="GQ901" s="50"/>
      <c r="GR901" s="50"/>
      <c r="GS901" s="50"/>
      <c r="GT901" s="50"/>
      <c r="GU901" s="50"/>
      <c r="GW901" s="8"/>
      <c r="GX901" s="8"/>
      <c r="GY901" s="50" t="s">
        <v>99</v>
      </c>
      <c r="GZ901" s="8"/>
      <c r="HA901" s="50"/>
      <c r="HC901" s="138"/>
      <c r="HD901" s="138"/>
      <c r="HE901" s="138"/>
      <c r="HF901" s="138"/>
      <c r="HG901" s="138"/>
      <c r="HH901" s="141"/>
      <c r="HI901" s="141"/>
      <c r="HJ901" s="141"/>
      <c r="HK901" s="141"/>
      <c r="HL901" s="138"/>
      <c r="HM901" s="141"/>
      <c r="HN901" s="138"/>
      <c r="HO901" s="50"/>
      <c r="HQ901" s="50"/>
      <c r="HR901" s="50"/>
    </row>
    <row r="902" spans="1:226" s="1" customFormat="1" ht="15">
      <c r="A902" s="78"/>
      <c r="B902" s="67"/>
      <c r="C902" s="581" t="s">
        <v>104</v>
      </c>
      <c r="D902" s="581"/>
      <c r="E902" s="581"/>
      <c r="F902" s="581"/>
      <c r="G902" s="581"/>
      <c r="H902" s="68"/>
      <c r="I902" s="69"/>
      <c r="J902" s="69"/>
      <c r="K902" s="69"/>
      <c r="L902" s="70"/>
      <c r="M902" s="69"/>
      <c r="N902" s="70"/>
      <c r="O902" s="69"/>
      <c r="P902" s="71">
        <v>30622.45</v>
      </c>
      <c r="GO902" s="50"/>
      <c r="GP902" s="50"/>
      <c r="GQ902" s="50"/>
      <c r="GR902" s="50"/>
      <c r="GS902" s="50"/>
      <c r="GT902" s="50"/>
      <c r="GU902" s="50"/>
      <c r="GW902" s="8"/>
      <c r="GX902" s="8"/>
      <c r="GY902" s="50"/>
      <c r="GZ902" s="8" t="s">
        <v>104</v>
      </c>
      <c r="HA902" s="50"/>
      <c r="HC902" s="138"/>
      <c r="HD902" s="138"/>
      <c r="HE902" s="138"/>
      <c r="HF902" s="138"/>
      <c r="HG902" s="138"/>
      <c r="HH902" s="141"/>
      <c r="HI902" s="141"/>
      <c r="HJ902" s="141"/>
      <c r="HK902" s="141"/>
      <c r="HL902" s="138"/>
      <c r="HM902" s="141"/>
      <c r="HN902" s="138"/>
      <c r="HO902" s="50"/>
      <c r="HQ902" s="50"/>
      <c r="HR902" s="50"/>
    </row>
    <row r="903" spans="1:226" s="1" customFormat="1" ht="23.25">
      <c r="A903" s="78"/>
      <c r="B903" s="67" t="s">
        <v>3029</v>
      </c>
      <c r="C903" s="581" t="s">
        <v>3030</v>
      </c>
      <c r="D903" s="581"/>
      <c r="E903" s="581"/>
      <c r="F903" s="581"/>
      <c r="G903" s="581"/>
      <c r="H903" s="68" t="s">
        <v>103</v>
      </c>
      <c r="I903" s="82">
        <v>75</v>
      </c>
      <c r="J903" s="69"/>
      <c r="K903" s="82">
        <v>75</v>
      </c>
      <c r="L903" s="70"/>
      <c r="M903" s="69"/>
      <c r="N903" s="70"/>
      <c r="O903" s="69"/>
      <c r="P903" s="71">
        <v>22966.84</v>
      </c>
      <c r="GO903" s="50"/>
      <c r="GP903" s="50"/>
      <c r="GQ903" s="50"/>
      <c r="GR903" s="50"/>
      <c r="GS903" s="50"/>
      <c r="GT903" s="50"/>
      <c r="GU903" s="50"/>
      <c r="GW903" s="8"/>
      <c r="GX903" s="8"/>
      <c r="GY903" s="50"/>
      <c r="GZ903" s="8" t="s">
        <v>3030</v>
      </c>
      <c r="HA903" s="50"/>
      <c r="HC903" s="138"/>
      <c r="HD903" s="138"/>
      <c r="HE903" s="138"/>
      <c r="HF903" s="138"/>
      <c r="HG903" s="138"/>
      <c r="HH903" s="141"/>
      <c r="HI903" s="141"/>
      <c r="HJ903" s="141"/>
      <c r="HK903" s="141"/>
      <c r="HL903" s="138"/>
      <c r="HM903" s="141"/>
      <c r="HN903" s="138"/>
      <c r="HO903" s="50"/>
      <c r="HQ903" s="50"/>
      <c r="HR903" s="50"/>
    </row>
    <row r="904" spans="1:226" s="1" customFormat="1" ht="23.25">
      <c r="A904" s="78"/>
      <c r="B904" s="67" t="s">
        <v>3031</v>
      </c>
      <c r="C904" s="581" t="s">
        <v>3032</v>
      </c>
      <c r="D904" s="581"/>
      <c r="E904" s="581"/>
      <c r="F904" s="581"/>
      <c r="G904" s="581"/>
      <c r="H904" s="68" t="s">
        <v>103</v>
      </c>
      <c r="I904" s="82">
        <v>36</v>
      </c>
      <c r="J904" s="69"/>
      <c r="K904" s="82">
        <v>36</v>
      </c>
      <c r="L904" s="70"/>
      <c r="M904" s="69"/>
      <c r="N904" s="70"/>
      <c r="O904" s="69"/>
      <c r="P904" s="71">
        <v>11024.08</v>
      </c>
      <c r="GO904" s="50"/>
      <c r="GP904" s="50"/>
      <c r="GQ904" s="50"/>
      <c r="GR904" s="50"/>
      <c r="GS904" s="50"/>
      <c r="GT904" s="50"/>
      <c r="GU904" s="50"/>
      <c r="GW904" s="8"/>
      <c r="GX904" s="8"/>
      <c r="GY904" s="50"/>
      <c r="GZ904" s="8" t="s">
        <v>3032</v>
      </c>
      <c r="HA904" s="50"/>
      <c r="HC904" s="138"/>
      <c r="HD904" s="138"/>
      <c r="HE904" s="138"/>
      <c r="HF904" s="138"/>
      <c r="HG904" s="138"/>
      <c r="HH904" s="141"/>
      <c r="HI904" s="141"/>
      <c r="HJ904" s="141"/>
      <c r="HK904" s="141"/>
      <c r="HL904" s="138"/>
      <c r="HM904" s="141"/>
      <c r="HN904" s="138"/>
      <c r="HO904" s="50"/>
      <c r="HQ904" s="50"/>
      <c r="HR904" s="50"/>
    </row>
    <row r="905" spans="1:226" s="1" customFormat="1" ht="15">
      <c r="A905" s="84"/>
      <c r="B905" s="85"/>
      <c r="C905" s="579" t="s">
        <v>109</v>
      </c>
      <c r="D905" s="579"/>
      <c r="E905" s="579"/>
      <c r="F905" s="579"/>
      <c r="G905" s="579"/>
      <c r="H905" s="53"/>
      <c r="I905" s="54"/>
      <c r="J905" s="54"/>
      <c r="K905" s="54"/>
      <c r="L905" s="57"/>
      <c r="M905" s="54"/>
      <c r="N905" s="80">
        <v>32306.69</v>
      </c>
      <c r="O905" s="54"/>
      <c r="P905" s="81">
        <v>64613.37</v>
      </c>
      <c r="GO905" s="50"/>
      <c r="GP905" s="50"/>
      <c r="GQ905" s="50"/>
      <c r="GR905" s="50"/>
      <c r="GS905" s="50"/>
      <c r="GT905" s="50"/>
      <c r="GU905" s="50"/>
      <c r="GW905" s="8"/>
      <c r="GX905" s="8"/>
      <c r="GY905" s="50"/>
      <c r="GZ905" s="8"/>
      <c r="HA905" s="50" t="s">
        <v>109</v>
      </c>
      <c r="HC905" s="138"/>
      <c r="HD905" s="138"/>
      <c r="HE905" s="138"/>
      <c r="HF905" s="138"/>
      <c r="HG905" s="138"/>
      <c r="HH905" s="141"/>
      <c r="HI905" s="141"/>
      <c r="HJ905" s="141"/>
      <c r="HK905" s="141"/>
      <c r="HL905" s="138"/>
      <c r="HM905" s="141"/>
      <c r="HN905" s="138"/>
      <c r="HO905" s="50"/>
      <c r="HQ905" s="50"/>
      <c r="HR905" s="50"/>
    </row>
    <row r="906" spans="1:226" s="1" customFormat="1" ht="0.75" customHeight="1">
      <c r="A906" s="86"/>
      <c r="B906" s="87"/>
      <c r="C906" s="87"/>
      <c r="D906" s="87"/>
      <c r="E906" s="87"/>
      <c r="F906" s="87"/>
      <c r="G906" s="87"/>
      <c r="H906" s="88"/>
      <c r="I906" s="89"/>
      <c r="J906" s="89"/>
      <c r="K906" s="89"/>
      <c r="L906" s="90"/>
      <c r="M906" s="89"/>
      <c r="N906" s="90"/>
      <c r="O906" s="89"/>
      <c r="P906" s="91"/>
      <c r="GO906" s="50"/>
      <c r="GP906" s="50"/>
      <c r="GQ906" s="50"/>
      <c r="GR906" s="50"/>
      <c r="GS906" s="50"/>
      <c r="GT906" s="50"/>
      <c r="GU906" s="50"/>
      <c r="GW906" s="8"/>
      <c r="GX906" s="8"/>
      <c r="GY906" s="50"/>
      <c r="GZ906" s="8"/>
      <c r="HA906" s="50"/>
      <c r="HC906" s="138"/>
      <c r="HD906" s="138"/>
      <c r="HE906" s="138"/>
      <c r="HF906" s="138"/>
      <c r="HG906" s="138"/>
      <c r="HH906" s="141"/>
      <c r="HI906" s="141"/>
      <c r="HJ906" s="141"/>
      <c r="HK906" s="141"/>
      <c r="HL906" s="138"/>
      <c r="HM906" s="141"/>
      <c r="HN906" s="138"/>
      <c r="HO906" s="50"/>
      <c r="HQ906" s="50"/>
      <c r="HR906" s="50"/>
    </row>
    <row r="907" spans="1:226" s="1" customFormat="1" ht="15">
      <c r="A907" s="51" t="s">
        <v>1091</v>
      </c>
      <c r="B907" s="52" t="s">
        <v>3177</v>
      </c>
      <c r="C907" s="580" t="s">
        <v>3178</v>
      </c>
      <c r="D907" s="580"/>
      <c r="E907" s="580"/>
      <c r="F907" s="580"/>
      <c r="G907" s="580"/>
      <c r="H907" s="53" t="s">
        <v>132</v>
      </c>
      <c r="I907" s="54">
        <v>2</v>
      </c>
      <c r="J907" s="55">
        <v>1</v>
      </c>
      <c r="K907" s="55">
        <v>2</v>
      </c>
      <c r="L907" s="57"/>
      <c r="M907" s="54"/>
      <c r="N907" s="57"/>
      <c r="O907" s="54"/>
      <c r="P907" s="58"/>
      <c r="Q907" s="59"/>
      <c r="R907" s="60"/>
      <c r="GO907" s="50"/>
      <c r="GP907" s="50"/>
      <c r="GQ907" s="50" t="s">
        <v>3178</v>
      </c>
      <c r="GR907" s="50" t="s">
        <v>6</v>
      </c>
      <c r="GS907" s="50" t="s">
        <v>6</v>
      </c>
      <c r="GT907" s="50" t="s">
        <v>6</v>
      </c>
      <c r="GU907" s="50" t="s">
        <v>6</v>
      </c>
      <c r="GW907" s="8"/>
      <c r="GX907" s="8"/>
      <c r="GY907" s="50"/>
      <c r="GZ907" s="8"/>
      <c r="HA907" s="50"/>
      <c r="HC907" s="138"/>
      <c r="HD907" s="138"/>
      <c r="HE907" s="138"/>
      <c r="HF907" s="138"/>
      <c r="HG907" s="138"/>
      <c r="HH907" s="141"/>
      <c r="HI907" s="141"/>
      <c r="HJ907" s="141"/>
      <c r="HK907" s="141"/>
      <c r="HL907" s="138"/>
      <c r="HM907" s="141"/>
      <c r="HN907" s="138"/>
      <c r="HO907" s="50"/>
      <c r="HQ907" s="50"/>
      <c r="HR907" s="50"/>
    </row>
    <row r="908" spans="1:226" s="1" customFormat="1" ht="15">
      <c r="A908" s="64"/>
      <c r="B908" s="65" t="s">
        <v>3023</v>
      </c>
      <c r="C908" s="572" t="s">
        <v>3024</v>
      </c>
      <c r="D908" s="572"/>
      <c r="E908" s="572"/>
      <c r="F908" s="572"/>
      <c r="G908" s="572"/>
      <c r="H908" s="572"/>
      <c r="I908" s="572"/>
      <c r="J908" s="572"/>
      <c r="K908" s="572"/>
      <c r="L908" s="572"/>
      <c r="M908" s="572"/>
      <c r="N908" s="572"/>
      <c r="O908" s="572"/>
      <c r="P908" s="587"/>
      <c r="GO908" s="50"/>
      <c r="GP908" s="50"/>
      <c r="GQ908" s="50"/>
      <c r="GR908" s="50"/>
      <c r="GS908" s="50"/>
      <c r="GT908" s="50"/>
      <c r="GU908" s="50"/>
      <c r="GV908" s="63" t="s">
        <v>3024</v>
      </c>
      <c r="GW908" s="8"/>
      <c r="GX908" s="8"/>
      <c r="GY908" s="50"/>
      <c r="GZ908" s="8"/>
      <c r="HA908" s="50"/>
      <c r="HC908" s="138"/>
      <c r="HD908" s="138"/>
      <c r="HE908" s="138"/>
      <c r="HF908" s="138"/>
      <c r="HG908" s="138"/>
      <c r="HH908" s="141"/>
      <c r="HI908" s="141"/>
      <c r="HJ908" s="141"/>
      <c r="HK908" s="141"/>
      <c r="HL908" s="138"/>
      <c r="HM908" s="141"/>
      <c r="HN908" s="138"/>
      <c r="HO908" s="50"/>
      <c r="HQ908" s="50"/>
      <c r="HR908" s="50"/>
    </row>
    <row r="909" spans="1:226" s="1" customFormat="1" ht="22.5">
      <c r="A909" s="64"/>
      <c r="B909" s="65" t="s">
        <v>3025</v>
      </c>
      <c r="C909" s="572" t="s">
        <v>3026</v>
      </c>
      <c r="D909" s="572"/>
      <c r="E909" s="572"/>
      <c r="F909" s="572"/>
      <c r="G909" s="572"/>
      <c r="H909" s="572"/>
      <c r="I909" s="572"/>
      <c r="J909" s="572"/>
      <c r="K909" s="572"/>
      <c r="L909" s="572"/>
      <c r="M909" s="572"/>
      <c r="N909" s="572"/>
      <c r="O909" s="572"/>
      <c r="P909" s="587"/>
      <c r="GO909" s="50"/>
      <c r="GP909" s="50"/>
      <c r="GQ909" s="50"/>
      <c r="GR909" s="50"/>
      <c r="GS909" s="50"/>
      <c r="GT909" s="50"/>
      <c r="GU909" s="50"/>
      <c r="GV909" s="63" t="s">
        <v>3026</v>
      </c>
      <c r="GW909" s="8"/>
      <c r="GX909" s="8"/>
      <c r="GY909" s="50"/>
      <c r="GZ909" s="8"/>
      <c r="HA909" s="50"/>
      <c r="HC909" s="138"/>
      <c r="HD909" s="138"/>
      <c r="HE909" s="138"/>
      <c r="HF909" s="138"/>
      <c r="HG909" s="138"/>
      <c r="HH909" s="141"/>
      <c r="HI909" s="141"/>
      <c r="HJ909" s="141"/>
      <c r="HK909" s="141"/>
      <c r="HL909" s="138"/>
      <c r="HM909" s="141"/>
      <c r="HN909" s="138"/>
      <c r="HO909" s="50"/>
      <c r="HQ909" s="50"/>
      <c r="HR909" s="50"/>
    </row>
    <row r="910" spans="1:226" s="1" customFormat="1" ht="15">
      <c r="A910" s="66"/>
      <c r="B910" s="67" t="s">
        <v>58</v>
      </c>
      <c r="C910" s="581" t="s">
        <v>66</v>
      </c>
      <c r="D910" s="581"/>
      <c r="E910" s="581"/>
      <c r="F910" s="581"/>
      <c r="G910" s="581"/>
      <c r="H910" s="68" t="s">
        <v>67</v>
      </c>
      <c r="I910" s="69"/>
      <c r="J910" s="69"/>
      <c r="K910" s="128">
        <v>12.9024</v>
      </c>
      <c r="L910" s="70"/>
      <c r="M910" s="69"/>
      <c r="N910" s="70"/>
      <c r="O910" s="69"/>
      <c r="P910" s="71">
        <v>15049.62</v>
      </c>
      <c r="GO910" s="50"/>
      <c r="GP910" s="50"/>
      <c r="GQ910" s="50"/>
      <c r="GR910" s="50"/>
      <c r="GS910" s="50"/>
      <c r="GT910" s="50"/>
      <c r="GU910" s="50"/>
      <c r="GW910" s="8" t="s">
        <v>66</v>
      </c>
      <c r="GX910" s="8"/>
      <c r="GY910" s="50"/>
      <c r="GZ910" s="8"/>
      <c r="HA910" s="50"/>
      <c r="HC910" s="138"/>
      <c r="HD910" s="138"/>
      <c r="HE910" s="138"/>
      <c r="HF910" s="138"/>
      <c r="HG910" s="138"/>
      <c r="HH910" s="141"/>
      <c r="HI910" s="141"/>
      <c r="HJ910" s="141"/>
      <c r="HK910" s="141"/>
      <c r="HL910" s="138"/>
      <c r="HM910" s="141"/>
      <c r="HN910" s="138"/>
      <c r="HO910" s="50"/>
      <c r="HQ910" s="50"/>
      <c r="HR910" s="50"/>
    </row>
    <row r="911" spans="1:226" s="1" customFormat="1" ht="15">
      <c r="A911" s="73"/>
      <c r="B911" s="67" t="s">
        <v>2561</v>
      </c>
      <c r="C911" s="581" t="s">
        <v>2562</v>
      </c>
      <c r="D911" s="581"/>
      <c r="E911" s="581"/>
      <c r="F911" s="581"/>
      <c r="G911" s="581"/>
      <c r="H911" s="68" t="s">
        <v>67</v>
      </c>
      <c r="I911" s="96">
        <v>10.08</v>
      </c>
      <c r="J911" s="96">
        <v>0.64</v>
      </c>
      <c r="K911" s="128">
        <v>12.9024</v>
      </c>
      <c r="L911" s="129"/>
      <c r="M911" s="130"/>
      <c r="N911" s="77">
        <v>1166.42</v>
      </c>
      <c r="O911" s="69"/>
      <c r="P911" s="71">
        <v>15049.62</v>
      </c>
      <c r="GO911" s="50"/>
      <c r="GP911" s="50"/>
      <c r="GQ911" s="50"/>
      <c r="GR911" s="50"/>
      <c r="GS911" s="50"/>
      <c r="GT911" s="50"/>
      <c r="GU911" s="50"/>
      <c r="GW911" s="8"/>
      <c r="GX911" s="8" t="s">
        <v>2562</v>
      </c>
      <c r="GY911" s="50"/>
      <c r="GZ911" s="8"/>
      <c r="HA911" s="50"/>
      <c r="HC911" s="138"/>
      <c r="HD911" s="138"/>
      <c r="HE911" s="138"/>
      <c r="HF911" s="138"/>
      <c r="HG911" s="138"/>
      <c r="HH911" s="141"/>
      <c r="HI911" s="141"/>
      <c r="HJ911" s="141"/>
      <c r="HK911" s="141"/>
      <c r="HL911" s="138"/>
      <c r="HM911" s="141"/>
      <c r="HN911" s="138"/>
      <c r="HO911" s="50"/>
      <c r="HQ911" s="50"/>
      <c r="HR911" s="50"/>
    </row>
    <row r="912" spans="1:226" s="1" customFormat="1" ht="15">
      <c r="A912" s="79"/>
      <c r="B912" s="65"/>
      <c r="C912" s="579" t="s">
        <v>99</v>
      </c>
      <c r="D912" s="579"/>
      <c r="E912" s="579"/>
      <c r="F912" s="579"/>
      <c r="G912" s="579"/>
      <c r="H912" s="53"/>
      <c r="I912" s="54"/>
      <c r="J912" s="54"/>
      <c r="K912" s="54"/>
      <c r="L912" s="57"/>
      <c r="M912" s="54"/>
      <c r="N912" s="80"/>
      <c r="O912" s="54"/>
      <c r="P912" s="81">
        <v>15049.62</v>
      </c>
      <c r="GO912" s="50"/>
      <c r="GP912" s="50"/>
      <c r="GQ912" s="50"/>
      <c r="GR912" s="50"/>
      <c r="GS912" s="50"/>
      <c r="GT912" s="50"/>
      <c r="GU912" s="50"/>
      <c r="GW912" s="8"/>
      <c r="GX912" s="8"/>
      <c r="GY912" s="50" t="s">
        <v>99</v>
      </c>
      <c r="GZ912" s="8"/>
      <c r="HA912" s="50"/>
      <c r="HC912" s="138"/>
      <c r="HD912" s="138"/>
      <c r="HE912" s="138"/>
      <c r="HF912" s="138"/>
      <c r="HG912" s="138"/>
      <c r="HH912" s="141"/>
      <c r="HI912" s="141"/>
      <c r="HJ912" s="141"/>
      <c r="HK912" s="141"/>
      <c r="HL912" s="138"/>
      <c r="HM912" s="141"/>
      <c r="HN912" s="138"/>
      <c r="HO912" s="50"/>
      <c r="HQ912" s="50"/>
      <c r="HR912" s="50"/>
    </row>
    <row r="913" spans="1:226" s="1" customFormat="1" ht="15">
      <c r="A913" s="78"/>
      <c r="B913" s="67"/>
      <c r="C913" s="581" t="s">
        <v>104</v>
      </c>
      <c r="D913" s="581"/>
      <c r="E913" s="581"/>
      <c r="F913" s="581"/>
      <c r="G913" s="581"/>
      <c r="H913" s="68"/>
      <c r="I913" s="69"/>
      <c r="J913" s="69"/>
      <c r="K913" s="69"/>
      <c r="L913" s="70"/>
      <c r="M913" s="69"/>
      <c r="N913" s="70"/>
      <c r="O913" s="69"/>
      <c r="P913" s="71">
        <v>15049.62</v>
      </c>
      <c r="GO913" s="50"/>
      <c r="GP913" s="50"/>
      <c r="GQ913" s="50"/>
      <c r="GR913" s="50"/>
      <c r="GS913" s="50"/>
      <c r="GT913" s="50"/>
      <c r="GU913" s="50"/>
      <c r="GW913" s="8"/>
      <c r="GX913" s="8"/>
      <c r="GY913" s="50"/>
      <c r="GZ913" s="8" t="s">
        <v>104</v>
      </c>
      <c r="HA913" s="50"/>
      <c r="HC913" s="138"/>
      <c r="HD913" s="138"/>
      <c r="HE913" s="138"/>
      <c r="HF913" s="138"/>
      <c r="HG913" s="138"/>
      <c r="HH913" s="141"/>
      <c r="HI913" s="141"/>
      <c r="HJ913" s="141"/>
      <c r="HK913" s="141"/>
      <c r="HL913" s="138"/>
      <c r="HM913" s="141"/>
      <c r="HN913" s="138"/>
      <c r="HO913" s="50"/>
      <c r="HQ913" s="50"/>
      <c r="HR913" s="50"/>
    </row>
    <row r="914" spans="1:226" s="1" customFormat="1" ht="23.25">
      <c r="A914" s="78"/>
      <c r="B914" s="67" t="s">
        <v>3029</v>
      </c>
      <c r="C914" s="581" t="s">
        <v>3030</v>
      </c>
      <c r="D914" s="581"/>
      <c r="E914" s="581"/>
      <c r="F914" s="581"/>
      <c r="G914" s="581"/>
      <c r="H914" s="68" t="s">
        <v>103</v>
      </c>
      <c r="I914" s="82">
        <v>75</v>
      </c>
      <c r="J914" s="69"/>
      <c r="K914" s="82">
        <v>75</v>
      </c>
      <c r="L914" s="70"/>
      <c r="M914" s="69"/>
      <c r="N914" s="70"/>
      <c r="O914" s="69"/>
      <c r="P914" s="71">
        <v>11287.22</v>
      </c>
      <c r="GO914" s="50"/>
      <c r="GP914" s="50"/>
      <c r="GQ914" s="50"/>
      <c r="GR914" s="50"/>
      <c r="GS914" s="50"/>
      <c r="GT914" s="50"/>
      <c r="GU914" s="50"/>
      <c r="GW914" s="8"/>
      <c r="GX914" s="8"/>
      <c r="GY914" s="50"/>
      <c r="GZ914" s="8" t="s">
        <v>3030</v>
      </c>
      <c r="HA914" s="50"/>
      <c r="HC914" s="138"/>
      <c r="HD914" s="138"/>
      <c r="HE914" s="138"/>
      <c r="HF914" s="138"/>
      <c r="HG914" s="138"/>
      <c r="HH914" s="141"/>
      <c r="HI914" s="141"/>
      <c r="HJ914" s="141"/>
      <c r="HK914" s="141"/>
      <c r="HL914" s="138"/>
      <c r="HM914" s="141"/>
      <c r="HN914" s="138"/>
      <c r="HO914" s="50"/>
      <c r="HQ914" s="50"/>
      <c r="HR914" s="50"/>
    </row>
    <row r="915" spans="1:226" s="1" customFormat="1" ht="23.25">
      <c r="A915" s="78"/>
      <c r="B915" s="67" t="s">
        <v>3031</v>
      </c>
      <c r="C915" s="581" t="s">
        <v>3032</v>
      </c>
      <c r="D915" s="581"/>
      <c r="E915" s="581"/>
      <c r="F915" s="581"/>
      <c r="G915" s="581"/>
      <c r="H915" s="68" t="s">
        <v>103</v>
      </c>
      <c r="I915" s="82">
        <v>36</v>
      </c>
      <c r="J915" s="69"/>
      <c r="K915" s="82">
        <v>36</v>
      </c>
      <c r="L915" s="70"/>
      <c r="M915" s="69"/>
      <c r="N915" s="70"/>
      <c r="O915" s="69"/>
      <c r="P915" s="71">
        <v>5417.86</v>
      </c>
      <c r="GO915" s="50"/>
      <c r="GP915" s="50"/>
      <c r="GQ915" s="50"/>
      <c r="GR915" s="50"/>
      <c r="GS915" s="50"/>
      <c r="GT915" s="50"/>
      <c r="GU915" s="50"/>
      <c r="GW915" s="8"/>
      <c r="GX915" s="8"/>
      <c r="GY915" s="50"/>
      <c r="GZ915" s="8" t="s">
        <v>3032</v>
      </c>
      <c r="HA915" s="50"/>
      <c r="HC915" s="138"/>
      <c r="HD915" s="138"/>
      <c r="HE915" s="138"/>
      <c r="HF915" s="138"/>
      <c r="HG915" s="138"/>
      <c r="HH915" s="141"/>
      <c r="HI915" s="141"/>
      <c r="HJ915" s="141"/>
      <c r="HK915" s="141"/>
      <c r="HL915" s="138"/>
      <c r="HM915" s="141"/>
      <c r="HN915" s="138"/>
      <c r="HO915" s="50"/>
      <c r="HQ915" s="50"/>
      <c r="HR915" s="50"/>
    </row>
    <row r="916" spans="1:226" s="1" customFormat="1" ht="15">
      <c r="A916" s="84"/>
      <c r="B916" s="85"/>
      <c r="C916" s="579" t="s">
        <v>109</v>
      </c>
      <c r="D916" s="579"/>
      <c r="E916" s="579"/>
      <c r="F916" s="579"/>
      <c r="G916" s="579"/>
      <c r="H916" s="53"/>
      <c r="I916" s="54"/>
      <c r="J916" s="54"/>
      <c r="K916" s="54"/>
      <c r="L916" s="57"/>
      <c r="M916" s="54"/>
      <c r="N916" s="80">
        <v>15877.35</v>
      </c>
      <c r="O916" s="54"/>
      <c r="P916" s="81">
        <v>31754.7</v>
      </c>
      <c r="GO916" s="50"/>
      <c r="GP916" s="50"/>
      <c r="GQ916" s="50"/>
      <c r="GR916" s="50"/>
      <c r="GS916" s="50"/>
      <c r="GT916" s="50"/>
      <c r="GU916" s="50"/>
      <c r="GW916" s="8"/>
      <c r="GX916" s="8"/>
      <c r="GY916" s="50"/>
      <c r="GZ916" s="8"/>
      <c r="HA916" s="50" t="s">
        <v>109</v>
      </c>
      <c r="HC916" s="138"/>
      <c r="HD916" s="138"/>
      <c r="HE916" s="138"/>
      <c r="HF916" s="138"/>
      <c r="HG916" s="138"/>
      <c r="HH916" s="141"/>
      <c r="HI916" s="141"/>
      <c r="HJ916" s="141"/>
      <c r="HK916" s="141"/>
      <c r="HL916" s="138"/>
      <c r="HM916" s="141"/>
      <c r="HN916" s="138"/>
      <c r="HO916" s="50"/>
      <c r="HQ916" s="50"/>
      <c r="HR916" s="50"/>
    </row>
    <row r="917" spans="1:226" s="1" customFormat="1" ht="0.75" customHeight="1">
      <c r="A917" s="86"/>
      <c r="B917" s="87"/>
      <c r="C917" s="87"/>
      <c r="D917" s="87"/>
      <c r="E917" s="87"/>
      <c r="F917" s="87"/>
      <c r="G917" s="87"/>
      <c r="H917" s="88"/>
      <c r="I917" s="89"/>
      <c r="J917" s="89"/>
      <c r="K917" s="89"/>
      <c r="L917" s="90"/>
      <c r="M917" s="89"/>
      <c r="N917" s="90"/>
      <c r="O917" s="89"/>
      <c r="P917" s="91"/>
      <c r="GO917" s="50"/>
      <c r="GP917" s="50"/>
      <c r="GQ917" s="50"/>
      <c r="GR917" s="50"/>
      <c r="GS917" s="50"/>
      <c r="GT917" s="50"/>
      <c r="GU917" s="50"/>
      <c r="GW917" s="8"/>
      <c r="GX917" s="8"/>
      <c r="GY917" s="50"/>
      <c r="GZ917" s="8"/>
      <c r="HA917" s="50"/>
      <c r="HC917" s="138"/>
      <c r="HD917" s="138"/>
      <c r="HE917" s="138"/>
      <c r="HF917" s="138"/>
      <c r="HG917" s="138"/>
      <c r="HH917" s="141"/>
      <c r="HI917" s="141"/>
      <c r="HJ917" s="141"/>
      <c r="HK917" s="141"/>
      <c r="HL917" s="138"/>
      <c r="HM917" s="141"/>
      <c r="HN917" s="138"/>
      <c r="HO917" s="50"/>
      <c r="HQ917" s="50"/>
      <c r="HR917" s="50"/>
    </row>
    <row r="918" spans="1:226" s="1" customFormat="1" ht="22.5">
      <c r="A918" s="51" t="s">
        <v>1093</v>
      </c>
      <c r="B918" s="52" t="s">
        <v>3179</v>
      </c>
      <c r="C918" s="580" t="s">
        <v>3180</v>
      </c>
      <c r="D918" s="580"/>
      <c r="E918" s="580"/>
      <c r="F918" s="580"/>
      <c r="G918" s="580"/>
      <c r="H918" s="53" t="s">
        <v>132</v>
      </c>
      <c r="I918" s="54">
        <v>2</v>
      </c>
      <c r="J918" s="55">
        <v>1</v>
      </c>
      <c r="K918" s="55">
        <v>2</v>
      </c>
      <c r="L918" s="57"/>
      <c r="M918" s="54"/>
      <c r="N918" s="57"/>
      <c r="O918" s="54"/>
      <c r="P918" s="58"/>
      <c r="Q918" s="59"/>
      <c r="R918" s="60"/>
      <c r="GO918" s="50"/>
      <c r="GP918" s="50"/>
      <c r="GQ918" s="50" t="s">
        <v>3180</v>
      </c>
      <c r="GR918" s="50" t="s">
        <v>6</v>
      </c>
      <c r="GS918" s="50" t="s">
        <v>6</v>
      </c>
      <c r="GT918" s="50" t="s">
        <v>6</v>
      </c>
      <c r="GU918" s="50" t="s">
        <v>6</v>
      </c>
      <c r="GW918" s="8"/>
      <c r="GX918" s="8"/>
      <c r="GY918" s="50"/>
      <c r="GZ918" s="8"/>
      <c r="HA918" s="50"/>
      <c r="HC918" s="138"/>
      <c r="HD918" s="138"/>
      <c r="HE918" s="138"/>
      <c r="HF918" s="138"/>
      <c r="HG918" s="138"/>
      <c r="HH918" s="141"/>
      <c r="HI918" s="141"/>
      <c r="HJ918" s="141"/>
      <c r="HK918" s="141"/>
      <c r="HL918" s="138"/>
      <c r="HM918" s="141"/>
      <c r="HN918" s="138"/>
      <c r="HO918" s="50"/>
      <c r="HQ918" s="50"/>
      <c r="HR918" s="50"/>
    </row>
    <row r="919" spans="1:226" s="1" customFormat="1" ht="15">
      <c r="A919" s="64"/>
      <c r="B919" s="65" t="s">
        <v>3023</v>
      </c>
      <c r="C919" s="572" t="s">
        <v>3024</v>
      </c>
      <c r="D919" s="572"/>
      <c r="E919" s="572"/>
      <c r="F919" s="572"/>
      <c r="G919" s="572"/>
      <c r="H919" s="572"/>
      <c r="I919" s="572"/>
      <c r="J919" s="572"/>
      <c r="K919" s="572"/>
      <c r="L919" s="572"/>
      <c r="M919" s="572"/>
      <c r="N919" s="572"/>
      <c r="O919" s="572"/>
      <c r="P919" s="587"/>
      <c r="GO919" s="50"/>
      <c r="GP919" s="50"/>
      <c r="GQ919" s="50"/>
      <c r="GR919" s="50"/>
      <c r="GS919" s="50"/>
      <c r="GT919" s="50"/>
      <c r="GU919" s="50"/>
      <c r="GV919" s="63" t="s">
        <v>3024</v>
      </c>
      <c r="GW919" s="8"/>
      <c r="GX919" s="8"/>
      <c r="GY919" s="50"/>
      <c r="GZ919" s="8"/>
      <c r="HA919" s="50"/>
      <c r="HC919" s="138"/>
      <c r="HD919" s="138"/>
      <c r="HE919" s="138"/>
      <c r="HF919" s="138"/>
      <c r="HG919" s="138"/>
      <c r="HH919" s="141"/>
      <c r="HI919" s="141"/>
      <c r="HJ919" s="141"/>
      <c r="HK919" s="141"/>
      <c r="HL919" s="138"/>
      <c r="HM919" s="141"/>
      <c r="HN919" s="138"/>
      <c r="HO919" s="50"/>
      <c r="HQ919" s="50"/>
      <c r="HR919" s="50"/>
    </row>
    <row r="920" spans="1:226" s="1" customFormat="1" ht="22.5">
      <c r="A920" s="64"/>
      <c r="B920" s="65" t="s">
        <v>3025</v>
      </c>
      <c r="C920" s="572" t="s">
        <v>3026</v>
      </c>
      <c r="D920" s="572"/>
      <c r="E920" s="572"/>
      <c r="F920" s="572"/>
      <c r="G920" s="572"/>
      <c r="H920" s="572"/>
      <c r="I920" s="572"/>
      <c r="J920" s="572"/>
      <c r="K920" s="572"/>
      <c r="L920" s="572"/>
      <c r="M920" s="572"/>
      <c r="N920" s="572"/>
      <c r="O920" s="572"/>
      <c r="P920" s="587"/>
      <c r="GO920" s="50"/>
      <c r="GP920" s="50"/>
      <c r="GQ920" s="50"/>
      <c r="GR920" s="50"/>
      <c r="GS920" s="50"/>
      <c r="GT920" s="50"/>
      <c r="GU920" s="50"/>
      <c r="GV920" s="63" t="s">
        <v>3026</v>
      </c>
      <c r="GW920" s="8"/>
      <c r="GX920" s="8"/>
      <c r="GY920" s="50"/>
      <c r="GZ920" s="8"/>
      <c r="HA920" s="50"/>
      <c r="HC920" s="138"/>
      <c r="HD920" s="138"/>
      <c r="HE920" s="138"/>
      <c r="HF920" s="138"/>
      <c r="HG920" s="138"/>
      <c r="HH920" s="141"/>
      <c r="HI920" s="141"/>
      <c r="HJ920" s="141"/>
      <c r="HK920" s="141"/>
      <c r="HL920" s="138"/>
      <c r="HM920" s="141"/>
      <c r="HN920" s="138"/>
      <c r="HO920" s="50"/>
      <c r="HQ920" s="50"/>
      <c r="HR920" s="50"/>
    </row>
    <row r="921" spans="1:226" s="1" customFormat="1" ht="15">
      <c r="A921" s="66"/>
      <c r="B921" s="67" t="s">
        <v>58</v>
      </c>
      <c r="C921" s="581" t="s">
        <v>66</v>
      </c>
      <c r="D921" s="581"/>
      <c r="E921" s="581"/>
      <c r="F921" s="581"/>
      <c r="G921" s="581"/>
      <c r="H921" s="68" t="s">
        <v>67</v>
      </c>
      <c r="I921" s="69"/>
      <c r="J921" s="69"/>
      <c r="K921" s="128">
        <v>58.0608</v>
      </c>
      <c r="L921" s="70"/>
      <c r="M921" s="69"/>
      <c r="N921" s="70"/>
      <c r="O921" s="69"/>
      <c r="P921" s="71">
        <v>67723.28</v>
      </c>
      <c r="GO921" s="50"/>
      <c r="GP921" s="50"/>
      <c r="GQ921" s="50"/>
      <c r="GR921" s="50"/>
      <c r="GS921" s="50"/>
      <c r="GT921" s="50"/>
      <c r="GU921" s="50"/>
      <c r="GW921" s="8" t="s">
        <v>66</v>
      </c>
      <c r="GX921" s="8"/>
      <c r="GY921" s="50"/>
      <c r="GZ921" s="8"/>
      <c r="HA921" s="50"/>
      <c r="HC921" s="138"/>
      <c r="HD921" s="138"/>
      <c r="HE921" s="138"/>
      <c r="HF921" s="138"/>
      <c r="HG921" s="138"/>
      <c r="HH921" s="141"/>
      <c r="HI921" s="141"/>
      <c r="HJ921" s="141"/>
      <c r="HK921" s="141"/>
      <c r="HL921" s="138"/>
      <c r="HM921" s="141"/>
      <c r="HN921" s="138"/>
      <c r="HO921" s="50"/>
      <c r="HQ921" s="50"/>
      <c r="HR921" s="50"/>
    </row>
    <row r="922" spans="1:226" s="1" customFormat="1" ht="15">
      <c r="A922" s="73"/>
      <c r="B922" s="67" t="s">
        <v>2561</v>
      </c>
      <c r="C922" s="581" t="s">
        <v>2562</v>
      </c>
      <c r="D922" s="581"/>
      <c r="E922" s="581"/>
      <c r="F922" s="581"/>
      <c r="G922" s="581"/>
      <c r="H922" s="68" t="s">
        <v>67</v>
      </c>
      <c r="I922" s="96">
        <v>45.36</v>
      </c>
      <c r="J922" s="96">
        <v>0.64</v>
      </c>
      <c r="K922" s="128">
        <v>58.0608</v>
      </c>
      <c r="L922" s="129"/>
      <c r="M922" s="130"/>
      <c r="N922" s="77">
        <v>1166.42</v>
      </c>
      <c r="O922" s="69"/>
      <c r="P922" s="71">
        <v>67723.28</v>
      </c>
      <c r="GO922" s="50"/>
      <c r="GP922" s="50"/>
      <c r="GQ922" s="50"/>
      <c r="GR922" s="50"/>
      <c r="GS922" s="50"/>
      <c r="GT922" s="50"/>
      <c r="GU922" s="50"/>
      <c r="GW922" s="8"/>
      <c r="GX922" s="8" t="s">
        <v>2562</v>
      </c>
      <c r="GY922" s="50"/>
      <c r="GZ922" s="8"/>
      <c r="HA922" s="50"/>
      <c r="HC922" s="138"/>
      <c r="HD922" s="138"/>
      <c r="HE922" s="138"/>
      <c r="HF922" s="138"/>
      <c r="HG922" s="138"/>
      <c r="HH922" s="141"/>
      <c r="HI922" s="141"/>
      <c r="HJ922" s="141"/>
      <c r="HK922" s="141"/>
      <c r="HL922" s="138"/>
      <c r="HM922" s="141"/>
      <c r="HN922" s="138"/>
      <c r="HO922" s="50"/>
      <c r="HQ922" s="50"/>
      <c r="HR922" s="50"/>
    </row>
    <row r="923" spans="1:226" s="1" customFormat="1" ht="15">
      <c r="A923" s="79"/>
      <c r="B923" s="65"/>
      <c r="C923" s="579" t="s">
        <v>99</v>
      </c>
      <c r="D923" s="579"/>
      <c r="E923" s="579"/>
      <c r="F923" s="579"/>
      <c r="G923" s="579"/>
      <c r="H923" s="53"/>
      <c r="I923" s="54"/>
      <c r="J923" s="54"/>
      <c r="K923" s="54"/>
      <c r="L923" s="57"/>
      <c r="M923" s="54"/>
      <c r="N923" s="80"/>
      <c r="O923" s="54"/>
      <c r="P923" s="81">
        <v>67723.28</v>
      </c>
      <c r="GO923" s="50"/>
      <c r="GP923" s="50"/>
      <c r="GQ923" s="50"/>
      <c r="GR923" s="50"/>
      <c r="GS923" s="50"/>
      <c r="GT923" s="50"/>
      <c r="GU923" s="50"/>
      <c r="GW923" s="8"/>
      <c r="GX923" s="8"/>
      <c r="GY923" s="50" t="s">
        <v>99</v>
      </c>
      <c r="GZ923" s="8"/>
      <c r="HA923" s="50"/>
      <c r="HC923" s="138"/>
      <c r="HD923" s="138"/>
      <c r="HE923" s="138"/>
      <c r="HF923" s="138"/>
      <c r="HG923" s="138"/>
      <c r="HH923" s="141"/>
      <c r="HI923" s="141"/>
      <c r="HJ923" s="141"/>
      <c r="HK923" s="141"/>
      <c r="HL923" s="138"/>
      <c r="HM923" s="141"/>
      <c r="HN923" s="138"/>
      <c r="HO923" s="50"/>
      <c r="HQ923" s="50"/>
      <c r="HR923" s="50"/>
    </row>
    <row r="924" spans="1:226" s="1" customFormat="1" ht="15">
      <c r="A924" s="78"/>
      <c r="B924" s="67"/>
      <c r="C924" s="581" t="s">
        <v>104</v>
      </c>
      <c r="D924" s="581"/>
      <c r="E924" s="581"/>
      <c r="F924" s="581"/>
      <c r="G924" s="581"/>
      <c r="H924" s="68"/>
      <c r="I924" s="69"/>
      <c r="J924" s="69"/>
      <c r="K924" s="69"/>
      <c r="L924" s="70"/>
      <c r="M924" s="69"/>
      <c r="N924" s="70"/>
      <c r="O924" s="69"/>
      <c r="P924" s="71">
        <v>67723.28</v>
      </c>
      <c r="GO924" s="50"/>
      <c r="GP924" s="50"/>
      <c r="GQ924" s="50"/>
      <c r="GR924" s="50"/>
      <c r="GS924" s="50"/>
      <c r="GT924" s="50"/>
      <c r="GU924" s="50"/>
      <c r="GW924" s="8"/>
      <c r="GX924" s="8"/>
      <c r="GY924" s="50"/>
      <c r="GZ924" s="8" t="s">
        <v>104</v>
      </c>
      <c r="HA924" s="50"/>
      <c r="HC924" s="138"/>
      <c r="HD924" s="138"/>
      <c r="HE924" s="138"/>
      <c r="HF924" s="138"/>
      <c r="HG924" s="138"/>
      <c r="HH924" s="141"/>
      <c r="HI924" s="141"/>
      <c r="HJ924" s="141"/>
      <c r="HK924" s="141"/>
      <c r="HL924" s="138"/>
      <c r="HM924" s="141"/>
      <c r="HN924" s="138"/>
      <c r="HO924" s="50"/>
      <c r="HQ924" s="50"/>
      <c r="HR924" s="50"/>
    </row>
    <row r="925" spans="1:226" s="1" customFormat="1" ht="23.25">
      <c r="A925" s="78"/>
      <c r="B925" s="67" t="s">
        <v>3029</v>
      </c>
      <c r="C925" s="581" t="s">
        <v>3030</v>
      </c>
      <c r="D925" s="581"/>
      <c r="E925" s="581"/>
      <c r="F925" s="581"/>
      <c r="G925" s="581"/>
      <c r="H925" s="68" t="s">
        <v>103</v>
      </c>
      <c r="I925" s="82">
        <v>75</v>
      </c>
      <c r="J925" s="69"/>
      <c r="K925" s="82">
        <v>75</v>
      </c>
      <c r="L925" s="70"/>
      <c r="M925" s="69"/>
      <c r="N925" s="70"/>
      <c r="O925" s="69"/>
      <c r="P925" s="71">
        <v>50792.46</v>
      </c>
      <c r="GO925" s="50"/>
      <c r="GP925" s="50"/>
      <c r="GQ925" s="50"/>
      <c r="GR925" s="50"/>
      <c r="GS925" s="50"/>
      <c r="GT925" s="50"/>
      <c r="GU925" s="50"/>
      <c r="GW925" s="8"/>
      <c r="GX925" s="8"/>
      <c r="GY925" s="50"/>
      <c r="GZ925" s="8" t="s">
        <v>3030</v>
      </c>
      <c r="HA925" s="50"/>
      <c r="HC925" s="138"/>
      <c r="HD925" s="138"/>
      <c r="HE925" s="138"/>
      <c r="HF925" s="138"/>
      <c r="HG925" s="138"/>
      <c r="HH925" s="141"/>
      <c r="HI925" s="141"/>
      <c r="HJ925" s="141"/>
      <c r="HK925" s="141"/>
      <c r="HL925" s="138"/>
      <c r="HM925" s="141"/>
      <c r="HN925" s="138"/>
      <c r="HO925" s="50"/>
      <c r="HQ925" s="50"/>
      <c r="HR925" s="50"/>
    </row>
    <row r="926" spans="1:226" s="1" customFormat="1" ht="23.25">
      <c r="A926" s="78"/>
      <c r="B926" s="67" t="s">
        <v>3031</v>
      </c>
      <c r="C926" s="581" t="s">
        <v>3032</v>
      </c>
      <c r="D926" s="581"/>
      <c r="E926" s="581"/>
      <c r="F926" s="581"/>
      <c r="G926" s="581"/>
      <c r="H926" s="68" t="s">
        <v>103</v>
      </c>
      <c r="I926" s="82">
        <v>36</v>
      </c>
      <c r="J926" s="69"/>
      <c r="K926" s="82">
        <v>36</v>
      </c>
      <c r="L926" s="70"/>
      <c r="M926" s="69"/>
      <c r="N926" s="70"/>
      <c r="O926" s="69"/>
      <c r="P926" s="71">
        <v>24380.38</v>
      </c>
      <c r="GO926" s="50"/>
      <c r="GP926" s="50"/>
      <c r="GQ926" s="50"/>
      <c r="GR926" s="50"/>
      <c r="GS926" s="50"/>
      <c r="GT926" s="50"/>
      <c r="GU926" s="50"/>
      <c r="GW926" s="8"/>
      <c r="GX926" s="8"/>
      <c r="GY926" s="50"/>
      <c r="GZ926" s="8" t="s">
        <v>3032</v>
      </c>
      <c r="HA926" s="50"/>
      <c r="HC926" s="138"/>
      <c r="HD926" s="138"/>
      <c r="HE926" s="138"/>
      <c r="HF926" s="138"/>
      <c r="HG926" s="138"/>
      <c r="HH926" s="141"/>
      <c r="HI926" s="141"/>
      <c r="HJ926" s="141"/>
      <c r="HK926" s="141"/>
      <c r="HL926" s="138"/>
      <c r="HM926" s="141"/>
      <c r="HN926" s="138"/>
      <c r="HO926" s="50"/>
      <c r="HQ926" s="50"/>
      <c r="HR926" s="50"/>
    </row>
    <row r="927" spans="1:226" s="1" customFormat="1" ht="15">
      <c r="A927" s="84"/>
      <c r="B927" s="85"/>
      <c r="C927" s="579" t="s">
        <v>109</v>
      </c>
      <c r="D927" s="579"/>
      <c r="E927" s="579"/>
      <c r="F927" s="579"/>
      <c r="G927" s="579"/>
      <c r="H927" s="53"/>
      <c r="I927" s="54"/>
      <c r="J927" s="54"/>
      <c r="K927" s="54"/>
      <c r="L927" s="57"/>
      <c r="M927" s="54"/>
      <c r="N927" s="80">
        <v>71448.06</v>
      </c>
      <c r="O927" s="54"/>
      <c r="P927" s="81">
        <v>142896.12</v>
      </c>
      <c r="GO927" s="50"/>
      <c r="GP927" s="50"/>
      <c r="GQ927" s="50"/>
      <c r="GR927" s="50"/>
      <c r="GS927" s="50"/>
      <c r="GT927" s="50"/>
      <c r="GU927" s="50"/>
      <c r="GW927" s="8"/>
      <c r="GX927" s="8"/>
      <c r="GY927" s="50"/>
      <c r="GZ927" s="8"/>
      <c r="HA927" s="50" t="s">
        <v>109</v>
      </c>
      <c r="HC927" s="138"/>
      <c r="HD927" s="138"/>
      <c r="HE927" s="138"/>
      <c r="HF927" s="138"/>
      <c r="HG927" s="138"/>
      <c r="HH927" s="141"/>
      <c r="HI927" s="141"/>
      <c r="HJ927" s="141"/>
      <c r="HK927" s="141"/>
      <c r="HL927" s="138"/>
      <c r="HM927" s="141"/>
      <c r="HN927" s="138"/>
      <c r="HO927" s="50"/>
      <c r="HQ927" s="50"/>
      <c r="HR927" s="50"/>
    </row>
    <row r="928" spans="1:226" s="1" customFormat="1" ht="0.75" customHeight="1">
      <c r="A928" s="86"/>
      <c r="B928" s="87"/>
      <c r="C928" s="87"/>
      <c r="D928" s="87"/>
      <c r="E928" s="87"/>
      <c r="F928" s="87"/>
      <c r="G928" s="87"/>
      <c r="H928" s="88"/>
      <c r="I928" s="89"/>
      <c r="J928" s="89"/>
      <c r="K928" s="89"/>
      <c r="L928" s="90"/>
      <c r="M928" s="89"/>
      <c r="N928" s="90"/>
      <c r="O928" s="89"/>
      <c r="P928" s="91"/>
      <c r="GO928" s="50"/>
      <c r="GP928" s="50"/>
      <c r="GQ928" s="50"/>
      <c r="GR928" s="50"/>
      <c r="GS928" s="50"/>
      <c r="GT928" s="50"/>
      <c r="GU928" s="50"/>
      <c r="GW928" s="8"/>
      <c r="GX928" s="8"/>
      <c r="GY928" s="50"/>
      <c r="GZ928" s="8"/>
      <c r="HA928" s="50"/>
      <c r="HC928" s="138"/>
      <c r="HD928" s="138"/>
      <c r="HE928" s="138"/>
      <c r="HF928" s="138"/>
      <c r="HG928" s="138"/>
      <c r="HH928" s="141"/>
      <c r="HI928" s="141"/>
      <c r="HJ928" s="141"/>
      <c r="HK928" s="141"/>
      <c r="HL928" s="138"/>
      <c r="HM928" s="141"/>
      <c r="HN928" s="138"/>
      <c r="HO928" s="50"/>
      <c r="HQ928" s="50"/>
      <c r="HR928" s="50"/>
    </row>
    <row r="929" spans="1:226" s="1" customFormat="1" ht="23.25">
      <c r="A929" s="131" t="s">
        <v>1096</v>
      </c>
      <c r="B929" s="132" t="s">
        <v>3181</v>
      </c>
      <c r="C929" s="613" t="s">
        <v>3182</v>
      </c>
      <c r="D929" s="613"/>
      <c r="E929" s="613"/>
      <c r="F929" s="613"/>
      <c r="G929" s="613"/>
      <c r="H929" s="133" t="s">
        <v>61</v>
      </c>
      <c r="I929" s="134">
        <v>2</v>
      </c>
      <c r="J929" s="135">
        <v>1</v>
      </c>
      <c r="K929" s="135">
        <v>2</v>
      </c>
      <c r="L929" s="136"/>
      <c r="M929" s="134"/>
      <c r="N929" s="136"/>
      <c r="O929" s="134"/>
      <c r="P929" s="137"/>
      <c r="GO929" s="50"/>
      <c r="GP929" s="50"/>
      <c r="GQ929" s="50"/>
      <c r="GR929" s="50"/>
      <c r="GS929" s="50"/>
      <c r="GT929" s="50"/>
      <c r="GU929" s="50"/>
      <c r="GW929" s="8"/>
      <c r="GX929" s="8"/>
      <c r="GY929" s="50"/>
      <c r="GZ929" s="8"/>
      <c r="HA929" s="50"/>
      <c r="HC929" s="138" t="s">
        <v>3182</v>
      </c>
      <c r="HD929" s="138" t="s">
        <v>6</v>
      </c>
      <c r="HE929" s="138" t="s">
        <v>6</v>
      </c>
      <c r="HF929" s="138" t="s">
        <v>6</v>
      </c>
      <c r="HG929" s="138" t="s">
        <v>6</v>
      </c>
      <c r="HH929" s="141"/>
      <c r="HI929" s="141"/>
      <c r="HJ929" s="141"/>
      <c r="HK929" s="141"/>
      <c r="HL929" s="138"/>
      <c r="HM929" s="141"/>
      <c r="HN929" s="138"/>
      <c r="HO929" s="50"/>
      <c r="HQ929" s="50"/>
      <c r="HR929" s="50"/>
    </row>
    <row r="930" spans="1:226" s="1" customFormat="1" ht="22.5">
      <c r="A930" s="142"/>
      <c r="B930" s="143" t="s">
        <v>3023</v>
      </c>
      <c r="C930" s="614" t="s">
        <v>3024</v>
      </c>
      <c r="D930" s="614"/>
      <c r="E930" s="614"/>
      <c r="F930" s="614"/>
      <c r="G930" s="614"/>
      <c r="H930" s="614"/>
      <c r="I930" s="614"/>
      <c r="J930" s="614"/>
      <c r="K930" s="614"/>
      <c r="L930" s="614"/>
      <c r="M930" s="614"/>
      <c r="N930" s="614"/>
      <c r="O930" s="614"/>
      <c r="P930" s="615"/>
      <c r="GO930" s="50"/>
      <c r="GP930" s="50"/>
      <c r="GQ930" s="50"/>
      <c r="GR930" s="50"/>
      <c r="GS930" s="50"/>
      <c r="GT930" s="50"/>
      <c r="GU930" s="50"/>
      <c r="GW930" s="8"/>
      <c r="GX930" s="8"/>
      <c r="GY930" s="50"/>
      <c r="GZ930" s="8"/>
      <c r="HA930" s="50"/>
      <c r="HC930" s="138"/>
      <c r="HD930" s="138"/>
      <c r="HE930" s="138"/>
      <c r="HF930" s="138"/>
      <c r="HG930" s="138"/>
      <c r="HH930" s="141"/>
      <c r="HI930" s="141" t="s">
        <v>3024</v>
      </c>
      <c r="HJ930" s="141"/>
      <c r="HK930" s="141"/>
      <c r="HL930" s="138"/>
      <c r="HM930" s="141"/>
      <c r="HN930" s="138"/>
      <c r="HO930" s="50"/>
      <c r="HQ930" s="50"/>
      <c r="HR930" s="50"/>
    </row>
    <row r="931" spans="1:226" s="1" customFormat="1" ht="22.5">
      <c r="A931" s="142"/>
      <c r="B931" s="143" t="s">
        <v>3025</v>
      </c>
      <c r="C931" s="614" t="s">
        <v>3026</v>
      </c>
      <c r="D931" s="614"/>
      <c r="E931" s="614"/>
      <c r="F931" s="614"/>
      <c r="G931" s="614"/>
      <c r="H931" s="614"/>
      <c r="I931" s="614"/>
      <c r="J931" s="614"/>
      <c r="K931" s="614"/>
      <c r="L931" s="614"/>
      <c r="M931" s="614"/>
      <c r="N931" s="614"/>
      <c r="O931" s="614"/>
      <c r="P931" s="615"/>
      <c r="GO931" s="50"/>
      <c r="GP931" s="50"/>
      <c r="GQ931" s="50"/>
      <c r="GR931" s="50"/>
      <c r="GS931" s="50"/>
      <c r="GT931" s="50"/>
      <c r="GU931" s="50"/>
      <c r="GW931" s="8"/>
      <c r="GX931" s="8"/>
      <c r="GY931" s="50"/>
      <c r="GZ931" s="8"/>
      <c r="HA931" s="50"/>
      <c r="HC931" s="138"/>
      <c r="HD931" s="138"/>
      <c r="HE931" s="138"/>
      <c r="HF931" s="138"/>
      <c r="HG931" s="138"/>
      <c r="HH931" s="141"/>
      <c r="HI931" s="141" t="s">
        <v>3026</v>
      </c>
      <c r="HJ931" s="141"/>
      <c r="HK931" s="141"/>
      <c r="HL931" s="138"/>
      <c r="HM931" s="141"/>
      <c r="HN931" s="138"/>
      <c r="HO931" s="50"/>
      <c r="HQ931" s="50"/>
      <c r="HR931" s="50"/>
    </row>
    <row r="932" spans="1:226" s="1" customFormat="1" ht="15">
      <c r="A932" s="142"/>
      <c r="B932" s="143" t="s">
        <v>58</v>
      </c>
      <c r="C932" s="611" t="s">
        <v>66</v>
      </c>
      <c r="D932" s="611"/>
      <c r="E932" s="611"/>
      <c r="F932" s="611"/>
      <c r="G932" s="611"/>
      <c r="H932" s="144" t="s">
        <v>67</v>
      </c>
      <c r="I932" s="145"/>
      <c r="J932" s="145"/>
      <c r="K932" s="146">
        <v>74.649600000000007</v>
      </c>
      <c r="L932" s="147"/>
      <c r="M932" s="145"/>
      <c r="N932" s="147"/>
      <c r="O932" s="145"/>
      <c r="P932" s="148">
        <v>78007.960000000006</v>
      </c>
      <c r="GO932" s="50"/>
      <c r="GP932" s="50"/>
      <c r="GQ932" s="50"/>
      <c r="GR932" s="50"/>
      <c r="GS932" s="50"/>
      <c r="GT932" s="50"/>
      <c r="GU932" s="50"/>
      <c r="GW932" s="8"/>
      <c r="GX932" s="8"/>
      <c r="GY932" s="50"/>
      <c r="GZ932" s="8"/>
      <c r="HA932" s="50"/>
      <c r="HC932" s="138"/>
      <c r="HD932" s="138"/>
      <c r="HE932" s="138"/>
      <c r="HF932" s="138"/>
      <c r="HG932" s="138"/>
      <c r="HH932" s="141"/>
      <c r="HI932" s="141"/>
      <c r="HJ932" s="141" t="s">
        <v>66</v>
      </c>
      <c r="HK932" s="141"/>
      <c r="HL932" s="138"/>
      <c r="HM932" s="141"/>
      <c r="HN932" s="138"/>
      <c r="HO932" s="50"/>
      <c r="HQ932" s="50"/>
      <c r="HR932" s="50"/>
    </row>
    <row r="933" spans="1:226" s="1" customFormat="1" ht="15">
      <c r="A933" s="149"/>
      <c r="B933" s="143" t="s">
        <v>3027</v>
      </c>
      <c r="C933" s="611" t="s">
        <v>3028</v>
      </c>
      <c r="D933" s="611"/>
      <c r="E933" s="611"/>
      <c r="F933" s="611"/>
      <c r="G933" s="611"/>
      <c r="H933" s="144" t="s">
        <v>67</v>
      </c>
      <c r="I933" s="163">
        <v>17.5</v>
      </c>
      <c r="J933" s="150">
        <v>0.64</v>
      </c>
      <c r="K933" s="163">
        <v>22.4</v>
      </c>
      <c r="L933" s="147"/>
      <c r="M933" s="145"/>
      <c r="N933" s="151">
        <v>761.74</v>
      </c>
      <c r="O933" s="145"/>
      <c r="P933" s="148">
        <v>17062.98</v>
      </c>
      <c r="Q933" s="59"/>
      <c r="R933" s="152"/>
      <c r="GO933" s="50"/>
      <c r="GP933" s="50"/>
      <c r="GQ933" s="50"/>
      <c r="GR933" s="50"/>
      <c r="GS933" s="50"/>
      <c r="GT933" s="50"/>
      <c r="GU933" s="50"/>
      <c r="GW933" s="8"/>
      <c r="GX933" s="8"/>
      <c r="GY933" s="50"/>
      <c r="GZ933" s="8"/>
      <c r="HA933" s="50"/>
      <c r="HC933" s="138"/>
      <c r="HD933" s="138"/>
      <c r="HE933" s="138"/>
      <c r="HF933" s="138"/>
      <c r="HG933" s="138"/>
      <c r="HH933" s="141"/>
      <c r="HI933" s="141"/>
      <c r="HJ933" s="141"/>
      <c r="HK933" s="141" t="s">
        <v>3028</v>
      </c>
      <c r="HL933" s="138"/>
      <c r="HM933" s="141"/>
      <c r="HN933" s="138"/>
      <c r="HO933" s="50"/>
      <c r="HQ933" s="50"/>
      <c r="HR933" s="50"/>
    </row>
    <row r="934" spans="1:226" s="1" customFormat="1" ht="15">
      <c r="A934" s="149"/>
      <c r="B934" s="143" t="s">
        <v>2561</v>
      </c>
      <c r="C934" s="611" t="s">
        <v>2562</v>
      </c>
      <c r="D934" s="611"/>
      <c r="E934" s="611"/>
      <c r="F934" s="611"/>
      <c r="G934" s="611"/>
      <c r="H934" s="144" t="s">
        <v>67</v>
      </c>
      <c r="I934" s="150">
        <v>40.82</v>
      </c>
      <c r="J934" s="150">
        <v>0.64</v>
      </c>
      <c r="K934" s="146">
        <v>52.249600000000001</v>
      </c>
      <c r="L934" s="147"/>
      <c r="M934" s="145"/>
      <c r="N934" s="151">
        <v>1166.42</v>
      </c>
      <c r="O934" s="145"/>
      <c r="P934" s="148">
        <v>60944.98</v>
      </c>
      <c r="Q934" s="59"/>
      <c r="R934" s="152"/>
      <c r="GO934" s="50"/>
      <c r="GP934" s="50"/>
      <c r="GQ934" s="50"/>
      <c r="GR934" s="50"/>
      <c r="GS934" s="50"/>
      <c r="GT934" s="50"/>
      <c r="GU934" s="50"/>
      <c r="GW934" s="8"/>
      <c r="GX934" s="8"/>
      <c r="GY934" s="50"/>
      <c r="GZ934" s="8"/>
      <c r="HA934" s="50"/>
      <c r="HC934" s="138"/>
      <c r="HD934" s="138"/>
      <c r="HE934" s="138"/>
      <c r="HF934" s="138"/>
      <c r="HG934" s="138"/>
      <c r="HH934" s="141"/>
      <c r="HI934" s="141"/>
      <c r="HJ934" s="141"/>
      <c r="HK934" s="141" t="s">
        <v>2562</v>
      </c>
      <c r="HL934" s="138"/>
      <c r="HM934" s="141"/>
      <c r="HN934" s="138"/>
      <c r="HO934" s="50"/>
      <c r="HQ934" s="50"/>
      <c r="HR934" s="50"/>
    </row>
    <row r="935" spans="1:226" s="1" customFormat="1" ht="15">
      <c r="A935" s="153"/>
      <c r="B935" s="143"/>
      <c r="C935" s="612" t="s">
        <v>99</v>
      </c>
      <c r="D935" s="612"/>
      <c r="E935" s="612"/>
      <c r="F935" s="612"/>
      <c r="G935" s="612"/>
      <c r="H935" s="133"/>
      <c r="I935" s="134"/>
      <c r="J935" s="134"/>
      <c r="K935" s="134"/>
      <c r="L935" s="136"/>
      <c r="M935" s="134"/>
      <c r="N935" s="154"/>
      <c r="O935" s="134"/>
      <c r="P935" s="155">
        <v>78007.960000000006</v>
      </c>
      <c r="Q935" s="59"/>
      <c r="R935" s="152"/>
      <c r="GO935" s="50"/>
      <c r="GP935" s="50"/>
      <c r="GQ935" s="50"/>
      <c r="GR935" s="50"/>
      <c r="GS935" s="50"/>
      <c r="GT935" s="50"/>
      <c r="GU935" s="50"/>
      <c r="GW935" s="8"/>
      <c r="GX935" s="8"/>
      <c r="GY935" s="50"/>
      <c r="GZ935" s="8"/>
      <c r="HA935" s="50"/>
      <c r="HC935" s="138"/>
      <c r="HD935" s="138"/>
      <c r="HE935" s="138"/>
      <c r="HF935" s="138"/>
      <c r="HG935" s="138"/>
      <c r="HH935" s="141"/>
      <c r="HI935" s="141"/>
      <c r="HJ935" s="141"/>
      <c r="HK935" s="141"/>
      <c r="HL935" s="138" t="s">
        <v>99</v>
      </c>
      <c r="HM935" s="141"/>
      <c r="HN935" s="138"/>
      <c r="HO935" s="50"/>
      <c r="HQ935" s="50"/>
      <c r="HR935" s="50"/>
    </row>
    <row r="936" spans="1:226" s="1" customFormat="1" ht="15">
      <c r="A936" s="156"/>
      <c r="B936" s="143"/>
      <c r="C936" s="611" t="s">
        <v>104</v>
      </c>
      <c r="D936" s="611"/>
      <c r="E936" s="611"/>
      <c r="F936" s="611"/>
      <c r="G936" s="611"/>
      <c r="H936" s="144"/>
      <c r="I936" s="145"/>
      <c r="J936" s="145"/>
      <c r="K936" s="145"/>
      <c r="L936" s="147"/>
      <c r="M936" s="145"/>
      <c r="N936" s="147"/>
      <c r="O936" s="145"/>
      <c r="P936" s="148">
        <v>78007.960000000006</v>
      </c>
      <c r="Q936" s="59"/>
      <c r="R936" s="152"/>
      <c r="GO936" s="50"/>
      <c r="GP936" s="50"/>
      <c r="GQ936" s="50"/>
      <c r="GR936" s="50"/>
      <c r="GS936" s="50"/>
      <c r="GT936" s="50"/>
      <c r="GU936" s="50"/>
      <c r="GW936" s="8"/>
      <c r="GX936" s="8"/>
      <c r="GY936" s="50"/>
      <c r="GZ936" s="8"/>
      <c r="HA936" s="50"/>
      <c r="HC936" s="138"/>
      <c r="HD936" s="138"/>
      <c r="HE936" s="138"/>
      <c r="HF936" s="138"/>
      <c r="HG936" s="138"/>
      <c r="HH936" s="141"/>
      <c r="HI936" s="141"/>
      <c r="HJ936" s="141"/>
      <c r="HK936" s="141"/>
      <c r="HL936" s="138"/>
      <c r="HM936" s="141" t="s">
        <v>104</v>
      </c>
      <c r="HN936" s="138"/>
      <c r="HO936" s="50"/>
      <c r="HQ936" s="50"/>
      <c r="HR936" s="50"/>
    </row>
    <row r="937" spans="1:226" s="1" customFormat="1" ht="23.25">
      <c r="A937" s="156"/>
      <c r="B937" s="143" t="s">
        <v>3029</v>
      </c>
      <c r="C937" s="611" t="s">
        <v>3030</v>
      </c>
      <c r="D937" s="611"/>
      <c r="E937" s="611"/>
      <c r="F937" s="611"/>
      <c r="G937" s="611"/>
      <c r="H937" s="144" t="s">
        <v>103</v>
      </c>
      <c r="I937" s="157">
        <v>75</v>
      </c>
      <c r="J937" s="145"/>
      <c r="K937" s="157">
        <v>75</v>
      </c>
      <c r="L937" s="147"/>
      <c r="M937" s="145"/>
      <c r="N937" s="147"/>
      <c r="O937" s="145"/>
      <c r="P937" s="148">
        <v>58505.97</v>
      </c>
      <c r="Q937" s="59"/>
      <c r="R937" s="152"/>
      <c r="GO937" s="50"/>
      <c r="GP937" s="50"/>
      <c r="GQ937" s="50"/>
      <c r="GR937" s="50"/>
      <c r="GS937" s="50"/>
      <c r="GT937" s="50"/>
      <c r="GU937" s="50"/>
      <c r="GW937" s="8"/>
      <c r="GX937" s="8"/>
      <c r="GY937" s="50"/>
      <c r="GZ937" s="8"/>
      <c r="HA937" s="50"/>
      <c r="HC937" s="138"/>
      <c r="HD937" s="138"/>
      <c r="HE937" s="138"/>
      <c r="HF937" s="138"/>
      <c r="HG937" s="138"/>
      <c r="HH937" s="141"/>
      <c r="HI937" s="141"/>
      <c r="HJ937" s="141"/>
      <c r="HK937" s="141"/>
      <c r="HL937" s="138"/>
      <c r="HM937" s="141" t="s">
        <v>3030</v>
      </c>
      <c r="HN937" s="138"/>
      <c r="HO937" s="50"/>
      <c r="HQ937" s="50"/>
      <c r="HR937" s="50"/>
    </row>
    <row r="938" spans="1:226" s="1" customFormat="1" ht="23.25">
      <c r="A938" s="156"/>
      <c r="B938" s="143" t="s">
        <v>3031</v>
      </c>
      <c r="C938" s="611" t="s">
        <v>3032</v>
      </c>
      <c r="D938" s="611"/>
      <c r="E938" s="611"/>
      <c r="F938" s="611"/>
      <c r="G938" s="611"/>
      <c r="H938" s="144" t="s">
        <v>103</v>
      </c>
      <c r="I938" s="157">
        <v>36</v>
      </c>
      <c r="J938" s="145"/>
      <c r="K938" s="157">
        <v>36</v>
      </c>
      <c r="L938" s="147"/>
      <c r="M938" s="145"/>
      <c r="N938" s="147"/>
      <c r="O938" s="145"/>
      <c r="P938" s="148">
        <v>28082.87</v>
      </c>
      <c r="Q938" s="59"/>
      <c r="R938" s="152"/>
      <c r="GO938" s="50"/>
      <c r="GP938" s="50"/>
      <c r="GQ938" s="50"/>
      <c r="GR938" s="50"/>
      <c r="GS938" s="50"/>
      <c r="GT938" s="50"/>
      <c r="GU938" s="50"/>
      <c r="GW938" s="8"/>
      <c r="GX938" s="8"/>
      <c r="GY938" s="50"/>
      <c r="GZ938" s="8"/>
      <c r="HA938" s="50"/>
      <c r="HC938" s="138"/>
      <c r="HD938" s="138"/>
      <c r="HE938" s="138"/>
      <c r="HF938" s="138"/>
      <c r="HG938" s="138"/>
      <c r="HH938" s="141"/>
      <c r="HI938" s="141"/>
      <c r="HJ938" s="141"/>
      <c r="HK938" s="141"/>
      <c r="HL938" s="138"/>
      <c r="HM938" s="141" t="s">
        <v>3032</v>
      </c>
      <c r="HN938" s="138"/>
      <c r="HO938" s="50"/>
      <c r="HQ938" s="50"/>
      <c r="HR938" s="50"/>
    </row>
    <row r="939" spans="1:226" s="1" customFormat="1" ht="15">
      <c r="A939" s="158"/>
      <c r="B939" s="159"/>
      <c r="C939" s="612" t="s">
        <v>109</v>
      </c>
      <c r="D939" s="612"/>
      <c r="E939" s="612"/>
      <c r="F939" s="612"/>
      <c r="G939" s="612"/>
      <c r="H939" s="133"/>
      <c r="I939" s="134"/>
      <c r="J939" s="134"/>
      <c r="K939" s="134"/>
      <c r="L939" s="136"/>
      <c r="M939" s="134"/>
      <c r="N939" s="154">
        <v>82298.399999999994</v>
      </c>
      <c r="O939" s="134"/>
      <c r="P939" s="155">
        <v>164596.79999999999</v>
      </c>
      <c r="GO939" s="50"/>
      <c r="GP939" s="50"/>
      <c r="GQ939" s="50"/>
      <c r="GR939" s="50"/>
      <c r="GS939" s="50"/>
      <c r="GT939" s="50"/>
      <c r="GU939" s="50"/>
      <c r="GW939" s="8"/>
      <c r="GX939" s="8"/>
      <c r="GY939" s="50"/>
      <c r="GZ939" s="8"/>
      <c r="HA939" s="50"/>
      <c r="HC939" s="138"/>
      <c r="HD939" s="138"/>
      <c r="HE939" s="138"/>
      <c r="HF939" s="138"/>
      <c r="HG939" s="138"/>
      <c r="HH939" s="141"/>
      <c r="HI939" s="141"/>
      <c r="HJ939" s="141"/>
      <c r="HK939" s="141"/>
      <c r="HL939" s="138"/>
      <c r="HM939" s="141"/>
      <c r="HN939" s="138" t="s">
        <v>109</v>
      </c>
      <c r="HO939" s="50"/>
      <c r="HQ939" s="50"/>
      <c r="HR939" s="50"/>
    </row>
    <row r="940" spans="1:226" s="1" customFormat="1" ht="0.75" customHeight="1">
      <c r="A940" s="86"/>
      <c r="B940" s="160"/>
      <c r="C940" s="160"/>
      <c r="D940" s="160"/>
      <c r="E940" s="160"/>
      <c r="F940" s="89"/>
      <c r="G940" s="89"/>
      <c r="H940" s="89"/>
      <c r="I940" s="89"/>
      <c r="J940" s="90"/>
      <c r="K940" s="89"/>
      <c r="L940" s="89"/>
      <c r="M940" s="89"/>
      <c r="N940" s="90"/>
      <c r="O940" s="161"/>
      <c r="P940" s="91"/>
      <c r="Q940" s="102"/>
      <c r="R940" s="103"/>
      <c r="GO940" s="50"/>
      <c r="GP940" s="50"/>
      <c r="GQ940" s="50"/>
      <c r="GR940" s="50"/>
      <c r="GS940" s="50"/>
      <c r="GT940" s="50"/>
      <c r="GU940" s="50"/>
      <c r="GW940" s="8"/>
      <c r="GX940" s="8"/>
      <c r="GY940" s="50"/>
      <c r="GZ940" s="8"/>
      <c r="HA940" s="50"/>
      <c r="HC940" s="138"/>
      <c r="HD940" s="138"/>
      <c r="HE940" s="138"/>
      <c r="HF940" s="138"/>
      <c r="HG940" s="138"/>
      <c r="HH940" s="141"/>
      <c r="HI940" s="141"/>
      <c r="HJ940" s="141"/>
      <c r="HK940" s="141"/>
      <c r="HL940" s="138"/>
      <c r="HM940" s="141"/>
      <c r="HN940" s="138"/>
      <c r="HO940" s="50"/>
      <c r="HQ940" s="50"/>
      <c r="HR940" s="50"/>
    </row>
    <row r="941" spans="1:226" s="1" customFormat="1" ht="33">
      <c r="A941" s="51" t="s">
        <v>1102</v>
      </c>
      <c r="B941" s="52" t="s">
        <v>3172</v>
      </c>
      <c r="C941" s="580" t="s">
        <v>3173</v>
      </c>
      <c r="D941" s="580"/>
      <c r="E941" s="580"/>
      <c r="F941" s="580"/>
      <c r="G941" s="580"/>
      <c r="H941" s="53" t="s">
        <v>3174</v>
      </c>
      <c r="I941" s="54">
        <v>2</v>
      </c>
      <c r="J941" s="55">
        <v>1</v>
      </c>
      <c r="K941" s="55">
        <v>2</v>
      </c>
      <c r="L941" s="57"/>
      <c r="M941" s="54"/>
      <c r="N941" s="57"/>
      <c r="O941" s="54"/>
      <c r="P941" s="58"/>
      <c r="Q941" s="59"/>
      <c r="R941" s="60"/>
      <c r="GO941" s="50"/>
      <c r="GP941" s="50"/>
      <c r="GQ941" s="50" t="s">
        <v>3173</v>
      </c>
      <c r="GR941" s="50" t="s">
        <v>6</v>
      </c>
      <c r="GS941" s="50" t="s">
        <v>6</v>
      </c>
      <c r="GT941" s="50" t="s">
        <v>6</v>
      </c>
      <c r="GU941" s="50" t="s">
        <v>6</v>
      </c>
      <c r="GW941" s="8"/>
      <c r="GX941" s="8"/>
      <c r="GY941" s="50"/>
      <c r="GZ941" s="8"/>
      <c r="HA941" s="50"/>
      <c r="HC941" s="138"/>
      <c r="HD941" s="138"/>
      <c r="HE941" s="138"/>
      <c r="HF941" s="138"/>
      <c r="HG941" s="138"/>
      <c r="HH941" s="141"/>
      <c r="HI941" s="141"/>
      <c r="HJ941" s="141"/>
      <c r="HK941" s="141"/>
      <c r="HL941" s="138"/>
      <c r="HM941" s="141"/>
      <c r="HN941" s="138"/>
      <c r="HO941" s="50"/>
      <c r="HQ941" s="50"/>
      <c r="HR941" s="50"/>
    </row>
    <row r="942" spans="1:226" s="1" customFormat="1" ht="15">
      <c r="A942" s="64"/>
      <c r="B942" s="65" t="s">
        <v>3023</v>
      </c>
      <c r="C942" s="572" t="s">
        <v>3024</v>
      </c>
      <c r="D942" s="572"/>
      <c r="E942" s="572"/>
      <c r="F942" s="572"/>
      <c r="G942" s="572"/>
      <c r="H942" s="572"/>
      <c r="I942" s="572"/>
      <c r="J942" s="572"/>
      <c r="K942" s="572"/>
      <c r="L942" s="572"/>
      <c r="M942" s="572"/>
      <c r="N942" s="572"/>
      <c r="O942" s="572"/>
      <c r="P942" s="587"/>
      <c r="GO942" s="50"/>
      <c r="GP942" s="50"/>
      <c r="GQ942" s="50"/>
      <c r="GR942" s="50"/>
      <c r="GS942" s="50"/>
      <c r="GT942" s="50"/>
      <c r="GU942" s="50"/>
      <c r="GV942" s="63" t="s">
        <v>3024</v>
      </c>
      <c r="GW942" s="8"/>
      <c r="GX942" s="8"/>
      <c r="GY942" s="50"/>
      <c r="GZ942" s="8"/>
      <c r="HA942" s="50"/>
      <c r="HC942" s="138"/>
      <c r="HD942" s="138"/>
      <c r="HE942" s="138"/>
      <c r="HF942" s="138"/>
      <c r="HG942" s="138"/>
      <c r="HH942" s="141"/>
      <c r="HI942" s="141"/>
      <c r="HJ942" s="141"/>
      <c r="HK942" s="141"/>
      <c r="HL942" s="138"/>
      <c r="HM942" s="141"/>
      <c r="HN942" s="138"/>
      <c r="HO942" s="50"/>
      <c r="HQ942" s="50"/>
      <c r="HR942" s="50"/>
    </row>
    <row r="943" spans="1:226" s="1" customFormat="1" ht="22.5">
      <c r="A943" s="64"/>
      <c r="B943" s="65" t="s">
        <v>3025</v>
      </c>
      <c r="C943" s="572" t="s">
        <v>3026</v>
      </c>
      <c r="D943" s="572"/>
      <c r="E943" s="572"/>
      <c r="F943" s="572"/>
      <c r="G943" s="572"/>
      <c r="H943" s="572"/>
      <c r="I943" s="572"/>
      <c r="J943" s="572"/>
      <c r="K943" s="572"/>
      <c r="L943" s="572"/>
      <c r="M943" s="572"/>
      <c r="N943" s="572"/>
      <c r="O943" s="572"/>
      <c r="P943" s="587"/>
      <c r="GO943" s="50"/>
      <c r="GP943" s="50"/>
      <c r="GQ943" s="50"/>
      <c r="GR943" s="50"/>
      <c r="GS943" s="50"/>
      <c r="GT943" s="50"/>
      <c r="GU943" s="50"/>
      <c r="GV943" s="63" t="s">
        <v>3026</v>
      </c>
      <c r="GW943" s="8"/>
      <c r="GX943" s="8"/>
      <c r="GY943" s="50"/>
      <c r="GZ943" s="8"/>
      <c r="HA943" s="50"/>
      <c r="HC943" s="138"/>
      <c r="HD943" s="138"/>
      <c r="HE943" s="138"/>
      <c r="HF943" s="138"/>
      <c r="HG943" s="138"/>
      <c r="HH943" s="141"/>
      <c r="HI943" s="141"/>
      <c r="HJ943" s="141"/>
      <c r="HK943" s="141"/>
      <c r="HL943" s="138"/>
      <c r="HM943" s="141"/>
      <c r="HN943" s="138"/>
      <c r="HO943" s="50"/>
      <c r="HQ943" s="50"/>
      <c r="HR943" s="50"/>
    </row>
    <row r="944" spans="1:226" s="1" customFormat="1" ht="15">
      <c r="A944" s="66"/>
      <c r="B944" s="67" t="s">
        <v>58</v>
      </c>
      <c r="C944" s="581" t="s">
        <v>66</v>
      </c>
      <c r="D944" s="581"/>
      <c r="E944" s="581"/>
      <c r="F944" s="581"/>
      <c r="G944" s="581"/>
      <c r="H944" s="68" t="s">
        <v>67</v>
      </c>
      <c r="I944" s="69"/>
      <c r="J944" s="69"/>
      <c r="K944" s="128">
        <v>16.588799999999999</v>
      </c>
      <c r="L944" s="70"/>
      <c r="M944" s="69"/>
      <c r="N944" s="70"/>
      <c r="O944" s="69"/>
      <c r="P944" s="71">
        <v>15480.97</v>
      </c>
      <c r="GO944" s="50"/>
      <c r="GP944" s="50"/>
      <c r="GQ944" s="50"/>
      <c r="GR944" s="50"/>
      <c r="GS944" s="50"/>
      <c r="GT944" s="50"/>
      <c r="GU944" s="50"/>
      <c r="GW944" s="8" t="s">
        <v>66</v>
      </c>
      <c r="GX944" s="8"/>
      <c r="GY944" s="50"/>
      <c r="GZ944" s="8"/>
      <c r="HA944" s="50"/>
      <c r="HC944" s="138"/>
      <c r="HD944" s="138"/>
      <c r="HE944" s="138"/>
      <c r="HF944" s="138"/>
      <c r="HG944" s="138"/>
      <c r="HH944" s="141"/>
      <c r="HI944" s="141"/>
      <c r="HJ944" s="141"/>
      <c r="HK944" s="141"/>
      <c r="HL944" s="138"/>
      <c r="HM944" s="141"/>
      <c r="HN944" s="138"/>
      <c r="HO944" s="50"/>
      <c r="HQ944" s="50"/>
      <c r="HR944" s="50"/>
    </row>
    <row r="945" spans="1:226" s="1" customFormat="1" ht="15">
      <c r="A945" s="73"/>
      <c r="B945" s="67" t="s">
        <v>3027</v>
      </c>
      <c r="C945" s="581" t="s">
        <v>3028</v>
      </c>
      <c r="D945" s="581"/>
      <c r="E945" s="581"/>
      <c r="F945" s="581"/>
      <c r="G945" s="581"/>
      <c r="H945" s="68" t="s">
        <v>67</v>
      </c>
      <c r="I945" s="96">
        <v>5.18</v>
      </c>
      <c r="J945" s="96">
        <v>0.64</v>
      </c>
      <c r="K945" s="128">
        <v>6.6303999999999998</v>
      </c>
      <c r="L945" s="129"/>
      <c r="M945" s="130"/>
      <c r="N945" s="77">
        <v>761.74</v>
      </c>
      <c r="O945" s="69"/>
      <c r="P945" s="71">
        <v>5050.6400000000003</v>
      </c>
      <c r="GO945" s="50"/>
      <c r="GP945" s="50"/>
      <c r="GQ945" s="50"/>
      <c r="GR945" s="50"/>
      <c r="GS945" s="50"/>
      <c r="GT945" s="50"/>
      <c r="GU945" s="50"/>
      <c r="GW945" s="8"/>
      <c r="GX945" s="8" t="s">
        <v>3028</v>
      </c>
      <c r="GY945" s="50"/>
      <c r="GZ945" s="8"/>
      <c r="HA945" s="50"/>
      <c r="HC945" s="138"/>
      <c r="HD945" s="138"/>
      <c r="HE945" s="138"/>
      <c r="HF945" s="138"/>
      <c r="HG945" s="138"/>
      <c r="HH945" s="141"/>
      <c r="HI945" s="141"/>
      <c r="HJ945" s="141"/>
      <c r="HK945" s="141"/>
      <c r="HL945" s="138"/>
      <c r="HM945" s="141"/>
      <c r="HN945" s="138"/>
      <c r="HO945" s="50"/>
      <c r="HQ945" s="50"/>
      <c r="HR945" s="50"/>
    </row>
    <row r="946" spans="1:226" s="1" customFormat="1" ht="15">
      <c r="A946" s="73"/>
      <c r="B946" s="67" t="s">
        <v>3042</v>
      </c>
      <c r="C946" s="581" t="s">
        <v>3043</v>
      </c>
      <c r="D946" s="581"/>
      <c r="E946" s="581"/>
      <c r="F946" s="581"/>
      <c r="G946" s="581"/>
      <c r="H946" s="68" t="s">
        <v>67</v>
      </c>
      <c r="I946" s="96">
        <v>7.78</v>
      </c>
      <c r="J946" s="96">
        <v>0.64</v>
      </c>
      <c r="K946" s="128">
        <v>9.9583999999999993</v>
      </c>
      <c r="L946" s="129"/>
      <c r="M946" s="130"/>
      <c r="N946" s="77">
        <v>1047.3900000000001</v>
      </c>
      <c r="O946" s="69"/>
      <c r="P946" s="71">
        <v>10430.33</v>
      </c>
      <c r="GO946" s="50"/>
      <c r="GP946" s="50"/>
      <c r="GQ946" s="50"/>
      <c r="GR946" s="50"/>
      <c r="GS946" s="50"/>
      <c r="GT946" s="50"/>
      <c r="GU946" s="50"/>
      <c r="GW946" s="8"/>
      <c r="GX946" s="8" t="s">
        <v>3043</v>
      </c>
      <c r="GY946" s="50"/>
      <c r="GZ946" s="8"/>
      <c r="HA946" s="50"/>
      <c r="HC946" s="138"/>
      <c r="HD946" s="138"/>
      <c r="HE946" s="138"/>
      <c r="HF946" s="138"/>
      <c r="HG946" s="138"/>
      <c r="HH946" s="141"/>
      <c r="HI946" s="141"/>
      <c r="HJ946" s="141"/>
      <c r="HK946" s="141"/>
      <c r="HL946" s="138"/>
      <c r="HM946" s="141"/>
      <c r="HN946" s="138"/>
      <c r="HO946" s="50"/>
      <c r="HQ946" s="50"/>
      <c r="HR946" s="50"/>
    </row>
    <row r="947" spans="1:226" s="1" customFormat="1" ht="15">
      <c r="A947" s="79"/>
      <c r="B947" s="65"/>
      <c r="C947" s="579" t="s">
        <v>99</v>
      </c>
      <c r="D947" s="579"/>
      <c r="E947" s="579"/>
      <c r="F947" s="579"/>
      <c r="G947" s="579"/>
      <c r="H947" s="53"/>
      <c r="I947" s="54"/>
      <c r="J947" s="54"/>
      <c r="K947" s="54"/>
      <c r="L947" s="57"/>
      <c r="M947" s="54"/>
      <c r="N947" s="80"/>
      <c r="O947" s="54"/>
      <c r="P947" s="81">
        <v>15480.97</v>
      </c>
      <c r="GO947" s="50"/>
      <c r="GP947" s="50"/>
      <c r="GQ947" s="50"/>
      <c r="GR947" s="50"/>
      <c r="GS947" s="50"/>
      <c r="GT947" s="50"/>
      <c r="GU947" s="50"/>
      <c r="GW947" s="8"/>
      <c r="GX947" s="8"/>
      <c r="GY947" s="50" t="s">
        <v>99</v>
      </c>
      <c r="GZ947" s="8"/>
      <c r="HA947" s="50"/>
      <c r="HC947" s="138"/>
      <c r="HD947" s="138"/>
      <c r="HE947" s="138"/>
      <c r="HF947" s="138"/>
      <c r="HG947" s="138"/>
      <c r="HH947" s="141"/>
      <c r="HI947" s="141"/>
      <c r="HJ947" s="141"/>
      <c r="HK947" s="141"/>
      <c r="HL947" s="138"/>
      <c r="HM947" s="141"/>
      <c r="HN947" s="138"/>
      <c r="HO947" s="50"/>
      <c r="HQ947" s="50"/>
      <c r="HR947" s="50"/>
    </row>
    <row r="948" spans="1:226" s="1" customFormat="1" ht="15">
      <c r="A948" s="78"/>
      <c r="B948" s="67"/>
      <c r="C948" s="581" t="s">
        <v>104</v>
      </c>
      <c r="D948" s="581"/>
      <c r="E948" s="581"/>
      <c r="F948" s="581"/>
      <c r="G948" s="581"/>
      <c r="H948" s="68"/>
      <c r="I948" s="69"/>
      <c r="J948" s="69"/>
      <c r="K948" s="69"/>
      <c r="L948" s="70"/>
      <c r="M948" s="69"/>
      <c r="N948" s="70"/>
      <c r="O948" s="69"/>
      <c r="P948" s="71">
        <v>15480.97</v>
      </c>
      <c r="GO948" s="50"/>
      <c r="GP948" s="50"/>
      <c r="GQ948" s="50"/>
      <c r="GR948" s="50"/>
      <c r="GS948" s="50"/>
      <c r="GT948" s="50"/>
      <c r="GU948" s="50"/>
      <c r="GW948" s="8"/>
      <c r="GX948" s="8"/>
      <c r="GY948" s="50"/>
      <c r="GZ948" s="8" t="s">
        <v>104</v>
      </c>
      <c r="HA948" s="50"/>
      <c r="HC948" s="138"/>
      <c r="HD948" s="138"/>
      <c r="HE948" s="138"/>
      <c r="HF948" s="138"/>
      <c r="HG948" s="138"/>
      <c r="HH948" s="141"/>
      <c r="HI948" s="141"/>
      <c r="HJ948" s="141"/>
      <c r="HK948" s="141"/>
      <c r="HL948" s="138"/>
      <c r="HM948" s="141"/>
      <c r="HN948" s="138"/>
      <c r="HO948" s="50"/>
      <c r="HQ948" s="50"/>
      <c r="HR948" s="50"/>
    </row>
    <row r="949" spans="1:226" s="1" customFormat="1" ht="23.25">
      <c r="A949" s="78"/>
      <c r="B949" s="67" t="s">
        <v>3029</v>
      </c>
      <c r="C949" s="581" t="s">
        <v>3030</v>
      </c>
      <c r="D949" s="581"/>
      <c r="E949" s="581"/>
      <c r="F949" s="581"/>
      <c r="G949" s="581"/>
      <c r="H949" s="68" t="s">
        <v>103</v>
      </c>
      <c r="I949" s="82">
        <v>75</v>
      </c>
      <c r="J949" s="69"/>
      <c r="K949" s="82">
        <v>75</v>
      </c>
      <c r="L949" s="70"/>
      <c r="M949" s="69"/>
      <c r="N949" s="70"/>
      <c r="O949" s="69"/>
      <c r="P949" s="71">
        <v>11610.73</v>
      </c>
      <c r="GO949" s="50"/>
      <c r="GP949" s="50"/>
      <c r="GQ949" s="50"/>
      <c r="GR949" s="50"/>
      <c r="GS949" s="50"/>
      <c r="GT949" s="50"/>
      <c r="GU949" s="50"/>
      <c r="GW949" s="8"/>
      <c r="GX949" s="8"/>
      <c r="GY949" s="50"/>
      <c r="GZ949" s="8" t="s">
        <v>3030</v>
      </c>
      <c r="HA949" s="50"/>
      <c r="HC949" s="138"/>
      <c r="HD949" s="138"/>
      <c r="HE949" s="138"/>
      <c r="HF949" s="138"/>
      <c r="HG949" s="138"/>
      <c r="HH949" s="141"/>
      <c r="HI949" s="141"/>
      <c r="HJ949" s="141"/>
      <c r="HK949" s="141"/>
      <c r="HL949" s="138"/>
      <c r="HM949" s="141"/>
      <c r="HN949" s="138"/>
      <c r="HO949" s="50"/>
      <c r="HQ949" s="50"/>
      <c r="HR949" s="50"/>
    </row>
    <row r="950" spans="1:226" s="1" customFormat="1" ht="23.25">
      <c r="A950" s="78"/>
      <c r="B950" s="67" t="s">
        <v>3031</v>
      </c>
      <c r="C950" s="581" t="s">
        <v>3032</v>
      </c>
      <c r="D950" s="581"/>
      <c r="E950" s="581"/>
      <c r="F950" s="581"/>
      <c r="G950" s="581"/>
      <c r="H950" s="68" t="s">
        <v>103</v>
      </c>
      <c r="I950" s="82">
        <v>36</v>
      </c>
      <c r="J950" s="69"/>
      <c r="K950" s="82">
        <v>36</v>
      </c>
      <c r="L950" s="70"/>
      <c r="M950" s="69"/>
      <c r="N950" s="70"/>
      <c r="O950" s="69"/>
      <c r="P950" s="71">
        <v>5573.15</v>
      </c>
      <c r="GO950" s="50"/>
      <c r="GP950" s="50"/>
      <c r="GQ950" s="50"/>
      <c r="GR950" s="50"/>
      <c r="GS950" s="50"/>
      <c r="GT950" s="50"/>
      <c r="GU950" s="50"/>
      <c r="GW950" s="8"/>
      <c r="GX950" s="8"/>
      <c r="GY950" s="50"/>
      <c r="GZ950" s="8" t="s">
        <v>3032</v>
      </c>
      <c r="HA950" s="50"/>
      <c r="HC950" s="138"/>
      <c r="HD950" s="138"/>
      <c r="HE950" s="138"/>
      <c r="HF950" s="138"/>
      <c r="HG950" s="138"/>
      <c r="HH950" s="141"/>
      <c r="HI950" s="141"/>
      <c r="HJ950" s="141"/>
      <c r="HK950" s="141"/>
      <c r="HL950" s="138"/>
      <c r="HM950" s="141"/>
      <c r="HN950" s="138"/>
      <c r="HO950" s="50"/>
      <c r="HQ950" s="50"/>
      <c r="HR950" s="50"/>
    </row>
    <row r="951" spans="1:226" s="1" customFormat="1" ht="15">
      <c r="A951" s="84"/>
      <c r="B951" s="85"/>
      <c r="C951" s="579" t="s">
        <v>109</v>
      </c>
      <c r="D951" s="579"/>
      <c r="E951" s="579"/>
      <c r="F951" s="579"/>
      <c r="G951" s="579"/>
      <c r="H951" s="53"/>
      <c r="I951" s="54"/>
      <c r="J951" s="54"/>
      <c r="K951" s="54"/>
      <c r="L951" s="57"/>
      <c r="M951" s="54"/>
      <c r="N951" s="80">
        <v>16332.43</v>
      </c>
      <c r="O951" s="54"/>
      <c r="P951" s="81">
        <v>32664.85</v>
      </c>
      <c r="GO951" s="50"/>
      <c r="GP951" s="50"/>
      <c r="GQ951" s="50"/>
      <c r="GR951" s="50"/>
      <c r="GS951" s="50"/>
      <c r="GT951" s="50"/>
      <c r="GU951" s="50"/>
      <c r="GW951" s="8"/>
      <c r="GX951" s="8"/>
      <c r="GY951" s="50"/>
      <c r="GZ951" s="8"/>
      <c r="HA951" s="50" t="s">
        <v>109</v>
      </c>
      <c r="HC951" s="138"/>
      <c r="HD951" s="138"/>
      <c r="HE951" s="138"/>
      <c r="HF951" s="138"/>
      <c r="HG951" s="138"/>
      <c r="HH951" s="141"/>
      <c r="HI951" s="141"/>
      <c r="HJ951" s="141"/>
      <c r="HK951" s="141"/>
      <c r="HL951" s="138"/>
      <c r="HM951" s="141"/>
      <c r="HN951" s="138"/>
      <c r="HO951" s="50"/>
      <c r="HQ951" s="50"/>
      <c r="HR951" s="50"/>
    </row>
    <row r="952" spans="1:226" s="1" customFormat="1" ht="0.75" customHeight="1">
      <c r="A952" s="86"/>
      <c r="B952" s="87"/>
      <c r="C952" s="87"/>
      <c r="D952" s="87"/>
      <c r="E952" s="87"/>
      <c r="F952" s="87"/>
      <c r="G952" s="87"/>
      <c r="H952" s="88"/>
      <c r="I952" s="89"/>
      <c r="J952" s="89"/>
      <c r="K952" s="89"/>
      <c r="L952" s="90"/>
      <c r="M952" s="89"/>
      <c r="N952" s="90"/>
      <c r="O952" s="89"/>
      <c r="P952" s="91"/>
      <c r="GO952" s="50"/>
      <c r="GP952" s="50"/>
      <c r="GQ952" s="50"/>
      <c r="GR952" s="50"/>
      <c r="GS952" s="50"/>
      <c r="GT952" s="50"/>
      <c r="GU952" s="50"/>
      <c r="GW952" s="8"/>
      <c r="GX952" s="8"/>
      <c r="GY952" s="50"/>
      <c r="GZ952" s="8"/>
      <c r="HA952" s="50"/>
      <c r="HC952" s="138"/>
      <c r="HD952" s="138"/>
      <c r="HE952" s="138"/>
      <c r="HF952" s="138"/>
      <c r="HG952" s="138"/>
      <c r="HH952" s="141"/>
      <c r="HI952" s="141"/>
      <c r="HJ952" s="141"/>
      <c r="HK952" s="141"/>
      <c r="HL952" s="138"/>
      <c r="HM952" s="141"/>
      <c r="HN952" s="138"/>
      <c r="HO952" s="50"/>
      <c r="HQ952" s="50"/>
      <c r="HR952" s="50"/>
    </row>
    <row r="953" spans="1:226" s="1" customFormat="1" ht="22.5">
      <c r="A953" s="51" t="s">
        <v>1106</v>
      </c>
      <c r="B953" s="52" t="s">
        <v>3183</v>
      </c>
      <c r="C953" s="580" t="s">
        <v>3184</v>
      </c>
      <c r="D953" s="580"/>
      <c r="E953" s="580"/>
      <c r="F953" s="580"/>
      <c r="G953" s="580"/>
      <c r="H953" s="53" t="s">
        <v>132</v>
      </c>
      <c r="I953" s="54">
        <v>2</v>
      </c>
      <c r="J953" s="55">
        <v>1</v>
      </c>
      <c r="K953" s="55">
        <v>2</v>
      </c>
      <c r="L953" s="57"/>
      <c r="M953" s="54"/>
      <c r="N953" s="57"/>
      <c r="O953" s="54"/>
      <c r="P953" s="58"/>
      <c r="Q953" s="59"/>
      <c r="R953" s="60"/>
      <c r="GO953" s="50"/>
      <c r="GP953" s="50"/>
      <c r="GQ953" s="50" t="s">
        <v>3184</v>
      </c>
      <c r="GR953" s="50" t="s">
        <v>6</v>
      </c>
      <c r="GS953" s="50" t="s">
        <v>6</v>
      </c>
      <c r="GT953" s="50" t="s">
        <v>6</v>
      </c>
      <c r="GU953" s="50" t="s">
        <v>6</v>
      </c>
      <c r="GW953" s="8"/>
      <c r="GX953" s="8"/>
      <c r="GY953" s="50"/>
      <c r="GZ953" s="8"/>
      <c r="HA953" s="50"/>
      <c r="HC953" s="138"/>
      <c r="HD953" s="138"/>
      <c r="HE953" s="138"/>
      <c r="HF953" s="138"/>
      <c r="HG953" s="138"/>
      <c r="HH953" s="141"/>
      <c r="HI953" s="141"/>
      <c r="HJ953" s="141"/>
      <c r="HK953" s="141"/>
      <c r="HL953" s="138"/>
      <c r="HM953" s="141"/>
      <c r="HN953" s="138"/>
      <c r="HO953" s="50"/>
      <c r="HQ953" s="50"/>
      <c r="HR953" s="50"/>
    </row>
    <row r="954" spans="1:226" s="1" customFormat="1" ht="15">
      <c r="A954" s="64"/>
      <c r="B954" s="65" t="s">
        <v>3023</v>
      </c>
      <c r="C954" s="572" t="s">
        <v>3024</v>
      </c>
      <c r="D954" s="572"/>
      <c r="E954" s="572"/>
      <c r="F954" s="572"/>
      <c r="G954" s="572"/>
      <c r="H954" s="572"/>
      <c r="I954" s="572"/>
      <c r="J954" s="572"/>
      <c r="K954" s="572"/>
      <c r="L954" s="572"/>
      <c r="M954" s="572"/>
      <c r="N954" s="572"/>
      <c r="O954" s="572"/>
      <c r="P954" s="587"/>
      <c r="GO954" s="50"/>
      <c r="GP954" s="50"/>
      <c r="GQ954" s="50"/>
      <c r="GR954" s="50"/>
      <c r="GS954" s="50"/>
      <c r="GT954" s="50"/>
      <c r="GU954" s="50"/>
      <c r="GV954" s="63" t="s">
        <v>3024</v>
      </c>
      <c r="GW954" s="8"/>
      <c r="GX954" s="8"/>
      <c r="GY954" s="50"/>
      <c r="GZ954" s="8"/>
      <c r="HA954" s="50"/>
      <c r="HC954" s="138"/>
      <c r="HD954" s="138"/>
      <c r="HE954" s="138"/>
      <c r="HF954" s="138"/>
      <c r="HG954" s="138"/>
      <c r="HH954" s="141"/>
      <c r="HI954" s="141"/>
      <c r="HJ954" s="141"/>
      <c r="HK954" s="141"/>
      <c r="HL954" s="138"/>
      <c r="HM954" s="141"/>
      <c r="HN954" s="138"/>
      <c r="HO954" s="50"/>
      <c r="HQ954" s="50"/>
      <c r="HR954" s="50"/>
    </row>
    <row r="955" spans="1:226" s="1" customFormat="1" ht="22.5">
      <c r="A955" s="64"/>
      <c r="B955" s="65" t="s">
        <v>3025</v>
      </c>
      <c r="C955" s="572" t="s">
        <v>3026</v>
      </c>
      <c r="D955" s="572"/>
      <c r="E955" s="572"/>
      <c r="F955" s="572"/>
      <c r="G955" s="572"/>
      <c r="H955" s="572"/>
      <c r="I955" s="572"/>
      <c r="J955" s="572"/>
      <c r="K955" s="572"/>
      <c r="L955" s="572"/>
      <c r="M955" s="572"/>
      <c r="N955" s="572"/>
      <c r="O955" s="572"/>
      <c r="P955" s="587"/>
      <c r="GO955" s="50"/>
      <c r="GP955" s="50"/>
      <c r="GQ955" s="50"/>
      <c r="GR955" s="50"/>
      <c r="GS955" s="50"/>
      <c r="GT955" s="50"/>
      <c r="GU955" s="50"/>
      <c r="GV955" s="63" t="s">
        <v>3026</v>
      </c>
      <c r="GW955" s="8"/>
      <c r="GX955" s="8"/>
      <c r="GY955" s="50"/>
      <c r="GZ955" s="8"/>
      <c r="HA955" s="50"/>
      <c r="HC955" s="138"/>
      <c r="HD955" s="138"/>
      <c r="HE955" s="138"/>
      <c r="HF955" s="138"/>
      <c r="HG955" s="138"/>
      <c r="HH955" s="141"/>
      <c r="HI955" s="141"/>
      <c r="HJ955" s="141"/>
      <c r="HK955" s="141"/>
      <c r="HL955" s="138"/>
      <c r="HM955" s="141"/>
      <c r="HN955" s="138"/>
      <c r="HO955" s="50"/>
      <c r="HQ955" s="50"/>
      <c r="HR955" s="50"/>
    </row>
    <row r="956" spans="1:226" s="1" customFormat="1" ht="15">
      <c r="A956" s="66"/>
      <c r="B956" s="67" t="s">
        <v>58</v>
      </c>
      <c r="C956" s="581" t="s">
        <v>66</v>
      </c>
      <c r="D956" s="581"/>
      <c r="E956" s="581"/>
      <c r="F956" s="581"/>
      <c r="G956" s="581"/>
      <c r="H956" s="68" t="s">
        <v>67</v>
      </c>
      <c r="I956" s="69"/>
      <c r="J956" s="69"/>
      <c r="K956" s="128">
        <v>26.726400000000002</v>
      </c>
      <c r="L956" s="70"/>
      <c r="M956" s="69"/>
      <c r="N956" s="70"/>
      <c r="O956" s="69"/>
      <c r="P956" s="71">
        <v>27931.59</v>
      </c>
      <c r="GO956" s="50"/>
      <c r="GP956" s="50"/>
      <c r="GQ956" s="50"/>
      <c r="GR956" s="50"/>
      <c r="GS956" s="50"/>
      <c r="GT956" s="50"/>
      <c r="GU956" s="50"/>
      <c r="GW956" s="8" t="s">
        <v>66</v>
      </c>
      <c r="GX956" s="8"/>
      <c r="GY956" s="50"/>
      <c r="GZ956" s="8"/>
      <c r="HA956" s="50"/>
      <c r="HC956" s="138"/>
      <c r="HD956" s="138"/>
      <c r="HE956" s="138"/>
      <c r="HF956" s="138"/>
      <c r="HG956" s="138"/>
      <c r="HH956" s="141"/>
      <c r="HI956" s="141"/>
      <c r="HJ956" s="141"/>
      <c r="HK956" s="141"/>
      <c r="HL956" s="138"/>
      <c r="HM956" s="141"/>
      <c r="HN956" s="138"/>
      <c r="HO956" s="50"/>
      <c r="HQ956" s="50"/>
      <c r="HR956" s="50"/>
    </row>
    <row r="957" spans="1:226" s="1" customFormat="1" ht="15">
      <c r="A957" s="73"/>
      <c r="B957" s="67" t="s">
        <v>3027</v>
      </c>
      <c r="C957" s="581" t="s">
        <v>3028</v>
      </c>
      <c r="D957" s="581"/>
      <c r="E957" s="581"/>
      <c r="F957" s="581"/>
      <c r="G957" s="581"/>
      <c r="H957" s="68" t="s">
        <v>67</v>
      </c>
      <c r="I957" s="96">
        <v>6.26</v>
      </c>
      <c r="J957" s="96">
        <v>0.64</v>
      </c>
      <c r="K957" s="128">
        <v>8.0128000000000004</v>
      </c>
      <c r="L957" s="129"/>
      <c r="M957" s="130"/>
      <c r="N957" s="77">
        <v>761.74</v>
      </c>
      <c r="O957" s="69"/>
      <c r="P957" s="71">
        <v>6103.67</v>
      </c>
      <c r="GO957" s="50"/>
      <c r="GP957" s="50"/>
      <c r="GQ957" s="50"/>
      <c r="GR957" s="50"/>
      <c r="GS957" s="50"/>
      <c r="GT957" s="50"/>
      <c r="GU957" s="50"/>
      <c r="GW957" s="8"/>
      <c r="GX957" s="8" t="s">
        <v>3028</v>
      </c>
      <c r="GY957" s="50"/>
      <c r="GZ957" s="8"/>
      <c r="HA957" s="50"/>
      <c r="HC957" s="138"/>
      <c r="HD957" s="138"/>
      <c r="HE957" s="138"/>
      <c r="HF957" s="138"/>
      <c r="HG957" s="138"/>
      <c r="HH957" s="141"/>
      <c r="HI957" s="141"/>
      <c r="HJ957" s="141"/>
      <c r="HK957" s="141"/>
      <c r="HL957" s="138"/>
      <c r="HM957" s="141"/>
      <c r="HN957" s="138"/>
      <c r="HO957" s="50"/>
      <c r="HQ957" s="50"/>
      <c r="HR957" s="50"/>
    </row>
    <row r="958" spans="1:226" s="1" customFormat="1" ht="15">
      <c r="A958" s="73"/>
      <c r="B958" s="67" t="s">
        <v>2561</v>
      </c>
      <c r="C958" s="581" t="s">
        <v>2562</v>
      </c>
      <c r="D958" s="581"/>
      <c r="E958" s="581"/>
      <c r="F958" s="581"/>
      <c r="G958" s="581"/>
      <c r="H958" s="68" t="s">
        <v>67</v>
      </c>
      <c r="I958" s="96">
        <v>14.62</v>
      </c>
      <c r="J958" s="96">
        <v>0.64</v>
      </c>
      <c r="K958" s="128">
        <v>18.7136</v>
      </c>
      <c r="L958" s="129"/>
      <c r="M958" s="130"/>
      <c r="N958" s="77">
        <v>1166.42</v>
      </c>
      <c r="O958" s="69"/>
      <c r="P958" s="71">
        <v>21827.919999999998</v>
      </c>
      <c r="GO958" s="50"/>
      <c r="GP958" s="50"/>
      <c r="GQ958" s="50"/>
      <c r="GR958" s="50"/>
      <c r="GS958" s="50"/>
      <c r="GT958" s="50"/>
      <c r="GU958" s="50"/>
      <c r="GW958" s="8"/>
      <c r="GX958" s="8" t="s">
        <v>2562</v>
      </c>
      <c r="GY958" s="50"/>
      <c r="GZ958" s="8"/>
      <c r="HA958" s="50"/>
      <c r="HC958" s="138"/>
      <c r="HD958" s="138"/>
      <c r="HE958" s="138"/>
      <c r="HF958" s="138"/>
      <c r="HG958" s="138"/>
      <c r="HH958" s="141"/>
      <c r="HI958" s="141"/>
      <c r="HJ958" s="141"/>
      <c r="HK958" s="141"/>
      <c r="HL958" s="138"/>
      <c r="HM958" s="141"/>
      <c r="HN958" s="138"/>
      <c r="HO958" s="50"/>
      <c r="HQ958" s="50"/>
      <c r="HR958" s="50"/>
    </row>
    <row r="959" spans="1:226" s="1" customFormat="1" ht="15">
      <c r="A959" s="79"/>
      <c r="B959" s="65"/>
      <c r="C959" s="579" t="s">
        <v>99</v>
      </c>
      <c r="D959" s="579"/>
      <c r="E959" s="579"/>
      <c r="F959" s="579"/>
      <c r="G959" s="579"/>
      <c r="H959" s="53"/>
      <c r="I959" s="54"/>
      <c r="J959" s="54"/>
      <c r="K959" s="54"/>
      <c r="L959" s="57"/>
      <c r="M959" s="54"/>
      <c r="N959" s="80"/>
      <c r="O959" s="54"/>
      <c r="P959" s="81">
        <v>27931.59</v>
      </c>
      <c r="GO959" s="50"/>
      <c r="GP959" s="50"/>
      <c r="GQ959" s="50"/>
      <c r="GR959" s="50"/>
      <c r="GS959" s="50"/>
      <c r="GT959" s="50"/>
      <c r="GU959" s="50"/>
      <c r="GW959" s="8"/>
      <c r="GX959" s="8"/>
      <c r="GY959" s="50" t="s">
        <v>99</v>
      </c>
      <c r="GZ959" s="8"/>
      <c r="HA959" s="50"/>
      <c r="HC959" s="138"/>
      <c r="HD959" s="138"/>
      <c r="HE959" s="138"/>
      <c r="HF959" s="138"/>
      <c r="HG959" s="138"/>
      <c r="HH959" s="141"/>
      <c r="HI959" s="141"/>
      <c r="HJ959" s="141"/>
      <c r="HK959" s="141"/>
      <c r="HL959" s="138"/>
      <c r="HM959" s="141"/>
      <c r="HN959" s="138"/>
      <c r="HO959" s="50"/>
      <c r="HQ959" s="50"/>
      <c r="HR959" s="50"/>
    </row>
    <row r="960" spans="1:226" s="1" customFormat="1" ht="15">
      <c r="A960" s="78"/>
      <c r="B960" s="67"/>
      <c r="C960" s="581" t="s">
        <v>104</v>
      </c>
      <c r="D960" s="581"/>
      <c r="E960" s="581"/>
      <c r="F960" s="581"/>
      <c r="G960" s="581"/>
      <c r="H960" s="68"/>
      <c r="I960" s="69"/>
      <c r="J960" s="69"/>
      <c r="K960" s="69"/>
      <c r="L960" s="70"/>
      <c r="M960" s="69"/>
      <c r="N960" s="70"/>
      <c r="O960" s="69"/>
      <c r="P960" s="71">
        <v>27931.59</v>
      </c>
      <c r="GO960" s="50"/>
      <c r="GP960" s="50"/>
      <c r="GQ960" s="50"/>
      <c r="GR960" s="50"/>
      <c r="GS960" s="50"/>
      <c r="GT960" s="50"/>
      <c r="GU960" s="50"/>
      <c r="GW960" s="8"/>
      <c r="GX960" s="8"/>
      <c r="GY960" s="50"/>
      <c r="GZ960" s="8" t="s">
        <v>104</v>
      </c>
      <c r="HA960" s="50"/>
      <c r="HC960" s="138"/>
      <c r="HD960" s="138"/>
      <c r="HE960" s="138"/>
      <c r="HF960" s="138"/>
      <c r="HG960" s="138"/>
      <c r="HH960" s="141"/>
      <c r="HI960" s="141"/>
      <c r="HJ960" s="141"/>
      <c r="HK960" s="141"/>
      <c r="HL960" s="138"/>
      <c r="HM960" s="141"/>
      <c r="HN960" s="138"/>
      <c r="HO960" s="50"/>
      <c r="HQ960" s="50"/>
      <c r="HR960" s="50"/>
    </row>
    <row r="961" spans="1:226" s="1" customFormat="1" ht="23.25">
      <c r="A961" s="78"/>
      <c r="B961" s="67" t="s">
        <v>3029</v>
      </c>
      <c r="C961" s="581" t="s">
        <v>3030</v>
      </c>
      <c r="D961" s="581"/>
      <c r="E961" s="581"/>
      <c r="F961" s="581"/>
      <c r="G961" s="581"/>
      <c r="H961" s="68" t="s">
        <v>103</v>
      </c>
      <c r="I961" s="82">
        <v>75</v>
      </c>
      <c r="J961" s="69"/>
      <c r="K961" s="82">
        <v>75</v>
      </c>
      <c r="L961" s="70"/>
      <c r="M961" s="69"/>
      <c r="N961" s="70"/>
      <c r="O961" s="69"/>
      <c r="P961" s="71">
        <v>20948.689999999999</v>
      </c>
      <c r="GO961" s="50"/>
      <c r="GP961" s="50"/>
      <c r="GQ961" s="50"/>
      <c r="GR961" s="50"/>
      <c r="GS961" s="50"/>
      <c r="GT961" s="50"/>
      <c r="GU961" s="50"/>
      <c r="GW961" s="8"/>
      <c r="GX961" s="8"/>
      <c r="GY961" s="50"/>
      <c r="GZ961" s="8" t="s">
        <v>3030</v>
      </c>
      <c r="HA961" s="50"/>
      <c r="HC961" s="138"/>
      <c r="HD961" s="138"/>
      <c r="HE961" s="138"/>
      <c r="HF961" s="138"/>
      <c r="HG961" s="138"/>
      <c r="HH961" s="141"/>
      <c r="HI961" s="141"/>
      <c r="HJ961" s="141"/>
      <c r="HK961" s="141"/>
      <c r="HL961" s="138"/>
      <c r="HM961" s="141"/>
      <c r="HN961" s="138"/>
      <c r="HO961" s="50"/>
      <c r="HQ961" s="50"/>
      <c r="HR961" s="50"/>
    </row>
    <row r="962" spans="1:226" s="1" customFormat="1" ht="23.25">
      <c r="A962" s="78"/>
      <c r="B962" s="67" t="s">
        <v>3031</v>
      </c>
      <c r="C962" s="581" t="s">
        <v>3032</v>
      </c>
      <c r="D962" s="581"/>
      <c r="E962" s="581"/>
      <c r="F962" s="581"/>
      <c r="G962" s="581"/>
      <c r="H962" s="68" t="s">
        <v>103</v>
      </c>
      <c r="I962" s="82">
        <v>36</v>
      </c>
      <c r="J962" s="69"/>
      <c r="K962" s="82">
        <v>36</v>
      </c>
      <c r="L962" s="70"/>
      <c r="M962" s="69"/>
      <c r="N962" s="70"/>
      <c r="O962" s="69"/>
      <c r="P962" s="71">
        <v>10055.370000000001</v>
      </c>
      <c r="GO962" s="50"/>
      <c r="GP962" s="50"/>
      <c r="GQ962" s="50"/>
      <c r="GR962" s="50"/>
      <c r="GS962" s="50"/>
      <c r="GT962" s="50"/>
      <c r="GU962" s="50"/>
      <c r="GW962" s="8"/>
      <c r="GX962" s="8"/>
      <c r="GY962" s="50"/>
      <c r="GZ962" s="8" t="s">
        <v>3032</v>
      </c>
      <c r="HA962" s="50"/>
      <c r="HC962" s="138"/>
      <c r="HD962" s="138"/>
      <c r="HE962" s="138"/>
      <c r="HF962" s="138"/>
      <c r="HG962" s="138"/>
      <c r="HH962" s="141"/>
      <c r="HI962" s="141"/>
      <c r="HJ962" s="141"/>
      <c r="HK962" s="141"/>
      <c r="HL962" s="138"/>
      <c r="HM962" s="141"/>
      <c r="HN962" s="138"/>
      <c r="HO962" s="50"/>
      <c r="HQ962" s="50"/>
      <c r="HR962" s="50"/>
    </row>
    <row r="963" spans="1:226" s="1" customFormat="1" ht="15">
      <c r="A963" s="84"/>
      <c r="B963" s="85"/>
      <c r="C963" s="579" t="s">
        <v>109</v>
      </c>
      <c r="D963" s="579"/>
      <c r="E963" s="579"/>
      <c r="F963" s="579"/>
      <c r="G963" s="579"/>
      <c r="H963" s="53"/>
      <c r="I963" s="54"/>
      <c r="J963" s="54"/>
      <c r="K963" s="54"/>
      <c r="L963" s="57"/>
      <c r="M963" s="54"/>
      <c r="N963" s="80">
        <v>29467.83</v>
      </c>
      <c r="O963" s="54"/>
      <c r="P963" s="81">
        <v>58935.65</v>
      </c>
      <c r="GO963" s="50"/>
      <c r="GP963" s="50"/>
      <c r="GQ963" s="50"/>
      <c r="GR963" s="50"/>
      <c r="GS963" s="50"/>
      <c r="GT963" s="50"/>
      <c r="GU963" s="50"/>
      <c r="GW963" s="8"/>
      <c r="GX963" s="8"/>
      <c r="GY963" s="50"/>
      <c r="GZ963" s="8"/>
      <c r="HA963" s="50" t="s">
        <v>109</v>
      </c>
      <c r="HC963" s="138"/>
      <c r="HD963" s="138"/>
      <c r="HE963" s="138"/>
      <c r="HF963" s="138"/>
      <c r="HG963" s="138"/>
      <c r="HH963" s="141"/>
      <c r="HI963" s="141"/>
      <c r="HJ963" s="141"/>
      <c r="HK963" s="141"/>
      <c r="HL963" s="138"/>
      <c r="HM963" s="141"/>
      <c r="HN963" s="138"/>
      <c r="HO963" s="50"/>
      <c r="HQ963" s="50"/>
      <c r="HR963" s="50"/>
    </row>
    <row r="964" spans="1:226" s="1" customFormat="1" ht="0.75" customHeight="1">
      <c r="A964" s="86"/>
      <c r="B964" s="87"/>
      <c r="C964" s="87"/>
      <c r="D964" s="87"/>
      <c r="E964" s="87"/>
      <c r="F964" s="87"/>
      <c r="G964" s="87"/>
      <c r="H964" s="88"/>
      <c r="I964" s="89"/>
      <c r="J964" s="89"/>
      <c r="K964" s="89"/>
      <c r="L964" s="90"/>
      <c r="M964" s="89"/>
      <c r="N964" s="90"/>
      <c r="O964" s="89"/>
      <c r="P964" s="91"/>
      <c r="GO964" s="50"/>
      <c r="GP964" s="50"/>
      <c r="GQ964" s="50"/>
      <c r="GR964" s="50"/>
      <c r="GS964" s="50"/>
      <c r="GT964" s="50"/>
      <c r="GU964" s="50"/>
      <c r="GW964" s="8"/>
      <c r="GX964" s="8"/>
      <c r="GY964" s="50"/>
      <c r="GZ964" s="8"/>
      <c r="HA964" s="50"/>
      <c r="HC964" s="138"/>
      <c r="HD964" s="138"/>
      <c r="HE964" s="138"/>
      <c r="HF964" s="138"/>
      <c r="HG964" s="138"/>
      <c r="HH964" s="141"/>
      <c r="HI964" s="141"/>
      <c r="HJ964" s="141"/>
      <c r="HK964" s="141"/>
      <c r="HL964" s="138"/>
      <c r="HM964" s="141"/>
      <c r="HN964" s="138"/>
      <c r="HO964" s="50"/>
      <c r="HQ964" s="50"/>
      <c r="HR964" s="50"/>
    </row>
    <row r="965" spans="1:226" s="1" customFormat="1" ht="22.5">
      <c r="A965" s="51" t="s">
        <v>1108</v>
      </c>
      <c r="B965" s="52" t="s">
        <v>3185</v>
      </c>
      <c r="C965" s="580" t="s">
        <v>3186</v>
      </c>
      <c r="D965" s="580"/>
      <c r="E965" s="580"/>
      <c r="F965" s="580"/>
      <c r="G965" s="580"/>
      <c r="H965" s="53" t="s">
        <v>132</v>
      </c>
      <c r="I965" s="54">
        <v>2</v>
      </c>
      <c r="J965" s="55">
        <v>1</v>
      </c>
      <c r="K965" s="55">
        <v>2</v>
      </c>
      <c r="L965" s="57"/>
      <c r="M965" s="54"/>
      <c r="N965" s="57"/>
      <c r="O965" s="54"/>
      <c r="P965" s="58"/>
      <c r="Q965" s="59"/>
      <c r="R965" s="60"/>
      <c r="GO965" s="50"/>
      <c r="GP965" s="50"/>
      <c r="GQ965" s="50" t="s">
        <v>3186</v>
      </c>
      <c r="GR965" s="50" t="s">
        <v>6</v>
      </c>
      <c r="GS965" s="50" t="s">
        <v>6</v>
      </c>
      <c r="GT965" s="50" t="s">
        <v>6</v>
      </c>
      <c r="GU965" s="50" t="s">
        <v>6</v>
      </c>
      <c r="GW965" s="8"/>
      <c r="GX965" s="8"/>
      <c r="GY965" s="50"/>
      <c r="GZ965" s="8"/>
      <c r="HA965" s="50"/>
      <c r="HC965" s="138"/>
      <c r="HD965" s="138"/>
      <c r="HE965" s="138"/>
      <c r="HF965" s="138"/>
      <c r="HG965" s="138"/>
      <c r="HH965" s="141"/>
      <c r="HI965" s="141"/>
      <c r="HJ965" s="141"/>
      <c r="HK965" s="141"/>
      <c r="HL965" s="138"/>
      <c r="HM965" s="141"/>
      <c r="HN965" s="138"/>
      <c r="HO965" s="50"/>
      <c r="HQ965" s="50"/>
      <c r="HR965" s="50"/>
    </row>
    <row r="966" spans="1:226" s="1" customFormat="1" ht="15">
      <c r="A966" s="64"/>
      <c r="B966" s="65" t="s">
        <v>3023</v>
      </c>
      <c r="C966" s="572" t="s">
        <v>3024</v>
      </c>
      <c r="D966" s="572"/>
      <c r="E966" s="572"/>
      <c r="F966" s="572"/>
      <c r="G966" s="572"/>
      <c r="H966" s="572"/>
      <c r="I966" s="572"/>
      <c r="J966" s="572"/>
      <c r="K966" s="572"/>
      <c r="L966" s="572"/>
      <c r="M966" s="572"/>
      <c r="N966" s="572"/>
      <c r="O966" s="572"/>
      <c r="P966" s="587"/>
      <c r="GO966" s="50"/>
      <c r="GP966" s="50"/>
      <c r="GQ966" s="50"/>
      <c r="GR966" s="50"/>
      <c r="GS966" s="50"/>
      <c r="GT966" s="50"/>
      <c r="GU966" s="50"/>
      <c r="GV966" s="63" t="s">
        <v>3024</v>
      </c>
      <c r="GW966" s="8"/>
      <c r="GX966" s="8"/>
      <c r="GY966" s="50"/>
      <c r="GZ966" s="8"/>
      <c r="HA966" s="50"/>
      <c r="HC966" s="138"/>
      <c r="HD966" s="138"/>
      <c r="HE966" s="138"/>
      <c r="HF966" s="138"/>
      <c r="HG966" s="138"/>
      <c r="HH966" s="141"/>
      <c r="HI966" s="141"/>
      <c r="HJ966" s="141"/>
      <c r="HK966" s="141"/>
      <c r="HL966" s="138"/>
      <c r="HM966" s="141"/>
      <c r="HN966" s="138"/>
      <c r="HO966" s="50"/>
      <c r="HQ966" s="50"/>
      <c r="HR966" s="50"/>
    </row>
    <row r="967" spans="1:226" s="1" customFormat="1" ht="22.5">
      <c r="A967" s="64"/>
      <c r="B967" s="65" t="s">
        <v>3025</v>
      </c>
      <c r="C967" s="572" t="s">
        <v>3026</v>
      </c>
      <c r="D967" s="572"/>
      <c r="E967" s="572"/>
      <c r="F967" s="572"/>
      <c r="G967" s="572"/>
      <c r="H967" s="572"/>
      <c r="I967" s="572"/>
      <c r="J967" s="572"/>
      <c r="K967" s="572"/>
      <c r="L967" s="572"/>
      <c r="M967" s="572"/>
      <c r="N967" s="572"/>
      <c r="O967" s="572"/>
      <c r="P967" s="587"/>
      <c r="GO967" s="50"/>
      <c r="GP967" s="50"/>
      <c r="GQ967" s="50"/>
      <c r="GR967" s="50"/>
      <c r="GS967" s="50"/>
      <c r="GT967" s="50"/>
      <c r="GU967" s="50"/>
      <c r="GV967" s="63" t="s">
        <v>3026</v>
      </c>
      <c r="GW967" s="8"/>
      <c r="GX967" s="8"/>
      <c r="GY967" s="50"/>
      <c r="GZ967" s="8"/>
      <c r="HA967" s="50"/>
      <c r="HC967" s="138"/>
      <c r="HD967" s="138"/>
      <c r="HE967" s="138"/>
      <c r="HF967" s="138"/>
      <c r="HG967" s="138"/>
      <c r="HH967" s="141"/>
      <c r="HI967" s="141"/>
      <c r="HJ967" s="141"/>
      <c r="HK967" s="141"/>
      <c r="HL967" s="138"/>
      <c r="HM967" s="141"/>
      <c r="HN967" s="138"/>
      <c r="HO967" s="50"/>
      <c r="HQ967" s="50"/>
      <c r="HR967" s="50"/>
    </row>
    <row r="968" spans="1:226" s="1" customFormat="1" ht="15">
      <c r="A968" s="66"/>
      <c r="B968" s="67" t="s">
        <v>58</v>
      </c>
      <c r="C968" s="581" t="s">
        <v>66</v>
      </c>
      <c r="D968" s="581"/>
      <c r="E968" s="581"/>
      <c r="F968" s="581"/>
      <c r="G968" s="581"/>
      <c r="H968" s="68" t="s">
        <v>67</v>
      </c>
      <c r="I968" s="69"/>
      <c r="J968" s="69"/>
      <c r="K968" s="128">
        <v>17.510400000000001</v>
      </c>
      <c r="L968" s="70"/>
      <c r="M968" s="69"/>
      <c r="N968" s="70"/>
      <c r="O968" s="69"/>
      <c r="P968" s="71">
        <v>18340.22</v>
      </c>
      <c r="GO968" s="50"/>
      <c r="GP968" s="50"/>
      <c r="GQ968" s="50"/>
      <c r="GR968" s="50"/>
      <c r="GS968" s="50"/>
      <c r="GT968" s="50"/>
      <c r="GU968" s="50"/>
      <c r="GW968" s="8" t="s">
        <v>66</v>
      </c>
      <c r="GX968" s="8"/>
      <c r="GY968" s="50"/>
      <c r="GZ968" s="8"/>
      <c r="HA968" s="50"/>
      <c r="HC968" s="138"/>
      <c r="HD968" s="138"/>
      <c r="HE968" s="138"/>
      <c r="HF968" s="138"/>
      <c r="HG968" s="138"/>
      <c r="HH968" s="141"/>
      <c r="HI968" s="141"/>
      <c r="HJ968" s="141"/>
      <c r="HK968" s="141"/>
      <c r="HL968" s="138"/>
      <c r="HM968" s="141"/>
      <c r="HN968" s="138"/>
      <c r="HO968" s="50"/>
      <c r="HQ968" s="50"/>
      <c r="HR968" s="50"/>
    </row>
    <row r="969" spans="1:226" s="1" customFormat="1" ht="15">
      <c r="A969" s="73"/>
      <c r="B969" s="67" t="s">
        <v>3042</v>
      </c>
      <c r="C969" s="581" t="s">
        <v>3043</v>
      </c>
      <c r="D969" s="581"/>
      <c r="E969" s="581"/>
      <c r="F969" s="581"/>
      <c r="G969" s="581"/>
      <c r="H969" s="68" t="s">
        <v>67</v>
      </c>
      <c r="I969" s="96">
        <v>13.68</v>
      </c>
      <c r="J969" s="96">
        <v>0.64</v>
      </c>
      <c r="K969" s="128">
        <v>17.510400000000001</v>
      </c>
      <c r="L969" s="129"/>
      <c r="M969" s="130"/>
      <c r="N969" s="77">
        <v>1047.3900000000001</v>
      </c>
      <c r="O969" s="69"/>
      <c r="P969" s="71">
        <v>18340.22</v>
      </c>
      <c r="GO969" s="50"/>
      <c r="GP969" s="50"/>
      <c r="GQ969" s="50"/>
      <c r="GR969" s="50"/>
      <c r="GS969" s="50"/>
      <c r="GT969" s="50"/>
      <c r="GU969" s="50"/>
      <c r="GW969" s="8"/>
      <c r="GX969" s="8" t="s">
        <v>3043</v>
      </c>
      <c r="GY969" s="50"/>
      <c r="GZ969" s="8"/>
      <c r="HA969" s="50"/>
      <c r="HC969" s="138"/>
      <c r="HD969" s="138"/>
      <c r="HE969" s="138"/>
      <c r="HF969" s="138"/>
      <c r="HG969" s="138"/>
      <c r="HH969" s="141"/>
      <c r="HI969" s="141"/>
      <c r="HJ969" s="141"/>
      <c r="HK969" s="141"/>
      <c r="HL969" s="138"/>
      <c r="HM969" s="141"/>
      <c r="HN969" s="138"/>
      <c r="HO969" s="50"/>
      <c r="HQ969" s="50"/>
      <c r="HR969" s="50"/>
    </row>
    <row r="970" spans="1:226" s="1" customFormat="1" ht="15">
      <c r="A970" s="79"/>
      <c r="B970" s="65"/>
      <c r="C970" s="579" t="s">
        <v>99</v>
      </c>
      <c r="D970" s="579"/>
      <c r="E970" s="579"/>
      <c r="F970" s="579"/>
      <c r="G970" s="579"/>
      <c r="H970" s="53"/>
      <c r="I970" s="54"/>
      <c r="J970" s="54"/>
      <c r="K970" s="54"/>
      <c r="L970" s="57"/>
      <c r="M970" s="54"/>
      <c r="N970" s="80"/>
      <c r="O970" s="54"/>
      <c r="P970" s="81">
        <v>18340.22</v>
      </c>
      <c r="GO970" s="50"/>
      <c r="GP970" s="50"/>
      <c r="GQ970" s="50"/>
      <c r="GR970" s="50"/>
      <c r="GS970" s="50"/>
      <c r="GT970" s="50"/>
      <c r="GU970" s="50"/>
      <c r="GW970" s="8"/>
      <c r="GX970" s="8"/>
      <c r="GY970" s="50" t="s">
        <v>99</v>
      </c>
      <c r="GZ970" s="8"/>
      <c r="HA970" s="50"/>
      <c r="HC970" s="138"/>
      <c r="HD970" s="138"/>
      <c r="HE970" s="138"/>
      <c r="HF970" s="138"/>
      <c r="HG970" s="138"/>
      <c r="HH970" s="141"/>
      <c r="HI970" s="141"/>
      <c r="HJ970" s="141"/>
      <c r="HK970" s="141"/>
      <c r="HL970" s="138"/>
      <c r="HM970" s="141"/>
      <c r="HN970" s="138"/>
      <c r="HO970" s="50"/>
      <c r="HQ970" s="50"/>
      <c r="HR970" s="50"/>
    </row>
    <row r="971" spans="1:226" s="1" customFormat="1" ht="15">
      <c r="A971" s="78"/>
      <c r="B971" s="67"/>
      <c r="C971" s="581" t="s">
        <v>104</v>
      </c>
      <c r="D971" s="581"/>
      <c r="E971" s="581"/>
      <c r="F971" s="581"/>
      <c r="G971" s="581"/>
      <c r="H971" s="68"/>
      <c r="I971" s="69"/>
      <c r="J971" s="69"/>
      <c r="K971" s="69"/>
      <c r="L971" s="70"/>
      <c r="M971" s="69"/>
      <c r="N971" s="70"/>
      <c r="O971" s="69"/>
      <c r="P971" s="71">
        <v>18340.22</v>
      </c>
      <c r="GO971" s="50"/>
      <c r="GP971" s="50"/>
      <c r="GQ971" s="50"/>
      <c r="GR971" s="50"/>
      <c r="GS971" s="50"/>
      <c r="GT971" s="50"/>
      <c r="GU971" s="50"/>
      <c r="GW971" s="8"/>
      <c r="GX971" s="8"/>
      <c r="GY971" s="50"/>
      <c r="GZ971" s="8" t="s">
        <v>104</v>
      </c>
      <c r="HA971" s="50"/>
      <c r="HC971" s="138"/>
      <c r="HD971" s="138"/>
      <c r="HE971" s="138"/>
      <c r="HF971" s="138"/>
      <c r="HG971" s="138"/>
      <c r="HH971" s="141"/>
      <c r="HI971" s="141"/>
      <c r="HJ971" s="141"/>
      <c r="HK971" s="141"/>
      <c r="HL971" s="138"/>
      <c r="HM971" s="141"/>
      <c r="HN971" s="138"/>
      <c r="HO971" s="50"/>
      <c r="HQ971" s="50"/>
      <c r="HR971" s="50"/>
    </row>
    <row r="972" spans="1:226" s="1" customFormat="1" ht="23.25">
      <c r="A972" s="78"/>
      <c r="B972" s="67" t="s">
        <v>3029</v>
      </c>
      <c r="C972" s="581" t="s">
        <v>3030</v>
      </c>
      <c r="D972" s="581"/>
      <c r="E972" s="581"/>
      <c r="F972" s="581"/>
      <c r="G972" s="581"/>
      <c r="H972" s="68" t="s">
        <v>103</v>
      </c>
      <c r="I972" s="82">
        <v>75</v>
      </c>
      <c r="J972" s="69"/>
      <c r="K972" s="82">
        <v>75</v>
      </c>
      <c r="L972" s="70"/>
      <c r="M972" s="69"/>
      <c r="N972" s="70"/>
      <c r="O972" s="69"/>
      <c r="P972" s="71">
        <v>13755.17</v>
      </c>
      <c r="GO972" s="50"/>
      <c r="GP972" s="50"/>
      <c r="GQ972" s="50"/>
      <c r="GR972" s="50"/>
      <c r="GS972" s="50"/>
      <c r="GT972" s="50"/>
      <c r="GU972" s="50"/>
      <c r="GW972" s="8"/>
      <c r="GX972" s="8"/>
      <c r="GY972" s="50"/>
      <c r="GZ972" s="8" t="s">
        <v>3030</v>
      </c>
      <c r="HA972" s="50"/>
      <c r="HC972" s="138"/>
      <c r="HD972" s="138"/>
      <c r="HE972" s="138"/>
      <c r="HF972" s="138"/>
      <c r="HG972" s="138"/>
      <c r="HH972" s="141"/>
      <c r="HI972" s="141"/>
      <c r="HJ972" s="141"/>
      <c r="HK972" s="141"/>
      <c r="HL972" s="138"/>
      <c r="HM972" s="141"/>
      <c r="HN972" s="138"/>
      <c r="HO972" s="50"/>
      <c r="HQ972" s="50"/>
      <c r="HR972" s="50"/>
    </row>
    <row r="973" spans="1:226" s="1" customFormat="1" ht="23.25">
      <c r="A973" s="78"/>
      <c r="B973" s="67" t="s">
        <v>3031</v>
      </c>
      <c r="C973" s="581" t="s">
        <v>3032</v>
      </c>
      <c r="D973" s="581"/>
      <c r="E973" s="581"/>
      <c r="F973" s="581"/>
      <c r="G973" s="581"/>
      <c r="H973" s="68" t="s">
        <v>103</v>
      </c>
      <c r="I973" s="82">
        <v>36</v>
      </c>
      <c r="J973" s="69"/>
      <c r="K973" s="82">
        <v>36</v>
      </c>
      <c r="L973" s="70"/>
      <c r="M973" s="69"/>
      <c r="N973" s="70"/>
      <c r="O973" s="69"/>
      <c r="P973" s="71">
        <v>6602.48</v>
      </c>
      <c r="GO973" s="50"/>
      <c r="GP973" s="50"/>
      <c r="GQ973" s="50"/>
      <c r="GR973" s="50"/>
      <c r="GS973" s="50"/>
      <c r="GT973" s="50"/>
      <c r="GU973" s="50"/>
      <c r="GW973" s="8"/>
      <c r="GX973" s="8"/>
      <c r="GY973" s="50"/>
      <c r="GZ973" s="8" t="s">
        <v>3032</v>
      </c>
      <c r="HA973" s="50"/>
      <c r="HC973" s="138"/>
      <c r="HD973" s="138"/>
      <c r="HE973" s="138"/>
      <c r="HF973" s="138"/>
      <c r="HG973" s="138"/>
      <c r="HH973" s="141"/>
      <c r="HI973" s="141"/>
      <c r="HJ973" s="141"/>
      <c r="HK973" s="141"/>
      <c r="HL973" s="138"/>
      <c r="HM973" s="141"/>
      <c r="HN973" s="138"/>
      <c r="HO973" s="50"/>
      <c r="HQ973" s="50"/>
      <c r="HR973" s="50"/>
    </row>
    <row r="974" spans="1:226" s="1" customFormat="1" ht="15">
      <c r="A974" s="84"/>
      <c r="B974" s="85"/>
      <c r="C974" s="579" t="s">
        <v>109</v>
      </c>
      <c r="D974" s="579"/>
      <c r="E974" s="579"/>
      <c r="F974" s="579"/>
      <c r="G974" s="579"/>
      <c r="H974" s="53"/>
      <c r="I974" s="54"/>
      <c r="J974" s="54"/>
      <c r="K974" s="54"/>
      <c r="L974" s="57"/>
      <c r="M974" s="54"/>
      <c r="N974" s="80">
        <v>19348.939999999999</v>
      </c>
      <c r="O974" s="54"/>
      <c r="P974" s="81">
        <v>38697.870000000003</v>
      </c>
      <c r="GO974" s="50"/>
      <c r="GP974" s="50"/>
      <c r="GQ974" s="50"/>
      <c r="GR974" s="50"/>
      <c r="GS974" s="50"/>
      <c r="GT974" s="50"/>
      <c r="GU974" s="50"/>
      <c r="GW974" s="8"/>
      <c r="GX974" s="8"/>
      <c r="GY974" s="50"/>
      <c r="GZ974" s="8"/>
      <c r="HA974" s="50" t="s">
        <v>109</v>
      </c>
      <c r="HC974" s="138"/>
      <c r="HD974" s="138"/>
      <c r="HE974" s="138"/>
      <c r="HF974" s="138"/>
      <c r="HG974" s="138"/>
      <c r="HH974" s="141"/>
      <c r="HI974" s="141"/>
      <c r="HJ974" s="141"/>
      <c r="HK974" s="141"/>
      <c r="HL974" s="138"/>
      <c r="HM974" s="141"/>
      <c r="HN974" s="138"/>
      <c r="HO974" s="50"/>
      <c r="HQ974" s="50"/>
      <c r="HR974" s="50"/>
    </row>
    <row r="975" spans="1:226" s="1" customFormat="1" ht="0.75" customHeight="1">
      <c r="A975" s="86"/>
      <c r="B975" s="87"/>
      <c r="C975" s="87"/>
      <c r="D975" s="87"/>
      <c r="E975" s="87"/>
      <c r="F975" s="87"/>
      <c r="G975" s="87"/>
      <c r="H975" s="88"/>
      <c r="I975" s="89"/>
      <c r="J975" s="89"/>
      <c r="K975" s="89"/>
      <c r="L975" s="90"/>
      <c r="M975" s="89"/>
      <c r="N975" s="90"/>
      <c r="O975" s="89"/>
      <c r="P975" s="91"/>
      <c r="GO975" s="50"/>
      <c r="GP975" s="50"/>
      <c r="GQ975" s="50"/>
      <c r="GR975" s="50"/>
      <c r="GS975" s="50"/>
      <c r="GT975" s="50"/>
      <c r="GU975" s="50"/>
      <c r="GW975" s="8"/>
      <c r="GX975" s="8"/>
      <c r="GY975" s="50"/>
      <c r="GZ975" s="8"/>
      <c r="HA975" s="50"/>
      <c r="HC975" s="138"/>
      <c r="HD975" s="138"/>
      <c r="HE975" s="138"/>
      <c r="HF975" s="138"/>
      <c r="HG975" s="138"/>
      <c r="HH975" s="141"/>
      <c r="HI975" s="141"/>
      <c r="HJ975" s="141"/>
      <c r="HK975" s="141"/>
      <c r="HL975" s="138"/>
      <c r="HM975" s="141"/>
      <c r="HN975" s="138"/>
      <c r="HO975" s="50"/>
      <c r="HQ975" s="50"/>
      <c r="HR975" s="50"/>
    </row>
    <row r="976" spans="1:226" s="1" customFormat="1" ht="22.5">
      <c r="A976" s="51" t="s">
        <v>1114</v>
      </c>
      <c r="B976" s="52" t="s">
        <v>3187</v>
      </c>
      <c r="C976" s="580" t="s">
        <v>3188</v>
      </c>
      <c r="D976" s="580"/>
      <c r="E976" s="580"/>
      <c r="F976" s="580"/>
      <c r="G976" s="580"/>
      <c r="H976" s="53" t="s">
        <v>61</v>
      </c>
      <c r="I976" s="54">
        <v>2</v>
      </c>
      <c r="J976" s="55">
        <v>1</v>
      </c>
      <c r="K976" s="55">
        <v>2</v>
      </c>
      <c r="L976" s="57"/>
      <c r="M976" s="54"/>
      <c r="N976" s="57"/>
      <c r="O976" s="54"/>
      <c r="P976" s="58"/>
      <c r="Q976" s="59"/>
      <c r="R976" s="60"/>
      <c r="GO976" s="50"/>
      <c r="GP976" s="50"/>
      <c r="GQ976" s="50" t="s">
        <v>3188</v>
      </c>
      <c r="GR976" s="50" t="s">
        <v>6</v>
      </c>
      <c r="GS976" s="50" t="s">
        <v>6</v>
      </c>
      <c r="GT976" s="50" t="s">
        <v>6</v>
      </c>
      <c r="GU976" s="50" t="s">
        <v>6</v>
      </c>
      <c r="GW976" s="8"/>
      <c r="GX976" s="8"/>
      <c r="GY976" s="50"/>
      <c r="GZ976" s="8"/>
      <c r="HA976" s="50"/>
      <c r="HC976" s="138"/>
      <c r="HD976" s="138"/>
      <c r="HE976" s="138"/>
      <c r="HF976" s="138"/>
      <c r="HG976" s="138"/>
      <c r="HH976" s="141"/>
      <c r="HI976" s="141"/>
      <c r="HJ976" s="141"/>
      <c r="HK976" s="141"/>
      <c r="HL976" s="138"/>
      <c r="HM976" s="141"/>
      <c r="HN976" s="138"/>
      <c r="HO976" s="50"/>
      <c r="HQ976" s="50"/>
      <c r="HR976" s="50"/>
    </row>
    <row r="977" spans="1:226" s="1" customFormat="1" ht="15">
      <c r="A977" s="64"/>
      <c r="B977" s="65" t="s">
        <v>3023</v>
      </c>
      <c r="C977" s="572" t="s">
        <v>3024</v>
      </c>
      <c r="D977" s="572"/>
      <c r="E977" s="572"/>
      <c r="F977" s="572"/>
      <c r="G977" s="572"/>
      <c r="H977" s="572"/>
      <c r="I977" s="572"/>
      <c r="J977" s="572"/>
      <c r="K977" s="572"/>
      <c r="L977" s="572"/>
      <c r="M977" s="572"/>
      <c r="N977" s="572"/>
      <c r="O977" s="572"/>
      <c r="P977" s="587"/>
      <c r="GO977" s="50"/>
      <c r="GP977" s="50"/>
      <c r="GQ977" s="50"/>
      <c r="GR977" s="50"/>
      <c r="GS977" s="50"/>
      <c r="GT977" s="50"/>
      <c r="GU977" s="50"/>
      <c r="GV977" s="63" t="s">
        <v>3024</v>
      </c>
      <c r="GW977" s="8"/>
      <c r="GX977" s="8"/>
      <c r="GY977" s="50"/>
      <c r="GZ977" s="8"/>
      <c r="HA977" s="50"/>
      <c r="HC977" s="138"/>
      <c r="HD977" s="138"/>
      <c r="HE977" s="138"/>
      <c r="HF977" s="138"/>
      <c r="HG977" s="138"/>
      <c r="HH977" s="141"/>
      <c r="HI977" s="141"/>
      <c r="HJ977" s="141"/>
      <c r="HK977" s="141"/>
      <c r="HL977" s="138"/>
      <c r="HM977" s="141"/>
      <c r="HN977" s="138"/>
      <c r="HO977" s="50"/>
      <c r="HQ977" s="50"/>
      <c r="HR977" s="50"/>
    </row>
    <row r="978" spans="1:226" s="1" customFormat="1" ht="22.5">
      <c r="A978" s="64"/>
      <c r="B978" s="65" t="s">
        <v>3025</v>
      </c>
      <c r="C978" s="572" t="s">
        <v>3026</v>
      </c>
      <c r="D978" s="572"/>
      <c r="E978" s="572"/>
      <c r="F978" s="572"/>
      <c r="G978" s="572"/>
      <c r="H978" s="572"/>
      <c r="I978" s="572"/>
      <c r="J978" s="572"/>
      <c r="K978" s="572"/>
      <c r="L978" s="572"/>
      <c r="M978" s="572"/>
      <c r="N978" s="572"/>
      <c r="O978" s="572"/>
      <c r="P978" s="587"/>
      <c r="GO978" s="50"/>
      <c r="GP978" s="50"/>
      <c r="GQ978" s="50"/>
      <c r="GR978" s="50"/>
      <c r="GS978" s="50"/>
      <c r="GT978" s="50"/>
      <c r="GU978" s="50"/>
      <c r="GV978" s="63" t="s">
        <v>3026</v>
      </c>
      <c r="GW978" s="8"/>
      <c r="GX978" s="8"/>
      <c r="GY978" s="50"/>
      <c r="GZ978" s="8"/>
      <c r="HA978" s="50"/>
      <c r="HC978" s="138"/>
      <c r="HD978" s="138"/>
      <c r="HE978" s="138"/>
      <c r="HF978" s="138"/>
      <c r="HG978" s="138"/>
      <c r="HH978" s="141"/>
      <c r="HI978" s="141"/>
      <c r="HJ978" s="141"/>
      <c r="HK978" s="141"/>
      <c r="HL978" s="138"/>
      <c r="HM978" s="141"/>
      <c r="HN978" s="138"/>
      <c r="HO978" s="50"/>
      <c r="HQ978" s="50"/>
      <c r="HR978" s="50"/>
    </row>
    <row r="979" spans="1:226" s="1" customFormat="1" ht="15">
      <c r="A979" s="66"/>
      <c r="B979" s="67" t="s">
        <v>58</v>
      </c>
      <c r="C979" s="581" t="s">
        <v>66</v>
      </c>
      <c r="D979" s="581"/>
      <c r="E979" s="581"/>
      <c r="F979" s="581"/>
      <c r="G979" s="581"/>
      <c r="H979" s="68" t="s">
        <v>67</v>
      </c>
      <c r="I979" s="69"/>
      <c r="J979" s="69"/>
      <c r="K979" s="127">
        <v>32.256</v>
      </c>
      <c r="L979" s="70"/>
      <c r="M979" s="69"/>
      <c r="N979" s="70"/>
      <c r="O979" s="69"/>
      <c r="P979" s="71">
        <v>38276.58</v>
      </c>
      <c r="GO979" s="50"/>
      <c r="GP979" s="50"/>
      <c r="GQ979" s="50"/>
      <c r="GR979" s="50"/>
      <c r="GS979" s="50"/>
      <c r="GT979" s="50"/>
      <c r="GU979" s="50"/>
      <c r="GW979" s="8" t="s">
        <v>66</v>
      </c>
      <c r="GX979" s="8"/>
      <c r="GY979" s="50"/>
      <c r="GZ979" s="8"/>
      <c r="HA979" s="50"/>
      <c r="HC979" s="138"/>
      <c r="HD979" s="138"/>
      <c r="HE979" s="138"/>
      <c r="HF979" s="138"/>
      <c r="HG979" s="138"/>
      <c r="HH979" s="141"/>
      <c r="HI979" s="141"/>
      <c r="HJ979" s="141"/>
      <c r="HK979" s="141"/>
      <c r="HL979" s="138"/>
      <c r="HM979" s="141"/>
      <c r="HN979" s="138"/>
      <c r="HO979" s="50"/>
      <c r="HQ979" s="50"/>
      <c r="HR979" s="50"/>
    </row>
    <row r="980" spans="1:226" s="1" customFormat="1" ht="15">
      <c r="A980" s="73"/>
      <c r="B980" s="67" t="s">
        <v>2551</v>
      </c>
      <c r="C980" s="581" t="s">
        <v>2552</v>
      </c>
      <c r="D980" s="581"/>
      <c r="E980" s="581"/>
      <c r="F980" s="581"/>
      <c r="G980" s="581"/>
      <c r="H980" s="68" t="s">
        <v>67</v>
      </c>
      <c r="I980" s="96">
        <v>15.12</v>
      </c>
      <c r="J980" s="96">
        <v>0.64</v>
      </c>
      <c r="K980" s="128">
        <v>19.3536</v>
      </c>
      <c r="L980" s="129"/>
      <c r="M980" s="130"/>
      <c r="N980" s="77">
        <v>1279.49</v>
      </c>
      <c r="O980" s="69"/>
      <c r="P980" s="71">
        <v>24762.74</v>
      </c>
      <c r="GO980" s="50"/>
      <c r="GP980" s="50"/>
      <c r="GQ980" s="50"/>
      <c r="GR980" s="50"/>
      <c r="GS980" s="50"/>
      <c r="GT980" s="50"/>
      <c r="GU980" s="50"/>
      <c r="GW980" s="8"/>
      <c r="GX980" s="8" t="s">
        <v>2552</v>
      </c>
      <c r="GY980" s="50"/>
      <c r="GZ980" s="8"/>
      <c r="HA980" s="50"/>
      <c r="HC980" s="138"/>
      <c r="HD980" s="138"/>
      <c r="HE980" s="138"/>
      <c r="HF980" s="138"/>
      <c r="HG980" s="138"/>
      <c r="HH980" s="141"/>
      <c r="HI980" s="141"/>
      <c r="HJ980" s="141"/>
      <c r="HK980" s="141"/>
      <c r="HL980" s="138"/>
      <c r="HM980" s="141"/>
      <c r="HN980" s="138"/>
      <c r="HO980" s="50"/>
      <c r="HQ980" s="50"/>
      <c r="HR980" s="50"/>
    </row>
    <row r="981" spans="1:226" s="1" customFormat="1" ht="15">
      <c r="A981" s="73"/>
      <c r="B981" s="67" t="s">
        <v>3042</v>
      </c>
      <c r="C981" s="581" t="s">
        <v>3043</v>
      </c>
      <c r="D981" s="581"/>
      <c r="E981" s="581"/>
      <c r="F981" s="581"/>
      <c r="G981" s="581"/>
      <c r="H981" s="68" t="s">
        <v>67</v>
      </c>
      <c r="I981" s="96">
        <v>10.08</v>
      </c>
      <c r="J981" s="96">
        <v>0.64</v>
      </c>
      <c r="K981" s="128">
        <v>12.9024</v>
      </c>
      <c r="L981" s="129"/>
      <c r="M981" s="130"/>
      <c r="N981" s="77">
        <v>1047.3900000000001</v>
      </c>
      <c r="O981" s="69"/>
      <c r="P981" s="71">
        <v>13513.84</v>
      </c>
      <c r="GO981" s="50"/>
      <c r="GP981" s="50"/>
      <c r="GQ981" s="50"/>
      <c r="GR981" s="50"/>
      <c r="GS981" s="50"/>
      <c r="GT981" s="50"/>
      <c r="GU981" s="50"/>
      <c r="GW981" s="8"/>
      <c r="GX981" s="8" t="s">
        <v>3043</v>
      </c>
      <c r="GY981" s="50"/>
      <c r="GZ981" s="8"/>
      <c r="HA981" s="50"/>
      <c r="HC981" s="138"/>
      <c r="HD981" s="138"/>
      <c r="HE981" s="138"/>
      <c r="HF981" s="138"/>
      <c r="HG981" s="138"/>
      <c r="HH981" s="141"/>
      <c r="HI981" s="141"/>
      <c r="HJ981" s="141"/>
      <c r="HK981" s="141"/>
      <c r="HL981" s="138"/>
      <c r="HM981" s="141"/>
      <c r="HN981" s="138"/>
      <c r="HO981" s="50"/>
      <c r="HQ981" s="50"/>
      <c r="HR981" s="50"/>
    </row>
    <row r="982" spans="1:226" s="1" customFormat="1" ht="15">
      <c r="A982" s="79"/>
      <c r="B982" s="65"/>
      <c r="C982" s="579" t="s">
        <v>99</v>
      </c>
      <c r="D982" s="579"/>
      <c r="E982" s="579"/>
      <c r="F982" s="579"/>
      <c r="G982" s="579"/>
      <c r="H982" s="53"/>
      <c r="I982" s="54"/>
      <c r="J982" s="54"/>
      <c r="K982" s="54"/>
      <c r="L982" s="57"/>
      <c r="M982" s="54"/>
      <c r="N982" s="80"/>
      <c r="O982" s="54"/>
      <c r="P982" s="81">
        <v>38276.58</v>
      </c>
      <c r="GO982" s="50"/>
      <c r="GP982" s="50"/>
      <c r="GQ982" s="50"/>
      <c r="GR982" s="50"/>
      <c r="GS982" s="50"/>
      <c r="GT982" s="50"/>
      <c r="GU982" s="50"/>
      <c r="GW982" s="8"/>
      <c r="GX982" s="8"/>
      <c r="GY982" s="50" t="s">
        <v>99</v>
      </c>
      <c r="GZ982" s="8"/>
      <c r="HA982" s="50"/>
      <c r="HC982" s="138"/>
      <c r="HD982" s="138"/>
      <c r="HE982" s="138"/>
      <c r="HF982" s="138"/>
      <c r="HG982" s="138"/>
      <c r="HH982" s="141"/>
      <c r="HI982" s="141"/>
      <c r="HJ982" s="141"/>
      <c r="HK982" s="141"/>
      <c r="HL982" s="138"/>
      <c r="HM982" s="141"/>
      <c r="HN982" s="138"/>
      <c r="HO982" s="50"/>
      <c r="HQ982" s="50"/>
      <c r="HR982" s="50"/>
    </row>
    <row r="983" spans="1:226" s="1" customFormat="1" ht="15">
      <c r="A983" s="78"/>
      <c r="B983" s="67"/>
      <c r="C983" s="581" t="s">
        <v>104</v>
      </c>
      <c r="D983" s="581"/>
      <c r="E983" s="581"/>
      <c r="F983" s="581"/>
      <c r="G983" s="581"/>
      <c r="H983" s="68"/>
      <c r="I983" s="69"/>
      <c r="J983" s="69"/>
      <c r="K983" s="69"/>
      <c r="L983" s="70"/>
      <c r="M983" s="69"/>
      <c r="N983" s="70"/>
      <c r="O983" s="69"/>
      <c r="P983" s="71">
        <v>38276.58</v>
      </c>
      <c r="GO983" s="50"/>
      <c r="GP983" s="50"/>
      <c r="GQ983" s="50"/>
      <c r="GR983" s="50"/>
      <c r="GS983" s="50"/>
      <c r="GT983" s="50"/>
      <c r="GU983" s="50"/>
      <c r="GW983" s="8"/>
      <c r="GX983" s="8"/>
      <c r="GY983" s="50"/>
      <c r="GZ983" s="8" t="s">
        <v>104</v>
      </c>
      <c r="HA983" s="50"/>
      <c r="HC983" s="138"/>
      <c r="HD983" s="138"/>
      <c r="HE983" s="138"/>
      <c r="HF983" s="138"/>
      <c r="HG983" s="138"/>
      <c r="HH983" s="141"/>
      <c r="HI983" s="141"/>
      <c r="HJ983" s="141"/>
      <c r="HK983" s="141"/>
      <c r="HL983" s="138"/>
      <c r="HM983" s="141"/>
      <c r="HN983" s="138"/>
      <c r="HO983" s="50"/>
      <c r="HQ983" s="50"/>
      <c r="HR983" s="50"/>
    </row>
    <row r="984" spans="1:226" s="1" customFormat="1" ht="23.25">
      <c r="A984" s="78"/>
      <c r="B984" s="67" t="s">
        <v>3029</v>
      </c>
      <c r="C984" s="581" t="s">
        <v>3030</v>
      </c>
      <c r="D984" s="581"/>
      <c r="E984" s="581"/>
      <c r="F984" s="581"/>
      <c r="G984" s="581"/>
      <c r="H984" s="68" t="s">
        <v>103</v>
      </c>
      <c r="I984" s="82">
        <v>75</v>
      </c>
      <c r="J984" s="69"/>
      <c r="K984" s="82">
        <v>75</v>
      </c>
      <c r="L984" s="70"/>
      <c r="M984" s="69"/>
      <c r="N984" s="70"/>
      <c r="O984" s="69"/>
      <c r="P984" s="71">
        <v>28707.439999999999</v>
      </c>
      <c r="GO984" s="50"/>
      <c r="GP984" s="50"/>
      <c r="GQ984" s="50"/>
      <c r="GR984" s="50"/>
      <c r="GS984" s="50"/>
      <c r="GT984" s="50"/>
      <c r="GU984" s="50"/>
      <c r="GW984" s="8"/>
      <c r="GX984" s="8"/>
      <c r="GY984" s="50"/>
      <c r="GZ984" s="8" t="s">
        <v>3030</v>
      </c>
      <c r="HA984" s="50"/>
      <c r="HC984" s="138"/>
      <c r="HD984" s="138"/>
      <c r="HE984" s="138"/>
      <c r="HF984" s="138"/>
      <c r="HG984" s="138"/>
      <c r="HH984" s="141"/>
      <c r="HI984" s="141"/>
      <c r="HJ984" s="141"/>
      <c r="HK984" s="141"/>
      <c r="HL984" s="138"/>
      <c r="HM984" s="141"/>
      <c r="HN984" s="138"/>
      <c r="HO984" s="50"/>
      <c r="HQ984" s="50"/>
      <c r="HR984" s="50"/>
    </row>
    <row r="985" spans="1:226" s="1" customFormat="1" ht="23.25">
      <c r="A985" s="78"/>
      <c r="B985" s="67" t="s">
        <v>3031</v>
      </c>
      <c r="C985" s="581" t="s">
        <v>3032</v>
      </c>
      <c r="D985" s="581"/>
      <c r="E985" s="581"/>
      <c r="F985" s="581"/>
      <c r="G985" s="581"/>
      <c r="H985" s="68" t="s">
        <v>103</v>
      </c>
      <c r="I985" s="82">
        <v>36</v>
      </c>
      <c r="J985" s="69"/>
      <c r="K985" s="82">
        <v>36</v>
      </c>
      <c r="L985" s="70"/>
      <c r="M985" s="69"/>
      <c r="N985" s="70"/>
      <c r="O985" s="69"/>
      <c r="P985" s="71">
        <v>13779.57</v>
      </c>
      <c r="GO985" s="50"/>
      <c r="GP985" s="50"/>
      <c r="GQ985" s="50"/>
      <c r="GR985" s="50"/>
      <c r="GS985" s="50"/>
      <c r="GT985" s="50"/>
      <c r="GU985" s="50"/>
      <c r="GW985" s="8"/>
      <c r="GX985" s="8"/>
      <c r="GY985" s="50"/>
      <c r="GZ985" s="8" t="s">
        <v>3032</v>
      </c>
      <c r="HA985" s="50"/>
      <c r="HC985" s="138"/>
      <c r="HD985" s="138"/>
      <c r="HE985" s="138"/>
      <c r="HF985" s="138"/>
      <c r="HG985" s="138"/>
      <c r="HH985" s="141"/>
      <c r="HI985" s="141"/>
      <c r="HJ985" s="141"/>
      <c r="HK985" s="141"/>
      <c r="HL985" s="138"/>
      <c r="HM985" s="141"/>
      <c r="HN985" s="138"/>
      <c r="HO985" s="50"/>
      <c r="HQ985" s="50"/>
      <c r="HR985" s="50"/>
    </row>
    <row r="986" spans="1:226" s="1" customFormat="1" ht="15">
      <c r="A986" s="84"/>
      <c r="B986" s="85"/>
      <c r="C986" s="579" t="s">
        <v>109</v>
      </c>
      <c r="D986" s="579"/>
      <c r="E986" s="579"/>
      <c r="F986" s="579"/>
      <c r="G986" s="579"/>
      <c r="H986" s="53"/>
      <c r="I986" s="54"/>
      <c r="J986" s="54"/>
      <c r="K986" s="54"/>
      <c r="L986" s="57"/>
      <c r="M986" s="54"/>
      <c r="N986" s="80">
        <v>40381.800000000003</v>
      </c>
      <c r="O986" s="54"/>
      <c r="P986" s="81">
        <v>80763.59</v>
      </c>
      <c r="GO986" s="50"/>
      <c r="GP986" s="50"/>
      <c r="GQ986" s="50"/>
      <c r="GR986" s="50"/>
      <c r="GS986" s="50"/>
      <c r="GT986" s="50"/>
      <c r="GU986" s="50"/>
      <c r="GW986" s="8"/>
      <c r="GX986" s="8"/>
      <c r="GY986" s="50"/>
      <c r="GZ986" s="8"/>
      <c r="HA986" s="50" t="s">
        <v>109</v>
      </c>
      <c r="HC986" s="138"/>
      <c r="HD986" s="138"/>
      <c r="HE986" s="138"/>
      <c r="HF986" s="138"/>
      <c r="HG986" s="138"/>
      <c r="HH986" s="141"/>
      <c r="HI986" s="141"/>
      <c r="HJ986" s="141"/>
      <c r="HK986" s="141"/>
      <c r="HL986" s="138"/>
      <c r="HM986" s="141"/>
      <c r="HN986" s="138"/>
      <c r="HO986" s="50"/>
      <c r="HQ986" s="50"/>
      <c r="HR986" s="50"/>
    </row>
    <row r="987" spans="1:226" s="1" customFormat="1" ht="0.75" customHeight="1">
      <c r="A987" s="86"/>
      <c r="B987" s="87"/>
      <c r="C987" s="87"/>
      <c r="D987" s="87"/>
      <c r="E987" s="87"/>
      <c r="F987" s="87"/>
      <c r="G987" s="87"/>
      <c r="H987" s="88"/>
      <c r="I987" s="89"/>
      <c r="J987" s="89"/>
      <c r="K987" s="89"/>
      <c r="L987" s="90"/>
      <c r="M987" s="89"/>
      <c r="N987" s="90"/>
      <c r="O987" s="89"/>
      <c r="P987" s="91"/>
      <c r="GO987" s="50"/>
      <c r="GP987" s="50"/>
      <c r="GQ987" s="50"/>
      <c r="GR987" s="50"/>
      <c r="GS987" s="50"/>
      <c r="GT987" s="50"/>
      <c r="GU987" s="50"/>
      <c r="GW987" s="8"/>
      <c r="GX987" s="8"/>
      <c r="GY987" s="50"/>
      <c r="GZ987" s="8"/>
      <c r="HA987" s="50"/>
      <c r="HC987" s="138"/>
      <c r="HD987" s="138"/>
      <c r="HE987" s="138"/>
      <c r="HF987" s="138"/>
      <c r="HG987" s="138"/>
      <c r="HH987" s="141"/>
      <c r="HI987" s="141"/>
      <c r="HJ987" s="141"/>
      <c r="HK987" s="141"/>
      <c r="HL987" s="138"/>
      <c r="HM987" s="141"/>
      <c r="HN987" s="138"/>
      <c r="HO987" s="50"/>
      <c r="HQ987" s="50"/>
      <c r="HR987" s="50"/>
    </row>
    <row r="988" spans="1:226" s="1" customFormat="1" ht="15">
      <c r="A988" s="51" t="s">
        <v>1116</v>
      </c>
      <c r="B988" s="52" t="s">
        <v>3177</v>
      </c>
      <c r="C988" s="580" t="s">
        <v>3178</v>
      </c>
      <c r="D988" s="580"/>
      <c r="E988" s="580"/>
      <c r="F988" s="580"/>
      <c r="G988" s="580"/>
      <c r="H988" s="53" t="s">
        <v>132</v>
      </c>
      <c r="I988" s="54">
        <v>2</v>
      </c>
      <c r="J988" s="55">
        <v>1</v>
      </c>
      <c r="K988" s="55">
        <v>2</v>
      </c>
      <c r="L988" s="57"/>
      <c r="M988" s="54"/>
      <c r="N988" s="57"/>
      <c r="O988" s="54"/>
      <c r="P988" s="58"/>
      <c r="Q988" s="59"/>
      <c r="R988" s="60"/>
      <c r="GO988" s="50"/>
      <c r="GP988" s="50"/>
      <c r="GQ988" s="50" t="s">
        <v>3178</v>
      </c>
      <c r="GR988" s="50" t="s">
        <v>6</v>
      </c>
      <c r="GS988" s="50" t="s">
        <v>6</v>
      </c>
      <c r="GT988" s="50" t="s">
        <v>6</v>
      </c>
      <c r="GU988" s="50" t="s">
        <v>6</v>
      </c>
      <c r="GW988" s="8"/>
      <c r="GX988" s="8"/>
      <c r="GY988" s="50"/>
      <c r="GZ988" s="8"/>
      <c r="HA988" s="50"/>
      <c r="HC988" s="138"/>
      <c r="HD988" s="138"/>
      <c r="HE988" s="138"/>
      <c r="HF988" s="138"/>
      <c r="HG988" s="138"/>
      <c r="HH988" s="141"/>
      <c r="HI988" s="141"/>
      <c r="HJ988" s="141"/>
      <c r="HK988" s="141"/>
      <c r="HL988" s="138"/>
      <c r="HM988" s="141"/>
      <c r="HN988" s="138"/>
      <c r="HO988" s="50"/>
      <c r="HQ988" s="50"/>
      <c r="HR988" s="50"/>
    </row>
    <row r="989" spans="1:226" s="1" customFormat="1" ht="15">
      <c r="A989" s="64"/>
      <c r="B989" s="65" t="s">
        <v>3023</v>
      </c>
      <c r="C989" s="572" t="s">
        <v>3024</v>
      </c>
      <c r="D989" s="572"/>
      <c r="E989" s="572"/>
      <c r="F989" s="572"/>
      <c r="G989" s="572"/>
      <c r="H989" s="572"/>
      <c r="I989" s="572"/>
      <c r="J989" s="572"/>
      <c r="K989" s="572"/>
      <c r="L989" s="572"/>
      <c r="M989" s="572"/>
      <c r="N989" s="572"/>
      <c r="O989" s="572"/>
      <c r="P989" s="587"/>
      <c r="GO989" s="50"/>
      <c r="GP989" s="50"/>
      <c r="GQ989" s="50"/>
      <c r="GR989" s="50"/>
      <c r="GS989" s="50"/>
      <c r="GT989" s="50"/>
      <c r="GU989" s="50"/>
      <c r="GV989" s="63" t="s">
        <v>3024</v>
      </c>
      <c r="GW989" s="8"/>
      <c r="GX989" s="8"/>
      <c r="GY989" s="50"/>
      <c r="GZ989" s="8"/>
      <c r="HA989" s="50"/>
      <c r="HC989" s="138"/>
      <c r="HD989" s="138"/>
      <c r="HE989" s="138"/>
      <c r="HF989" s="138"/>
      <c r="HG989" s="138"/>
      <c r="HH989" s="141"/>
      <c r="HI989" s="141"/>
      <c r="HJ989" s="141"/>
      <c r="HK989" s="141"/>
      <c r="HL989" s="138"/>
      <c r="HM989" s="141"/>
      <c r="HN989" s="138"/>
      <c r="HO989" s="50"/>
      <c r="HQ989" s="50"/>
      <c r="HR989" s="50"/>
    </row>
    <row r="990" spans="1:226" s="1" customFormat="1" ht="22.5">
      <c r="A990" s="64"/>
      <c r="B990" s="65" t="s">
        <v>3025</v>
      </c>
      <c r="C990" s="572" t="s">
        <v>3026</v>
      </c>
      <c r="D990" s="572"/>
      <c r="E990" s="572"/>
      <c r="F990" s="572"/>
      <c r="G990" s="572"/>
      <c r="H990" s="572"/>
      <c r="I990" s="572"/>
      <c r="J990" s="572"/>
      <c r="K990" s="572"/>
      <c r="L990" s="572"/>
      <c r="M990" s="572"/>
      <c r="N990" s="572"/>
      <c r="O990" s="572"/>
      <c r="P990" s="587"/>
      <c r="GO990" s="50"/>
      <c r="GP990" s="50"/>
      <c r="GQ990" s="50"/>
      <c r="GR990" s="50"/>
      <c r="GS990" s="50"/>
      <c r="GT990" s="50"/>
      <c r="GU990" s="50"/>
      <c r="GV990" s="63" t="s">
        <v>3026</v>
      </c>
      <c r="GW990" s="8"/>
      <c r="GX990" s="8"/>
      <c r="GY990" s="50"/>
      <c r="GZ990" s="8"/>
      <c r="HA990" s="50"/>
      <c r="HC990" s="138"/>
      <c r="HD990" s="138"/>
      <c r="HE990" s="138"/>
      <c r="HF990" s="138"/>
      <c r="HG990" s="138"/>
      <c r="HH990" s="141"/>
      <c r="HI990" s="141"/>
      <c r="HJ990" s="141"/>
      <c r="HK990" s="141"/>
      <c r="HL990" s="138"/>
      <c r="HM990" s="141"/>
      <c r="HN990" s="138"/>
      <c r="HO990" s="50"/>
      <c r="HQ990" s="50"/>
      <c r="HR990" s="50"/>
    </row>
    <row r="991" spans="1:226" s="1" customFormat="1" ht="15">
      <c r="A991" s="66"/>
      <c r="B991" s="67" t="s">
        <v>58</v>
      </c>
      <c r="C991" s="581" t="s">
        <v>66</v>
      </c>
      <c r="D991" s="581"/>
      <c r="E991" s="581"/>
      <c r="F991" s="581"/>
      <c r="G991" s="581"/>
      <c r="H991" s="68" t="s">
        <v>67</v>
      </c>
      <c r="I991" s="69"/>
      <c r="J991" s="69"/>
      <c r="K991" s="128">
        <v>12.9024</v>
      </c>
      <c r="L991" s="70"/>
      <c r="M991" s="69"/>
      <c r="N991" s="70"/>
      <c r="O991" s="69"/>
      <c r="P991" s="71">
        <v>15049.62</v>
      </c>
      <c r="GO991" s="50"/>
      <c r="GP991" s="50"/>
      <c r="GQ991" s="50"/>
      <c r="GR991" s="50"/>
      <c r="GS991" s="50"/>
      <c r="GT991" s="50"/>
      <c r="GU991" s="50"/>
      <c r="GW991" s="8" t="s">
        <v>66</v>
      </c>
      <c r="GX991" s="8"/>
      <c r="GY991" s="50"/>
      <c r="GZ991" s="8"/>
      <c r="HA991" s="50"/>
      <c r="HC991" s="138"/>
      <c r="HD991" s="138"/>
      <c r="HE991" s="138"/>
      <c r="HF991" s="138"/>
      <c r="HG991" s="138"/>
      <c r="HH991" s="141"/>
      <c r="HI991" s="141"/>
      <c r="HJ991" s="141"/>
      <c r="HK991" s="141"/>
      <c r="HL991" s="138"/>
      <c r="HM991" s="141"/>
      <c r="HN991" s="138"/>
      <c r="HO991" s="50"/>
      <c r="HQ991" s="50"/>
      <c r="HR991" s="50"/>
    </row>
    <row r="992" spans="1:226" s="1" customFormat="1" ht="15">
      <c r="A992" s="73"/>
      <c r="B992" s="67" t="s">
        <v>2561</v>
      </c>
      <c r="C992" s="581" t="s">
        <v>2562</v>
      </c>
      <c r="D992" s="581"/>
      <c r="E992" s="581"/>
      <c r="F992" s="581"/>
      <c r="G992" s="581"/>
      <c r="H992" s="68" t="s">
        <v>67</v>
      </c>
      <c r="I992" s="96">
        <v>10.08</v>
      </c>
      <c r="J992" s="96">
        <v>0.64</v>
      </c>
      <c r="K992" s="128">
        <v>12.9024</v>
      </c>
      <c r="L992" s="129"/>
      <c r="M992" s="130"/>
      <c r="N992" s="77">
        <v>1166.42</v>
      </c>
      <c r="O992" s="69"/>
      <c r="P992" s="71">
        <v>15049.62</v>
      </c>
      <c r="GO992" s="50"/>
      <c r="GP992" s="50"/>
      <c r="GQ992" s="50"/>
      <c r="GR992" s="50"/>
      <c r="GS992" s="50"/>
      <c r="GT992" s="50"/>
      <c r="GU992" s="50"/>
      <c r="GW992" s="8"/>
      <c r="GX992" s="8" t="s">
        <v>2562</v>
      </c>
      <c r="GY992" s="50"/>
      <c r="GZ992" s="8"/>
      <c r="HA992" s="50"/>
      <c r="HC992" s="138"/>
      <c r="HD992" s="138"/>
      <c r="HE992" s="138"/>
      <c r="HF992" s="138"/>
      <c r="HG992" s="138"/>
      <c r="HH992" s="141"/>
      <c r="HI992" s="141"/>
      <c r="HJ992" s="141"/>
      <c r="HK992" s="141"/>
      <c r="HL992" s="138"/>
      <c r="HM992" s="141"/>
      <c r="HN992" s="138"/>
      <c r="HO992" s="50"/>
      <c r="HQ992" s="50"/>
      <c r="HR992" s="50"/>
    </row>
    <row r="993" spans="1:226" s="1" customFormat="1" ht="15">
      <c r="A993" s="79"/>
      <c r="B993" s="65"/>
      <c r="C993" s="579" t="s">
        <v>99</v>
      </c>
      <c r="D993" s="579"/>
      <c r="E993" s="579"/>
      <c r="F993" s="579"/>
      <c r="G993" s="579"/>
      <c r="H993" s="53"/>
      <c r="I993" s="54"/>
      <c r="J993" s="54"/>
      <c r="K993" s="54"/>
      <c r="L993" s="57"/>
      <c r="M993" s="54"/>
      <c r="N993" s="80"/>
      <c r="O993" s="54"/>
      <c r="P993" s="81">
        <v>15049.62</v>
      </c>
      <c r="GO993" s="50"/>
      <c r="GP993" s="50"/>
      <c r="GQ993" s="50"/>
      <c r="GR993" s="50"/>
      <c r="GS993" s="50"/>
      <c r="GT993" s="50"/>
      <c r="GU993" s="50"/>
      <c r="GW993" s="8"/>
      <c r="GX993" s="8"/>
      <c r="GY993" s="50" t="s">
        <v>99</v>
      </c>
      <c r="GZ993" s="8"/>
      <c r="HA993" s="50"/>
      <c r="HC993" s="138"/>
      <c r="HD993" s="138"/>
      <c r="HE993" s="138"/>
      <c r="HF993" s="138"/>
      <c r="HG993" s="138"/>
      <c r="HH993" s="141"/>
      <c r="HI993" s="141"/>
      <c r="HJ993" s="141"/>
      <c r="HK993" s="141"/>
      <c r="HL993" s="138"/>
      <c r="HM993" s="141"/>
      <c r="HN993" s="138"/>
      <c r="HO993" s="50"/>
      <c r="HQ993" s="50"/>
      <c r="HR993" s="50"/>
    </row>
    <row r="994" spans="1:226" s="1" customFormat="1" ht="15">
      <c r="A994" s="78"/>
      <c r="B994" s="67"/>
      <c r="C994" s="581" t="s">
        <v>104</v>
      </c>
      <c r="D994" s="581"/>
      <c r="E994" s="581"/>
      <c r="F994" s="581"/>
      <c r="G994" s="581"/>
      <c r="H994" s="68"/>
      <c r="I994" s="69"/>
      <c r="J994" s="69"/>
      <c r="K994" s="69"/>
      <c r="L994" s="70"/>
      <c r="M994" s="69"/>
      <c r="N994" s="70"/>
      <c r="O994" s="69"/>
      <c r="P994" s="71">
        <v>15049.62</v>
      </c>
      <c r="GO994" s="50"/>
      <c r="GP994" s="50"/>
      <c r="GQ994" s="50"/>
      <c r="GR994" s="50"/>
      <c r="GS994" s="50"/>
      <c r="GT994" s="50"/>
      <c r="GU994" s="50"/>
      <c r="GW994" s="8"/>
      <c r="GX994" s="8"/>
      <c r="GY994" s="50"/>
      <c r="GZ994" s="8" t="s">
        <v>104</v>
      </c>
      <c r="HA994" s="50"/>
      <c r="HC994" s="138"/>
      <c r="HD994" s="138"/>
      <c r="HE994" s="138"/>
      <c r="HF994" s="138"/>
      <c r="HG994" s="138"/>
      <c r="HH994" s="141"/>
      <c r="HI994" s="141"/>
      <c r="HJ994" s="141"/>
      <c r="HK994" s="141"/>
      <c r="HL994" s="138"/>
      <c r="HM994" s="141"/>
      <c r="HN994" s="138"/>
      <c r="HO994" s="50"/>
      <c r="HQ994" s="50"/>
      <c r="HR994" s="50"/>
    </row>
    <row r="995" spans="1:226" s="1" customFormat="1" ht="23.25">
      <c r="A995" s="78"/>
      <c r="B995" s="67" t="s">
        <v>3029</v>
      </c>
      <c r="C995" s="581" t="s">
        <v>3030</v>
      </c>
      <c r="D995" s="581"/>
      <c r="E995" s="581"/>
      <c r="F995" s="581"/>
      <c r="G995" s="581"/>
      <c r="H995" s="68" t="s">
        <v>103</v>
      </c>
      <c r="I995" s="82">
        <v>75</v>
      </c>
      <c r="J995" s="69"/>
      <c r="K995" s="82">
        <v>75</v>
      </c>
      <c r="L995" s="70"/>
      <c r="M995" s="69"/>
      <c r="N995" s="70"/>
      <c r="O995" s="69"/>
      <c r="P995" s="71">
        <v>11287.22</v>
      </c>
      <c r="GO995" s="50"/>
      <c r="GP995" s="50"/>
      <c r="GQ995" s="50"/>
      <c r="GR995" s="50"/>
      <c r="GS995" s="50"/>
      <c r="GT995" s="50"/>
      <c r="GU995" s="50"/>
      <c r="GW995" s="8"/>
      <c r="GX995" s="8"/>
      <c r="GY995" s="50"/>
      <c r="GZ995" s="8" t="s">
        <v>3030</v>
      </c>
      <c r="HA995" s="50"/>
      <c r="HC995" s="138"/>
      <c r="HD995" s="138"/>
      <c r="HE995" s="138"/>
      <c r="HF995" s="138"/>
      <c r="HG995" s="138"/>
      <c r="HH995" s="141"/>
      <c r="HI995" s="141"/>
      <c r="HJ995" s="141"/>
      <c r="HK995" s="141"/>
      <c r="HL995" s="138"/>
      <c r="HM995" s="141"/>
      <c r="HN995" s="138"/>
      <c r="HO995" s="50"/>
      <c r="HQ995" s="50"/>
      <c r="HR995" s="50"/>
    </row>
    <row r="996" spans="1:226" s="1" customFormat="1" ht="23.25">
      <c r="A996" s="78"/>
      <c r="B996" s="67" t="s">
        <v>3031</v>
      </c>
      <c r="C996" s="581" t="s">
        <v>3032</v>
      </c>
      <c r="D996" s="581"/>
      <c r="E996" s="581"/>
      <c r="F996" s="581"/>
      <c r="G996" s="581"/>
      <c r="H996" s="68" t="s">
        <v>103</v>
      </c>
      <c r="I996" s="82">
        <v>36</v>
      </c>
      <c r="J996" s="69"/>
      <c r="K996" s="82">
        <v>36</v>
      </c>
      <c r="L996" s="70"/>
      <c r="M996" s="69"/>
      <c r="N996" s="70"/>
      <c r="O996" s="69"/>
      <c r="P996" s="71">
        <v>5417.86</v>
      </c>
      <c r="GO996" s="50"/>
      <c r="GP996" s="50"/>
      <c r="GQ996" s="50"/>
      <c r="GR996" s="50"/>
      <c r="GS996" s="50"/>
      <c r="GT996" s="50"/>
      <c r="GU996" s="50"/>
      <c r="GW996" s="8"/>
      <c r="GX996" s="8"/>
      <c r="GY996" s="50"/>
      <c r="GZ996" s="8" t="s">
        <v>3032</v>
      </c>
      <c r="HA996" s="50"/>
      <c r="HC996" s="138"/>
      <c r="HD996" s="138"/>
      <c r="HE996" s="138"/>
      <c r="HF996" s="138"/>
      <c r="HG996" s="138"/>
      <c r="HH996" s="141"/>
      <c r="HI996" s="141"/>
      <c r="HJ996" s="141"/>
      <c r="HK996" s="141"/>
      <c r="HL996" s="138"/>
      <c r="HM996" s="141"/>
      <c r="HN996" s="138"/>
      <c r="HO996" s="50"/>
      <c r="HQ996" s="50"/>
      <c r="HR996" s="50"/>
    </row>
    <row r="997" spans="1:226" s="1" customFormat="1" ht="15">
      <c r="A997" s="84"/>
      <c r="B997" s="85"/>
      <c r="C997" s="579" t="s">
        <v>109</v>
      </c>
      <c r="D997" s="579"/>
      <c r="E997" s="579"/>
      <c r="F997" s="579"/>
      <c r="G997" s="579"/>
      <c r="H997" s="53"/>
      <c r="I997" s="54"/>
      <c r="J997" s="54"/>
      <c r="K997" s="54"/>
      <c r="L997" s="57"/>
      <c r="M997" s="54"/>
      <c r="N997" s="80">
        <v>15877.35</v>
      </c>
      <c r="O997" s="54"/>
      <c r="P997" s="81">
        <v>31754.7</v>
      </c>
      <c r="GO997" s="50"/>
      <c r="GP997" s="50"/>
      <c r="GQ997" s="50"/>
      <c r="GR997" s="50"/>
      <c r="GS997" s="50"/>
      <c r="GT997" s="50"/>
      <c r="GU997" s="50"/>
      <c r="GW997" s="8"/>
      <c r="GX997" s="8"/>
      <c r="GY997" s="50"/>
      <c r="GZ997" s="8"/>
      <c r="HA997" s="50" t="s">
        <v>109</v>
      </c>
      <c r="HC997" s="138"/>
      <c r="HD997" s="138"/>
      <c r="HE997" s="138"/>
      <c r="HF997" s="138"/>
      <c r="HG997" s="138"/>
      <c r="HH997" s="141"/>
      <c r="HI997" s="141"/>
      <c r="HJ997" s="141"/>
      <c r="HK997" s="141"/>
      <c r="HL997" s="138"/>
      <c r="HM997" s="141"/>
      <c r="HN997" s="138"/>
      <c r="HO997" s="50"/>
      <c r="HQ997" s="50"/>
      <c r="HR997" s="50"/>
    </row>
    <row r="998" spans="1:226" s="1" customFormat="1" ht="0.75" customHeight="1">
      <c r="A998" s="86"/>
      <c r="B998" s="87"/>
      <c r="C998" s="87"/>
      <c r="D998" s="87"/>
      <c r="E998" s="87"/>
      <c r="F998" s="87"/>
      <c r="G998" s="87"/>
      <c r="H998" s="88"/>
      <c r="I998" s="89"/>
      <c r="J998" s="89"/>
      <c r="K998" s="89"/>
      <c r="L998" s="90"/>
      <c r="M998" s="89"/>
      <c r="N998" s="90"/>
      <c r="O998" s="89"/>
      <c r="P998" s="91"/>
      <c r="GO998" s="50"/>
      <c r="GP998" s="50"/>
      <c r="GQ998" s="50"/>
      <c r="GR998" s="50"/>
      <c r="GS998" s="50"/>
      <c r="GT998" s="50"/>
      <c r="GU998" s="50"/>
      <c r="GW998" s="8"/>
      <c r="GX998" s="8"/>
      <c r="GY998" s="50"/>
      <c r="GZ998" s="8"/>
      <c r="HA998" s="50"/>
      <c r="HC998" s="138"/>
      <c r="HD998" s="138"/>
      <c r="HE998" s="138"/>
      <c r="HF998" s="138"/>
      <c r="HG998" s="138"/>
      <c r="HH998" s="141"/>
      <c r="HI998" s="141"/>
      <c r="HJ998" s="141"/>
      <c r="HK998" s="141"/>
      <c r="HL998" s="138"/>
      <c r="HM998" s="141"/>
      <c r="HN998" s="138"/>
      <c r="HO998" s="50"/>
      <c r="HQ998" s="50"/>
      <c r="HR998" s="50"/>
    </row>
    <row r="999" spans="1:226" s="1" customFormat="1" ht="15">
      <c r="A999" s="51" t="s">
        <v>1119</v>
      </c>
      <c r="B999" s="52" t="s">
        <v>3154</v>
      </c>
      <c r="C999" s="580" t="s">
        <v>3155</v>
      </c>
      <c r="D999" s="580"/>
      <c r="E999" s="580"/>
      <c r="F999" s="580"/>
      <c r="G999" s="580"/>
      <c r="H999" s="53" t="s">
        <v>61</v>
      </c>
      <c r="I999" s="54">
        <v>20</v>
      </c>
      <c r="J999" s="55">
        <v>1</v>
      </c>
      <c r="K999" s="55">
        <v>20</v>
      </c>
      <c r="L999" s="57"/>
      <c r="M999" s="54"/>
      <c r="N999" s="57"/>
      <c r="O999" s="54"/>
      <c r="P999" s="58"/>
      <c r="Q999" s="59"/>
      <c r="R999" s="60"/>
      <c r="GO999" s="50"/>
      <c r="GP999" s="50"/>
      <c r="GQ999" s="50" t="s">
        <v>3155</v>
      </c>
      <c r="GR999" s="50" t="s">
        <v>6</v>
      </c>
      <c r="GS999" s="50" t="s">
        <v>6</v>
      </c>
      <c r="GT999" s="50" t="s">
        <v>6</v>
      </c>
      <c r="GU999" s="50" t="s">
        <v>6</v>
      </c>
      <c r="GW999" s="8"/>
      <c r="GX999" s="8"/>
      <c r="GY999" s="50"/>
      <c r="GZ999" s="8"/>
      <c r="HA999" s="50"/>
      <c r="HC999" s="138"/>
      <c r="HD999" s="138"/>
      <c r="HE999" s="138"/>
      <c r="HF999" s="138"/>
      <c r="HG999" s="138"/>
      <c r="HH999" s="141"/>
      <c r="HI999" s="141"/>
      <c r="HJ999" s="141"/>
      <c r="HK999" s="141"/>
      <c r="HL999" s="138"/>
      <c r="HM999" s="141"/>
      <c r="HN999" s="138"/>
      <c r="HO999" s="50"/>
      <c r="HQ999" s="50"/>
      <c r="HR999" s="50"/>
    </row>
    <row r="1000" spans="1:226" s="1" customFormat="1" ht="15">
      <c r="A1000" s="61"/>
      <c r="B1000" s="62"/>
      <c r="C1000" s="578" t="s">
        <v>3189</v>
      </c>
      <c r="D1000" s="578"/>
      <c r="E1000" s="578"/>
      <c r="F1000" s="578"/>
      <c r="G1000" s="578"/>
      <c r="H1000" s="578"/>
      <c r="I1000" s="578"/>
      <c r="J1000" s="578"/>
      <c r="K1000" s="578"/>
      <c r="L1000" s="578"/>
      <c r="M1000" s="578"/>
      <c r="N1000" s="578"/>
      <c r="O1000" s="578"/>
      <c r="P1000" s="585"/>
      <c r="GO1000" s="50"/>
      <c r="GP1000" s="50"/>
      <c r="GQ1000" s="50"/>
      <c r="GR1000" s="50"/>
      <c r="GS1000" s="50"/>
      <c r="GT1000" s="50"/>
      <c r="GU1000" s="50"/>
      <c r="GW1000" s="8"/>
      <c r="GX1000" s="8"/>
      <c r="GY1000" s="50"/>
      <c r="GZ1000" s="8"/>
      <c r="HA1000" s="50"/>
      <c r="HB1000" s="63" t="s">
        <v>3189</v>
      </c>
      <c r="HC1000" s="138"/>
      <c r="HD1000" s="138"/>
      <c r="HE1000" s="138"/>
      <c r="HF1000" s="138"/>
      <c r="HG1000" s="138"/>
      <c r="HH1000" s="141"/>
      <c r="HI1000" s="141"/>
      <c r="HJ1000" s="141"/>
      <c r="HK1000" s="141"/>
      <c r="HL1000" s="138"/>
      <c r="HM1000" s="141"/>
      <c r="HN1000" s="138"/>
      <c r="HO1000" s="50"/>
      <c r="HQ1000" s="50"/>
      <c r="HR1000" s="50"/>
    </row>
    <row r="1001" spans="1:226" s="1" customFormat="1" ht="15">
      <c r="A1001" s="64"/>
      <c r="B1001" s="65" t="s">
        <v>3023</v>
      </c>
      <c r="C1001" s="572" t="s">
        <v>3024</v>
      </c>
      <c r="D1001" s="572"/>
      <c r="E1001" s="572"/>
      <c r="F1001" s="572"/>
      <c r="G1001" s="572"/>
      <c r="H1001" s="572"/>
      <c r="I1001" s="572"/>
      <c r="J1001" s="572"/>
      <c r="K1001" s="572"/>
      <c r="L1001" s="572"/>
      <c r="M1001" s="572"/>
      <c r="N1001" s="572"/>
      <c r="O1001" s="572"/>
      <c r="P1001" s="587"/>
      <c r="GO1001" s="50"/>
      <c r="GP1001" s="50"/>
      <c r="GQ1001" s="50"/>
      <c r="GR1001" s="50"/>
      <c r="GS1001" s="50"/>
      <c r="GT1001" s="50"/>
      <c r="GU1001" s="50"/>
      <c r="GV1001" s="63" t="s">
        <v>3024</v>
      </c>
      <c r="GW1001" s="8"/>
      <c r="GX1001" s="8"/>
      <c r="GY1001" s="50"/>
      <c r="GZ1001" s="8"/>
      <c r="HA1001" s="50"/>
      <c r="HC1001" s="138"/>
      <c r="HD1001" s="138"/>
      <c r="HE1001" s="138"/>
      <c r="HF1001" s="138"/>
      <c r="HG1001" s="138"/>
      <c r="HH1001" s="141"/>
      <c r="HI1001" s="141"/>
      <c r="HJ1001" s="141"/>
      <c r="HK1001" s="141"/>
      <c r="HL1001" s="138"/>
      <c r="HM1001" s="141"/>
      <c r="HN1001" s="138"/>
      <c r="HO1001" s="50"/>
      <c r="HQ1001" s="50"/>
      <c r="HR1001" s="50"/>
    </row>
    <row r="1002" spans="1:226" s="1" customFormat="1" ht="22.5">
      <c r="A1002" s="64"/>
      <c r="B1002" s="65" t="s">
        <v>3025</v>
      </c>
      <c r="C1002" s="572" t="s">
        <v>3026</v>
      </c>
      <c r="D1002" s="572"/>
      <c r="E1002" s="572"/>
      <c r="F1002" s="572"/>
      <c r="G1002" s="572"/>
      <c r="H1002" s="572"/>
      <c r="I1002" s="572"/>
      <c r="J1002" s="572"/>
      <c r="K1002" s="572"/>
      <c r="L1002" s="572"/>
      <c r="M1002" s="572"/>
      <c r="N1002" s="572"/>
      <c r="O1002" s="572"/>
      <c r="P1002" s="587"/>
      <c r="GO1002" s="50"/>
      <c r="GP1002" s="50"/>
      <c r="GQ1002" s="50"/>
      <c r="GR1002" s="50"/>
      <c r="GS1002" s="50"/>
      <c r="GT1002" s="50"/>
      <c r="GU1002" s="50"/>
      <c r="GV1002" s="63" t="s">
        <v>3026</v>
      </c>
      <c r="GW1002" s="8"/>
      <c r="GX1002" s="8"/>
      <c r="GY1002" s="50"/>
      <c r="GZ1002" s="8"/>
      <c r="HA1002" s="50"/>
      <c r="HC1002" s="138"/>
      <c r="HD1002" s="138"/>
      <c r="HE1002" s="138"/>
      <c r="HF1002" s="138"/>
      <c r="HG1002" s="138"/>
      <c r="HH1002" s="141"/>
      <c r="HI1002" s="141"/>
      <c r="HJ1002" s="141"/>
      <c r="HK1002" s="141"/>
      <c r="HL1002" s="138"/>
      <c r="HM1002" s="141"/>
      <c r="HN1002" s="138"/>
      <c r="HO1002" s="50"/>
      <c r="HQ1002" s="50"/>
      <c r="HR1002" s="50"/>
    </row>
    <row r="1003" spans="1:226" s="1" customFormat="1" ht="15">
      <c r="A1003" s="66"/>
      <c r="B1003" s="67" t="s">
        <v>58</v>
      </c>
      <c r="C1003" s="581" t="s">
        <v>66</v>
      </c>
      <c r="D1003" s="581"/>
      <c r="E1003" s="581"/>
      <c r="F1003" s="581"/>
      <c r="G1003" s="581"/>
      <c r="H1003" s="68" t="s">
        <v>67</v>
      </c>
      <c r="I1003" s="69"/>
      <c r="J1003" s="69"/>
      <c r="K1003" s="127">
        <v>82.944000000000003</v>
      </c>
      <c r="L1003" s="70"/>
      <c r="M1003" s="69"/>
      <c r="N1003" s="70"/>
      <c r="O1003" s="69"/>
      <c r="P1003" s="71">
        <v>91811.13</v>
      </c>
      <c r="GO1003" s="50"/>
      <c r="GP1003" s="50"/>
      <c r="GQ1003" s="50"/>
      <c r="GR1003" s="50"/>
      <c r="GS1003" s="50"/>
      <c r="GT1003" s="50"/>
      <c r="GU1003" s="50"/>
      <c r="GW1003" s="8" t="s">
        <v>66</v>
      </c>
      <c r="GX1003" s="8"/>
      <c r="GY1003" s="50"/>
      <c r="GZ1003" s="8"/>
      <c r="HA1003" s="50"/>
      <c r="HC1003" s="138"/>
      <c r="HD1003" s="138"/>
      <c r="HE1003" s="138"/>
      <c r="HF1003" s="138"/>
      <c r="HG1003" s="138"/>
      <c r="HH1003" s="141"/>
      <c r="HI1003" s="141"/>
      <c r="HJ1003" s="141"/>
      <c r="HK1003" s="141"/>
      <c r="HL1003" s="138"/>
      <c r="HM1003" s="141"/>
      <c r="HN1003" s="138"/>
      <c r="HO1003" s="50"/>
      <c r="HQ1003" s="50"/>
      <c r="HR1003" s="50"/>
    </row>
    <row r="1004" spans="1:226" s="1" customFormat="1" ht="15">
      <c r="A1004" s="73"/>
      <c r="B1004" s="67" t="s">
        <v>2561</v>
      </c>
      <c r="C1004" s="581" t="s">
        <v>2562</v>
      </c>
      <c r="D1004" s="581"/>
      <c r="E1004" s="581"/>
      <c r="F1004" s="581"/>
      <c r="G1004" s="581"/>
      <c r="H1004" s="68" t="s">
        <v>67</v>
      </c>
      <c r="I1004" s="96">
        <v>3.24</v>
      </c>
      <c r="J1004" s="96">
        <v>0.64</v>
      </c>
      <c r="K1004" s="127">
        <v>41.472000000000001</v>
      </c>
      <c r="L1004" s="129"/>
      <c r="M1004" s="130"/>
      <c r="N1004" s="77">
        <v>1166.42</v>
      </c>
      <c r="O1004" s="69"/>
      <c r="P1004" s="71">
        <v>48373.77</v>
      </c>
      <c r="GO1004" s="50"/>
      <c r="GP1004" s="50"/>
      <c r="GQ1004" s="50"/>
      <c r="GR1004" s="50"/>
      <c r="GS1004" s="50"/>
      <c r="GT1004" s="50"/>
      <c r="GU1004" s="50"/>
      <c r="GW1004" s="8"/>
      <c r="GX1004" s="8" t="s">
        <v>2562</v>
      </c>
      <c r="GY1004" s="50"/>
      <c r="GZ1004" s="8"/>
      <c r="HA1004" s="50"/>
      <c r="HC1004" s="138"/>
      <c r="HD1004" s="138"/>
      <c r="HE1004" s="138"/>
      <c r="HF1004" s="138"/>
      <c r="HG1004" s="138"/>
      <c r="HH1004" s="141"/>
      <c r="HI1004" s="141"/>
      <c r="HJ1004" s="141"/>
      <c r="HK1004" s="141"/>
      <c r="HL1004" s="138"/>
      <c r="HM1004" s="141"/>
      <c r="HN1004" s="138"/>
      <c r="HO1004" s="50"/>
      <c r="HQ1004" s="50"/>
      <c r="HR1004" s="50"/>
    </row>
    <row r="1005" spans="1:226" s="1" customFormat="1" ht="15">
      <c r="A1005" s="73"/>
      <c r="B1005" s="67" t="s">
        <v>3042</v>
      </c>
      <c r="C1005" s="581" t="s">
        <v>3043</v>
      </c>
      <c r="D1005" s="581"/>
      <c r="E1005" s="581"/>
      <c r="F1005" s="581"/>
      <c r="G1005" s="581"/>
      <c r="H1005" s="68" t="s">
        <v>67</v>
      </c>
      <c r="I1005" s="96">
        <v>3.24</v>
      </c>
      <c r="J1005" s="96">
        <v>0.64</v>
      </c>
      <c r="K1005" s="127">
        <v>41.472000000000001</v>
      </c>
      <c r="L1005" s="129"/>
      <c r="M1005" s="130"/>
      <c r="N1005" s="77">
        <v>1047.3900000000001</v>
      </c>
      <c r="O1005" s="69"/>
      <c r="P1005" s="71">
        <v>43437.36</v>
      </c>
      <c r="GO1005" s="50"/>
      <c r="GP1005" s="50"/>
      <c r="GQ1005" s="50"/>
      <c r="GR1005" s="50"/>
      <c r="GS1005" s="50"/>
      <c r="GT1005" s="50"/>
      <c r="GU1005" s="50"/>
      <c r="GW1005" s="8"/>
      <c r="GX1005" s="8" t="s">
        <v>3043</v>
      </c>
      <c r="GY1005" s="50"/>
      <c r="GZ1005" s="8"/>
      <c r="HA1005" s="50"/>
      <c r="HC1005" s="138"/>
      <c r="HD1005" s="138"/>
      <c r="HE1005" s="138"/>
      <c r="HF1005" s="138"/>
      <c r="HG1005" s="138"/>
      <c r="HH1005" s="141"/>
      <c r="HI1005" s="141"/>
      <c r="HJ1005" s="141"/>
      <c r="HK1005" s="141"/>
      <c r="HL1005" s="138"/>
      <c r="HM1005" s="141"/>
      <c r="HN1005" s="138"/>
      <c r="HO1005" s="50"/>
      <c r="HQ1005" s="50"/>
      <c r="HR1005" s="50"/>
    </row>
    <row r="1006" spans="1:226" s="1" customFormat="1" ht="15">
      <c r="A1006" s="79"/>
      <c r="B1006" s="65"/>
      <c r="C1006" s="579" t="s">
        <v>99</v>
      </c>
      <c r="D1006" s="579"/>
      <c r="E1006" s="579"/>
      <c r="F1006" s="579"/>
      <c r="G1006" s="579"/>
      <c r="H1006" s="53"/>
      <c r="I1006" s="54"/>
      <c r="J1006" s="54"/>
      <c r="K1006" s="54"/>
      <c r="L1006" s="57"/>
      <c r="M1006" s="54"/>
      <c r="N1006" s="80"/>
      <c r="O1006" s="54"/>
      <c r="P1006" s="81">
        <v>91811.13</v>
      </c>
      <c r="GO1006" s="50"/>
      <c r="GP1006" s="50"/>
      <c r="GQ1006" s="50"/>
      <c r="GR1006" s="50"/>
      <c r="GS1006" s="50"/>
      <c r="GT1006" s="50"/>
      <c r="GU1006" s="50"/>
      <c r="GW1006" s="8"/>
      <c r="GX1006" s="8"/>
      <c r="GY1006" s="50" t="s">
        <v>99</v>
      </c>
      <c r="GZ1006" s="8"/>
      <c r="HA1006" s="50"/>
      <c r="HC1006" s="138"/>
      <c r="HD1006" s="138"/>
      <c r="HE1006" s="138"/>
      <c r="HF1006" s="138"/>
      <c r="HG1006" s="138"/>
      <c r="HH1006" s="141"/>
      <c r="HI1006" s="141"/>
      <c r="HJ1006" s="141"/>
      <c r="HK1006" s="141"/>
      <c r="HL1006" s="138"/>
      <c r="HM1006" s="141"/>
      <c r="HN1006" s="138"/>
      <c r="HO1006" s="50"/>
      <c r="HQ1006" s="50"/>
      <c r="HR1006" s="50"/>
    </row>
    <row r="1007" spans="1:226" s="1" customFormat="1" ht="15">
      <c r="A1007" s="78"/>
      <c r="B1007" s="67"/>
      <c r="C1007" s="581" t="s">
        <v>104</v>
      </c>
      <c r="D1007" s="581"/>
      <c r="E1007" s="581"/>
      <c r="F1007" s="581"/>
      <c r="G1007" s="581"/>
      <c r="H1007" s="68"/>
      <c r="I1007" s="69"/>
      <c r="J1007" s="69"/>
      <c r="K1007" s="69"/>
      <c r="L1007" s="70"/>
      <c r="M1007" s="69"/>
      <c r="N1007" s="70"/>
      <c r="O1007" s="69"/>
      <c r="P1007" s="71">
        <v>91811.13</v>
      </c>
      <c r="GO1007" s="50"/>
      <c r="GP1007" s="50"/>
      <c r="GQ1007" s="50"/>
      <c r="GR1007" s="50"/>
      <c r="GS1007" s="50"/>
      <c r="GT1007" s="50"/>
      <c r="GU1007" s="50"/>
      <c r="GW1007" s="8"/>
      <c r="GX1007" s="8"/>
      <c r="GY1007" s="50"/>
      <c r="GZ1007" s="8" t="s">
        <v>104</v>
      </c>
      <c r="HA1007" s="50"/>
      <c r="HC1007" s="138"/>
      <c r="HD1007" s="138"/>
      <c r="HE1007" s="138"/>
      <c r="HF1007" s="138"/>
      <c r="HG1007" s="138"/>
      <c r="HH1007" s="141"/>
      <c r="HI1007" s="141"/>
      <c r="HJ1007" s="141"/>
      <c r="HK1007" s="141"/>
      <c r="HL1007" s="138"/>
      <c r="HM1007" s="141"/>
      <c r="HN1007" s="138"/>
      <c r="HO1007" s="50"/>
      <c r="HQ1007" s="50"/>
      <c r="HR1007" s="50"/>
    </row>
    <row r="1008" spans="1:226" s="1" customFormat="1" ht="23.25">
      <c r="A1008" s="78"/>
      <c r="B1008" s="67" t="s">
        <v>3029</v>
      </c>
      <c r="C1008" s="581" t="s">
        <v>3030</v>
      </c>
      <c r="D1008" s="581"/>
      <c r="E1008" s="581"/>
      <c r="F1008" s="581"/>
      <c r="G1008" s="581"/>
      <c r="H1008" s="68" t="s">
        <v>103</v>
      </c>
      <c r="I1008" s="82">
        <v>75</v>
      </c>
      <c r="J1008" s="69"/>
      <c r="K1008" s="82">
        <v>75</v>
      </c>
      <c r="L1008" s="70"/>
      <c r="M1008" s="69"/>
      <c r="N1008" s="70"/>
      <c r="O1008" s="69"/>
      <c r="P1008" s="71">
        <v>68858.350000000006</v>
      </c>
      <c r="GO1008" s="50"/>
      <c r="GP1008" s="50"/>
      <c r="GQ1008" s="50"/>
      <c r="GR1008" s="50"/>
      <c r="GS1008" s="50"/>
      <c r="GT1008" s="50"/>
      <c r="GU1008" s="50"/>
      <c r="GW1008" s="8"/>
      <c r="GX1008" s="8"/>
      <c r="GY1008" s="50"/>
      <c r="GZ1008" s="8" t="s">
        <v>3030</v>
      </c>
      <c r="HA1008" s="50"/>
      <c r="HC1008" s="138"/>
      <c r="HD1008" s="138"/>
      <c r="HE1008" s="138"/>
      <c r="HF1008" s="138"/>
      <c r="HG1008" s="138"/>
      <c r="HH1008" s="141"/>
      <c r="HI1008" s="141"/>
      <c r="HJ1008" s="141"/>
      <c r="HK1008" s="141"/>
      <c r="HL1008" s="138"/>
      <c r="HM1008" s="141"/>
      <c r="HN1008" s="138"/>
      <c r="HO1008" s="50"/>
      <c r="HQ1008" s="50"/>
      <c r="HR1008" s="50"/>
    </row>
    <row r="1009" spans="1:226" s="1" customFormat="1" ht="23.25">
      <c r="A1009" s="78"/>
      <c r="B1009" s="67" t="s">
        <v>3031</v>
      </c>
      <c r="C1009" s="581" t="s">
        <v>3032</v>
      </c>
      <c r="D1009" s="581"/>
      <c r="E1009" s="581"/>
      <c r="F1009" s="581"/>
      <c r="G1009" s="581"/>
      <c r="H1009" s="68" t="s">
        <v>103</v>
      </c>
      <c r="I1009" s="82">
        <v>36</v>
      </c>
      <c r="J1009" s="69"/>
      <c r="K1009" s="82">
        <v>36</v>
      </c>
      <c r="L1009" s="70"/>
      <c r="M1009" s="69"/>
      <c r="N1009" s="70"/>
      <c r="O1009" s="69"/>
      <c r="P1009" s="71">
        <v>33052.01</v>
      </c>
      <c r="GO1009" s="50"/>
      <c r="GP1009" s="50"/>
      <c r="GQ1009" s="50"/>
      <c r="GR1009" s="50"/>
      <c r="GS1009" s="50"/>
      <c r="GT1009" s="50"/>
      <c r="GU1009" s="50"/>
      <c r="GW1009" s="8"/>
      <c r="GX1009" s="8"/>
      <c r="GY1009" s="50"/>
      <c r="GZ1009" s="8" t="s">
        <v>3032</v>
      </c>
      <c r="HA1009" s="50"/>
      <c r="HC1009" s="138"/>
      <c r="HD1009" s="138"/>
      <c r="HE1009" s="138"/>
      <c r="HF1009" s="138"/>
      <c r="HG1009" s="138"/>
      <c r="HH1009" s="141"/>
      <c r="HI1009" s="141"/>
      <c r="HJ1009" s="141"/>
      <c r="HK1009" s="141"/>
      <c r="HL1009" s="138"/>
      <c r="HM1009" s="141"/>
      <c r="HN1009" s="138"/>
      <c r="HO1009" s="50"/>
      <c r="HQ1009" s="50"/>
      <c r="HR1009" s="50"/>
    </row>
    <row r="1010" spans="1:226" s="1" customFormat="1" ht="15">
      <c r="A1010" s="84"/>
      <c r="B1010" s="85"/>
      <c r="C1010" s="579" t="s">
        <v>109</v>
      </c>
      <c r="D1010" s="579"/>
      <c r="E1010" s="579"/>
      <c r="F1010" s="579"/>
      <c r="G1010" s="579"/>
      <c r="H1010" s="53"/>
      <c r="I1010" s="54"/>
      <c r="J1010" s="54"/>
      <c r="K1010" s="54"/>
      <c r="L1010" s="57"/>
      <c r="M1010" s="54"/>
      <c r="N1010" s="80">
        <v>9686.07</v>
      </c>
      <c r="O1010" s="54"/>
      <c r="P1010" s="81">
        <v>193721.49</v>
      </c>
      <c r="GO1010" s="50"/>
      <c r="GP1010" s="50"/>
      <c r="GQ1010" s="50"/>
      <c r="GR1010" s="50"/>
      <c r="GS1010" s="50"/>
      <c r="GT1010" s="50"/>
      <c r="GU1010" s="50"/>
      <c r="GW1010" s="8"/>
      <c r="GX1010" s="8"/>
      <c r="GY1010" s="50"/>
      <c r="GZ1010" s="8"/>
      <c r="HA1010" s="50" t="s">
        <v>109</v>
      </c>
      <c r="HC1010" s="138"/>
      <c r="HD1010" s="138"/>
      <c r="HE1010" s="138"/>
      <c r="HF1010" s="138"/>
      <c r="HG1010" s="138"/>
      <c r="HH1010" s="141"/>
      <c r="HI1010" s="141"/>
      <c r="HJ1010" s="141"/>
      <c r="HK1010" s="141"/>
      <c r="HL1010" s="138"/>
      <c r="HM1010" s="141"/>
      <c r="HN1010" s="138"/>
      <c r="HO1010" s="50"/>
      <c r="HQ1010" s="50"/>
      <c r="HR1010" s="50"/>
    </row>
    <row r="1011" spans="1:226" s="1" customFormat="1" ht="0.75" customHeight="1">
      <c r="A1011" s="86"/>
      <c r="B1011" s="87"/>
      <c r="C1011" s="87"/>
      <c r="D1011" s="87"/>
      <c r="E1011" s="87"/>
      <c r="F1011" s="87"/>
      <c r="G1011" s="87"/>
      <c r="H1011" s="88"/>
      <c r="I1011" s="89"/>
      <c r="J1011" s="89"/>
      <c r="K1011" s="89"/>
      <c r="L1011" s="90"/>
      <c r="M1011" s="89"/>
      <c r="N1011" s="90"/>
      <c r="O1011" s="89"/>
      <c r="P1011" s="91"/>
      <c r="GO1011" s="50"/>
      <c r="GP1011" s="50"/>
      <c r="GQ1011" s="50"/>
      <c r="GR1011" s="50"/>
      <c r="GS1011" s="50"/>
      <c r="GT1011" s="50"/>
      <c r="GU1011" s="50"/>
      <c r="GW1011" s="8"/>
      <c r="GX1011" s="8"/>
      <c r="GY1011" s="50"/>
      <c r="GZ1011" s="8"/>
      <c r="HA1011" s="50"/>
      <c r="HC1011" s="138"/>
      <c r="HD1011" s="138"/>
      <c r="HE1011" s="138"/>
      <c r="HF1011" s="138"/>
      <c r="HG1011" s="138"/>
      <c r="HH1011" s="141"/>
      <c r="HI1011" s="141"/>
      <c r="HJ1011" s="141"/>
      <c r="HK1011" s="141"/>
      <c r="HL1011" s="138"/>
      <c r="HM1011" s="141"/>
      <c r="HN1011" s="138"/>
      <c r="HO1011" s="50"/>
      <c r="HQ1011" s="50"/>
      <c r="HR1011" s="50"/>
    </row>
    <row r="1012" spans="1:226" s="1" customFormat="1" ht="22.5">
      <c r="A1012" s="51" t="s">
        <v>1122</v>
      </c>
      <c r="B1012" s="52" t="s">
        <v>3179</v>
      </c>
      <c r="C1012" s="580" t="s">
        <v>3180</v>
      </c>
      <c r="D1012" s="580"/>
      <c r="E1012" s="580"/>
      <c r="F1012" s="580"/>
      <c r="G1012" s="580"/>
      <c r="H1012" s="53" t="s">
        <v>132</v>
      </c>
      <c r="I1012" s="54">
        <v>2</v>
      </c>
      <c r="J1012" s="55">
        <v>1</v>
      </c>
      <c r="K1012" s="55">
        <v>2</v>
      </c>
      <c r="L1012" s="57"/>
      <c r="M1012" s="54"/>
      <c r="N1012" s="57"/>
      <c r="O1012" s="54"/>
      <c r="P1012" s="58"/>
      <c r="Q1012" s="59"/>
      <c r="R1012" s="60"/>
      <c r="GO1012" s="50"/>
      <c r="GP1012" s="50"/>
      <c r="GQ1012" s="50" t="s">
        <v>3180</v>
      </c>
      <c r="GR1012" s="50" t="s">
        <v>6</v>
      </c>
      <c r="GS1012" s="50" t="s">
        <v>6</v>
      </c>
      <c r="GT1012" s="50" t="s">
        <v>6</v>
      </c>
      <c r="GU1012" s="50" t="s">
        <v>6</v>
      </c>
      <c r="GW1012" s="8"/>
      <c r="GX1012" s="8"/>
      <c r="GY1012" s="50"/>
      <c r="GZ1012" s="8"/>
      <c r="HA1012" s="50"/>
      <c r="HC1012" s="138"/>
      <c r="HD1012" s="138"/>
      <c r="HE1012" s="138"/>
      <c r="HF1012" s="138"/>
      <c r="HG1012" s="138"/>
      <c r="HH1012" s="141"/>
      <c r="HI1012" s="141"/>
      <c r="HJ1012" s="141"/>
      <c r="HK1012" s="141"/>
      <c r="HL1012" s="138"/>
      <c r="HM1012" s="141"/>
      <c r="HN1012" s="138"/>
      <c r="HO1012" s="50"/>
      <c r="HQ1012" s="50"/>
      <c r="HR1012" s="50"/>
    </row>
    <row r="1013" spans="1:226" s="1" customFormat="1" ht="15">
      <c r="A1013" s="64"/>
      <c r="B1013" s="65" t="s">
        <v>3023</v>
      </c>
      <c r="C1013" s="572" t="s">
        <v>3024</v>
      </c>
      <c r="D1013" s="572"/>
      <c r="E1013" s="572"/>
      <c r="F1013" s="572"/>
      <c r="G1013" s="572"/>
      <c r="H1013" s="572"/>
      <c r="I1013" s="572"/>
      <c r="J1013" s="572"/>
      <c r="K1013" s="572"/>
      <c r="L1013" s="572"/>
      <c r="M1013" s="572"/>
      <c r="N1013" s="572"/>
      <c r="O1013" s="572"/>
      <c r="P1013" s="587"/>
      <c r="GO1013" s="50"/>
      <c r="GP1013" s="50"/>
      <c r="GQ1013" s="50"/>
      <c r="GR1013" s="50"/>
      <c r="GS1013" s="50"/>
      <c r="GT1013" s="50"/>
      <c r="GU1013" s="50"/>
      <c r="GV1013" s="63" t="s">
        <v>3024</v>
      </c>
      <c r="GW1013" s="8"/>
      <c r="GX1013" s="8"/>
      <c r="GY1013" s="50"/>
      <c r="GZ1013" s="8"/>
      <c r="HA1013" s="50"/>
      <c r="HC1013" s="138"/>
      <c r="HD1013" s="138"/>
      <c r="HE1013" s="138"/>
      <c r="HF1013" s="138"/>
      <c r="HG1013" s="138"/>
      <c r="HH1013" s="141"/>
      <c r="HI1013" s="141"/>
      <c r="HJ1013" s="141"/>
      <c r="HK1013" s="141"/>
      <c r="HL1013" s="138"/>
      <c r="HM1013" s="141"/>
      <c r="HN1013" s="138"/>
      <c r="HO1013" s="50"/>
      <c r="HQ1013" s="50"/>
      <c r="HR1013" s="50"/>
    </row>
    <row r="1014" spans="1:226" s="1" customFormat="1" ht="22.5">
      <c r="A1014" s="64"/>
      <c r="B1014" s="65" t="s">
        <v>3025</v>
      </c>
      <c r="C1014" s="572" t="s">
        <v>3026</v>
      </c>
      <c r="D1014" s="572"/>
      <c r="E1014" s="572"/>
      <c r="F1014" s="572"/>
      <c r="G1014" s="572"/>
      <c r="H1014" s="572"/>
      <c r="I1014" s="572"/>
      <c r="J1014" s="572"/>
      <c r="K1014" s="572"/>
      <c r="L1014" s="572"/>
      <c r="M1014" s="572"/>
      <c r="N1014" s="572"/>
      <c r="O1014" s="572"/>
      <c r="P1014" s="587"/>
      <c r="GO1014" s="50"/>
      <c r="GP1014" s="50"/>
      <c r="GQ1014" s="50"/>
      <c r="GR1014" s="50"/>
      <c r="GS1014" s="50"/>
      <c r="GT1014" s="50"/>
      <c r="GU1014" s="50"/>
      <c r="GV1014" s="63" t="s">
        <v>3026</v>
      </c>
      <c r="GW1014" s="8"/>
      <c r="GX1014" s="8"/>
      <c r="GY1014" s="50"/>
      <c r="GZ1014" s="8"/>
      <c r="HA1014" s="50"/>
      <c r="HC1014" s="138"/>
      <c r="HD1014" s="138"/>
      <c r="HE1014" s="138"/>
      <c r="HF1014" s="138"/>
      <c r="HG1014" s="138"/>
      <c r="HH1014" s="141"/>
      <c r="HI1014" s="141"/>
      <c r="HJ1014" s="141"/>
      <c r="HK1014" s="141"/>
      <c r="HL1014" s="138"/>
      <c r="HM1014" s="141"/>
      <c r="HN1014" s="138"/>
      <c r="HO1014" s="50"/>
      <c r="HQ1014" s="50"/>
      <c r="HR1014" s="50"/>
    </row>
    <row r="1015" spans="1:226" s="1" customFormat="1" ht="15">
      <c r="A1015" s="66"/>
      <c r="B1015" s="67" t="s">
        <v>58</v>
      </c>
      <c r="C1015" s="581" t="s">
        <v>66</v>
      </c>
      <c r="D1015" s="581"/>
      <c r="E1015" s="581"/>
      <c r="F1015" s="581"/>
      <c r="G1015" s="581"/>
      <c r="H1015" s="68" t="s">
        <v>67</v>
      </c>
      <c r="I1015" s="69"/>
      <c r="J1015" s="69"/>
      <c r="K1015" s="128">
        <v>58.0608</v>
      </c>
      <c r="L1015" s="70"/>
      <c r="M1015" s="69"/>
      <c r="N1015" s="70"/>
      <c r="O1015" s="69"/>
      <c r="P1015" s="71">
        <v>67723.28</v>
      </c>
      <c r="GO1015" s="50"/>
      <c r="GP1015" s="50"/>
      <c r="GQ1015" s="50"/>
      <c r="GR1015" s="50"/>
      <c r="GS1015" s="50"/>
      <c r="GT1015" s="50"/>
      <c r="GU1015" s="50"/>
      <c r="GW1015" s="8" t="s">
        <v>66</v>
      </c>
      <c r="GX1015" s="8"/>
      <c r="GY1015" s="50"/>
      <c r="GZ1015" s="8"/>
      <c r="HA1015" s="50"/>
      <c r="HC1015" s="138"/>
      <c r="HD1015" s="138"/>
      <c r="HE1015" s="138"/>
      <c r="HF1015" s="138"/>
      <c r="HG1015" s="138"/>
      <c r="HH1015" s="141"/>
      <c r="HI1015" s="141"/>
      <c r="HJ1015" s="141"/>
      <c r="HK1015" s="141"/>
      <c r="HL1015" s="138"/>
      <c r="HM1015" s="141"/>
      <c r="HN1015" s="138"/>
      <c r="HO1015" s="50"/>
      <c r="HQ1015" s="50"/>
      <c r="HR1015" s="50"/>
    </row>
    <row r="1016" spans="1:226" s="1" customFormat="1" ht="15">
      <c r="A1016" s="73"/>
      <c r="B1016" s="67" t="s">
        <v>2561</v>
      </c>
      <c r="C1016" s="581" t="s">
        <v>2562</v>
      </c>
      <c r="D1016" s="581"/>
      <c r="E1016" s="581"/>
      <c r="F1016" s="581"/>
      <c r="G1016" s="581"/>
      <c r="H1016" s="68" t="s">
        <v>67</v>
      </c>
      <c r="I1016" s="96">
        <v>45.36</v>
      </c>
      <c r="J1016" s="96">
        <v>0.64</v>
      </c>
      <c r="K1016" s="128">
        <v>58.0608</v>
      </c>
      <c r="L1016" s="129"/>
      <c r="M1016" s="130"/>
      <c r="N1016" s="77">
        <v>1166.42</v>
      </c>
      <c r="O1016" s="69"/>
      <c r="P1016" s="71">
        <v>67723.28</v>
      </c>
      <c r="GO1016" s="50"/>
      <c r="GP1016" s="50"/>
      <c r="GQ1016" s="50"/>
      <c r="GR1016" s="50"/>
      <c r="GS1016" s="50"/>
      <c r="GT1016" s="50"/>
      <c r="GU1016" s="50"/>
      <c r="GW1016" s="8"/>
      <c r="GX1016" s="8" t="s">
        <v>2562</v>
      </c>
      <c r="GY1016" s="50"/>
      <c r="GZ1016" s="8"/>
      <c r="HA1016" s="50"/>
      <c r="HC1016" s="138"/>
      <c r="HD1016" s="138"/>
      <c r="HE1016" s="138"/>
      <c r="HF1016" s="138"/>
      <c r="HG1016" s="138"/>
      <c r="HH1016" s="141"/>
      <c r="HI1016" s="141"/>
      <c r="HJ1016" s="141"/>
      <c r="HK1016" s="141"/>
      <c r="HL1016" s="138"/>
      <c r="HM1016" s="141"/>
      <c r="HN1016" s="138"/>
      <c r="HO1016" s="50"/>
      <c r="HQ1016" s="50"/>
      <c r="HR1016" s="50"/>
    </row>
    <row r="1017" spans="1:226" s="1" customFormat="1" ht="15">
      <c r="A1017" s="79"/>
      <c r="B1017" s="65"/>
      <c r="C1017" s="579" t="s">
        <v>99</v>
      </c>
      <c r="D1017" s="579"/>
      <c r="E1017" s="579"/>
      <c r="F1017" s="579"/>
      <c r="G1017" s="579"/>
      <c r="H1017" s="53"/>
      <c r="I1017" s="54"/>
      <c r="J1017" s="54"/>
      <c r="K1017" s="54"/>
      <c r="L1017" s="57"/>
      <c r="M1017" s="54"/>
      <c r="N1017" s="80"/>
      <c r="O1017" s="54"/>
      <c r="P1017" s="81">
        <v>67723.28</v>
      </c>
      <c r="GO1017" s="50"/>
      <c r="GP1017" s="50"/>
      <c r="GQ1017" s="50"/>
      <c r="GR1017" s="50"/>
      <c r="GS1017" s="50"/>
      <c r="GT1017" s="50"/>
      <c r="GU1017" s="50"/>
      <c r="GW1017" s="8"/>
      <c r="GX1017" s="8"/>
      <c r="GY1017" s="50" t="s">
        <v>99</v>
      </c>
      <c r="GZ1017" s="8"/>
      <c r="HA1017" s="50"/>
      <c r="HC1017" s="138"/>
      <c r="HD1017" s="138"/>
      <c r="HE1017" s="138"/>
      <c r="HF1017" s="138"/>
      <c r="HG1017" s="138"/>
      <c r="HH1017" s="141"/>
      <c r="HI1017" s="141"/>
      <c r="HJ1017" s="141"/>
      <c r="HK1017" s="141"/>
      <c r="HL1017" s="138"/>
      <c r="HM1017" s="141"/>
      <c r="HN1017" s="138"/>
      <c r="HO1017" s="50"/>
      <c r="HQ1017" s="50"/>
      <c r="HR1017" s="50"/>
    </row>
    <row r="1018" spans="1:226" s="1" customFormat="1" ht="15">
      <c r="A1018" s="78"/>
      <c r="B1018" s="67"/>
      <c r="C1018" s="581" t="s">
        <v>104</v>
      </c>
      <c r="D1018" s="581"/>
      <c r="E1018" s="581"/>
      <c r="F1018" s="581"/>
      <c r="G1018" s="581"/>
      <c r="H1018" s="68"/>
      <c r="I1018" s="69"/>
      <c r="J1018" s="69"/>
      <c r="K1018" s="69"/>
      <c r="L1018" s="70"/>
      <c r="M1018" s="69"/>
      <c r="N1018" s="70"/>
      <c r="O1018" s="69"/>
      <c r="P1018" s="71">
        <v>67723.28</v>
      </c>
      <c r="GO1018" s="50"/>
      <c r="GP1018" s="50"/>
      <c r="GQ1018" s="50"/>
      <c r="GR1018" s="50"/>
      <c r="GS1018" s="50"/>
      <c r="GT1018" s="50"/>
      <c r="GU1018" s="50"/>
      <c r="GW1018" s="8"/>
      <c r="GX1018" s="8"/>
      <c r="GY1018" s="50"/>
      <c r="GZ1018" s="8" t="s">
        <v>104</v>
      </c>
      <c r="HA1018" s="50"/>
      <c r="HC1018" s="138"/>
      <c r="HD1018" s="138"/>
      <c r="HE1018" s="138"/>
      <c r="HF1018" s="138"/>
      <c r="HG1018" s="138"/>
      <c r="HH1018" s="141"/>
      <c r="HI1018" s="141"/>
      <c r="HJ1018" s="141"/>
      <c r="HK1018" s="141"/>
      <c r="HL1018" s="138"/>
      <c r="HM1018" s="141"/>
      <c r="HN1018" s="138"/>
      <c r="HO1018" s="50"/>
      <c r="HQ1018" s="50"/>
      <c r="HR1018" s="50"/>
    </row>
    <row r="1019" spans="1:226" s="1" customFormat="1" ht="23.25">
      <c r="A1019" s="78"/>
      <c r="B1019" s="67" t="s">
        <v>3029</v>
      </c>
      <c r="C1019" s="581" t="s">
        <v>3030</v>
      </c>
      <c r="D1019" s="581"/>
      <c r="E1019" s="581"/>
      <c r="F1019" s="581"/>
      <c r="G1019" s="581"/>
      <c r="H1019" s="68" t="s">
        <v>103</v>
      </c>
      <c r="I1019" s="82">
        <v>75</v>
      </c>
      <c r="J1019" s="69"/>
      <c r="K1019" s="82">
        <v>75</v>
      </c>
      <c r="L1019" s="70"/>
      <c r="M1019" s="69"/>
      <c r="N1019" s="70"/>
      <c r="O1019" s="69"/>
      <c r="P1019" s="71">
        <v>50792.46</v>
      </c>
      <c r="GO1019" s="50"/>
      <c r="GP1019" s="50"/>
      <c r="GQ1019" s="50"/>
      <c r="GR1019" s="50"/>
      <c r="GS1019" s="50"/>
      <c r="GT1019" s="50"/>
      <c r="GU1019" s="50"/>
      <c r="GW1019" s="8"/>
      <c r="GX1019" s="8"/>
      <c r="GY1019" s="50"/>
      <c r="GZ1019" s="8" t="s">
        <v>3030</v>
      </c>
      <c r="HA1019" s="50"/>
      <c r="HC1019" s="138"/>
      <c r="HD1019" s="138"/>
      <c r="HE1019" s="138"/>
      <c r="HF1019" s="138"/>
      <c r="HG1019" s="138"/>
      <c r="HH1019" s="141"/>
      <c r="HI1019" s="141"/>
      <c r="HJ1019" s="141"/>
      <c r="HK1019" s="141"/>
      <c r="HL1019" s="138"/>
      <c r="HM1019" s="141"/>
      <c r="HN1019" s="138"/>
      <c r="HO1019" s="50"/>
      <c r="HQ1019" s="50"/>
      <c r="HR1019" s="50"/>
    </row>
    <row r="1020" spans="1:226" s="1" customFormat="1" ht="23.25">
      <c r="A1020" s="78"/>
      <c r="B1020" s="67" t="s">
        <v>3031</v>
      </c>
      <c r="C1020" s="581" t="s">
        <v>3032</v>
      </c>
      <c r="D1020" s="581"/>
      <c r="E1020" s="581"/>
      <c r="F1020" s="581"/>
      <c r="G1020" s="581"/>
      <c r="H1020" s="68" t="s">
        <v>103</v>
      </c>
      <c r="I1020" s="82">
        <v>36</v>
      </c>
      <c r="J1020" s="69"/>
      <c r="K1020" s="82">
        <v>36</v>
      </c>
      <c r="L1020" s="70"/>
      <c r="M1020" s="69"/>
      <c r="N1020" s="70"/>
      <c r="O1020" s="69"/>
      <c r="P1020" s="71">
        <v>24380.38</v>
      </c>
      <c r="GO1020" s="50"/>
      <c r="GP1020" s="50"/>
      <c r="GQ1020" s="50"/>
      <c r="GR1020" s="50"/>
      <c r="GS1020" s="50"/>
      <c r="GT1020" s="50"/>
      <c r="GU1020" s="50"/>
      <c r="GW1020" s="8"/>
      <c r="GX1020" s="8"/>
      <c r="GY1020" s="50"/>
      <c r="GZ1020" s="8" t="s">
        <v>3032</v>
      </c>
      <c r="HA1020" s="50"/>
      <c r="HC1020" s="138"/>
      <c r="HD1020" s="138"/>
      <c r="HE1020" s="138"/>
      <c r="HF1020" s="138"/>
      <c r="HG1020" s="138"/>
      <c r="HH1020" s="141"/>
      <c r="HI1020" s="141"/>
      <c r="HJ1020" s="141"/>
      <c r="HK1020" s="141"/>
      <c r="HL1020" s="138"/>
      <c r="HM1020" s="141"/>
      <c r="HN1020" s="138"/>
      <c r="HO1020" s="50"/>
      <c r="HQ1020" s="50"/>
      <c r="HR1020" s="50"/>
    </row>
    <row r="1021" spans="1:226" s="1" customFormat="1" ht="15">
      <c r="A1021" s="84"/>
      <c r="B1021" s="85"/>
      <c r="C1021" s="579" t="s">
        <v>109</v>
      </c>
      <c r="D1021" s="579"/>
      <c r="E1021" s="579"/>
      <c r="F1021" s="579"/>
      <c r="G1021" s="579"/>
      <c r="H1021" s="53"/>
      <c r="I1021" s="54"/>
      <c r="J1021" s="54"/>
      <c r="K1021" s="54"/>
      <c r="L1021" s="57"/>
      <c r="M1021" s="54"/>
      <c r="N1021" s="80">
        <v>71448.06</v>
      </c>
      <c r="O1021" s="54"/>
      <c r="P1021" s="81">
        <v>142896.12</v>
      </c>
      <c r="GO1021" s="50"/>
      <c r="GP1021" s="50"/>
      <c r="GQ1021" s="50"/>
      <c r="GR1021" s="50"/>
      <c r="GS1021" s="50"/>
      <c r="GT1021" s="50"/>
      <c r="GU1021" s="50"/>
      <c r="GW1021" s="8"/>
      <c r="GX1021" s="8"/>
      <c r="GY1021" s="50"/>
      <c r="GZ1021" s="8"/>
      <c r="HA1021" s="50" t="s">
        <v>109</v>
      </c>
      <c r="HC1021" s="138"/>
      <c r="HD1021" s="138"/>
      <c r="HE1021" s="138"/>
      <c r="HF1021" s="138"/>
      <c r="HG1021" s="138"/>
      <c r="HH1021" s="141"/>
      <c r="HI1021" s="141"/>
      <c r="HJ1021" s="141"/>
      <c r="HK1021" s="141"/>
      <c r="HL1021" s="138"/>
      <c r="HM1021" s="141"/>
      <c r="HN1021" s="138"/>
      <c r="HO1021" s="50"/>
      <c r="HQ1021" s="50"/>
      <c r="HR1021" s="50"/>
    </row>
    <row r="1022" spans="1:226" s="1" customFormat="1" ht="0.75" customHeight="1">
      <c r="A1022" s="86"/>
      <c r="B1022" s="87"/>
      <c r="C1022" s="87"/>
      <c r="D1022" s="87"/>
      <c r="E1022" s="87"/>
      <c r="F1022" s="87"/>
      <c r="G1022" s="87"/>
      <c r="H1022" s="88"/>
      <c r="I1022" s="89"/>
      <c r="J1022" s="89"/>
      <c r="K1022" s="89"/>
      <c r="L1022" s="90"/>
      <c r="M1022" s="89"/>
      <c r="N1022" s="90"/>
      <c r="O1022" s="89"/>
      <c r="P1022" s="91"/>
      <c r="GO1022" s="50"/>
      <c r="GP1022" s="50"/>
      <c r="GQ1022" s="50"/>
      <c r="GR1022" s="50"/>
      <c r="GS1022" s="50"/>
      <c r="GT1022" s="50"/>
      <c r="GU1022" s="50"/>
      <c r="GW1022" s="8"/>
      <c r="GX1022" s="8"/>
      <c r="GY1022" s="50"/>
      <c r="GZ1022" s="8"/>
      <c r="HA1022" s="50"/>
      <c r="HC1022" s="138"/>
      <c r="HD1022" s="138"/>
      <c r="HE1022" s="138"/>
      <c r="HF1022" s="138"/>
      <c r="HG1022" s="138"/>
      <c r="HH1022" s="141"/>
      <c r="HI1022" s="141"/>
      <c r="HJ1022" s="141"/>
      <c r="HK1022" s="141"/>
      <c r="HL1022" s="138"/>
      <c r="HM1022" s="141"/>
      <c r="HN1022" s="138"/>
      <c r="HO1022" s="50"/>
      <c r="HQ1022" s="50"/>
      <c r="HR1022" s="50"/>
    </row>
    <row r="1023" spans="1:226" s="1" customFormat="1" ht="15">
      <c r="A1023" s="131" t="s">
        <v>1135</v>
      </c>
      <c r="B1023" s="132" t="s">
        <v>3190</v>
      </c>
      <c r="C1023" s="613" t="s">
        <v>3191</v>
      </c>
      <c r="D1023" s="613"/>
      <c r="E1023" s="613"/>
      <c r="F1023" s="613"/>
      <c r="G1023" s="613"/>
      <c r="H1023" s="133" t="s">
        <v>61</v>
      </c>
      <c r="I1023" s="134">
        <v>2</v>
      </c>
      <c r="J1023" s="135">
        <v>1</v>
      </c>
      <c r="K1023" s="135">
        <v>2</v>
      </c>
      <c r="L1023" s="136"/>
      <c r="M1023" s="134"/>
      <c r="N1023" s="136"/>
      <c r="O1023" s="134"/>
      <c r="P1023" s="137"/>
      <c r="GO1023" s="50"/>
      <c r="GP1023" s="50"/>
      <c r="GQ1023" s="50"/>
      <c r="GR1023" s="50"/>
      <c r="GS1023" s="50"/>
      <c r="GT1023" s="50"/>
      <c r="GU1023" s="50"/>
      <c r="GW1023" s="8"/>
      <c r="GX1023" s="8"/>
      <c r="GY1023" s="50"/>
      <c r="GZ1023" s="8"/>
      <c r="HA1023" s="50"/>
      <c r="HC1023" s="138" t="s">
        <v>3191</v>
      </c>
      <c r="HD1023" s="138" t="s">
        <v>6</v>
      </c>
      <c r="HE1023" s="138" t="s">
        <v>6</v>
      </c>
      <c r="HF1023" s="138" t="s">
        <v>6</v>
      </c>
      <c r="HG1023" s="138" t="s">
        <v>6</v>
      </c>
      <c r="HH1023" s="141"/>
      <c r="HI1023" s="141"/>
      <c r="HJ1023" s="141"/>
      <c r="HK1023" s="141"/>
      <c r="HL1023" s="138"/>
      <c r="HM1023" s="141"/>
      <c r="HN1023" s="138"/>
      <c r="HO1023" s="50"/>
      <c r="HQ1023" s="50"/>
      <c r="HR1023" s="50"/>
    </row>
    <row r="1024" spans="1:226" s="1" customFormat="1" ht="22.5">
      <c r="A1024" s="142"/>
      <c r="B1024" s="143" t="s">
        <v>3023</v>
      </c>
      <c r="C1024" s="614" t="s">
        <v>3024</v>
      </c>
      <c r="D1024" s="614"/>
      <c r="E1024" s="614"/>
      <c r="F1024" s="614"/>
      <c r="G1024" s="614"/>
      <c r="H1024" s="614"/>
      <c r="I1024" s="614"/>
      <c r="J1024" s="614"/>
      <c r="K1024" s="614"/>
      <c r="L1024" s="614"/>
      <c r="M1024" s="614"/>
      <c r="N1024" s="614"/>
      <c r="O1024" s="614"/>
      <c r="P1024" s="615"/>
      <c r="GO1024" s="50"/>
      <c r="GP1024" s="50"/>
      <c r="GQ1024" s="50"/>
      <c r="GR1024" s="50"/>
      <c r="GS1024" s="50"/>
      <c r="GT1024" s="50"/>
      <c r="GU1024" s="50"/>
      <c r="GW1024" s="8"/>
      <c r="GX1024" s="8"/>
      <c r="GY1024" s="50"/>
      <c r="GZ1024" s="8"/>
      <c r="HA1024" s="50"/>
      <c r="HC1024" s="138"/>
      <c r="HD1024" s="138"/>
      <c r="HE1024" s="138"/>
      <c r="HF1024" s="138"/>
      <c r="HG1024" s="138"/>
      <c r="HH1024" s="141"/>
      <c r="HI1024" s="141" t="s">
        <v>3024</v>
      </c>
      <c r="HJ1024" s="141"/>
      <c r="HK1024" s="141"/>
      <c r="HL1024" s="138"/>
      <c r="HM1024" s="141"/>
      <c r="HN1024" s="138"/>
      <c r="HO1024" s="50"/>
      <c r="HQ1024" s="50"/>
      <c r="HR1024" s="50"/>
    </row>
    <row r="1025" spans="1:226" s="1" customFormat="1" ht="22.5">
      <c r="A1025" s="142"/>
      <c r="B1025" s="143" t="s">
        <v>3025</v>
      </c>
      <c r="C1025" s="614" t="s">
        <v>3026</v>
      </c>
      <c r="D1025" s="614"/>
      <c r="E1025" s="614"/>
      <c r="F1025" s="614"/>
      <c r="G1025" s="614"/>
      <c r="H1025" s="614"/>
      <c r="I1025" s="614"/>
      <c r="J1025" s="614"/>
      <c r="K1025" s="614"/>
      <c r="L1025" s="614"/>
      <c r="M1025" s="614"/>
      <c r="N1025" s="614"/>
      <c r="O1025" s="614"/>
      <c r="P1025" s="615"/>
      <c r="GO1025" s="50"/>
      <c r="GP1025" s="50"/>
      <c r="GQ1025" s="50"/>
      <c r="GR1025" s="50"/>
      <c r="GS1025" s="50"/>
      <c r="GT1025" s="50"/>
      <c r="GU1025" s="50"/>
      <c r="GW1025" s="8"/>
      <c r="GX1025" s="8"/>
      <c r="GY1025" s="50"/>
      <c r="GZ1025" s="8"/>
      <c r="HA1025" s="50"/>
      <c r="HC1025" s="138"/>
      <c r="HD1025" s="138"/>
      <c r="HE1025" s="138"/>
      <c r="HF1025" s="138"/>
      <c r="HG1025" s="138"/>
      <c r="HH1025" s="141"/>
      <c r="HI1025" s="141" t="s">
        <v>3026</v>
      </c>
      <c r="HJ1025" s="141"/>
      <c r="HK1025" s="141"/>
      <c r="HL1025" s="138"/>
      <c r="HM1025" s="141"/>
      <c r="HN1025" s="138"/>
      <c r="HO1025" s="50"/>
      <c r="HQ1025" s="50"/>
      <c r="HR1025" s="50"/>
    </row>
    <row r="1026" spans="1:226" s="1" customFormat="1" ht="15">
      <c r="A1026" s="142"/>
      <c r="B1026" s="143" t="s">
        <v>58</v>
      </c>
      <c r="C1026" s="611" t="s">
        <v>66</v>
      </c>
      <c r="D1026" s="611"/>
      <c r="E1026" s="611"/>
      <c r="F1026" s="611"/>
      <c r="G1026" s="611"/>
      <c r="H1026" s="144" t="s">
        <v>67</v>
      </c>
      <c r="I1026" s="145"/>
      <c r="J1026" s="145"/>
      <c r="K1026" s="146">
        <v>260.81279999999998</v>
      </c>
      <c r="L1026" s="147"/>
      <c r="M1026" s="145"/>
      <c r="N1026" s="147"/>
      <c r="O1026" s="145"/>
      <c r="P1026" s="148">
        <v>273172.71999999997</v>
      </c>
      <c r="GO1026" s="50"/>
      <c r="GP1026" s="50"/>
      <c r="GQ1026" s="50"/>
      <c r="GR1026" s="50"/>
      <c r="GS1026" s="50"/>
      <c r="GT1026" s="50"/>
      <c r="GU1026" s="50"/>
      <c r="GW1026" s="8"/>
      <c r="GX1026" s="8"/>
      <c r="GY1026" s="50"/>
      <c r="GZ1026" s="8"/>
      <c r="HA1026" s="50"/>
      <c r="HC1026" s="138"/>
      <c r="HD1026" s="138"/>
      <c r="HE1026" s="138"/>
      <c r="HF1026" s="138"/>
      <c r="HG1026" s="138"/>
      <c r="HH1026" s="141"/>
      <c r="HI1026" s="141"/>
      <c r="HJ1026" s="141" t="s">
        <v>66</v>
      </c>
      <c r="HK1026" s="141"/>
      <c r="HL1026" s="138"/>
      <c r="HM1026" s="141"/>
      <c r="HN1026" s="138"/>
      <c r="HO1026" s="50"/>
      <c r="HQ1026" s="50"/>
      <c r="HR1026" s="50"/>
    </row>
    <row r="1027" spans="1:226" s="1" customFormat="1" ht="15">
      <c r="A1027" s="149"/>
      <c r="B1027" s="143" t="s">
        <v>3042</v>
      </c>
      <c r="C1027" s="611" t="s">
        <v>3043</v>
      </c>
      <c r="D1027" s="611"/>
      <c r="E1027" s="611"/>
      <c r="F1027" s="611"/>
      <c r="G1027" s="611"/>
      <c r="H1027" s="144" t="s">
        <v>67</v>
      </c>
      <c r="I1027" s="150">
        <v>203.76</v>
      </c>
      <c r="J1027" s="150">
        <v>0.64</v>
      </c>
      <c r="K1027" s="146">
        <v>260.81279999999998</v>
      </c>
      <c r="L1027" s="147"/>
      <c r="M1027" s="145"/>
      <c r="N1027" s="151">
        <v>1047.3900000000001</v>
      </c>
      <c r="O1027" s="145"/>
      <c r="P1027" s="148">
        <v>273172.71999999997</v>
      </c>
      <c r="Q1027" s="59"/>
      <c r="R1027" s="152"/>
      <c r="GO1027" s="50"/>
      <c r="GP1027" s="50"/>
      <c r="GQ1027" s="50"/>
      <c r="GR1027" s="50"/>
      <c r="GS1027" s="50"/>
      <c r="GT1027" s="50"/>
      <c r="GU1027" s="50"/>
      <c r="GW1027" s="8"/>
      <c r="GX1027" s="8"/>
      <c r="GY1027" s="50"/>
      <c r="GZ1027" s="8"/>
      <c r="HA1027" s="50"/>
      <c r="HC1027" s="138"/>
      <c r="HD1027" s="138"/>
      <c r="HE1027" s="138"/>
      <c r="HF1027" s="138"/>
      <c r="HG1027" s="138"/>
      <c r="HH1027" s="141"/>
      <c r="HI1027" s="141"/>
      <c r="HJ1027" s="141"/>
      <c r="HK1027" s="141" t="s">
        <v>3043</v>
      </c>
      <c r="HL1027" s="138"/>
      <c r="HM1027" s="141"/>
      <c r="HN1027" s="138"/>
      <c r="HO1027" s="50"/>
      <c r="HQ1027" s="50"/>
      <c r="HR1027" s="50"/>
    </row>
    <row r="1028" spans="1:226" s="1" customFormat="1" ht="15">
      <c r="A1028" s="153"/>
      <c r="B1028" s="143"/>
      <c r="C1028" s="612" t="s">
        <v>99</v>
      </c>
      <c r="D1028" s="612"/>
      <c r="E1028" s="612"/>
      <c r="F1028" s="612"/>
      <c r="G1028" s="612"/>
      <c r="H1028" s="133"/>
      <c r="I1028" s="134"/>
      <c r="J1028" s="134"/>
      <c r="K1028" s="134"/>
      <c r="L1028" s="136"/>
      <c r="M1028" s="134"/>
      <c r="N1028" s="154"/>
      <c r="O1028" s="134"/>
      <c r="P1028" s="155">
        <v>273172.71999999997</v>
      </c>
      <c r="Q1028" s="59"/>
      <c r="R1028" s="152"/>
      <c r="GO1028" s="50"/>
      <c r="GP1028" s="50"/>
      <c r="GQ1028" s="50"/>
      <c r="GR1028" s="50"/>
      <c r="GS1028" s="50"/>
      <c r="GT1028" s="50"/>
      <c r="GU1028" s="50"/>
      <c r="GW1028" s="8"/>
      <c r="GX1028" s="8"/>
      <c r="GY1028" s="50"/>
      <c r="GZ1028" s="8"/>
      <c r="HA1028" s="50"/>
      <c r="HC1028" s="138"/>
      <c r="HD1028" s="138"/>
      <c r="HE1028" s="138"/>
      <c r="HF1028" s="138"/>
      <c r="HG1028" s="138"/>
      <c r="HH1028" s="141"/>
      <c r="HI1028" s="141"/>
      <c r="HJ1028" s="141"/>
      <c r="HK1028" s="141"/>
      <c r="HL1028" s="138" t="s">
        <v>99</v>
      </c>
      <c r="HM1028" s="141"/>
      <c r="HN1028" s="138"/>
      <c r="HO1028" s="50"/>
      <c r="HQ1028" s="50"/>
      <c r="HR1028" s="50"/>
    </row>
    <row r="1029" spans="1:226" s="1" customFormat="1" ht="15">
      <c r="A1029" s="156"/>
      <c r="B1029" s="143"/>
      <c r="C1029" s="611" t="s">
        <v>104</v>
      </c>
      <c r="D1029" s="611"/>
      <c r="E1029" s="611"/>
      <c r="F1029" s="611"/>
      <c r="G1029" s="611"/>
      <c r="H1029" s="144"/>
      <c r="I1029" s="145"/>
      <c r="J1029" s="145"/>
      <c r="K1029" s="145"/>
      <c r="L1029" s="147"/>
      <c r="M1029" s="145"/>
      <c r="N1029" s="147"/>
      <c r="O1029" s="145"/>
      <c r="P1029" s="148">
        <v>273172.71999999997</v>
      </c>
      <c r="Q1029" s="59"/>
      <c r="R1029" s="152"/>
      <c r="GO1029" s="50"/>
      <c r="GP1029" s="50"/>
      <c r="GQ1029" s="50"/>
      <c r="GR1029" s="50"/>
      <c r="GS1029" s="50"/>
      <c r="GT1029" s="50"/>
      <c r="GU1029" s="50"/>
      <c r="GW1029" s="8"/>
      <c r="GX1029" s="8"/>
      <c r="GY1029" s="50"/>
      <c r="GZ1029" s="8"/>
      <c r="HA1029" s="50"/>
      <c r="HC1029" s="138"/>
      <c r="HD1029" s="138"/>
      <c r="HE1029" s="138"/>
      <c r="HF1029" s="138"/>
      <c r="HG1029" s="138"/>
      <c r="HH1029" s="141"/>
      <c r="HI1029" s="141"/>
      <c r="HJ1029" s="141"/>
      <c r="HK1029" s="141"/>
      <c r="HL1029" s="138"/>
      <c r="HM1029" s="141" t="s">
        <v>104</v>
      </c>
      <c r="HN1029" s="138"/>
      <c r="HO1029" s="50"/>
      <c r="HQ1029" s="50"/>
      <c r="HR1029" s="50"/>
    </row>
    <row r="1030" spans="1:226" s="1" customFormat="1" ht="23.25">
      <c r="A1030" s="156"/>
      <c r="B1030" s="143" t="s">
        <v>3029</v>
      </c>
      <c r="C1030" s="611" t="s">
        <v>3030</v>
      </c>
      <c r="D1030" s="611"/>
      <c r="E1030" s="611"/>
      <c r="F1030" s="611"/>
      <c r="G1030" s="611"/>
      <c r="H1030" s="144" t="s">
        <v>103</v>
      </c>
      <c r="I1030" s="157">
        <v>75</v>
      </c>
      <c r="J1030" s="145"/>
      <c r="K1030" s="157">
        <v>75</v>
      </c>
      <c r="L1030" s="147"/>
      <c r="M1030" s="145"/>
      <c r="N1030" s="147"/>
      <c r="O1030" s="145"/>
      <c r="P1030" s="148">
        <v>204879.54</v>
      </c>
      <c r="Q1030" s="59"/>
      <c r="R1030" s="152"/>
      <c r="GO1030" s="50"/>
      <c r="GP1030" s="50"/>
      <c r="GQ1030" s="50"/>
      <c r="GR1030" s="50"/>
      <c r="GS1030" s="50"/>
      <c r="GT1030" s="50"/>
      <c r="GU1030" s="50"/>
      <c r="GW1030" s="8"/>
      <c r="GX1030" s="8"/>
      <c r="GY1030" s="50"/>
      <c r="GZ1030" s="8"/>
      <c r="HA1030" s="50"/>
      <c r="HC1030" s="138"/>
      <c r="HD1030" s="138"/>
      <c r="HE1030" s="138"/>
      <c r="HF1030" s="138"/>
      <c r="HG1030" s="138"/>
      <c r="HH1030" s="141"/>
      <c r="HI1030" s="141"/>
      <c r="HJ1030" s="141"/>
      <c r="HK1030" s="141"/>
      <c r="HL1030" s="138"/>
      <c r="HM1030" s="141" t="s">
        <v>3030</v>
      </c>
      <c r="HN1030" s="138"/>
      <c r="HO1030" s="50"/>
      <c r="HQ1030" s="50"/>
      <c r="HR1030" s="50"/>
    </row>
    <row r="1031" spans="1:226" s="1" customFormat="1" ht="23.25">
      <c r="A1031" s="156"/>
      <c r="B1031" s="143" t="s">
        <v>3031</v>
      </c>
      <c r="C1031" s="611" t="s">
        <v>3032</v>
      </c>
      <c r="D1031" s="611"/>
      <c r="E1031" s="611"/>
      <c r="F1031" s="611"/>
      <c r="G1031" s="611"/>
      <c r="H1031" s="144" t="s">
        <v>103</v>
      </c>
      <c r="I1031" s="157">
        <v>36</v>
      </c>
      <c r="J1031" s="145"/>
      <c r="K1031" s="157">
        <v>36</v>
      </c>
      <c r="L1031" s="147"/>
      <c r="M1031" s="145"/>
      <c r="N1031" s="147"/>
      <c r="O1031" s="145"/>
      <c r="P1031" s="148">
        <v>98342.18</v>
      </c>
      <c r="Q1031" s="59"/>
      <c r="R1031" s="152"/>
      <c r="GO1031" s="50"/>
      <c r="GP1031" s="50"/>
      <c r="GQ1031" s="50"/>
      <c r="GR1031" s="50"/>
      <c r="GS1031" s="50"/>
      <c r="GT1031" s="50"/>
      <c r="GU1031" s="50"/>
      <c r="GW1031" s="8"/>
      <c r="GX1031" s="8"/>
      <c r="GY1031" s="50"/>
      <c r="GZ1031" s="8"/>
      <c r="HA1031" s="50"/>
      <c r="HC1031" s="138"/>
      <c r="HD1031" s="138"/>
      <c r="HE1031" s="138"/>
      <c r="HF1031" s="138"/>
      <c r="HG1031" s="138"/>
      <c r="HH1031" s="141"/>
      <c r="HI1031" s="141"/>
      <c r="HJ1031" s="141"/>
      <c r="HK1031" s="141"/>
      <c r="HL1031" s="138"/>
      <c r="HM1031" s="141" t="s">
        <v>3032</v>
      </c>
      <c r="HN1031" s="138"/>
      <c r="HO1031" s="50"/>
      <c r="HQ1031" s="50"/>
      <c r="HR1031" s="50"/>
    </row>
    <row r="1032" spans="1:226" s="1" customFormat="1" ht="15">
      <c r="A1032" s="158"/>
      <c r="B1032" s="159"/>
      <c r="C1032" s="612" t="s">
        <v>109</v>
      </c>
      <c r="D1032" s="612"/>
      <c r="E1032" s="612"/>
      <c r="F1032" s="612"/>
      <c r="G1032" s="612"/>
      <c r="H1032" s="133"/>
      <c r="I1032" s="134"/>
      <c r="J1032" s="134"/>
      <c r="K1032" s="134"/>
      <c r="L1032" s="136"/>
      <c r="M1032" s="134"/>
      <c r="N1032" s="154">
        <v>288197.21999999997</v>
      </c>
      <c r="O1032" s="134"/>
      <c r="P1032" s="155">
        <v>576394.43999999994</v>
      </c>
      <c r="GO1032" s="50"/>
      <c r="GP1032" s="50"/>
      <c r="GQ1032" s="50"/>
      <c r="GR1032" s="50"/>
      <c r="GS1032" s="50"/>
      <c r="GT1032" s="50"/>
      <c r="GU1032" s="50"/>
      <c r="GW1032" s="8"/>
      <c r="GX1032" s="8"/>
      <c r="GY1032" s="50"/>
      <c r="GZ1032" s="8"/>
      <c r="HA1032" s="50"/>
      <c r="HC1032" s="138"/>
      <c r="HD1032" s="138"/>
      <c r="HE1032" s="138"/>
      <c r="HF1032" s="138"/>
      <c r="HG1032" s="138"/>
      <c r="HH1032" s="141"/>
      <c r="HI1032" s="141"/>
      <c r="HJ1032" s="141"/>
      <c r="HK1032" s="141"/>
      <c r="HL1032" s="138"/>
      <c r="HM1032" s="141"/>
      <c r="HN1032" s="138" t="s">
        <v>109</v>
      </c>
      <c r="HO1032" s="50"/>
      <c r="HQ1032" s="50"/>
      <c r="HR1032" s="50"/>
    </row>
    <row r="1033" spans="1:226" s="1" customFormat="1" ht="0.75" customHeight="1">
      <c r="A1033" s="86"/>
      <c r="B1033" s="160"/>
      <c r="C1033" s="160"/>
      <c r="D1033" s="160"/>
      <c r="E1033" s="160"/>
      <c r="F1033" s="89"/>
      <c r="G1033" s="89"/>
      <c r="H1033" s="89"/>
      <c r="I1033" s="89"/>
      <c r="J1033" s="90"/>
      <c r="K1033" s="89"/>
      <c r="L1033" s="89"/>
      <c r="M1033" s="89"/>
      <c r="N1033" s="90"/>
      <c r="O1033" s="161"/>
      <c r="P1033" s="91"/>
      <c r="Q1033" s="102"/>
      <c r="R1033" s="103"/>
      <c r="GO1033" s="50"/>
      <c r="GP1033" s="50"/>
      <c r="GQ1033" s="50"/>
      <c r="GR1033" s="50"/>
      <c r="GS1033" s="50"/>
      <c r="GT1033" s="50"/>
      <c r="GU1033" s="50"/>
      <c r="GW1033" s="8"/>
      <c r="GX1033" s="8"/>
      <c r="GY1033" s="50"/>
      <c r="GZ1033" s="8"/>
      <c r="HA1033" s="50"/>
      <c r="HC1033" s="138"/>
      <c r="HD1033" s="138"/>
      <c r="HE1033" s="138"/>
      <c r="HF1033" s="138"/>
      <c r="HG1033" s="138"/>
      <c r="HH1033" s="141"/>
      <c r="HI1033" s="141"/>
      <c r="HJ1033" s="141"/>
      <c r="HK1033" s="141"/>
      <c r="HL1033" s="138"/>
      <c r="HM1033" s="141"/>
      <c r="HN1033" s="138"/>
      <c r="HO1033" s="50"/>
      <c r="HQ1033" s="50"/>
      <c r="HR1033" s="50"/>
    </row>
    <row r="1034" spans="1:226" s="1" customFormat="1" ht="22.5">
      <c r="A1034" s="51" t="s">
        <v>1137</v>
      </c>
      <c r="B1034" s="52" t="s">
        <v>3192</v>
      </c>
      <c r="C1034" s="580" t="s">
        <v>3193</v>
      </c>
      <c r="D1034" s="580"/>
      <c r="E1034" s="580"/>
      <c r="F1034" s="580"/>
      <c r="G1034" s="580"/>
      <c r="H1034" s="53" t="s">
        <v>3174</v>
      </c>
      <c r="I1034" s="54">
        <v>4</v>
      </c>
      <c r="J1034" s="55">
        <v>1</v>
      </c>
      <c r="K1034" s="55">
        <v>4</v>
      </c>
      <c r="L1034" s="57"/>
      <c r="M1034" s="54"/>
      <c r="N1034" s="57"/>
      <c r="O1034" s="54"/>
      <c r="P1034" s="58"/>
      <c r="Q1034" s="59"/>
      <c r="R1034" s="60"/>
      <c r="GO1034" s="50"/>
      <c r="GP1034" s="50"/>
      <c r="GQ1034" s="50" t="s">
        <v>3193</v>
      </c>
      <c r="GR1034" s="50" t="s">
        <v>6</v>
      </c>
      <c r="GS1034" s="50" t="s">
        <v>6</v>
      </c>
      <c r="GT1034" s="50" t="s">
        <v>6</v>
      </c>
      <c r="GU1034" s="50" t="s">
        <v>6</v>
      </c>
      <c r="GW1034" s="8"/>
      <c r="GX1034" s="8"/>
      <c r="GY1034" s="50"/>
      <c r="GZ1034" s="8"/>
      <c r="HA1034" s="50"/>
      <c r="HC1034" s="138"/>
      <c r="HD1034" s="138"/>
      <c r="HE1034" s="138"/>
      <c r="HF1034" s="138"/>
      <c r="HG1034" s="138"/>
      <c r="HH1034" s="141"/>
      <c r="HI1034" s="141"/>
      <c r="HJ1034" s="141"/>
      <c r="HK1034" s="141"/>
      <c r="HL1034" s="138"/>
      <c r="HM1034" s="141"/>
      <c r="HN1034" s="138"/>
      <c r="HO1034" s="50"/>
      <c r="HQ1034" s="50"/>
      <c r="HR1034" s="50"/>
    </row>
    <row r="1035" spans="1:226" s="1" customFormat="1" ht="15">
      <c r="A1035" s="61"/>
      <c r="B1035" s="62"/>
      <c r="C1035" s="578" t="s">
        <v>3036</v>
      </c>
      <c r="D1035" s="578"/>
      <c r="E1035" s="578"/>
      <c r="F1035" s="578"/>
      <c r="G1035" s="578"/>
      <c r="H1035" s="578"/>
      <c r="I1035" s="578"/>
      <c r="J1035" s="578"/>
      <c r="K1035" s="578"/>
      <c r="L1035" s="578"/>
      <c r="M1035" s="578"/>
      <c r="N1035" s="578"/>
      <c r="O1035" s="578"/>
      <c r="P1035" s="585"/>
      <c r="GO1035" s="50"/>
      <c r="GP1035" s="50"/>
      <c r="GQ1035" s="50"/>
      <c r="GR1035" s="50"/>
      <c r="GS1035" s="50"/>
      <c r="GT1035" s="50"/>
      <c r="GU1035" s="50"/>
      <c r="GW1035" s="8"/>
      <c r="GX1035" s="8"/>
      <c r="GY1035" s="50"/>
      <c r="GZ1035" s="8"/>
      <c r="HA1035" s="50"/>
      <c r="HB1035" s="63" t="s">
        <v>3036</v>
      </c>
      <c r="HC1035" s="138"/>
      <c r="HD1035" s="138"/>
      <c r="HE1035" s="138"/>
      <c r="HF1035" s="138"/>
      <c r="HG1035" s="138"/>
      <c r="HH1035" s="141"/>
      <c r="HI1035" s="141"/>
      <c r="HJ1035" s="141"/>
      <c r="HK1035" s="141"/>
      <c r="HL1035" s="138"/>
      <c r="HM1035" s="141"/>
      <c r="HN1035" s="138"/>
      <c r="HO1035" s="50"/>
      <c r="HQ1035" s="50"/>
      <c r="HR1035" s="50"/>
    </row>
    <row r="1036" spans="1:226" s="1" customFormat="1" ht="15">
      <c r="A1036" s="64"/>
      <c r="B1036" s="65" t="s">
        <v>3023</v>
      </c>
      <c r="C1036" s="572" t="s">
        <v>3024</v>
      </c>
      <c r="D1036" s="572"/>
      <c r="E1036" s="572"/>
      <c r="F1036" s="572"/>
      <c r="G1036" s="572"/>
      <c r="H1036" s="572"/>
      <c r="I1036" s="572"/>
      <c r="J1036" s="572"/>
      <c r="K1036" s="572"/>
      <c r="L1036" s="572"/>
      <c r="M1036" s="572"/>
      <c r="N1036" s="572"/>
      <c r="O1036" s="572"/>
      <c r="P1036" s="587"/>
      <c r="GO1036" s="50"/>
      <c r="GP1036" s="50"/>
      <c r="GQ1036" s="50"/>
      <c r="GR1036" s="50"/>
      <c r="GS1036" s="50"/>
      <c r="GT1036" s="50"/>
      <c r="GU1036" s="50"/>
      <c r="GV1036" s="63" t="s">
        <v>3024</v>
      </c>
      <c r="GW1036" s="8"/>
      <c r="GX1036" s="8"/>
      <c r="GY1036" s="50"/>
      <c r="GZ1036" s="8"/>
      <c r="HA1036" s="50"/>
      <c r="HC1036" s="138"/>
      <c r="HD1036" s="138"/>
      <c r="HE1036" s="138"/>
      <c r="HF1036" s="138"/>
      <c r="HG1036" s="138"/>
      <c r="HH1036" s="141"/>
      <c r="HI1036" s="141"/>
      <c r="HJ1036" s="141"/>
      <c r="HK1036" s="141"/>
      <c r="HL1036" s="138"/>
      <c r="HM1036" s="141"/>
      <c r="HN1036" s="138"/>
      <c r="HO1036" s="50"/>
      <c r="HQ1036" s="50"/>
      <c r="HR1036" s="50"/>
    </row>
    <row r="1037" spans="1:226" s="1" customFormat="1" ht="22.5">
      <c r="A1037" s="64"/>
      <c r="B1037" s="65" t="s">
        <v>3025</v>
      </c>
      <c r="C1037" s="572" t="s">
        <v>3026</v>
      </c>
      <c r="D1037" s="572"/>
      <c r="E1037" s="572"/>
      <c r="F1037" s="572"/>
      <c r="G1037" s="572"/>
      <c r="H1037" s="572"/>
      <c r="I1037" s="572"/>
      <c r="J1037" s="572"/>
      <c r="K1037" s="572"/>
      <c r="L1037" s="572"/>
      <c r="M1037" s="572"/>
      <c r="N1037" s="572"/>
      <c r="O1037" s="572"/>
      <c r="P1037" s="587"/>
      <c r="GO1037" s="50"/>
      <c r="GP1037" s="50"/>
      <c r="GQ1037" s="50"/>
      <c r="GR1037" s="50"/>
      <c r="GS1037" s="50"/>
      <c r="GT1037" s="50"/>
      <c r="GU1037" s="50"/>
      <c r="GV1037" s="63" t="s">
        <v>3026</v>
      </c>
      <c r="GW1037" s="8"/>
      <c r="GX1037" s="8"/>
      <c r="GY1037" s="50"/>
      <c r="GZ1037" s="8"/>
      <c r="HA1037" s="50"/>
      <c r="HC1037" s="138"/>
      <c r="HD1037" s="138"/>
      <c r="HE1037" s="138"/>
      <c r="HF1037" s="138"/>
      <c r="HG1037" s="138"/>
      <c r="HH1037" s="141"/>
      <c r="HI1037" s="141"/>
      <c r="HJ1037" s="141"/>
      <c r="HK1037" s="141"/>
      <c r="HL1037" s="138"/>
      <c r="HM1037" s="141"/>
      <c r="HN1037" s="138"/>
      <c r="HO1037" s="50"/>
      <c r="HQ1037" s="50"/>
      <c r="HR1037" s="50"/>
    </row>
    <row r="1038" spans="1:226" s="1" customFormat="1" ht="15">
      <c r="A1038" s="66"/>
      <c r="B1038" s="67" t="s">
        <v>58</v>
      </c>
      <c r="C1038" s="581" t="s">
        <v>66</v>
      </c>
      <c r="D1038" s="581"/>
      <c r="E1038" s="581"/>
      <c r="F1038" s="581"/>
      <c r="G1038" s="581"/>
      <c r="H1038" s="68" t="s">
        <v>67</v>
      </c>
      <c r="I1038" s="69"/>
      <c r="J1038" s="69"/>
      <c r="K1038" s="128">
        <v>7.3727999999999998</v>
      </c>
      <c r="L1038" s="70"/>
      <c r="M1038" s="69"/>
      <c r="N1038" s="70"/>
      <c r="O1038" s="69"/>
      <c r="P1038" s="71">
        <v>6986.37</v>
      </c>
      <c r="GO1038" s="50"/>
      <c r="GP1038" s="50"/>
      <c r="GQ1038" s="50"/>
      <c r="GR1038" s="50"/>
      <c r="GS1038" s="50"/>
      <c r="GT1038" s="50"/>
      <c r="GU1038" s="50"/>
      <c r="GW1038" s="8" t="s">
        <v>66</v>
      </c>
      <c r="GX1038" s="8"/>
      <c r="GY1038" s="50"/>
      <c r="GZ1038" s="8"/>
      <c r="HA1038" s="50"/>
      <c r="HC1038" s="138"/>
      <c r="HD1038" s="138"/>
      <c r="HE1038" s="138"/>
      <c r="HF1038" s="138"/>
      <c r="HG1038" s="138"/>
      <c r="HH1038" s="141"/>
      <c r="HI1038" s="141"/>
      <c r="HJ1038" s="141"/>
      <c r="HK1038" s="141"/>
      <c r="HL1038" s="138"/>
      <c r="HM1038" s="141"/>
      <c r="HN1038" s="138"/>
      <c r="HO1038" s="50"/>
      <c r="HQ1038" s="50"/>
      <c r="HR1038" s="50"/>
    </row>
    <row r="1039" spans="1:226" s="1" customFormat="1" ht="15">
      <c r="A1039" s="73"/>
      <c r="B1039" s="67" t="s">
        <v>3055</v>
      </c>
      <c r="C1039" s="581" t="s">
        <v>3056</v>
      </c>
      <c r="D1039" s="581"/>
      <c r="E1039" s="581"/>
      <c r="F1039" s="581"/>
      <c r="G1039" s="581"/>
      <c r="H1039" s="68" t="s">
        <v>67</v>
      </c>
      <c r="I1039" s="96">
        <v>1.1499999999999999</v>
      </c>
      <c r="J1039" s="96">
        <v>0.64</v>
      </c>
      <c r="K1039" s="127">
        <v>2.944</v>
      </c>
      <c r="L1039" s="129"/>
      <c r="M1039" s="130"/>
      <c r="N1039" s="77">
        <v>797.45</v>
      </c>
      <c r="O1039" s="69"/>
      <c r="P1039" s="71">
        <v>2347.69</v>
      </c>
      <c r="GO1039" s="50"/>
      <c r="GP1039" s="50"/>
      <c r="GQ1039" s="50"/>
      <c r="GR1039" s="50"/>
      <c r="GS1039" s="50"/>
      <c r="GT1039" s="50"/>
      <c r="GU1039" s="50"/>
      <c r="GW1039" s="8"/>
      <c r="GX1039" s="8" t="s">
        <v>3056</v>
      </c>
      <c r="GY1039" s="50"/>
      <c r="GZ1039" s="8"/>
      <c r="HA1039" s="50"/>
      <c r="HC1039" s="138"/>
      <c r="HD1039" s="138"/>
      <c r="HE1039" s="138"/>
      <c r="HF1039" s="138"/>
      <c r="HG1039" s="138"/>
      <c r="HH1039" s="141"/>
      <c r="HI1039" s="141"/>
      <c r="HJ1039" s="141"/>
      <c r="HK1039" s="141"/>
      <c r="HL1039" s="138"/>
      <c r="HM1039" s="141"/>
      <c r="HN1039" s="138"/>
      <c r="HO1039" s="50"/>
      <c r="HQ1039" s="50"/>
      <c r="HR1039" s="50"/>
    </row>
    <row r="1040" spans="1:226" s="1" customFormat="1" ht="15">
      <c r="A1040" s="73"/>
      <c r="B1040" s="67" t="s">
        <v>3042</v>
      </c>
      <c r="C1040" s="581" t="s">
        <v>3043</v>
      </c>
      <c r="D1040" s="581"/>
      <c r="E1040" s="581"/>
      <c r="F1040" s="581"/>
      <c r="G1040" s="581"/>
      <c r="H1040" s="68" t="s">
        <v>67</v>
      </c>
      <c r="I1040" s="96">
        <v>1.73</v>
      </c>
      <c r="J1040" s="96">
        <v>0.64</v>
      </c>
      <c r="K1040" s="128">
        <v>4.4287999999999998</v>
      </c>
      <c r="L1040" s="129"/>
      <c r="M1040" s="130"/>
      <c r="N1040" s="77">
        <v>1047.3900000000001</v>
      </c>
      <c r="O1040" s="69"/>
      <c r="P1040" s="71">
        <v>4638.68</v>
      </c>
      <c r="GO1040" s="50"/>
      <c r="GP1040" s="50"/>
      <c r="GQ1040" s="50"/>
      <c r="GR1040" s="50"/>
      <c r="GS1040" s="50"/>
      <c r="GT1040" s="50"/>
      <c r="GU1040" s="50"/>
      <c r="GW1040" s="8"/>
      <c r="GX1040" s="8" t="s">
        <v>3043</v>
      </c>
      <c r="GY1040" s="50"/>
      <c r="GZ1040" s="8"/>
      <c r="HA1040" s="50"/>
      <c r="HC1040" s="138"/>
      <c r="HD1040" s="138"/>
      <c r="HE1040" s="138"/>
      <c r="HF1040" s="138"/>
      <c r="HG1040" s="138"/>
      <c r="HH1040" s="141"/>
      <c r="HI1040" s="141"/>
      <c r="HJ1040" s="141"/>
      <c r="HK1040" s="141"/>
      <c r="HL1040" s="138"/>
      <c r="HM1040" s="141"/>
      <c r="HN1040" s="138"/>
      <c r="HO1040" s="50"/>
      <c r="HQ1040" s="50"/>
      <c r="HR1040" s="50"/>
    </row>
    <row r="1041" spans="1:226" s="1" customFormat="1" ht="15">
      <c r="A1041" s="79"/>
      <c r="B1041" s="65"/>
      <c r="C1041" s="579" t="s">
        <v>99</v>
      </c>
      <c r="D1041" s="579"/>
      <c r="E1041" s="579"/>
      <c r="F1041" s="579"/>
      <c r="G1041" s="579"/>
      <c r="H1041" s="53"/>
      <c r="I1041" s="54"/>
      <c r="J1041" s="54"/>
      <c r="K1041" s="54"/>
      <c r="L1041" s="57"/>
      <c r="M1041" s="54"/>
      <c r="N1041" s="80"/>
      <c r="O1041" s="54"/>
      <c r="P1041" s="81">
        <v>6986.37</v>
      </c>
      <c r="GO1041" s="50"/>
      <c r="GP1041" s="50"/>
      <c r="GQ1041" s="50"/>
      <c r="GR1041" s="50"/>
      <c r="GS1041" s="50"/>
      <c r="GT1041" s="50"/>
      <c r="GU1041" s="50"/>
      <c r="GW1041" s="8"/>
      <c r="GX1041" s="8"/>
      <c r="GY1041" s="50" t="s">
        <v>99</v>
      </c>
      <c r="GZ1041" s="8"/>
      <c r="HA1041" s="50"/>
      <c r="HC1041" s="138"/>
      <c r="HD1041" s="138"/>
      <c r="HE1041" s="138"/>
      <c r="HF1041" s="138"/>
      <c r="HG1041" s="138"/>
      <c r="HH1041" s="141"/>
      <c r="HI1041" s="141"/>
      <c r="HJ1041" s="141"/>
      <c r="HK1041" s="141"/>
      <c r="HL1041" s="138"/>
      <c r="HM1041" s="141"/>
      <c r="HN1041" s="138"/>
      <c r="HO1041" s="50"/>
      <c r="HQ1041" s="50"/>
      <c r="HR1041" s="50"/>
    </row>
    <row r="1042" spans="1:226" s="1" customFormat="1" ht="15">
      <c r="A1042" s="78"/>
      <c r="B1042" s="67"/>
      <c r="C1042" s="581" t="s">
        <v>104</v>
      </c>
      <c r="D1042" s="581"/>
      <c r="E1042" s="581"/>
      <c r="F1042" s="581"/>
      <c r="G1042" s="581"/>
      <c r="H1042" s="68"/>
      <c r="I1042" s="69"/>
      <c r="J1042" s="69"/>
      <c r="K1042" s="69"/>
      <c r="L1042" s="70"/>
      <c r="M1042" s="69"/>
      <c r="N1042" s="70"/>
      <c r="O1042" s="69"/>
      <c r="P1042" s="71">
        <v>6986.37</v>
      </c>
      <c r="GO1042" s="50"/>
      <c r="GP1042" s="50"/>
      <c r="GQ1042" s="50"/>
      <c r="GR1042" s="50"/>
      <c r="GS1042" s="50"/>
      <c r="GT1042" s="50"/>
      <c r="GU1042" s="50"/>
      <c r="GW1042" s="8"/>
      <c r="GX1042" s="8"/>
      <c r="GY1042" s="50"/>
      <c r="GZ1042" s="8" t="s">
        <v>104</v>
      </c>
      <c r="HA1042" s="50"/>
      <c r="HC1042" s="138"/>
      <c r="HD1042" s="138"/>
      <c r="HE1042" s="138"/>
      <c r="HF1042" s="138"/>
      <c r="HG1042" s="138"/>
      <c r="HH1042" s="141"/>
      <c r="HI1042" s="141"/>
      <c r="HJ1042" s="141"/>
      <c r="HK1042" s="141"/>
      <c r="HL1042" s="138"/>
      <c r="HM1042" s="141"/>
      <c r="HN1042" s="138"/>
      <c r="HO1042" s="50"/>
      <c r="HQ1042" s="50"/>
      <c r="HR1042" s="50"/>
    </row>
    <row r="1043" spans="1:226" s="1" customFormat="1" ht="23.25">
      <c r="A1043" s="78"/>
      <c r="B1043" s="67" t="s">
        <v>3029</v>
      </c>
      <c r="C1043" s="581" t="s">
        <v>3030</v>
      </c>
      <c r="D1043" s="581"/>
      <c r="E1043" s="581"/>
      <c r="F1043" s="581"/>
      <c r="G1043" s="581"/>
      <c r="H1043" s="68" t="s">
        <v>103</v>
      </c>
      <c r="I1043" s="82">
        <v>75</v>
      </c>
      <c r="J1043" s="69"/>
      <c r="K1043" s="82">
        <v>75</v>
      </c>
      <c r="L1043" s="70"/>
      <c r="M1043" s="69"/>
      <c r="N1043" s="70"/>
      <c r="O1043" s="69"/>
      <c r="P1043" s="71">
        <v>5239.78</v>
      </c>
      <c r="GO1043" s="50"/>
      <c r="GP1043" s="50"/>
      <c r="GQ1043" s="50"/>
      <c r="GR1043" s="50"/>
      <c r="GS1043" s="50"/>
      <c r="GT1043" s="50"/>
      <c r="GU1043" s="50"/>
      <c r="GW1043" s="8"/>
      <c r="GX1043" s="8"/>
      <c r="GY1043" s="50"/>
      <c r="GZ1043" s="8" t="s">
        <v>3030</v>
      </c>
      <c r="HA1043" s="50"/>
      <c r="HC1043" s="138"/>
      <c r="HD1043" s="138"/>
      <c r="HE1043" s="138"/>
      <c r="HF1043" s="138"/>
      <c r="HG1043" s="138"/>
      <c r="HH1043" s="141"/>
      <c r="HI1043" s="141"/>
      <c r="HJ1043" s="141"/>
      <c r="HK1043" s="141"/>
      <c r="HL1043" s="138"/>
      <c r="HM1043" s="141"/>
      <c r="HN1043" s="138"/>
      <c r="HO1043" s="50"/>
      <c r="HQ1043" s="50"/>
      <c r="HR1043" s="50"/>
    </row>
    <row r="1044" spans="1:226" s="1" customFormat="1" ht="23.25">
      <c r="A1044" s="78"/>
      <c r="B1044" s="67" t="s">
        <v>3031</v>
      </c>
      <c r="C1044" s="581" t="s">
        <v>3032</v>
      </c>
      <c r="D1044" s="581"/>
      <c r="E1044" s="581"/>
      <c r="F1044" s="581"/>
      <c r="G1044" s="581"/>
      <c r="H1044" s="68" t="s">
        <v>103</v>
      </c>
      <c r="I1044" s="82">
        <v>36</v>
      </c>
      <c r="J1044" s="69"/>
      <c r="K1044" s="82">
        <v>36</v>
      </c>
      <c r="L1044" s="70"/>
      <c r="M1044" s="69"/>
      <c r="N1044" s="70"/>
      <c r="O1044" s="69"/>
      <c r="P1044" s="71">
        <v>2515.09</v>
      </c>
      <c r="GO1044" s="50"/>
      <c r="GP1044" s="50"/>
      <c r="GQ1044" s="50"/>
      <c r="GR1044" s="50"/>
      <c r="GS1044" s="50"/>
      <c r="GT1044" s="50"/>
      <c r="GU1044" s="50"/>
      <c r="GW1044" s="8"/>
      <c r="GX1044" s="8"/>
      <c r="GY1044" s="50"/>
      <c r="GZ1044" s="8" t="s">
        <v>3032</v>
      </c>
      <c r="HA1044" s="50"/>
      <c r="HC1044" s="138"/>
      <c r="HD1044" s="138"/>
      <c r="HE1044" s="138"/>
      <c r="HF1044" s="138"/>
      <c r="HG1044" s="138"/>
      <c r="HH1044" s="141"/>
      <c r="HI1044" s="141"/>
      <c r="HJ1044" s="141"/>
      <c r="HK1044" s="141"/>
      <c r="HL1044" s="138"/>
      <c r="HM1044" s="141"/>
      <c r="HN1044" s="138"/>
      <c r="HO1044" s="50"/>
      <c r="HQ1044" s="50"/>
      <c r="HR1044" s="50"/>
    </row>
    <row r="1045" spans="1:226" s="1" customFormat="1" ht="15">
      <c r="A1045" s="84"/>
      <c r="B1045" s="85"/>
      <c r="C1045" s="579" t="s">
        <v>109</v>
      </c>
      <c r="D1045" s="579"/>
      <c r="E1045" s="579"/>
      <c r="F1045" s="579"/>
      <c r="G1045" s="579"/>
      <c r="H1045" s="53"/>
      <c r="I1045" s="54"/>
      <c r="J1045" s="54"/>
      <c r="K1045" s="54"/>
      <c r="L1045" s="57"/>
      <c r="M1045" s="54"/>
      <c r="N1045" s="80">
        <v>3685.31</v>
      </c>
      <c r="O1045" s="54"/>
      <c r="P1045" s="81">
        <v>14741.24</v>
      </c>
      <c r="GO1045" s="50"/>
      <c r="GP1045" s="50"/>
      <c r="GQ1045" s="50"/>
      <c r="GR1045" s="50"/>
      <c r="GS1045" s="50"/>
      <c r="GT1045" s="50"/>
      <c r="GU1045" s="50"/>
      <c r="GW1045" s="8"/>
      <c r="GX1045" s="8"/>
      <c r="GY1045" s="50"/>
      <c r="GZ1045" s="8"/>
      <c r="HA1045" s="50" t="s">
        <v>109</v>
      </c>
      <c r="HC1045" s="138"/>
      <c r="HD1045" s="138"/>
      <c r="HE1045" s="138"/>
      <c r="HF1045" s="138"/>
      <c r="HG1045" s="138"/>
      <c r="HH1045" s="141"/>
      <c r="HI1045" s="141"/>
      <c r="HJ1045" s="141"/>
      <c r="HK1045" s="141"/>
      <c r="HL1045" s="138"/>
      <c r="HM1045" s="141"/>
      <c r="HN1045" s="138"/>
      <c r="HO1045" s="50"/>
      <c r="HQ1045" s="50"/>
      <c r="HR1045" s="50"/>
    </row>
    <row r="1046" spans="1:226" s="1" customFormat="1" ht="0.75" customHeight="1">
      <c r="A1046" s="86"/>
      <c r="B1046" s="87"/>
      <c r="C1046" s="87"/>
      <c r="D1046" s="87"/>
      <c r="E1046" s="87"/>
      <c r="F1046" s="87"/>
      <c r="G1046" s="87"/>
      <c r="H1046" s="88"/>
      <c r="I1046" s="89"/>
      <c r="J1046" s="89"/>
      <c r="K1046" s="89"/>
      <c r="L1046" s="90"/>
      <c r="M1046" s="89"/>
      <c r="N1046" s="90"/>
      <c r="O1046" s="89"/>
      <c r="P1046" s="91"/>
      <c r="GO1046" s="50"/>
      <c r="GP1046" s="50"/>
      <c r="GQ1046" s="50"/>
      <c r="GR1046" s="50"/>
      <c r="GS1046" s="50"/>
      <c r="GT1046" s="50"/>
      <c r="GU1046" s="50"/>
      <c r="GW1046" s="8"/>
      <c r="GX1046" s="8"/>
      <c r="GY1046" s="50"/>
      <c r="GZ1046" s="8"/>
      <c r="HA1046" s="50"/>
      <c r="HC1046" s="138"/>
      <c r="HD1046" s="138"/>
      <c r="HE1046" s="138"/>
      <c r="HF1046" s="138"/>
      <c r="HG1046" s="138"/>
      <c r="HH1046" s="141"/>
      <c r="HI1046" s="141"/>
      <c r="HJ1046" s="141"/>
      <c r="HK1046" s="141"/>
      <c r="HL1046" s="138"/>
      <c r="HM1046" s="141"/>
      <c r="HN1046" s="138"/>
      <c r="HO1046" s="50"/>
      <c r="HQ1046" s="50"/>
      <c r="HR1046" s="50"/>
    </row>
    <row r="1047" spans="1:226" s="1" customFormat="1" ht="22.5">
      <c r="A1047" s="51" t="s">
        <v>1138</v>
      </c>
      <c r="B1047" s="52" t="s">
        <v>3194</v>
      </c>
      <c r="C1047" s="580" t="s">
        <v>3195</v>
      </c>
      <c r="D1047" s="580"/>
      <c r="E1047" s="580"/>
      <c r="F1047" s="580"/>
      <c r="G1047" s="580"/>
      <c r="H1047" s="53" t="s">
        <v>61</v>
      </c>
      <c r="I1047" s="54">
        <v>14</v>
      </c>
      <c r="J1047" s="55">
        <v>1</v>
      </c>
      <c r="K1047" s="55">
        <v>14</v>
      </c>
      <c r="L1047" s="57"/>
      <c r="M1047" s="54"/>
      <c r="N1047" s="57"/>
      <c r="O1047" s="54"/>
      <c r="P1047" s="58"/>
      <c r="Q1047" s="59"/>
      <c r="R1047" s="60"/>
      <c r="GO1047" s="50"/>
      <c r="GP1047" s="50"/>
      <c r="GQ1047" s="50" t="s">
        <v>3195</v>
      </c>
      <c r="GR1047" s="50" t="s">
        <v>6</v>
      </c>
      <c r="GS1047" s="50" t="s">
        <v>6</v>
      </c>
      <c r="GT1047" s="50" t="s">
        <v>6</v>
      </c>
      <c r="GU1047" s="50" t="s">
        <v>6</v>
      </c>
      <c r="GW1047" s="8"/>
      <c r="GX1047" s="8"/>
      <c r="GY1047" s="50"/>
      <c r="GZ1047" s="8"/>
      <c r="HA1047" s="50"/>
      <c r="HC1047" s="138"/>
      <c r="HD1047" s="138"/>
      <c r="HE1047" s="138"/>
      <c r="HF1047" s="138"/>
      <c r="HG1047" s="138"/>
      <c r="HH1047" s="141"/>
      <c r="HI1047" s="141"/>
      <c r="HJ1047" s="141"/>
      <c r="HK1047" s="141"/>
      <c r="HL1047" s="138"/>
      <c r="HM1047" s="141"/>
      <c r="HN1047" s="138"/>
      <c r="HO1047" s="50"/>
      <c r="HQ1047" s="50"/>
      <c r="HR1047" s="50"/>
    </row>
    <row r="1048" spans="1:226" s="1" customFormat="1" ht="15">
      <c r="A1048" s="61"/>
      <c r="B1048" s="62"/>
      <c r="C1048" s="578" t="s">
        <v>3196</v>
      </c>
      <c r="D1048" s="578"/>
      <c r="E1048" s="578"/>
      <c r="F1048" s="578"/>
      <c r="G1048" s="578"/>
      <c r="H1048" s="578"/>
      <c r="I1048" s="578"/>
      <c r="J1048" s="578"/>
      <c r="K1048" s="578"/>
      <c r="L1048" s="578"/>
      <c r="M1048" s="578"/>
      <c r="N1048" s="578"/>
      <c r="O1048" s="578"/>
      <c r="P1048" s="585"/>
      <c r="GO1048" s="50"/>
      <c r="GP1048" s="50"/>
      <c r="GQ1048" s="50"/>
      <c r="GR1048" s="50"/>
      <c r="GS1048" s="50"/>
      <c r="GT1048" s="50"/>
      <c r="GU1048" s="50"/>
      <c r="GW1048" s="8"/>
      <c r="GX1048" s="8"/>
      <c r="GY1048" s="50"/>
      <c r="GZ1048" s="8"/>
      <c r="HA1048" s="50"/>
      <c r="HB1048" s="63" t="s">
        <v>3196</v>
      </c>
      <c r="HC1048" s="138"/>
      <c r="HD1048" s="138"/>
      <c r="HE1048" s="138"/>
      <c r="HF1048" s="138"/>
      <c r="HG1048" s="138"/>
      <c r="HH1048" s="141"/>
      <c r="HI1048" s="141"/>
      <c r="HJ1048" s="141"/>
      <c r="HK1048" s="141"/>
      <c r="HL1048" s="138"/>
      <c r="HM1048" s="141"/>
      <c r="HN1048" s="138"/>
      <c r="HO1048" s="50"/>
      <c r="HQ1048" s="50"/>
      <c r="HR1048" s="50"/>
    </row>
    <row r="1049" spans="1:226" s="1" customFormat="1" ht="15">
      <c r="A1049" s="64"/>
      <c r="B1049" s="65" t="s">
        <v>3197</v>
      </c>
      <c r="C1049" s="572" t="s">
        <v>3198</v>
      </c>
      <c r="D1049" s="572"/>
      <c r="E1049" s="572"/>
      <c r="F1049" s="572"/>
      <c r="G1049" s="572"/>
      <c r="H1049" s="572"/>
      <c r="I1049" s="572"/>
      <c r="J1049" s="572"/>
      <c r="K1049" s="572"/>
      <c r="L1049" s="572"/>
      <c r="M1049" s="572"/>
      <c r="N1049" s="572"/>
      <c r="O1049" s="572"/>
      <c r="P1049" s="587"/>
      <c r="GO1049" s="50"/>
      <c r="GP1049" s="50"/>
      <c r="GQ1049" s="50"/>
      <c r="GR1049" s="50"/>
      <c r="GS1049" s="50"/>
      <c r="GT1049" s="50"/>
      <c r="GU1049" s="50"/>
      <c r="GV1049" s="63" t="s">
        <v>3198</v>
      </c>
      <c r="GW1049" s="8"/>
      <c r="GX1049" s="8"/>
      <c r="GY1049" s="50"/>
      <c r="GZ1049" s="8"/>
      <c r="HA1049" s="50"/>
      <c r="HC1049" s="138"/>
      <c r="HD1049" s="138"/>
      <c r="HE1049" s="138"/>
      <c r="HF1049" s="138"/>
      <c r="HG1049" s="138"/>
      <c r="HH1049" s="141"/>
      <c r="HI1049" s="141"/>
      <c r="HJ1049" s="141"/>
      <c r="HK1049" s="141"/>
      <c r="HL1049" s="138"/>
      <c r="HM1049" s="141"/>
      <c r="HN1049" s="138"/>
      <c r="HO1049" s="50"/>
      <c r="HQ1049" s="50"/>
      <c r="HR1049" s="50"/>
    </row>
    <row r="1050" spans="1:226" s="1" customFormat="1" ht="15">
      <c r="A1050" s="64"/>
      <c r="B1050" s="65" t="s">
        <v>3023</v>
      </c>
      <c r="C1050" s="572" t="s">
        <v>3024</v>
      </c>
      <c r="D1050" s="572"/>
      <c r="E1050" s="572"/>
      <c r="F1050" s="572"/>
      <c r="G1050" s="572"/>
      <c r="H1050" s="572"/>
      <c r="I1050" s="572"/>
      <c r="J1050" s="572"/>
      <c r="K1050" s="572"/>
      <c r="L1050" s="572"/>
      <c r="M1050" s="572"/>
      <c r="N1050" s="572"/>
      <c r="O1050" s="572"/>
      <c r="P1050" s="587"/>
      <c r="GO1050" s="50"/>
      <c r="GP1050" s="50"/>
      <c r="GQ1050" s="50"/>
      <c r="GR1050" s="50"/>
      <c r="GS1050" s="50"/>
      <c r="GT1050" s="50"/>
      <c r="GU1050" s="50"/>
      <c r="GV1050" s="63" t="s">
        <v>3024</v>
      </c>
      <c r="GW1050" s="8"/>
      <c r="GX1050" s="8"/>
      <c r="GY1050" s="50"/>
      <c r="GZ1050" s="8"/>
      <c r="HA1050" s="50"/>
      <c r="HC1050" s="138"/>
      <c r="HD1050" s="138"/>
      <c r="HE1050" s="138"/>
      <c r="HF1050" s="138"/>
      <c r="HG1050" s="138"/>
      <c r="HH1050" s="141"/>
      <c r="HI1050" s="141"/>
      <c r="HJ1050" s="141"/>
      <c r="HK1050" s="141"/>
      <c r="HL1050" s="138"/>
      <c r="HM1050" s="141"/>
      <c r="HN1050" s="138"/>
      <c r="HO1050" s="50"/>
      <c r="HQ1050" s="50"/>
      <c r="HR1050" s="50"/>
    </row>
    <row r="1051" spans="1:226" s="1" customFormat="1" ht="22.5">
      <c r="A1051" s="64"/>
      <c r="B1051" s="65" t="s">
        <v>3025</v>
      </c>
      <c r="C1051" s="572" t="s">
        <v>3026</v>
      </c>
      <c r="D1051" s="572"/>
      <c r="E1051" s="572"/>
      <c r="F1051" s="572"/>
      <c r="G1051" s="572"/>
      <c r="H1051" s="572"/>
      <c r="I1051" s="572"/>
      <c r="J1051" s="572"/>
      <c r="K1051" s="572"/>
      <c r="L1051" s="572"/>
      <c r="M1051" s="572"/>
      <c r="N1051" s="572"/>
      <c r="O1051" s="572"/>
      <c r="P1051" s="587"/>
      <c r="GO1051" s="50"/>
      <c r="GP1051" s="50"/>
      <c r="GQ1051" s="50"/>
      <c r="GR1051" s="50"/>
      <c r="GS1051" s="50"/>
      <c r="GT1051" s="50"/>
      <c r="GU1051" s="50"/>
      <c r="GV1051" s="63" t="s">
        <v>3026</v>
      </c>
      <c r="GW1051" s="8"/>
      <c r="GX1051" s="8"/>
      <c r="GY1051" s="50"/>
      <c r="GZ1051" s="8"/>
      <c r="HA1051" s="50"/>
      <c r="HC1051" s="138"/>
      <c r="HD1051" s="138"/>
      <c r="HE1051" s="138"/>
      <c r="HF1051" s="138"/>
      <c r="HG1051" s="138"/>
      <c r="HH1051" s="141"/>
      <c r="HI1051" s="141"/>
      <c r="HJ1051" s="141"/>
      <c r="HK1051" s="141"/>
      <c r="HL1051" s="138"/>
      <c r="HM1051" s="141"/>
      <c r="HN1051" s="138"/>
      <c r="HO1051" s="50"/>
      <c r="HQ1051" s="50"/>
      <c r="HR1051" s="50"/>
    </row>
    <row r="1052" spans="1:226" s="1" customFormat="1" ht="15">
      <c r="A1052" s="66"/>
      <c r="B1052" s="67" t="s">
        <v>58</v>
      </c>
      <c r="C1052" s="581" t="s">
        <v>66</v>
      </c>
      <c r="D1052" s="581"/>
      <c r="E1052" s="581"/>
      <c r="F1052" s="581"/>
      <c r="G1052" s="581"/>
      <c r="H1052" s="68" t="s">
        <v>67</v>
      </c>
      <c r="I1052" s="69"/>
      <c r="J1052" s="69"/>
      <c r="K1052" s="128">
        <v>25.8048</v>
      </c>
      <c r="L1052" s="70"/>
      <c r="M1052" s="69"/>
      <c r="N1052" s="70"/>
      <c r="O1052" s="69"/>
      <c r="P1052" s="71">
        <v>20117.29</v>
      </c>
      <c r="GO1052" s="50"/>
      <c r="GP1052" s="50"/>
      <c r="GQ1052" s="50"/>
      <c r="GR1052" s="50"/>
      <c r="GS1052" s="50"/>
      <c r="GT1052" s="50"/>
      <c r="GU1052" s="50"/>
      <c r="GW1052" s="8" t="s">
        <v>66</v>
      </c>
      <c r="GX1052" s="8"/>
      <c r="GY1052" s="50"/>
      <c r="GZ1052" s="8"/>
      <c r="HA1052" s="50"/>
      <c r="HC1052" s="138"/>
      <c r="HD1052" s="138"/>
      <c r="HE1052" s="138"/>
      <c r="HF1052" s="138"/>
      <c r="HG1052" s="138"/>
      <c r="HH1052" s="141"/>
      <c r="HI1052" s="141"/>
      <c r="HJ1052" s="141"/>
      <c r="HK1052" s="141"/>
      <c r="HL1052" s="138"/>
      <c r="HM1052" s="141"/>
      <c r="HN1052" s="138"/>
      <c r="HO1052" s="50"/>
      <c r="HQ1052" s="50"/>
      <c r="HR1052" s="50"/>
    </row>
    <row r="1053" spans="1:226" s="1" customFormat="1" ht="15">
      <c r="A1053" s="73"/>
      <c r="B1053" s="67" t="s">
        <v>3055</v>
      </c>
      <c r="C1053" s="581" t="s">
        <v>3056</v>
      </c>
      <c r="D1053" s="581"/>
      <c r="E1053" s="581"/>
      <c r="F1053" s="581"/>
      <c r="G1053" s="581"/>
      <c r="H1053" s="68" t="s">
        <v>67</v>
      </c>
      <c r="I1053" s="74">
        <v>1.8</v>
      </c>
      <c r="J1053" s="127">
        <v>0.51200000000000001</v>
      </c>
      <c r="K1053" s="128">
        <v>12.9024</v>
      </c>
      <c r="L1053" s="129"/>
      <c r="M1053" s="130"/>
      <c r="N1053" s="77">
        <v>797.45</v>
      </c>
      <c r="O1053" s="69"/>
      <c r="P1053" s="71">
        <v>10289.02</v>
      </c>
      <c r="GO1053" s="50"/>
      <c r="GP1053" s="50"/>
      <c r="GQ1053" s="50"/>
      <c r="GR1053" s="50"/>
      <c r="GS1053" s="50"/>
      <c r="GT1053" s="50"/>
      <c r="GU1053" s="50"/>
      <c r="GW1053" s="8"/>
      <c r="GX1053" s="8" t="s">
        <v>3056</v>
      </c>
      <c r="GY1053" s="50"/>
      <c r="GZ1053" s="8"/>
      <c r="HA1053" s="50"/>
      <c r="HC1053" s="138"/>
      <c r="HD1053" s="138"/>
      <c r="HE1053" s="138"/>
      <c r="HF1053" s="138"/>
      <c r="HG1053" s="138"/>
      <c r="HH1053" s="141"/>
      <c r="HI1053" s="141"/>
      <c r="HJ1053" s="141"/>
      <c r="HK1053" s="141"/>
      <c r="HL1053" s="138"/>
      <c r="HM1053" s="141"/>
      <c r="HN1053" s="138"/>
      <c r="HO1053" s="50"/>
      <c r="HQ1053" s="50"/>
      <c r="HR1053" s="50"/>
    </row>
    <row r="1054" spans="1:226" s="1" customFormat="1" ht="15">
      <c r="A1054" s="73"/>
      <c r="B1054" s="67" t="s">
        <v>3027</v>
      </c>
      <c r="C1054" s="581" t="s">
        <v>3028</v>
      </c>
      <c r="D1054" s="581"/>
      <c r="E1054" s="581"/>
      <c r="F1054" s="581"/>
      <c r="G1054" s="581"/>
      <c r="H1054" s="68" t="s">
        <v>67</v>
      </c>
      <c r="I1054" s="74">
        <v>1.8</v>
      </c>
      <c r="J1054" s="127">
        <v>0.51200000000000001</v>
      </c>
      <c r="K1054" s="128">
        <v>12.9024</v>
      </c>
      <c r="L1054" s="129"/>
      <c r="M1054" s="130"/>
      <c r="N1054" s="77">
        <v>761.74</v>
      </c>
      <c r="O1054" s="69"/>
      <c r="P1054" s="71">
        <v>9828.27</v>
      </c>
      <c r="GO1054" s="50"/>
      <c r="GP1054" s="50"/>
      <c r="GQ1054" s="50"/>
      <c r="GR1054" s="50"/>
      <c r="GS1054" s="50"/>
      <c r="GT1054" s="50"/>
      <c r="GU1054" s="50"/>
      <c r="GW1054" s="8"/>
      <c r="GX1054" s="8" t="s">
        <v>3028</v>
      </c>
      <c r="GY1054" s="50"/>
      <c r="GZ1054" s="8"/>
      <c r="HA1054" s="50"/>
      <c r="HC1054" s="138"/>
      <c r="HD1054" s="138"/>
      <c r="HE1054" s="138"/>
      <c r="HF1054" s="138"/>
      <c r="HG1054" s="138"/>
      <c r="HH1054" s="141"/>
      <c r="HI1054" s="141"/>
      <c r="HJ1054" s="141"/>
      <c r="HK1054" s="141"/>
      <c r="HL1054" s="138"/>
      <c r="HM1054" s="141"/>
      <c r="HN1054" s="138"/>
      <c r="HO1054" s="50"/>
      <c r="HQ1054" s="50"/>
      <c r="HR1054" s="50"/>
    </row>
    <row r="1055" spans="1:226" s="1" customFormat="1" ht="15">
      <c r="A1055" s="79"/>
      <c r="B1055" s="65"/>
      <c r="C1055" s="579" t="s">
        <v>99</v>
      </c>
      <c r="D1055" s="579"/>
      <c r="E1055" s="579"/>
      <c r="F1055" s="579"/>
      <c r="G1055" s="579"/>
      <c r="H1055" s="53"/>
      <c r="I1055" s="54"/>
      <c r="J1055" s="54"/>
      <c r="K1055" s="54"/>
      <c r="L1055" s="57"/>
      <c r="M1055" s="54"/>
      <c r="N1055" s="80"/>
      <c r="O1055" s="54"/>
      <c r="P1055" s="81">
        <v>20117.29</v>
      </c>
      <c r="GO1055" s="50"/>
      <c r="GP1055" s="50"/>
      <c r="GQ1055" s="50"/>
      <c r="GR1055" s="50"/>
      <c r="GS1055" s="50"/>
      <c r="GT1055" s="50"/>
      <c r="GU1055" s="50"/>
      <c r="GW1055" s="8"/>
      <c r="GX1055" s="8"/>
      <c r="GY1055" s="50" t="s">
        <v>99</v>
      </c>
      <c r="GZ1055" s="8"/>
      <c r="HA1055" s="50"/>
      <c r="HC1055" s="138"/>
      <c r="HD1055" s="138"/>
      <c r="HE1055" s="138"/>
      <c r="HF1055" s="138"/>
      <c r="HG1055" s="138"/>
      <c r="HH1055" s="141"/>
      <c r="HI1055" s="141"/>
      <c r="HJ1055" s="141"/>
      <c r="HK1055" s="141"/>
      <c r="HL1055" s="138"/>
      <c r="HM1055" s="141"/>
      <c r="HN1055" s="138"/>
      <c r="HO1055" s="50"/>
      <c r="HQ1055" s="50"/>
      <c r="HR1055" s="50"/>
    </row>
    <row r="1056" spans="1:226" s="1" customFormat="1" ht="15">
      <c r="A1056" s="78"/>
      <c r="B1056" s="67"/>
      <c r="C1056" s="581" t="s">
        <v>104</v>
      </c>
      <c r="D1056" s="581"/>
      <c r="E1056" s="581"/>
      <c r="F1056" s="581"/>
      <c r="G1056" s="581"/>
      <c r="H1056" s="68"/>
      <c r="I1056" s="69"/>
      <c r="J1056" s="69"/>
      <c r="K1056" s="69"/>
      <c r="L1056" s="70"/>
      <c r="M1056" s="69"/>
      <c r="N1056" s="70"/>
      <c r="O1056" s="69"/>
      <c r="P1056" s="71">
        <v>20117.29</v>
      </c>
      <c r="GO1056" s="50"/>
      <c r="GP1056" s="50"/>
      <c r="GQ1056" s="50"/>
      <c r="GR1056" s="50"/>
      <c r="GS1056" s="50"/>
      <c r="GT1056" s="50"/>
      <c r="GU1056" s="50"/>
      <c r="GW1056" s="8"/>
      <c r="GX1056" s="8"/>
      <c r="GY1056" s="50"/>
      <c r="GZ1056" s="8" t="s">
        <v>104</v>
      </c>
      <c r="HA1056" s="50"/>
      <c r="HC1056" s="138"/>
      <c r="HD1056" s="138"/>
      <c r="HE1056" s="138"/>
      <c r="HF1056" s="138"/>
      <c r="HG1056" s="138"/>
      <c r="HH1056" s="141"/>
      <c r="HI1056" s="141"/>
      <c r="HJ1056" s="141"/>
      <c r="HK1056" s="141"/>
      <c r="HL1056" s="138"/>
      <c r="HM1056" s="141"/>
      <c r="HN1056" s="138"/>
      <c r="HO1056" s="50"/>
      <c r="HQ1056" s="50"/>
      <c r="HR1056" s="50"/>
    </row>
    <row r="1057" spans="1:226" s="1" customFormat="1" ht="23.25">
      <c r="A1057" s="78"/>
      <c r="B1057" s="67" t="s">
        <v>3029</v>
      </c>
      <c r="C1057" s="581" t="s">
        <v>3030</v>
      </c>
      <c r="D1057" s="581"/>
      <c r="E1057" s="581"/>
      <c r="F1057" s="581"/>
      <c r="G1057" s="581"/>
      <c r="H1057" s="68" t="s">
        <v>103</v>
      </c>
      <c r="I1057" s="82">
        <v>75</v>
      </c>
      <c r="J1057" s="69"/>
      <c r="K1057" s="82">
        <v>75</v>
      </c>
      <c r="L1057" s="70"/>
      <c r="M1057" s="69"/>
      <c r="N1057" s="70"/>
      <c r="O1057" s="69"/>
      <c r="P1057" s="71">
        <v>15087.97</v>
      </c>
      <c r="GO1057" s="50"/>
      <c r="GP1057" s="50"/>
      <c r="GQ1057" s="50"/>
      <c r="GR1057" s="50"/>
      <c r="GS1057" s="50"/>
      <c r="GT1057" s="50"/>
      <c r="GU1057" s="50"/>
      <c r="GW1057" s="8"/>
      <c r="GX1057" s="8"/>
      <c r="GY1057" s="50"/>
      <c r="GZ1057" s="8" t="s">
        <v>3030</v>
      </c>
      <c r="HA1057" s="50"/>
      <c r="HC1057" s="138"/>
      <c r="HD1057" s="138"/>
      <c r="HE1057" s="138"/>
      <c r="HF1057" s="138"/>
      <c r="HG1057" s="138"/>
      <c r="HH1057" s="141"/>
      <c r="HI1057" s="141"/>
      <c r="HJ1057" s="141"/>
      <c r="HK1057" s="141"/>
      <c r="HL1057" s="138"/>
      <c r="HM1057" s="141"/>
      <c r="HN1057" s="138"/>
      <c r="HO1057" s="50"/>
      <c r="HQ1057" s="50"/>
      <c r="HR1057" s="50"/>
    </row>
    <row r="1058" spans="1:226" s="1" customFormat="1" ht="23.25">
      <c r="A1058" s="78"/>
      <c r="B1058" s="67" t="s">
        <v>3031</v>
      </c>
      <c r="C1058" s="581" t="s">
        <v>3032</v>
      </c>
      <c r="D1058" s="581"/>
      <c r="E1058" s="581"/>
      <c r="F1058" s="581"/>
      <c r="G1058" s="581"/>
      <c r="H1058" s="68" t="s">
        <v>103</v>
      </c>
      <c r="I1058" s="82">
        <v>36</v>
      </c>
      <c r="J1058" s="69"/>
      <c r="K1058" s="82">
        <v>36</v>
      </c>
      <c r="L1058" s="70"/>
      <c r="M1058" s="69"/>
      <c r="N1058" s="70"/>
      <c r="O1058" s="69"/>
      <c r="P1058" s="71">
        <v>7242.22</v>
      </c>
      <c r="GO1058" s="50"/>
      <c r="GP1058" s="50"/>
      <c r="GQ1058" s="50"/>
      <c r="GR1058" s="50"/>
      <c r="GS1058" s="50"/>
      <c r="GT1058" s="50"/>
      <c r="GU1058" s="50"/>
      <c r="GW1058" s="8"/>
      <c r="GX1058" s="8"/>
      <c r="GY1058" s="50"/>
      <c r="GZ1058" s="8" t="s">
        <v>3032</v>
      </c>
      <c r="HA1058" s="50"/>
      <c r="HC1058" s="138"/>
      <c r="HD1058" s="138"/>
      <c r="HE1058" s="138"/>
      <c r="HF1058" s="138"/>
      <c r="HG1058" s="138"/>
      <c r="HH1058" s="141"/>
      <c r="HI1058" s="141"/>
      <c r="HJ1058" s="141"/>
      <c r="HK1058" s="141"/>
      <c r="HL1058" s="138"/>
      <c r="HM1058" s="141"/>
      <c r="HN1058" s="138"/>
      <c r="HO1058" s="50"/>
      <c r="HQ1058" s="50"/>
      <c r="HR1058" s="50"/>
    </row>
    <row r="1059" spans="1:226" s="1" customFormat="1" ht="15">
      <c r="A1059" s="84"/>
      <c r="B1059" s="85"/>
      <c r="C1059" s="579" t="s">
        <v>109</v>
      </c>
      <c r="D1059" s="579"/>
      <c r="E1059" s="579"/>
      <c r="F1059" s="579"/>
      <c r="G1059" s="579"/>
      <c r="H1059" s="53"/>
      <c r="I1059" s="54"/>
      <c r="J1059" s="54"/>
      <c r="K1059" s="54"/>
      <c r="L1059" s="57"/>
      <c r="M1059" s="54"/>
      <c r="N1059" s="80">
        <v>3031.96</v>
      </c>
      <c r="O1059" s="54"/>
      <c r="P1059" s="81">
        <v>42447.48</v>
      </c>
      <c r="GO1059" s="50"/>
      <c r="GP1059" s="50"/>
      <c r="GQ1059" s="50"/>
      <c r="GR1059" s="50"/>
      <c r="GS1059" s="50"/>
      <c r="GT1059" s="50"/>
      <c r="GU1059" s="50"/>
      <c r="GW1059" s="8"/>
      <c r="GX1059" s="8"/>
      <c r="GY1059" s="50"/>
      <c r="GZ1059" s="8"/>
      <c r="HA1059" s="50" t="s">
        <v>109</v>
      </c>
      <c r="HC1059" s="138"/>
      <c r="HD1059" s="138"/>
      <c r="HE1059" s="138"/>
      <c r="HF1059" s="138"/>
      <c r="HG1059" s="138"/>
      <c r="HH1059" s="141"/>
      <c r="HI1059" s="141"/>
      <c r="HJ1059" s="141"/>
      <c r="HK1059" s="141"/>
      <c r="HL1059" s="138"/>
      <c r="HM1059" s="141"/>
      <c r="HN1059" s="138"/>
      <c r="HO1059" s="50"/>
      <c r="HQ1059" s="50"/>
      <c r="HR1059" s="50"/>
    </row>
    <row r="1060" spans="1:226" s="1" customFormat="1" ht="0.75" customHeight="1">
      <c r="A1060" s="86"/>
      <c r="B1060" s="87"/>
      <c r="C1060" s="87"/>
      <c r="D1060" s="87"/>
      <c r="E1060" s="87"/>
      <c r="F1060" s="87"/>
      <c r="G1060" s="87"/>
      <c r="H1060" s="88"/>
      <c r="I1060" s="89"/>
      <c r="J1060" s="89"/>
      <c r="K1060" s="89"/>
      <c r="L1060" s="90"/>
      <c r="M1060" s="89"/>
      <c r="N1060" s="90"/>
      <c r="O1060" s="89"/>
      <c r="P1060" s="91"/>
      <c r="GO1060" s="50"/>
      <c r="GP1060" s="50"/>
      <c r="GQ1060" s="50"/>
      <c r="GR1060" s="50"/>
      <c r="GS1060" s="50"/>
      <c r="GT1060" s="50"/>
      <c r="GU1060" s="50"/>
      <c r="GW1060" s="8"/>
      <c r="GX1060" s="8"/>
      <c r="GY1060" s="50"/>
      <c r="GZ1060" s="8"/>
      <c r="HA1060" s="50"/>
      <c r="HC1060" s="138"/>
      <c r="HD1060" s="138"/>
      <c r="HE1060" s="138"/>
      <c r="HF1060" s="138"/>
      <c r="HG1060" s="138"/>
      <c r="HH1060" s="141"/>
      <c r="HI1060" s="141"/>
      <c r="HJ1060" s="141"/>
      <c r="HK1060" s="141"/>
      <c r="HL1060" s="138"/>
      <c r="HM1060" s="141"/>
      <c r="HN1060" s="138"/>
      <c r="HO1060" s="50"/>
      <c r="HQ1060" s="50"/>
      <c r="HR1060" s="50"/>
    </row>
    <row r="1061" spans="1:226" s="1" customFormat="1" ht="22.5">
      <c r="A1061" s="51" t="s">
        <v>1142</v>
      </c>
      <c r="B1061" s="52" t="s">
        <v>3147</v>
      </c>
      <c r="C1061" s="580" t="s">
        <v>3148</v>
      </c>
      <c r="D1061" s="580"/>
      <c r="E1061" s="580"/>
      <c r="F1061" s="580"/>
      <c r="G1061" s="580"/>
      <c r="H1061" s="53" t="s">
        <v>3035</v>
      </c>
      <c r="I1061" s="54">
        <v>14</v>
      </c>
      <c r="J1061" s="55">
        <v>1</v>
      </c>
      <c r="K1061" s="55">
        <v>14</v>
      </c>
      <c r="L1061" s="57"/>
      <c r="M1061" s="54"/>
      <c r="N1061" s="57"/>
      <c r="O1061" s="54"/>
      <c r="P1061" s="58"/>
      <c r="Q1061" s="59"/>
      <c r="R1061" s="60"/>
      <c r="GO1061" s="50"/>
      <c r="GP1061" s="50"/>
      <c r="GQ1061" s="50" t="s">
        <v>3148</v>
      </c>
      <c r="GR1061" s="50" t="s">
        <v>6</v>
      </c>
      <c r="GS1061" s="50" t="s">
        <v>6</v>
      </c>
      <c r="GT1061" s="50" t="s">
        <v>6</v>
      </c>
      <c r="GU1061" s="50" t="s">
        <v>6</v>
      </c>
      <c r="GW1061" s="8"/>
      <c r="GX1061" s="8"/>
      <c r="GY1061" s="50"/>
      <c r="GZ1061" s="8"/>
      <c r="HA1061" s="50"/>
      <c r="HC1061" s="138"/>
      <c r="HD1061" s="138"/>
      <c r="HE1061" s="138"/>
      <c r="HF1061" s="138"/>
      <c r="HG1061" s="138"/>
      <c r="HH1061" s="141"/>
      <c r="HI1061" s="141"/>
      <c r="HJ1061" s="141"/>
      <c r="HK1061" s="141"/>
      <c r="HL1061" s="138"/>
      <c r="HM1061" s="141"/>
      <c r="HN1061" s="138"/>
      <c r="HO1061" s="50"/>
      <c r="HQ1061" s="50"/>
      <c r="HR1061" s="50"/>
    </row>
    <row r="1062" spans="1:226" s="1" customFormat="1" ht="15">
      <c r="A1062" s="61"/>
      <c r="B1062" s="62"/>
      <c r="C1062" s="578" t="s">
        <v>3196</v>
      </c>
      <c r="D1062" s="578"/>
      <c r="E1062" s="578"/>
      <c r="F1062" s="578"/>
      <c r="G1062" s="578"/>
      <c r="H1062" s="578"/>
      <c r="I1062" s="578"/>
      <c r="J1062" s="578"/>
      <c r="K1062" s="578"/>
      <c r="L1062" s="578"/>
      <c r="M1062" s="578"/>
      <c r="N1062" s="578"/>
      <c r="O1062" s="578"/>
      <c r="P1062" s="585"/>
      <c r="GO1062" s="50"/>
      <c r="GP1062" s="50"/>
      <c r="GQ1062" s="50"/>
      <c r="GR1062" s="50"/>
      <c r="GS1062" s="50"/>
      <c r="GT1062" s="50"/>
      <c r="GU1062" s="50"/>
      <c r="GW1062" s="8"/>
      <c r="GX1062" s="8"/>
      <c r="GY1062" s="50"/>
      <c r="GZ1062" s="8"/>
      <c r="HA1062" s="50"/>
      <c r="HB1062" s="63" t="s">
        <v>3196</v>
      </c>
      <c r="HC1062" s="138"/>
      <c r="HD1062" s="138"/>
      <c r="HE1062" s="138"/>
      <c r="HF1062" s="138"/>
      <c r="HG1062" s="138"/>
      <c r="HH1062" s="141"/>
      <c r="HI1062" s="141"/>
      <c r="HJ1062" s="141"/>
      <c r="HK1062" s="141"/>
      <c r="HL1062" s="138"/>
      <c r="HM1062" s="141"/>
      <c r="HN1062" s="138"/>
      <c r="HO1062" s="50"/>
      <c r="HQ1062" s="50"/>
      <c r="HR1062" s="50"/>
    </row>
    <row r="1063" spans="1:226" s="1" customFormat="1" ht="15">
      <c r="A1063" s="64"/>
      <c r="B1063" s="65" t="s">
        <v>3023</v>
      </c>
      <c r="C1063" s="572" t="s">
        <v>3024</v>
      </c>
      <c r="D1063" s="572"/>
      <c r="E1063" s="572"/>
      <c r="F1063" s="572"/>
      <c r="G1063" s="572"/>
      <c r="H1063" s="572"/>
      <c r="I1063" s="572"/>
      <c r="J1063" s="572"/>
      <c r="K1063" s="572"/>
      <c r="L1063" s="572"/>
      <c r="M1063" s="572"/>
      <c r="N1063" s="572"/>
      <c r="O1063" s="572"/>
      <c r="P1063" s="587"/>
      <c r="GO1063" s="50"/>
      <c r="GP1063" s="50"/>
      <c r="GQ1063" s="50"/>
      <c r="GR1063" s="50"/>
      <c r="GS1063" s="50"/>
      <c r="GT1063" s="50"/>
      <c r="GU1063" s="50"/>
      <c r="GV1063" s="63" t="s">
        <v>3024</v>
      </c>
      <c r="GW1063" s="8"/>
      <c r="GX1063" s="8"/>
      <c r="GY1063" s="50"/>
      <c r="GZ1063" s="8"/>
      <c r="HA1063" s="50"/>
      <c r="HC1063" s="138"/>
      <c r="HD1063" s="138"/>
      <c r="HE1063" s="138"/>
      <c r="HF1063" s="138"/>
      <c r="HG1063" s="138"/>
      <c r="HH1063" s="141"/>
      <c r="HI1063" s="141"/>
      <c r="HJ1063" s="141"/>
      <c r="HK1063" s="141"/>
      <c r="HL1063" s="138"/>
      <c r="HM1063" s="141"/>
      <c r="HN1063" s="138"/>
      <c r="HO1063" s="50"/>
      <c r="HQ1063" s="50"/>
      <c r="HR1063" s="50"/>
    </row>
    <row r="1064" spans="1:226" s="1" customFormat="1" ht="22.5">
      <c r="A1064" s="64"/>
      <c r="B1064" s="65" t="s">
        <v>3025</v>
      </c>
      <c r="C1064" s="572" t="s">
        <v>3026</v>
      </c>
      <c r="D1064" s="572"/>
      <c r="E1064" s="572"/>
      <c r="F1064" s="572"/>
      <c r="G1064" s="572"/>
      <c r="H1064" s="572"/>
      <c r="I1064" s="572"/>
      <c r="J1064" s="572"/>
      <c r="K1064" s="572"/>
      <c r="L1064" s="572"/>
      <c r="M1064" s="572"/>
      <c r="N1064" s="572"/>
      <c r="O1064" s="572"/>
      <c r="P1064" s="587"/>
      <c r="GO1064" s="50"/>
      <c r="GP1064" s="50"/>
      <c r="GQ1064" s="50"/>
      <c r="GR1064" s="50"/>
      <c r="GS1064" s="50"/>
      <c r="GT1064" s="50"/>
      <c r="GU1064" s="50"/>
      <c r="GV1064" s="63" t="s">
        <v>3026</v>
      </c>
      <c r="GW1064" s="8"/>
      <c r="GX1064" s="8"/>
      <c r="GY1064" s="50"/>
      <c r="GZ1064" s="8"/>
      <c r="HA1064" s="50"/>
      <c r="HC1064" s="138"/>
      <c r="HD1064" s="138"/>
      <c r="HE1064" s="138"/>
      <c r="HF1064" s="138"/>
      <c r="HG1064" s="138"/>
      <c r="HH1064" s="141"/>
      <c r="HI1064" s="141"/>
      <c r="HJ1064" s="141"/>
      <c r="HK1064" s="141"/>
      <c r="HL1064" s="138"/>
      <c r="HM1064" s="141"/>
      <c r="HN1064" s="138"/>
      <c r="HO1064" s="50"/>
      <c r="HQ1064" s="50"/>
      <c r="HR1064" s="50"/>
    </row>
    <row r="1065" spans="1:226" s="1" customFormat="1" ht="15">
      <c r="A1065" s="66"/>
      <c r="B1065" s="67" t="s">
        <v>58</v>
      </c>
      <c r="C1065" s="581" t="s">
        <v>66</v>
      </c>
      <c r="D1065" s="581"/>
      <c r="E1065" s="581"/>
      <c r="F1065" s="581"/>
      <c r="G1065" s="581"/>
      <c r="H1065" s="68" t="s">
        <v>67</v>
      </c>
      <c r="I1065" s="69"/>
      <c r="J1065" s="69"/>
      <c r="K1065" s="128">
        <v>14.5152</v>
      </c>
      <c r="L1065" s="70"/>
      <c r="M1065" s="69"/>
      <c r="N1065" s="70"/>
      <c r="O1065" s="69"/>
      <c r="P1065" s="71">
        <v>14573.96</v>
      </c>
      <c r="GO1065" s="50"/>
      <c r="GP1065" s="50"/>
      <c r="GQ1065" s="50"/>
      <c r="GR1065" s="50"/>
      <c r="GS1065" s="50"/>
      <c r="GT1065" s="50"/>
      <c r="GU1065" s="50"/>
      <c r="GW1065" s="8" t="s">
        <v>66</v>
      </c>
      <c r="GX1065" s="8"/>
      <c r="GY1065" s="50"/>
      <c r="GZ1065" s="8"/>
      <c r="HA1065" s="50"/>
      <c r="HC1065" s="138"/>
      <c r="HD1065" s="138"/>
      <c r="HE1065" s="138"/>
      <c r="HF1065" s="138"/>
      <c r="HG1065" s="138"/>
      <c r="HH1065" s="141"/>
      <c r="HI1065" s="141"/>
      <c r="HJ1065" s="141"/>
      <c r="HK1065" s="141"/>
      <c r="HL1065" s="138"/>
      <c r="HM1065" s="141"/>
      <c r="HN1065" s="138"/>
      <c r="HO1065" s="50"/>
      <c r="HQ1065" s="50"/>
      <c r="HR1065" s="50"/>
    </row>
    <row r="1066" spans="1:226" s="1" customFormat="1" ht="15">
      <c r="A1066" s="73"/>
      <c r="B1066" s="67" t="s">
        <v>3027</v>
      </c>
      <c r="C1066" s="581" t="s">
        <v>3028</v>
      </c>
      <c r="D1066" s="581"/>
      <c r="E1066" s="581"/>
      <c r="F1066" s="581"/>
      <c r="G1066" s="581"/>
      <c r="H1066" s="68" t="s">
        <v>67</v>
      </c>
      <c r="I1066" s="96">
        <v>0.65</v>
      </c>
      <c r="J1066" s="96">
        <v>0.64</v>
      </c>
      <c r="K1066" s="127">
        <v>5.8239999999999998</v>
      </c>
      <c r="L1066" s="129"/>
      <c r="M1066" s="130"/>
      <c r="N1066" s="77">
        <v>761.74</v>
      </c>
      <c r="O1066" s="69"/>
      <c r="P1066" s="71">
        <v>4436.37</v>
      </c>
      <c r="GO1066" s="50"/>
      <c r="GP1066" s="50"/>
      <c r="GQ1066" s="50"/>
      <c r="GR1066" s="50"/>
      <c r="GS1066" s="50"/>
      <c r="GT1066" s="50"/>
      <c r="GU1066" s="50"/>
      <c r="GW1066" s="8"/>
      <c r="GX1066" s="8" t="s">
        <v>3028</v>
      </c>
      <c r="GY1066" s="50"/>
      <c r="GZ1066" s="8"/>
      <c r="HA1066" s="50"/>
      <c r="HC1066" s="138"/>
      <c r="HD1066" s="138"/>
      <c r="HE1066" s="138"/>
      <c r="HF1066" s="138"/>
      <c r="HG1066" s="138"/>
      <c r="HH1066" s="141"/>
      <c r="HI1066" s="141"/>
      <c r="HJ1066" s="141"/>
      <c r="HK1066" s="141"/>
      <c r="HL1066" s="138"/>
      <c r="HM1066" s="141"/>
      <c r="HN1066" s="138"/>
      <c r="HO1066" s="50"/>
      <c r="HQ1066" s="50"/>
      <c r="HR1066" s="50"/>
    </row>
    <row r="1067" spans="1:226" s="1" customFormat="1" ht="15">
      <c r="A1067" s="73"/>
      <c r="B1067" s="67" t="s">
        <v>2561</v>
      </c>
      <c r="C1067" s="581" t="s">
        <v>2562</v>
      </c>
      <c r="D1067" s="581"/>
      <c r="E1067" s="581"/>
      <c r="F1067" s="581"/>
      <c r="G1067" s="581"/>
      <c r="H1067" s="68" t="s">
        <v>67</v>
      </c>
      <c r="I1067" s="96">
        <v>0.97</v>
      </c>
      <c r="J1067" s="96">
        <v>0.64</v>
      </c>
      <c r="K1067" s="128">
        <v>8.6912000000000003</v>
      </c>
      <c r="L1067" s="129"/>
      <c r="M1067" s="130"/>
      <c r="N1067" s="77">
        <v>1166.42</v>
      </c>
      <c r="O1067" s="69"/>
      <c r="P1067" s="71">
        <v>10137.59</v>
      </c>
      <c r="GO1067" s="50"/>
      <c r="GP1067" s="50"/>
      <c r="GQ1067" s="50"/>
      <c r="GR1067" s="50"/>
      <c r="GS1067" s="50"/>
      <c r="GT1067" s="50"/>
      <c r="GU1067" s="50"/>
      <c r="GW1067" s="8"/>
      <c r="GX1067" s="8" t="s">
        <v>2562</v>
      </c>
      <c r="GY1067" s="50"/>
      <c r="GZ1067" s="8"/>
      <c r="HA1067" s="50"/>
      <c r="HC1067" s="138"/>
      <c r="HD1067" s="138"/>
      <c r="HE1067" s="138"/>
      <c r="HF1067" s="138"/>
      <c r="HG1067" s="138"/>
      <c r="HH1067" s="141"/>
      <c r="HI1067" s="141"/>
      <c r="HJ1067" s="141"/>
      <c r="HK1067" s="141"/>
      <c r="HL1067" s="138"/>
      <c r="HM1067" s="141"/>
      <c r="HN1067" s="138"/>
      <c r="HO1067" s="50"/>
      <c r="HQ1067" s="50"/>
      <c r="HR1067" s="50"/>
    </row>
    <row r="1068" spans="1:226" s="1" customFormat="1" ht="15">
      <c r="A1068" s="79"/>
      <c r="B1068" s="65"/>
      <c r="C1068" s="579" t="s">
        <v>99</v>
      </c>
      <c r="D1068" s="579"/>
      <c r="E1068" s="579"/>
      <c r="F1068" s="579"/>
      <c r="G1068" s="579"/>
      <c r="H1068" s="53"/>
      <c r="I1068" s="54"/>
      <c r="J1068" s="54"/>
      <c r="K1068" s="54"/>
      <c r="L1068" s="57"/>
      <c r="M1068" s="54"/>
      <c r="N1068" s="80"/>
      <c r="O1068" s="54"/>
      <c r="P1068" s="81">
        <v>14573.96</v>
      </c>
      <c r="GO1068" s="50"/>
      <c r="GP1068" s="50"/>
      <c r="GQ1068" s="50"/>
      <c r="GR1068" s="50"/>
      <c r="GS1068" s="50"/>
      <c r="GT1068" s="50"/>
      <c r="GU1068" s="50"/>
      <c r="GW1068" s="8"/>
      <c r="GX1068" s="8"/>
      <c r="GY1068" s="50" t="s">
        <v>99</v>
      </c>
      <c r="GZ1068" s="8"/>
      <c r="HA1068" s="50"/>
      <c r="HC1068" s="138"/>
      <c r="HD1068" s="138"/>
      <c r="HE1068" s="138"/>
      <c r="HF1068" s="138"/>
      <c r="HG1068" s="138"/>
      <c r="HH1068" s="141"/>
      <c r="HI1068" s="141"/>
      <c r="HJ1068" s="141"/>
      <c r="HK1068" s="141"/>
      <c r="HL1068" s="138"/>
      <c r="HM1068" s="141"/>
      <c r="HN1068" s="138"/>
      <c r="HO1068" s="50"/>
      <c r="HQ1068" s="50"/>
      <c r="HR1068" s="50"/>
    </row>
    <row r="1069" spans="1:226" s="1" customFormat="1" ht="15">
      <c r="A1069" s="78"/>
      <c r="B1069" s="67"/>
      <c r="C1069" s="581" t="s">
        <v>104</v>
      </c>
      <c r="D1069" s="581"/>
      <c r="E1069" s="581"/>
      <c r="F1069" s="581"/>
      <c r="G1069" s="581"/>
      <c r="H1069" s="68"/>
      <c r="I1069" s="69"/>
      <c r="J1069" s="69"/>
      <c r="K1069" s="69"/>
      <c r="L1069" s="70"/>
      <c r="M1069" s="69"/>
      <c r="N1069" s="70"/>
      <c r="O1069" s="69"/>
      <c r="P1069" s="71">
        <v>14573.96</v>
      </c>
      <c r="GO1069" s="50"/>
      <c r="GP1069" s="50"/>
      <c r="GQ1069" s="50"/>
      <c r="GR1069" s="50"/>
      <c r="GS1069" s="50"/>
      <c r="GT1069" s="50"/>
      <c r="GU1069" s="50"/>
      <c r="GW1069" s="8"/>
      <c r="GX1069" s="8"/>
      <c r="GY1069" s="50"/>
      <c r="GZ1069" s="8" t="s">
        <v>104</v>
      </c>
      <c r="HA1069" s="50"/>
      <c r="HC1069" s="138"/>
      <c r="HD1069" s="138"/>
      <c r="HE1069" s="138"/>
      <c r="HF1069" s="138"/>
      <c r="HG1069" s="138"/>
      <c r="HH1069" s="141"/>
      <c r="HI1069" s="141"/>
      <c r="HJ1069" s="141"/>
      <c r="HK1069" s="141"/>
      <c r="HL1069" s="138"/>
      <c r="HM1069" s="141"/>
      <c r="HN1069" s="138"/>
      <c r="HO1069" s="50"/>
      <c r="HQ1069" s="50"/>
      <c r="HR1069" s="50"/>
    </row>
    <row r="1070" spans="1:226" s="1" customFormat="1" ht="23.25">
      <c r="A1070" s="78"/>
      <c r="B1070" s="67" t="s">
        <v>3029</v>
      </c>
      <c r="C1070" s="581" t="s">
        <v>3030</v>
      </c>
      <c r="D1070" s="581"/>
      <c r="E1070" s="581"/>
      <c r="F1070" s="581"/>
      <c r="G1070" s="581"/>
      <c r="H1070" s="68" t="s">
        <v>103</v>
      </c>
      <c r="I1070" s="82">
        <v>75</v>
      </c>
      <c r="J1070" s="69"/>
      <c r="K1070" s="82">
        <v>75</v>
      </c>
      <c r="L1070" s="70"/>
      <c r="M1070" s="69"/>
      <c r="N1070" s="70"/>
      <c r="O1070" s="69"/>
      <c r="P1070" s="71">
        <v>10930.47</v>
      </c>
      <c r="GO1070" s="50"/>
      <c r="GP1070" s="50"/>
      <c r="GQ1070" s="50"/>
      <c r="GR1070" s="50"/>
      <c r="GS1070" s="50"/>
      <c r="GT1070" s="50"/>
      <c r="GU1070" s="50"/>
      <c r="GW1070" s="8"/>
      <c r="GX1070" s="8"/>
      <c r="GY1070" s="50"/>
      <c r="GZ1070" s="8" t="s">
        <v>3030</v>
      </c>
      <c r="HA1070" s="50"/>
      <c r="HC1070" s="138"/>
      <c r="HD1070" s="138"/>
      <c r="HE1070" s="138"/>
      <c r="HF1070" s="138"/>
      <c r="HG1070" s="138"/>
      <c r="HH1070" s="141"/>
      <c r="HI1070" s="141"/>
      <c r="HJ1070" s="141"/>
      <c r="HK1070" s="141"/>
      <c r="HL1070" s="138"/>
      <c r="HM1070" s="141"/>
      <c r="HN1070" s="138"/>
      <c r="HO1070" s="50"/>
      <c r="HQ1070" s="50"/>
      <c r="HR1070" s="50"/>
    </row>
    <row r="1071" spans="1:226" s="1" customFormat="1" ht="23.25">
      <c r="A1071" s="78"/>
      <c r="B1071" s="67" t="s">
        <v>3031</v>
      </c>
      <c r="C1071" s="581" t="s">
        <v>3032</v>
      </c>
      <c r="D1071" s="581"/>
      <c r="E1071" s="581"/>
      <c r="F1071" s="581"/>
      <c r="G1071" s="581"/>
      <c r="H1071" s="68" t="s">
        <v>103</v>
      </c>
      <c r="I1071" s="82">
        <v>36</v>
      </c>
      <c r="J1071" s="69"/>
      <c r="K1071" s="82">
        <v>36</v>
      </c>
      <c r="L1071" s="70"/>
      <c r="M1071" s="69"/>
      <c r="N1071" s="70"/>
      <c r="O1071" s="69"/>
      <c r="P1071" s="71">
        <v>5246.63</v>
      </c>
      <c r="GO1071" s="50"/>
      <c r="GP1071" s="50"/>
      <c r="GQ1071" s="50"/>
      <c r="GR1071" s="50"/>
      <c r="GS1071" s="50"/>
      <c r="GT1071" s="50"/>
      <c r="GU1071" s="50"/>
      <c r="GW1071" s="8"/>
      <c r="GX1071" s="8"/>
      <c r="GY1071" s="50"/>
      <c r="GZ1071" s="8" t="s">
        <v>3032</v>
      </c>
      <c r="HA1071" s="50"/>
      <c r="HC1071" s="138"/>
      <c r="HD1071" s="138"/>
      <c r="HE1071" s="138"/>
      <c r="HF1071" s="138"/>
      <c r="HG1071" s="138"/>
      <c r="HH1071" s="141"/>
      <c r="HI1071" s="141"/>
      <c r="HJ1071" s="141"/>
      <c r="HK1071" s="141"/>
      <c r="HL1071" s="138"/>
      <c r="HM1071" s="141"/>
      <c r="HN1071" s="138"/>
      <c r="HO1071" s="50"/>
      <c r="HQ1071" s="50"/>
      <c r="HR1071" s="50"/>
    </row>
    <row r="1072" spans="1:226" s="1" customFormat="1" ht="15">
      <c r="A1072" s="84"/>
      <c r="B1072" s="85"/>
      <c r="C1072" s="579" t="s">
        <v>109</v>
      </c>
      <c r="D1072" s="579"/>
      <c r="E1072" s="579"/>
      <c r="F1072" s="579"/>
      <c r="G1072" s="579"/>
      <c r="H1072" s="53"/>
      <c r="I1072" s="54"/>
      <c r="J1072" s="54"/>
      <c r="K1072" s="54"/>
      <c r="L1072" s="57"/>
      <c r="M1072" s="54"/>
      <c r="N1072" s="80">
        <v>2196.5</v>
      </c>
      <c r="O1072" s="54"/>
      <c r="P1072" s="81">
        <v>30751.06</v>
      </c>
      <c r="GO1072" s="50"/>
      <c r="GP1072" s="50"/>
      <c r="GQ1072" s="50"/>
      <c r="GR1072" s="50"/>
      <c r="GS1072" s="50"/>
      <c r="GT1072" s="50"/>
      <c r="GU1072" s="50"/>
      <c r="GW1072" s="8"/>
      <c r="GX1072" s="8"/>
      <c r="GY1072" s="50"/>
      <c r="GZ1072" s="8"/>
      <c r="HA1072" s="50" t="s">
        <v>109</v>
      </c>
      <c r="HC1072" s="138"/>
      <c r="HD1072" s="138"/>
      <c r="HE1072" s="138"/>
      <c r="HF1072" s="138"/>
      <c r="HG1072" s="138"/>
      <c r="HH1072" s="141"/>
      <c r="HI1072" s="141"/>
      <c r="HJ1072" s="141"/>
      <c r="HK1072" s="141"/>
      <c r="HL1072" s="138"/>
      <c r="HM1072" s="141"/>
      <c r="HN1072" s="138"/>
      <c r="HO1072" s="50"/>
      <c r="HQ1072" s="50"/>
      <c r="HR1072" s="50"/>
    </row>
    <row r="1073" spans="1:226" s="1" customFormat="1" ht="0.75" customHeight="1">
      <c r="A1073" s="86"/>
      <c r="B1073" s="87"/>
      <c r="C1073" s="87"/>
      <c r="D1073" s="87"/>
      <c r="E1073" s="87"/>
      <c r="F1073" s="87"/>
      <c r="G1073" s="87"/>
      <c r="H1073" s="88"/>
      <c r="I1073" s="89"/>
      <c r="J1073" s="89"/>
      <c r="K1073" s="89"/>
      <c r="L1073" s="90"/>
      <c r="M1073" s="89"/>
      <c r="N1073" s="90"/>
      <c r="O1073" s="89"/>
      <c r="P1073" s="91"/>
      <c r="GO1073" s="50"/>
      <c r="GP1073" s="50"/>
      <c r="GQ1073" s="50"/>
      <c r="GR1073" s="50"/>
      <c r="GS1073" s="50"/>
      <c r="GT1073" s="50"/>
      <c r="GU1073" s="50"/>
      <c r="GW1073" s="8"/>
      <c r="GX1073" s="8"/>
      <c r="GY1073" s="50"/>
      <c r="GZ1073" s="8"/>
      <c r="HA1073" s="50"/>
      <c r="HC1073" s="138"/>
      <c r="HD1073" s="138"/>
      <c r="HE1073" s="138"/>
      <c r="HF1073" s="138"/>
      <c r="HG1073" s="138"/>
      <c r="HH1073" s="141"/>
      <c r="HI1073" s="141"/>
      <c r="HJ1073" s="141"/>
      <c r="HK1073" s="141"/>
      <c r="HL1073" s="138"/>
      <c r="HM1073" s="141"/>
      <c r="HN1073" s="138"/>
      <c r="HO1073" s="50"/>
      <c r="HQ1073" s="50"/>
      <c r="HR1073" s="50"/>
    </row>
    <row r="1074" spans="1:226" s="1" customFormat="1" ht="22.5">
      <c r="A1074" s="51" t="s">
        <v>1144</v>
      </c>
      <c r="B1074" s="52" t="s">
        <v>3131</v>
      </c>
      <c r="C1074" s="580" t="s">
        <v>3132</v>
      </c>
      <c r="D1074" s="580"/>
      <c r="E1074" s="580"/>
      <c r="F1074" s="580"/>
      <c r="G1074" s="580"/>
      <c r="H1074" s="53" t="s">
        <v>3133</v>
      </c>
      <c r="I1074" s="54">
        <v>0.02</v>
      </c>
      <c r="J1074" s="55">
        <v>1</v>
      </c>
      <c r="K1074" s="168">
        <v>0.02</v>
      </c>
      <c r="L1074" s="57"/>
      <c r="M1074" s="54"/>
      <c r="N1074" s="57"/>
      <c r="O1074" s="54"/>
      <c r="P1074" s="58"/>
      <c r="Q1074" s="59"/>
      <c r="R1074" s="60"/>
      <c r="GO1074" s="50"/>
      <c r="GP1074" s="50"/>
      <c r="GQ1074" s="50" t="s">
        <v>3132</v>
      </c>
      <c r="GR1074" s="50" t="s">
        <v>6</v>
      </c>
      <c r="GS1074" s="50" t="s">
        <v>6</v>
      </c>
      <c r="GT1074" s="50" t="s">
        <v>6</v>
      </c>
      <c r="GU1074" s="50" t="s">
        <v>6</v>
      </c>
      <c r="GW1074" s="8"/>
      <c r="GX1074" s="8"/>
      <c r="GY1074" s="50"/>
      <c r="GZ1074" s="8"/>
      <c r="HA1074" s="50"/>
      <c r="HC1074" s="138"/>
      <c r="HD1074" s="138"/>
      <c r="HE1074" s="138"/>
      <c r="HF1074" s="138"/>
      <c r="HG1074" s="138"/>
      <c r="HH1074" s="141"/>
      <c r="HI1074" s="141"/>
      <c r="HJ1074" s="141"/>
      <c r="HK1074" s="141"/>
      <c r="HL1074" s="138"/>
      <c r="HM1074" s="141"/>
      <c r="HN1074" s="138"/>
      <c r="HO1074" s="50"/>
      <c r="HQ1074" s="50"/>
      <c r="HR1074" s="50"/>
    </row>
    <row r="1075" spans="1:226" s="1" customFormat="1" ht="15">
      <c r="A1075" s="61"/>
      <c r="B1075" s="62"/>
      <c r="C1075" s="578" t="s">
        <v>2535</v>
      </c>
      <c r="D1075" s="578"/>
      <c r="E1075" s="578"/>
      <c r="F1075" s="578"/>
      <c r="G1075" s="578"/>
      <c r="H1075" s="578"/>
      <c r="I1075" s="578"/>
      <c r="J1075" s="578"/>
      <c r="K1075" s="578"/>
      <c r="L1075" s="578"/>
      <c r="M1075" s="578"/>
      <c r="N1075" s="578"/>
      <c r="O1075" s="578"/>
      <c r="P1075" s="585"/>
      <c r="GO1075" s="50"/>
      <c r="GP1075" s="50"/>
      <c r="GQ1075" s="50"/>
      <c r="GR1075" s="50"/>
      <c r="GS1075" s="50"/>
      <c r="GT1075" s="50"/>
      <c r="GU1075" s="50"/>
      <c r="GW1075" s="8"/>
      <c r="GX1075" s="8"/>
      <c r="GY1075" s="50"/>
      <c r="GZ1075" s="8"/>
      <c r="HA1075" s="50"/>
      <c r="HB1075" s="63" t="s">
        <v>2535</v>
      </c>
      <c r="HC1075" s="138"/>
      <c r="HD1075" s="138"/>
      <c r="HE1075" s="138"/>
      <c r="HF1075" s="138"/>
      <c r="HG1075" s="138"/>
      <c r="HH1075" s="141"/>
      <c r="HI1075" s="141"/>
      <c r="HJ1075" s="141"/>
      <c r="HK1075" s="141"/>
      <c r="HL1075" s="138"/>
      <c r="HM1075" s="141"/>
      <c r="HN1075" s="138"/>
      <c r="HO1075" s="50"/>
      <c r="HQ1075" s="50"/>
      <c r="HR1075" s="50"/>
    </row>
    <row r="1076" spans="1:226" s="1" customFormat="1" ht="15">
      <c r="A1076" s="64"/>
      <c r="B1076" s="65" t="s">
        <v>3023</v>
      </c>
      <c r="C1076" s="572" t="s">
        <v>3024</v>
      </c>
      <c r="D1076" s="572"/>
      <c r="E1076" s="572"/>
      <c r="F1076" s="572"/>
      <c r="G1076" s="572"/>
      <c r="H1076" s="572"/>
      <c r="I1076" s="572"/>
      <c r="J1076" s="572"/>
      <c r="K1076" s="572"/>
      <c r="L1076" s="572"/>
      <c r="M1076" s="572"/>
      <c r="N1076" s="572"/>
      <c r="O1076" s="572"/>
      <c r="P1076" s="587"/>
      <c r="GO1076" s="50"/>
      <c r="GP1076" s="50"/>
      <c r="GQ1076" s="50"/>
      <c r="GR1076" s="50"/>
      <c r="GS1076" s="50"/>
      <c r="GT1076" s="50"/>
      <c r="GU1076" s="50"/>
      <c r="GV1076" s="63" t="s">
        <v>3024</v>
      </c>
      <c r="GW1076" s="8"/>
      <c r="GX1076" s="8"/>
      <c r="GY1076" s="50"/>
      <c r="GZ1076" s="8"/>
      <c r="HA1076" s="50"/>
      <c r="HC1076" s="138"/>
      <c r="HD1076" s="138"/>
      <c r="HE1076" s="138"/>
      <c r="HF1076" s="138"/>
      <c r="HG1076" s="138"/>
      <c r="HH1076" s="141"/>
      <c r="HI1076" s="141"/>
      <c r="HJ1076" s="141"/>
      <c r="HK1076" s="141"/>
      <c r="HL1076" s="138"/>
      <c r="HM1076" s="141"/>
      <c r="HN1076" s="138"/>
      <c r="HO1076" s="50"/>
      <c r="HQ1076" s="50"/>
      <c r="HR1076" s="50"/>
    </row>
    <row r="1077" spans="1:226" s="1" customFormat="1" ht="22.5">
      <c r="A1077" s="64"/>
      <c r="B1077" s="65" t="s">
        <v>3025</v>
      </c>
      <c r="C1077" s="572" t="s">
        <v>3026</v>
      </c>
      <c r="D1077" s="572"/>
      <c r="E1077" s="572"/>
      <c r="F1077" s="572"/>
      <c r="G1077" s="572"/>
      <c r="H1077" s="572"/>
      <c r="I1077" s="572"/>
      <c r="J1077" s="572"/>
      <c r="K1077" s="572"/>
      <c r="L1077" s="572"/>
      <c r="M1077" s="572"/>
      <c r="N1077" s="572"/>
      <c r="O1077" s="572"/>
      <c r="P1077" s="587"/>
      <c r="GO1077" s="50"/>
      <c r="GP1077" s="50"/>
      <c r="GQ1077" s="50"/>
      <c r="GR1077" s="50"/>
      <c r="GS1077" s="50"/>
      <c r="GT1077" s="50"/>
      <c r="GU1077" s="50"/>
      <c r="GV1077" s="63" t="s">
        <v>3026</v>
      </c>
      <c r="GW1077" s="8"/>
      <c r="GX1077" s="8"/>
      <c r="GY1077" s="50"/>
      <c r="GZ1077" s="8"/>
      <c r="HA1077" s="50"/>
      <c r="HC1077" s="138"/>
      <c r="HD1077" s="138"/>
      <c r="HE1077" s="138"/>
      <c r="HF1077" s="138"/>
      <c r="HG1077" s="138"/>
      <c r="HH1077" s="141"/>
      <c r="HI1077" s="141"/>
      <c r="HJ1077" s="141"/>
      <c r="HK1077" s="141"/>
      <c r="HL1077" s="138"/>
      <c r="HM1077" s="141"/>
      <c r="HN1077" s="138"/>
      <c r="HO1077" s="50"/>
      <c r="HQ1077" s="50"/>
      <c r="HR1077" s="50"/>
    </row>
    <row r="1078" spans="1:226" s="1" customFormat="1" ht="15">
      <c r="A1078" s="66"/>
      <c r="B1078" s="67" t="s">
        <v>58</v>
      </c>
      <c r="C1078" s="581" t="s">
        <v>66</v>
      </c>
      <c r="D1078" s="581"/>
      <c r="E1078" s="581"/>
      <c r="F1078" s="581"/>
      <c r="G1078" s="581"/>
      <c r="H1078" s="68" t="s">
        <v>67</v>
      </c>
      <c r="I1078" s="69"/>
      <c r="J1078" s="69"/>
      <c r="K1078" s="94">
        <v>0.16588800000000001</v>
      </c>
      <c r="L1078" s="70"/>
      <c r="M1078" s="69"/>
      <c r="N1078" s="70"/>
      <c r="O1078" s="69"/>
      <c r="P1078" s="83">
        <v>175.72</v>
      </c>
      <c r="GO1078" s="50"/>
      <c r="GP1078" s="50"/>
      <c r="GQ1078" s="50"/>
      <c r="GR1078" s="50"/>
      <c r="GS1078" s="50"/>
      <c r="GT1078" s="50"/>
      <c r="GU1078" s="50"/>
      <c r="GW1078" s="8" t="s">
        <v>66</v>
      </c>
      <c r="GX1078" s="8"/>
      <c r="GY1078" s="50"/>
      <c r="GZ1078" s="8"/>
      <c r="HA1078" s="50"/>
      <c r="HC1078" s="138"/>
      <c r="HD1078" s="138"/>
      <c r="HE1078" s="138"/>
      <c r="HF1078" s="138"/>
      <c r="HG1078" s="138"/>
      <c r="HH1078" s="141"/>
      <c r="HI1078" s="141"/>
      <c r="HJ1078" s="141"/>
      <c r="HK1078" s="141"/>
      <c r="HL1078" s="138"/>
      <c r="HM1078" s="141"/>
      <c r="HN1078" s="138"/>
      <c r="HO1078" s="50"/>
      <c r="HQ1078" s="50"/>
      <c r="HR1078" s="50"/>
    </row>
    <row r="1079" spans="1:226" s="1" customFormat="1" ht="15">
      <c r="A1079" s="73"/>
      <c r="B1079" s="67" t="s">
        <v>2549</v>
      </c>
      <c r="C1079" s="581" t="s">
        <v>2550</v>
      </c>
      <c r="D1079" s="581"/>
      <c r="E1079" s="581"/>
      <c r="F1079" s="581"/>
      <c r="G1079" s="581"/>
      <c r="H1079" s="68" t="s">
        <v>67</v>
      </c>
      <c r="I1079" s="96">
        <v>6.48</v>
      </c>
      <c r="J1079" s="96">
        <v>0.64</v>
      </c>
      <c r="K1079" s="94">
        <v>8.2944000000000004E-2</v>
      </c>
      <c r="L1079" s="129"/>
      <c r="M1079" s="130"/>
      <c r="N1079" s="77">
        <v>1071.2</v>
      </c>
      <c r="O1079" s="69"/>
      <c r="P1079" s="71">
        <v>88.85</v>
      </c>
      <c r="GO1079" s="50"/>
      <c r="GP1079" s="50"/>
      <c r="GQ1079" s="50"/>
      <c r="GR1079" s="50"/>
      <c r="GS1079" s="50"/>
      <c r="GT1079" s="50"/>
      <c r="GU1079" s="50"/>
      <c r="GW1079" s="8"/>
      <c r="GX1079" s="8" t="s">
        <v>2550</v>
      </c>
      <c r="GY1079" s="50"/>
      <c r="GZ1079" s="8"/>
      <c r="HA1079" s="50"/>
      <c r="HC1079" s="138"/>
      <c r="HD1079" s="138"/>
      <c r="HE1079" s="138"/>
      <c r="HF1079" s="138"/>
      <c r="HG1079" s="138"/>
      <c r="HH1079" s="141"/>
      <c r="HI1079" s="141"/>
      <c r="HJ1079" s="141"/>
      <c r="HK1079" s="141"/>
      <c r="HL1079" s="138"/>
      <c r="HM1079" s="141"/>
      <c r="HN1079" s="138"/>
      <c r="HO1079" s="50"/>
      <c r="HQ1079" s="50"/>
      <c r="HR1079" s="50"/>
    </row>
    <row r="1080" spans="1:226" s="1" customFormat="1" ht="15">
      <c r="A1080" s="73"/>
      <c r="B1080" s="67" t="s">
        <v>3042</v>
      </c>
      <c r="C1080" s="581" t="s">
        <v>3043</v>
      </c>
      <c r="D1080" s="581"/>
      <c r="E1080" s="581"/>
      <c r="F1080" s="581"/>
      <c r="G1080" s="581"/>
      <c r="H1080" s="68" t="s">
        <v>67</v>
      </c>
      <c r="I1080" s="96">
        <v>6.48</v>
      </c>
      <c r="J1080" s="96">
        <v>0.64</v>
      </c>
      <c r="K1080" s="94">
        <v>8.2944000000000004E-2</v>
      </c>
      <c r="L1080" s="129"/>
      <c r="M1080" s="130"/>
      <c r="N1080" s="77">
        <v>1047.3900000000001</v>
      </c>
      <c r="O1080" s="69"/>
      <c r="P1080" s="71">
        <v>86.87</v>
      </c>
      <c r="GO1080" s="50"/>
      <c r="GP1080" s="50"/>
      <c r="GQ1080" s="50"/>
      <c r="GR1080" s="50"/>
      <c r="GS1080" s="50"/>
      <c r="GT1080" s="50"/>
      <c r="GU1080" s="50"/>
      <c r="GW1080" s="8"/>
      <c r="GX1080" s="8" t="s">
        <v>3043</v>
      </c>
      <c r="GY1080" s="50"/>
      <c r="GZ1080" s="8"/>
      <c r="HA1080" s="50"/>
      <c r="HC1080" s="138"/>
      <c r="HD1080" s="138"/>
      <c r="HE1080" s="138"/>
      <c r="HF1080" s="138"/>
      <c r="HG1080" s="138"/>
      <c r="HH1080" s="141"/>
      <c r="HI1080" s="141"/>
      <c r="HJ1080" s="141"/>
      <c r="HK1080" s="141"/>
      <c r="HL1080" s="138"/>
      <c r="HM1080" s="141"/>
      <c r="HN1080" s="138"/>
      <c r="HO1080" s="50"/>
      <c r="HQ1080" s="50"/>
      <c r="HR1080" s="50"/>
    </row>
    <row r="1081" spans="1:226" s="1" customFormat="1" ht="15">
      <c r="A1081" s="79"/>
      <c r="B1081" s="65"/>
      <c r="C1081" s="579" t="s">
        <v>99</v>
      </c>
      <c r="D1081" s="579"/>
      <c r="E1081" s="579"/>
      <c r="F1081" s="579"/>
      <c r="G1081" s="579"/>
      <c r="H1081" s="53"/>
      <c r="I1081" s="54"/>
      <c r="J1081" s="54"/>
      <c r="K1081" s="54"/>
      <c r="L1081" s="57"/>
      <c r="M1081" s="54"/>
      <c r="N1081" s="80"/>
      <c r="O1081" s="54"/>
      <c r="P1081" s="81">
        <v>175.72</v>
      </c>
      <c r="GO1081" s="50"/>
      <c r="GP1081" s="50"/>
      <c r="GQ1081" s="50"/>
      <c r="GR1081" s="50"/>
      <c r="GS1081" s="50"/>
      <c r="GT1081" s="50"/>
      <c r="GU1081" s="50"/>
      <c r="GW1081" s="8"/>
      <c r="GX1081" s="8"/>
      <c r="GY1081" s="50" t="s">
        <v>99</v>
      </c>
      <c r="GZ1081" s="8"/>
      <c r="HA1081" s="50"/>
      <c r="HC1081" s="138"/>
      <c r="HD1081" s="138"/>
      <c r="HE1081" s="138"/>
      <c r="HF1081" s="138"/>
      <c r="HG1081" s="138"/>
      <c r="HH1081" s="141"/>
      <c r="HI1081" s="141"/>
      <c r="HJ1081" s="141"/>
      <c r="HK1081" s="141"/>
      <c r="HL1081" s="138"/>
      <c r="HM1081" s="141"/>
      <c r="HN1081" s="138"/>
      <c r="HO1081" s="50"/>
      <c r="HQ1081" s="50"/>
      <c r="HR1081" s="50"/>
    </row>
    <row r="1082" spans="1:226" s="1" customFormat="1" ht="15">
      <c r="A1082" s="78"/>
      <c r="B1082" s="67"/>
      <c r="C1082" s="581" t="s">
        <v>104</v>
      </c>
      <c r="D1082" s="581"/>
      <c r="E1082" s="581"/>
      <c r="F1082" s="581"/>
      <c r="G1082" s="581"/>
      <c r="H1082" s="68"/>
      <c r="I1082" s="69"/>
      <c r="J1082" s="69"/>
      <c r="K1082" s="69"/>
      <c r="L1082" s="70"/>
      <c r="M1082" s="69"/>
      <c r="N1082" s="70"/>
      <c r="O1082" s="69"/>
      <c r="P1082" s="83">
        <v>175.72</v>
      </c>
      <c r="GO1082" s="50"/>
      <c r="GP1082" s="50"/>
      <c r="GQ1082" s="50"/>
      <c r="GR1082" s="50"/>
      <c r="GS1082" s="50"/>
      <c r="GT1082" s="50"/>
      <c r="GU1082" s="50"/>
      <c r="GW1082" s="8"/>
      <c r="GX1082" s="8"/>
      <c r="GY1082" s="50"/>
      <c r="GZ1082" s="8" t="s">
        <v>104</v>
      </c>
      <c r="HA1082" s="50"/>
      <c r="HC1082" s="138"/>
      <c r="HD1082" s="138"/>
      <c r="HE1082" s="138"/>
      <c r="HF1082" s="138"/>
      <c r="HG1082" s="138"/>
      <c r="HH1082" s="141"/>
      <c r="HI1082" s="141"/>
      <c r="HJ1082" s="141"/>
      <c r="HK1082" s="141"/>
      <c r="HL1082" s="138"/>
      <c r="HM1082" s="141"/>
      <c r="HN1082" s="138"/>
      <c r="HO1082" s="50"/>
      <c r="HQ1082" s="50"/>
      <c r="HR1082" s="50"/>
    </row>
    <row r="1083" spans="1:226" s="1" customFormat="1" ht="23.25">
      <c r="A1083" s="78"/>
      <c r="B1083" s="67" t="s">
        <v>3029</v>
      </c>
      <c r="C1083" s="581" t="s">
        <v>3030</v>
      </c>
      <c r="D1083" s="581"/>
      <c r="E1083" s="581"/>
      <c r="F1083" s="581"/>
      <c r="G1083" s="581"/>
      <c r="H1083" s="68" t="s">
        <v>103</v>
      </c>
      <c r="I1083" s="82">
        <v>75</v>
      </c>
      <c r="J1083" s="69"/>
      <c r="K1083" s="82">
        <v>75</v>
      </c>
      <c r="L1083" s="70"/>
      <c r="M1083" s="69"/>
      <c r="N1083" s="70"/>
      <c r="O1083" s="69"/>
      <c r="P1083" s="83">
        <v>131.79</v>
      </c>
      <c r="GO1083" s="50"/>
      <c r="GP1083" s="50"/>
      <c r="GQ1083" s="50"/>
      <c r="GR1083" s="50"/>
      <c r="GS1083" s="50"/>
      <c r="GT1083" s="50"/>
      <c r="GU1083" s="50"/>
      <c r="GW1083" s="8"/>
      <c r="GX1083" s="8"/>
      <c r="GY1083" s="50"/>
      <c r="GZ1083" s="8" t="s">
        <v>3030</v>
      </c>
      <c r="HA1083" s="50"/>
      <c r="HC1083" s="138"/>
      <c r="HD1083" s="138"/>
      <c r="HE1083" s="138"/>
      <c r="HF1083" s="138"/>
      <c r="HG1083" s="138"/>
      <c r="HH1083" s="141"/>
      <c r="HI1083" s="141"/>
      <c r="HJ1083" s="141"/>
      <c r="HK1083" s="141"/>
      <c r="HL1083" s="138"/>
      <c r="HM1083" s="141"/>
      <c r="HN1083" s="138"/>
      <c r="HO1083" s="50"/>
      <c r="HQ1083" s="50"/>
      <c r="HR1083" s="50"/>
    </row>
    <row r="1084" spans="1:226" s="1" customFormat="1" ht="23.25">
      <c r="A1084" s="78"/>
      <c r="B1084" s="67" t="s">
        <v>3031</v>
      </c>
      <c r="C1084" s="581" t="s">
        <v>3032</v>
      </c>
      <c r="D1084" s="581"/>
      <c r="E1084" s="581"/>
      <c r="F1084" s="581"/>
      <c r="G1084" s="581"/>
      <c r="H1084" s="68" t="s">
        <v>103</v>
      </c>
      <c r="I1084" s="82">
        <v>36</v>
      </c>
      <c r="J1084" s="69"/>
      <c r="K1084" s="82">
        <v>36</v>
      </c>
      <c r="L1084" s="70"/>
      <c r="M1084" s="69"/>
      <c r="N1084" s="70"/>
      <c r="O1084" s="69"/>
      <c r="P1084" s="83">
        <v>63.26</v>
      </c>
      <c r="GO1084" s="50"/>
      <c r="GP1084" s="50"/>
      <c r="GQ1084" s="50"/>
      <c r="GR1084" s="50"/>
      <c r="GS1084" s="50"/>
      <c r="GT1084" s="50"/>
      <c r="GU1084" s="50"/>
      <c r="GW1084" s="8"/>
      <c r="GX1084" s="8"/>
      <c r="GY1084" s="50"/>
      <c r="GZ1084" s="8" t="s">
        <v>3032</v>
      </c>
      <c r="HA1084" s="50"/>
      <c r="HC1084" s="138"/>
      <c r="HD1084" s="138"/>
      <c r="HE1084" s="138"/>
      <c r="HF1084" s="138"/>
      <c r="HG1084" s="138"/>
      <c r="HH1084" s="141"/>
      <c r="HI1084" s="141"/>
      <c r="HJ1084" s="141"/>
      <c r="HK1084" s="141"/>
      <c r="HL1084" s="138"/>
      <c r="HM1084" s="141"/>
      <c r="HN1084" s="138"/>
      <c r="HO1084" s="50"/>
      <c r="HQ1084" s="50"/>
      <c r="HR1084" s="50"/>
    </row>
    <row r="1085" spans="1:226" s="1" customFormat="1" ht="15">
      <c r="A1085" s="84"/>
      <c r="B1085" s="85"/>
      <c r="C1085" s="579" t="s">
        <v>109</v>
      </c>
      <c r="D1085" s="579"/>
      <c r="E1085" s="579"/>
      <c r="F1085" s="579"/>
      <c r="G1085" s="579"/>
      <c r="H1085" s="53"/>
      <c r="I1085" s="54"/>
      <c r="J1085" s="54"/>
      <c r="K1085" s="54"/>
      <c r="L1085" s="57"/>
      <c r="M1085" s="54"/>
      <c r="N1085" s="80">
        <v>18538.5</v>
      </c>
      <c r="O1085" s="54"/>
      <c r="P1085" s="169">
        <v>370.77</v>
      </c>
      <c r="GO1085" s="50"/>
      <c r="GP1085" s="50"/>
      <c r="GQ1085" s="50"/>
      <c r="GR1085" s="50"/>
      <c r="GS1085" s="50"/>
      <c r="GT1085" s="50"/>
      <c r="GU1085" s="50"/>
      <c r="GW1085" s="8"/>
      <c r="GX1085" s="8"/>
      <c r="GY1085" s="50"/>
      <c r="GZ1085" s="8"/>
      <c r="HA1085" s="50" t="s">
        <v>109</v>
      </c>
      <c r="HC1085" s="138"/>
      <c r="HD1085" s="138"/>
      <c r="HE1085" s="138"/>
      <c r="HF1085" s="138"/>
      <c r="HG1085" s="138"/>
      <c r="HH1085" s="141"/>
      <c r="HI1085" s="141"/>
      <c r="HJ1085" s="141"/>
      <c r="HK1085" s="141"/>
      <c r="HL1085" s="138"/>
      <c r="HM1085" s="141"/>
      <c r="HN1085" s="138"/>
      <c r="HO1085" s="50"/>
      <c r="HQ1085" s="50"/>
      <c r="HR1085" s="50"/>
    </row>
    <row r="1086" spans="1:226" s="1" customFormat="1" ht="0.75" customHeight="1">
      <c r="A1086" s="86"/>
      <c r="B1086" s="87"/>
      <c r="C1086" s="87"/>
      <c r="D1086" s="87"/>
      <c r="E1086" s="87"/>
      <c r="F1086" s="87"/>
      <c r="G1086" s="87"/>
      <c r="H1086" s="88"/>
      <c r="I1086" s="89"/>
      <c r="J1086" s="89"/>
      <c r="K1086" s="89"/>
      <c r="L1086" s="90"/>
      <c r="M1086" s="89"/>
      <c r="N1086" s="90"/>
      <c r="O1086" s="89"/>
      <c r="P1086" s="91"/>
      <c r="GO1086" s="50"/>
      <c r="GP1086" s="50"/>
      <c r="GQ1086" s="50"/>
      <c r="GR1086" s="50"/>
      <c r="GS1086" s="50"/>
      <c r="GT1086" s="50"/>
      <c r="GU1086" s="50"/>
      <c r="GW1086" s="8"/>
      <c r="GX1086" s="8"/>
      <c r="GY1086" s="50"/>
      <c r="GZ1086" s="8"/>
      <c r="HA1086" s="50"/>
      <c r="HC1086" s="138"/>
      <c r="HD1086" s="138"/>
      <c r="HE1086" s="138"/>
      <c r="HF1086" s="138"/>
      <c r="HG1086" s="138"/>
      <c r="HH1086" s="141"/>
      <c r="HI1086" s="141"/>
      <c r="HJ1086" s="141"/>
      <c r="HK1086" s="141"/>
      <c r="HL1086" s="138"/>
      <c r="HM1086" s="141"/>
      <c r="HN1086" s="138"/>
      <c r="HO1086" s="50"/>
      <c r="HQ1086" s="50"/>
      <c r="HR1086" s="50"/>
    </row>
    <row r="1087" spans="1:226" s="1" customFormat="1" ht="22.5">
      <c r="A1087" s="51" t="s">
        <v>1149</v>
      </c>
      <c r="B1087" s="52" t="s">
        <v>3199</v>
      </c>
      <c r="C1087" s="580" t="s">
        <v>3200</v>
      </c>
      <c r="D1087" s="580"/>
      <c r="E1087" s="580"/>
      <c r="F1087" s="580"/>
      <c r="G1087" s="580"/>
      <c r="H1087" s="53" t="s">
        <v>3201</v>
      </c>
      <c r="I1087" s="54">
        <v>2</v>
      </c>
      <c r="J1087" s="55">
        <v>1</v>
      </c>
      <c r="K1087" s="55">
        <v>2</v>
      </c>
      <c r="L1087" s="57"/>
      <c r="M1087" s="54"/>
      <c r="N1087" s="57"/>
      <c r="O1087" s="54"/>
      <c r="P1087" s="58"/>
      <c r="Q1087" s="59"/>
      <c r="R1087" s="60"/>
      <c r="GO1087" s="50"/>
      <c r="GP1087" s="50"/>
      <c r="GQ1087" s="50" t="s">
        <v>3200</v>
      </c>
      <c r="GR1087" s="50" t="s">
        <v>6</v>
      </c>
      <c r="GS1087" s="50" t="s">
        <v>6</v>
      </c>
      <c r="GT1087" s="50" t="s">
        <v>6</v>
      </c>
      <c r="GU1087" s="50" t="s">
        <v>6</v>
      </c>
      <c r="GW1087" s="8"/>
      <c r="GX1087" s="8"/>
      <c r="GY1087" s="50"/>
      <c r="GZ1087" s="8"/>
      <c r="HA1087" s="50"/>
      <c r="HC1087" s="138"/>
      <c r="HD1087" s="138"/>
      <c r="HE1087" s="138"/>
      <c r="HF1087" s="138"/>
      <c r="HG1087" s="138"/>
      <c r="HH1087" s="141"/>
      <c r="HI1087" s="141"/>
      <c r="HJ1087" s="141"/>
      <c r="HK1087" s="141"/>
      <c r="HL1087" s="138"/>
      <c r="HM1087" s="141"/>
      <c r="HN1087" s="138"/>
      <c r="HO1087" s="50"/>
      <c r="HQ1087" s="50"/>
      <c r="HR1087" s="50"/>
    </row>
    <row r="1088" spans="1:226" s="1" customFormat="1" ht="15">
      <c r="A1088" s="64"/>
      <c r="B1088" s="65" t="s">
        <v>3023</v>
      </c>
      <c r="C1088" s="572" t="s">
        <v>3024</v>
      </c>
      <c r="D1088" s="572"/>
      <c r="E1088" s="572"/>
      <c r="F1088" s="572"/>
      <c r="G1088" s="572"/>
      <c r="H1088" s="572"/>
      <c r="I1088" s="572"/>
      <c r="J1088" s="572"/>
      <c r="K1088" s="572"/>
      <c r="L1088" s="572"/>
      <c r="M1088" s="572"/>
      <c r="N1088" s="572"/>
      <c r="O1088" s="572"/>
      <c r="P1088" s="587"/>
      <c r="GO1088" s="50"/>
      <c r="GP1088" s="50"/>
      <c r="GQ1088" s="50"/>
      <c r="GR1088" s="50"/>
      <c r="GS1088" s="50"/>
      <c r="GT1088" s="50"/>
      <c r="GU1088" s="50"/>
      <c r="GV1088" s="63" t="s">
        <v>3024</v>
      </c>
      <c r="GW1088" s="8"/>
      <c r="GX1088" s="8"/>
      <c r="GY1088" s="50"/>
      <c r="GZ1088" s="8"/>
      <c r="HA1088" s="50"/>
      <c r="HC1088" s="138"/>
      <c r="HD1088" s="138"/>
      <c r="HE1088" s="138"/>
      <c r="HF1088" s="138"/>
      <c r="HG1088" s="138"/>
      <c r="HH1088" s="141"/>
      <c r="HI1088" s="141"/>
      <c r="HJ1088" s="141"/>
      <c r="HK1088" s="141"/>
      <c r="HL1088" s="138"/>
      <c r="HM1088" s="141"/>
      <c r="HN1088" s="138"/>
      <c r="HO1088" s="50"/>
      <c r="HQ1088" s="50"/>
      <c r="HR1088" s="50"/>
    </row>
    <row r="1089" spans="1:226" s="1" customFormat="1" ht="22.5">
      <c r="A1089" s="64"/>
      <c r="B1089" s="65" t="s">
        <v>3025</v>
      </c>
      <c r="C1089" s="572" t="s">
        <v>3026</v>
      </c>
      <c r="D1089" s="572"/>
      <c r="E1089" s="572"/>
      <c r="F1089" s="572"/>
      <c r="G1089" s="572"/>
      <c r="H1089" s="572"/>
      <c r="I1089" s="572"/>
      <c r="J1089" s="572"/>
      <c r="K1089" s="572"/>
      <c r="L1089" s="572"/>
      <c r="M1089" s="572"/>
      <c r="N1089" s="572"/>
      <c r="O1089" s="572"/>
      <c r="P1089" s="587"/>
      <c r="GO1089" s="50"/>
      <c r="GP1089" s="50"/>
      <c r="GQ1089" s="50"/>
      <c r="GR1089" s="50"/>
      <c r="GS1089" s="50"/>
      <c r="GT1089" s="50"/>
      <c r="GU1089" s="50"/>
      <c r="GV1089" s="63" t="s">
        <v>3026</v>
      </c>
      <c r="GW1089" s="8"/>
      <c r="GX1089" s="8"/>
      <c r="GY1089" s="50"/>
      <c r="GZ1089" s="8"/>
      <c r="HA1089" s="50"/>
      <c r="HC1089" s="138"/>
      <c r="HD1089" s="138"/>
      <c r="HE1089" s="138"/>
      <c r="HF1089" s="138"/>
      <c r="HG1089" s="138"/>
      <c r="HH1089" s="141"/>
      <c r="HI1089" s="141"/>
      <c r="HJ1089" s="141"/>
      <c r="HK1089" s="141"/>
      <c r="HL1089" s="138"/>
      <c r="HM1089" s="141"/>
      <c r="HN1089" s="138"/>
      <c r="HO1089" s="50"/>
      <c r="HQ1089" s="50"/>
      <c r="HR1089" s="50"/>
    </row>
    <row r="1090" spans="1:226" s="1" customFormat="1" ht="15">
      <c r="A1090" s="66"/>
      <c r="B1090" s="67" t="s">
        <v>58</v>
      </c>
      <c r="C1090" s="581" t="s">
        <v>66</v>
      </c>
      <c r="D1090" s="581"/>
      <c r="E1090" s="581"/>
      <c r="F1090" s="581"/>
      <c r="G1090" s="581"/>
      <c r="H1090" s="68" t="s">
        <v>67</v>
      </c>
      <c r="I1090" s="69"/>
      <c r="J1090" s="69"/>
      <c r="K1090" s="128">
        <v>33.177599999999998</v>
      </c>
      <c r="L1090" s="70"/>
      <c r="M1090" s="69"/>
      <c r="N1090" s="70"/>
      <c r="O1090" s="69"/>
      <c r="P1090" s="71">
        <v>40139.06</v>
      </c>
      <c r="GO1090" s="50"/>
      <c r="GP1090" s="50"/>
      <c r="GQ1090" s="50"/>
      <c r="GR1090" s="50"/>
      <c r="GS1090" s="50"/>
      <c r="GT1090" s="50"/>
      <c r="GU1090" s="50"/>
      <c r="GW1090" s="8" t="s">
        <v>66</v>
      </c>
      <c r="GX1090" s="8"/>
      <c r="GY1090" s="50"/>
      <c r="GZ1090" s="8"/>
      <c r="HA1090" s="50"/>
      <c r="HC1090" s="138"/>
      <c r="HD1090" s="138"/>
      <c r="HE1090" s="138"/>
      <c r="HF1090" s="138"/>
      <c r="HG1090" s="138"/>
      <c r="HH1090" s="141"/>
      <c r="HI1090" s="141"/>
      <c r="HJ1090" s="141"/>
      <c r="HK1090" s="141"/>
      <c r="HL1090" s="138"/>
      <c r="HM1090" s="141"/>
      <c r="HN1090" s="138"/>
      <c r="HO1090" s="50"/>
      <c r="HQ1090" s="50"/>
      <c r="HR1090" s="50"/>
    </row>
    <row r="1091" spans="1:226" s="1" customFormat="1" ht="15">
      <c r="A1091" s="73"/>
      <c r="B1091" s="67" t="s">
        <v>2551</v>
      </c>
      <c r="C1091" s="581" t="s">
        <v>2552</v>
      </c>
      <c r="D1091" s="581"/>
      <c r="E1091" s="581"/>
      <c r="F1091" s="581"/>
      <c r="G1091" s="581"/>
      <c r="H1091" s="68" t="s">
        <v>67</v>
      </c>
      <c r="I1091" s="96">
        <v>18.14</v>
      </c>
      <c r="J1091" s="96">
        <v>0.64</v>
      </c>
      <c r="K1091" s="128">
        <v>23.219200000000001</v>
      </c>
      <c r="L1091" s="129"/>
      <c r="M1091" s="130"/>
      <c r="N1091" s="77">
        <v>1279.49</v>
      </c>
      <c r="O1091" s="69"/>
      <c r="P1091" s="71">
        <v>29708.73</v>
      </c>
      <c r="GO1091" s="50"/>
      <c r="GP1091" s="50"/>
      <c r="GQ1091" s="50"/>
      <c r="GR1091" s="50"/>
      <c r="GS1091" s="50"/>
      <c r="GT1091" s="50"/>
      <c r="GU1091" s="50"/>
      <c r="GW1091" s="8"/>
      <c r="GX1091" s="8" t="s">
        <v>2552</v>
      </c>
      <c r="GY1091" s="50"/>
      <c r="GZ1091" s="8"/>
      <c r="HA1091" s="50"/>
      <c r="HC1091" s="138"/>
      <c r="HD1091" s="138"/>
      <c r="HE1091" s="138"/>
      <c r="HF1091" s="138"/>
      <c r="HG1091" s="138"/>
      <c r="HH1091" s="141"/>
      <c r="HI1091" s="141"/>
      <c r="HJ1091" s="141"/>
      <c r="HK1091" s="141"/>
      <c r="HL1091" s="138"/>
      <c r="HM1091" s="141"/>
      <c r="HN1091" s="138"/>
      <c r="HO1091" s="50"/>
      <c r="HQ1091" s="50"/>
      <c r="HR1091" s="50"/>
    </row>
    <row r="1092" spans="1:226" s="1" customFormat="1" ht="15">
      <c r="A1092" s="73"/>
      <c r="B1092" s="67" t="s">
        <v>3042</v>
      </c>
      <c r="C1092" s="581" t="s">
        <v>3043</v>
      </c>
      <c r="D1092" s="581"/>
      <c r="E1092" s="581"/>
      <c r="F1092" s="581"/>
      <c r="G1092" s="581"/>
      <c r="H1092" s="68" t="s">
        <v>67</v>
      </c>
      <c r="I1092" s="96">
        <v>7.78</v>
      </c>
      <c r="J1092" s="96">
        <v>0.64</v>
      </c>
      <c r="K1092" s="128">
        <v>9.9583999999999993</v>
      </c>
      <c r="L1092" s="129"/>
      <c r="M1092" s="130"/>
      <c r="N1092" s="77">
        <v>1047.3900000000001</v>
      </c>
      <c r="O1092" s="69"/>
      <c r="P1092" s="71">
        <v>10430.33</v>
      </c>
      <c r="GO1092" s="50"/>
      <c r="GP1092" s="50"/>
      <c r="GQ1092" s="50"/>
      <c r="GR1092" s="50"/>
      <c r="GS1092" s="50"/>
      <c r="GT1092" s="50"/>
      <c r="GU1092" s="50"/>
      <c r="GW1092" s="8"/>
      <c r="GX1092" s="8" t="s">
        <v>3043</v>
      </c>
      <c r="GY1092" s="50"/>
      <c r="GZ1092" s="8"/>
      <c r="HA1092" s="50"/>
      <c r="HC1092" s="138"/>
      <c r="HD1092" s="138"/>
      <c r="HE1092" s="138"/>
      <c r="HF1092" s="138"/>
      <c r="HG1092" s="138"/>
      <c r="HH1092" s="141"/>
      <c r="HI1092" s="141"/>
      <c r="HJ1092" s="141"/>
      <c r="HK1092" s="141"/>
      <c r="HL1092" s="138"/>
      <c r="HM1092" s="141"/>
      <c r="HN1092" s="138"/>
      <c r="HO1092" s="50"/>
      <c r="HQ1092" s="50"/>
      <c r="HR1092" s="50"/>
    </row>
    <row r="1093" spans="1:226" s="1" customFormat="1" ht="15">
      <c r="A1093" s="79"/>
      <c r="B1093" s="65"/>
      <c r="C1093" s="579" t="s">
        <v>99</v>
      </c>
      <c r="D1093" s="579"/>
      <c r="E1093" s="579"/>
      <c r="F1093" s="579"/>
      <c r="G1093" s="579"/>
      <c r="H1093" s="53"/>
      <c r="I1093" s="54"/>
      <c r="J1093" s="54"/>
      <c r="K1093" s="54"/>
      <c r="L1093" s="57"/>
      <c r="M1093" s="54"/>
      <c r="N1093" s="80"/>
      <c r="O1093" s="54"/>
      <c r="P1093" s="81">
        <v>40139.06</v>
      </c>
      <c r="GO1093" s="50"/>
      <c r="GP1093" s="50"/>
      <c r="GQ1093" s="50"/>
      <c r="GR1093" s="50"/>
      <c r="GS1093" s="50"/>
      <c r="GT1093" s="50"/>
      <c r="GU1093" s="50"/>
      <c r="GW1093" s="8"/>
      <c r="GX1093" s="8"/>
      <c r="GY1093" s="50" t="s">
        <v>99</v>
      </c>
      <c r="GZ1093" s="8"/>
      <c r="HA1093" s="50"/>
      <c r="HC1093" s="138"/>
      <c r="HD1093" s="138"/>
      <c r="HE1093" s="138"/>
      <c r="HF1093" s="138"/>
      <c r="HG1093" s="138"/>
      <c r="HH1093" s="141"/>
      <c r="HI1093" s="141"/>
      <c r="HJ1093" s="141"/>
      <c r="HK1093" s="141"/>
      <c r="HL1093" s="138"/>
      <c r="HM1093" s="141"/>
      <c r="HN1093" s="138"/>
      <c r="HO1093" s="50"/>
      <c r="HQ1093" s="50"/>
      <c r="HR1093" s="50"/>
    </row>
    <row r="1094" spans="1:226" s="1" customFormat="1" ht="15">
      <c r="A1094" s="78"/>
      <c r="B1094" s="67"/>
      <c r="C1094" s="581" t="s">
        <v>104</v>
      </c>
      <c r="D1094" s="581"/>
      <c r="E1094" s="581"/>
      <c r="F1094" s="581"/>
      <c r="G1094" s="581"/>
      <c r="H1094" s="68"/>
      <c r="I1094" s="69"/>
      <c r="J1094" s="69"/>
      <c r="K1094" s="69"/>
      <c r="L1094" s="70"/>
      <c r="M1094" s="69"/>
      <c r="N1094" s="70"/>
      <c r="O1094" s="69"/>
      <c r="P1094" s="71">
        <v>40139.06</v>
      </c>
      <c r="GO1094" s="50"/>
      <c r="GP1094" s="50"/>
      <c r="GQ1094" s="50"/>
      <c r="GR1094" s="50"/>
      <c r="GS1094" s="50"/>
      <c r="GT1094" s="50"/>
      <c r="GU1094" s="50"/>
      <c r="GW1094" s="8"/>
      <c r="GX1094" s="8"/>
      <c r="GY1094" s="50"/>
      <c r="GZ1094" s="8" t="s">
        <v>104</v>
      </c>
      <c r="HA1094" s="50"/>
      <c r="HC1094" s="138"/>
      <c r="HD1094" s="138"/>
      <c r="HE1094" s="138"/>
      <c r="HF1094" s="138"/>
      <c r="HG1094" s="138"/>
      <c r="HH1094" s="141"/>
      <c r="HI1094" s="141"/>
      <c r="HJ1094" s="141"/>
      <c r="HK1094" s="141"/>
      <c r="HL1094" s="138"/>
      <c r="HM1094" s="141"/>
      <c r="HN1094" s="138"/>
      <c r="HO1094" s="50"/>
      <c r="HQ1094" s="50"/>
      <c r="HR1094" s="50"/>
    </row>
    <row r="1095" spans="1:226" s="1" customFormat="1" ht="23.25">
      <c r="A1095" s="78"/>
      <c r="B1095" s="67" t="s">
        <v>3029</v>
      </c>
      <c r="C1095" s="581" t="s">
        <v>3030</v>
      </c>
      <c r="D1095" s="581"/>
      <c r="E1095" s="581"/>
      <c r="F1095" s="581"/>
      <c r="G1095" s="581"/>
      <c r="H1095" s="68" t="s">
        <v>103</v>
      </c>
      <c r="I1095" s="82">
        <v>75</v>
      </c>
      <c r="J1095" s="69"/>
      <c r="K1095" s="82">
        <v>75</v>
      </c>
      <c r="L1095" s="70"/>
      <c r="M1095" s="69"/>
      <c r="N1095" s="70"/>
      <c r="O1095" s="69"/>
      <c r="P1095" s="71">
        <v>30104.3</v>
      </c>
      <c r="GO1095" s="50"/>
      <c r="GP1095" s="50"/>
      <c r="GQ1095" s="50"/>
      <c r="GR1095" s="50"/>
      <c r="GS1095" s="50"/>
      <c r="GT1095" s="50"/>
      <c r="GU1095" s="50"/>
      <c r="GW1095" s="8"/>
      <c r="GX1095" s="8"/>
      <c r="GY1095" s="50"/>
      <c r="GZ1095" s="8" t="s">
        <v>3030</v>
      </c>
      <c r="HA1095" s="50"/>
      <c r="HC1095" s="138"/>
      <c r="HD1095" s="138"/>
      <c r="HE1095" s="138"/>
      <c r="HF1095" s="138"/>
      <c r="HG1095" s="138"/>
      <c r="HH1095" s="141"/>
      <c r="HI1095" s="141"/>
      <c r="HJ1095" s="141"/>
      <c r="HK1095" s="141"/>
      <c r="HL1095" s="138"/>
      <c r="HM1095" s="141"/>
      <c r="HN1095" s="138"/>
      <c r="HO1095" s="50"/>
      <c r="HQ1095" s="50"/>
      <c r="HR1095" s="50"/>
    </row>
    <row r="1096" spans="1:226" s="1" customFormat="1" ht="23.25">
      <c r="A1096" s="78"/>
      <c r="B1096" s="67" t="s">
        <v>3031</v>
      </c>
      <c r="C1096" s="581" t="s">
        <v>3032</v>
      </c>
      <c r="D1096" s="581"/>
      <c r="E1096" s="581"/>
      <c r="F1096" s="581"/>
      <c r="G1096" s="581"/>
      <c r="H1096" s="68" t="s">
        <v>103</v>
      </c>
      <c r="I1096" s="82">
        <v>36</v>
      </c>
      <c r="J1096" s="69"/>
      <c r="K1096" s="82">
        <v>36</v>
      </c>
      <c r="L1096" s="70"/>
      <c r="M1096" s="69"/>
      <c r="N1096" s="70"/>
      <c r="O1096" s="69"/>
      <c r="P1096" s="71">
        <v>14450.06</v>
      </c>
      <c r="GO1096" s="50"/>
      <c r="GP1096" s="50"/>
      <c r="GQ1096" s="50"/>
      <c r="GR1096" s="50"/>
      <c r="GS1096" s="50"/>
      <c r="GT1096" s="50"/>
      <c r="GU1096" s="50"/>
      <c r="GW1096" s="8"/>
      <c r="GX1096" s="8"/>
      <c r="GY1096" s="50"/>
      <c r="GZ1096" s="8" t="s">
        <v>3032</v>
      </c>
      <c r="HA1096" s="50"/>
      <c r="HC1096" s="138"/>
      <c r="HD1096" s="138"/>
      <c r="HE1096" s="138"/>
      <c r="HF1096" s="138"/>
      <c r="HG1096" s="138"/>
      <c r="HH1096" s="141"/>
      <c r="HI1096" s="141"/>
      <c r="HJ1096" s="141"/>
      <c r="HK1096" s="141"/>
      <c r="HL1096" s="138"/>
      <c r="HM1096" s="141"/>
      <c r="HN1096" s="138"/>
      <c r="HO1096" s="50"/>
      <c r="HQ1096" s="50"/>
      <c r="HR1096" s="50"/>
    </row>
    <row r="1097" spans="1:226" s="1" customFormat="1" ht="15">
      <c r="A1097" s="84"/>
      <c r="B1097" s="85"/>
      <c r="C1097" s="579" t="s">
        <v>109</v>
      </c>
      <c r="D1097" s="579"/>
      <c r="E1097" s="579"/>
      <c r="F1097" s="579"/>
      <c r="G1097" s="579"/>
      <c r="H1097" s="53"/>
      <c r="I1097" s="54"/>
      <c r="J1097" s="54"/>
      <c r="K1097" s="54"/>
      <c r="L1097" s="57"/>
      <c r="M1097" s="54"/>
      <c r="N1097" s="80">
        <v>42346.71</v>
      </c>
      <c r="O1097" s="54"/>
      <c r="P1097" s="81">
        <v>84693.42</v>
      </c>
      <c r="GO1097" s="50"/>
      <c r="GP1097" s="50"/>
      <c r="GQ1097" s="50"/>
      <c r="GR1097" s="50"/>
      <c r="GS1097" s="50"/>
      <c r="GT1097" s="50"/>
      <c r="GU1097" s="50"/>
      <c r="GW1097" s="8"/>
      <c r="GX1097" s="8"/>
      <c r="GY1097" s="50"/>
      <c r="GZ1097" s="8"/>
      <c r="HA1097" s="50" t="s">
        <v>109</v>
      </c>
      <c r="HC1097" s="138"/>
      <c r="HD1097" s="138"/>
      <c r="HE1097" s="138"/>
      <c r="HF1097" s="138"/>
      <c r="HG1097" s="138"/>
      <c r="HH1097" s="141"/>
      <c r="HI1097" s="141"/>
      <c r="HJ1097" s="141"/>
      <c r="HK1097" s="141"/>
      <c r="HL1097" s="138"/>
      <c r="HM1097" s="141"/>
      <c r="HN1097" s="138"/>
      <c r="HO1097" s="50"/>
      <c r="HQ1097" s="50"/>
      <c r="HR1097" s="50"/>
    </row>
    <row r="1098" spans="1:226" s="1" customFormat="1" ht="0.75" customHeight="1">
      <c r="A1098" s="86"/>
      <c r="B1098" s="87"/>
      <c r="C1098" s="87"/>
      <c r="D1098" s="87"/>
      <c r="E1098" s="87"/>
      <c r="F1098" s="87"/>
      <c r="G1098" s="87"/>
      <c r="H1098" s="88"/>
      <c r="I1098" s="89"/>
      <c r="J1098" s="89"/>
      <c r="K1098" s="89"/>
      <c r="L1098" s="90"/>
      <c r="M1098" s="89"/>
      <c r="N1098" s="90"/>
      <c r="O1098" s="89"/>
      <c r="P1098" s="91"/>
      <c r="GO1098" s="50"/>
      <c r="GP1098" s="50"/>
      <c r="GQ1098" s="50"/>
      <c r="GR1098" s="50"/>
      <c r="GS1098" s="50"/>
      <c r="GT1098" s="50"/>
      <c r="GU1098" s="50"/>
      <c r="GW1098" s="8"/>
      <c r="GX1098" s="8"/>
      <c r="GY1098" s="50"/>
      <c r="GZ1098" s="8"/>
      <c r="HA1098" s="50"/>
      <c r="HC1098" s="138"/>
      <c r="HD1098" s="138"/>
      <c r="HE1098" s="138"/>
      <c r="HF1098" s="138"/>
      <c r="HG1098" s="138"/>
      <c r="HH1098" s="141"/>
      <c r="HI1098" s="141"/>
      <c r="HJ1098" s="141"/>
      <c r="HK1098" s="141"/>
      <c r="HL1098" s="138"/>
      <c r="HM1098" s="141"/>
      <c r="HN1098" s="138"/>
      <c r="HO1098" s="50"/>
      <c r="HQ1098" s="50"/>
      <c r="HR1098" s="50"/>
    </row>
    <row r="1099" spans="1:226" s="1" customFormat="1" ht="33">
      <c r="A1099" s="51" t="s">
        <v>1151</v>
      </c>
      <c r="B1099" s="52" t="s">
        <v>3202</v>
      </c>
      <c r="C1099" s="580" t="s">
        <v>3203</v>
      </c>
      <c r="D1099" s="580"/>
      <c r="E1099" s="580"/>
      <c r="F1099" s="580"/>
      <c r="G1099" s="580"/>
      <c r="H1099" s="53" t="s">
        <v>2548</v>
      </c>
      <c r="I1099" s="54">
        <v>6</v>
      </c>
      <c r="J1099" s="55">
        <v>1</v>
      </c>
      <c r="K1099" s="55">
        <v>6</v>
      </c>
      <c r="L1099" s="57"/>
      <c r="M1099" s="54"/>
      <c r="N1099" s="57"/>
      <c r="O1099" s="54"/>
      <c r="P1099" s="58"/>
      <c r="Q1099" s="59"/>
      <c r="R1099" s="60"/>
      <c r="GO1099" s="50"/>
      <c r="GP1099" s="50"/>
      <c r="GQ1099" s="50" t="s">
        <v>3203</v>
      </c>
      <c r="GR1099" s="50" t="s">
        <v>6</v>
      </c>
      <c r="GS1099" s="50" t="s">
        <v>6</v>
      </c>
      <c r="GT1099" s="50" t="s">
        <v>6</v>
      </c>
      <c r="GU1099" s="50" t="s">
        <v>6</v>
      </c>
      <c r="GW1099" s="8"/>
      <c r="GX1099" s="8"/>
      <c r="GY1099" s="50"/>
      <c r="GZ1099" s="8"/>
      <c r="HA1099" s="50"/>
      <c r="HC1099" s="138"/>
      <c r="HD1099" s="138"/>
      <c r="HE1099" s="138"/>
      <c r="HF1099" s="138"/>
      <c r="HG1099" s="138"/>
      <c r="HH1099" s="141"/>
      <c r="HI1099" s="141"/>
      <c r="HJ1099" s="141"/>
      <c r="HK1099" s="141"/>
      <c r="HL1099" s="138"/>
      <c r="HM1099" s="141"/>
      <c r="HN1099" s="138"/>
      <c r="HO1099" s="50"/>
      <c r="HQ1099" s="50"/>
      <c r="HR1099" s="50"/>
    </row>
    <row r="1100" spans="1:226" s="1" customFormat="1" ht="15">
      <c r="A1100" s="61"/>
      <c r="B1100" s="62"/>
      <c r="C1100" s="578" t="s">
        <v>745</v>
      </c>
      <c r="D1100" s="578"/>
      <c r="E1100" s="578"/>
      <c r="F1100" s="578"/>
      <c r="G1100" s="578"/>
      <c r="H1100" s="578"/>
      <c r="I1100" s="578"/>
      <c r="J1100" s="578"/>
      <c r="K1100" s="578"/>
      <c r="L1100" s="578"/>
      <c r="M1100" s="578"/>
      <c r="N1100" s="578"/>
      <c r="O1100" s="578"/>
      <c r="P1100" s="585"/>
      <c r="GO1100" s="50"/>
      <c r="GP1100" s="50"/>
      <c r="GQ1100" s="50"/>
      <c r="GR1100" s="50"/>
      <c r="GS1100" s="50"/>
      <c r="GT1100" s="50"/>
      <c r="GU1100" s="50"/>
      <c r="GW1100" s="8"/>
      <c r="GX1100" s="8"/>
      <c r="GY1100" s="50"/>
      <c r="GZ1100" s="8"/>
      <c r="HA1100" s="50"/>
      <c r="HB1100" s="63" t="s">
        <v>745</v>
      </c>
      <c r="HC1100" s="138"/>
      <c r="HD1100" s="138"/>
      <c r="HE1100" s="138"/>
      <c r="HF1100" s="138"/>
      <c r="HG1100" s="138"/>
      <c r="HH1100" s="141"/>
      <c r="HI1100" s="141"/>
      <c r="HJ1100" s="141"/>
      <c r="HK1100" s="141"/>
      <c r="HL1100" s="138"/>
      <c r="HM1100" s="141"/>
      <c r="HN1100" s="138"/>
      <c r="HO1100" s="50"/>
      <c r="HQ1100" s="50"/>
      <c r="HR1100" s="50"/>
    </row>
    <row r="1101" spans="1:226" s="1" customFormat="1" ht="15">
      <c r="A1101" s="64"/>
      <c r="B1101" s="65" t="s">
        <v>3023</v>
      </c>
      <c r="C1101" s="572" t="s">
        <v>3024</v>
      </c>
      <c r="D1101" s="572"/>
      <c r="E1101" s="572"/>
      <c r="F1101" s="572"/>
      <c r="G1101" s="572"/>
      <c r="H1101" s="572"/>
      <c r="I1101" s="572"/>
      <c r="J1101" s="572"/>
      <c r="K1101" s="572"/>
      <c r="L1101" s="572"/>
      <c r="M1101" s="572"/>
      <c r="N1101" s="572"/>
      <c r="O1101" s="572"/>
      <c r="P1101" s="587"/>
      <c r="GO1101" s="50"/>
      <c r="GP1101" s="50"/>
      <c r="GQ1101" s="50"/>
      <c r="GR1101" s="50"/>
      <c r="GS1101" s="50"/>
      <c r="GT1101" s="50"/>
      <c r="GU1101" s="50"/>
      <c r="GV1101" s="63" t="s">
        <v>3024</v>
      </c>
      <c r="GW1101" s="8"/>
      <c r="GX1101" s="8"/>
      <c r="GY1101" s="50"/>
      <c r="GZ1101" s="8"/>
      <c r="HA1101" s="50"/>
      <c r="HC1101" s="138"/>
      <c r="HD1101" s="138"/>
      <c r="HE1101" s="138"/>
      <c r="HF1101" s="138"/>
      <c r="HG1101" s="138"/>
      <c r="HH1101" s="141"/>
      <c r="HI1101" s="141"/>
      <c r="HJ1101" s="141"/>
      <c r="HK1101" s="141"/>
      <c r="HL1101" s="138"/>
      <c r="HM1101" s="141"/>
      <c r="HN1101" s="138"/>
      <c r="HO1101" s="50"/>
      <c r="HQ1101" s="50"/>
      <c r="HR1101" s="50"/>
    </row>
    <row r="1102" spans="1:226" s="1" customFormat="1" ht="22.5">
      <c r="A1102" s="64"/>
      <c r="B1102" s="65" t="s">
        <v>3025</v>
      </c>
      <c r="C1102" s="572" t="s">
        <v>3026</v>
      </c>
      <c r="D1102" s="572"/>
      <c r="E1102" s="572"/>
      <c r="F1102" s="572"/>
      <c r="G1102" s="572"/>
      <c r="H1102" s="572"/>
      <c r="I1102" s="572"/>
      <c r="J1102" s="572"/>
      <c r="K1102" s="572"/>
      <c r="L1102" s="572"/>
      <c r="M1102" s="572"/>
      <c r="N1102" s="572"/>
      <c r="O1102" s="572"/>
      <c r="P1102" s="587"/>
      <c r="GO1102" s="50"/>
      <c r="GP1102" s="50"/>
      <c r="GQ1102" s="50"/>
      <c r="GR1102" s="50"/>
      <c r="GS1102" s="50"/>
      <c r="GT1102" s="50"/>
      <c r="GU1102" s="50"/>
      <c r="GV1102" s="63" t="s">
        <v>3026</v>
      </c>
      <c r="GW1102" s="8"/>
      <c r="GX1102" s="8"/>
      <c r="GY1102" s="50"/>
      <c r="GZ1102" s="8"/>
      <c r="HA1102" s="50"/>
      <c r="HC1102" s="138"/>
      <c r="HD1102" s="138"/>
      <c r="HE1102" s="138"/>
      <c r="HF1102" s="138"/>
      <c r="HG1102" s="138"/>
      <c r="HH1102" s="141"/>
      <c r="HI1102" s="141"/>
      <c r="HJ1102" s="141"/>
      <c r="HK1102" s="141"/>
      <c r="HL1102" s="138"/>
      <c r="HM1102" s="141"/>
      <c r="HN1102" s="138"/>
      <c r="HO1102" s="50"/>
      <c r="HQ1102" s="50"/>
      <c r="HR1102" s="50"/>
    </row>
    <row r="1103" spans="1:226" s="1" customFormat="1" ht="15">
      <c r="A1103" s="66"/>
      <c r="B1103" s="67" t="s">
        <v>58</v>
      </c>
      <c r="C1103" s="581" t="s">
        <v>66</v>
      </c>
      <c r="D1103" s="581"/>
      <c r="E1103" s="581"/>
      <c r="F1103" s="581"/>
      <c r="G1103" s="581"/>
      <c r="H1103" s="68" t="s">
        <v>67</v>
      </c>
      <c r="I1103" s="69"/>
      <c r="J1103" s="69"/>
      <c r="K1103" s="128">
        <v>90.201599999999999</v>
      </c>
      <c r="L1103" s="70"/>
      <c r="M1103" s="69"/>
      <c r="N1103" s="70"/>
      <c r="O1103" s="69"/>
      <c r="P1103" s="71">
        <v>87172.95</v>
      </c>
      <c r="GO1103" s="50"/>
      <c r="GP1103" s="50"/>
      <c r="GQ1103" s="50"/>
      <c r="GR1103" s="50"/>
      <c r="GS1103" s="50"/>
      <c r="GT1103" s="50"/>
      <c r="GU1103" s="50"/>
      <c r="GW1103" s="8" t="s">
        <v>66</v>
      </c>
      <c r="GX1103" s="8"/>
      <c r="GY1103" s="50"/>
      <c r="GZ1103" s="8"/>
      <c r="HA1103" s="50"/>
      <c r="HC1103" s="138"/>
      <c r="HD1103" s="138"/>
      <c r="HE1103" s="138"/>
      <c r="HF1103" s="138"/>
      <c r="HG1103" s="138"/>
      <c r="HH1103" s="141"/>
      <c r="HI1103" s="141"/>
      <c r="HJ1103" s="141"/>
      <c r="HK1103" s="141"/>
      <c r="HL1103" s="138"/>
      <c r="HM1103" s="141"/>
      <c r="HN1103" s="138"/>
      <c r="HO1103" s="50"/>
      <c r="HQ1103" s="50"/>
      <c r="HR1103" s="50"/>
    </row>
    <row r="1104" spans="1:226" s="1" customFormat="1" ht="15">
      <c r="A1104" s="73"/>
      <c r="B1104" s="67" t="s">
        <v>3046</v>
      </c>
      <c r="C1104" s="581" t="s">
        <v>3047</v>
      </c>
      <c r="D1104" s="581"/>
      <c r="E1104" s="581"/>
      <c r="F1104" s="581"/>
      <c r="G1104" s="581"/>
      <c r="H1104" s="68" t="s">
        <v>67</v>
      </c>
      <c r="I1104" s="74">
        <v>9.4</v>
      </c>
      <c r="J1104" s="96">
        <v>0.64</v>
      </c>
      <c r="K1104" s="127">
        <v>36.095999999999997</v>
      </c>
      <c r="L1104" s="129"/>
      <c r="M1104" s="130"/>
      <c r="N1104" s="77">
        <v>845.06</v>
      </c>
      <c r="O1104" s="69"/>
      <c r="P1104" s="71">
        <v>30503.29</v>
      </c>
      <c r="GO1104" s="50"/>
      <c r="GP1104" s="50"/>
      <c r="GQ1104" s="50"/>
      <c r="GR1104" s="50"/>
      <c r="GS1104" s="50"/>
      <c r="GT1104" s="50"/>
      <c r="GU1104" s="50"/>
      <c r="GW1104" s="8"/>
      <c r="GX1104" s="8" t="s">
        <v>3047</v>
      </c>
      <c r="GY1104" s="50"/>
      <c r="GZ1104" s="8"/>
      <c r="HA1104" s="50"/>
      <c r="HC1104" s="138"/>
      <c r="HD1104" s="138"/>
      <c r="HE1104" s="138"/>
      <c r="HF1104" s="138"/>
      <c r="HG1104" s="138"/>
      <c r="HH1104" s="141"/>
      <c r="HI1104" s="141"/>
      <c r="HJ1104" s="141"/>
      <c r="HK1104" s="141"/>
      <c r="HL1104" s="138"/>
      <c r="HM1104" s="141"/>
      <c r="HN1104" s="138"/>
      <c r="HO1104" s="50"/>
      <c r="HQ1104" s="50"/>
      <c r="HR1104" s="50"/>
    </row>
    <row r="1105" spans="1:226" s="1" customFormat="1" ht="15">
      <c r="A1105" s="73"/>
      <c r="B1105" s="67" t="s">
        <v>3042</v>
      </c>
      <c r="C1105" s="581" t="s">
        <v>3043</v>
      </c>
      <c r="D1105" s="581"/>
      <c r="E1105" s="581"/>
      <c r="F1105" s="581"/>
      <c r="G1105" s="581"/>
      <c r="H1105" s="68" t="s">
        <v>67</v>
      </c>
      <c r="I1105" s="96">
        <v>14.09</v>
      </c>
      <c r="J1105" s="96">
        <v>0.64</v>
      </c>
      <c r="K1105" s="128">
        <v>54.105600000000003</v>
      </c>
      <c r="L1105" s="129"/>
      <c r="M1105" s="130"/>
      <c r="N1105" s="77">
        <v>1047.3900000000001</v>
      </c>
      <c r="O1105" s="69"/>
      <c r="P1105" s="71">
        <v>56669.66</v>
      </c>
      <c r="GO1105" s="50"/>
      <c r="GP1105" s="50"/>
      <c r="GQ1105" s="50"/>
      <c r="GR1105" s="50"/>
      <c r="GS1105" s="50"/>
      <c r="GT1105" s="50"/>
      <c r="GU1105" s="50"/>
      <c r="GW1105" s="8"/>
      <c r="GX1105" s="8" t="s">
        <v>3043</v>
      </c>
      <c r="GY1105" s="50"/>
      <c r="GZ1105" s="8"/>
      <c r="HA1105" s="50"/>
      <c r="HC1105" s="138"/>
      <c r="HD1105" s="138"/>
      <c r="HE1105" s="138"/>
      <c r="HF1105" s="138"/>
      <c r="HG1105" s="138"/>
      <c r="HH1105" s="141"/>
      <c r="HI1105" s="141"/>
      <c r="HJ1105" s="141"/>
      <c r="HK1105" s="141"/>
      <c r="HL1105" s="138"/>
      <c r="HM1105" s="141"/>
      <c r="HN1105" s="138"/>
      <c r="HO1105" s="50"/>
      <c r="HQ1105" s="50"/>
      <c r="HR1105" s="50"/>
    </row>
    <row r="1106" spans="1:226" s="1" customFormat="1" ht="15">
      <c r="A1106" s="79"/>
      <c r="B1106" s="65"/>
      <c r="C1106" s="579" t="s">
        <v>99</v>
      </c>
      <c r="D1106" s="579"/>
      <c r="E1106" s="579"/>
      <c r="F1106" s="579"/>
      <c r="G1106" s="579"/>
      <c r="H1106" s="53"/>
      <c r="I1106" s="54"/>
      <c r="J1106" s="54"/>
      <c r="K1106" s="54"/>
      <c r="L1106" s="57"/>
      <c r="M1106" s="54"/>
      <c r="N1106" s="80"/>
      <c r="O1106" s="54"/>
      <c r="P1106" s="81">
        <v>87172.95</v>
      </c>
      <c r="GO1106" s="50"/>
      <c r="GP1106" s="50"/>
      <c r="GQ1106" s="50"/>
      <c r="GR1106" s="50"/>
      <c r="GS1106" s="50"/>
      <c r="GT1106" s="50"/>
      <c r="GU1106" s="50"/>
      <c r="GW1106" s="8"/>
      <c r="GX1106" s="8"/>
      <c r="GY1106" s="50" t="s">
        <v>99</v>
      </c>
      <c r="GZ1106" s="8"/>
      <c r="HA1106" s="50"/>
      <c r="HC1106" s="138"/>
      <c r="HD1106" s="138"/>
      <c r="HE1106" s="138"/>
      <c r="HF1106" s="138"/>
      <c r="HG1106" s="138"/>
      <c r="HH1106" s="141"/>
      <c r="HI1106" s="141"/>
      <c r="HJ1106" s="141"/>
      <c r="HK1106" s="141"/>
      <c r="HL1106" s="138"/>
      <c r="HM1106" s="141"/>
      <c r="HN1106" s="138"/>
      <c r="HO1106" s="50"/>
      <c r="HQ1106" s="50"/>
      <c r="HR1106" s="50"/>
    </row>
    <row r="1107" spans="1:226" s="1" customFormat="1" ht="15">
      <c r="A1107" s="78"/>
      <c r="B1107" s="67"/>
      <c r="C1107" s="581" t="s">
        <v>104</v>
      </c>
      <c r="D1107" s="581"/>
      <c r="E1107" s="581"/>
      <c r="F1107" s="581"/>
      <c r="G1107" s="581"/>
      <c r="H1107" s="68"/>
      <c r="I1107" s="69"/>
      <c r="J1107" s="69"/>
      <c r="K1107" s="69"/>
      <c r="L1107" s="70"/>
      <c r="M1107" s="69"/>
      <c r="N1107" s="70"/>
      <c r="O1107" s="69"/>
      <c r="P1107" s="71">
        <v>87172.95</v>
      </c>
      <c r="GO1107" s="50"/>
      <c r="GP1107" s="50"/>
      <c r="GQ1107" s="50"/>
      <c r="GR1107" s="50"/>
      <c r="GS1107" s="50"/>
      <c r="GT1107" s="50"/>
      <c r="GU1107" s="50"/>
      <c r="GW1107" s="8"/>
      <c r="GX1107" s="8"/>
      <c r="GY1107" s="50"/>
      <c r="GZ1107" s="8" t="s">
        <v>104</v>
      </c>
      <c r="HA1107" s="50"/>
      <c r="HC1107" s="138"/>
      <c r="HD1107" s="138"/>
      <c r="HE1107" s="138"/>
      <c r="HF1107" s="138"/>
      <c r="HG1107" s="138"/>
      <c r="HH1107" s="141"/>
      <c r="HI1107" s="141"/>
      <c r="HJ1107" s="141"/>
      <c r="HK1107" s="141"/>
      <c r="HL1107" s="138"/>
      <c r="HM1107" s="141"/>
      <c r="HN1107" s="138"/>
      <c r="HO1107" s="50"/>
      <c r="HQ1107" s="50"/>
      <c r="HR1107" s="50"/>
    </row>
    <row r="1108" spans="1:226" s="1" customFormat="1" ht="23.25">
      <c r="A1108" s="78"/>
      <c r="B1108" s="67" t="s">
        <v>3029</v>
      </c>
      <c r="C1108" s="581" t="s">
        <v>3030</v>
      </c>
      <c r="D1108" s="581"/>
      <c r="E1108" s="581"/>
      <c r="F1108" s="581"/>
      <c r="G1108" s="581"/>
      <c r="H1108" s="68" t="s">
        <v>103</v>
      </c>
      <c r="I1108" s="82">
        <v>75</v>
      </c>
      <c r="J1108" s="69"/>
      <c r="K1108" s="82">
        <v>75</v>
      </c>
      <c r="L1108" s="70"/>
      <c r="M1108" s="69"/>
      <c r="N1108" s="70"/>
      <c r="O1108" s="69"/>
      <c r="P1108" s="71">
        <v>65379.71</v>
      </c>
      <c r="GO1108" s="50"/>
      <c r="GP1108" s="50"/>
      <c r="GQ1108" s="50"/>
      <c r="GR1108" s="50"/>
      <c r="GS1108" s="50"/>
      <c r="GT1108" s="50"/>
      <c r="GU1108" s="50"/>
      <c r="GW1108" s="8"/>
      <c r="GX1108" s="8"/>
      <c r="GY1108" s="50"/>
      <c r="GZ1108" s="8" t="s">
        <v>3030</v>
      </c>
      <c r="HA1108" s="50"/>
      <c r="HC1108" s="138"/>
      <c r="HD1108" s="138"/>
      <c r="HE1108" s="138"/>
      <c r="HF1108" s="138"/>
      <c r="HG1108" s="138"/>
      <c r="HH1108" s="141"/>
      <c r="HI1108" s="141"/>
      <c r="HJ1108" s="141"/>
      <c r="HK1108" s="141"/>
      <c r="HL1108" s="138"/>
      <c r="HM1108" s="141"/>
      <c r="HN1108" s="138"/>
      <c r="HO1108" s="50"/>
      <c r="HQ1108" s="50"/>
      <c r="HR1108" s="50"/>
    </row>
    <row r="1109" spans="1:226" s="1" customFormat="1" ht="23.25">
      <c r="A1109" s="78"/>
      <c r="B1109" s="67" t="s">
        <v>3031</v>
      </c>
      <c r="C1109" s="581" t="s">
        <v>3032</v>
      </c>
      <c r="D1109" s="581"/>
      <c r="E1109" s="581"/>
      <c r="F1109" s="581"/>
      <c r="G1109" s="581"/>
      <c r="H1109" s="68" t="s">
        <v>103</v>
      </c>
      <c r="I1109" s="82">
        <v>36</v>
      </c>
      <c r="J1109" s="69"/>
      <c r="K1109" s="82">
        <v>36</v>
      </c>
      <c r="L1109" s="70"/>
      <c r="M1109" s="69"/>
      <c r="N1109" s="70"/>
      <c r="O1109" s="69"/>
      <c r="P1109" s="71">
        <v>31382.26</v>
      </c>
      <c r="GO1109" s="50"/>
      <c r="GP1109" s="50"/>
      <c r="GQ1109" s="50"/>
      <c r="GR1109" s="50"/>
      <c r="GS1109" s="50"/>
      <c r="GT1109" s="50"/>
      <c r="GU1109" s="50"/>
      <c r="GW1109" s="8"/>
      <c r="GX1109" s="8"/>
      <c r="GY1109" s="50"/>
      <c r="GZ1109" s="8" t="s">
        <v>3032</v>
      </c>
      <c r="HA1109" s="50"/>
      <c r="HC1109" s="138"/>
      <c r="HD1109" s="138"/>
      <c r="HE1109" s="138"/>
      <c r="HF1109" s="138"/>
      <c r="HG1109" s="138"/>
      <c r="HH1109" s="141"/>
      <c r="HI1109" s="141"/>
      <c r="HJ1109" s="141"/>
      <c r="HK1109" s="141"/>
      <c r="HL1109" s="138"/>
      <c r="HM1109" s="141"/>
      <c r="HN1109" s="138"/>
      <c r="HO1109" s="50"/>
      <c r="HQ1109" s="50"/>
      <c r="HR1109" s="50"/>
    </row>
    <row r="1110" spans="1:226" s="1" customFormat="1" ht="15">
      <c r="A1110" s="84"/>
      <c r="B1110" s="85"/>
      <c r="C1110" s="579" t="s">
        <v>109</v>
      </c>
      <c r="D1110" s="579"/>
      <c r="E1110" s="579"/>
      <c r="F1110" s="579"/>
      <c r="G1110" s="579"/>
      <c r="H1110" s="53"/>
      <c r="I1110" s="54"/>
      <c r="J1110" s="54"/>
      <c r="K1110" s="54"/>
      <c r="L1110" s="57"/>
      <c r="M1110" s="54"/>
      <c r="N1110" s="80">
        <v>30655.82</v>
      </c>
      <c r="O1110" s="54"/>
      <c r="P1110" s="81">
        <v>183934.92</v>
      </c>
      <c r="GO1110" s="50"/>
      <c r="GP1110" s="50"/>
      <c r="GQ1110" s="50"/>
      <c r="GR1110" s="50"/>
      <c r="GS1110" s="50"/>
      <c r="GT1110" s="50"/>
      <c r="GU1110" s="50"/>
      <c r="GW1110" s="8"/>
      <c r="GX1110" s="8"/>
      <c r="GY1110" s="50"/>
      <c r="GZ1110" s="8"/>
      <c r="HA1110" s="50" t="s">
        <v>109</v>
      </c>
      <c r="HC1110" s="138"/>
      <c r="HD1110" s="138"/>
      <c r="HE1110" s="138"/>
      <c r="HF1110" s="138"/>
      <c r="HG1110" s="138"/>
      <c r="HH1110" s="141"/>
      <c r="HI1110" s="141"/>
      <c r="HJ1110" s="141"/>
      <c r="HK1110" s="141"/>
      <c r="HL1110" s="138"/>
      <c r="HM1110" s="141"/>
      <c r="HN1110" s="138"/>
      <c r="HO1110" s="50"/>
      <c r="HQ1110" s="50"/>
      <c r="HR1110" s="50"/>
    </row>
    <row r="1111" spans="1:226" s="1" customFormat="1" ht="0.75" customHeight="1">
      <c r="A1111" s="86"/>
      <c r="B1111" s="87"/>
      <c r="C1111" s="87"/>
      <c r="D1111" s="87"/>
      <c r="E1111" s="87"/>
      <c r="F1111" s="87"/>
      <c r="G1111" s="87"/>
      <c r="H1111" s="88"/>
      <c r="I1111" s="89"/>
      <c r="J1111" s="89"/>
      <c r="K1111" s="89"/>
      <c r="L1111" s="90"/>
      <c r="M1111" s="89"/>
      <c r="N1111" s="90"/>
      <c r="O1111" s="89"/>
      <c r="P1111" s="91"/>
      <c r="GO1111" s="50"/>
      <c r="GP1111" s="50"/>
      <c r="GQ1111" s="50"/>
      <c r="GR1111" s="50"/>
      <c r="GS1111" s="50"/>
      <c r="GT1111" s="50"/>
      <c r="GU1111" s="50"/>
      <c r="GW1111" s="8"/>
      <c r="GX1111" s="8"/>
      <c r="GY1111" s="50"/>
      <c r="GZ1111" s="8"/>
      <c r="HA1111" s="50"/>
      <c r="HC1111" s="138"/>
      <c r="HD1111" s="138"/>
      <c r="HE1111" s="138"/>
      <c r="HF1111" s="138"/>
      <c r="HG1111" s="138"/>
      <c r="HH1111" s="141"/>
      <c r="HI1111" s="141"/>
      <c r="HJ1111" s="141"/>
      <c r="HK1111" s="141"/>
      <c r="HL1111" s="138"/>
      <c r="HM1111" s="141"/>
      <c r="HN1111" s="138"/>
      <c r="HO1111" s="50"/>
      <c r="HQ1111" s="50"/>
      <c r="HR1111" s="50"/>
    </row>
    <row r="1112" spans="1:226" s="1" customFormat="1" ht="33">
      <c r="A1112" s="51" t="s">
        <v>1154</v>
      </c>
      <c r="B1112" s="52" t="s">
        <v>3204</v>
      </c>
      <c r="C1112" s="580" t="s">
        <v>3205</v>
      </c>
      <c r="D1112" s="580"/>
      <c r="E1112" s="580"/>
      <c r="F1112" s="580"/>
      <c r="G1112" s="580"/>
      <c r="H1112" s="53" t="s">
        <v>3206</v>
      </c>
      <c r="I1112" s="54">
        <v>90</v>
      </c>
      <c r="J1112" s="55">
        <v>1</v>
      </c>
      <c r="K1112" s="55">
        <v>90</v>
      </c>
      <c r="L1112" s="57"/>
      <c r="M1112" s="54"/>
      <c r="N1112" s="57"/>
      <c r="O1112" s="54"/>
      <c r="P1112" s="58"/>
      <c r="Q1112" s="59"/>
      <c r="R1112" s="60"/>
      <c r="GO1112" s="50"/>
      <c r="GP1112" s="50"/>
      <c r="GQ1112" s="50" t="s">
        <v>3205</v>
      </c>
      <c r="GR1112" s="50" t="s">
        <v>6</v>
      </c>
      <c r="GS1112" s="50" t="s">
        <v>6</v>
      </c>
      <c r="GT1112" s="50" t="s">
        <v>6</v>
      </c>
      <c r="GU1112" s="50" t="s">
        <v>6</v>
      </c>
      <c r="GW1112" s="8"/>
      <c r="GX1112" s="8"/>
      <c r="GY1112" s="50"/>
      <c r="GZ1112" s="8"/>
      <c r="HA1112" s="50"/>
      <c r="HC1112" s="138"/>
      <c r="HD1112" s="138"/>
      <c r="HE1112" s="138"/>
      <c r="HF1112" s="138"/>
      <c r="HG1112" s="138"/>
      <c r="HH1112" s="141"/>
      <c r="HI1112" s="141"/>
      <c r="HJ1112" s="141"/>
      <c r="HK1112" s="141"/>
      <c r="HL1112" s="138"/>
      <c r="HM1112" s="141"/>
      <c r="HN1112" s="138"/>
      <c r="HO1112" s="50"/>
      <c r="HQ1112" s="50"/>
      <c r="HR1112" s="50"/>
    </row>
    <row r="1113" spans="1:226" s="1" customFormat="1" ht="15">
      <c r="A1113" s="61"/>
      <c r="B1113" s="62"/>
      <c r="C1113" s="578" t="s">
        <v>3207</v>
      </c>
      <c r="D1113" s="578"/>
      <c r="E1113" s="578"/>
      <c r="F1113" s="578"/>
      <c r="G1113" s="578"/>
      <c r="H1113" s="578"/>
      <c r="I1113" s="578"/>
      <c r="J1113" s="578"/>
      <c r="K1113" s="578"/>
      <c r="L1113" s="578"/>
      <c r="M1113" s="578"/>
      <c r="N1113" s="578"/>
      <c r="O1113" s="578"/>
      <c r="P1113" s="585"/>
      <c r="GO1113" s="50"/>
      <c r="GP1113" s="50"/>
      <c r="GQ1113" s="50"/>
      <c r="GR1113" s="50"/>
      <c r="GS1113" s="50"/>
      <c r="GT1113" s="50"/>
      <c r="GU1113" s="50"/>
      <c r="GW1113" s="8"/>
      <c r="GX1113" s="8"/>
      <c r="GY1113" s="50"/>
      <c r="GZ1113" s="8"/>
      <c r="HA1113" s="50"/>
      <c r="HB1113" s="63" t="s">
        <v>3207</v>
      </c>
      <c r="HC1113" s="138"/>
      <c r="HD1113" s="138"/>
      <c r="HE1113" s="138"/>
      <c r="HF1113" s="138"/>
      <c r="HG1113" s="138"/>
      <c r="HH1113" s="141"/>
      <c r="HI1113" s="141"/>
      <c r="HJ1113" s="141"/>
      <c r="HK1113" s="141"/>
      <c r="HL1113" s="138"/>
      <c r="HM1113" s="141"/>
      <c r="HN1113" s="138"/>
      <c r="HO1113" s="50"/>
      <c r="HQ1113" s="50"/>
      <c r="HR1113" s="50"/>
    </row>
    <row r="1114" spans="1:226" s="1" customFormat="1" ht="15">
      <c r="A1114" s="64"/>
      <c r="B1114" s="65" t="s">
        <v>3023</v>
      </c>
      <c r="C1114" s="572" t="s">
        <v>3024</v>
      </c>
      <c r="D1114" s="572"/>
      <c r="E1114" s="572"/>
      <c r="F1114" s="572"/>
      <c r="G1114" s="572"/>
      <c r="H1114" s="572"/>
      <c r="I1114" s="572"/>
      <c r="J1114" s="572"/>
      <c r="K1114" s="572"/>
      <c r="L1114" s="572"/>
      <c r="M1114" s="572"/>
      <c r="N1114" s="572"/>
      <c r="O1114" s="572"/>
      <c r="P1114" s="587"/>
      <c r="GO1114" s="50"/>
      <c r="GP1114" s="50"/>
      <c r="GQ1114" s="50"/>
      <c r="GR1114" s="50"/>
      <c r="GS1114" s="50"/>
      <c r="GT1114" s="50"/>
      <c r="GU1114" s="50"/>
      <c r="GV1114" s="63" t="s">
        <v>3024</v>
      </c>
      <c r="GW1114" s="8"/>
      <c r="GX1114" s="8"/>
      <c r="GY1114" s="50"/>
      <c r="GZ1114" s="8"/>
      <c r="HA1114" s="50"/>
      <c r="HC1114" s="138"/>
      <c r="HD1114" s="138"/>
      <c r="HE1114" s="138"/>
      <c r="HF1114" s="138"/>
      <c r="HG1114" s="138"/>
      <c r="HH1114" s="141"/>
      <c r="HI1114" s="141"/>
      <c r="HJ1114" s="141"/>
      <c r="HK1114" s="141"/>
      <c r="HL1114" s="138"/>
      <c r="HM1114" s="141"/>
      <c r="HN1114" s="138"/>
      <c r="HO1114" s="50"/>
      <c r="HQ1114" s="50"/>
      <c r="HR1114" s="50"/>
    </row>
    <row r="1115" spans="1:226" s="1" customFormat="1" ht="22.5">
      <c r="A1115" s="64"/>
      <c r="B1115" s="65" t="s">
        <v>3025</v>
      </c>
      <c r="C1115" s="572" t="s">
        <v>3026</v>
      </c>
      <c r="D1115" s="572"/>
      <c r="E1115" s="572"/>
      <c r="F1115" s="572"/>
      <c r="G1115" s="572"/>
      <c r="H1115" s="572"/>
      <c r="I1115" s="572"/>
      <c r="J1115" s="572"/>
      <c r="K1115" s="572"/>
      <c r="L1115" s="572"/>
      <c r="M1115" s="572"/>
      <c r="N1115" s="572"/>
      <c r="O1115" s="572"/>
      <c r="P1115" s="587"/>
      <c r="GO1115" s="50"/>
      <c r="GP1115" s="50"/>
      <c r="GQ1115" s="50"/>
      <c r="GR1115" s="50"/>
      <c r="GS1115" s="50"/>
      <c r="GT1115" s="50"/>
      <c r="GU1115" s="50"/>
      <c r="GV1115" s="63" t="s">
        <v>3026</v>
      </c>
      <c r="GW1115" s="8"/>
      <c r="GX1115" s="8"/>
      <c r="GY1115" s="50"/>
      <c r="GZ1115" s="8"/>
      <c r="HA1115" s="50"/>
      <c r="HC1115" s="138"/>
      <c r="HD1115" s="138"/>
      <c r="HE1115" s="138"/>
      <c r="HF1115" s="138"/>
      <c r="HG1115" s="138"/>
      <c r="HH1115" s="141"/>
      <c r="HI1115" s="141"/>
      <c r="HJ1115" s="141"/>
      <c r="HK1115" s="141"/>
      <c r="HL1115" s="138"/>
      <c r="HM1115" s="141"/>
      <c r="HN1115" s="138"/>
      <c r="HO1115" s="50"/>
      <c r="HQ1115" s="50"/>
      <c r="HR1115" s="50"/>
    </row>
    <row r="1116" spans="1:226" s="1" customFormat="1" ht="15">
      <c r="A1116" s="66"/>
      <c r="B1116" s="67" t="s">
        <v>58</v>
      </c>
      <c r="C1116" s="581" t="s">
        <v>66</v>
      </c>
      <c r="D1116" s="581"/>
      <c r="E1116" s="581"/>
      <c r="F1116" s="581"/>
      <c r="G1116" s="581"/>
      <c r="H1116" s="68" t="s">
        <v>67</v>
      </c>
      <c r="I1116" s="69"/>
      <c r="J1116" s="69"/>
      <c r="K1116" s="74">
        <v>57.6</v>
      </c>
      <c r="L1116" s="70"/>
      <c r="M1116" s="69"/>
      <c r="N1116" s="70"/>
      <c r="O1116" s="69"/>
      <c r="P1116" s="71">
        <v>55667.98</v>
      </c>
      <c r="GO1116" s="50"/>
      <c r="GP1116" s="50"/>
      <c r="GQ1116" s="50"/>
      <c r="GR1116" s="50"/>
      <c r="GS1116" s="50"/>
      <c r="GT1116" s="50"/>
      <c r="GU1116" s="50"/>
      <c r="GW1116" s="8" t="s">
        <v>66</v>
      </c>
      <c r="GX1116" s="8"/>
      <c r="GY1116" s="50"/>
      <c r="GZ1116" s="8"/>
      <c r="HA1116" s="50"/>
      <c r="HC1116" s="138"/>
      <c r="HD1116" s="138"/>
      <c r="HE1116" s="138"/>
      <c r="HF1116" s="138"/>
      <c r="HG1116" s="138"/>
      <c r="HH1116" s="141"/>
      <c r="HI1116" s="141"/>
      <c r="HJ1116" s="141"/>
      <c r="HK1116" s="141"/>
      <c r="HL1116" s="138"/>
      <c r="HM1116" s="141"/>
      <c r="HN1116" s="138"/>
      <c r="HO1116" s="50"/>
      <c r="HQ1116" s="50"/>
      <c r="HR1116" s="50"/>
    </row>
    <row r="1117" spans="1:226" s="1" customFormat="1" ht="15">
      <c r="A1117" s="73"/>
      <c r="B1117" s="67" t="s">
        <v>3046</v>
      </c>
      <c r="C1117" s="581" t="s">
        <v>3047</v>
      </c>
      <c r="D1117" s="581"/>
      <c r="E1117" s="581"/>
      <c r="F1117" s="581"/>
      <c r="G1117" s="581"/>
      <c r="H1117" s="68" t="s">
        <v>67</v>
      </c>
      <c r="I1117" s="74">
        <v>0.4</v>
      </c>
      <c r="J1117" s="96">
        <v>0.64</v>
      </c>
      <c r="K1117" s="96">
        <v>23.04</v>
      </c>
      <c r="L1117" s="129"/>
      <c r="M1117" s="130"/>
      <c r="N1117" s="77">
        <v>845.06</v>
      </c>
      <c r="O1117" s="69"/>
      <c r="P1117" s="71">
        <v>19470.18</v>
      </c>
      <c r="GO1117" s="50"/>
      <c r="GP1117" s="50"/>
      <c r="GQ1117" s="50"/>
      <c r="GR1117" s="50"/>
      <c r="GS1117" s="50"/>
      <c r="GT1117" s="50"/>
      <c r="GU1117" s="50"/>
      <c r="GW1117" s="8"/>
      <c r="GX1117" s="8" t="s">
        <v>3047</v>
      </c>
      <c r="GY1117" s="50"/>
      <c r="GZ1117" s="8"/>
      <c r="HA1117" s="50"/>
      <c r="HC1117" s="138"/>
      <c r="HD1117" s="138"/>
      <c r="HE1117" s="138"/>
      <c r="HF1117" s="138"/>
      <c r="HG1117" s="138"/>
      <c r="HH1117" s="141"/>
      <c r="HI1117" s="141"/>
      <c r="HJ1117" s="141"/>
      <c r="HK1117" s="141"/>
      <c r="HL1117" s="138"/>
      <c r="HM1117" s="141"/>
      <c r="HN1117" s="138"/>
      <c r="HO1117" s="50"/>
      <c r="HQ1117" s="50"/>
      <c r="HR1117" s="50"/>
    </row>
    <row r="1118" spans="1:226" s="1" customFormat="1" ht="15">
      <c r="A1118" s="73"/>
      <c r="B1118" s="67" t="s">
        <v>3042</v>
      </c>
      <c r="C1118" s="581" t="s">
        <v>3043</v>
      </c>
      <c r="D1118" s="581"/>
      <c r="E1118" s="581"/>
      <c r="F1118" s="581"/>
      <c r="G1118" s="581"/>
      <c r="H1118" s="68" t="s">
        <v>67</v>
      </c>
      <c r="I1118" s="74">
        <v>0.6</v>
      </c>
      <c r="J1118" s="96">
        <v>0.64</v>
      </c>
      <c r="K1118" s="96">
        <v>34.56</v>
      </c>
      <c r="L1118" s="129"/>
      <c r="M1118" s="130"/>
      <c r="N1118" s="77">
        <v>1047.3900000000001</v>
      </c>
      <c r="O1118" s="69"/>
      <c r="P1118" s="71">
        <v>36197.800000000003</v>
      </c>
      <c r="GO1118" s="50"/>
      <c r="GP1118" s="50"/>
      <c r="GQ1118" s="50"/>
      <c r="GR1118" s="50"/>
      <c r="GS1118" s="50"/>
      <c r="GT1118" s="50"/>
      <c r="GU1118" s="50"/>
      <c r="GW1118" s="8"/>
      <c r="GX1118" s="8" t="s">
        <v>3043</v>
      </c>
      <c r="GY1118" s="50"/>
      <c r="GZ1118" s="8"/>
      <c r="HA1118" s="50"/>
      <c r="HC1118" s="138"/>
      <c r="HD1118" s="138"/>
      <c r="HE1118" s="138"/>
      <c r="HF1118" s="138"/>
      <c r="HG1118" s="138"/>
      <c r="HH1118" s="141"/>
      <c r="HI1118" s="141"/>
      <c r="HJ1118" s="141"/>
      <c r="HK1118" s="141"/>
      <c r="HL1118" s="138"/>
      <c r="HM1118" s="141"/>
      <c r="HN1118" s="138"/>
      <c r="HO1118" s="50"/>
      <c r="HQ1118" s="50"/>
      <c r="HR1118" s="50"/>
    </row>
    <row r="1119" spans="1:226" s="1" customFormat="1" ht="15">
      <c r="A1119" s="79"/>
      <c r="B1119" s="65"/>
      <c r="C1119" s="579" t="s">
        <v>99</v>
      </c>
      <c r="D1119" s="579"/>
      <c r="E1119" s="579"/>
      <c r="F1119" s="579"/>
      <c r="G1119" s="579"/>
      <c r="H1119" s="53"/>
      <c r="I1119" s="54"/>
      <c r="J1119" s="54"/>
      <c r="K1119" s="54"/>
      <c r="L1119" s="57"/>
      <c r="M1119" s="54"/>
      <c r="N1119" s="80"/>
      <c r="O1119" s="54"/>
      <c r="P1119" s="81">
        <v>55667.98</v>
      </c>
      <c r="GO1119" s="50"/>
      <c r="GP1119" s="50"/>
      <c r="GQ1119" s="50"/>
      <c r="GR1119" s="50"/>
      <c r="GS1119" s="50"/>
      <c r="GT1119" s="50"/>
      <c r="GU1119" s="50"/>
      <c r="GW1119" s="8"/>
      <c r="GX1119" s="8"/>
      <c r="GY1119" s="50" t="s">
        <v>99</v>
      </c>
      <c r="GZ1119" s="8"/>
      <c r="HA1119" s="50"/>
      <c r="HC1119" s="138"/>
      <c r="HD1119" s="138"/>
      <c r="HE1119" s="138"/>
      <c r="HF1119" s="138"/>
      <c r="HG1119" s="138"/>
      <c r="HH1119" s="141"/>
      <c r="HI1119" s="141"/>
      <c r="HJ1119" s="141"/>
      <c r="HK1119" s="141"/>
      <c r="HL1119" s="138"/>
      <c r="HM1119" s="141"/>
      <c r="HN1119" s="138"/>
      <c r="HO1119" s="50"/>
      <c r="HQ1119" s="50"/>
      <c r="HR1119" s="50"/>
    </row>
    <row r="1120" spans="1:226" s="1" customFormat="1" ht="15">
      <c r="A1120" s="78"/>
      <c r="B1120" s="67"/>
      <c r="C1120" s="581" t="s">
        <v>104</v>
      </c>
      <c r="D1120" s="581"/>
      <c r="E1120" s="581"/>
      <c r="F1120" s="581"/>
      <c r="G1120" s="581"/>
      <c r="H1120" s="68"/>
      <c r="I1120" s="69"/>
      <c r="J1120" s="69"/>
      <c r="K1120" s="69"/>
      <c r="L1120" s="70"/>
      <c r="M1120" s="69"/>
      <c r="N1120" s="70"/>
      <c r="O1120" s="69"/>
      <c r="P1120" s="71">
        <v>55667.98</v>
      </c>
      <c r="GO1120" s="50"/>
      <c r="GP1120" s="50"/>
      <c r="GQ1120" s="50"/>
      <c r="GR1120" s="50"/>
      <c r="GS1120" s="50"/>
      <c r="GT1120" s="50"/>
      <c r="GU1120" s="50"/>
      <c r="GW1120" s="8"/>
      <c r="GX1120" s="8"/>
      <c r="GY1120" s="50"/>
      <c r="GZ1120" s="8" t="s">
        <v>104</v>
      </c>
      <c r="HA1120" s="50"/>
      <c r="HC1120" s="138"/>
      <c r="HD1120" s="138"/>
      <c r="HE1120" s="138"/>
      <c r="HF1120" s="138"/>
      <c r="HG1120" s="138"/>
      <c r="HH1120" s="141"/>
      <c r="HI1120" s="141"/>
      <c r="HJ1120" s="141"/>
      <c r="HK1120" s="141"/>
      <c r="HL1120" s="138"/>
      <c r="HM1120" s="141"/>
      <c r="HN1120" s="138"/>
      <c r="HO1120" s="50"/>
      <c r="HQ1120" s="50"/>
      <c r="HR1120" s="50"/>
    </row>
    <row r="1121" spans="1:226" s="1" customFormat="1" ht="23.25">
      <c r="A1121" s="78"/>
      <c r="B1121" s="67" t="s">
        <v>3029</v>
      </c>
      <c r="C1121" s="581" t="s">
        <v>3030</v>
      </c>
      <c r="D1121" s="581"/>
      <c r="E1121" s="581"/>
      <c r="F1121" s="581"/>
      <c r="G1121" s="581"/>
      <c r="H1121" s="68" t="s">
        <v>103</v>
      </c>
      <c r="I1121" s="82">
        <v>75</v>
      </c>
      <c r="J1121" s="69"/>
      <c r="K1121" s="82">
        <v>75</v>
      </c>
      <c r="L1121" s="70"/>
      <c r="M1121" s="69"/>
      <c r="N1121" s="70"/>
      <c r="O1121" s="69"/>
      <c r="P1121" s="71">
        <v>41750.99</v>
      </c>
      <c r="GO1121" s="50"/>
      <c r="GP1121" s="50"/>
      <c r="GQ1121" s="50"/>
      <c r="GR1121" s="50"/>
      <c r="GS1121" s="50"/>
      <c r="GT1121" s="50"/>
      <c r="GU1121" s="50"/>
      <c r="GW1121" s="8"/>
      <c r="GX1121" s="8"/>
      <c r="GY1121" s="50"/>
      <c r="GZ1121" s="8" t="s">
        <v>3030</v>
      </c>
      <c r="HA1121" s="50"/>
      <c r="HC1121" s="138"/>
      <c r="HD1121" s="138"/>
      <c r="HE1121" s="138"/>
      <c r="HF1121" s="138"/>
      <c r="HG1121" s="138"/>
      <c r="HH1121" s="141"/>
      <c r="HI1121" s="141"/>
      <c r="HJ1121" s="141"/>
      <c r="HK1121" s="141"/>
      <c r="HL1121" s="138"/>
      <c r="HM1121" s="141"/>
      <c r="HN1121" s="138"/>
      <c r="HO1121" s="50"/>
      <c r="HQ1121" s="50"/>
      <c r="HR1121" s="50"/>
    </row>
    <row r="1122" spans="1:226" s="1" customFormat="1" ht="23.25">
      <c r="A1122" s="78"/>
      <c r="B1122" s="67" t="s">
        <v>3031</v>
      </c>
      <c r="C1122" s="581" t="s">
        <v>3032</v>
      </c>
      <c r="D1122" s="581"/>
      <c r="E1122" s="581"/>
      <c r="F1122" s="581"/>
      <c r="G1122" s="581"/>
      <c r="H1122" s="68" t="s">
        <v>103</v>
      </c>
      <c r="I1122" s="82">
        <v>36</v>
      </c>
      <c r="J1122" s="69"/>
      <c r="K1122" s="82">
        <v>36</v>
      </c>
      <c r="L1122" s="70"/>
      <c r="M1122" s="69"/>
      <c r="N1122" s="70"/>
      <c r="O1122" s="69"/>
      <c r="P1122" s="71">
        <v>20040.47</v>
      </c>
      <c r="GO1122" s="50"/>
      <c r="GP1122" s="50"/>
      <c r="GQ1122" s="50"/>
      <c r="GR1122" s="50"/>
      <c r="GS1122" s="50"/>
      <c r="GT1122" s="50"/>
      <c r="GU1122" s="50"/>
      <c r="GW1122" s="8"/>
      <c r="GX1122" s="8"/>
      <c r="GY1122" s="50"/>
      <c r="GZ1122" s="8" t="s">
        <v>3032</v>
      </c>
      <c r="HA1122" s="50"/>
      <c r="HC1122" s="138"/>
      <c r="HD1122" s="138"/>
      <c r="HE1122" s="138"/>
      <c r="HF1122" s="138"/>
      <c r="HG1122" s="138"/>
      <c r="HH1122" s="141"/>
      <c r="HI1122" s="141"/>
      <c r="HJ1122" s="141"/>
      <c r="HK1122" s="141"/>
      <c r="HL1122" s="138"/>
      <c r="HM1122" s="141"/>
      <c r="HN1122" s="138"/>
      <c r="HO1122" s="50"/>
      <c r="HQ1122" s="50"/>
      <c r="HR1122" s="50"/>
    </row>
    <row r="1123" spans="1:226" s="1" customFormat="1" ht="15">
      <c r="A1123" s="84"/>
      <c r="B1123" s="85"/>
      <c r="C1123" s="579" t="s">
        <v>109</v>
      </c>
      <c r="D1123" s="579"/>
      <c r="E1123" s="579"/>
      <c r="F1123" s="579"/>
      <c r="G1123" s="579"/>
      <c r="H1123" s="53"/>
      <c r="I1123" s="54"/>
      <c r="J1123" s="54"/>
      <c r="K1123" s="54"/>
      <c r="L1123" s="57"/>
      <c r="M1123" s="54"/>
      <c r="N1123" s="80">
        <v>1305.0999999999999</v>
      </c>
      <c r="O1123" s="54"/>
      <c r="P1123" s="81">
        <v>117459.44</v>
      </c>
      <c r="GO1123" s="50"/>
      <c r="GP1123" s="50"/>
      <c r="GQ1123" s="50"/>
      <c r="GR1123" s="50"/>
      <c r="GS1123" s="50"/>
      <c r="GT1123" s="50"/>
      <c r="GU1123" s="50"/>
      <c r="GW1123" s="8"/>
      <c r="GX1123" s="8"/>
      <c r="GY1123" s="50"/>
      <c r="GZ1123" s="8"/>
      <c r="HA1123" s="50" t="s">
        <v>109</v>
      </c>
      <c r="HC1123" s="138"/>
      <c r="HD1123" s="138"/>
      <c r="HE1123" s="138"/>
      <c r="HF1123" s="138"/>
      <c r="HG1123" s="138"/>
      <c r="HH1123" s="141"/>
      <c r="HI1123" s="141"/>
      <c r="HJ1123" s="141"/>
      <c r="HK1123" s="141"/>
      <c r="HL1123" s="138"/>
      <c r="HM1123" s="141"/>
      <c r="HN1123" s="138"/>
      <c r="HO1123" s="50"/>
      <c r="HQ1123" s="50"/>
      <c r="HR1123" s="50"/>
    </row>
    <row r="1124" spans="1:226" s="1" customFormat="1" ht="0.75" customHeight="1">
      <c r="A1124" s="86"/>
      <c r="B1124" s="87"/>
      <c r="C1124" s="87"/>
      <c r="D1124" s="87"/>
      <c r="E1124" s="87"/>
      <c r="F1124" s="87"/>
      <c r="G1124" s="87"/>
      <c r="H1124" s="88"/>
      <c r="I1124" s="89"/>
      <c r="J1124" s="89"/>
      <c r="K1124" s="89"/>
      <c r="L1124" s="90"/>
      <c r="M1124" s="89"/>
      <c r="N1124" s="90"/>
      <c r="O1124" s="89"/>
      <c r="P1124" s="91"/>
      <c r="GO1124" s="50"/>
      <c r="GP1124" s="50"/>
      <c r="GQ1124" s="50"/>
      <c r="GR1124" s="50"/>
      <c r="GS1124" s="50"/>
      <c r="GT1124" s="50"/>
      <c r="GU1124" s="50"/>
      <c r="GW1124" s="8"/>
      <c r="GX1124" s="8"/>
      <c r="GY1124" s="50"/>
      <c r="GZ1124" s="8"/>
      <c r="HA1124" s="50"/>
      <c r="HC1124" s="138"/>
      <c r="HD1124" s="138"/>
      <c r="HE1124" s="138"/>
      <c r="HF1124" s="138"/>
      <c r="HG1124" s="138"/>
      <c r="HH1124" s="141"/>
      <c r="HI1124" s="141"/>
      <c r="HJ1124" s="141"/>
      <c r="HK1124" s="141"/>
      <c r="HL1124" s="138"/>
      <c r="HM1124" s="141"/>
      <c r="HN1124" s="138"/>
      <c r="HO1124" s="50"/>
      <c r="HQ1124" s="50"/>
      <c r="HR1124" s="50"/>
    </row>
    <row r="1125" spans="1:226" s="1" customFormat="1" ht="15">
      <c r="A1125" s="582" t="s">
        <v>3208</v>
      </c>
      <c r="B1125" s="583"/>
      <c r="C1125" s="583"/>
      <c r="D1125" s="583"/>
      <c r="E1125" s="583"/>
      <c r="F1125" s="583"/>
      <c r="G1125" s="583"/>
      <c r="H1125" s="583"/>
      <c r="I1125" s="583"/>
      <c r="J1125" s="583"/>
      <c r="K1125" s="583"/>
      <c r="L1125" s="583"/>
      <c r="M1125" s="583"/>
      <c r="N1125" s="583"/>
      <c r="O1125" s="583"/>
      <c r="P1125" s="584"/>
      <c r="GO1125" s="50"/>
      <c r="GP1125" s="50" t="s">
        <v>3208</v>
      </c>
      <c r="GQ1125" s="50"/>
      <c r="GR1125" s="50"/>
      <c r="GS1125" s="50"/>
      <c r="GT1125" s="50"/>
      <c r="GU1125" s="50"/>
      <c r="GW1125" s="8"/>
      <c r="GX1125" s="8"/>
      <c r="GY1125" s="50"/>
      <c r="GZ1125" s="8"/>
      <c r="HA1125" s="50"/>
      <c r="HC1125" s="138"/>
      <c r="HD1125" s="138"/>
      <c r="HE1125" s="138"/>
      <c r="HF1125" s="138"/>
      <c r="HG1125" s="138"/>
      <c r="HH1125" s="141"/>
      <c r="HI1125" s="141"/>
      <c r="HJ1125" s="141"/>
      <c r="HK1125" s="141"/>
      <c r="HL1125" s="138"/>
      <c r="HM1125" s="141"/>
      <c r="HN1125" s="138"/>
      <c r="HO1125" s="50"/>
      <c r="HQ1125" s="50"/>
      <c r="HR1125" s="50"/>
    </row>
    <row r="1126" spans="1:226" s="1" customFormat="1" ht="54">
      <c r="A1126" s="51" t="s">
        <v>1165</v>
      </c>
      <c r="B1126" s="52" t="s">
        <v>3163</v>
      </c>
      <c r="C1126" s="580" t="s">
        <v>3164</v>
      </c>
      <c r="D1126" s="580"/>
      <c r="E1126" s="580"/>
      <c r="F1126" s="580"/>
      <c r="G1126" s="580"/>
      <c r="H1126" s="53" t="s">
        <v>61</v>
      </c>
      <c r="I1126" s="54">
        <v>9</v>
      </c>
      <c r="J1126" s="55">
        <v>1</v>
      </c>
      <c r="K1126" s="55">
        <v>9</v>
      </c>
      <c r="L1126" s="57"/>
      <c r="M1126" s="54"/>
      <c r="N1126" s="57"/>
      <c r="O1126" s="54"/>
      <c r="P1126" s="58"/>
      <c r="Q1126" s="59"/>
      <c r="R1126" s="60"/>
      <c r="GO1126" s="50"/>
      <c r="GP1126" s="50"/>
      <c r="GQ1126" s="50" t="s">
        <v>3164</v>
      </c>
      <c r="GR1126" s="50" t="s">
        <v>6</v>
      </c>
      <c r="GS1126" s="50" t="s">
        <v>6</v>
      </c>
      <c r="GT1126" s="50" t="s">
        <v>6</v>
      </c>
      <c r="GU1126" s="50" t="s">
        <v>6</v>
      </c>
      <c r="GW1126" s="8"/>
      <c r="GX1126" s="8"/>
      <c r="GY1126" s="50"/>
      <c r="GZ1126" s="8"/>
      <c r="HA1126" s="50"/>
      <c r="HC1126" s="138"/>
      <c r="HD1126" s="138"/>
      <c r="HE1126" s="138"/>
      <c r="HF1126" s="138"/>
      <c r="HG1126" s="138"/>
      <c r="HH1126" s="141"/>
      <c r="HI1126" s="141"/>
      <c r="HJ1126" s="141"/>
      <c r="HK1126" s="141"/>
      <c r="HL1126" s="138"/>
      <c r="HM1126" s="141"/>
      <c r="HN1126" s="138"/>
      <c r="HO1126" s="50"/>
      <c r="HQ1126" s="50"/>
      <c r="HR1126" s="50"/>
    </row>
    <row r="1127" spans="1:226" s="1" customFormat="1" ht="15">
      <c r="A1127" s="64"/>
      <c r="B1127" s="65" t="s">
        <v>3023</v>
      </c>
      <c r="C1127" s="572" t="s">
        <v>3024</v>
      </c>
      <c r="D1127" s="572"/>
      <c r="E1127" s="572"/>
      <c r="F1127" s="572"/>
      <c r="G1127" s="572"/>
      <c r="H1127" s="572"/>
      <c r="I1127" s="572"/>
      <c r="J1127" s="572"/>
      <c r="K1127" s="572"/>
      <c r="L1127" s="572"/>
      <c r="M1127" s="572"/>
      <c r="N1127" s="572"/>
      <c r="O1127" s="572"/>
      <c r="P1127" s="587"/>
      <c r="GO1127" s="50"/>
      <c r="GP1127" s="50"/>
      <c r="GQ1127" s="50"/>
      <c r="GR1127" s="50"/>
      <c r="GS1127" s="50"/>
      <c r="GT1127" s="50"/>
      <c r="GU1127" s="50"/>
      <c r="GV1127" s="63" t="s">
        <v>3024</v>
      </c>
      <c r="GW1127" s="8"/>
      <c r="GX1127" s="8"/>
      <c r="GY1127" s="50"/>
      <c r="GZ1127" s="8"/>
      <c r="HA1127" s="50"/>
      <c r="HC1127" s="138"/>
      <c r="HD1127" s="138"/>
      <c r="HE1127" s="138"/>
      <c r="HF1127" s="138"/>
      <c r="HG1127" s="138"/>
      <c r="HH1127" s="141"/>
      <c r="HI1127" s="141"/>
      <c r="HJ1127" s="141"/>
      <c r="HK1127" s="141"/>
      <c r="HL1127" s="138"/>
      <c r="HM1127" s="141"/>
      <c r="HN1127" s="138"/>
      <c r="HO1127" s="50"/>
      <c r="HQ1127" s="50"/>
      <c r="HR1127" s="50"/>
    </row>
    <row r="1128" spans="1:226" s="1" customFormat="1" ht="22.5">
      <c r="A1128" s="64"/>
      <c r="B1128" s="65" t="s">
        <v>3025</v>
      </c>
      <c r="C1128" s="572" t="s">
        <v>3026</v>
      </c>
      <c r="D1128" s="572"/>
      <c r="E1128" s="572"/>
      <c r="F1128" s="572"/>
      <c r="G1128" s="572"/>
      <c r="H1128" s="572"/>
      <c r="I1128" s="572"/>
      <c r="J1128" s="572"/>
      <c r="K1128" s="572"/>
      <c r="L1128" s="572"/>
      <c r="M1128" s="572"/>
      <c r="N1128" s="572"/>
      <c r="O1128" s="572"/>
      <c r="P1128" s="587"/>
      <c r="GO1128" s="50"/>
      <c r="GP1128" s="50"/>
      <c r="GQ1128" s="50"/>
      <c r="GR1128" s="50"/>
      <c r="GS1128" s="50"/>
      <c r="GT1128" s="50"/>
      <c r="GU1128" s="50"/>
      <c r="GV1128" s="63" t="s">
        <v>3026</v>
      </c>
      <c r="GW1128" s="8"/>
      <c r="GX1128" s="8"/>
      <c r="GY1128" s="50"/>
      <c r="GZ1128" s="8"/>
      <c r="HA1128" s="50"/>
      <c r="HC1128" s="138"/>
      <c r="HD1128" s="138"/>
      <c r="HE1128" s="138"/>
      <c r="HF1128" s="138"/>
      <c r="HG1128" s="138"/>
      <c r="HH1128" s="141"/>
      <c r="HI1128" s="141"/>
      <c r="HJ1128" s="141"/>
      <c r="HK1128" s="141"/>
      <c r="HL1128" s="138"/>
      <c r="HM1128" s="141"/>
      <c r="HN1128" s="138"/>
      <c r="HO1128" s="50"/>
      <c r="HQ1128" s="50"/>
      <c r="HR1128" s="50"/>
    </row>
    <row r="1129" spans="1:226" s="1" customFormat="1" ht="15">
      <c r="A1129" s="66"/>
      <c r="B1129" s="67" t="s">
        <v>58</v>
      </c>
      <c r="C1129" s="581" t="s">
        <v>66</v>
      </c>
      <c r="D1129" s="581"/>
      <c r="E1129" s="581"/>
      <c r="F1129" s="581"/>
      <c r="G1129" s="581"/>
      <c r="H1129" s="68" t="s">
        <v>67</v>
      </c>
      <c r="I1129" s="69"/>
      <c r="J1129" s="69"/>
      <c r="K1129" s="128">
        <v>1.8431999999999999</v>
      </c>
      <c r="L1129" s="70"/>
      <c r="M1129" s="69"/>
      <c r="N1129" s="70"/>
      <c r="O1129" s="69"/>
      <c r="P1129" s="71">
        <v>1952.49</v>
      </c>
      <c r="GO1129" s="50"/>
      <c r="GP1129" s="50"/>
      <c r="GQ1129" s="50"/>
      <c r="GR1129" s="50"/>
      <c r="GS1129" s="50"/>
      <c r="GT1129" s="50"/>
      <c r="GU1129" s="50"/>
      <c r="GW1129" s="8" t="s">
        <v>66</v>
      </c>
      <c r="GX1129" s="8"/>
      <c r="GY1129" s="50"/>
      <c r="GZ1129" s="8"/>
      <c r="HA1129" s="50"/>
      <c r="HC1129" s="138"/>
      <c r="HD1129" s="138"/>
      <c r="HE1129" s="138"/>
      <c r="HF1129" s="138"/>
      <c r="HG1129" s="138"/>
      <c r="HH1129" s="141"/>
      <c r="HI1129" s="141"/>
      <c r="HJ1129" s="141"/>
      <c r="HK1129" s="141"/>
      <c r="HL1129" s="138"/>
      <c r="HM1129" s="141"/>
      <c r="HN1129" s="138"/>
      <c r="HO1129" s="50"/>
      <c r="HQ1129" s="50"/>
      <c r="HR1129" s="50"/>
    </row>
    <row r="1130" spans="1:226" s="1" customFormat="1" ht="15">
      <c r="A1130" s="73"/>
      <c r="B1130" s="67" t="s">
        <v>2549</v>
      </c>
      <c r="C1130" s="581" t="s">
        <v>2550</v>
      </c>
      <c r="D1130" s="581"/>
      <c r="E1130" s="581"/>
      <c r="F1130" s="581"/>
      <c r="G1130" s="581"/>
      <c r="H1130" s="68" t="s">
        <v>67</v>
      </c>
      <c r="I1130" s="96">
        <v>0.16</v>
      </c>
      <c r="J1130" s="96">
        <v>0.64</v>
      </c>
      <c r="K1130" s="128">
        <v>0.92159999999999997</v>
      </c>
      <c r="L1130" s="129"/>
      <c r="M1130" s="130"/>
      <c r="N1130" s="77">
        <v>1071.2</v>
      </c>
      <c r="O1130" s="69"/>
      <c r="P1130" s="71">
        <v>987.22</v>
      </c>
      <c r="GO1130" s="50"/>
      <c r="GP1130" s="50"/>
      <c r="GQ1130" s="50"/>
      <c r="GR1130" s="50"/>
      <c r="GS1130" s="50"/>
      <c r="GT1130" s="50"/>
      <c r="GU1130" s="50"/>
      <c r="GW1130" s="8"/>
      <c r="GX1130" s="8" t="s">
        <v>2550</v>
      </c>
      <c r="GY1130" s="50"/>
      <c r="GZ1130" s="8"/>
      <c r="HA1130" s="50"/>
      <c r="HC1130" s="138"/>
      <c r="HD1130" s="138"/>
      <c r="HE1130" s="138"/>
      <c r="HF1130" s="138"/>
      <c r="HG1130" s="138"/>
      <c r="HH1130" s="141"/>
      <c r="HI1130" s="141"/>
      <c r="HJ1130" s="141"/>
      <c r="HK1130" s="141"/>
      <c r="HL1130" s="138"/>
      <c r="HM1130" s="141"/>
      <c r="HN1130" s="138"/>
      <c r="HO1130" s="50"/>
      <c r="HQ1130" s="50"/>
      <c r="HR1130" s="50"/>
    </row>
    <row r="1131" spans="1:226" s="1" customFormat="1" ht="15">
      <c r="A1131" s="73"/>
      <c r="B1131" s="67" t="s">
        <v>3042</v>
      </c>
      <c r="C1131" s="581" t="s">
        <v>3043</v>
      </c>
      <c r="D1131" s="581"/>
      <c r="E1131" s="581"/>
      <c r="F1131" s="581"/>
      <c r="G1131" s="581"/>
      <c r="H1131" s="68" t="s">
        <v>67</v>
      </c>
      <c r="I1131" s="96">
        <v>0.16</v>
      </c>
      <c r="J1131" s="96">
        <v>0.64</v>
      </c>
      <c r="K1131" s="128">
        <v>0.92159999999999997</v>
      </c>
      <c r="L1131" s="129"/>
      <c r="M1131" s="130"/>
      <c r="N1131" s="77">
        <v>1047.3900000000001</v>
      </c>
      <c r="O1131" s="69"/>
      <c r="P1131" s="71">
        <v>965.27</v>
      </c>
      <c r="GO1131" s="50"/>
      <c r="GP1131" s="50"/>
      <c r="GQ1131" s="50"/>
      <c r="GR1131" s="50"/>
      <c r="GS1131" s="50"/>
      <c r="GT1131" s="50"/>
      <c r="GU1131" s="50"/>
      <c r="GW1131" s="8"/>
      <c r="GX1131" s="8" t="s">
        <v>3043</v>
      </c>
      <c r="GY1131" s="50"/>
      <c r="GZ1131" s="8"/>
      <c r="HA1131" s="50"/>
      <c r="HC1131" s="138"/>
      <c r="HD1131" s="138"/>
      <c r="HE1131" s="138"/>
      <c r="HF1131" s="138"/>
      <c r="HG1131" s="138"/>
      <c r="HH1131" s="141"/>
      <c r="HI1131" s="141"/>
      <c r="HJ1131" s="141"/>
      <c r="HK1131" s="141"/>
      <c r="HL1131" s="138"/>
      <c r="HM1131" s="141"/>
      <c r="HN1131" s="138"/>
      <c r="HO1131" s="50"/>
      <c r="HQ1131" s="50"/>
      <c r="HR1131" s="50"/>
    </row>
    <row r="1132" spans="1:226" s="1" customFormat="1" ht="15">
      <c r="A1132" s="79"/>
      <c r="B1132" s="65"/>
      <c r="C1132" s="579" t="s">
        <v>99</v>
      </c>
      <c r="D1132" s="579"/>
      <c r="E1132" s="579"/>
      <c r="F1132" s="579"/>
      <c r="G1132" s="579"/>
      <c r="H1132" s="53"/>
      <c r="I1132" s="54"/>
      <c r="J1132" s="54"/>
      <c r="K1132" s="54"/>
      <c r="L1132" s="57"/>
      <c r="M1132" s="54"/>
      <c r="N1132" s="80"/>
      <c r="O1132" s="54"/>
      <c r="P1132" s="81">
        <v>1952.49</v>
      </c>
      <c r="GO1132" s="50"/>
      <c r="GP1132" s="50"/>
      <c r="GQ1132" s="50"/>
      <c r="GR1132" s="50"/>
      <c r="GS1132" s="50"/>
      <c r="GT1132" s="50"/>
      <c r="GU1132" s="50"/>
      <c r="GW1132" s="8"/>
      <c r="GX1132" s="8"/>
      <c r="GY1132" s="50" t="s">
        <v>99</v>
      </c>
      <c r="GZ1132" s="8"/>
      <c r="HA1132" s="50"/>
      <c r="HC1132" s="138"/>
      <c r="HD1132" s="138"/>
      <c r="HE1132" s="138"/>
      <c r="HF1132" s="138"/>
      <c r="HG1132" s="138"/>
      <c r="HH1132" s="141"/>
      <c r="HI1132" s="141"/>
      <c r="HJ1132" s="141"/>
      <c r="HK1132" s="141"/>
      <c r="HL1132" s="138"/>
      <c r="HM1132" s="141"/>
      <c r="HN1132" s="138"/>
      <c r="HO1132" s="50"/>
      <c r="HQ1132" s="50"/>
      <c r="HR1132" s="50"/>
    </row>
    <row r="1133" spans="1:226" s="1" customFormat="1" ht="15">
      <c r="A1133" s="78"/>
      <c r="B1133" s="67"/>
      <c r="C1133" s="581" t="s">
        <v>104</v>
      </c>
      <c r="D1133" s="581"/>
      <c r="E1133" s="581"/>
      <c r="F1133" s="581"/>
      <c r="G1133" s="581"/>
      <c r="H1133" s="68"/>
      <c r="I1133" s="69"/>
      <c r="J1133" s="69"/>
      <c r="K1133" s="69"/>
      <c r="L1133" s="70"/>
      <c r="M1133" s="69"/>
      <c r="N1133" s="70"/>
      <c r="O1133" s="69"/>
      <c r="P1133" s="71">
        <v>1952.49</v>
      </c>
      <c r="GO1133" s="50"/>
      <c r="GP1133" s="50"/>
      <c r="GQ1133" s="50"/>
      <c r="GR1133" s="50"/>
      <c r="GS1133" s="50"/>
      <c r="GT1133" s="50"/>
      <c r="GU1133" s="50"/>
      <c r="GW1133" s="8"/>
      <c r="GX1133" s="8"/>
      <c r="GY1133" s="50"/>
      <c r="GZ1133" s="8" t="s">
        <v>104</v>
      </c>
      <c r="HA1133" s="50"/>
      <c r="HC1133" s="138"/>
      <c r="HD1133" s="138"/>
      <c r="HE1133" s="138"/>
      <c r="HF1133" s="138"/>
      <c r="HG1133" s="138"/>
      <c r="HH1133" s="141"/>
      <c r="HI1133" s="141"/>
      <c r="HJ1133" s="141"/>
      <c r="HK1133" s="141"/>
      <c r="HL1133" s="138"/>
      <c r="HM1133" s="141"/>
      <c r="HN1133" s="138"/>
      <c r="HO1133" s="50"/>
      <c r="HQ1133" s="50"/>
      <c r="HR1133" s="50"/>
    </row>
    <row r="1134" spans="1:226" s="1" customFormat="1" ht="23.25">
      <c r="A1134" s="78"/>
      <c r="B1134" s="67" t="s">
        <v>3029</v>
      </c>
      <c r="C1134" s="581" t="s">
        <v>3030</v>
      </c>
      <c r="D1134" s="581"/>
      <c r="E1134" s="581"/>
      <c r="F1134" s="581"/>
      <c r="G1134" s="581"/>
      <c r="H1134" s="68" t="s">
        <v>103</v>
      </c>
      <c r="I1134" s="82">
        <v>75</v>
      </c>
      <c r="J1134" s="69"/>
      <c r="K1134" s="82">
        <v>75</v>
      </c>
      <c r="L1134" s="70"/>
      <c r="M1134" s="69"/>
      <c r="N1134" s="70"/>
      <c r="O1134" s="69"/>
      <c r="P1134" s="71">
        <v>1464.37</v>
      </c>
      <c r="GO1134" s="50"/>
      <c r="GP1134" s="50"/>
      <c r="GQ1134" s="50"/>
      <c r="GR1134" s="50"/>
      <c r="GS1134" s="50"/>
      <c r="GT1134" s="50"/>
      <c r="GU1134" s="50"/>
      <c r="GW1134" s="8"/>
      <c r="GX1134" s="8"/>
      <c r="GY1134" s="50"/>
      <c r="GZ1134" s="8" t="s">
        <v>3030</v>
      </c>
      <c r="HA1134" s="50"/>
      <c r="HC1134" s="138"/>
      <c r="HD1134" s="138"/>
      <c r="HE1134" s="138"/>
      <c r="HF1134" s="138"/>
      <c r="HG1134" s="138"/>
      <c r="HH1134" s="141"/>
      <c r="HI1134" s="141"/>
      <c r="HJ1134" s="141"/>
      <c r="HK1134" s="141"/>
      <c r="HL1134" s="138"/>
      <c r="HM1134" s="141"/>
      <c r="HN1134" s="138"/>
      <c r="HO1134" s="50"/>
      <c r="HQ1134" s="50"/>
      <c r="HR1134" s="50"/>
    </row>
    <row r="1135" spans="1:226" s="1" customFormat="1" ht="23.25">
      <c r="A1135" s="78"/>
      <c r="B1135" s="67" t="s">
        <v>3031</v>
      </c>
      <c r="C1135" s="581" t="s">
        <v>3032</v>
      </c>
      <c r="D1135" s="581"/>
      <c r="E1135" s="581"/>
      <c r="F1135" s="581"/>
      <c r="G1135" s="581"/>
      <c r="H1135" s="68" t="s">
        <v>103</v>
      </c>
      <c r="I1135" s="82">
        <v>36</v>
      </c>
      <c r="J1135" s="69"/>
      <c r="K1135" s="82">
        <v>36</v>
      </c>
      <c r="L1135" s="70"/>
      <c r="M1135" s="69"/>
      <c r="N1135" s="70"/>
      <c r="O1135" s="69"/>
      <c r="P1135" s="83">
        <v>702.9</v>
      </c>
      <c r="GO1135" s="50"/>
      <c r="GP1135" s="50"/>
      <c r="GQ1135" s="50"/>
      <c r="GR1135" s="50"/>
      <c r="GS1135" s="50"/>
      <c r="GT1135" s="50"/>
      <c r="GU1135" s="50"/>
      <c r="GW1135" s="8"/>
      <c r="GX1135" s="8"/>
      <c r="GY1135" s="50"/>
      <c r="GZ1135" s="8" t="s">
        <v>3032</v>
      </c>
      <c r="HA1135" s="50"/>
      <c r="HC1135" s="138"/>
      <c r="HD1135" s="138"/>
      <c r="HE1135" s="138"/>
      <c r="HF1135" s="138"/>
      <c r="HG1135" s="138"/>
      <c r="HH1135" s="141"/>
      <c r="HI1135" s="141"/>
      <c r="HJ1135" s="141"/>
      <c r="HK1135" s="141"/>
      <c r="HL1135" s="138"/>
      <c r="HM1135" s="141"/>
      <c r="HN1135" s="138"/>
      <c r="HO1135" s="50"/>
      <c r="HQ1135" s="50"/>
      <c r="HR1135" s="50"/>
    </row>
    <row r="1136" spans="1:226" s="1" customFormat="1" ht="15">
      <c r="A1136" s="84"/>
      <c r="B1136" s="85"/>
      <c r="C1136" s="579" t="s">
        <v>109</v>
      </c>
      <c r="D1136" s="579"/>
      <c r="E1136" s="579"/>
      <c r="F1136" s="579"/>
      <c r="G1136" s="579"/>
      <c r="H1136" s="53"/>
      <c r="I1136" s="54"/>
      <c r="J1136" s="54"/>
      <c r="K1136" s="54"/>
      <c r="L1136" s="57"/>
      <c r="M1136" s="54"/>
      <c r="N1136" s="93">
        <v>457.75</v>
      </c>
      <c r="O1136" s="54"/>
      <c r="P1136" s="81">
        <v>4119.76</v>
      </c>
      <c r="GO1136" s="50"/>
      <c r="GP1136" s="50"/>
      <c r="GQ1136" s="50"/>
      <c r="GR1136" s="50"/>
      <c r="GS1136" s="50"/>
      <c r="GT1136" s="50"/>
      <c r="GU1136" s="50"/>
      <c r="GW1136" s="8"/>
      <c r="GX1136" s="8"/>
      <c r="GY1136" s="50"/>
      <c r="GZ1136" s="8"/>
      <c r="HA1136" s="50" t="s">
        <v>109</v>
      </c>
      <c r="HC1136" s="138"/>
      <c r="HD1136" s="138"/>
      <c r="HE1136" s="138"/>
      <c r="HF1136" s="138"/>
      <c r="HG1136" s="138"/>
      <c r="HH1136" s="141"/>
      <c r="HI1136" s="141"/>
      <c r="HJ1136" s="141"/>
      <c r="HK1136" s="141"/>
      <c r="HL1136" s="138"/>
      <c r="HM1136" s="141"/>
      <c r="HN1136" s="138"/>
      <c r="HO1136" s="50"/>
      <c r="HQ1136" s="50"/>
      <c r="HR1136" s="50"/>
    </row>
    <row r="1137" spans="1:226" s="1" customFormat="1" ht="0.75" customHeight="1">
      <c r="A1137" s="86"/>
      <c r="B1137" s="87"/>
      <c r="C1137" s="87"/>
      <c r="D1137" s="87"/>
      <c r="E1137" s="87"/>
      <c r="F1137" s="87"/>
      <c r="G1137" s="87"/>
      <c r="H1137" s="88"/>
      <c r="I1137" s="89"/>
      <c r="J1137" s="89"/>
      <c r="K1137" s="89"/>
      <c r="L1137" s="90"/>
      <c r="M1137" s="89"/>
      <c r="N1137" s="90"/>
      <c r="O1137" s="89"/>
      <c r="P1137" s="91"/>
      <c r="GO1137" s="50"/>
      <c r="GP1137" s="50"/>
      <c r="GQ1137" s="50"/>
      <c r="GR1137" s="50"/>
      <c r="GS1137" s="50"/>
      <c r="GT1137" s="50"/>
      <c r="GU1137" s="50"/>
      <c r="GW1137" s="8"/>
      <c r="GX1137" s="8"/>
      <c r="GY1137" s="50"/>
      <c r="GZ1137" s="8"/>
      <c r="HA1137" s="50"/>
      <c r="HC1137" s="138"/>
      <c r="HD1137" s="138"/>
      <c r="HE1137" s="138"/>
      <c r="HF1137" s="138"/>
      <c r="HG1137" s="138"/>
      <c r="HH1137" s="141"/>
      <c r="HI1137" s="141"/>
      <c r="HJ1137" s="141"/>
      <c r="HK1137" s="141"/>
      <c r="HL1137" s="138"/>
      <c r="HM1137" s="141"/>
      <c r="HN1137" s="138"/>
      <c r="HO1137" s="50"/>
      <c r="HQ1137" s="50"/>
      <c r="HR1137" s="50"/>
    </row>
    <row r="1138" spans="1:226" s="1" customFormat="1" ht="21">
      <c r="A1138" s="51" t="s">
        <v>1192</v>
      </c>
      <c r="B1138" s="52" t="s">
        <v>3106</v>
      </c>
      <c r="C1138" s="580" t="s">
        <v>3107</v>
      </c>
      <c r="D1138" s="580"/>
      <c r="E1138" s="580"/>
      <c r="F1138" s="580"/>
      <c r="G1138" s="580"/>
      <c r="H1138" s="53" t="s">
        <v>3035</v>
      </c>
      <c r="I1138" s="54">
        <v>9</v>
      </c>
      <c r="J1138" s="55">
        <v>1</v>
      </c>
      <c r="K1138" s="55">
        <v>9</v>
      </c>
      <c r="L1138" s="57"/>
      <c r="M1138" s="54"/>
      <c r="N1138" s="57"/>
      <c r="O1138" s="54"/>
      <c r="P1138" s="58"/>
      <c r="Q1138" s="59"/>
      <c r="R1138" s="60"/>
      <c r="GO1138" s="50"/>
      <c r="GP1138" s="50"/>
      <c r="GQ1138" s="50" t="s">
        <v>3107</v>
      </c>
      <c r="GR1138" s="50" t="s">
        <v>6</v>
      </c>
      <c r="GS1138" s="50" t="s">
        <v>6</v>
      </c>
      <c r="GT1138" s="50" t="s">
        <v>6</v>
      </c>
      <c r="GU1138" s="50" t="s">
        <v>6</v>
      </c>
      <c r="GW1138" s="8"/>
      <c r="GX1138" s="8"/>
      <c r="GY1138" s="50"/>
      <c r="GZ1138" s="8"/>
      <c r="HA1138" s="50"/>
      <c r="HC1138" s="138"/>
      <c r="HD1138" s="138"/>
      <c r="HE1138" s="138"/>
      <c r="HF1138" s="138"/>
      <c r="HG1138" s="138"/>
      <c r="HH1138" s="141"/>
      <c r="HI1138" s="141"/>
      <c r="HJ1138" s="141"/>
      <c r="HK1138" s="141"/>
      <c r="HL1138" s="138"/>
      <c r="HM1138" s="141"/>
      <c r="HN1138" s="138"/>
      <c r="HO1138" s="50"/>
      <c r="HQ1138" s="50"/>
      <c r="HR1138" s="50"/>
    </row>
    <row r="1139" spans="1:226" s="1" customFormat="1" ht="15">
      <c r="A1139" s="64"/>
      <c r="B1139" s="65" t="s">
        <v>3023</v>
      </c>
      <c r="C1139" s="572" t="s">
        <v>3024</v>
      </c>
      <c r="D1139" s="572"/>
      <c r="E1139" s="572"/>
      <c r="F1139" s="572"/>
      <c r="G1139" s="572"/>
      <c r="H1139" s="572"/>
      <c r="I1139" s="572"/>
      <c r="J1139" s="572"/>
      <c r="K1139" s="572"/>
      <c r="L1139" s="572"/>
      <c r="M1139" s="572"/>
      <c r="N1139" s="572"/>
      <c r="O1139" s="572"/>
      <c r="P1139" s="587"/>
      <c r="GO1139" s="50"/>
      <c r="GP1139" s="50"/>
      <c r="GQ1139" s="50"/>
      <c r="GR1139" s="50"/>
      <c r="GS1139" s="50"/>
      <c r="GT1139" s="50"/>
      <c r="GU1139" s="50"/>
      <c r="GV1139" s="63" t="s">
        <v>3024</v>
      </c>
      <c r="GW1139" s="8"/>
      <c r="GX1139" s="8"/>
      <c r="GY1139" s="50"/>
      <c r="GZ1139" s="8"/>
      <c r="HA1139" s="50"/>
      <c r="HC1139" s="138"/>
      <c r="HD1139" s="138"/>
      <c r="HE1139" s="138"/>
      <c r="HF1139" s="138"/>
      <c r="HG1139" s="138"/>
      <c r="HH1139" s="141"/>
      <c r="HI1139" s="141"/>
      <c r="HJ1139" s="141"/>
      <c r="HK1139" s="141"/>
      <c r="HL1139" s="138"/>
      <c r="HM1139" s="141"/>
      <c r="HN1139" s="138"/>
      <c r="HO1139" s="50"/>
      <c r="HQ1139" s="50"/>
      <c r="HR1139" s="50"/>
    </row>
    <row r="1140" spans="1:226" s="1" customFormat="1" ht="22.5">
      <c r="A1140" s="64"/>
      <c r="B1140" s="65" t="s">
        <v>3025</v>
      </c>
      <c r="C1140" s="572" t="s">
        <v>3026</v>
      </c>
      <c r="D1140" s="572"/>
      <c r="E1140" s="572"/>
      <c r="F1140" s="572"/>
      <c r="G1140" s="572"/>
      <c r="H1140" s="572"/>
      <c r="I1140" s="572"/>
      <c r="J1140" s="572"/>
      <c r="K1140" s="572"/>
      <c r="L1140" s="572"/>
      <c r="M1140" s="572"/>
      <c r="N1140" s="572"/>
      <c r="O1140" s="572"/>
      <c r="P1140" s="587"/>
      <c r="GO1140" s="50"/>
      <c r="GP1140" s="50"/>
      <c r="GQ1140" s="50"/>
      <c r="GR1140" s="50"/>
      <c r="GS1140" s="50"/>
      <c r="GT1140" s="50"/>
      <c r="GU1140" s="50"/>
      <c r="GV1140" s="63" t="s">
        <v>3026</v>
      </c>
      <c r="GW1140" s="8"/>
      <c r="GX1140" s="8"/>
      <c r="GY1140" s="50"/>
      <c r="GZ1140" s="8"/>
      <c r="HA1140" s="50"/>
      <c r="HC1140" s="138"/>
      <c r="HD1140" s="138"/>
      <c r="HE1140" s="138"/>
      <c r="HF1140" s="138"/>
      <c r="HG1140" s="138"/>
      <c r="HH1140" s="141"/>
      <c r="HI1140" s="141"/>
      <c r="HJ1140" s="141"/>
      <c r="HK1140" s="141"/>
      <c r="HL1140" s="138"/>
      <c r="HM1140" s="141"/>
      <c r="HN1140" s="138"/>
      <c r="HO1140" s="50"/>
      <c r="HQ1140" s="50"/>
      <c r="HR1140" s="50"/>
    </row>
    <row r="1141" spans="1:226" s="1" customFormat="1" ht="15">
      <c r="A1141" s="66"/>
      <c r="B1141" s="67" t="s">
        <v>58</v>
      </c>
      <c r="C1141" s="581" t="s">
        <v>66</v>
      </c>
      <c r="D1141" s="581"/>
      <c r="E1141" s="581"/>
      <c r="F1141" s="581"/>
      <c r="G1141" s="581"/>
      <c r="H1141" s="68" t="s">
        <v>67</v>
      </c>
      <c r="I1141" s="69"/>
      <c r="J1141" s="69"/>
      <c r="K1141" s="128">
        <v>9.3312000000000008</v>
      </c>
      <c r="L1141" s="70"/>
      <c r="M1141" s="69"/>
      <c r="N1141" s="70"/>
      <c r="O1141" s="69"/>
      <c r="P1141" s="71">
        <v>9283.24</v>
      </c>
      <c r="GO1141" s="50"/>
      <c r="GP1141" s="50"/>
      <c r="GQ1141" s="50"/>
      <c r="GR1141" s="50"/>
      <c r="GS1141" s="50"/>
      <c r="GT1141" s="50"/>
      <c r="GU1141" s="50"/>
      <c r="GW1141" s="8" t="s">
        <v>66</v>
      </c>
      <c r="GX1141" s="8"/>
      <c r="GY1141" s="50"/>
      <c r="GZ1141" s="8"/>
      <c r="HA1141" s="50"/>
      <c r="HC1141" s="138"/>
      <c r="HD1141" s="138"/>
      <c r="HE1141" s="138"/>
      <c r="HF1141" s="138"/>
      <c r="HG1141" s="138"/>
      <c r="HH1141" s="141"/>
      <c r="HI1141" s="141"/>
      <c r="HJ1141" s="141"/>
      <c r="HK1141" s="141"/>
      <c r="HL1141" s="138"/>
      <c r="HM1141" s="141"/>
      <c r="HN1141" s="138"/>
      <c r="HO1141" s="50"/>
      <c r="HQ1141" s="50"/>
      <c r="HR1141" s="50"/>
    </row>
    <row r="1142" spans="1:226" s="1" customFormat="1" ht="15">
      <c r="A1142" s="73"/>
      <c r="B1142" s="67" t="s">
        <v>3037</v>
      </c>
      <c r="C1142" s="581" t="s">
        <v>3038</v>
      </c>
      <c r="D1142" s="581"/>
      <c r="E1142" s="581"/>
      <c r="F1142" s="581"/>
      <c r="G1142" s="581"/>
      <c r="H1142" s="68" t="s">
        <v>67</v>
      </c>
      <c r="I1142" s="96">
        <v>0.65</v>
      </c>
      <c r="J1142" s="96">
        <v>0.64</v>
      </c>
      <c r="K1142" s="127">
        <v>3.7440000000000002</v>
      </c>
      <c r="L1142" s="129"/>
      <c r="M1142" s="130"/>
      <c r="N1142" s="77">
        <v>916.47</v>
      </c>
      <c r="O1142" s="69"/>
      <c r="P1142" s="71">
        <v>3431.26</v>
      </c>
      <c r="GO1142" s="50"/>
      <c r="GP1142" s="50"/>
      <c r="GQ1142" s="50"/>
      <c r="GR1142" s="50"/>
      <c r="GS1142" s="50"/>
      <c r="GT1142" s="50"/>
      <c r="GU1142" s="50"/>
      <c r="GW1142" s="8"/>
      <c r="GX1142" s="8" t="s">
        <v>3038</v>
      </c>
      <c r="GY1142" s="50"/>
      <c r="GZ1142" s="8"/>
      <c r="HA1142" s="50"/>
      <c r="HC1142" s="138"/>
      <c r="HD1142" s="138"/>
      <c r="HE1142" s="138"/>
      <c r="HF1142" s="138"/>
      <c r="HG1142" s="138"/>
      <c r="HH1142" s="141"/>
      <c r="HI1142" s="141"/>
      <c r="HJ1142" s="141"/>
      <c r="HK1142" s="141"/>
      <c r="HL1142" s="138"/>
      <c r="HM1142" s="141"/>
      <c r="HN1142" s="138"/>
      <c r="HO1142" s="50"/>
      <c r="HQ1142" s="50"/>
      <c r="HR1142" s="50"/>
    </row>
    <row r="1143" spans="1:226" s="1" customFormat="1" ht="15">
      <c r="A1143" s="73"/>
      <c r="B1143" s="67" t="s">
        <v>3042</v>
      </c>
      <c r="C1143" s="581" t="s">
        <v>3043</v>
      </c>
      <c r="D1143" s="581"/>
      <c r="E1143" s="581"/>
      <c r="F1143" s="581"/>
      <c r="G1143" s="581"/>
      <c r="H1143" s="68" t="s">
        <v>67</v>
      </c>
      <c r="I1143" s="96">
        <v>0.97</v>
      </c>
      <c r="J1143" s="96">
        <v>0.64</v>
      </c>
      <c r="K1143" s="128">
        <v>5.5872000000000002</v>
      </c>
      <c r="L1143" s="129"/>
      <c r="M1143" s="130"/>
      <c r="N1143" s="77">
        <v>1047.3900000000001</v>
      </c>
      <c r="O1143" s="69"/>
      <c r="P1143" s="71">
        <v>5851.98</v>
      </c>
      <c r="GO1143" s="50"/>
      <c r="GP1143" s="50"/>
      <c r="GQ1143" s="50"/>
      <c r="GR1143" s="50"/>
      <c r="GS1143" s="50"/>
      <c r="GT1143" s="50"/>
      <c r="GU1143" s="50"/>
      <c r="GW1143" s="8"/>
      <c r="GX1143" s="8" t="s">
        <v>3043</v>
      </c>
      <c r="GY1143" s="50"/>
      <c r="GZ1143" s="8"/>
      <c r="HA1143" s="50"/>
      <c r="HC1143" s="138"/>
      <c r="HD1143" s="138"/>
      <c r="HE1143" s="138"/>
      <c r="HF1143" s="138"/>
      <c r="HG1143" s="138"/>
      <c r="HH1143" s="141"/>
      <c r="HI1143" s="141"/>
      <c r="HJ1143" s="141"/>
      <c r="HK1143" s="141"/>
      <c r="HL1143" s="138"/>
      <c r="HM1143" s="141"/>
      <c r="HN1143" s="138"/>
      <c r="HO1143" s="50"/>
      <c r="HQ1143" s="50"/>
      <c r="HR1143" s="50"/>
    </row>
    <row r="1144" spans="1:226" s="1" customFormat="1" ht="15">
      <c r="A1144" s="79"/>
      <c r="B1144" s="65"/>
      <c r="C1144" s="579" t="s">
        <v>99</v>
      </c>
      <c r="D1144" s="579"/>
      <c r="E1144" s="579"/>
      <c r="F1144" s="579"/>
      <c r="G1144" s="579"/>
      <c r="H1144" s="53"/>
      <c r="I1144" s="54"/>
      <c r="J1144" s="54"/>
      <c r="K1144" s="54"/>
      <c r="L1144" s="57"/>
      <c r="M1144" s="54"/>
      <c r="N1144" s="80"/>
      <c r="O1144" s="54"/>
      <c r="P1144" s="81">
        <v>9283.24</v>
      </c>
      <c r="GO1144" s="50"/>
      <c r="GP1144" s="50"/>
      <c r="GQ1144" s="50"/>
      <c r="GR1144" s="50"/>
      <c r="GS1144" s="50"/>
      <c r="GT1144" s="50"/>
      <c r="GU1144" s="50"/>
      <c r="GW1144" s="8"/>
      <c r="GX1144" s="8"/>
      <c r="GY1144" s="50" t="s">
        <v>99</v>
      </c>
      <c r="GZ1144" s="8"/>
      <c r="HA1144" s="50"/>
      <c r="HC1144" s="138"/>
      <c r="HD1144" s="138"/>
      <c r="HE1144" s="138"/>
      <c r="HF1144" s="138"/>
      <c r="HG1144" s="138"/>
      <c r="HH1144" s="141"/>
      <c r="HI1144" s="141"/>
      <c r="HJ1144" s="141"/>
      <c r="HK1144" s="141"/>
      <c r="HL1144" s="138"/>
      <c r="HM1144" s="141"/>
      <c r="HN1144" s="138"/>
      <c r="HO1144" s="50"/>
      <c r="HQ1144" s="50"/>
      <c r="HR1144" s="50"/>
    </row>
    <row r="1145" spans="1:226" s="1" customFormat="1" ht="15">
      <c r="A1145" s="78"/>
      <c r="B1145" s="67"/>
      <c r="C1145" s="581" t="s">
        <v>104</v>
      </c>
      <c r="D1145" s="581"/>
      <c r="E1145" s="581"/>
      <c r="F1145" s="581"/>
      <c r="G1145" s="581"/>
      <c r="H1145" s="68"/>
      <c r="I1145" s="69"/>
      <c r="J1145" s="69"/>
      <c r="K1145" s="69"/>
      <c r="L1145" s="70"/>
      <c r="M1145" s="69"/>
      <c r="N1145" s="70"/>
      <c r="O1145" s="69"/>
      <c r="P1145" s="71">
        <v>9283.24</v>
      </c>
      <c r="GO1145" s="50"/>
      <c r="GP1145" s="50"/>
      <c r="GQ1145" s="50"/>
      <c r="GR1145" s="50"/>
      <c r="GS1145" s="50"/>
      <c r="GT1145" s="50"/>
      <c r="GU1145" s="50"/>
      <c r="GW1145" s="8"/>
      <c r="GX1145" s="8"/>
      <c r="GY1145" s="50"/>
      <c r="GZ1145" s="8" t="s">
        <v>104</v>
      </c>
      <c r="HA1145" s="50"/>
      <c r="HC1145" s="138"/>
      <c r="HD1145" s="138"/>
      <c r="HE1145" s="138"/>
      <c r="HF1145" s="138"/>
      <c r="HG1145" s="138"/>
      <c r="HH1145" s="141"/>
      <c r="HI1145" s="141"/>
      <c r="HJ1145" s="141"/>
      <c r="HK1145" s="141"/>
      <c r="HL1145" s="138"/>
      <c r="HM1145" s="141"/>
      <c r="HN1145" s="138"/>
      <c r="HO1145" s="50"/>
      <c r="HQ1145" s="50"/>
      <c r="HR1145" s="50"/>
    </row>
    <row r="1146" spans="1:226" s="1" customFormat="1" ht="23.25">
      <c r="A1146" s="78"/>
      <c r="B1146" s="67" t="s">
        <v>3029</v>
      </c>
      <c r="C1146" s="581" t="s">
        <v>3030</v>
      </c>
      <c r="D1146" s="581"/>
      <c r="E1146" s="581"/>
      <c r="F1146" s="581"/>
      <c r="G1146" s="581"/>
      <c r="H1146" s="68" t="s">
        <v>103</v>
      </c>
      <c r="I1146" s="82">
        <v>75</v>
      </c>
      <c r="J1146" s="69"/>
      <c r="K1146" s="82">
        <v>75</v>
      </c>
      <c r="L1146" s="70"/>
      <c r="M1146" s="69"/>
      <c r="N1146" s="70"/>
      <c r="O1146" s="69"/>
      <c r="P1146" s="71">
        <v>6962.43</v>
      </c>
      <c r="GO1146" s="50"/>
      <c r="GP1146" s="50"/>
      <c r="GQ1146" s="50"/>
      <c r="GR1146" s="50"/>
      <c r="GS1146" s="50"/>
      <c r="GT1146" s="50"/>
      <c r="GU1146" s="50"/>
      <c r="GW1146" s="8"/>
      <c r="GX1146" s="8"/>
      <c r="GY1146" s="50"/>
      <c r="GZ1146" s="8" t="s">
        <v>3030</v>
      </c>
      <c r="HA1146" s="50"/>
      <c r="HC1146" s="138"/>
      <c r="HD1146" s="138"/>
      <c r="HE1146" s="138"/>
      <c r="HF1146" s="138"/>
      <c r="HG1146" s="138"/>
      <c r="HH1146" s="141"/>
      <c r="HI1146" s="141"/>
      <c r="HJ1146" s="141"/>
      <c r="HK1146" s="141"/>
      <c r="HL1146" s="138"/>
      <c r="HM1146" s="141"/>
      <c r="HN1146" s="138"/>
      <c r="HO1146" s="50"/>
      <c r="HQ1146" s="50"/>
      <c r="HR1146" s="50"/>
    </row>
    <row r="1147" spans="1:226" s="1" customFormat="1" ht="23.25">
      <c r="A1147" s="78"/>
      <c r="B1147" s="67" t="s">
        <v>3031</v>
      </c>
      <c r="C1147" s="581" t="s">
        <v>3032</v>
      </c>
      <c r="D1147" s="581"/>
      <c r="E1147" s="581"/>
      <c r="F1147" s="581"/>
      <c r="G1147" s="581"/>
      <c r="H1147" s="68" t="s">
        <v>103</v>
      </c>
      <c r="I1147" s="82">
        <v>36</v>
      </c>
      <c r="J1147" s="69"/>
      <c r="K1147" s="82">
        <v>36</v>
      </c>
      <c r="L1147" s="70"/>
      <c r="M1147" s="69"/>
      <c r="N1147" s="70"/>
      <c r="O1147" s="69"/>
      <c r="P1147" s="71">
        <v>3341.97</v>
      </c>
      <c r="GO1147" s="50"/>
      <c r="GP1147" s="50"/>
      <c r="GQ1147" s="50"/>
      <c r="GR1147" s="50"/>
      <c r="GS1147" s="50"/>
      <c r="GT1147" s="50"/>
      <c r="GU1147" s="50"/>
      <c r="GW1147" s="8"/>
      <c r="GX1147" s="8"/>
      <c r="GY1147" s="50"/>
      <c r="GZ1147" s="8" t="s">
        <v>3032</v>
      </c>
      <c r="HA1147" s="50"/>
      <c r="HC1147" s="138"/>
      <c r="HD1147" s="138"/>
      <c r="HE1147" s="138"/>
      <c r="HF1147" s="138"/>
      <c r="HG1147" s="138"/>
      <c r="HH1147" s="141"/>
      <c r="HI1147" s="141"/>
      <c r="HJ1147" s="141"/>
      <c r="HK1147" s="141"/>
      <c r="HL1147" s="138"/>
      <c r="HM1147" s="141"/>
      <c r="HN1147" s="138"/>
      <c r="HO1147" s="50"/>
      <c r="HQ1147" s="50"/>
      <c r="HR1147" s="50"/>
    </row>
    <row r="1148" spans="1:226" s="1" customFormat="1" ht="15">
      <c r="A1148" s="84"/>
      <c r="B1148" s="85"/>
      <c r="C1148" s="579" t="s">
        <v>109</v>
      </c>
      <c r="D1148" s="579"/>
      <c r="E1148" s="579"/>
      <c r="F1148" s="579"/>
      <c r="G1148" s="579"/>
      <c r="H1148" s="53"/>
      <c r="I1148" s="54"/>
      <c r="J1148" s="54"/>
      <c r="K1148" s="54"/>
      <c r="L1148" s="57"/>
      <c r="M1148" s="54"/>
      <c r="N1148" s="80">
        <v>2176.4</v>
      </c>
      <c r="O1148" s="54"/>
      <c r="P1148" s="81">
        <v>19587.64</v>
      </c>
      <c r="GO1148" s="50"/>
      <c r="GP1148" s="50"/>
      <c r="GQ1148" s="50"/>
      <c r="GR1148" s="50"/>
      <c r="GS1148" s="50"/>
      <c r="GT1148" s="50"/>
      <c r="GU1148" s="50"/>
      <c r="GW1148" s="8"/>
      <c r="GX1148" s="8"/>
      <c r="GY1148" s="50"/>
      <c r="GZ1148" s="8"/>
      <c r="HA1148" s="50" t="s">
        <v>109</v>
      </c>
      <c r="HC1148" s="138"/>
      <c r="HD1148" s="138"/>
      <c r="HE1148" s="138"/>
      <c r="HF1148" s="138"/>
      <c r="HG1148" s="138"/>
      <c r="HH1148" s="141"/>
      <c r="HI1148" s="141"/>
      <c r="HJ1148" s="141"/>
      <c r="HK1148" s="141"/>
      <c r="HL1148" s="138"/>
      <c r="HM1148" s="141"/>
      <c r="HN1148" s="138"/>
      <c r="HO1148" s="50"/>
      <c r="HQ1148" s="50"/>
      <c r="HR1148" s="50"/>
    </row>
    <row r="1149" spans="1:226" s="1" customFormat="1" ht="0.75" customHeight="1">
      <c r="A1149" s="86"/>
      <c r="B1149" s="87"/>
      <c r="C1149" s="87"/>
      <c r="D1149" s="87"/>
      <c r="E1149" s="87"/>
      <c r="F1149" s="87"/>
      <c r="G1149" s="87"/>
      <c r="H1149" s="88"/>
      <c r="I1149" s="89"/>
      <c r="J1149" s="89"/>
      <c r="K1149" s="89"/>
      <c r="L1149" s="90"/>
      <c r="M1149" s="89"/>
      <c r="N1149" s="90"/>
      <c r="O1149" s="89"/>
      <c r="P1149" s="91"/>
      <c r="GO1149" s="50"/>
      <c r="GP1149" s="50"/>
      <c r="GQ1149" s="50"/>
      <c r="GR1149" s="50"/>
      <c r="GS1149" s="50"/>
      <c r="GT1149" s="50"/>
      <c r="GU1149" s="50"/>
      <c r="GW1149" s="8"/>
      <c r="GX1149" s="8"/>
      <c r="GY1149" s="50"/>
      <c r="GZ1149" s="8"/>
      <c r="HA1149" s="50"/>
      <c r="HC1149" s="138"/>
      <c r="HD1149" s="138"/>
      <c r="HE1149" s="138"/>
      <c r="HF1149" s="138"/>
      <c r="HG1149" s="138"/>
      <c r="HH1149" s="141"/>
      <c r="HI1149" s="141"/>
      <c r="HJ1149" s="141"/>
      <c r="HK1149" s="141"/>
      <c r="HL1149" s="138"/>
      <c r="HM1149" s="141"/>
      <c r="HN1149" s="138"/>
      <c r="HO1149" s="50"/>
      <c r="HQ1149" s="50"/>
      <c r="HR1149" s="50"/>
    </row>
    <row r="1150" spans="1:226" s="1" customFormat="1" ht="22.5">
      <c r="A1150" s="51" t="s">
        <v>1214</v>
      </c>
      <c r="B1150" s="52" t="s">
        <v>3209</v>
      </c>
      <c r="C1150" s="580" t="s">
        <v>3210</v>
      </c>
      <c r="D1150" s="580"/>
      <c r="E1150" s="580"/>
      <c r="F1150" s="580"/>
      <c r="G1150" s="580"/>
      <c r="H1150" s="53" t="s">
        <v>61</v>
      </c>
      <c r="I1150" s="54">
        <v>2</v>
      </c>
      <c r="J1150" s="55">
        <v>1</v>
      </c>
      <c r="K1150" s="55">
        <v>2</v>
      </c>
      <c r="L1150" s="57"/>
      <c r="M1150" s="54"/>
      <c r="N1150" s="57"/>
      <c r="O1150" s="54"/>
      <c r="P1150" s="58"/>
      <c r="Q1150" s="59"/>
      <c r="R1150" s="60"/>
      <c r="GO1150" s="50"/>
      <c r="GP1150" s="50"/>
      <c r="GQ1150" s="50" t="s">
        <v>3210</v>
      </c>
      <c r="GR1150" s="50" t="s">
        <v>6</v>
      </c>
      <c r="GS1150" s="50" t="s">
        <v>6</v>
      </c>
      <c r="GT1150" s="50" t="s">
        <v>6</v>
      </c>
      <c r="GU1150" s="50" t="s">
        <v>6</v>
      </c>
      <c r="GW1150" s="8"/>
      <c r="GX1150" s="8"/>
      <c r="GY1150" s="50"/>
      <c r="GZ1150" s="8"/>
      <c r="HA1150" s="50"/>
      <c r="HC1150" s="138"/>
      <c r="HD1150" s="138"/>
      <c r="HE1150" s="138"/>
      <c r="HF1150" s="138"/>
      <c r="HG1150" s="138"/>
      <c r="HH1150" s="141"/>
      <c r="HI1150" s="141"/>
      <c r="HJ1150" s="141"/>
      <c r="HK1150" s="141"/>
      <c r="HL1150" s="138"/>
      <c r="HM1150" s="141"/>
      <c r="HN1150" s="138"/>
      <c r="HO1150" s="50"/>
      <c r="HQ1150" s="50"/>
      <c r="HR1150" s="50"/>
    </row>
    <row r="1151" spans="1:226" s="1" customFormat="1" ht="15">
      <c r="A1151" s="64"/>
      <c r="B1151" s="65" t="s">
        <v>3023</v>
      </c>
      <c r="C1151" s="572" t="s">
        <v>3024</v>
      </c>
      <c r="D1151" s="572"/>
      <c r="E1151" s="572"/>
      <c r="F1151" s="572"/>
      <c r="G1151" s="572"/>
      <c r="H1151" s="572"/>
      <c r="I1151" s="572"/>
      <c r="J1151" s="572"/>
      <c r="K1151" s="572"/>
      <c r="L1151" s="572"/>
      <c r="M1151" s="572"/>
      <c r="N1151" s="572"/>
      <c r="O1151" s="572"/>
      <c r="P1151" s="587"/>
      <c r="GO1151" s="50"/>
      <c r="GP1151" s="50"/>
      <c r="GQ1151" s="50"/>
      <c r="GR1151" s="50"/>
      <c r="GS1151" s="50"/>
      <c r="GT1151" s="50"/>
      <c r="GU1151" s="50"/>
      <c r="GV1151" s="63" t="s">
        <v>3024</v>
      </c>
      <c r="GW1151" s="8"/>
      <c r="GX1151" s="8"/>
      <c r="GY1151" s="50"/>
      <c r="GZ1151" s="8"/>
      <c r="HA1151" s="50"/>
      <c r="HC1151" s="138"/>
      <c r="HD1151" s="138"/>
      <c r="HE1151" s="138"/>
      <c r="HF1151" s="138"/>
      <c r="HG1151" s="138"/>
      <c r="HH1151" s="141"/>
      <c r="HI1151" s="141"/>
      <c r="HJ1151" s="141"/>
      <c r="HK1151" s="141"/>
      <c r="HL1151" s="138"/>
      <c r="HM1151" s="141"/>
      <c r="HN1151" s="138"/>
      <c r="HO1151" s="50"/>
      <c r="HQ1151" s="50"/>
      <c r="HR1151" s="50"/>
    </row>
    <row r="1152" spans="1:226" s="1" customFormat="1" ht="22.5">
      <c r="A1152" s="64"/>
      <c r="B1152" s="65" t="s">
        <v>3025</v>
      </c>
      <c r="C1152" s="572" t="s">
        <v>3026</v>
      </c>
      <c r="D1152" s="572"/>
      <c r="E1152" s="572"/>
      <c r="F1152" s="572"/>
      <c r="G1152" s="572"/>
      <c r="H1152" s="572"/>
      <c r="I1152" s="572"/>
      <c r="J1152" s="572"/>
      <c r="K1152" s="572"/>
      <c r="L1152" s="572"/>
      <c r="M1152" s="572"/>
      <c r="N1152" s="572"/>
      <c r="O1152" s="572"/>
      <c r="P1152" s="587"/>
      <c r="GO1152" s="50"/>
      <c r="GP1152" s="50"/>
      <c r="GQ1152" s="50"/>
      <c r="GR1152" s="50"/>
      <c r="GS1152" s="50"/>
      <c r="GT1152" s="50"/>
      <c r="GU1152" s="50"/>
      <c r="GV1152" s="63" t="s">
        <v>3026</v>
      </c>
      <c r="GW1152" s="8"/>
      <c r="GX1152" s="8"/>
      <c r="GY1152" s="50"/>
      <c r="GZ1152" s="8"/>
      <c r="HA1152" s="50"/>
      <c r="HC1152" s="138"/>
      <c r="HD1152" s="138"/>
      <c r="HE1152" s="138"/>
      <c r="HF1152" s="138"/>
      <c r="HG1152" s="138"/>
      <c r="HH1152" s="141"/>
      <c r="HI1152" s="141"/>
      <c r="HJ1152" s="141"/>
      <c r="HK1152" s="141"/>
      <c r="HL1152" s="138"/>
      <c r="HM1152" s="141"/>
      <c r="HN1152" s="138"/>
      <c r="HO1152" s="50"/>
      <c r="HQ1152" s="50"/>
      <c r="HR1152" s="50"/>
    </row>
    <row r="1153" spans="1:226" s="1" customFormat="1" ht="15">
      <c r="A1153" s="66"/>
      <c r="B1153" s="67" t="s">
        <v>58</v>
      </c>
      <c r="C1153" s="581" t="s">
        <v>66</v>
      </c>
      <c r="D1153" s="581"/>
      <c r="E1153" s="581"/>
      <c r="F1153" s="581"/>
      <c r="G1153" s="581"/>
      <c r="H1153" s="68" t="s">
        <v>67</v>
      </c>
      <c r="I1153" s="69"/>
      <c r="J1153" s="69"/>
      <c r="K1153" s="128">
        <v>58.982399999999998</v>
      </c>
      <c r="L1153" s="70"/>
      <c r="M1153" s="69"/>
      <c r="N1153" s="70"/>
      <c r="O1153" s="69"/>
      <c r="P1153" s="71">
        <v>61639.63</v>
      </c>
      <c r="GO1153" s="50"/>
      <c r="GP1153" s="50"/>
      <c r="GQ1153" s="50"/>
      <c r="GR1153" s="50"/>
      <c r="GS1153" s="50"/>
      <c r="GT1153" s="50"/>
      <c r="GU1153" s="50"/>
      <c r="GW1153" s="8" t="s">
        <v>66</v>
      </c>
      <c r="GX1153" s="8"/>
      <c r="GY1153" s="50"/>
      <c r="GZ1153" s="8"/>
      <c r="HA1153" s="50"/>
      <c r="HC1153" s="138"/>
      <c r="HD1153" s="138"/>
      <c r="HE1153" s="138"/>
      <c r="HF1153" s="138"/>
      <c r="HG1153" s="138"/>
      <c r="HH1153" s="141"/>
      <c r="HI1153" s="141"/>
      <c r="HJ1153" s="141"/>
      <c r="HK1153" s="141"/>
      <c r="HL1153" s="138"/>
      <c r="HM1153" s="141"/>
      <c r="HN1153" s="138"/>
      <c r="HO1153" s="50"/>
      <c r="HQ1153" s="50"/>
      <c r="HR1153" s="50"/>
    </row>
    <row r="1154" spans="1:226" s="1" customFormat="1" ht="15">
      <c r="A1154" s="73"/>
      <c r="B1154" s="67" t="s">
        <v>3027</v>
      </c>
      <c r="C1154" s="581" t="s">
        <v>3028</v>
      </c>
      <c r="D1154" s="581"/>
      <c r="E1154" s="581"/>
      <c r="F1154" s="581"/>
      <c r="G1154" s="581"/>
      <c r="H1154" s="68" t="s">
        <v>67</v>
      </c>
      <c r="I1154" s="96">
        <v>13.82</v>
      </c>
      <c r="J1154" s="96">
        <v>0.64</v>
      </c>
      <c r="K1154" s="128">
        <v>17.689599999999999</v>
      </c>
      <c r="L1154" s="129"/>
      <c r="M1154" s="130"/>
      <c r="N1154" s="77">
        <v>761.74</v>
      </c>
      <c r="O1154" s="69"/>
      <c r="P1154" s="71">
        <v>13474.88</v>
      </c>
      <c r="GO1154" s="50"/>
      <c r="GP1154" s="50"/>
      <c r="GQ1154" s="50"/>
      <c r="GR1154" s="50"/>
      <c r="GS1154" s="50"/>
      <c r="GT1154" s="50"/>
      <c r="GU1154" s="50"/>
      <c r="GW1154" s="8"/>
      <c r="GX1154" s="8" t="s">
        <v>3028</v>
      </c>
      <c r="GY1154" s="50"/>
      <c r="GZ1154" s="8"/>
      <c r="HA1154" s="50"/>
      <c r="HC1154" s="138"/>
      <c r="HD1154" s="138"/>
      <c r="HE1154" s="138"/>
      <c r="HF1154" s="138"/>
      <c r="HG1154" s="138"/>
      <c r="HH1154" s="141"/>
      <c r="HI1154" s="141"/>
      <c r="HJ1154" s="141"/>
      <c r="HK1154" s="141"/>
      <c r="HL1154" s="138"/>
      <c r="HM1154" s="141"/>
      <c r="HN1154" s="138"/>
      <c r="HO1154" s="50"/>
      <c r="HQ1154" s="50"/>
      <c r="HR1154" s="50"/>
    </row>
    <row r="1155" spans="1:226" s="1" customFormat="1" ht="15">
      <c r="A1155" s="73"/>
      <c r="B1155" s="67" t="s">
        <v>2561</v>
      </c>
      <c r="C1155" s="581" t="s">
        <v>2562</v>
      </c>
      <c r="D1155" s="581"/>
      <c r="E1155" s="581"/>
      <c r="F1155" s="581"/>
      <c r="G1155" s="581"/>
      <c r="H1155" s="68" t="s">
        <v>67</v>
      </c>
      <c r="I1155" s="96">
        <v>32.26</v>
      </c>
      <c r="J1155" s="96">
        <v>0.64</v>
      </c>
      <c r="K1155" s="128">
        <v>41.2928</v>
      </c>
      <c r="L1155" s="129"/>
      <c r="M1155" s="130"/>
      <c r="N1155" s="77">
        <v>1166.42</v>
      </c>
      <c r="O1155" s="69"/>
      <c r="P1155" s="71">
        <v>48164.75</v>
      </c>
      <c r="GO1155" s="50"/>
      <c r="GP1155" s="50"/>
      <c r="GQ1155" s="50"/>
      <c r="GR1155" s="50"/>
      <c r="GS1155" s="50"/>
      <c r="GT1155" s="50"/>
      <c r="GU1155" s="50"/>
      <c r="GW1155" s="8"/>
      <c r="GX1155" s="8" t="s">
        <v>2562</v>
      </c>
      <c r="GY1155" s="50"/>
      <c r="GZ1155" s="8"/>
      <c r="HA1155" s="50"/>
      <c r="HC1155" s="138"/>
      <c r="HD1155" s="138"/>
      <c r="HE1155" s="138"/>
      <c r="HF1155" s="138"/>
      <c r="HG1155" s="138"/>
      <c r="HH1155" s="141"/>
      <c r="HI1155" s="141"/>
      <c r="HJ1155" s="141"/>
      <c r="HK1155" s="141"/>
      <c r="HL1155" s="138"/>
      <c r="HM1155" s="141"/>
      <c r="HN1155" s="138"/>
      <c r="HO1155" s="50"/>
      <c r="HQ1155" s="50"/>
      <c r="HR1155" s="50"/>
    </row>
    <row r="1156" spans="1:226" s="1" customFormat="1" ht="15">
      <c r="A1156" s="79"/>
      <c r="B1156" s="65"/>
      <c r="C1156" s="579" t="s">
        <v>99</v>
      </c>
      <c r="D1156" s="579"/>
      <c r="E1156" s="579"/>
      <c r="F1156" s="579"/>
      <c r="G1156" s="579"/>
      <c r="H1156" s="53"/>
      <c r="I1156" s="54"/>
      <c r="J1156" s="54"/>
      <c r="K1156" s="54"/>
      <c r="L1156" s="57"/>
      <c r="M1156" s="54"/>
      <c r="N1156" s="80"/>
      <c r="O1156" s="54"/>
      <c r="P1156" s="81">
        <v>61639.63</v>
      </c>
      <c r="GO1156" s="50"/>
      <c r="GP1156" s="50"/>
      <c r="GQ1156" s="50"/>
      <c r="GR1156" s="50"/>
      <c r="GS1156" s="50"/>
      <c r="GT1156" s="50"/>
      <c r="GU1156" s="50"/>
      <c r="GW1156" s="8"/>
      <c r="GX1156" s="8"/>
      <c r="GY1156" s="50" t="s">
        <v>99</v>
      </c>
      <c r="GZ1156" s="8"/>
      <c r="HA1156" s="50"/>
      <c r="HC1156" s="138"/>
      <c r="HD1156" s="138"/>
      <c r="HE1156" s="138"/>
      <c r="HF1156" s="138"/>
      <c r="HG1156" s="138"/>
      <c r="HH1156" s="141"/>
      <c r="HI1156" s="141"/>
      <c r="HJ1156" s="141"/>
      <c r="HK1156" s="141"/>
      <c r="HL1156" s="138"/>
      <c r="HM1156" s="141"/>
      <c r="HN1156" s="138"/>
      <c r="HO1156" s="50"/>
      <c r="HQ1156" s="50"/>
      <c r="HR1156" s="50"/>
    </row>
    <row r="1157" spans="1:226" s="1" customFormat="1" ht="15">
      <c r="A1157" s="78"/>
      <c r="B1157" s="67"/>
      <c r="C1157" s="581" t="s">
        <v>104</v>
      </c>
      <c r="D1157" s="581"/>
      <c r="E1157" s="581"/>
      <c r="F1157" s="581"/>
      <c r="G1157" s="581"/>
      <c r="H1157" s="68"/>
      <c r="I1157" s="69"/>
      <c r="J1157" s="69"/>
      <c r="K1157" s="69"/>
      <c r="L1157" s="70"/>
      <c r="M1157" s="69"/>
      <c r="N1157" s="70"/>
      <c r="O1157" s="69"/>
      <c r="P1157" s="71">
        <v>61639.63</v>
      </c>
      <c r="GO1157" s="50"/>
      <c r="GP1157" s="50"/>
      <c r="GQ1157" s="50"/>
      <c r="GR1157" s="50"/>
      <c r="GS1157" s="50"/>
      <c r="GT1157" s="50"/>
      <c r="GU1157" s="50"/>
      <c r="GW1157" s="8"/>
      <c r="GX1157" s="8"/>
      <c r="GY1157" s="50"/>
      <c r="GZ1157" s="8" t="s">
        <v>104</v>
      </c>
      <c r="HA1157" s="50"/>
      <c r="HC1157" s="138"/>
      <c r="HD1157" s="138"/>
      <c r="HE1157" s="138"/>
      <c r="HF1157" s="138"/>
      <c r="HG1157" s="138"/>
      <c r="HH1157" s="141"/>
      <c r="HI1157" s="141"/>
      <c r="HJ1157" s="141"/>
      <c r="HK1157" s="141"/>
      <c r="HL1157" s="138"/>
      <c r="HM1157" s="141"/>
      <c r="HN1157" s="138"/>
      <c r="HO1157" s="50"/>
      <c r="HQ1157" s="50"/>
      <c r="HR1157" s="50"/>
    </row>
    <row r="1158" spans="1:226" s="1" customFormat="1" ht="23.25">
      <c r="A1158" s="78"/>
      <c r="B1158" s="67" t="s">
        <v>3029</v>
      </c>
      <c r="C1158" s="581" t="s">
        <v>3030</v>
      </c>
      <c r="D1158" s="581"/>
      <c r="E1158" s="581"/>
      <c r="F1158" s="581"/>
      <c r="G1158" s="581"/>
      <c r="H1158" s="68" t="s">
        <v>103</v>
      </c>
      <c r="I1158" s="82">
        <v>75</v>
      </c>
      <c r="J1158" s="69"/>
      <c r="K1158" s="82">
        <v>75</v>
      </c>
      <c r="L1158" s="70"/>
      <c r="M1158" s="69"/>
      <c r="N1158" s="70"/>
      <c r="O1158" s="69"/>
      <c r="P1158" s="71">
        <v>46229.72</v>
      </c>
      <c r="GO1158" s="50"/>
      <c r="GP1158" s="50"/>
      <c r="GQ1158" s="50"/>
      <c r="GR1158" s="50"/>
      <c r="GS1158" s="50"/>
      <c r="GT1158" s="50"/>
      <c r="GU1158" s="50"/>
      <c r="GW1158" s="8"/>
      <c r="GX1158" s="8"/>
      <c r="GY1158" s="50"/>
      <c r="GZ1158" s="8" t="s">
        <v>3030</v>
      </c>
      <c r="HA1158" s="50"/>
      <c r="HC1158" s="138"/>
      <c r="HD1158" s="138"/>
      <c r="HE1158" s="138"/>
      <c r="HF1158" s="138"/>
      <c r="HG1158" s="138"/>
      <c r="HH1158" s="141"/>
      <c r="HI1158" s="141"/>
      <c r="HJ1158" s="141"/>
      <c r="HK1158" s="141"/>
      <c r="HL1158" s="138"/>
      <c r="HM1158" s="141"/>
      <c r="HN1158" s="138"/>
      <c r="HO1158" s="50"/>
      <c r="HQ1158" s="50"/>
      <c r="HR1158" s="50"/>
    </row>
    <row r="1159" spans="1:226" s="1" customFormat="1" ht="23.25">
      <c r="A1159" s="78"/>
      <c r="B1159" s="67" t="s">
        <v>3031</v>
      </c>
      <c r="C1159" s="581" t="s">
        <v>3032</v>
      </c>
      <c r="D1159" s="581"/>
      <c r="E1159" s="581"/>
      <c r="F1159" s="581"/>
      <c r="G1159" s="581"/>
      <c r="H1159" s="68" t="s">
        <v>103</v>
      </c>
      <c r="I1159" s="82">
        <v>36</v>
      </c>
      <c r="J1159" s="69"/>
      <c r="K1159" s="82">
        <v>36</v>
      </c>
      <c r="L1159" s="70"/>
      <c r="M1159" s="69"/>
      <c r="N1159" s="70"/>
      <c r="O1159" s="69"/>
      <c r="P1159" s="71">
        <v>22190.27</v>
      </c>
      <c r="GO1159" s="50"/>
      <c r="GP1159" s="50"/>
      <c r="GQ1159" s="50"/>
      <c r="GR1159" s="50"/>
      <c r="GS1159" s="50"/>
      <c r="GT1159" s="50"/>
      <c r="GU1159" s="50"/>
      <c r="GW1159" s="8"/>
      <c r="GX1159" s="8"/>
      <c r="GY1159" s="50"/>
      <c r="GZ1159" s="8" t="s">
        <v>3032</v>
      </c>
      <c r="HA1159" s="50"/>
      <c r="HC1159" s="138"/>
      <c r="HD1159" s="138"/>
      <c r="HE1159" s="138"/>
      <c r="HF1159" s="138"/>
      <c r="HG1159" s="138"/>
      <c r="HH1159" s="141"/>
      <c r="HI1159" s="141"/>
      <c r="HJ1159" s="141"/>
      <c r="HK1159" s="141"/>
      <c r="HL1159" s="138"/>
      <c r="HM1159" s="141"/>
      <c r="HN1159" s="138"/>
      <c r="HO1159" s="50"/>
      <c r="HQ1159" s="50"/>
      <c r="HR1159" s="50"/>
    </row>
    <row r="1160" spans="1:226" s="1" customFormat="1" ht="15">
      <c r="A1160" s="84"/>
      <c r="B1160" s="85"/>
      <c r="C1160" s="579" t="s">
        <v>109</v>
      </c>
      <c r="D1160" s="579"/>
      <c r="E1160" s="579"/>
      <c r="F1160" s="579"/>
      <c r="G1160" s="579"/>
      <c r="H1160" s="53"/>
      <c r="I1160" s="54"/>
      <c r="J1160" s="54"/>
      <c r="K1160" s="54"/>
      <c r="L1160" s="57"/>
      <c r="M1160" s="54"/>
      <c r="N1160" s="80">
        <v>65029.81</v>
      </c>
      <c r="O1160" s="54"/>
      <c r="P1160" s="81">
        <v>130059.62</v>
      </c>
      <c r="GO1160" s="50"/>
      <c r="GP1160" s="50"/>
      <c r="GQ1160" s="50"/>
      <c r="GR1160" s="50"/>
      <c r="GS1160" s="50"/>
      <c r="GT1160" s="50"/>
      <c r="GU1160" s="50"/>
      <c r="GW1160" s="8"/>
      <c r="GX1160" s="8"/>
      <c r="GY1160" s="50"/>
      <c r="GZ1160" s="8"/>
      <c r="HA1160" s="50" t="s">
        <v>109</v>
      </c>
      <c r="HC1160" s="138"/>
      <c r="HD1160" s="138"/>
      <c r="HE1160" s="138"/>
      <c r="HF1160" s="138"/>
      <c r="HG1160" s="138"/>
      <c r="HH1160" s="141"/>
      <c r="HI1160" s="141"/>
      <c r="HJ1160" s="141"/>
      <c r="HK1160" s="141"/>
      <c r="HL1160" s="138"/>
      <c r="HM1160" s="141"/>
      <c r="HN1160" s="138"/>
      <c r="HO1160" s="50"/>
      <c r="HQ1160" s="50"/>
      <c r="HR1160" s="50"/>
    </row>
    <row r="1161" spans="1:226" s="1" customFormat="1" ht="0.75" customHeight="1">
      <c r="A1161" s="86"/>
      <c r="B1161" s="87"/>
      <c r="C1161" s="87"/>
      <c r="D1161" s="87"/>
      <c r="E1161" s="87"/>
      <c r="F1161" s="87"/>
      <c r="G1161" s="87"/>
      <c r="H1161" s="88"/>
      <c r="I1161" s="89"/>
      <c r="J1161" s="89"/>
      <c r="K1161" s="89"/>
      <c r="L1161" s="90"/>
      <c r="M1161" s="89"/>
      <c r="N1161" s="90"/>
      <c r="O1161" s="89"/>
      <c r="P1161" s="91"/>
      <c r="GO1161" s="50"/>
      <c r="GP1161" s="50"/>
      <c r="GQ1161" s="50"/>
      <c r="GR1161" s="50"/>
      <c r="GS1161" s="50"/>
      <c r="GT1161" s="50"/>
      <c r="GU1161" s="50"/>
      <c r="GW1161" s="8"/>
      <c r="GX1161" s="8"/>
      <c r="GY1161" s="50"/>
      <c r="GZ1161" s="8"/>
      <c r="HA1161" s="50"/>
      <c r="HC1161" s="138"/>
      <c r="HD1161" s="138"/>
      <c r="HE1161" s="138"/>
      <c r="HF1161" s="138"/>
      <c r="HG1161" s="138"/>
      <c r="HH1161" s="141"/>
      <c r="HI1161" s="141"/>
      <c r="HJ1161" s="141"/>
      <c r="HK1161" s="141"/>
      <c r="HL1161" s="138"/>
      <c r="HM1161" s="141"/>
      <c r="HN1161" s="138"/>
      <c r="HO1161" s="50"/>
      <c r="HQ1161" s="50"/>
      <c r="HR1161" s="50"/>
    </row>
    <row r="1162" spans="1:226" s="1" customFormat="1" ht="33">
      <c r="A1162" s="51" t="s">
        <v>1216</v>
      </c>
      <c r="B1162" s="52" t="s">
        <v>3202</v>
      </c>
      <c r="C1162" s="580" t="s">
        <v>3203</v>
      </c>
      <c r="D1162" s="580"/>
      <c r="E1162" s="580"/>
      <c r="F1162" s="580"/>
      <c r="G1162" s="580"/>
      <c r="H1162" s="53" t="s">
        <v>2548</v>
      </c>
      <c r="I1162" s="54">
        <v>6</v>
      </c>
      <c r="J1162" s="55">
        <v>1</v>
      </c>
      <c r="K1162" s="55">
        <v>6</v>
      </c>
      <c r="L1162" s="57"/>
      <c r="M1162" s="54"/>
      <c r="N1162" s="57"/>
      <c r="O1162" s="54"/>
      <c r="P1162" s="58"/>
      <c r="Q1162" s="59"/>
      <c r="R1162" s="60"/>
      <c r="GO1162" s="50"/>
      <c r="GP1162" s="50"/>
      <c r="GQ1162" s="50" t="s">
        <v>3203</v>
      </c>
      <c r="GR1162" s="50" t="s">
        <v>6</v>
      </c>
      <c r="GS1162" s="50" t="s">
        <v>6</v>
      </c>
      <c r="GT1162" s="50" t="s">
        <v>6</v>
      </c>
      <c r="GU1162" s="50" t="s">
        <v>6</v>
      </c>
      <c r="GW1162" s="8"/>
      <c r="GX1162" s="8"/>
      <c r="GY1162" s="50"/>
      <c r="GZ1162" s="8"/>
      <c r="HA1162" s="50"/>
      <c r="HC1162" s="138"/>
      <c r="HD1162" s="138"/>
      <c r="HE1162" s="138"/>
      <c r="HF1162" s="138"/>
      <c r="HG1162" s="138"/>
      <c r="HH1162" s="141"/>
      <c r="HI1162" s="141"/>
      <c r="HJ1162" s="141"/>
      <c r="HK1162" s="141"/>
      <c r="HL1162" s="138"/>
      <c r="HM1162" s="141"/>
      <c r="HN1162" s="138"/>
      <c r="HO1162" s="50"/>
      <c r="HQ1162" s="50"/>
      <c r="HR1162" s="50"/>
    </row>
    <row r="1163" spans="1:226" s="1" customFormat="1" ht="15">
      <c r="A1163" s="61"/>
      <c r="B1163" s="62"/>
      <c r="C1163" s="578" t="s">
        <v>745</v>
      </c>
      <c r="D1163" s="578"/>
      <c r="E1163" s="578"/>
      <c r="F1163" s="578"/>
      <c r="G1163" s="578"/>
      <c r="H1163" s="578"/>
      <c r="I1163" s="578"/>
      <c r="J1163" s="578"/>
      <c r="K1163" s="578"/>
      <c r="L1163" s="578"/>
      <c r="M1163" s="578"/>
      <c r="N1163" s="578"/>
      <c r="O1163" s="578"/>
      <c r="P1163" s="585"/>
      <c r="GO1163" s="50"/>
      <c r="GP1163" s="50"/>
      <c r="GQ1163" s="50"/>
      <c r="GR1163" s="50"/>
      <c r="GS1163" s="50"/>
      <c r="GT1163" s="50"/>
      <c r="GU1163" s="50"/>
      <c r="GW1163" s="8"/>
      <c r="GX1163" s="8"/>
      <c r="GY1163" s="50"/>
      <c r="GZ1163" s="8"/>
      <c r="HA1163" s="50"/>
      <c r="HB1163" s="63" t="s">
        <v>745</v>
      </c>
      <c r="HC1163" s="138"/>
      <c r="HD1163" s="138"/>
      <c r="HE1163" s="138"/>
      <c r="HF1163" s="138"/>
      <c r="HG1163" s="138"/>
      <c r="HH1163" s="141"/>
      <c r="HI1163" s="141"/>
      <c r="HJ1163" s="141"/>
      <c r="HK1163" s="141"/>
      <c r="HL1163" s="138"/>
      <c r="HM1163" s="141"/>
      <c r="HN1163" s="138"/>
      <c r="HO1163" s="50"/>
      <c r="HQ1163" s="50"/>
      <c r="HR1163" s="50"/>
    </row>
    <row r="1164" spans="1:226" s="1" customFormat="1" ht="15">
      <c r="A1164" s="64"/>
      <c r="B1164" s="65" t="s">
        <v>3023</v>
      </c>
      <c r="C1164" s="572" t="s">
        <v>3024</v>
      </c>
      <c r="D1164" s="572"/>
      <c r="E1164" s="572"/>
      <c r="F1164" s="572"/>
      <c r="G1164" s="572"/>
      <c r="H1164" s="572"/>
      <c r="I1164" s="572"/>
      <c r="J1164" s="572"/>
      <c r="K1164" s="572"/>
      <c r="L1164" s="572"/>
      <c r="M1164" s="572"/>
      <c r="N1164" s="572"/>
      <c r="O1164" s="572"/>
      <c r="P1164" s="587"/>
      <c r="GO1164" s="50"/>
      <c r="GP1164" s="50"/>
      <c r="GQ1164" s="50"/>
      <c r="GR1164" s="50"/>
      <c r="GS1164" s="50"/>
      <c r="GT1164" s="50"/>
      <c r="GU1164" s="50"/>
      <c r="GV1164" s="63" t="s">
        <v>3024</v>
      </c>
      <c r="GW1164" s="8"/>
      <c r="GX1164" s="8"/>
      <c r="GY1164" s="50"/>
      <c r="GZ1164" s="8"/>
      <c r="HA1164" s="50"/>
      <c r="HC1164" s="138"/>
      <c r="HD1164" s="138"/>
      <c r="HE1164" s="138"/>
      <c r="HF1164" s="138"/>
      <c r="HG1164" s="138"/>
      <c r="HH1164" s="141"/>
      <c r="HI1164" s="141"/>
      <c r="HJ1164" s="141"/>
      <c r="HK1164" s="141"/>
      <c r="HL1164" s="138"/>
      <c r="HM1164" s="141"/>
      <c r="HN1164" s="138"/>
      <c r="HO1164" s="50"/>
      <c r="HQ1164" s="50"/>
      <c r="HR1164" s="50"/>
    </row>
    <row r="1165" spans="1:226" s="1" customFormat="1" ht="22.5">
      <c r="A1165" s="64"/>
      <c r="B1165" s="65" t="s">
        <v>3025</v>
      </c>
      <c r="C1165" s="572" t="s">
        <v>3026</v>
      </c>
      <c r="D1165" s="572"/>
      <c r="E1165" s="572"/>
      <c r="F1165" s="572"/>
      <c r="G1165" s="572"/>
      <c r="H1165" s="572"/>
      <c r="I1165" s="572"/>
      <c r="J1165" s="572"/>
      <c r="K1165" s="572"/>
      <c r="L1165" s="572"/>
      <c r="M1165" s="572"/>
      <c r="N1165" s="572"/>
      <c r="O1165" s="572"/>
      <c r="P1165" s="587"/>
      <c r="GO1165" s="50"/>
      <c r="GP1165" s="50"/>
      <c r="GQ1165" s="50"/>
      <c r="GR1165" s="50"/>
      <c r="GS1165" s="50"/>
      <c r="GT1165" s="50"/>
      <c r="GU1165" s="50"/>
      <c r="GV1165" s="63" t="s">
        <v>3026</v>
      </c>
      <c r="GW1165" s="8"/>
      <c r="GX1165" s="8"/>
      <c r="GY1165" s="50"/>
      <c r="GZ1165" s="8"/>
      <c r="HA1165" s="50"/>
      <c r="HC1165" s="138"/>
      <c r="HD1165" s="138"/>
      <c r="HE1165" s="138"/>
      <c r="HF1165" s="138"/>
      <c r="HG1165" s="138"/>
      <c r="HH1165" s="141"/>
      <c r="HI1165" s="141"/>
      <c r="HJ1165" s="141"/>
      <c r="HK1165" s="141"/>
      <c r="HL1165" s="138"/>
      <c r="HM1165" s="141"/>
      <c r="HN1165" s="138"/>
      <c r="HO1165" s="50"/>
      <c r="HQ1165" s="50"/>
      <c r="HR1165" s="50"/>
    </row>
    <row r="1166" spans="1:226" s="1" customFormat="1" ht="15">
      <c r="A1166" s="66"/>
      <c r="B1166" s="67" t="s">
        <v>58</v>
      </c>
      <c r="C1166" s="581" t="s">
        <v>66</v>
      </c>
      <c r="D1166" s="581"/>
      <c r="E1166" s="581"/>
      <c r="F1166" s="581"/>
      <c r="G1166" s="581"/>
      <c r="H1166" s="68" t="s">
        <v>67</v>
      </c>
      <c r="I1166" s="69"/>
      <c r="J1166" s="69"/>
      <c r="K1166" s="128">
        <v>90.201599999999999</v>
      </c>
      <c r="L1166" s="70"/>
      <c r="M1166" s="69"/>
      <c r="N1166" s="70"/>
      <c r="O1166" s="69"/>
      <c r="P1166" s="71">
        <v>87172.95</v>
      </c>
      <c r="GO1166" s="50"/>
      <c r="GP1166" s="50"/>
      <c r="GQ1166" s="50"/>
      <c r="GR1166" s="50"/>
      <c r="GS1166" s="50"/>
      <c r="GT1166" s="50"/>
      <c r="GU1166" s="50"/>
      <c r="GW1166" s="8" t="s">
        <v>66</v>
      </c>
      <c r="GX1166" s="8"/>
      <c r="GY1166" s="50"/>
      <c r="GZ1166" s="8"/>
      <c r="HA1166" s="50"/>
      <c r="HC1166" s="138"/>
      <c r="HD1166" s="138"/>
      <c r="HE1166" s="138"/>
      <c r="HF1166" s="138"/>
      <c r="HG1166" s="138"/>
      <c r="HH1166" s="141"/>
      <c r="HI1166" s="141"/>
      <c r="HJ1166" s="141"/>
      <c r="HK1166" s="141"/>
      <c r="HL1166" s="138"/>
      <c r="HM1166" s="141"/>
      <c r="HN1166" s="138"/>
      <c r="HO1166" s="50"/>
      <c r="HQ1166" s="50"/>
      <c r="HR1166" s="50"/>
    </row>
    <row r="1167" spans="1:226" s="1" customFormat="1" ht="15">
      <c r="A1167" s="73"/>
      <c r="B1167" s="67" t="s">
        <v>3046</v>
      </c>
      <c r="C1167" s="581" t="s">
        <v>3047</v>
      </c>
      <c r="D1167" s="581"/>
      <c r="E1167" s="581"/>
      <c r="F1167" s="581"/>
      <c r="G1167" s="581"/>
      <c r="H1167" s="68" t="s">
        <v>67</v>
      </c>
      <c r="I1167" s="74">
        <v>9.4</v>
      </c>
      <c r="J1167" s="96">
        <v>0.64</v>
      </c>
      <c r="K1167" s="127">
        <v>36.095999999999997</v>
      </c>
      <c r="L1167" s="129"/>
      <c r="M1167" s="130"/>
      <c r="N1167" s="77">
        <v>845.06</v>
      </c>
      <c r="O1167" s="69"/>
      <c r="P1167" s="71">
        <v>30503.29</v>
      </c>
      <c r="GO1167" s="50"/>
      <c r="GP1167" s="50"/>
      <c r="GQ1167" s="50"/>
      <c r="GR1167" s="50"/>
      <c r="GS1167" s="50"/>
      <c r="GT1167" s="50"/>
      <c r="GU1167" s="50"/>
      <c r="GW1167" s="8"/>
      <c r="GX1167" s="8" t="s">
        <v>3047</v>
      </c>
      <c r="GY1167" s="50"/>
      <c r="GZ1167" s="8"/>
      <c r="HA1167" s="50"/>
      <c r="HC1167" s="138"/>
      <c r="HD1167" s="138"/>
      <c r="HE1167" s="138"/>
      <c r="HF1167" s="138"/>
      <c r="HG1167" s="138"/>
      <c r="HH1167" s="141"/>
      <c r="HI1167" s="141"/>
      <c r="HJ1167" s="141"/>
      <c r="HK1167" s="141"/>
      <c r="HL1167" s="138"/>
      <c r="HM1167" s="141"/>
      <c r="HN1167" s="138"/>
      <c r="HO1167" s="50"/>
      <c r="HQ1167" s="50"/>
      <c r="HR1167" s="50"/>
    </row>
    <row r="1168" spans="1:226" s="1" customFormat="1" ht="15">
      <c r="A1168" s="73"/>
      <c r="B1168" s="67" t="s">
        <v>3042</v>
      </c>
      <c r="C1168" s="581" t="s">
        <v>3043</v>
      </c>
      <c r="D1168" s="581"/>
      <c r="E1168" s="581"/>
      <c r="F1168" s="581"/>
      <c r="G1168" s="581"/>
      <c r="H1168" s="68" t="s">
        <v>67</v>
      </c>
      <c r="I1168" s="96">
        <v>14.09</v>
      </c>
      <c r="J1168" s="96">
        <v>0.64</v>
      </c>
      <c r="K1168" s="128">
        <v>54.105600000000003</v>
      </c>
      <c r="L1168" s="129"/>
      <c r="M1168" s="130"/>
      <c r="N1168" s="77">
        <v>1047.3900000000001</v>
      </c>
      <c r="O1168" s="69"/>
      <c r="P1168" s="71">
        <v>56669.66</v>
      </c>
      <c r="GO1168" s="50"/>
      <c r="GP1168" s="50"/>
      <c r="GQ1168" s="50"/>
      <c r="GR1168" s="50"/>
      <c r="GS1168" s="50"/>
      <c r="GT1168" s="50"/>
      <c r="GU1168" s="50"/>
      <c r="GW1168" s="8"/>
      <c r="GX1168" s="8" t="s">
        <v>3043</v>
      </c>
      <c r="GY1168" s="50"/>
      <c r="GZ1168" s="8"/>
      <c r="HA1168" s="50"/>
      <c r="HC1168" s="138"/>
      <c r="HD1168" s="138"/>
      <c r="HE1168" s="138"/>
      <c r="HF1168" s="138"/>
      <c r="HG1168" s="138"/>
      <c r="HH1168" s="141"/>
      <c r="HI1168" s="141"/>
      <c r="HJ1168" s="141"/>
      <c r="HK1168" s="141"/>
      <c r="HL1168" s="138"/>
      <c r="HM1168" s="141"/>
      <c r="HN1168" s="138"/>
      <c r="HO1168" s="50"/>
      <c r="HQ1168" s="50"/>
      <c r="HR1168" s="50"/>
    </row>
    <row r="1169" spans="1:226" s="1" customFormat="1" ht="15">
      <c r="A1169" s="79"/>
      <c r="B1169" s="65"/>
      <c r="C1169" s="579" t="s">
        <v>99</v>
      </c>
      <c r="D1169" s="579"/>
      <c r="E1169" s="579"/>
      <c r="F1169" s="579"/>
      <c r="G1169" s="579"/>
      <c r="H1169" s="53"/>
      <c r="I1169" s="54"/>
      <c r="J1169" s="54"/>
      <c r="K1169" s="54"/>
      <c r="L1169" s="57"/>
      <c r="M1169" s="54"/>
      <c r="N1169" s="80"/>
      <c r="O1169" s="54"/>
      <c r="P1169" s="81">
        <v>87172.95</v>
      </c>
      <c r="GO1169" s="50"/>
      <c r="GP1169" s="50"/>
      <c r="GQ1169" s="50"/>
      <c r="GR1169" s="50"/>
      <c r="GS1169" s="50"/>
      <c r="GT1169" s="50"/>
      <c r="GU1169" s="50"/>
      <c r="GW1169" s="8"/>
      <c r="GX1169" s="8"/>
      <c r="GY1169" s="50" t="s">
        <v>99</v>
      </c>
      <c r="GZ1169" s="8"/>
      <c r="HA1169" s="50"/>
      <c r="HC1169" s="138"/>
      <c r="HD1169" s="138"/>
      <c r="HE1169" s="138"/>
      <c r="HF1169" s="138"/>
      <c r="HG1169" s="138"/>
      <c r="HH1169" s="141"/>
      <c r="HI1169" s="141"/>
      <c r="HJ1169" s="141"/>
      <c r="HK1169" s="141"/>
      <c r="HL1169" s="138"/>
      <c r="HM1169" s="141"/>
      <c r="HN1169" s="138"/>
      <c r="HO1169" s="50"/>
      <c r="HQ1169" s="50"/>
      <c r="HR1169" s="50"/>
    </row>
    <row r="1170" spans="1:226" s="1" customFormat="1" ht="15">
      <c r="A1170" s="78"/>
      <c r="B1170" s="67"/>
      <c r="C1170" s="581" t="s">
        <v>104</v>
      </c>
      <c r="D1170" s="581"/>
      <c r="E1170" s="581"/>
      <c r="F1170" s="581"/>
      <c r="G1170" s="581"/>
      <c r="H1170" s="68"/>
      <c r="I1170" s="69"/>
      <c r="J1170" s="69"/>
      <c r="K1170" s="69"/>
      <c r="L1170" s="70"/>
      <c r="M1170" s="69"/>
      <c r="N1170" s="70"/>
      <c r="O1170" s="69"/>
      <c r="P1170" s="71">
        <v>87172.95</v>
      </c>
      <c r="GO1170" s="50"/>
      <c r="GP1170" s="50"/>
      <c r="GQ1170" s="50"/>
      <c r="GR1170" s="50"/>
      <c r="GS1170" s="50"/>
      <c r="GT1170" s="50"/>
      <c r="GU1170" s="50"/>
      <c r="GW1170" s="8"/>
      <c r="GX1170" s="8"/>
      <c r="GY1170" s="50"/>
      <c r="GZ1170" s="8" t="s">
        <v>104</v>
      </c>
      <c r="HA1170" s="50"/>
      <c r="HC1170" s="138"/>
      <c r="HD1170" s="138"/>
      <c r="HE1170" s="138"/>
      <c r="HF1170" s="138"/>
      <c r="HG1170" s="138"/>
      <c r="HH1170" s="141"/>
      <c r="HI1170" s="141"/>
      <c r="HJ1170" s="141"/>
      <c r="HK1170" s="141"/>
      <c r="HL1170" s="138"/>
      <c r="HM1170" s="141"/>
      <c r="HN1170" s="138"/>
      <c r="HO1170" s="50"/>
      <c r="HQ1170" s="50"/>
      <c r="HR1170" s="50"/>
    </row>
    <row r="1171" spans="1:226" s="1" customFormat="1" ht="23.25">
      <c r="A1171" s="78"/>
      <c r="B1171" s="67" t="s">
        <v>3029</v>
      </c>
      <c r="C1171" s="581" t="s">
        <v>3030</v>
      </c>
      <c r="D1171" s="581"/>
      <c r="E1171" s="581"/>
      <c r="F1171" s="581"/>
      <c r="G1171" s="581"/>
      <c r="H1171" s="68" t="s">
        <v>103</v>
      </c>
      <c r="I1171" s="82">
        <v>75</v>
      </c>
      <c r="J1171" s="69"/>
      <c r="K1171" s="82">
        <v>75</v>
      </c>
      <c r="L1171" s="70"/>
      <c r="M1171" s="69"/>
      <c r="N1171" s="70"/>
      <c r="O1171" s="69"/>
      <c r="P1171" s="71">
        <v>65379.71</v>
      </c>
      <c r="GO1171" s="50"/>
      <c r="GP1171" s="50"/>
      <c r="GQ1171" s="50"/>
      <c r="GR1171" s="50"/>
      <c r="GS1171" s="50"/>
      <c r="GT1171" s="50"/>
      <c r="GU1171" s="50"/>
      <c r="GW1171" s="8"/>
      <c r="GX1171" s="8"/>
      <c r="GY1171" s="50"/>
      <c r="GZ1171" s="8" t="s">
        <v>3030</v>
      </c>
      <c r="HA1171" s="50"/>
      <c r="HC1171" s="138"/>
      <c r="HD1171" s="138"/>
      <c r="HE1171" s="138"/>
      <c r="HF1171" s="138"/>
      <c r="HG1171" s="138"/>
      <c r="HH1171" s="141"/>
      <c r="HI1171" s="141"/>
      <c r="HJ1171" s="141"/>
      <c r="HK1171" s="141"/>
      <c r="HL1171" s="138"/>
      <c r="HM1171" s="141"/>
      <c r="HN1171" s="138"/>
      <c r="HO1171" s="50"/>
      <c r="HQ1171" s="50"/>
      <c r="HR1171" s="50"/>
    </row>
    <row r="1172" spans="1:226" s="1" customFormat="1" ht="23.25">
      <c r="A1172" s="78"/>
      <c r="B1172" s="67" t="s">
        <v>3031</v>
      </c>
      <c r="C1172" s="581" t="s">
        <v>3032</v>
      </c>
      <c r="D1172" s="581"/>
      <c r="E1172" s="581"/>
      <c r="F1172" s="581"/>
      <c r="G1172" s="581"/>
      <c r="H1172" s="68" t="s">
        <v>103</v>
      </c>
      <c r="I1172" s="82">
        <v>36</v>
      </c>
      <c r="J1172" s="69"/>
      <c r="K1172" s="82">
        <v>36</v>
      </c>
      <c r="L1172" s="70"/>
      <c r="M1172" s="69"/>
      <c r="N1172" s="70"/>
      <c r="O1172" s="69"/>
      <c r="P1172" s="71">
        <v>31382.26</v>
      </c>
      <c r="GO1172" s="50"/>
      <c r="GP1172" s="50"/>
      <c r="GQ1172" s="50"/>
      <c r="GR1172" s="50"/>
      <c r="GS1172" s="50"/>
      <c r="GT1172" s="50"/>
      <c r="GU1172" s="50"/>
      <c r="GW1172" s="8"/>
      <c r="GX1172" s="8"/>
      <c r="GY1172" s="50"/>
      <c r="GZ1172" s="8" t="s">
        <v>3032</v>
      </c>
      <c r="HA1172" s="50"/>
      <c r="HC1172" s="138"/>
      <c r="HD1172" s="138"/>
      <c r="HE1172" s="138"/>
      <c r="HF1172" s="138"/>
      <c r="HG1172" s="138"/>
      <c r="HH1172" s="141"/>
      <c r="HI1172" s="141"/>
      <c r="HJ1172" s="141"/>
      <c r="HK1172" s="141"/>
      <c r="HL1172" s="138"/>
      <c r="HM1172" s="141"/>
      <c r="HN1172" s="138"/>
      <c r="HO1172" s="50"/>
      <c r="HQ1172" s="50"/>
      <c r="HR1172" s="50"/>
    </row>
    <row r="1173" spans="1:226" s="1" customFormat="1" ht="15">
      <c r="A1173" s="84"/>
      <c r="B1173" s="85"/>
      <c r="C1173" s="579" t="s">
        <v>109</v>
      </c>
      <c r="D1173" s="579"/>
      <c r="E1173" s="579"/>
      <c r="F1173" s="579"/>
      <c r="G1173" s="579"/>
      <c r="H1173" s="53"/>
      <c r="I1173" s="54"/>
      <c r="J1173" s="54"/>
      <c r="K1173" s="54"/>
      <c r="L1173" s="57"/>
      <c r="M1173" s="54"/>
      <c r="N1173" s="80">
        <v>30655.82</v>
      </c>
      <c r="O1173" s="54"/>
      <c r="P1173" s="81">
        <v>183934.92</v>
      </c>
      <c r="GO1173" s="50"/>
      <c r="GP1173" s="50"/>
      <c r="GQ1173" s="50"/>
      <c r="GR1173" s="50"/>
      <c r="GS1173" s="50"/>
      <c r="GT1173" s="50"/>
      <c r="GU1173" s="50"/>
      <c r="GW1173" s="8"/>
      <c r="GX1173" s="8"/>
      <c r="GY1173" s="50"/>
      <c r="GZ1173" s="8"/>
      <c r="HA1173" s="50" t="s">
        <v>109</v>
      </c>
      <c r="HC1173" s="138"/>
      <c r="HD1173" s="138"/>
      <c r="HE1173" s="138"/>
      <c r="HF1173" s="138"/>
      <c r="HG1173" s="138"/>
      <c r="HH1173" s="141"/>
      <c r="HI1173" s="141"/>
      <c r="HJ1173" s="141"/>
      <c r="HK1173" s="141"/>
      <c r="HL1173" s="138"/>
      <c r="HM1173" s="141"/>
      <c r="HN1173" s="138"/>
      <c r="HO1173" s="50"/>
      <c r="HQ1173" s="50"/>
      <c r="HR1173" s="50"/>
    </row>
    <row r="1174" spans="1:226" s="1" customFormat="1" ht="0.75" customHeight="1">
      <c r="A1174" s="86"/>
      <c r="B1174" s="87"/>
      <c r="C1174" s="87"/>
      <c r="D1174" s="87"/>
      <c r="E1174" s="87"/>
      <c r="F1174" s="87"/>
      <c r="G1174" s="87"/>
      <c r="H1174" s="88"/>
      <c r="I1174" s="89"/>
      <c r="J1174" s="89"/>
      <c r="K1174" s="89"/>
      <c r="L1174" s="90"/>
      <c r="M1174" s="89"/>
      <c r="N1174" s="90"/>
      <c r="O1174" s="89"/>
      <c r="P1174" s="91"/>
      <c r="GO1174" s="50"/>
      <c r="GP1174" s="50"/>
      <c r="GQ1174" s="50"/>
      <c r="GR1174" s="50"/>
      <c r="GS1174" s="50"/>
      <c r="GT1174" s="50"/>
      <c r="GU1174" s="50"/>
      <c r="GW1174" s="8"/>
      <c r="GX1174" s="8"/>
      <c r="GY1174" s="50"/>
      <c r="GZ1174" s="8"/>
      <c r="HA1174" s="50"/>
      <c r="HC1174" s="138"/>
      <c r="HD1174" s="138"/>
      <c r="HE1174" s="138"/>
      <c r="HF1174" s="138"/>
      <c r="HG1174" s="138"/>
      <c r="HH1174" s="141"/>
      <c r="HI1174" s="141"/>
      <c r="HJ1174" s="141"/>
      <c r="HK1174" s="141"/>
      <c r="HL1174" s="138"/>
      <c r="HM1174" s="141"/>
      <c r="HN1174" s="138"/>
      <c r="HO1174" s="50"/>
      <c r="HQ1174" s="50"/>
      <c r="HR1174" s="50"/>
    </row>
    <row r="1175" spans="1:226" s="1" customFormat="1" ht="15">
      <c r="A1175" s="51" t="s">
        <v>1219</v>
      </c>
      <c r="B1175" s="52" t="s">
        <v>3211</v>
      </c>
      <c r="C1175" s="580" t="s">
        <v>3212</v>
      </c>
      <c r="D1175" s="580"/>
      <c r="E1175" s="580"/>
      <c r="F1175" s="580"/>
      <c r="G1175" s="580"/>
      <c r="H1175" s="53" t="s">
        <v>61</v>
      </c>
      <c r="I1175" s="54">
        <v>20</v>
      </c>
      <c r="J1175" s="55">
        <v>1</v>
      </c>
      <c r="K1175" s="55">
        <v>20</v>
      </c>
      <c r="L1175" s="57"/>
      <c r="M1175" s="54"/>
      <c r="N1175" s="57"/>
      <c r="O1175" s="54"/>
      <c r="P1175" s="58"/>
      <c r="Q1175" s="59"/>
      <c r="R1175" s="60"/>
      <c r="GO1175" s="50"/>
      <c r="GP1175" s="50"/>
      <c r="GQ1175" s="50" t="s">
        <v>3212</v>
      </c>
      <c r="GR1175" s="50" t="s">
        <v>6</v>
      </c>
      <c r="GS1175" s="50" t="s">
        <v>6</v>
      </c>
      <c r="GT1175" s="50" t="s">
        <v>6</v>
      </c>
      <c r="GU1175" s="50" t="s">
        <v>6</v>
      </c>
      <c r="GW1175" s="8"/>
      <c r="GX1175" s="8"/>
      <c r="GY1175" s="50"/>
      <c r="GZ1175" s="8"/>
      <c r="HA1175" s="50"/>
      <c r="HC1175" s="138"/>
      <c r="HD1175" s="138"/>
      <c r="HE1175" s="138"/>
      <c r="HF1175" s="138"/>
      <c r="HG1175" s="138"/>
      <c r="HH1175" s="141"/>
      <c r="HI1175" s="141"/>
      <c r="HJ1175" s="141"/>
      <c r="HK1175" s="141"/>
      <c r="HL1175" s="138"/>
      <c r="HM1175" s="141"/>
      <c r="HN1175" s="138"/>
      <c r="HO1175" s="50"/>
      <c r="HQ1175" s="50"/>
      <c r="HR1175" s="50"/>
    </row>
    <row r="1176" spans="1:226" s="1" customFormat="1" ht="15">
      <c r="A1176" s="61"/>
      <c r="B1176" s="62"/>
      <c r="C1176" s="578" t="s">
        <v>3213</v>
      </c>
      <c r="D1176" s="578"/>
      <c r="E1176" s="578"/>
      <c r="F1176" s="578"/>
      <c r="G1176" s="578"/>
      <c r="H1176" s="578"/>
      <c r="I1176" s="578"/>
      <c r="J1176" s="578"/>
      <c r="K1176" s="578"/>
      <c r="L1176" s="578"/>
      <c r="M1176" s="578"/>
      <c r="N1176" s="578"/>
      <c r="O1176" s="578"/>
      <c r="P1176" s="585"/>
      <c r="GO1176" s="50"/>
      <c r="GP1176" s="50"/>
      <c r="GQ1176" s="50"/>
      <c r="GR1176" s="50"/>
      <c r="GS1176" s="50"/>
      <c r="GT1176" s="50"/>
      <c r="GU1176" s="50"/>
      <c r="GW1176" s="8"/>
      <c r="GX1176" s="8"/>
      <c r="GY1176" s="50"/>
      <c r="GZ1176" s="8"/>
      <c r="HA1176" s="50"/>
      <c r="HB1176" s="63" t="s">
        <v>3213</v>
      </c>
      <c r="HC1176" s="138"/>
      <c r="HD1176" s="138"/>
      <c r="HE1176" s="138"/>
      <c r="HF1176" s="138"/>
      <c r="HG1176" s="138"/>
      <c r="HH1176" s="141"/>
      <c r="HI1176" s="141"/>
      <c r="HJ1176" s="141"/>
      <c r="HK1176" s="141"/>
      <c r="HL1176" s="138"/>
      <c r="HM1176" s="141"/>
      <c r="HN1176" s="138"/>
      <c r="HO1176" s="50"/>
      <c r="HQ1176" s="50"/>
      <c r="HR1176" s="50"/>
    </row>
    <row r="1177" spans="1:226" s="1" customFormat="1" ht="15">
      <c r="A1177" s="64"/>
      <c r="B1177" s="65" t="s">
        <v>3023</v>
      </c>
      <c r="C1177" s="572" t="s">
        <v>3024</v>
      </c>
      <c r="D1177" s="572"/>
      <c r="E1177" s="572"/>
      <c r="F1177" s="572"/>
      <c r="G1177" s="572"/>
      <c r="H1177" s="572"/>
      <c r="I1177" s="572"/>
      <c r="J1177" s="572"/>
      <c r="K1177" s="572"/>
      <c r="L1177" s="572"/>
      <c r="M1177" s="572"/>
      <c r="N1177" s="572"/>
      <c r="O1177" s="572"/>
      <c r="P1177" s="587"/>
      <c r="GO1177" s="50"/>
      <c r="GP1177" s="50"/>
      <c r="GQ1177" s="50"/>
      <c r="GR1177" s="50"/>
      <c r="GS1177" s="50"/>
      <c r="GT1177" s="50"/>
      <c r="GU1177" s="50"/>
      <c r="GV1177" s="63" t="s">
        <v>3024</v>
      </c>
      <c r="GW1177" s="8"/>
      <c r="GX1177" s="8"/>
      <c r="GY1177" s="50"/>
      <c r="GZ1177" s="8"/>
      <c r="HA1177" s="50"/>
      <c r="HC1177" s="138"/>
      <c r="HD1177" s="138"/>
      <c r="HE1177" s="138"/>
      <c r="HF1177" s="138"/>
      <c r="HG1177" s="138"/>
      <c r="HH1177" s="141"/>
      <c r="HI1177" s="141"/>
      <c r="HJ1177" s="141"/>
      <c r="HK1177" s="141"/>
      <c r="HL1177" s="138"/>
      <c r="HM1177" s="141"/>
      <c r="HN1177" s="138"/>
      <c r="HO1177" s="50"/>
      <c r="HQ1177" s="50"/>
      <c r="HR1177" s="50"/>
    </row>
    <row r="1178" spans="1:226" s="1" customFormat="1" ht="22.5">
      <c r="A1178" s="64"/>
      <c r="B1178" s="65" t="s">
        <v>3025</v>
      </c>
      <c r="C1178" s="572" t="s">
        <v>3026</v>
      </c>
      <c r="D1178" s="572"/>
      <c r="E1178" s="572"/>
      <c r="F1178" s="572"/>
      <c r="G1178" s="572"/>
      <c r="H1178" s="572"/>
      <c r="I1178" s="572"/>
      <c r="J1178" s="572"/>
      <c r="K1178" s="572"/>
      <c r="L1178" s="572"/>
      <c r="M1178" s="572"/>
      <c r="N1178" s="572"/>
      <c r="O1178" s="572"/>
      <c r="P1178" s="587"/>
      <c r="GO1178" s="50"/>
      <c r="GP1178" s="50"/>
      <c r="GQ1178" s="50"/>
      <c r="GR1178" s="50"/>
      <c r="GS1178" s="50"/>
      <c r="GT1178" s="50"/>
      <c r="GU1178" s="50"/>
      <c r="GV1178" s="63" t="s">
        <v>3026</v>
      </c>
      <c r="GW1178" s="8"/>
      <c r="GX1178" s="8"/>
      <c r="GY1178" s="50"/>
      <c r="GZ1178" s="8"/>
      <c r="HA1178" s="50"/>
      <c r="HC1178" s="138"/>
      <c r="HD1178" s="138"/>
      <c r="HE1178" s="138"/>
      <c r="HF1178" s="138"/>
      <c r="HG1178" s="138"/>
      <c r="HH1178" s="141"/>
      <c r="HI1178" s="141"/>
      <c r="HJ1178" s="141"/>
      <c r="HK1178" s="141"/>
      <c r="HL1178" s="138"/>
      <c r="HM1178" s="141"/>
      <c r="HN1178" s="138"/>
      <c r="HO1178" s="50"/>
      <c r="HQ1178" s="50"/>
      <c r="HR1178" s="50"/>
    </row>
    <row r="1179" spans="1:226" s="1" customFormat="1" ht="15">
      <c r="A1179" s="66"/>
      <c r="B1179" s="67" t="s">
        <v>58</v>
      </c>
      <c r="C1179" s="581" t="s">
        <v>66</v>
      </c>
      <c r="D1179" s="581"/>
      <c r="E1179" s="581"/>
      <c r="F1179" s="581"/>
      <c r="G1179" s="581"/>
      <c r="H1179" s="68" t="s">
        <v>67</v>
      </c>
      <c r="I1179" s="69"/>
      <c r="J1179" s="69"/>
      <c r="K1179" s="96">
        <v>81.92</v>
      </c>
      <c r="L1179" s="70"/>
      <c r="M1179" s="69"/>
      <c r="N1179" s="70"/>
      <c r="O1179" s="69"/>
      <c r="P1179" s="71">
        <v>86777.44</v>
      </c>
      <c r="GO1179" s="50"/>
      <c r="GP1179" s="50"/>
      <c r="GQ1179" s="50"/>
      <c r="GR1179" s="50"/>
      <c r="GS1179" s="50"/>
      <c r="GT1179" s="50"/>
      <c r="GU1179" s="50"/>
      <c r="GW1179" s="8" t="s">
        <v>66</v>
      </c>
      <c r="GX1179" s="8"/>
      <c r="GY1179" s="50"/>
      <c r="GZ1179" s="8"/>
      <c r="HA1179" s="50"/>
      <c r="HC1179" s="138"/>
      <c r="HD1179" s="138"/>
      <c r="HE1179" s="138"/>
      <c r="HF1179" s="138"/>
      <c r="HG1179" s="138"/>
      <c r="HH1179" s="141"/>
      <c r="HI1179" s="141"/>
      <c r="HJ1179" s="141"/>
      <c r="HK1179" s="141"/>
      <c r="HL1179" s="138"/>
      <c r="HM1179" s="141"/>
      <c r="HN1179" s="138"/>
      <c r="HO1179" s="50"/>
      <c r="HQ1179" s="50"/>
      <c r="HR1179" s="50"/>
    </row>
    <row r="1180" spans="1:226" s="1" customFormat="1" ht="15">
      <c r="A1180" s="73"/>
      <c r="B1180" s="67" t="s">
        <v>2549</v>
      </c>
      <c r="C1180" s="581" t="s">
        <v>2550</v>
      </c>
      <c r="D1180" s="581"/>
      <c r="E1180" s="581"/>
      <c r="F1180" s="581"/>
      <c r="G1180" s="581"/>
      <c r="H1180" s="68" t="s">
        <v>67</v>
      </c>
      <c r="I1180" s="74">
        <v>3.2</v>
      </c>
      <c r="J1180" s="96">
        <v>0.64</v>
      </c>
      <c r="K1180" s="96">
        <v>40.96</v>
      </c>
      <c r="L1180" s="129"/>
      <c r="M1180" s="130"/>
      <c r="N1180" s="77">
        <v>1071.2</v>
      </c>
      <c r="O1180" s="69"/>
      <c r="P1180" s="71">
        <v>43876.35</v>
      </c>
      <c r="GO1180" s="50"/>
      <c r="GP1180" s="50"/>
      <c r="GQ1180" s="50"/>
      <c r="GR1180" s="50"/>
      <c r="GS1180" s="50"/>
      <c r="GT1180" s="50"/>
      <c r="GU1180" s="50"/>
      <c r="GW1180" s="8"/>
      <c r="GX1180" s="8" t="s">
        <v>2550</v>
      </c>
      <c r="GY1180" s="50"/>
      <c r="GZ1180" s="8"/>
      <c r="HA1180" s="50"/>
      <c r="HC1180" s="138"/>
      <c r="HD1180" s="138"/>
      <c r="HE1180" s="138"/>
      <c r="HF1180" s="138"/>
      <c r="HG1180" s="138"/>
      <c r="HH1180" s="141"/>
      <c r="HI1180" s="141"/>
      <c r="HJ1180" s="141"/>
      <c r="HK1180" s="141"/>
      <c r="HL1180" s="138"/>
      <c r="HM1180" s="141"/>
      <c r="HN1180" s="138"/>
      <c r="HO1180" s="50"/>
      <c r="HQ1180" s="50"/>
      <c r="HR1180" s="50"/>
    </row>
    <row r="1181" spans="1:226" s="1" customFormat="1" ht="15">
      <c r="A1181" s="73"/>
      <c r="B1181" s="67" t="s">
        <v>3042</v>
      </c>
      <c r="C1181" s="581" t="s">
        <v>3043</v>
      </c>
      <c r="D1181" s="581"/>
      <c r="E1181" s="581"/>
      <c r="F1181" s="581"/>
      <c r="G1181" s="581"/>
      <c r="H1181" s="68" t="s">
        <v>67</v>
      </c>
      <c r="I1181" s="74">
        <v>3.2</v>
      </c>
      <c r="J1181" s="96">
        <v>0.64</v>
      </c>
      <c r="K1181" s="96">
        <v>40.96</v>
      </c>
      <c r="L1181" s="129"/>
      <c r="M1181" s="130"/>
      <c r="N1181" s="77">
        <v>1047.3900000000001</v>
      </c>
      <c r="O1181" s="69"/>
      <c r="P1181" s="71">
        <v>42901.09</v>
      </c>
      <c r="GO1181" s="50"/>
      <c r="GP1181" s="50"/>
      <c r="GQ1181" s="50"/>
      <c r="GR1181" s="50"/>
      <c r="GS1181" s="50"/>
      <c r="GT1181" s="50"/>
      <c r="GU1181" s="50"/>
      <c r="GW1181" s="8"/>
      <c r="GX1181" s="8" t="s">
        <v>3043</v>
      </c>
      <c r="GY1181" s="50"/>
      <c r="GZ1181" s="8"/>
      <c r="HA1181" s="50"/>
      <c r="HC1181" s="138"/>
      <c r="HD1181" s="138"/>
      <c r="HE1181" s="138"/>
      <c r="HF1181" s="138"/>
      <c r="HG1181" s="138"/>
      <c r="HH1181" s="141"/>
      <c r="HI1181" s="141"/>
      <c r="HJ1181" s="141"/>
      <c r="HK1181" s="141"/>
      <c r="HL1181" s="138"/>
      <c r="HM1181" s="141"/>
      <c r="HN1181" s="138"/>
      <c r="HO1181" s="50"/>
      <c r="HQ1181" s="50"/>
      <c r="HR1181" s="50"/>
    </row>
    <row r="1182" spans="1:226" s="1" customFormat="1" ht="15">
      <c r="A1182" s="79"/>
      <c r="B1182" s="65"/>
      <c r="C1182" s="579" t="s">
        <v>99</v>
      </c>
      <c r="D1182" s="579"/>
      <c r="E1182" s="579"/>
      <c r="F1182" s="579"/>
      <c r="G1182" s="579"/>
      <c r="H1182" s="53"/>
      <c r="I1182" s="54"/>
      <c r="J1182" s="54"/>
      <c r="K1182" s="54"/>
      <c r="L1182" s="57"/>
      <c r="M1182" s="54"/>
      <c r="N1182" s="80"/>
      <c r="O1182" s="54"/>
      <c r="P1182" s="81">
        <v>86777.44</v>
      </c>
      <c r="GO1182" s="50"/>
      <c r="GP1182" s="50"/>
      <c r="GQ1182" s="50"/>
      <c r="GR1182" s="50"/>
      <c r="GS1182" s="50"/>
      <c r="GT1182" s="50"/>
      <c r="GU1182" s="50"/>
      <c r="GW1182" s="8"/>
      <c r="GX1182" s="8"/>
      <c r="GY1182" s="50" t="s">
        <v>99</v>
      </c>
      <c r="GZ1182" s="8"/>
      <c r="HA1182" s="50"/>
      <c r="HC1182" s="138"/>
      <c r="HD1182" s="138"/>
      <c r="HE1182" s="138"/>
      <c r="HF1182" s="138"/>
      <c r="HG1182" s="138"/>
      <c r="HH1182" s="141"/>
      <c r="HI1182" s="141"/>
      <c r="HJ1182" s="141"/>
      <c r="HK1182" s="141"/>
      <c r="HL1182" s="138"/>
      <c r="HM1182" s="141"/>
      <c r="HN1182" s="138"/>
      <c r="HO1182" s="50"/>
      <c r="HQ1182" s="50"/>
      <c r="HR1182" s="50"/>
    </row>
    <row r="1183" spans="1:226" s="1" customFormat="1" ht="15">
      <c r="A1183" s="78"/>
      <c r="B1183" s="67"/>
      <c r="C1183" s="581" t="s">
        <v>104</v>
      </c>
      <c r="D1183" s="581"/>
      <c r="E1183" s="581"/>
      <c r="F1183" s="581"/>
      <c r="G1183" s="581"/>
      <c r="H1183" s="68"/>
      <c r="I1183" s="69"/>
      <c r="J1183" s="69"/>
      <c r="K1183" s="69"/>
      <c r="L1183" s="70"/>
      <c r="M1183" s="69"/>
      <c r="N1183" s="70"/>
      <c r="O1183" s="69"/>
      <c r="P1183" s="71">
        <v>86777.44</v>
      </c>
      <c r="GO1183" s="50"/>
      <c r="GP1183" s="50"/>
      <c r="GQ1183" s="50"/>
      <c r="GR1183" s="50"/>
      <c r="GS1183" s="50"/>
      <c r="GT1183" s="50"/>
      <c r="GU1183" s="50"/>
      <c r="GW1183" s="8"/>
      <c r="GX1183" s="8"/>
      <c r="GY1183" s="50"/>
      <c r="GZ1183" s="8" t="s">
        <v>104</v>
      </c>
      <c r="HA1183" s="50"/>
      <c r="HC1183" s="138"/>
      <c r="HD1183" s="138"/>
      <c r="HE1183" s="138"/>
      <c r="HF1183" s="138"/>
      <c r="HG1183" s="138"/>
      <c r="HH1183" s="141"/>
      <c r="HI1183" s="141"/>
      <c r="HJ1183" s="141"/>
      <c r="HK1183" s="141"/>
      <c r="HL1183" s="138"/>
      <c r="HM1183" s="141"/>
      <c r="HN1183" s="138"/>
      <c r="HO1183" s="50"/>
      <c r="HQ1183" s="50"/>
      <c r="HR1183" s="50"/>
    </row>
    <row r="1184" spans="1:226" s="1" customFormat="1" ht="23.25">
      <c r="A1184" s="78"/>
      <c r="B1184" s="67" t="s">
        <v>3029</v>
      </c>
      <c r="C1184" s="581" t="s">
        <v>3030</v>
      </c>
      <c r="D1184" s="581"/>
      <c r="E1184" s="581"/>
      <c r="F1184" s="581"/>
      <c r="G1184" s="581"/>
      <c r="H1184" s="68" t="s">
        <v>103</v>
      </c>
      <c r="I1184" s="82">
        <v>75</v>
      </c>
      <c r="J1184" s="69"/>
      <c r="K1184" s="82">
        <v>75</v>
      </c>
      <c r="L1184" s="70"/>
      <c r="M1184" s="69"/>
      <c r="N1184" s="70"/>
      <c r="O1184" s="69"/>
      <c r="P1184" s="71">
        <v>65083.08</v>
      </c>
      <c r="GO1184" s="50"/>
      <c r="GP1184" s="50"/>
      <c r="GQ1184" s="50"/>
      <c r="GR1184" s="50"/>
      <c r="GS1184" s="50"/>
      <c r="GT1184" s="50"/>
      <c r="GU1184" s="50"/>
      <c r="GW1184" s="8"/>
      <c r="GX1184" s="8"/>
      <c r="GY1184" s="50"/>
      <c r="GZ1184" s="8" t="s">
        <v>3030</v>
      </c>
      <c r="HA1184" s="50"/>
      <c r="HC1184" s="138"/>
      <c r="HD1184" s="138"/>
      <c r="HE1184" s="138"/>
      <c r="HF1184" s="138"/>
      <c r="HG1184" s="138"/>
      <c r="HH1184" s="141"/>
      <c r="HI1184" s="141"/>
      <c r="HJ1184" s="141"/>
      <c r="HK1184" s="141"/>
      <c r="HL1184" s="138"/>
      <c r="HM1184" s="141"/>
      <c r="HN1184" s="138"/>
      <c r="HO1184" s="50"/>
      <c r="HQ1184" s="50"/>
      <c r="HR1184" s="50"/>
    </row>
    <row r="1185" spans="1:226" s="1" customFormat="1" ht="23.25">
      <c r="A1185" s="78"/>
      <c r="B1185" s="67" t="s">
        <v>3031</v>
      </c>
      <c r="C1185" s="581" t="s">
        <v>3032</v>
      </c>
      <c r="D1185" s="581"/>
      <c r="E1185" s="581"/>
      <c r="F1185" s="581"/>
      <c r="G1185" s="581"/>
      <c r="H1185" s="68" t="s">
        <v>103</v>
      </c>
      <c r="I1185" s="82">
        <v>36</v>
      </c>
      <c r="J1185" s="69"/>
      <c r="K1185" s="82">
        <v>36</v>
      </c>
      <c r="L1185" s="70"/>
      <c r="M1185" s="69"/>
      <c r="N1185" s="70"/>
      <c r="O1185" s="69"/>
      <c r="P1185" s="71">
        <v>31239.88</v>
      </c>
      <c r="GO1185" s="50"/>
      <c r="GP1185" s="50"/>
      <c r="GQ1185" s="50"/>
      <c r="GR1185" s="50"/>
      <c r="GS1185" s="50"/>
      <c r="GT1185" s="50"/>
      <c r="GU1185" s="50"/>
      <c r="GW1185" s="8"/>
      <c r="GX1185" s="8"/>
      <c r="GY1185" s="50"/>
      <c r="GZ1185" s="8" t="s">
        <v>3032</v>
      </c>
      <c r="HA1185" s="50"/>
      <c r="HC1185" s="138"/>
      <c r="HD1185" s="138"/>
      <c r="HE1185" s="138"/>
      <c r="HF1185" s="138"/>
      <c r="HG1185" s="138"/>
      <c r="HH1185" s="141"/>
      <c r="HI1185" s="141"/>
      <c r="HJ1185" s="141"/>
      <c r="HK1185" s="141"/>
      <c r="HL1185" s="138"/>
      <c r="HM1185" s="141"/>
      <c r="HN1185" s="138"/>
      <c r="HO1185" s="50"/>
      <c r="HQ1185" s="50"/>
      <c r="HR1185" s="50"/>
    </row>
    <row r="1186" spans="1:226" s="1" customFormat="1" ht="15">
      <c r="A1186" s="84"/>
      <c r="B1186" s="85"/>
      <c r="C1186" s="579" t="s">
        <v>109</v>
      </c>
      <c r="D1186" s="579"/>
      <c r="E1186" s="579"/>
      <c r="F1186" s="579"/>
      <c r="G1186" s="579"/>
      <c r="H1186" s="53"/>
      <c r="I1186" s="54"/>
      <c r="J1186" s="54"/>
      <c r="K1186" s="54"/>
      <c r="L1186" s="57"/>
      <c r="M1186" s="54"/>
      <c r="N1186" s="80">
        <v>9155.02</v>
      </c>
      <c r="O1186" s="54"/>
      <c r="P1186" s="81">
        <v>183100.4</v>
      </c>
      <c r="GO1186" s="50"/>
      <c r="GP1186" s="50"/>
      <c r="GQ1186" s="50"/>
      <c r="GR1186" s="50"/>
      <c r="GS1186" s="50"/>
      <c r="GT1186" s="50"/>
      <c r="GU1186" s="50"/>
      <c r="GW1186" s="8"/>
      <c r="GX1186" s="8"/>
      <c r="GY1186" s="50"/>
      <c r="GZ1186" s="8"/>
      <c r="HA1186" s="50" t="s">
        <v>109</v>
      </c>
      <c r="HC1186" s="138"/>
      <c r="HD1186" s="138"/>
      <c r="HE1186" s="138"/>
      <c r="HF1186" s="138"/>
      <c r="HG1186" s="138"/>
      <c r="HH1186" s="141"/>
      <c r="HI1186" s="141"/>
      <c r="HJ1186" s="141"/>
      <c r="HK1186" s="141"/>
      <c r="HL1186" s="138"/>
      <c r="HM1186" s="141"/>
      <c r="HN1186" s="138"/>
      <c r="HO1186" s="50"/>
      <c r="HQ1186" s="50"/>
      <c r="HR1186" s="50"/>
    </row>
    <row r="1187" spans="1:226" s="1" customFormat="1" ht="0.75" customHeight="1">
      <c r="A1187" s="86"/>
      <c r="B1187" s="87"/>
      <c r="C1187" s="87"/>
      <c r="D1187" s="87"/>
      <c r="E1187" s="87"/>
      <c r="F1187" s="87"/>
      <c r="G1187" s="87"/>
      <c r="H1187" s="88"/>
      <c r="I1187" s="89"/>
      <c r="J1187" s="89"/>
      <c r="K1187" s="89"/>
      <c r="L1187" s="90"/>
      <c r="M1187" s="89"/>
      <c r="N1187" s="90"/>
      <c r="O1187" s="89"/>
      <c r="P1187" s="91"/>
      <c r="GO1187" s="50"/>
      <c r="GP1187" s="50"/>
      <c r="GQ1187" s="50"/>
      <c r="GR1187" s="50"/>
      <c r="GS1187" s="50"/>
      <c r="GT1187" s="50"/>
      <c r="GU1187" s="50"/>
      <c r="GW1187" s="8"/>
      <c r="GX1187" s="8"/>
      <c r="GY1187" s="50"/>
      <c r="GZ1187" s="8"/>
      <c r="HA1187" s="50"/>
      <c r="HC1187" s="138"/>
      <c r="HD1187" s="138"/>
      <c r="HE1187" s="138"/>
      <c r="HF1187" s="138"/>
      <c r="HG1187" s="138"/>
      <c r="HH1187" s="141"/>
      <c r="HI1187" s="141"/>
      <c r="HJ1187" s="141"/>
      <c r="HK1187" s="141"/>
      <c r="HL1187" s="138"/>
      <c r="HM1187" s="141"/>
      <c r="HN1187" s="138"/>
      <c r="HO1187" s="50"/>
      <c r="HQ1187" s="50"/>
      <c r="HR1187" s="50"/>
    </row>
    <row r="1188" spans="1:226" s="1" customFormat="1" ht="22.5">
      <c r="A1188" s="51" t="s">
        <v>1245</v>
      </c>
      <c r="B1188" s="52" t="s">
        <v>3192</v>
      </c>
      <c r="C1188" s="580" t="s">
        <v>3193</v>
      </c>
      <c r="D1188" s="580"/>
      <c r="E1188" s="580"/>
      <c r="F1188" s="580"/>
      <c r="G1188" s="580"/>
      <c r="H1188" s="53" t="s">
        <v>3174</v>
      </c>
      <c r="I1188" s="54">
        <v>2</v>
      </c>
      <c r="J1188" s="55">
        <v>1</v>
      </c>
      <c r="K1188" s="55">
        <v>2</v>
      </c>
      <c r="L1188" s="57"/>
      <c r="M1188" s="54"/>
      <c r="N1188" s="57"/>
      <c r="O1188" s="54"/>
      <c r="P1188" s="58"/>
      <c r="Q1188" s="59"/>
      <c r="R1188" s="60"/>
      <c r="GO1188" s="50"/>
      <c r="GP1188" s="50"/>
      <c r="GQ1188" s="50" t="s">
        <v>3193</v>
      </c>
      <c r="GR1188" s="50" t="s">
        <v>6</v>
      </c>
      <c r="GS1188" s="50" t="s">
        <v>6</v>
      </c>
      <c r="GT1188" s="50" t="s">
        <v>6</v>
      </c>
      <c r="GU1188" s="50" t="s">
        <v>6</v>
      </c>
      <c r="GW1188" s="8"/>
      <c r="GX1188" s="8"/>
      <c r="GY1188" s="50"/>
      <c r="GZ1188" s="8"/>
      <c r="HA1188" s="50"/>
      <c r="HC1188" s="138"/>
      <c r="HD1188" s="138"/>
      <c r="HE1188" s="138"/>
      <c r="HF1188" s="138"/>
      <c r="HG1188" s="138"/>
      <c r="HH1188" s="141"/>
      <c r="HI1188" s="141"/>
      <c r="HJ1188" s="141"/>
      <c r="HK1188" s="141"/>
      <c r="HL1188" s="138"/>
      <c r="HM1188" s="141"/>
      <c r="HN1188" s="138"/>
      <c r="HO1188" s="50"/>
      <c r="HQ1188" s="50"/>
      <c r="HR1188" s="50"/>
    </row>
    <row r="1189" spans="1:226" s="1" customFormat="1" ht="15">
      <c r="A1189" s="61"/>
      <c r="B1189" s="62"/>
      <c r="C1189" s="578" t="s">
        <v>1602</v>
      </c>
      <c r="D1189" s="578"/>
      <c r="E1189" s="578"/>
      <c r="F1189" s="578"/>
      <c r="G1189" s="578"/>
      <c r="H1189" s="578"/>
      <c r="I1189" s="578"/>
      <c r="J1189" s="578"/>
      <c r="K1189" s="578"/>
      <c r="L1189" s="578"/>
      <c r="M1189" s="578"/>
      <c r="N1189" s="578"/>
      <c r="O1189" s="578"/>
      <c r="P1189" s="585"/>
      <c r="GO1189" s="50"/>
      <c r="GP1189" s="50"/>
      <c r="GQ1189" s="50"/>
      <c r="GR1189" s="50"/>
      <c r="GS1189" s="50"/>
      <c r="GT1189" s="50"/>
      <c r="GU1189" s="50"/>
      <c r="GW1189" s="8"/>
      <c r="GX1189" s="8"/>
      <c r="GY1189" s="50"/>
      <c r="GZ1189" s="8"/>
      <c r="HA1189" s="50"/>
      <c r="HB1189" s="63" t="s">
        <v>1602</v>
      </c>
      <c r="HC1189" s="138"/>
      <c r="HD1189" s="138"/>
      <c r="HE1189" s="138"/>
      <c r="HF1189" s="138"/>
      <c r="HG1189" s="138"/>
      <c r="HH1189" s="141"/>
      <c r="HI1189" s="141"/>
      <c r="HJ1189" s="141"/>
      <c r="HK1189" s="141"/>
      <c r="HL1189" s="138"/>
      <c r="HM1189" s="141"/>
      <c r="HN1189" s="138"/>
      <c r="HO1189" s="50"/>
      <c r="HQ1189" s="50"/>
      <c r="HR1189" s="50"/>
    </row>
    <row r="1190" spans="1:226" s="1" customFormat="1" ht="15">
      <c r="A1190" s="64"/>
      <c r="B1190" s="65" t="s">
        <v>3023</v>
      </c>
      <c r="C1190" s="572" t="s">
        <v>3024</v>
      </c>
      <c r="D1190" s="572"/>
      <c r="E1190" s="572"/>
      <c r="F1190" s="572"/>
      <c r="G1190" s="572"/>
      <c r="H1190" s="572"/>
      <c r="I1190" s="572"/>
      <c r="J1190" s="572"/>
      <c r="K1190" s="572"/>
      <c r="L1190" s="572"/>
      <c r="M1190" s="572"/>
      <c r="N1190" s="572"/>
      <c r="O1190" s="572"/>
      <c r="P1190" s="587"/>
      <c r="GO1190" s="50"/>
      <c r="GP1190" s="50"/>
      <c r="GQ1190" s="50"/>
      <c r="GR1190" s="50"/>
      <c r="GS1190" s="50"/>
      <c r="GT1190" s="50"/>
      <c r="GU1190" s="50"/>
      <c r="GV1190" s="63" t="s">
        <v>3024</v>
      </c>
      <c r="GW1190" s="8"/>
      <c r="GX1190" s="8"/>
      <c r="GY1190" s="50"/>
      <c r="GZ1190" s="8"/>
      <c r="HA1190" s="50"/>
      <c r="HC1190" s="138"/>
      <c r="HD1190" s="138"/>
      <c r="HE1190" s="138"/>
      <c r="HF1190" s="138"/>
      <c r="HG1190" s="138"/>
      <c r="HH1190" s="141"/>
      <c r="HI1190" s="141"/>
      <c r="HJ1190" s="141"/>
      <c r="HK1190" s="141"/>
      <c r="HL1190" s="138"/>
      <c r="HM1190" s="141"/>
      <c r="HN1190" s="138"/>
      <c r="HO1190" s="50"/>
      <c r="HQ1190" s="50"/>
      <c r="HR1190" s="50"/>
    </row>
    <row r="1191" spans="1:226" s="1" customFormat="1" ht="22.5">
      <c r="A1191" s="64"/>
      <c r="B1191" s="65" t="s">
        <v>3025</v>
      </c>
      <c r="C1191" s="572" t="s">
        <v>3026</v>
      </c>
      <c r="D1191" s="572"/>
      <c r="E1191" s="572"/>
      <c r="F1191" s="572"/>
      <c r="G1191" s="572"/>
      <c r="H1191" s="572"/>
      <c r="I1191" s="572"/>
      <c r="J1191" s="572"/>
      <c r="K1191" s="572"/>
      <c r="L1191" s="572"/>
      <c r="M1191" s="572"/>
      <c r="N1191" s="572"/>
      <c r="O1191" s="572"/>
      <c r="P1191" s="587"/>
      <c r="GO1191" s="50"/>
      <c r="GP1191" s="50"/>
      <c r="GQ1191" s="50"/>
      <c r="GR1191" s="50"/>
      <c r="GS1191" s="50"/>
      <c r="GT1191" s="50"/>
      <c r="GU1191" s="50"/>
      <c r="GV1191" s="63" t="s">
        <v>3026</v>
      </c>
      <c r="GW1191" s="8"/>
      <c r="GX1191" s="8"/>
      <c r="GY1191" s="50"/>
      <c r="GZ1191" s="8"/>
      <c r="HA1191" s="50"/>
      <c r="HC1191" s="138"/>
      <c r="HD1191" s="138"/>
      <c r="HE1191" s="138"/>
      <c r="HF1191" s="138"/>
      <c r="HG1191" s="138"/>
      <c r="HH1191" s="141"/>
      <c r="HI1191" s="141"/>
      <c r="HJ1191" s="141"/>
      <c r="HK1191" s="141"/>
      <c r="HL1191" s="138"/>
      <c r="HM1191" s="141"/>
      <c r="HN1191" s="138"/>
      <c r="HO1191" s="50"/>
      <c r="HQ1191" s="50"/>
      <c r="HR1191" s="50"/>
    </row>
    <row r="1192" spans="1:226" s="1" customFormat="1" ht="15">
      <c r="A1192" s="66"/>
      <c r="B1192" s="67" t="s">
        <v>58</v>
      </c>
      <c r="C1192" s="581" t="s">
        <v>66</v>
      </c>
      <c r="D1192" s="581"/>
      <c r="E1192" s="581"/>
      <c r="F1192" s="581"/>
      <c r="G1192" s="581"/>
      <c r="H1192" s="68" t="s">
        <v>67</v>
      </c>
      <c r="I1192" s="69"/>
      <c r="J1192" s="69"/>
      <c r="K1192" s="128">
        <v>3.6863999999999999</v>
      </c>
      <c r="L1192" s="70"/>
      <c r="M1192" s="69"/>
      <c r="N1192" s="70"/>
      <c r="O1192" s="69"/>
      <c r="P1192" s="71">
        <v>3493.19</v>
      </c>
      <c r="GO1192" s="50"/>
      <c r="GP1192" s="50"/>
      <c r="GQ1192" s="50"/>
      <c r="GR1192" s="50"/>
      <c r="GS1192" s="50"/>
      <c r="GT1192" s="50"/>
      <c r="GU1192" s="50"/>
      <c r="GW1192" s="8" t="s">
        <v>66</v>
      </c>
      <c r="GX1192" s="8"/>
      <c r="GY1192" s="50"/>
      <c r="GZ1192" s="8"/>
      <c r="HA1192" s="50"/>
      <c r="HC1192" s="138"/>
      <c r="HD1192" s="138"/>
      <c r="HE1192" s="138"/>
      <c r="HF1192" s="138"/>
      <c r="HG1192" s="138"/>
      <c r="HH1192" s="141"/>
      <c r="HI1192" s="141"/>
      <c r="HJ1192" s="141"/>
      <c r="HK1192" s="141"/>
      <c r="HL1192" s="138"/>
      <c r="HM1192" s="141"/>
      <c r="HN1192" s="138"/>
      <c r="HO1192" s="50"/>
      <c r="HQ1192" s="50"/>
      <c r="HR1192" s="50"/>
    </row>
    <row r="1193" spans="1:226" s="1" customFormat="1" ht="15">
      <c r="A1193" s="73"/>
      <c r="B1193" s="67" t="s">
        <v>3055</v>
      </c>
      <c r="C1193" s="581" t="s">
        <v>3056</v>
      </c>
      <c r="D1193" s="581"/>
      <c r="E1193" s="581"/>
      <c r="F1193" s="581"/>
      <c r="G1193" s="581"/>
      <c r="H1193" s="68" t="s">
        <v>67</v>
      </c>
      <c r="I1193" s="96">
        <v>1.1499999999999999</v>
      </c>
      <c r="J1193" s="96">
        <v>0.64</v>
      </c>
      <c r="K1193" s="127">
        <v>1.472</v>
      </c>
      <c r="L1193" s="129"/>
      <c r="M1193" s="130"/>
      <c r="N1193" s="77">
        <v>797.45</v>
      </c>
      <c r="O1193" s="69"/>
      <c r="P1193" s="71">
        <v>1173.8499999999999</v>
      </c>
      <c r="GO1193" s="50"/>
      <c r="GP1193" s="50"/>
      <c r="GQ1193" s="50"/>
      <c r="GR1193" s="50"/>
      <c r="GS1193" s="50"/>
      <c r="GT1193" s="50"/>
      <c r="GU1193" s="50"/>
      <c r="GW1193" s="8"/>
      <c r="GX1193" s="8" t="s">
        <v>3056</v>
      </c>
      <c r="GY1193" s="50"/>
      <c r="GZ1193" s="8"/>
      <c r="HA1193" s="50"/>
      <c r="HC1193" s="138"/>
      <c r="HD1193" s="138"/>
      <c r="HE1193" s="138"/>
      <c r="HF1193" s="138"/>
      <c r="HG1193" s="138"/>
      <c r="HH1193" s="141"/>
      <c r="HI1193" s="141"/>
      <c r="HJ1193" s="141"/>
      <c r="HK1193" s="141"/>
      <c r="HL1193" s="138"/>
      <c r="HM1193" s="141"/>
      <c r="HN1193" s="138"/>
      <c r="HO1193" s="50"/>
      <c r="HQ1193" s="50"/>
      <c r="HR1193" s="50"/>
    </row>
    <row r="1194" spans="1:226" s="1" customFormat="1" ht="15">
      <c r="A1194" s="73"/>
      <c r="B1194" s="67" t="s">
        <v>3042</v>
      </c>
      <c r="C1194" s="581" t="s">
        <v>3043</v>
      </c>
      <c r="D1194" s="581"/>
      <c r="E1194" s="581"/>
      <c r="F1194" s="581"/>
      <c r="G1194" s="581"/>
      <c r="H1194" s="68" t="s">
        <v>67</v>
      </c>
      <c r="I1194" s="96">
        <v>1.73</v>
      </c>
      <c r="J1194" s="96">
        <v>0.64</v>
      </c>
      <c r="K1194" s="128">
        <v>2.2143999999999999</v>
      </c>
      <c r="L1194" s="129"/>
      <c r="M1194" s="130"/>
      <c r="N1194" s="77">
        <v>1047.3900000000001</v>
      </c>
      <c r="O1194" s="69"/>
      <c r="P1194" s="71">
        <v>2319.34</v>
      </c>
      <c r="GO1194" s="50"/>
      <c r="GP1194" s="50"/>
      <c r="GQ1194" s="50"/>
      <c r="GR1194" s="50"/>
      <c r="GS1194" s="50"/>
      <c r="GT1194" s="50"/>
      <c r="GU1194" s="50"/>
      <c r="GW1194" s="8"/>
      <c r="GX1194" s="8" t="s">
        <v>3043</v>
      </c>
      <c r="GY1194" s="50"/>
      <c r="GZ1194" s="8"/>
      <c r="HA1194" s="50"/>
      <c r="HC1194" s="138"/>
      <c r="HD1194" s="138"/>
      <c r="HE1194" s="138"/>
      <c r="HF1194" s="138"/>
      <c r="HG1194" s="138"/>
      <c r="HH1194" s="141"/>
      <c r="HI1194" s="141"/>
      <c r="HJ1194" s="141"/>
      <c r="HK1194" s="141"/>
      <c r="HL1194" s="138"/>
      <c r="HM1194" s="141"/>
      <c r="HN1194" s="138"/>
      <c r="HO1194" s="50"/>
      <c r="HQ1194" s="50"/>
      <c r="HR1194" s="50"/>
    </row>
    <row r="1195" spans="1:226" s="1" customFormat="1" ht="15">
      <c r="A1195" s="79"/>
      <c r="B1195" s="65"/>
      <c r="C1195" s="579" t="s">
        <v>99</v>
      </c>
      <c r="D1195" s="579"/>
      <c r="E1195" s="579"/>
      <c r="F1195" s="579"/>
      <c r="G1195" s="579"/>
      <c r="H1195" s="53"/>
      <c r="I1195" s="54"/>
      <c r="J1195" s="54"/>
      <c r="K1195" s="54"/>
      <c r="L1195" s="57"/>
      <c r="M1195" s="54"/>
      <c r="N1195" s="80"/>
      <c r="O1195" s="54"/>
      <c r="P1195" s="81">
        <v>3493.19</v>
      </c>
      <c r="GO1195" s="50"/>
      <c r="GP1195" s="50"/>
      <c r="GQ1195" s="50"/>
      <c r="GR1195" s="50"/>
      <c r="GS1195" s="50"/>
      <c r="GT1195" s="50"/>
      <c r="GU1195" s="50"/>
      <c r="GW1195" s="8"/>
      <c r="GX1195" s="8"/>
      <c r="GY1195" s="50" t="s">
        <v>99</v>
      </c>
      <c r="GZ1195" s="8"/>
      <c r="HA1195" s="50"/>
      <c r="HC1195" s="138"/>
      <c r="HD1195" s="138"/>
      <c r="HE1195" s="138"/>
      <c r="HF1195" s="138"/>
      <c r="HG1195" s="138"/>
      <c r="HH1195" s="141"/>
      <c r="HI1195" s="141"/>
      <c r="HJ1195" s="141"/>
      <c r="HK1195" s="141"/>
      <c r="HL1195" s="138"/>
      <c r="HM1195" s="141"/>
      <c r="HN1195" s="138"/>
      <c r="HO1195" s="50"/>
      <c r="HQ1195" s="50"/>
      <c r="HR1195" s="50"/>
    </row>
    <row r="1196" spans="1:226" s="1" customFormat="1" ht="15">
      <c r="A1196" s="78"/>
      <c r="B1196" s="67"/>
      <c r="C1196" s="581" t="s">
        <v>104</v>
      </c>
      <c r="D1196" s="581"/>
      <c r="E1196" s="581"/>
      <c r="F1196" s="581"/>
      <c r="G1196" s="581"/>
      <c r="H1196" s="68"/>
      <c r="I1196" s="69"/>
      <c r="J1196" s="69"/>
      <c r="K1196" s="69"/>
      <c r="L1196" s="70"/>
      <c r="M1196" s="69"/>
      <c r="N1196" s="70"/>
      <c r="O1196" s="69"/>
      <c r="P1196" s="71">
        <v>3493.19</v>
      </c>
      <c r="GO1196" s="50"/>
      <c r="GP1196" s="50"/>
      <c r="GQ1196" s="50"/>
      <c r="GR1196" s="50"/>
      <c r="GS1196" s="50"/>
      <c r="GT1196" s="50"/>
      <c r="GU1196" s="50"/>
      <c r="GW1196" s="8"/>
      <c r="GX1196" s="8"/>
      <c r="GY1196" s="50"/>
      <c r="GZ1196" s="8" t="s">
        <v>104</v>
      </c>
      <c r="HA1196" s="50"/>
      <c r="HC1196" s="138"/>
      <c r="HD1196" s="138"/>
      <c r="HE1196" s="138"/>
      <c r="HF1196" s="138"/>
      <c r="HG1196" s="138"/>
      <c r="HH1196" s="141"/>
      <c r="HI1196" s="141"/>
      <c r="HJ1196" s="141"/>
      <c r="HK1196" s="141"/>
      <c r="HL1196" s="138"/>
      <c r="HM1196" s="141"/>
      <c r="HN1196" s="138"/>
      <c r="HO1196" s="50"/>
      <c r="HQ1196" s="50"/>
      <c r="HR1196" s="50"/>
    </row>
    <row r="1197" spans="1:226" s="1" customFormat="1" ht="23.25">
      <c r="A1197" s="78"/>
      <c r="B1197" s="67" t="s">
        <v>3029</v>
      </c>
      <c r="C1197" s="581" t="s">
        <v>3030</v>
      </c>
      <c r="D1197" s="581"/>
      <c r="E1197" s="581"/>
      <c r="F1197" s="581"/>
      <c r="G1197" s="581"/>
      <c r="H1197" s="68" t="s">
        <v>103</v>
      </c>
      <c r="I1197" s="82">
        <v>75</v>
      </c>
      <c r="J1197" s="69"/>
      <c r="K1197" s="82">
        <v>75</v>
      </c>
      <c r="L1197" s="70"/>
      <c r="M1197" s="69"/>
      <c r="N1197" s="70"/>
      <c r="O1197" s="69"/>
      <c r="P1197" s="71">
        <v>2619.89</v>
      </c>
      <c r="GO1197" s="50"/>
      <c r="GP1197" s="50"/>
      <c r="GQ1197" s="50"/>
      <c r="GR1197" s="50"/>
      <c r="GS1197" s="50"/>
      <c r="GT1197" s="50"/>
      <c r="GU1197" s="50"/>
      <c r="GW1197" s="8"/>
      <c r="GX1197" s="8"/>
      <c r="GY1197" s="50"/>
      <c r="GZ1197" s="8" t="s">
        <v>3030</v>
      </c>
      <c r="HA1197" s="50"/>
      <c r="HC1197" s="138"/>
      <c r="HD1197" s="138"/>
      <c r="HE1197" s="138"/>
      <c r="HF1197" s="138"/>
      <c r="HG1197" s="138"/>
      <c r="HH1197" s="141"/>
      <c r="HI1197" s="141"/>
      <c r="HJ1197" s="141"/>
      <c r="HK1197" s="141"/>
      <c r="HL1197" s="138"/>
      <c r="HM1197" s="141"/>
      <c r="HN1197" s="138"/>
      <c r="HO1197" s="50"/>
      <c r="HQ1197" s="50"/>
      <c r="HR1197" s="50"/>
    </row>
    <row r="1198" spans="1:226" s="1" customFormat="1" ht="23.25">
      <c r="A1198" s="78"/>
      <c r="B1198" s="67" t="s">
        <v>3031</v>
      </c>
      <c r="C1198" s="581" t="s">
        <v>3032</v>
      </c>
      <c r="D1198" s="581"/>
      <c r="E1198" s="581"/>
      <c r="F1198" s="581"/>
      <c r="G1198" s="581"/>
      <c r="H1198" s="68" t="s">
        <v>103</v>
      </c>
      <c r="I1198" s="82">
        <v>36</v>
      </c>
      <c r="J1198" s="69"/>
      <c r="K1198" s="82">
        <v>36</v>
      </c>
      <c r="L1198" s="70"/>
      <c r="M1198" s="69"/>
      <c r="N1198" s="70"/>
      <c r="O1198" s="69"/>
      <c r="P1198" s="71">
        <v>1257.55</v>
      </c>
      <c r="GO1198" s="50"/>
      <c r="GP1198" s="50"/>
      <c r="GQ1198" s="50"/>
      <c r="GR1198" s="50"/>
      <c r="GS1198" s="50"/>
      <c r="GT1198" s="50"/>
      <c r="GU1198" s="50"/>
      <c r="GW1198" s="8"/>
      <c r="GX1198" s="8"/>
      <c r="GY1198" s="50"/>
      <c r="GZ1198" s="8" t="s">
        <v>3032</v>
      </c>
      <c r="HA1198" s="50"/>
      <c r="HC1198" s="138"/>
      <c r="HD1198" s="138"/>
      <c r="HE1198" s="138"/>
      <c r="HF1198" s="138"/>
      <c r="HG1198" s="138"/>
      <c r="HH1198" s="141"/>
      <c r="HI1198" s="141"/>
      <c r="HJ1198" s="141"/>
      <c r="HK1198" s="141"/>
      <c r="HL1198" s="138"/>
      <c r="HM1198" s="141"/>
      <c r="HN1198" s="138"/>
      <c r="HO1198" s="50"/>
      <c r="HQ1198" s="50"/>
      <c r="HR1198" s="50"/>
    </row>
    <row r="1199" spans="1:226" s="1" customFormat="1" ht="15">
      <c r="A1199" s="84"/>
      <c r="B1199" s="85"/>
      <c r="C1199" s="579" t="s">
        <v>109</v>
      </c>
      <c r="D1199" s="579"/>
      <c r="E1199" s="579"/>
      <c r="F1199" s="579"/>
      <c r="G1199" s="579"/>
      <c r="H1199" s="53"/>
      <c r="I1199" s="54"/>
      <c r="J1199" s="54"/>
      <c r="K1199" s="54"/>
      <c r="L1199" s="57"/>
      <c r="M1199" s="54"/>
      <c r="N1199" s="80">
        <v>3685.32</v>
      </c>
      <c r="O1199" s="54"/>
      <c r="P1199" s="81">
        <v>7370.63</v>
      </c>
      <c r="GO1199" s="50"/>
      <c r="GP1199" s="50"/>
      <c r="GQ1199" s="50"/>
      <c r="GR1199" s="50"/>
      <c r="GS1199" s="50"/>
      <c r="GT1199" s="50"/>
      <c r="GU1199" s="50"/>
      <c r="GW1199" s="8"/>
      <c r="GX1199" s="8"/>
      <c r="GY1199" s="50"/>
      <c r="GZ1199" s="8"/>
      <c r="HA1199" s="50" t="s">
        <v>109</v>
      </c>
      <c r="HC1199" s="138"/>
      <c r="HD1199" s="138"/>
      <c r="HE1199" s="138"/>
      <c r="HF1199" s="138"/>
      <c r="HG1199" s="138"/>
      <c r="HH1199" s="141"/>
      <c r="HI1199" s="141"/>
      <c r="HJ1199" s="141"/>
      <c r="HK1199" s="141"/>
      <c r="HL1199" s="138"/>
      <c r="HM1199" s="141"/>
      <c r="HN1199" s="138"/>
      <c r="HO1199" s="50"/>
      <c r="HQ1199" s="50"/>
      <c r="HR1199" s="50"/>
    </row>
    <row r="1200" spans="1:226" s="1" customFormat="1" ht="0.75" customHeight="1">
      <c r="A1200" s="86"/>
      <c r="B1200" s="87"/>
      <c r="C1200" s="87"/>
      <c r="D1200" s="87"/>
      <c r="E1200" s="87"/>
      <c r="F1200" s="87"/>
      <c r="G1200" s="87"/>
      <c r="H1200" s="88"/>
      <c r="I1200" s="89"/>
      <c r="J1200" s="89"/>
      <c r="K1200" s="89"/>
      <c r="L1200" s="90"/>
      <c r="M1200" s="89"/>
      <c r="N1200" s="90"/>
      <c r="O1200" s="89"/>
      <c r="P1200" s="91"/>
      <c r="GO1200" s="50"/>
      <c r="GP1200" s="50"/>
      <c r="GQ1200" s="50"/>
      <c r="GR1200" s="50"/>
      <c r="GS1200" s="50"/>
      <c r="GT1200" s="50"/>
      <c r="GU1200" s="50"/>
      <c r="GW1200" s="8"/>
      <c r="GX1200" s="8"/>
      <c r="GY1200" s="50"/>
      <c r="GZ1200" s="8"/>
      <c r="HA1200" s="50"/>
      <c r="HC1200" s="138"/>
      <c r="HD1200" s="138"/>
      <c r="HE1200" s="138"/>
      <c r="HF1200" s="138"/>
      <c r="HG1200" s="138"/>
      <c r="HH1200" s="141"/>
      <c r="HI1200" s="141"/>
      <c r="HJ1200" s="141"/>
      <c r="HK1200" s="141"/>
      <c r="HL1200" s="138"/>
      <c r="HM1200" s="141"/>
      <c r="HN1200" s="138"/>
      <c r="HO1200" s="50"/>
      <c r="HQ1200" s="50"/>
      <c r="HR1200" s="50"/>
    </row>
    <row r="1201" spans="1:226" s="1" customFormat="1" ht="22.5">
      <c r="A1201" s="51" t="s">
        <v>1250</v>
      </c>
      <c r="B1201" s="52" t="s">
        <v>3194</v>
      </c>
      <c r="C1201" s="580" t="s">
        <v>3195</v>
      </c>
      <c r="D1201" s="580"/>
      <c r="E1201" s="580"/>
      <c r="F1201" s="580"/>
      <c r="G1201" s="580"/>
      <c r="H1201" s="53" t="s">
        <v>61</v>
      </c>
      <c r="I1201" s="54">
        <v>2</v>
      </c>
      <c r="J1201" s="55">
        <v>1</v>
      </c>
      <c r="K1201" s="55">
        <v>2</v>
      </c>
      <c r="L1201" s="57"/>
      <c r="M1201" s="54"/>
      <c r="N1201" s="57"/>
      <c r="O1201" s="54"/>
      <c r="P1201" s="58"/>
      <c r="Q1201" s="59"/>
      <c r="R1201" s="60"/>
      <c r="GO1201" s="50"/>
      <c r="GP1201" s="50"/>
      <c r="GQ1201" s="50" t="s">
        <v>3195</v>
      </c>
      <c r="GR1201" s="50" t="s">
        <v>6</v>
      </c>
      <c r="GS1201" s="50" t="s">
        <v>6</v>
      </c>
      <c r="GT1201" s="50" t="s">
        <v>6</v>
      </c>
      <c r="GU1201" s="50" t="s">
        <v>6</v>
      </c>
      <c r="GW1201" s="8"/>
      <c r="GX1201" s="8"/>
      <c r="GY1201" s="50"/>
      <c r="GZ1201" s="8"/>
      <c r="HA1201" s="50"/>
      <c r="HC1201" s="138"/>
      <c r="HD1201" s="138"/>
      <c r="HE1201" s="138"/>
      <c r="HF1201" s="138"/>
      <c r="HG1201" s="138"/>
      <c r="HH1201" s="141"/>
      <c r="HI1201" s="141"/>
      <c r="HJ1201" s="141"/>
      <c r="HK1201" s="141"/>
      <c r="HL1201" s="138"/>
      <c r="HM1201" s="141"/>
      <c r="HN1201" s="138"/>
      <c r="HO1201" s="50"/>
      <c r="HQ1201" s="50"/>
      <c r="HR1201" s="50"/>
    </row>
    <row r="1202" spans="1:226" s="1" customFormat="1" ht="15">
      <c r="A1202" s="64"/>
      <c r="B1202" s="65" t="s">
        <v>3197</v>
      </c>
      <c r="C1202" s="572" t="s">
        <v>3198</v>
      </c>
      <c r="D1202" s="572"/>
      <c r="E1202" s="572"/>
      <c r="F1202" s="572"/>
      <c r="G1202" s="572"/>
      <c r="H1202" s="572"/>
      <c r="I1202" s="572"/>
      <c r="J1202" s="572"/>
      <c r="K1202" s="572"/>
      <c r="L1202" s="572"/>
      <c r="M1202" s="572"/>
      <c r="N1202" s="572"/>
      <c r="O1202" s="572"/>
      <c r="P1202" s="587"/>
      <c r="GO1202" s="50"/>
      <c r="GP1202" s="50"/>
      <c r="GQ1202" s="50"/>
      <c r="GR1202" s="50"/>
      <c r="GS1202" s="50"/>
      <c r="GT1202" s="50"/>
      <c r="GU1202" s="50"/>
      <c r="GV1202" s="63" t="s">
        <v>3198</v>
      </c>
      <c r="GW1202" s="8"/>
      <c r="GX1202" s="8"/>
      <c r="GY1202" s="50"/>
      <c r="GZ1202" s="8"/>
      <c r="HA1202" s="50"/>
      <c r="HC1202" s="138"/>
      <c r="HD1202" s="138"/>
      <c r="HE1202" s="138"/>
      <c r="HF1202" s="138"/>
      <c r="HG1202" s="138"/>
      <c r="HH1202" s="141"/>
      <c r="HI1202" s="141"/>
      <c r="HJ1202" s="141"/>
      <c r="HK1202" s="141"/>
      <c r="HL1202" s="138"/>
      <c r="HM1202" s="141"/>
      <c r="HN1202" s="138"/>
      <c r="HO1202" s="50"/>
      <c r="HQ1202" s="50"/>
      <c r="HR1202" s="50"/>
    </row>
    <row r="1203" spans="1:226" s="1" customFormat="1" ht="15">
      <c r="A1203" s="64"/>
      <c r="B1203" s="65" t="s">
        <v>3023</v>
      </c>
      <c r="C1203" s="572" t="s">
        <v>3024</v>
      </c>
      <c r="D1203" s="572"/>
      <c r="E1203" s="572"/>
      <c r="F1203" s="572"/>
      <c r="G1203" s="572"/>
      <c r="H1203" s="572"/>
      <c r="I1203" s="572"/>
      <c r="J1203" s="572"/>
      <c r="K1203" s="572"/>
      <c r="L1203" s="572"/>
      <c r="M1203" s="572"/>
      <c r="N1203" s="572"/>
      <c r="O1203" s="572"/>
      <c r="P1203" s="587"/>
      <c r="GO1203" s="50"/>
      <c r="GP1203" s="50"/>
      <c r="GQ1203" s="50"/>
      <c r="GR1203" s="50"/>
      <c r="GS1203" s="50"/>
      <c r="GT1203" s="50"/>
      <c r="GU1203" s="50"/>
      <c r="GV1203" s="63" t="s">
        <v>3024</v>
      </c>
      <c r="GW1203" s="8"/>
      <c r="GX1203" s="8"/>
      <c r="GY1203" s="50"/>
      <c r="GZ1203" s="8"/>
      <c r="HA1203" s="50"/>
      <c r="HC1203" s="138"/>
      <c r="HD1203" s="138"/>
      <c r="HE1203" s="138"/>
      <c r="HF1203" s="138"/>
      <c r="HG1203" s="138"/>
      <c r="HH1203" s="141"/>
      <c r="HI1203" s="141"/>
      <c r="HJ1203" s="141"/>
      <c r="HK1203" s="141"/>
      <c r="HL1203" s="138"/>
      <c r="HM1203" s="141"/>
      <c r="HN1203" s="138"/>
      <c r="HO1203" s="50"/>
      <c r="HQ1203" s="50"/>
      <c r="HR1203" s="50"/>
    </row>
    <row r="1204" spans="1:226" s="1" customFormat="1" ht="22.5">
      <c r="A1204" s="64"/>
      <c r="B1204" s="65" t="s">
        <v>3025</v>
      </c>
      <c r="C1204" s="572" t="s">
        <v>3026</v>
      </c>
      <c r="D1204" s="572"/>
      <c r="E1204" s="572"/>
      <c r="F1204" s="572"/>
      <c r="G1204" s="572"/>
      <c r="H1204" s="572"/>
      <c r="I1204" s="572"/>
      <c r="J1204" s="572"/>
      <c r="K1204" s="572"/>
      <c r="L1204" s="572"/>
      <c r="M1204" s="572"/>
      <c r="N1204" s="572"/>
      <c r="O1204" s="572"/>
      <c r="P1204" s="587"/>
      <c r="GO1204" s="50"/>
      <c r="GP1204" s="50"/>
      <c r="GQ1204" s="50"/>
      <c r="GR1204" s="50"/>
      <c r="GS1204" s="50"/>
      <c r="GT1204" s="50"/>
      <c r="GU1204" s="50"/>
      <c r="GV1204" s="63" t="s">
        <v>3026</v>
      </c>
      <c r="GW1204" s="8"/>
      <c r="GX1204" s="8"/>
      <c r="GY1204" s="50"/>
      <c r="GZ1204" s="8"/>
      <c r="HA1204" s="50"/>
      <c r="HC1204" s="138"/>
      <c r="HD1204" s="138"/>
      <c r="HE1204" s="138"/>
      <c r="HF1204" s="138"/>
      <c r="HG1204" s="138"/>
      <c r="HH1204" s="141"/>
      <c r="HI1204" s="141"/>
      <c r="HJ1204" s="141"/>
      <c r="HK1204" s="141"/>
      <c r="HL1204" s="138"/>
      <c r="HM1204" s="141"/>
      <c r="HN1204" s="138"/>
      <c r="HO1204" s="50"/>
      <c r="HQ1204" s="50"/>
      <c r="HR1204" s="50"/>
    </row>
    <row r="1205" spans="1:226" s="1" customFormat="1" ht="15">
      <c r="A1205" s="66"/>
      <c r="B1205" s="67" t="s">
        <v>58</v>
      </c>
      <c r="C1205" s="581" t="s">
        <v>66</v>
      </c>
      <c r="D1205" s="581"/>
      <c r="E1205" s="581"/>
      <c r="F1205" s="581"/>
      <c r="G1205" s="581"/>
      <c r="H1205" s="68" t="s">
        <v>67</v>
      </c>
      <c r="I1205" s="69"/>
      <c r="J1205" s="69"/>
      <c r="K1205" s="128">
        <v>3.6863999999999999</v>
      </c>
      <c r="L1205" s="70"/>
      <c r="M1205" s="69"/>
      <c r="N1205" s="70"/>
      <c r="O1205" s="69"/>
      <c r="P1205" s="71">
        <v>2873.9</v>
      </c>
      <c r="GO1205" s="50"/>
      <c r="GP1205" s="50"/>
      <c r="GQ1205" s="50"/>
      <c r="GR1205" s="50"/>
      <c r="GS1205" s="50"/>
      <c r="GT1205" s="50"/>
      <c r="GU1205" s="50"/>
      <c r="GW1205" s="8" t="s">
        <v>66</v>
      </c>
      <c r="GX1205" s="8"/>
      <c r="GY1205" s="50"/>
      <c r="GZ1205" s="8"/>
      <c r="HA1205" s="50"/>
      <c r="HC1205" s="138"/>
      <c r="HD1205" s="138"/>
      <c r="HE1205" s="138"/>
      <c r="HF1205" s="138"/>
      <c r="HG1205" s="138"/>
      <c r="HH1205" s="141"/>
      <c r="HI1205" s="141"/>
      <c r="HJ1205" s="141"/>
      <c r="HK1205" s="141"/>
      <c r="HL1205" s="138"/>
      <c r="HM1205" s="141"/>
      <c r="HN1205" s="138"/>
      <c r="HO1205" s="50"/>
      <c r="HQ1205" s="50"/>
      <c r="HR1205" s="50"/>
    </row>
    <row r="1206" spans="1:226" s="1" customFormat="1" ht="15">
      <c r="A1206" s="73"/>
      <c r="B1206" s="67" t="s">
        <v>3055</v>
      </c>
      <c r="C1206" s="581" t="s">
        <v>3056</v>
      </c>
      <c r="D1206" s="581"/>
      <c r="E1206" s="581"/>
      <c r="F1206" s="581"/>
      <c r="G1206" s="581"/>
      <c r="H1206" s="68" t="s">
        <v>67</v>
      </c>
      <c r="I1206" s="74">
        <v>1.8</v>
      </c>
      <c r="J1206" s="127">
        <v>0.51200000000000001</v>
      </c>
      <c r="K1206" s="128">
        <v>1.8431999999999999</v>
      </c>
      <c r="L1206" s="129"/>
      <c r="M1206" s="130"/>
      <c r="N1206" s="77">
        <v>797.45</v>
      </c>
      <c r="O1206" s="69"/>
      <c r="P1206" s="71">
        <v>1469.86</v>
      </c>
      <c r="GO1206" s="50"/>
      <c r="GP1206" s="50"/>
      <c r="GQ1206" s="50"/>
      <c r="GR1206" s="50"/>
      <c r="GS1206" s="50"/>
      <c r="GT1206" s="50"/>
      <c r="GU1206" s="50"/>
      <c r="GW1206" s="8"/>
      <c r="GX1206" s="8" t="s">
        <v>3056</v>
      </c>
      <c r="GY1206" s="50"/>
      <c r="GZ1206" s="8"/>
      <c r="HA1206" s="50"/>
      <c r="HC1206" s="138"/>
      <c r="HD1206" s="138"/>
      <c r="HE1206" s="138"/>
      <c r="HF1206" s="138"/>
      <c r="HG1206" s="138"/>
      <c r="HH1206" s="141"/>
      <c r="HI1206" s="141"/>
      <c r="HJ1206" s="141"/>
      <c r="HK1206" s="141"/>
      <c r="HL1206" s="138"/>
      <c r="HM1206" s="141"/>
      <c r="HN1206" s="138"/>
      <c r="HO1206" s="50"/>
      <c r="HQ1206" s="50"/>
      <c r="HR1206" s="50"/>
    </row>
    <row r="1207" spans="1:226" s="1" customFormat="1" ht="15">
      <c r="A1207" s="73"/>
      <c r="B1207" s="67" t="s">
        <v>3027</v>
      </c>
      <c r="C1207" s="581" t="s">
        <v>3028</v>
      </c>
      <c r="D1207" s="581"/>
      <c r="E1207" s="581"/>
      <c r="F1207" s="581"/>
      <c r="G1207" s="581"/>
      <c r="H1207" s="68" t="s">
        <v>67</v>
      </c>
      <c r="I1207" s="74">
        <v>1.8</v>
      </c>
      <c r="J1207" s="127">
        <v>0.51200000000000001</v>
      </c>
      <c r="K1207" s="128">
        <v>1.8431999999999999</v>
      </c>
      <c r="L1207" s="129"/>
      <c r="M1207" s="130"/>
      <c r="N1207" s="77">
        <v>761.74</v>
      </c>
      <c r="O1207" s="69"/>
      <c r="P1207" s="71">
        <v>1404.04</v>
      </c>
      <c r="GO1207" s="50"/>
      <c r="GP1207" s="50"/>
      <c r="GQ1207" s="50"/>
      <c r="GR1207" s="50"/>
      <c r="GS1207" s="50"/>
      <c r="GT1207" s="50"/>
      <c r="GU1207" s="50"/>
      <c r="GW1207" s="8"/>
      <c r="GX1207" s="8" t="s">
        <v>3028</v>
      </c>
      <c r="GY1207" s="50"/>
      <c r="GZ1207" s="8"/>
      <c r="HA1207" s="50"/>
      <c r="HC1207" s="138"/>
      <c r="HD1207" s="138"/>
      <c r="HE1207" s="138"/>
      <c r="HF1207" s="138"/>
      <c r="HG1207" s="138"/>
      <c r="HH1207" s="141"/>
      <c r="HI1207" s="141"/>
      <c r="HJ1207" s="141"/>
      <c r="HK1207" s="141"/>
      <c r="HL1207" s="138"/>
      <c r="HM1207" s="141"/>
      <c r="HN1207" s="138"/>
      <c r="HO1207" s="50"/>
      <c r="HQ1207" s="50"/>
      <c r="HR1207" s="50"/>
    </row>
    <row r="1208" spans="1:226" s="1" customFormat="1" ht="15">
      <c r="A1208" s="79"/>
      <c r="B1208" s="65"/>
      <c r="C1208" s="579" t="s">
        <v>99</v>
      </c>
      <c r="D1208" s="579"/>
      <c r="E1208" s="579"/>
      <c r="F1208" s="579"/>
      <c r="G1208" s="579"/>
      <c r="H1208" s="53"/>
      <c r="I1208" s="54"/>
      <c r="J1208" s="54"/>
      <c r="K1208" s="54"/>
      <c r="L1208" s="57"/>
      <c r="M1208" s="54"/>
      <c r="N1208" s="80"/>
      <c r="O1208" s="54"/>
      <c r="P1208" s="81">
        <v>2873.9</v>
      </c>
      <c r="GO1208" s="50"/>
      <c r="GP1208" s="50"/>
      <c r="GQ1208" s="50"/>
      <c r="GR1208" s="50"/>
      <c r="GS1208" s="50"/>
      <c r="GT1208" s="50"/>
      <c r="GU1208" s="50"/>
      <c r="GW1208" s="8"/>
      <c r="GX1208" s="8"/>
      <c r="GY1208" s="50" t="s">
        <v>99</v>
      </c>
      <c r="GZ1208" s="8"/>
      <c r="HA1208" s="50"/>
      <c r="HC1208" s="138"/>
      <c r="HD1208" s="138"/>
      <c r="HE1208" s="138"/>
      <c r="HF1208" s="138"/>
      <c r="HG1208" s="138"/>
      <c r="HH1208" s="141"/>
      <c r="HI1208" s="141"/>
      <c r="HJ1208" s="141"/>
      <c r="HK1208" s="141"/>
      <c r="HL1208" s="138"/>
      <c r="HM1208" s="141"/>
      <c r="HN1208" s="138"/>
      <c r="HO1208" s="50"/>
      <c r="HQ1208" s="50"/>
      <c r="HR1208" s="50"/>
    </row>
    <row r="1209" spans="1:226" s="1" customFormat="1" ht="15">
      <c r="A1209" s="78"/>
      <c r="B1209" s="67"/>
      <c r="C1209" s="581" t="s">
        <v>104</v>
      </c>
      <c r="D1209" s="581"/>
      <c r="E1209" s="581"/>
      <c r="F1209" s="581"/>
      <c r="G1209" s="581"/>
      <c r="H1209" s="68"/>
      <c r="I1209" s="69"/>
      <c r="J1209" s="69"/>
      <c r="K1209" s="69"/>
      <c r="L1209" s="70"/>
      <c r="M1209" s="69"/>
      <c r="N1209" s="70"/>
      <c r="O1209" s="69"/>
      <c r="P1209" s="71">
        <v>2873.9</v>
      </c>
      <c r="GO1209" s="50"/>
      <c r="GP1209" s="50"/>
      <c r="GQ1209" s="50"/>
      <c r="GR1209" s="50"/>
      <c r="GS1209" s="50"/>
      <c r="GT1209" s="50"/>
      <c r="GU1209" s="50"/>
      <c r="GW1209" s="8"/>
      <c r="GX1209" s="8"/>
      <c r="GY1209" s="50"/>
      <c r="GZ1209" s="8" t="s">
        <v>104</v>
      </c>
      <c r="HA1209" s="50"/>
      <c r="HC1209" s="138"/>
      <c r="HD1209" s="138"/>
      <c r="HE1209" s="138"/>
      <c r="HF1209" s="138"/>
      <c r="HG1209" s="138"/>
      <c r="HH1209" s="141"/>
      <c r="HI1209" s="141"/>
      <c r="HJ1209" s="141"/>
      <c r="HK1209" s="141"/>
      <c r="HL1209" s="138"/>
      <c r="HM1209" s="141"/>
      <c r="HN1209" s="138"/>
      <c r="HO1209" s="50"/>
      <c r="HQ1209" s="50"/>
      <c r="HR1209" s="50"/>
    </row>
    <row r="1210" spans="1:226" s="1" customFormat="1" ht="23.25">
      <c r="A1210" s="78"/>
      <c r="B1210" s="67" t="s">
        <v>3029</v>
      </c>
      <c r="C1210" s="581" t="s">
        <v>3030</v>
      </c>
      <c r="D1210" s="581"/>
      <c r="E1210" s="581"/>
      <c r="F1210" s="581"/>
      <c r="G1210" s="581"/>
      <c r="H1210" s="68" t="s">
        <v>103</v>
      </c>
      <c r="I1210" s="82">
        <v>75</v>
      </c>
      <c r="J1210" s="69"/>
      <c r="K1210" s="82">
        <v>75</v>
      </c>
      <c r="L1210" s="70"/>
      <c r="M1210" s="69"/>
      <c r="N1210" s="70"/>
      <c r="O1210" s="69"/>
      <c r="P1210" s="71">
        <v>2155.4299999999998</v>
      </c>
      <c r="GO1210" s="50"/>
      <c r="GP1210" s="50"/>
      <c r="GQ1210" s="50"/>
      <c r="GR1210" s="50"/>
      <c r="GS1210" s="50"/>
      <c r="GT1210" s="50"/>
      <c r="GU1210" s="50"/>
      <c r="GW1210" s="8"/>
      <c r="GX1210" s="8"/>
      <c r="GY1210" s="50"/>
      <c r="GZ1210" s="8" t="s">
        <v>3030</v>
      </c>
      <c r="HA1210" s="50"/>
      <c r="HC1210" s="138"/>
      <c r="HD1210" s="138"/>
      <c r="HE1210" s="138"/>
      <c r="HF1210" s="138"/>
      <c r="HG1210" s="138"/>
      <c r="HH1210" s="141"/>
      <c r="HI1210" s="141"/>
      <c r="HJ1210" s="141"/>
      <c r="HK1210" s="141"/>
      <c r="HL1210" s="138"/>
      <c r="HM1210" s="141"/>
      <c r="HN1210" s="138"/>
      <c r="HO1210" s="50"/>
      <c r="HQ1210" s="50"/>
      <c r="HR1210" s="50"/>
    </row>
    <row r="1211" spans="1:226" s="1" customFormat="1" ht="23.25">
      <c r="A1211" s="78"/>
      <c r="B1211" s="67" t="s">
        <v>3031</v>
      </c>
      <c r="C1211" s="581" t="s">
        <v>3032</v>
      </c>
      <c r="D1211" s="581"/>
      <c r="E1211" s="581"/>
      <c r="F1211" s="581"/>
      <c r="G1211" s="581"/>
      <c r="H1211" s="68" t="s">
        <v>103</v>
      </c>
      <c r="I1211" s="82">
        <v>36</v>
      </c>
      <c r="J1211" s="69"/>
      <c r="K1211" s="82">
        <v>36</v>
      </c>
      <c r="L1211" s="70"/>
      <c r="M1211" s="69"/>
      <c r="N1211" s="70"/>
      <c r="O1211" s="69"/>
      <c r="P1211" s="71">
        <v>1034.5999999999999</v>
      </c>
      <c r="GO1211" s="50"/>
      <c r="GP1211" s="50"/>
      <c r="GQ1211" s="50"/>
      <c r="GR1211" s="50"/>
      <c r="GS1211" s="50"/>
      <c r="GT1211" s="50"/>
      <c r="GU1211" s="50"/>
      <c r="GW1211" s="8"/>
      <c r="GX1211" s="8"/>
      <c r="GY1211" s="50"/>
      <c r="GZ1211" s="8" t="s">
        <v>3032</v>
      </c>
      <c r="HA1211" s="50"/>
      <c r="HC1211" s="138"/>
      <c r="HD1211" s="138"/>
      <c r="HE1211" s="138"/>
      <c r="HF1211" s="138"/>
      <c r="HG1211" s="138"/>
      <c r="HH1211" s="141"/>
      <c r="HI1211" s="141"/>
      <c r="HJ1211" s="141"/>
      <c r="HK1211" s="141"/>
      <c r="HL1211" s="138"/>
      <c r="HM1211" s="141"/>
      <c r="HN1211" s="138"/>
      <c r="HO1211" s="50"/>
      <c r="HQ1211" s="50"/>
      <c r="HR1211" s="50"/>
    </row>
    <row r="1212" spans="1:226" s="1" customFormat="1" ht="15">
      <c r="A1212" s="84"/>
      <c r="B1212" s="85"/>
      <c r="C1212" s="579" t="s">
        <v>109</v>
      </c>
      <c r="D1212" s="579"/>
      <c r="E1212" s="579"/>
      <c r="F1212" s="579"/>
      <c r="G1212" s="579"/>
      <c r="H1212" s="53"/>
      <c r="I1212" s="54"/>
      <c r="J1212" s="54"/>
      <c r="K1212" s="54"/>
      <c r="L1212" s="57"/>
      <c r="M1212" s="54"/>
      <c r="N1212" s="80">
        <v>3031.97</v>
      </c>
      <c r="O1212" s="54"/>
      <c r="P1212" s="81">
        <v>6063.93</v>
      </c>
      <c r="GO1212" s="50"/>
      <c r="GP1212" s="50"/>
      <c r="GQ1212" s="50"/>
      <c r="GR1212" s="50"/>
      <c r="GS1212" s="50"/>
      <c r="GT1212" s="50"/>
      <c r="GU1212" s="50"/>
      <c r="GW1212" s="8"/>
      <c r="GX1212" s="8"/>
      <c r="GY1212" s="50"/>
      <c r="GZ1212" s="8"/>
      <c r="HA1212" s="50" t="s">
        <v>109</v>
      </c>
      <c r="HC1212" s="138"/>
      <c r="HD1212" s="138"/>
      <c r="HE1212" s="138"/>
      <c r="HF1212" s="138"/>
      <c r="HG1212" s="138"/>
      <c r="HH1212" s="141"/>
      <c r="HI1212" s="141"/>
      <c r="HJ1212" s="141"/>
      <c r="HK1212" s="141"/>
      <c r="HL1212" s="138"/>
      <c r="HM1212" s="141"/>
      <c r="HN1212" s="138"/>
      <c r="HO1212" s="50"/>
      <c r="HQ1212" s="50"/>
      <c r="HR1212" s="50"/>
    </row>
    <row r="1213" spans="1:226" s="1" customFormat="1" ht="0.75" customHeight="1">
      <c r="A1213" s="86"/>
      <c r="B1213" s="87"/>
      <c r="C1213" s="87"/>
      <c r="D1213" s="87"/>
      <c r="E1213" s="87"/>
      <c r="F1213" s="87"/>
      <c r="G1213" s="87"/>
      <c r="H1213" s="88"/>
      <c r="I1213" s="89"/>
      <c r="J1213" s="89"/>
      <c r="K1213" s="89"/>
      <c r="L1213" s="90"/>
      <c r="M1213" s="89"/>
      <c r="N1213" s="90"/>
      <c r="O1213" s="89"/>
      <c r="P1213" s="91"/>
      <c r="GO1213" s="50"/>
      <c r="GP1213" s="50"/>
      <c r="GQ1213" s="50"/>
      <c r="GR1213" s="50"/>
      <c r="GS1213" s="50"/>
      <c r="GT1213" s="50"/>
      <c r="GU1213" s="50"/>
      <c r="GW1213" s="8"/>
      <c r="GX1213" s="8"/>
      <c r="GY1213" s="50"/>
      <c r="GZ1213" s="8"/>
      <c r="HA1213" s="50"/>
      <c r="HC1213" s="138"/>
      <c r="HD1213" s="138"/>
      <c r="HE1213" s="138"/>
      <c r="HF1213" s="138"/>
      <c r="HG1213" s="138"/>
      <c r="HH1213" s="141"/>
      <c r="HI1213" s="141"/>
      <c r="HJ1213" s="141"/>
      <c r="HK1213" s="141"/>
      <c r="HL1213" s="138"/>
      <c r="HM1213" s="141"/>
      <c r="HN1213" s="138"/>
      <c r="HO1213" s="50"/>
      <c r="HQ1213" s="50"/>
      <c r="HR1213" s="50"/>
    </row>
    <row r="1214" spans="1:226" s="1" customFormat="1" ht="22.5">
      <c r="A1214" s="51" t="s">
        <v>1252</v>
      </c>
      <c r="B1214" s="52" t="s">
        <v>3147</v>
      </c>
      <c r="C1214" s="580" t="s">
        <v>3148</v>
      </c>
      <c r="D1214" s="580"/>
      <c r="E1214" s="580"/>
      <c r="F1214" s="580"/>
      <c r="G1214" s="580"/>
      <c r="H1214" s="53" t="s">
        <v>3035</v>
      </c>
      <c r="I1214" s="54">
        <v>2</v>
      </c>
      <c r="J1214" s="55">
        <v>1</v>
      </c>
      <c r="K1214" s="55">
        <v>2</v>
      </c>
      <c r="L1214" s="57"/>
      <c r="M1214" s="54"/>
      <c r="N1214" s="57"/>
      <c r="O1214" s="54"/>
      <c r="P1214" s="58"/>
      <c r="Q1214" s="59"/>
      <c r="R1214" s="60"/>
      <c r="GO1214" s="50"/>
      <c r="GP1214" s="50"/>
      <c r="GQ1214" s="50" t="s">
        <v>3148</v>
      </c>
      <c r="GR1214" s="50" t="s">
        <v>6</v>
      </c>
      <c r="GS1214" s="50" t="s">
        <v>6</v>
      </c>
      <c r="GT1214" s="50" t="s">
        <v>6</v>
      </c>
      <c r="GU1214" s="50" t="s">
        <v>6</v>
      </c>
      <c r="GW1214" s="8"/>
      <c r="GX1214" s="8"/>
      <c r="GY1214" s="50"/>
      <c r="GZ1214" s="8"/>
      <c r="HA1214" s="50"/>
      <c r="HC1214" s="138"/>
      <c r="HD1214" s="138"/>
      <c r="HE1214" s="138"/>
      <c r="HF1214" s="138"/>
      <c r="HG1214" s="138"/>
      <c r="HH1214" s="141"/>
      <c r="HI1214" s="141"/>
      <c r="HJ1214" s="141"/>
      <c r="HK1214" s="141"/>
      <c r="HL1214" s="138"/>
      <c r="HM1214" s="141"/>
      <c r="HN1214" s="138"/>
      <c r="HO1214" s="50"/>
      <c r="HQ1214" s="50"/>
      <c r="HR1214" s="50"/>
    </row>
    <row r="1215" spans="1:226" s="1" customFormat="1" ht="15">
      <c r="A1215" s="64"/>
      <c r="B1215" s="65" t="s">
        <v>3023</v>
      </c>
      <c r="C1215" s="572" t="s">
        <v>3024</v>
      </c>
      <c r="D1215" s="572"/>
      <c r="E1215" s="572"/>
      <c r="F1215" s="572"/>
      <c r="G1215" s="572"/>
      <c r="H1215" s="572"/>
      <c r="I1215" s="572"/>
      <c r="J1215" s="572"/>
      <c r="K1215" s="572"/>
      <c r="L1215" s="572"/>
      <c r="M1215" s="572"/>
      <c r="N1215" s="572"/>
      <c r="O1215" s="572"/>
      <c r="P1215" s="587"/>
      <c r="GO1215" s="50"/>
      <c r="GP1215" s="50"/>
      <c r="GQ1215" s="50"/>
      <c r="GR1215" s="50"/>
      <c r="GS1215" s="50"/>
      <c r="GT1215" s="50"/>
      <c r="GU1215" s="50"/>
      <c r="GV1215" s="63" t="s">
        <v>3024</v>
      </c>
      <c r="GW1215" s="8"/>
      <c r="GX1215" s="8"/>
      <c r="GY1215" s="50"/>
      <c r="GZ1215" s="8"/>
      <c r="HA1215" s="50"/>
      <c r="HC1215" s="138"/>
      <c r="HD1215" s="138"/>
      <c r="HE1215" s="138"/>
      <c r="HF1215" s="138"/>
      <c r="HG1215" s="138"/>
      <c r="HH1215" s="141"/>
      <c r="HI1215" s="141"/>
      <c r="HJ1215" s="141"/>
      <c r="HK1215" s="141"/>
      <c r="HL1215" s="138"/>
      <c r="HM1215" s="141"/>
      <c r="HN1215" s="138"/>
      <c r="HO1215" s="50"/>
      <c r="HQ1215" s="50"/>
      <c r="HR1215" s="50"/>
    </row>
    <row r="1216" spans="1:226" s="1" customFormat="1" ht="22.5">
      <c r="A1216" s="64"/>
      <c r="B1216" s="65" t="s">
        <v>3025</v>
      </c>
      <c r="C1216" s="572" t="s">
        <v>3026</v>
      </c>
      <c r="D1216" s="572"/>
      <c r="E1216" s="572"/>
      <c r="F1216" s="572"/>
      <c r="G1216" s="572"/>
      <c r="H1216" s="572"/>
      <c r="I1216" s="572"/>
      <c r="J1216" s="572"/>
      <c r="K1216" s="572"/>
      <c r="L1216" s="572"/>
      <c r="M1216" s="572"/>
      <c r="N1216" s="572"/>
      <c r="O1216" s="572"/>
      <c r="P1216" s="587"/>
      <c r="GO1216" s="50"/>
      <c r="GP1216" s="50"/>
      <c r="GQ1216" s="50"/>
      <c r="GR1216" s="50"/>
      <c r="GS1216" s="50"/>
      <c r="GT1216" s="50"/>
      <c r="GU1216" s="50"/>
      <c r="GV1216" s="63" t="s">
        <v>3026</v>
      </c>
      <c r="GW1216" s="8"/>
      <c r="GX1216" s="8"/>
      <c r="GY1216" s="50"/>
      <c r="GZ1216" s="8"/>
      <c r="HA1216" s="50"/>
      <c r="HC1216" s="138"/>
      <c r="HD1216" s="138"/>
      <c r="HE1216" s="138"/>
      <c r="HF1216" s="138"/>
      <c r="HG1216" s="138"/>
      <c r="HH1216" s="141"/>
      <c r="HI1216" s="141"/>
      <c r="HJ1216" s="141"/>
      <c r="HK1216" s="141"/>
      <c r="HL1216" s="138"/>
      <c r="HM1216" s="141"/>
      <c r="HN1216" s="138"/>
      <c r="HO1216" s="50"/>
      <c r="HQ1216" s="50"/>
      <c r="HR1216" s="50"/>
    </row>
    <row r="1217" spans="1:226" s="1" customFormat="1" ht="15">
      <c r="A1217" s="66"/>
      <c r="B1217" s="67" t="s">
        <v>58</v>
      </c>
      <c r="C1217" s="581" t="s">
        <v>66</v>
      </c>
      <c r="D1217" s="581"/>
      <c r="E1217" s="581"/>
      <c r="F1217" s="581"/>
      <c r="G1217" s="581"/>
      <c r="H1217" s="68" t="s">
        <v>67</v>
      </c>
      <c r="I1217" s="69"/>
      <c r="J1217" s="69"/>
      <c r="K1217" s="128">
        <v>2.0735999999999999</v>
      </c>
      <c r="L1217" s="70"/>
      <c r="M1217" s="69"/>
      <c r="N1217" s="70"/>
      <c r="O1217" s="69"/>
      <c r="P1217" s="71">
        <v>2082</v>
      </c>
      <c r="GO1217" s="50"/>
      <c r="GP1217" s="50"/>
      <c r="GQ1217" s="50"/>
      <c r="GR1217" s="50"/>
      <c r="GS1217" s="50"/>
      <c r="GT1217" s="50"/>
      <c r="GU1217" s="50"/>
      <c r="GW1217" s="8" t="s">
        <v>66</v>
      </c>
      <c r="GX1217" s="8"/>
      <c r="GY1217" s="50"/>
      <c r="GZ1217" s="8"/>
      <c r="HA1217" s="50"/>
      <c r="HC1217" s="138"/>
      <c r="HD1217" s="138"/>
      <c r="HE1217" s="138"/>
      <c r="HF1217" s="138"/>
      <c r="HG1217" s="138"/>
      <c r="HH1217" s="141"/>
      <c r="HI1217" s="141"/>
      <c r="HJ1217" s="141"/>
      <c r="HK1217" s="141"/>
      <c r="HL1217" s="138"/>
      <c r="HM1217" s="141"/>
      <c r="HN1217" s="138"/>
      <c r="HO1217" s="50"/>
      <c r="HQ1217" s="50"/>
      <c r="HR1217" s="50"/>
    </row>
    <row r="1218" spans="1:226" s="1" customFormat="1" ht="15">
      <c r="A1218" s="73"/>
      <c r="B1218" s="67" t="s">
        <v>3027</v>
      </c>
      <c r="C1218" s="581" t="s">
        <v>3028</v>
      </c>
      <c r="D1218" s="581"/>
      <c r="E1218" s="581"/>
      <c r="F1218" s="581"/>
      <c r="G1218" s="581"/>
      <c r="H1218" s="68" t="s">
        <v>67</v>
      </c>
      <c r="I1218" s="96">
        <v>0.65</v>
      </c>
      <c r="J1218" s="96">
        <v>0.64</v>
      </c>
      <c r="K1218" s="127">
        <v>0.83199999999999996</v>
      </c>
      <c r="L1218" s="129"/>
      <c r="M1218" s="130"/>
      <c r="N1218" s="77">
        <v>761.74</v>
      </c>
      <c r="O1218" s="69"/>
      <c r="P1218" s="71">
        <v>633.77</v>
      </c>
      <c r="GO1218" s="50"/>
      <c r="GP1218" s="50"/>
      <c r="GQ1218" s="50"/>
      <c r="GR1218" s="50"/>
      <c r="GS1218" s="50"/>
      <c r="GT1218" s="50"/>
      <c r="GU1218" s="50"/>
      <c r="GW1218" s="8"/>
      <c r="GX1218" s="8" t="s">
        <v>3028</v>
      </c>
      <c r="GY1218" s="50"/>
      <c r="GZ1218" s="8"/>
      <c r="HA1218" s="50"/>
      <c r="HC1218" s="138"/>
      <c r="HD1218" s="138"/>
      <c r="HE1218" s="138"/>
      <c r="HF1218" s="138"/>
      <c r="HG1218" s="138"/>
      <c r="HH1218" s="141"/>
      <c r="HI1218" s="141"/>
      <c r="HJ1218" s="141"/>
      <c r="HK1218" s="141"/>
      <c r="HL1218" s="138"/>
      <c r="HM1218" s="141"/>
      <c r="HN1218" s="138"/>
      <c r="HO1218" s="50"/>
      <c r="HQ1218" s="50"/>
      <c r="HR1218" s="50"/>
    </row>
    <row r="1219" spans="1:226" s="1" customFormat="1" ht="15">
      <c r="A1219" s="73"/>
      <c r="B1219" s="67" t="s">
        <v>2561</v>
      </c>
      <c r="C1219" s="581" t="s">
        <v>2562</v>
      </c>
      <c r="D1219" s="581"/>
      <c r="E1219" s="581"/>
      <c r="F1219" s="581"/>
      <c r="G1219" s="581"/>
      <c r="H1219" s="68" t="s">
        <v>67</v>
      </c>
      <c r="I1219" s="96">
        <v>0.97</v>
      </c>
      <c r="J1219" s="96">
        <v>0.64</v>
      </c>
      <c r="K1219" s="128">
        <v>1.2416</v>
      </c>
      <c r="L1219" s="129"/>
      <c r="M1219" s="130"/>
      <c r="N1219" s="77">
        <v>1166.42</v>
      </c>
      <c r="O1219" s="69"/>
      <c r="P1219" s="71">
        <v>1448.23</v>
      </c>
      <c r="GO1219" s="50"/>
      <c r="GP1219" s="50"/>
      <c r="GQ1219" s="50"/>
      <c r="GR1219" s="50"/>
      <c r="GS1219" s="50"/>
      <c r="GT1219" s="50"/>
      <c r="GU1219" s="50"/>
      <c r="GW1219" s="8"/>
      <c r="GX1219" s="8" t="s">
        <v>2562</v>
      </c>
      <c r="GY1219" s="50"/>
      <c r="GZ1219" s="8"/>
      <c r="HA1219" s="50"/>
      <c r="HC1219" s="138"/>
      <c r="HD1219" s="138"/>
      <c r="HE1219" s="138"/>
      <c r="HF1219" s="138"/>
      <c r="HG1219" s="138"/>
      <c r="HH1219" s="141"/>
      <c r="HI1219" s="141"/>
      <c r="HJ1219" s="141"/>
      <c r="HK1219" s="141"/>
      <c r="HL1219" s="138"/>
      <c r="HM1219" s="141"/>
      <c r="HN1219" s="138"/>
      <c r="HO1219" s="50"/>
      <c r="HQ1219" s="50"/>
      <c r="HR1219" s="50"/>
    </row>
    <row r="1220" spans="1:226" s="1" customFormat="1" ht="15">
      <c r="A1220" s="79"/>
      <c r="B1220" s="65"/>
      <c r="C1220" s="579" t="s">
        <v>99</v>
      </c>
      <c r="D1220" s="579"/>
      <c r="E1220" s="579"/>
      <c r="F1220" s="579"/>
      <c r="G1220" s="579"/>
      <c r="H1220" s="53"/>
      <c r="I1220" s="54"/>
      <c r="J1220" s="54"/>
      <c r="K1220" s="54"/>
      <c r="L1220" s="57"/>
      <c r="M1220" s="54"/>
      <c r="N1220" s="80"/>
      <c r="O1220" s="54"/>
      <c r="P1220" s="81">
        <v>2082</v>
      </c>
      <c r="GO1220" s="50"/>
      <c r="GP1220" s="50"/>
      <c r="GQ1220" s="50"/>
      <c r="GR1220" s="50"/>
      <c r="GS1220" s="50"/>
      <c r="GT1220" s="50"/>
      <c r="GU1220" s="50"/>
      <c r="GW1220" s="8"/>
      <c r="GX1220" s="8"/>
      <c r="GY1220" s="50" t="s">
        <v>99</v>
      </c>
      <c r="GZ1220" s="8"/>
      <c r="HA1220" s="50"/>
      <c r="HC1220" s="138"/>
      <c r="HD1220" s="138"/>
      <c r="HE1220" s="138"/>
      <c r="HF1220" s="138"/>
      <c r="HG1220" s="138"/>
      <c r="HH1220" s="141"/>
      <c r="HI1220" s="141"/>
      <c r="HJ1220" s="141"/>
      <c r="HK1220" s="141"/>
      <c r="HL1220" s="138"/>
      <c r="HM1220" s="141"/>
      <c r="HN1220" s="138"/>
      <c r="HO1220" s="50"/>
      <c r="HQ1220" s="50"/>
      <c r="HR1220" s="50"/>
    </row>
    <row r="1221" spans="1:226" s="1" customFormat="1" ht="15">
      <c r="A1221" s="78"/>
      <c r="B1221" s="67"/>
      <c r="C1221" s="581" t="s">
        <v>104</v>
      </c>
      <c r="D1221" s="581"/>
      <c r="E1221" s="581"/>
      <c r="F1221" s="581"/>
      <c r="G1221" s="581"/>
      <c r="H1221" s="68"/>
      <c r="I1221" s="69"/>
      <c r="J1221" s="69"/>
      <c r="K1221" s="69"/>
      <c r="L1221" s="70"/>
      <c r="M1221" s="69"/>
      <c r="N1221" s="70"/>
      <c r="O1221" s="69"/>
      <c r="P1221" s="71">
        <v>2082</v>
      </c>
      <c r="GO1221" s="50"/>
      <c r="GP1221" s="50"/>
      <c r="GQ1221" s="50"/>
      <c r="GR1221" s="50"/>
      <c r="GS1221" s="50"/>
      <c r="GT1221" s="50"/>
      <c r="GU1221" s="50"/>
      <c r="GW1221" s="8"/>
      <c r="GX1221" s="8"/>
      <c r="GY1221" s="50"/>
      <c r="GZ1221" s="8" t="s">
        <v>104</v>
      </c>
      <c r="HA1221" s="50"/>
      <c r="HC1221" s="138"/>
      <c r="HD1221" s="138"/>
      <c r="HE1221" s="138"/>
      <c r="HF1221" s="138"/>
      <c r="HG1221" s="138"/>
      <c r="HH1221" s="141"/>
      <c r="HI1221" s="141"/>
      <c r="HJ1221" s="141"/>
      <c r="HK1221" s="141"/>
      <c r="HL1221" s="138"/>
      <c r="HM1221" s="141"/>
      <c r="HN1221" s="138"/>
      <c r="HO1221" s="50"/>
      <c r="HQ1221" s="50"/>
      <c r="HR1221" s="50"/>
    </row>
    <row r="1222" spans="1:226" s="1" customFormat="1" ht="23.25">
      <c r="A1222" s="78"/>
      <c r="B1222" s="67" t="s">
        <v>3029</v>
      </c>
      <c r="C1222" s="581" t="s">
        <v>3030</v>
      </c>
      <c r="D1222" s="581"/>
      <c r="E1222" s="581"/>
      <c r="F1222" s="581"/>
      <c r="G1222" s="581"/>
      <c r="H1222" s="68" t="s">
        <v>103</v>
      </c>
      <c r="I1222" s="82">
        <v>75</v>
      </c>
      <c r="J1222" s="69"/>
      <c r="K1222" s="82">
        <v>75</v>
      </c>
      <c r="L1222" s="70"/>
      <c r="M1222" s="69"/>
      <c r="N1222" s="70"/>
      <c r="O1222" s="69"/>
      <c r="P1222" s="71">
        <v>1561.5</v>
      </c>
      <c r="GO1222" s="50"/>
      <c r="GP1222" s="50"/>
      <c r="GQ1222" s="50"/>
      <c r="GR1222" s="50"/>
      <c r="GS1222" s="50"/>
      <c r="GT1222" s="50"/>
      <c r="GU1222" s="50"/>
      <c r="GW1222" s="8"/>
      <c r="GX1222" s="8"/>
      <c r="GY1222" s="50"/>
      <c r="GZ1222" s="8" t="s">
        <v>3030</v>
      </c>
      <c r="HA1222" s="50"/>
      <c r="HC1222" s="138"/>
      <c r="HD1222" s="138"/>
      <c r="HE1222" s="138"/>
      <c r="HF1222" s="138"/>
      <c r="HG1222" s="138"/>
      <c r="HH1222" s="141"/>
      <c r="HI1222" s="141"/>
      <c r="HJ1222" s="141"/>
      <c r="HK1222" s="141"/>
      <c r="HL1222" s="138"/>
      <c r="HM1222" s="141"/>
      <c r="HN1222" s="138"/>
      <c r="HO1222" s="50"/>
      <c r="HQ1222" s="50"/>
      <c r="HR1222" s="50"/>
    </row>
    <row r="1223" spans="1:226" s="1" customFormat="1" ht="23.25">
      <c r="A1223" s="78"/>
      <c r="B1223" s="67" t="s">
        <v>3031</v>
      </c>
      <c r="C1223" s="581" t="s">
        <v>3032</v>
      </c>
      <c r="D1223" s="581"/>
      <c r="E1223" s="581"/>
      <c r="F1223" s="581"/>
      <c r="G1223" s="581"/>
      <c r="H1223" s="68" t="s">
        <v>103</v>
      </c>
      <c r="I1223" s="82">
        <v>36</v>
      </c>
      <c r="J1223" s="69"/>
      <c r="K1223" s="82">
        <v>36</v>
      </c>
      <c r="L1223" s="70"/>
      <c r="M1223" s="69"/>
      <c r="N1223" s="70"/>
      <c r="O1223" s="69"/>
      <c r="P1223" s="83">
        <v>749.52</v>
      </c>
      <c r="GO1223" s="50"/>
      <c r="GP1223" s="50"/>
      <c r="GQ1223" s="50"/>
      <c r="GR1223" s="50"/>
      <c r="GS1223" s="50"/>
      <c r="GT1223" s="50"/>
      <c r="GU1223" s="50"/>
      <c r="GW1223" s="8"/>
      <c r="GX1223" s="8"/>
      <c r="GY1223" s="50"/>
      <c r="GZ1223" s="8" t="s">
        <v>3032</v>
      </c>
      <c r="HA1223" s="50"/>
      <c r="HC1223" s="138"/>
      <c r="HD1223" s="138"/>
      <c r="HE1223" s="138"/>
      <c r="HF1223" s="138"/>
      <c r="HG1223" s="138"/>
      <c r="HH1223" s="141"/>
      <c r="HI1223" s="141"/>
      <c r="HJ1223" s="141"/>
      <c r="HK1223" s="141"/>
      <c r="HL1223" s="138"/>
      <c r="HM1223" s="141"/>
      <c r="HN1223" s="138"/>
      <c r="HO1223" s="50"/>
      <c r="HQ1223" s="50"/>
      <c r="HR1223" s="50"/>
    </row>
    <row r="1224" spans="1:226" s="1" customFormat="1" ht="15">
      <c r="A1224" s="84"/>
      <c r="B1224" s="85"/>
      <c r="C1224" s="579" t="s">
        <v>109</v>
      </c>
      <c r="D1224" s="579"/>
      <c r="E1224" s="579"/>
      <c r="F1224" s="579"/>
      <c r="G1224" s="579"/>
      <c r="H1224" s="53"/>
      <c r="I1224" s="54"/>
      <c r="J1224" s="54"/>
      <c r="K1224" s="54"/>
      <c r="L1224" s="57"/>
      <c r="M1224" s="54"/>
      <c r="N1224" s="80">
        <v>2196.5100000000002</v>
      </c>
      <c r="O1224" s="54"/>
      <c r="P1224" s="81">
        <v>4393.0200000000004</v>
      </c>
      <c r="GO1224" s="50"/>
      <c r="GP1224" s="50"/>
      <c r="GQ1224" s="50"/>
      <c r="GR1224" s="50"/>
      <c r="GS1224" s="50"/>
      <c r="GT1224" s="50"/>
      <c r="GU1224" s="50"/>
      <c r="GW1224" s="8"/>
      <c r="GX1224" s="8"/>
      <c r="GY1224" s="50"/>
      <c r="GZ1224" s="8"/>
      <c r="HA1224" s="50" t="s">
        <v>109</v>
      </c>
      <c r="HC1224" s="138"/>
      <c r="HD1224" s="138"/>
      <c r="HE1224" s="138"/>
      <c r="HF1224" s="138"/>
      <c r="HG1224" s="138"/>
      <c r="HH1224" s="141"/>
      <c r="HI1224" s="141"/>
      <c r="HJ1224" s="141"/>
      <c r="HK1224" s="141"/>
      <c r="HL1224" s="138"/>
      <c r="HM1224" s="141"/>
      <c r="HN1224" s="138"/>
      <c r="HO1224" s="50"/>
      <c r="HQ1224" s="50"/>
      <c r="HR1224" s="50"/>
    </row>
    <row r="1225" spans="1:226" s="1" customFormat="1" ht="0.75" customHeight="1">
      <c r="A1225" s="86"/>
      <c r="B1225" s="87"/>
      <c r="C1225" s="87"/>
      <c r="D1225" s="87"/>
      <c r="E1225" s="87"/>
      <c r="F1225" s="87"/>
      <c r="G1225" s="87"/>
      <c r="H1225" s="88"/>
      <c r="I1225" s="89"/>
      <c r="J1225" s="89"/>
      <c r="K1225" s="89"/>
      <c r="L1225" s="90"/>
      <c r="M1225" s="89"/>
      <c r="N1225" s="90"/>
      <c r="O1225" s="89"/>
      <c r="P1225" s="91"/>
      <c r="GO1225" s="50"/>
      <c r="GP1225" s="50"/>
      <c r="GQ1225" s="50"/>
      <c r="GR1225" s="50"/>
      <c r="GS1225" s="50"/>
      <c r="GT1225" s="50"/>
      <c r="GU1225" s="50"/>
      <c r="GW1225" s="8"/>
      <c r="GX1225" s="8"/>
      <c r="GY1225" s="50"/>
      <c r="GZ1225" s="8"/>
      <c r="HA1225" s="50"/>
      <c r="HC1225" s="138"/>
      <c r="HD1225" s="138"/>
      <c r="HE1225" s="138"/>
      <c r="HF1225" s="138"/>
      <c r="HG1225" s="138"/>
      <c r="HH1225" s="141"/>
      <c r="HI1225" s="141"/>
      <c r="HJ1225" s="141"/>
      <c r="HK1225" s="141"/>
      <c r="HL1225" s="138"/>
      <c r="HM1225" s="141"/>
      <c r="HN1225" s="138"/>
      <c r="HO1225" s="50"/>
      <c r="HQ1225" s="50"/>
      <c r="HR1225" s="50"/>
    </row>
    <row r="1226" spans="1:226" s="1" customFormat="1" ht="22.5">
      <c r="A1226" s="51" t="s">
        <v>1290</v>
      </c>
      <c r="B1226" s="52" t="s">
        <v>3131</v>
      </c>
      <c r="C1226" s="580" t="s">
        <v>3132</v>
      </c>
      <c r="D1226" s="580"/>
      <c r="E1226" s="580"/>
      <c r="F1226" s="580"/>
      <c r="G1226" s="580"/>
      <c r="H1226" s="53" t="s">
        <v>3133</v>
      </c>
      <c r="I1226" s="54">
        <v>0.01</v>
      </c>
      <c r="J1226" s="55">
        <v>1</v>
      </c>
      <c r="K1226" s="168">
        <v>0.01</v>
      </c>
      <c r="L1226" s="57"/>
      <c r="M1226" s="54"/>
      <c r="N1226" s="57"/>
      <c r="O1226" s="54"/>
      <c r="P1226" s="58"/>
      <c r="Q1226" s="59"/>
      <c r="R1226" s="60"/>
      <c r="GO1226" s="50"/>
      <c r="GP1226" s="50"/>
      <c r="GQ1226" s="50" t="s">
        <v>3132</v>
      </c>
      <c r="GR1226" s="50" t="s">
        <v>6</v>
      </c>
      <c r="GS1226" s="50" t="s">
        <v>6</v>
      </c>
      <c r="GT1226" s="50" t="s">
        <v>6</v>
      </c>
      <c r="GU1226" s="50" t="s">
        <v>6</v>
      </c>
      <c r="GW1226" s="8"/>
      <c r="GX1226" s="8"/>
      <c r="GY1226" s="50"/>
      <c r="GZ1226" s="8"/>
      <c r="HA1226" s="50"/>
      <c r="HC1226" s="138"/>
      <c r="HD1226" s="138"/>
      <c r="HE1226" s="138"/>
      <c r="HF1226" s="138"/>
      <c r="HG1226" s="138"/>
      <c r="HH1226" s="141"/>
      <c r="HI1226" s="141"/>
      <c r="HJ1226" s="141"/>
      <c r="HK1226" s="141"/>
      <c r="HL1226" s="138"/>
      <c r="HM1226" s="141"/>
      <c r="HN1226" s="138"/>
      <c r="HO1226" s="50"/>
      <c r="HQ1226" s="50"/>
      <c r="HR1226" s="50"/>
    </row>
    <row r="1227" spans="1:226" s="1" customFormat="1" ht="15">
      <c r="A1227" s="61"/>
      <c r="B1227" s="62"/>
      <c r="C1227" s="578" t="s">
        <v>2632</v>
      </c>
      <c r="D1227" s="578"/>
      <c r="E1227" s="578"/>
      <c r="F1227" s="578"/>
      <c r="G1227" s="578"/>
      <c r="H1227" s="578"/>
      <c r="I1227" s="578"/>
      <c r="J1227" s="578"/>
      <c r="K1227" s="578"/>
      <c r="L1227" s="578"/>
      <c r="M1227" s="578"/>
      <c r="N1227" s="578"/>
      <c r="O1227" s="578"/>
      <c r="P1227" s="585"/>
      <c r="GO1227" s="50"/>
      <c r="GP1227" s="50"/>
      <c r="GQ1227" s="50"/>
      <c r="GR1227" s="50"/>
      <c r="GS1227" s="50"/>
      <c r="GT1227" s="50"/>
      <c r="GU1227" s="50"/>
      <c r="GW1227" s="8"/>
      <c r="GX1227" s="8"/>
      <c r="GY1227" s="50"/>
      <c r="GZ1227" s="8"/>
      <c r="HA1227" s="50"/>
      <c r="HB1227" s="63" t="s">
        <v>2632</v>
      </c>
      <c r="HC1227" s="138"/>
      <c r="HD1227" s="138"/>
      <c r="HE1227" s="138"/>
      <c r="HF1227" s="138"/>
      <c r="HG1227" s="138"/>
      <c r="HH1227" s="141"/>
      <c r="HI1227" s="141"/>
      <c r="HJ1227" s="141"/>
      <c r="HK1227" s="141"/>
      <c r="HL1227" s="138"/>
      <c r="HM1227" s="141"/>
      <c r="HN1227" s="138"/>
      <c r="HO1227" s="50"/>
      <c r="HQ1227" s="50"/>
      <c r="HR1227" s="50"/>
    </row>
    <row r="1228" spans="1:226" s="1" customFormat="1" ht="15">
      <c r="A1228" s="64"/>
      <c r="B1228" s="65" t="s">
        <v>3023</v>
      </c>
      <c r="C1228" s="572" t="s">
        <v>3024</v>
      </c>
      <c r="D1228" s="572"/>
      <c r="E1228" s="572"/>
      <c r="F1228" s="572"/>
      <c r="G1228" s="572"/>
      <c r="H1228" s="572"/>
      <c r="I1228" s="572"/>
      <c r="J1228" s="572"/>
      <c r="K1228" s="572"/>
      <c r="L1228" s="572"/>
      <c r="M1228" s="572"/>
      <c r="N1228" s="572"/>
      <c r="O1228" s="572"/>
      <c r="P1228" s="587"/>
      <c r="GO1228" s="50"/>
      <c r="GP1228" s="50"/>
      <c r="GQ1228" s="50"/>
      <c r="GR1228" s="50"/>
      <c r="GS1228" s="50"/>
      <c r="GT1228" s="50"/>
      <c r="GU1228" s="50"/>
      <c r="GV1228" s="63" t="s">
        <v>3024</v>
      </c>
      <c r="GW1228" s="8"/>
      <c r="GX1228" s="8"/>
      <c r="GY1228" s="50"/>
      <c r="GZ1228" s="8"/>
      <c r="HA1228" s="50"/>
      <c r="HC1228" s="138"/>
      <c r="HD1228" s="138"/>
      <c r="HE1228" s="138"/>
      <c r="HF1228" s="138"/>
      <c r="HG1228" s="138"/>
      <c r="HH1228" s="141"/>
      <c r="HI1228" s="141"/>
      <c r="HJ1228" s="141"/>
      <c r="HK1228" s="141"/>
      <c r="HL1228" s="138"/>
      <c r="HM1228" s="141"/>
      <c r="HN1228" s="138"/>
      <c r="HO1228" s="50"/>
      <c r="HQ1228" s="50"/>
      <c r="HR1228" s="50"/>
    </row>
    <row r="1229" spans="1:226" s="1" customFormat="1" ht="22.5">
      <c r="A1229" s="64"/>
      <c r="B1229" s="65" t="s">
        <v>3025</v>
      </c>
      <c r="C1229" s="572" t="s">
        <v>3026</v>
      </c>
      <c r="D1229" s="572"/>
      <c r="E1229" s="572"/>
      <c r="F1229" s="572"/>
      <c r="G1229" s="572"/>
      <c r="H1229" s="572"/>
      <c r="I1229" s="572"/>
      <c r="J1229" s="572"/>
      <c r="K1229" s="572"/>
      <c r="L1229" s="572"/>
      <c r="M1229" s="572"/>
      <c r="N1229" s="572"/>
      <c r="O1229" s="572"/>
      <c r="P1229" s="587"/>
      <c r="GO1229" s="50"/>
      <c r="GP1229" s="50"/>
      <c r="GQ1229" s="50"/>
      <c r="GR1229" s="50"/>
      <c r="GS1229" s="50"/>
      <c r="GT1229" s="50"/>
      <c r="GU1229" s="50"/>
      <c r="GV1229" s="63" t="s">
        <v>3026</v>
      </c>
      <c r="GW1229" s="8"/>
      <c r="GX1229" s="8"/>
      <c r="GY1229" s="50"/>
      <c r="GZ1229" s="8"/>
      <c r="HA1229" s="50"/>
      <c r="HC1229" s="138"/>
      <c r="HD1229" s="138"/>
      <c r="HE1229" s="138"/>
      <c r="HF1229" s="138"/>
      <c r="HG1229" s="138"/>
      <c r="HH1229" s="141"/>
      <c r="HI1229" s="141"/>
      <c r="HJ1229" s="141"/>
      <c r="HK1229" s="141"/>
      <c r="HL1229" s="138"/>
      <c r="HM1229" s="141"/>
      <c r="HN1229" s="138"/>
      <c r="HO1229" s="50"/>
      <c r="HQ1229" s="50"/>
      <c r="HR1229" s="50"/>
    </row>
    <row r="1230" spans="1:226" s="1" customFormat="1" ht="15">
      <c r="A1230" s="66"/>
      <c r="B1230" s="67" t="s">
        <v>58</v>
      </c>
      <c r="C1230" s="581" t="s">
        <v>66</v>
      </c>
      <c r="D1230" s="581"/>
      <c r="E1230" s="581"/>
      <c r="F1230" s="581"/>
      <c r="G1230" s="581"/>
      <c r="H1230" s="68" t="s">
        <v>67</v>
      </c>
      <c r="I1230" s="69"/>
      <c r="J1230" s="69"/>
      <c r="K1230" s="94">
        <v>8.2944000000000004E-2</v>
      </c>
      <c r="L1230" s="70"/>
      <c r="M1230" s="69"/>
      <c r="N1230" s="70"/>
      <c r="O1230" s="69"/>
      <c r="P1230" s="83">
        <v>87.86</v>
      </c>
      <c r="GO1230" s="50"/>
      <c r="GP1230" s="50"/>
      <c r="GQ1230" s="50"/>
      <c r="GR1230" s="50"/>
      <c r="GS1230" s="50"/>
      <c r="GT1230" s="50"/>
      <c r="GU1230" s="50"/>
      <c r="GW1230" s="8" t="s">
        <v>66</v>
      </c>
      <c r="GX1230" s="8"/>
      <c r="GY1230" s="50"/>
      <c r="GZ1230" s="8"/>
      <c r="HA1230" s="50"/>
      <c r="HC1230" s="138"/>
      <c r="HD1230" s="138"/>
      <c r="HE1230" s="138"/>
      <c r="HF1230" s="138"/>
      <c r="HG1230" s="138"/>
      <c r="HH1230" s="141"/>
      <c r="HI1230" s="141"/>
      <c r="HJ1230" s="141"/>
      <c r="HK1230" s="141"/>
      <c r="HL1230" s="138"/>
      <c r="HM1230" s="141"/>
      <c r="HN1230" s="138"/>
      <c r="HO1230" s="50"/>
      <c r="HQ1230" s="50"/>
      <c r="HR1230" s="50"/>
    </row>
    <row r="1231" spans="1:226" s="1" customFormat="1" ht="15">
      <c r="A1231" s="73"/>
      <c r="B1231" s="67" t="s">
        <v>2549</v>
      </c>
      <c r="C1231" s="581" t="s">
        <v>2550</v>
      </c>
      <c r="D1231" s="581"/>
      <c r="E1231" s="581"/>
      <c r="F1231" s="581"/>
      <c r="G1231" s="581"/>
      <c r="H1231" s="68" t="s">
        <v>67</v>
      </c>
      <c r="I1231" s="96">
        <v>6.48</v>
      </c>
      <c r="J1231" s="96">
        <v>0.64</v>
      </c>
      <c r="K1231" s="94">
        <v>4.1472000000000002E-2</v>
      </c>
      <c r="L1231" s="129"/>
      <c r="M1231" s="130"/>
      <c r="N1231" s="77">
        <v>1071.2</v>
      </c>
      <c r="O1231" s="69"/>
      <c r="P1231" s="71">
        <v>44.42</v>
      </c>
      <c r="GO1231" s="50"/>
      <c r="GP1231" s="50"/>
      <c r="GQ1231" s="50"/>
      <c r="GR1231" s="50"/>
      <c r="GS1231" s="50"/>
      <c r="GT1231" s="50"/>
      <c r="GU1231" s="50"/>
      <c r="GW1231" s="8"/>
      <c r="GX1231" s="8" t="s">
        <v>2550</v>
      </c>
      <c r="GY1231" s="50"/>
      <c r="GZ1231" s="8"/>
      <c r="HA1231" s="50"/>
      <c r="HC1231" s="138"/>
      <c r="HD1231" s="138"/>
      <c r="HE1231" s="138"/>
      <c r="HF1231" s="138"/>
      <c r="HG1231" s="138"/>
      <c r="HH1231" s="141"/>
      <c r="HI1231" s="141"/>
      <c r="HJ1231" s="141"/>
      <c r="HK1231" s="141"/>
      <c r="HL1231" s="138"/>
      <c r="HM1231" s="141"/>
      <c r="HN1231" s="138"/>
      <c r="HO1231" s="50"/>
      <c r="HQ1231" s="50"/>
      <c r="HR1231" s="50"/>
    </row>
    <row r="1232" spans="1:226" s="1" customFormat="1" ht="15">
      <c r="A1232" s="73"/>
      <c r="B1232" s="67" t="s">
        <v>3042</v>
      </c>
      <c r="C1232" s="581" t="s">
        <v>3043</v>
      </c>
      <c r="D1232" s="581"/>
      <c r="E1232" s="581"/>
      <c r="F1232" s="581"/>
      <c r="G1232" s="581"/>
      <c r="H1232" s="68" t="s">
        <v>67</v>
      </c>
      <c r="I1232" s="96">
        <v>6.48</v>
      </c>
      <c r="J1232" s="96">
        <v>0.64</v>
      </c>
      <c r="K1232" s="94">
        <v>4.1472000000000002E-2</v>
      </c>
      <c r="L1232" s="129"/>
      <c r="M1232" s="130"/>
      <c r="N1232" s="77">
        <v>1047.3900000000001</v>
      </c>
      <c r="O1232" s="69"/>
      <c r="P1232" s="71">
        <v>43.44</v>
      </c>
      <c r="GO1232" s="50"/>
      <c r="GP1232" s="50"/>
      <c r="GQ1232" s="50"/>
      <c r="GR1232" s="50"/>
      <c r="GS1232" s="50"/>
      <c r="GT1232" s="50"/>
      <c r="GU1232" s="50"/>
      <c r="GW1232" s="8"/>
      <c r="GX1232" s="8" t="s">
        <v>3043</v>
      </c>
      <c r="GY1232" s="50"/>
      <c r="GZ1232" s="8"/>
      <c r="HA1232" s="50"/>
      <c r="HC1232" s="138"/>
      <c r="HD1232" s="138"/>
      <c r="HE1232" s="138"/>
      <c r="HF1232" s="138"/>
      <c r="HG1232" s="138"/>
      <c r="HH1232" s="141"/>
      <c r="HI1232" s="141"/>
      <c r="HJ1232" s="141"/>
      <c r="HK1232" s="141"/>
      <c r="HL1232" s="138"/>
      <c r="HM1232" s="141"/>
      <c r="HN1232" s="138"/>
      <c r="HO1232" s="50"/>
      <c r="HQ1232" s="50"/>
      <c r="HR1232" s="50"/>
    </row>
    <row r="1233" spans="1:226" s="1" customFormat="1" ht="15">
      <c r="A1233" s="79"/>
      <c r="B1233" s="65"/>
      <c r="C1233" s="579" t="s">
        <v>99</v>
      </c>
      <c r="D1233" s="579"/>
      <c r="E1233" s="579"/>
      <c r="F1233" s="579"/>
      <c r="G1233" s="579"/>
      <c r="H1233" s="53"/>
      <c r="I1233" s="54"/>
      <c r="J1233" s="54"/>
      <c r="K1233" s="54"/>
      <c r="L1233" s="57"/>
      <c r="M1233" s="54"/>
      <c r="N1233" s="80"/>
      <c r="O1233" s="54"/>
      <c r="P1233" s="81">
        <v>87.86</v>
      </c>
      <c r="GO1233" s="50"/>
      <c r="GP1233" s="50"/>
      <c r="GQ1233" s="50"/>
      <c r="GR1233" s="50"/>
      <c r="GS1233" s="50"/>
      <c r="GT1233" s="50"/>
      <c r="GU1233" s="50"/>
      <c r="GW1233" s="8"/>
      <c r="GX1233" s="8"/>
      <c r="GY1233" s="50" t="s">
        <v>99</v>
      </c>
      <c r="GZ1233" s="8"/>
      <c r="HA1233" s="50"/>
      <c r="HC1233" s="138"/>
      <c r="HD1233" s="138"/>
      <c r="HE1233" s="138"/>
      <c r="HF1233" s="138"/>
      <c r="HG1233" s="138"/>
      <c r="HH1233" s="141"/>
      <c r="HI1233" s="141"/>
      <c r="HJ1233" s="141"/>
      <c r="HK1233" s="141"/>
      <c r="HL1233" s="138"/>
      <c r="HM1233" s="141"/>
      <c r="HN1233" s="138"/>
      <c r="HO1233" s="50"/>
      <c r="HQ1233" s="50"/>
      <c r="HR1233" s="50"/>
    </row>
    <row r="1234" spans="1:226" s="1" customFormat="1" ht="15">
      <c r="A1234" s="78"/>
      <c r="B1234" s="67"/>
      <c r="C1234" s="581" t="s">
        <v>104</v>
      </c>
      <c r="D1234" s="581"/>
      <c r="E1234" s="581"/>
      <c r="F1234" s="581"/>
      <c r="G1234" s="581"/>
      <c r="H1234" s="68"/>
      <c r="I1234" s="69"/>
      <c r="J1234" s="69"/>
      <c r="K1234" s="69"/>
      <c r="L1234" s="70"/>
      <c r="M1234" s="69"/>
      <c r="N1234" s="70"/>
      <c r="O1234" s="69"/>
      <c r="P1234" s="83">
        <v>87.86</v>
      </c>
      <c r="GO1234" s="50"/>
      <c r="GP1234" s="50"/>
      <c r="GQ1234" s="50"/>
      <c r="GR1234" s="50"/>
      <c r="GS1234" s="50"/>
      <c r="GT1234" s="50"/>
      <c r="GU1234" s="50"/>
      <c r="GW1234" s="8"/>
      <c r="GX1234" s="8"/>
      <c r="GY1234" s="50"/>
      <c r="GZ1234" s="8" t="s">
        <v>104</v>
      </c>
      <c r="HA1234" s="50"/>
      <c r="HC1234" s="138"/>
      <c r="HD1234" s="138"/>
      <c r="HE1234" s="138"/>
      <c r="HF1234" s="138"/>
      <c r="HG1234" s="138"/>
      <c r="HH1234" s="141"/>
      <c r="HI1234" s="141"/>
      <c r="HJ1234" s="141"/>
      <c r="HK1234" s="141"/>
      <c r="HL1234" s="138"/>
      <c r="HM1234" s="141"/>
      <c r="HN1234" s="138"/>
      <c r="HO1234" s="50"/>
      <c r="HQ1234" s="50"/>
      <c r="HR1234" s="50"/>
    </row>
    <row r="1235" spans="1:226" s="1" customFormat="1" ht="23.25">
      <c r="A1235" s="78"/>
      <c r="B1235" s="67" t="s">
        <v>3029</v>
      </c>
      <c r="C1235" s="581" t="s">
        <v>3030</v>
      </c>
      <c r="D1235" s="581"/>
      <c r="E1235" s="581"/>
      <c r="F1235" s="581"/>
      <c r="G1235" s="581"/>
      <c r="H1235" s="68" t="s">
        <v>103</v>
      </c>
      <c r="I1235" s="82">
        <v>75</v>
      </c>
      <c r="J1235" s="69"/>
      <c r="K1235" s="82">
        <v>75</v>
      </c>
      <c r="L1235" s="70"/>
      <c r="M1235" s="69"/>
      <c r="N1235" s="70"/>
      <c r="O1235" s="69"/>
      <c r="P1235" s="83">
        <v>65.900000000000006</v>
      </c>
      <c r="GO1235" s="50"/>
      <c r="GP1235" s="50"/>
      <c r="GQ1235" s="50"/>
      <c r="GR1235" s="50"/>
      <c r="GS1235" s="50"/>
      <c r="GT1235" s="50"/>
      <c r="GU1235" s="50"/>
      <c r="GW1235" s="8"/>
      <c r="GX1235" s="8"/>
      <c r="GY1235" s="50"/>
      <c r="GZ1235" s="8" t="s">
        <v>3030</v>
      </c>
      <c r="HA1235" s="50"/>
      <c r="HC1235" s="138"/>
      <c r="HD1235" s="138"/>
      <c r="HE1235" s="138"/>
      <c r="HF1235" s="138"/>
      <c r="HG1235" s="138"/>
      <c r="HH1235" s="141"/>
      <c r="HI1235" s="141"/>
      <c r="HJ1235" s="141"/>
      <c r="HK1235" s="141"/>
      <c r="HL1235" s="138"/>
      <c r="HM1235" s="141"/>
      <c r="HN1235" s="138"/>
      <c r="HO1235" s="50"/>
      <c r="HQ1235" s="50"/>
      <c r="HR1235" s="50"/>
    </row>
    <row r="1236" spans="1:226" s="1" customFormat="1" ht="23.25">
      <c r="A1236" s="78"/>
      <c r="B1236" s="67" t="s">
        <v>3031</v>
      </c>
      <c r="C1236" s="581" t="s">
        <v>3032</v>
      </c>
      <c r="D1236" s="581"/>
      <c r="E1236" s="581"/>
      <c r="F1236" s="581"/>
      <c r="G1236" s="581"/>
      <c r="H1236" s="68" t="s">
        <v>103</v>
      </c>
      <c r="I1236" s="82">
        <v>36</v>
      </c>
      <c r="J1236" s="69"/>
      <c r="K1236" s="82">
        <v>36</v>
      </c>
      <c r="L1236" s="70"/>
      <c r="M1236" s="69"/>
      <c r="N1236" s="70"/>
      <c r="O1236" s="69"/>
      <c r="P1236" s="83">
        <v>31.63</v>
      </c>
      <c r="GO1236" s="50"/>
      <c r="GP1236" s="50"/>
      <c r="GQ1236" s="50"/>
      <c r="GR1236" s="50"/>
      <c r="GS1236" s="50"/>
      <c r="GT1236" s="50"/>
      <c r="GU1236" s="50"/>
      <c r="GW1236" s="8"/>
      <c r="GX1236" s="8"/>
      <c r="GY1236" s="50"/>
      <c r="GZ1236" s="8" t="s">
        <v>3032</v>
      </c>
      <c r="HA1236" s="50"/>
      <c r="HC1236" s="138"/>
      <c r="HD1236" s="138"/>
      <c r="HE1236" s="138"/>
      <c r="HF1236" s="138"/>
      <c r="HG1236" s="138"/>
      <c r="HH1236" s="141"/>
      <c r="HI1236" s="141"/>
      <c r="HJ1236" s="141"/>
      <c r="HK1236" s="141"/>
      <c r="HL1236" s="138"/>
      <c r="HM1236" s="141"/>
      <c r="HN1236" s="138"/>
      <c r="HO1236" s="50"/>
      <c r="HQ1236" s="50"/>
      <c r="HR1236" s="50"/>
    </row>
    <row r="1237" spans="1:226" s="1" customFormat="1" ht="15">
      <c r="A1237" s="84"/>
      <c r="B1237" s="85"/>
      <c r="C1237" s="579" t="s">
        <v>109</v>
      </c>
      <c r="D1237" s="579"/>
      <c r="E1237" s="579"/>
      <c r="F1237" s="579"/>
      <c r="G1237" s="579"/>
      <c r="H1237" s="53"/>
      <c r="I1237" s="54"/>
      <c r="J1237" s="54"/>
      <c r="K1237" s="54"/>
      <c r="L1237" s="57"/>
      <c r="M1237" s="54"/>
      <c r="N1237" s="80">
        <v>18539</v>
      </c>
      <c r="O1237" s="54"/>
      <c r="P1237" s="169">
        <v>185.39</v>
      </c>
      <c r="GO1237" s="50"/>
      <c r="GP1237" s="50"/>
      <c r="GQ1237" s="50"/>
      <c r="GR1237" s="50"/>
      <c r="GS1237" s="50"/>
      <c r="GT1237" s="50"/>
      <c r="GU1237" s="50"/>
      <c r="GW1237" s="8"/>
      <c r="GX1237" s="8"/>
      <c r="GY1237" s="50"/>
      <c r="GZ1237" s="8"/>
      <c r="HA1237" s="50" t="s">
        <v>109</v>
      </c>
      <c r="HC1237" s="138"/>
      <c r="HD1237" s="138"/>
      <c r="HE1237" s="138"/>
      <c r="HF1237" s="138"/>
      <c r="HG1237" s="138"/>
      <c r="HH1237" s="141"/>
      <c r="HI1237" s="141"/>
      <c r="HJ1237" s="141"/>
      <c r="HK1237" s="141"/>
      <c r="HL1237" s="138"/>
      <c r="HM1237" s="141"/>
      <c r="HN1237" s="138"/>
      <c r="HO1237" s="50"/>
      <c r="HQ1237" s="50"/>
      <c r="HR1237" s="50"/>
    </row>
    <row r="1238" spans="1:226" s="1" customFormat="1" ht="0.75" customHeight="1">
      <c r="A1238" s="86"/>
      <c r="B1238" s="87"/>
      <c r="C1238" s="87"/>
      <c r="D1238" s="87"/>
      <c r="E1238" s="87"/>
      <c r="F1238" s="87"/>
      <c r="G1238" s="87"/>
      <c r="H1238" s="88"/>
      <c r="I1238" s="89"/>
      <c r="J1238" s="89"/>
      <c r="K1238" s="89"/>
      <c r="L1238" s="90"/>
      <c r="M1238" s="89"/>
      <c r="N1238" s="90"/>
      <c r="O1238" s="89"/>
      <c r="P1238" s="91"/>
      <c r="GO1238" s="50"/>
      <c r="GP1238" s="50"/>
      <c r="GQ1238" s="50"/>
      <c r="GR1238" s="50"/>
      <c r="GS1238" s="50"/>
      <c r="GT1238" s="50"/>
      <c r="GU1238" s="50"/>
      <c r="GW1238" s="8"/>
      <c r="GX1238" s="8"/>
      <c r="GY1238" s="50"/>
      <c r="GZ1238" s="8"/>
      <c r="HA1238" s="50"/>
      <c r="HC1238" s="138"/>
      <c r="HD1238" s="138"/>
      <c r="HE1238" s="138"/>
      <c r="HF1238" s="138"/>
      <c r="HG1238" s="138"/>
      <c r="HH1238" s="141"/>
      <c r="HI1238" s="141"/>
      <c r="HJ1238" s="141"/>
      <c r="HK1238" s="141"/>
      <c r="HL1238" s="138"/>
      <c r="HM1238" s="141"/>
      <c r="HN1238" s="138"/>
      <c r="HO1238" s="50"/>
      <c r="HQ1238" s="50"/>
      <c r="HR1238" s="50"/>
    </row>
    <row r="1239" spans="1:226" s="1" customFormat="1" ht="22.5">
      <c r="A1239" s="51" t="s">
        <v>1311</v>
      </c>
      <c r="B1239" s="52" t="s">
        <v>3199</v>
      </c>
      <c r="C1239" s="580" t="s">
        <v>3200</v>
      </c>
      <c r="D1239" s="580"/>
      <c r="E1239" s="580"/>
      <c r="F1239" s="580"/>
      <c r="G1239" s="580"/>
      <c r="H1239" s="53" t="s">
        <v>3201</v>
      </c>
      <c r="I1239" s="54">
        <v>2</v>
      </c>
      <c r="J1239" s="55">
        <v>1</v>
      </c>
      <c r="K1239" s="55">
        <v>2</v>
      </c>
      <c r="L1239" s="57"/>
      <c r="M1239" s="54"/>
      <c r="N1239" s="57"/>
      <c r="O1239" s="54"/>
      <c r="P1239" s="58"/>
      <c r="Q1239" s="59"/>
      <c r="R1239" s="60"/>
      <c r="GO1239" s="50"/>
      <c r="GP1239" s="50"/>
      <c r="GQ1239" s="50" t="s">
        <v>3200</v>
      </c>
      <c r="GR1239" s="50" t="s">
        <v>6</v>
      </c>
      <c r="GS1239" s="50" t="s">
        <v>6</v>
      </c>
      <c r="GT1239" s="50" t="s">
        <v>6</v>
      </c>
      <c r="GU1239" s="50" t="s">
        <v>6</v>
      </c>
      <c r="GW1239" s="8"/>
      <c r="GX1239" s="8"/>
      <c r="GY1239" s="50"/>
      <c r="GZ1239" s="8"/>
      <c r="HA1239" s="50"/>
      <c r="HC1239" s="138"/>
      <c r="HD1239" s="138"/>
      <c r="HE1239" s="138"/>
      <c r="HF1239" s="138"/>
      <c r="HG1239" s="138"/>
      <c r="HH1239" s="141"/>
      <c r="HI1239" s="141"/>
      <c r="HJ1239" s="141"/>
      <c r="HK1239" s="141"/>
      <c r="HL1239" s="138"/>
      <c r="HM1239" s="141"/>
      <c r="HN1239" s="138"/>
      <c r="HO1239" s="50"/>
      <c r="HQ1239" s="50"/>
      <c r="HR1239" s="50"/>
    </row>
    <row r="1240" spans="1:226" s="1" customFormat="1" ht="15">
      <c r="A1240" s="64"/>
      <c r="B1240" s="65" t="s">
        <v>3023</v>
      </c>
      <c r="C1240" s="572" t="s">
        <v>3024</v>
      </c>
      <c r="D1240" s="572"/>
      <c r="E1240" s="572"/>
      <c r="F1240" s="572"/>
      <c r="G1240" s="572"/>
      <c r="H1240" s="572"/>
      <c r="I1240" s="572"/>
      <c r="J1240" s="572"/>
      <c r="K1240" s="572"/>
      <c r="L1240" s="572"/>
      <c r="M1240" s="572"/>
      <c r="N1240" s="572"/>
      <c r="O1240" s="572"/>
      <c r="P1240" s="587"/>
      <c r="GO1240" s="50"/>
      <c r="GP1240" s="50"/>
      <c r="GQ1240" s="50"/>
      <c r="GR1240" s="50"/>
      <c r="GS1240" s="50"/>
      <c r="GT1240" s="50"/>
      <c r="GU1240" s="50"/>
      <c r="GV1240" s="63" t="s">
        <v>3024</v>
      </c>
      <c r="GW1240" s="8"/>
      <c r="GX1240" s="8"/>
      <c r="GY1240" s="50"/>
      <c r="GZ1240" s="8"/>
      <c r="HA1240" s="50"/>
      <c r="HC1240" s="138"/>
      <c r="HD1240" s="138"/>
      <c r="HE1240" s="138"/>
      <c r="HF1240" s="138"/>
      <c r="HG1240" s="138"/>
      <c r="HH1240" s="141"/>
      <c r="HI1240" s="141"/>
      <c r="HJ1240" s="141"/>
      <c r="HK1240" s="141"/>
      <c r="HL1240" s="138"/>
      <c r="HM1240" s="141"/>
      <c r="HN1240" s="138"/>
      <c r="HO1240" s="50"/>
      <c r="HQ1240" s="50"/>
      <c r="HR1240" s="50"/>
    </row>
    <row r="1241" spans="1:226" s="1" customFormat="1" ht="22.5">
      <c r="A1241" s="64"/>
      <c r="B1241" s="65" t="s">
        <v>3025</v>
      </c>
      <c r="C1241" s="572" t="s">
        <v>3026</v>
      </c>
      <c r="D1241" s="572"/>
      <c r="E1241" s="572"/>
      <c r="F1241" s="572"/>
      <c r="G1241" s="572"/>
      <c r="H1241" s="572"/>
      <c r="I1241" s="572"/>
      <c r="J1241" s="572"/>
      <c r="K1241" s="572"/>
      <c r="L1241" s="572"/>
      <c r="M1241" s="572"/>
      <c r="N1241" s="572"/>
      <c r="O1241" s="572"/>
      <c r="P1241" s="587"/>
      <c r="GO1241" s="50"/>
      <c r="GP1241" s="50"/>
      <c r="GQ1241" s="50"/>
      <c r="GR1241" s="50"/>
      <c r="GS1241" s="50"/>
      <c r="GT1241" s="50"/>
      <c r="GU1241" s="50"/>
      <c r="GV1241" s="63" t="s">
        <v>3026</v>
      </c>
      <c r="GW1241" s="8"/>
      <c r="GX1241" s="8"/>
      <c r="GY1241" s="50"/>
      <c r="GZ1241" s="8"/>
      <c r="HA1241" s="50"/>
      <c r="HC1241" s="138"/>
      <c r="HD1241" s="138"/>
      <c r="HE1241" s="138"/>
      <c r="HF1241" s="138"/>
      <c r="HG1241" s="138"/>
      <c r="HH1241" s="141"/>
      <c r="HI1241" s="141"/>
      <c r="HJ1241" s="141"/>
      <c r="HK1241" s="141"/>
      <c r="HL1241" s="138"/>
      <c r="HM1241" s="141"/>
      <c r="HN1241" s="138"/>
      <c r="HO1241" s="50"/>
      <c r="HQ1241" s="50"/>
      <c r="HR1241" s="50"/>
    </row>
    <row r="1242" spans="1:226" s="1" customFormat="1" ht="15">
      <c r="A1242" s="66"/>
      <c r="B1242" s="67" t="s">
        <v>58</v>
      </c>
      <c r="C1242" s="581" t="s">
        <v>66</v>
      </c>
      <c r="D1242" s="581"/>
      <c r="E1242" s="581"/>
      <c r="F1242" s="581"/>
      <c r="G1242" s="581"/>
      <c r="H1242" s="68" t="s">
        <v>67</v>
      </c>
      <c r="I1242" s="69"/>
      <c r="J1242" s="69"/>
      <c r="K1242" s="128">
        <v>33.177599999999998</v>
      </c>
      <c r="L1242" s="70"/>
      <c r="M1242" s="69"/>
      <c r="N1242" s="70"/>
      <c r="O1242" s="69"/>
      <c r="P1242" s="71">
        <v>40139.06</v>
      </c>
      <c r="GO1242" s="50"/>
      <c r="GP1242" s="50"/>
      <c r="GQ1242" s="50"/>
      <c r="GR1242" s="50"/>
      <c r="GS1242" s="50"/>
      <c r="GT1242" s="50"/>
      <c r="GU1242" s="50"/>
      <c r="GW1242" s="8" t="s">
        <v>66</v>
      </c>
      <c r="GX1242" s="8"/>
      <c r="GY1242" s="50"/>
      <c r="GZ1242" s="8"/>
      <c r="HA1242" s="50"/>
      <c r="HC1242" s="138"/>
      <c r="HD1242" s="138"/>
      <c r="HE1242" s="138"/>
      <c r="HF1242" s="138"/>
      <c r="HG1242" s="138"/>
      <c r="HH1242" s="141"/>
      <c r="HI1242" s="141"/>
      <c r="HJ1242" s="141"/>
      <c r="HK1242" s="141"/>
      <c r="HL1242" s="138"/>
      <c r="HM1242" s="141"/>
      <c r="HN1242" s="138"/>
      <c r="HO1242" s="50"/>
      <c r="HQ1242" s="50"/>
      <c r="HR1242" s="50"/>
    </row>
    <row r="1243" spans="1:226" s="1" customFormat="1" ht="15">
      <c r="A1243" s="73"/>
      <c r="B1243" s="67" t="s">
        <v>2551</v>
      </c>
      <c r="C1243" s="581" t="s">
        <v>2552</v>
      </c>
      <c r="D1243" s="581"/>
      <c r="E1243" s="581"/>
      <c r="F1243" s="581"/>
      <c r="G1243" s="581"/>
      <c r="H1243" s="68" t="s">
        <v>67</v>
      </c>
      <c r="I1243" s="96">
        <v>18.14</v>
      </c>
      <c r="J1243" s="96">
        <v>0.64</v>
      </c>
      <c r="K1243" s="128">
        <v>23.219200000000001</v>
      </c>
      <c r="L1243" s="129"/>
      <c r="M1243" s="130"/>
      <c r="N1243" s="77">
        <v>1279.49</v>
      </c>
      <c r="O1243" s="69"/>
      <c r="P1243" s="71">
        <v>29708.73</v>
      </c>
      <c r="GO1243" s="50"/>
      <c r="GP1243" s="50"/>
      <c r="GQ1243" s="50"/>
      <c r="GR1243" s="50"/>
      <c r="GS1243" s="50"/>
      <c r="GT1243" s="50"/>
      <c r="GU1243" s="50"/>
      <c r="GW1243" s="8"/>
      <c r="GX1243" s="8" t="s">
        <v>2552</v>
      </c>
      <c r="GY1243" s="50"/>
      <c r="GZ1243" s="8"/>
      <c r="HA1243" s="50"/>
      <c r="HC1243" s="138"/>
      <c r="HD1243" s="138"/>
      <c r="HE1243" s="138"/>
      <c r="HF1243" s="138"/>
      <c r="HG1243" s="138"/>
      <c r="HH1243" s="141"/>
      <c r="HI1243" s="141"/>
      <c r="HJ1243" s="141"/>
      <c r="HK1243" s="141"/>
      <c r="HL1243" s="138"/>
      <c r="HM1243" s="141"/>
      <c r="HN1243" s="138"/>
      <c r="HO1243" s="50"/>
      <c r="HQ1243" s="50"/>
      <c r="HR1243" s="50"/>
    </row>
    <row r="1244" spans="1:226" s="1" customFormat="1" ht="15">
      <c r="A1244" s="73"/>
      <c r="B1244" s="67" t="s">
        <v>3042</v>
      </c>
      <c r="C1244" s="581" t="s">
        <v>3043</v>
      </c>
      <c r="D1244" s="581"/>
      <c r="E1244" s="581"/>
      <c r="F1244" s="581"/>
      <c r="G1244" s="581"/>
      <c r="H1244" s="68" t="s">
        <v>67</v>
      </c>
      <c r="I1244" s="96">
        <v>7.78</v>
      </c>
      <c r="J1244" s="96">
        <v>0.64</v>
      </c>
      <c r="K1244" s="128">
        <v>9.9583999999999993</v>
      </c>
      <c r="L1244" s="129"/>
      <c r="M1244" s="130"/>
      <c r="N1244" s="77">
        <v>1047.3900000000001</v>
      </c>
      <c r="O1244" s="69"/>
      <c r="P1244" s="71">
        <v>10430.33</v>
      </c>
      <c r="GO1244" s="50"/>
      <c r="GP1244" s="50"/>
      <c r="GQ1244" s="50"/>
      <c r="GR1244" s="50"/>
      <c r="GS1244" s="50"/>
      <c r="GT1244" s="50"/>
      <c r="GU1244" s="50"/>
      <c r="GW1244" s="8"/>
      <c r="GX1244" s="8" t="s">
        <v>3043</v>
      </c>
      <c r="GY1244" s="50"/>
      <c r="GZ1244" s="8"/>
      <c r="HA1244" s="50"/>
      <c r="HC1244" s="138"/>
      <c r="HD1244" s="138"/>
      <c r="HE1244" s="138"/>
      <c r="HF1244" s="138"/>
      <c r="HG1244" s="138"/>
      <c r="HH1244" s="141"/>
      <c r="HI1244" s="141"/>
      <c r="HJ1244" s="141"/>
      <c r="HK1244" s="141"/>
      <c r="HL1244" s="138"/>
      <c r="HM1244" s="141"/>
      <c r="HN1244" s="138"/>
      <c r="HO1244" s="50"/>
      <c r="HQ1244" s="50"/>
      <c r="HR1244" s="50"/>
    </row>
    <row r="1245" spans="1:226" s="1" customFormat="1" ht="15">
      <c r="A1245" s="79"/>
      <c r="B1245" s="65"/>
      <c r="C1245" s="579" t="s">
        <v>99</v>
      </c>
      <c r="D1245" s="579"/>
      <c r="E1245" s="579"/>
      <c r="F1245" s="579"/>
      <c r="G1245" s="579"/>
      <c r="H1245" s="53"/>
      <c r="I1245" s="54"/>
      <c r="J1245" s="54"/>
      <c r="K1245" s="54"/>
      <c r="L1245" s="57"/>
      <c r="M1245" s="54"/>
      <c r="N1245" s="80"/>
      <c r="O1245" s="54"/>
      <c r="P1245" s="81">
        <v>40139.06</v>
      </c>
      <c r="GO1245" s="50"/>
      <c r="GP1245" s="50"/>
      <c r="GQ1245" s="50"/>
      <c r="GR1245" s="50"/>
      <c r="GS1245" s="50"/>
      <c r="GT1245" s="50"/>
      <c r="GU1245" s="50"/>
      <c r="GW1245" s="8"/>
      <c r="GX1245" s="8"/>
      <c r="GY1245" s="50" t="s">
        <v>99</v>
      </c>
      <c r="GZ1245" s="8"/>
      <c r="HA1245" s="50"/>
      <c r="HC1245" s="138"/>
      <c r="HD1245" s="138"/>
      <c r="HE1245" s="138"/>
      <c r="HF1245" s="138"/>
      <c r="HG1245" s="138"/>
      <c r="HH1245" s="141"/>
      <c r="HI1245" s="141"/>
      <c r="HJ1245" s="141"/>
      <c r="HK1245" s="141"/>
      <c r="HL1245" s="138"/>
      <c r="HM1245" s="141"/>
      <c r="HN1245" s="138"/>
      <c r="HO1245" s="50"/>
      <c r="HQ1245" s="50"/>
      <c r="HR1245" s="50"/>
    </row>
    <row r="1246" spans="1:226" s="1" customFormat="1" ht="15">
      <c r="A1246" s="78"/>
      <c r="B1246" s="67"/>
      <c r="C1246" s="581" t="s">
        <v>104</v>
      </c>
      <c r="D1246" s="581"/>
      <c r="E1246" s="581"/>
      <c r="F1246" s="581"/>
      <c r="G1246" s="581"/>
      <c r="H1246" s="68"/>
      <c r="I1246" s="69"/>
      <c r="J1246" s="69"/>
      <c r="K1246" s="69"/>
      <c r="L1246" s="70"/>
      <c r="M1246" s="69"/>
      <c r="N1246" s="70"/>
      <c r="O1246" s="69"/>
      <c r="P1246" s="71">
        <v>40139.06</v>
      </c>
      <c r="GO1246" s="50"/>
      <c r="GP1246" s="50"/>
      <c r="GQ1246" s="50"/>
      <c r="GR1246" s="50"/>
      <c r="GS1246" s="50"/>
      <c r="GT1246" s="50"/>
      <c r="GU1246" s="50"/>
      <c r="GW1246" s="8"/>
      <c r="GX1246" s="8"/>
      <c r="GY1246" s="50"/>
      <c r="GZ1246" s="8" t="s">
        <v>104</v>
      </c>
      <c r="HA1246" s="50"/>
      <c r="HC1246" s="138"/>
      <c r="HD1246" s="138"/>
      <c r="HE1246" s="138"/>
      <c r="HF1246" s="138"/>
      <c r="HG1246" s="138"/>
      <c r="HH1246" s="141"/>
      <c r="HI1246" s="141"/>
      <c r="HJ1246" s="141"/>
      <c r="HK1246" s="141"/>
      <c r="HL1246" s="138"/>
      <c r="HM1246" s="141"/>
      <c r="HN1246" s="138"/>
      <c r="HO1246" s="50"/>
      <c r="HQ1246" s="50"/>
      <c r="HR1246" s="50"/>
    </row>
    <row r="1247" spans="1:226" s="1" customFormat="1" ht="23.25">
      <c r="A1247" s="78"/>
      <c r="B1247" s="67" t="s">
        <v>3029</v>
      </c>
      <c r="C1247" s="581" t="s">
        <v>3030</v>
      </c>
      <c r="D1247" s="581"/>
      <c r="E1247" s="581"/>
      <c r="F1247" s="581"/>
      <c r="G1247" s="581"/>
      <c r="H1247" s="68" t="s">
        <v>103</v>
      </c>
      <c r="I1247" s="82">
        <v>75</v>
      </c>
      <c r="J1247" s="69"/>
      <c r="K1247" s="82">
        <v>75</v>
      </c>
      <c r="L1247" s="70"/>
      <c r="M1247" s="69"/>
      <c r="N1247" s="70"/>
      <c r="O1247" s="69"/>
      <c r="P1247" s="71">
        <v>30104.3</v>
      </c>
      <c r="GO1247" s="50"/>
      <c r="GP1247" s="50"/>
      <c r="GQ1247" s="50"/>
      <c r="GR1247" s="50"/>
      <c r="GS1247" s="50"/>
      <c r="GT1247" s="50"/>
      <c r="GU1247" s="50"/>
      <c r="GW1247" s="8"/>
      <c r="GX1247" s="8"/>
      <c r="GY1247" s="50"/>
      <c r="GZ1247" s="8" t="s">
        <v>3030</v>
      </c>
      <c r="HA1247" s="50"/>
      <c r="HC1247" s="138"/>
      <c r="HD1247" s="138"/>
      <c r="HE1247" s="138"/>
      <c r="HF1247" s="138"/>
      <c r="HG1247" s="138"/>
      <c r="HH1247" s="141"/>
      <c r="HI1247" s="141"/>
      <c r="HJ1247" s="141"/>
      <c r="HK1247" s="141"/>
      <c r="HL1247" s="138"/>
      <c r="HM1247" s="141"/>
      <c r="HN1247" s="138"/>
      <c r="HO1247" s="50"/>
      <c r="HQ1247" s="50"/>
      <c r="HR1247" s="50"/>
    </row>
    <row r="1248" spans="1:226" s="1" customFormat="1" ht="23.25">
      <c r="A1248" s="78"/>
      <c r="B1248" s="67" t="s">
        <v>3031</v>
      </c>
      <c r="C1248" s="581" t="s">
        <v>3032</v>
      </c>
      <c r="D1248" s="581"/>
      <c r="E1248" s="581"/>
      <c r="F1248" s="581"/>
      <c r="G1248" s="581"/>
      <c r="H1248" s="68" t="s">
        <v>103</v>
      </c>
      <c r="I1248" s="82">
        <v>36</v>
      </c>
      <c r="J1248" s="69"/>
      <c r="K1248" s="82">
        <v>36</v>
      </c>
      <c r="L1248" s="70"/>
      <c r="M1248" s="69"/>
      <c r="N1248" s="70"/>
      <c r="O1248" s="69"/>
      <c r="P1248" s="71">
        <v>14450.06</v>
      </c>
      <c r="GO1248" s="50"/>
      <c r="GP1248" s="50"/>
      <c r="GQ1248" s="50"/>
      <c r="GR1248" s="50"/>
      <c r="GS1248" s="50"/>
      <c r="GT1248" s="50"/>
      <c r="GU1248" s="50"/>
      <c r="GW1248" s="8"/>
      <c r="GX1248" s="8"/>
      <c r="GY1248" s="50"/>
      <c r="GZ1248" s="8" t="s">
        <v>3032</v>
      </c>
      <c r="HA1248" s="50"/>
      <c r="HC1248" s="138"/>
      <c r="HD1248" s="138"/>
      <c r="HE1248" s="138"/>
      <c r="HF1248" s="138"/>
      <c r="HG1248" s="138"/>
      <c r="HH1248" s="141"/>
      <c r="HI1248" s="141"/>
      <c r="HJ1248" s="141"/>
      <c r="HK1248" s="141"/>
      <c r="HL1248" s="138"/>
      <c r="HM1248" s="141"/>
      <c r="HN1248" s="138"/>
      <c r="HO1248" s="50"/>
      <c r="HQ1248" s="50"/>
      <c r="HR1248" s="50"/>
    </row>
    <row r="1249" spans="1:226" s="1" customFormat="1" ht="15">
      <c r="A1249" s="84"/>
      <c r="B1249" s="85"/>
      <c r="C1249" s="579" t="s">
        <v>109</v>
      </c>
      <c r="D1249" s="579"/>
      <c r="E1249" s="579"/>
      <c r="F1249" s="579"/>
      <c r="G1249" s="579"/>
      <c r="H1249" s="53"/>
      <c r="I1249" s="54"/>
      <c r="J1249" s="54"/>
      <c r="K1249" s="54"/>
      <c r="L1249" s="57"/>
      <c r="M1249" s="54"/>
      <c r="N1249" s="80">
        <v>42346.71</v>
      </c>
      <c r="O1249" s="54"/>
      <c r="P1249" s="81">
        <v>84693.42</v>
      </c>
      <c r="GO1249" s="50"/>
      <c r="GP1249" s="50"/>
      <c r="GQ1249" s="50"/>
      <c r="GR1249" s="50"/>
      <c r="GS1249" s="50"/>
      <c r="GT1249" s="50"/>
      <c r="GU1249" s="50"/>
      <c r="GW1249" s="8"/>
      <c r="GX1249" s="8"/>
      <c r="GY1249" s="50"/>
      <c r="GZ1249" s="8"/>
      <c r="HA1249" s="50" t="s">
        <v>109</v>
      </c>
      <c r="HC1249" s="138"/>
      <c r="HD1249" s="138"/>
      <c r="HE1249" s="138"/>
      <c r="HF1249" s="138"/>
      <c r="HG1249" s="138"/>
      <c r="HH1249" s="141"/>
      <c r="HI1249" s="141"/>
      <c r="HJ1249" s="141"/>
      <c r="HK1249" s="141"/>
      <c r="HL1249" s="138"/>
      <c r="HM1249" s="141"/>
      <c r="HN1249" s="138"/>
      <c r="HO1249" s="50"/>
      <c r="HQ1249" s="50"/>
      <c r="HR1249" s="50"/>
    </row>
    <row r="1250" spans="1:226" s="1" customFormat="1" ht="0.75" customHeight="1">
      <c r="A1250" s="86"/>
      <c r="B1250" s="87"/>
      <c r="C1250" s="87"/>
      <c r="D1250" s="87"/>
      <c r="E1250" s="87"/>
      <c r="F1250" s="87"/>
      <c r="G1250" s="87"/>
      <c r="H1250" s="88"/>
      <c r="I1250" s="89"/>
      <c r="J1250" s="89"/>
      <c r="K1250" s="89"/>
      <c r="L1250" s="90"/>
      <c r="M1250" s="89"/>
      <c r="N1250" s="90"/>
      <c r="O1250" s="89"/>
      <c r="P1250" s="91"/>
      <c r="GO1250" s="50"/>
      <c r="GP1250" s="50"/>
      <c r="GQ1250" s="50"/>
      <c r="GR1250" s="50"/>
      <c r="GS1250" s="50"/>
      <c r="GT1250" s="50"/>
      <c r="GU1250" s="50"/>
      <c r="GW1250" s="8"/>
      <c r="GX1250" s="8"/>
      <c r="GY1250" s="50"/>
      <c r="GZ1250" s="8"/>
      <c r="HA1250" s="50"/>
      <c r="HC1250" s="138"/>
      <c r="HD1250" s="138"/>
      <c r="HE1250" s="138"/>
      <c r="HF1250" s="138"/>
      <c r="HG1250" s="138"/>
      <c r="HH1250" s="141"/>
      <c r="HI1250" s="141"/>
      <c r="HJ1250" s="141"/>
      <c r="HK1250" s="141"/>
      <c r="HL1250" s="138"/>
      <c r="HM1250" s="141"/>
      <c r="HN1250" s="138"/>
      <c r="HO1250" s="50"/>
      <c r="HQ1250" s="50"/>
      <c r="HR1250" s="50"/>
    </row>
    <row r="1251" spans="1:226" s="1" customFormat="1" ht="33">
      <c r="A1251" s="51" t="s">
        <v>1315</v>
      </c>
      <c r="B1251" s="52" t="s">
        <v>3202</v>
      </c>
      <c r="C1251" s="580" t="s">
        <v>3203</v>
      </c>
      <c r="D1251" s="580"/>
      <c r="E1251" s="580"/>
      <c r="F1251" s="580"/>
      <c r="G1251" s="580"/>
      <c r="H1251" s="53" t="s">
        <v>2548</v>
      </c>
      <c r="I1251" s="54">
        <v>3</v>
      </c>
      <c r="J1251" s="55">
        <v>1</v>
      </c>
      <c r="K1251" s="55">
        <v>3</v>
      </c>
      <c r="L1251" s="57"/>
      <c r="M1251" s="54"/>
      <c r="N1251" s="57"/>
      <c r="O1251" s="54"/>
      <c r="P1251" s="58"/>
      <c r="Q1251" s="59"/>
      <c r="R1251" s="60"/>
      <c r="GO1251" s="50"/>
      <c r="GP1251" s="50"/>
      <c r="GQ1251" s="50" t="s">
        <v>3203</v>
      </c>
      <c r="GR1251" s="50" t="s">
        <v>6</v>
      </c>
      <c r="GS1251" s="50" t="s">
        <v>6</v>
      </c>
      <c r="GT1251" s="50" t="s">
        <v>6</v>
      </c>
      <c r="GU1251" s="50" t="s">
        <v>6</v>
      </c>
      <c r="GW1251" s="8"/>
      <c r="GX1251" s="8"/>
      <c r="GY1251" s="50"/>
      <c r="GZ1251" s="8"/>
      <c r="HA1251" s="50"/>
      <c r="HC1251" s="138"/>
      <c r="HD1251" s="138"/>
      <c r="HE1251" s="138"/>
      <c r="HF1251" s="138"/>
      <c r="HG1251" s="138"/>
      <c r="HH1251" s="141"/>
      <c r="HI1251" s="141"/>
      <c r="HJ1251" s="141"/>
      <c r="HK1251" s="141"/>
      <c r="HL1251" s="138"/>
      <c r="HM1251" s="141"/>
      <c r="HN1251" s="138"/>
      <c r="HO1251" s="50"/>
      <c r="HQ1251" s="50"/>
      <c r="HR1251" s="50"/>
    </row>
    <row r="1252" spans="1:226" s="1" customFormat="1" ht="15">
      <c r="A1252" s="64"/>
      <c r="B1252" s="65" t="s">
        <v>3023</v>
      </c>
      <c r="C1252" s="572" t="s">
        <v>3024</v>
      </c>
      <c r="D1252" s="572"/>
      <c r="E1252" s="572"/>
      <c r="F1252" s="572"/>
      <c r="G1252" s="572"/>
      <c r="H1252" s="572"/>
      <c r="I1252" s="572"/>
      <c r="J1252" s="572"/>
      <c r="K1252" s="572"/>
      <c r="L1252" s="572"/>
      <c r="M1252" s="572"/>
      <c r="N1252" s="572"/>
      <c r="O1252" s="572"/>
      <c r="P1252" s="587"/>
      <c r="GO1252" s="50"/>
      <c r="GP1252" s="50"/>
      <c r="GQ1252" s="50"/>
      <c r="GR1252" s="50"/>
      <c r="GS1252" s="50"/>
      <c r="GT1252" s="50"/>
      <c r="GU1252" s="50"/>
      <c r="GV1252" s="63" t="s">
        <v>3024</v>
      </c>
      <c r="GW1252" s="8"/>
      <c r="GX1252" s="8"/>
      <c r="GY1252" s="50"/>
      <c r="GZ1252" s="8"/>
      <c r="HA1252" s="50"/>
      <c r="HC1252" s="138"/>
      <c r="HD1252" s="138"/>
      <c r="HE1252" s="138"/>
      <c r="HF1252" s="138"/>
      <c r="HG1252" s="138"/>
      <c r="HH1252" s="141"/>
      <c r="HI1252" s="141"/>
      <c r="HJ1252" s="141"/>
      <c r="HK1252" s="141"/>
      <c r="HL1252" s="138"/>
      <c r="HM1252" s="141"/>
      <c r="HN1252" s="138"/>
      <c r="HO1252" s="50"/>
      <c r="HQ1252" s="50"/>
      <c r="HR1252" s="50"/>
    </row>
    <row r="1253" spans="1:226" s="1" customFormat="1" ht="22.5">
      <c r="A1253" s="64"/>
      <c r="B1253" s="65" t="s">
        <v>3025</v>
      </c>
      <c r="C1253" s="572" t="s">
        <v>3026</v>
      </c>
      <c r="D1253" s="572"/>
      <c r="E1253" s="572"/>
      <c r="F1253" s="572"/>
      <c r="G1253" s="572"/>
      <c r="H1253" s="572"/>
      <c r="I1253" s="572"/>
      <c r="J1253" s="572"/>
      <c r="K1253" s="572"/>
      <c r="L1253" s="572"/>
      <c r="M1253" s="572"/>
      <c r="N1253" s="572"/>
      <c r="O1253" s="572"/>
      <c r="P1253" s="587"/>
      <c r="GO1253" s="50"/>
      <c r="GP1253" s="50"/>
      <c r="GQ1253" s="50"/>
      <c r="GR1253" s="50"/>
      <c r="GS1253" s="50"/>
      <c r="GT1253" s="50"/>
      <c r="GU1253" s="50"/>
      <c r="GV1253" s="63" t="s">
        <v>3026</v>
      </c>
      <c r="GW1253" s="8"/>
      <c r="GX1253" s="8"/>
      <c r="GY1253" s="50"/>
      <c r="GZ1253" s="8"/>
      <c r="HA1253" s="50"/>
      <c r="HC1253" s="138"/>
      <c r="HD1253" s="138"/>
      <c r="HE1253" s="138"/>
      <c r="HF1253" s="138"/>
      <c r="HG1253" s="138"/>
      <c r="HH1253" s="141"/>
      <c r="HI1253" s="141"/>
      <c r="HJ1253" s="141"/>
      <c r="HK1253" s="141"/>
      <c r="HL1253" s="138"/>
      <c r="HM1253" s="141"/>
      <c r="HN1253" s="138"/>
      <c r="HO1253" s="50"/>
      <c r="HQ1253" s="50"/>
      <c r="HR1253" s="50"/>
    </row>
    <row r="1254" spans="1:226" s="1" customFormat="1" ht="15">
      <c r="A1254" s="66"/>
      <c r="B1254" s="67" t="s">
        <v>58</v>
      </c>
      <c r="C1254" s="581" t="s">
        <v>66</v>
      </c>
      <c r="D1254" s="581"/>
      <c r="E1254" s="581"/>
      <c r="F1254" s="581"/>
      <c r="G1254" s="581"/>
      <c r="H1254" s="68" t="s">
        <v>67</v>
      </c>
      <c r="I1254" s="69"/>
      <c r="J1254" s="69"/>
      <c r="K1254" s="128">
        <v>45.1008</v>
      </c>
      <c r="L1254" s="70"/>
      <c r="M1254" s="69"/>
      <c r="N1254" s="70"/>
      <c r="O1254" s="69"/>
      <c r="P1254" s="71">
        <v>43586.47</v>
      </c>
      <c r="GO1254" s="50"/>
      <c r="GP1254" s="50"/>
      <c r="GQ1254" s="50"/>
      <c r="GR1254" s="50"/>
      <c r="GS1254" s="50"/>
      <c r="GT1254" s="50"/>
      <c r="GU1254" s="50"/>
      <c r="GW1254" s="8" t="s">
        <v>66</v>
      </c>
      <c r="GX1254" s="8"/>
      <c r="GY1254" s="50"/>
      <c r="GZ1254" s="8"/>
      <c r="HA1254" s="50"/>
      <c r="HC1254" s="138"/>
      <c r="HD1254" s="138"/>
      <c r="HE1254" s="138"/>
      <c r="HF1254" s="138"/>
      <c r="HG1254" s="138"/>
      <c r="HH1254" s="141"/>
      <c r="HI1254" s="141"/>
      <c r="HJ1254" s="141"/>
      <c r="HK1254" s="141"/>
      <c r="HL1254" s="138"/>
      <c r="HM1254" s="141"/>
      <c r="HN1254" s="138"/>
      <c r="HO1254" s="50"/>
      <c r="HQ1254" s="50"/>
      <c r="HR1254" s="50"/>
    </row>
    <row r="1255" spans="1:226" s="1" customFormat="1" ht="15">
      <c r="A1255" s="73"/>
      <c r="B1255" s="67" t="s">
        <v>3046</v>
      </c>
      <c r="C1255" s="581" t="s">
        <v>3047</v>
      </c>
      <c r="D1255" s="581"/>
      <c r="E1255" s="581"/>
      <c r="F1255" s="581"/>
      <c r="G1255" s="581"/>
      <c r="H1255" s="68" t="s">
        <v>67</v>
      </c>
      <c r="I1255" s="74">
        <v>9.4</v>
      </c>
      <c r="J1255" s="96">
        <v>0.64</v>
      </c>
      <c r="K1255" s="127">
        <v>18.047999999999998</v>
      </c>
      <c r="L1255" s="129"/>
      <c r="M1255" s="130"/>
      <c r="N1255" s="77">
        <v>845.06</v>
      </c>
      <c r="O1255" s="69"/>
      <c r="P1255" s="71">
        <v>15251.64</v>
      </c>
      <c r="GO1255" s="50"/>
      <c r="GP1255" s="50"/>
      <c r="GQ1255" s="50"/>
      <c r="GR1255" s="50"/>
      <c r="GS1255" s="50"/>
      <c r="GT1255" s="50"/>
      <c r="GU1255" s="50"/>
      <c r="GW1255" s="8"/>
      <c r="GX1255" s="8" t="s">
        <v>3047</v>
      </c>
      <c r="GY1255" s="50"/>
      <c r="GZ1255" s="8"/>
      <c r="HA1255" s="50"/>
      <c r="HC1255" s="138"/>
      <c r="HD1255" s="138"/>
      <c r="HE1255" s="138"/>
      <c r="HF1255" s="138"/>
      <c r="HG1255" s="138"/>
      <c r="HH1255" s="141"/>
      <c r="HI1255" s="141"/>
      <c r="HJ1255" s="141"/>
      <c r="HK1255" s="141"/>
      <c r="HL1255" s="138"/>
      <c r="HM1255" s="141"/>
      <c r="HN1255" s="138"/>
      <c r="HO1255" s="50"/>
      <c r="HQ1255" s="50"/>
      <c r="HR1255" s="50"/>
    </row>
    <row r="1256" spans="1:226" s="1" customFormat="1" ht="15">
      <c r="A1256" s="73"/>
      <c r="B1256" s="67" t="s">
        <v>3042</v>
      </c>
      <c r="C1256" s="581" t="s">
        <v>3043</v>
      </c>
      <c r="D1256" s="581"/>
      <c r="E1256" s="581"/>
      <c r="F1256" s="581"/>
      <c r="G1256" s="581"/>
      <c r="H1256" s="68" t="s">
        <v>67</v>
      </c>
      <c r="I1256" s="96">
        <v>14.09</v>
      </c>
      <c r="J1256" s="96">
        <v>0.64</v>
      </c>
      <c r="K1256" s="128">
        <v>27.052800000000001</v>
      </c>
      <c r="L1256" s="129"/>
      <c r="M1256" s="130"/>
      <c r="N1256" s="77">
        <v>1047.3900000000001</v>
      </c>
      <c r="O1256" s="69"/>
      <c r="P1256" s="71">
        <v>28334.83</v>
      </c>
      <c r="GO1256" s="50"/>
      <c r="GP1256" s="50"/>
      <c r="GQ1256" s="50"/>
      <c r="GR1256" s="50"/>
      <c r="GS1256" s="50"/>
      <c r="GT1256" s="50"/>
      <c r="GU1256" s="50"/>
      <c r="GW1256" s="8"/>
      <c r="GX1256" s="8" t="s">
        <v>3043</v>
      </c>
      <c r="GY1256" s="50"/>
      <c r="GZ1256" s="8"/>
      <c r="HA1256" s="50"/>
      <c r="HC1256" s="138"/>
      <c r="HD1256" s="138"/>
      <c r="HE1256" s="138"/>
      <c r="HF1256" s="138"/>
      <c r="HG1256" s="138"/>
      <c r="HH1256" s="141"/>
      <c r="HI1256" s="141"/>
      <c r="HJ1256" s="141"/>
      <c r="HK1256" s="141"/>
      <c r="HL1256" s="138"/>
      <c r="HM1256" s="141"/>
      <c r="HN1256" s="138"/>
      <c r="HO1256" s="50"/>
      <c r="HQ1256" s="50"/>
      <c r="HR1256" s="50"/>
    </row>
    <row r="1257" spans="1:226" s="1" customFormat="1" ht="15">
      <c r="A1257" s="79"/>
      <c r="B1257" s="65"/>
      <c r="C1257" s="579" t="s">
        <v>99</v>
      </c>
      <c r="D1257" s="579"/>
      <c r="E1257" s="579"/>
      <c r="F1257" s="579"/>
      <c r="G1257" s="579"/>
      <c r="H1257" s="53"/>
      <c r="I1257" s="54"/>
      <c r="J1257" s="54"/>
      <c r="K1257" s="54"/>
      <c r="L1257" s="57"/>
      <c r="M1257" s="54"/>
      <c r="N1257" s="80"/>
      <c r="O1257" s="54"/>
      <c r="P1257" s="81">
        <v>43586.47</v>
      </c>
      <c r="GO1257" s="50"/>
      <c r="GP1257" s="50"/>
      <c r="GQ1257" s="50"/>
      <c r="GR1257" s="50"/>
      <c r="GS1257" s="50"/>
      <c r="GT1257" s="50"/>
      <c r="GU1257" s="50"/>
      <c r="GW1257" s="8"/>
      <c r="GX1257" s="8"/>
      <c r="GY1257" s="50" t="s">
        <v>99</v>
      </c>
      <c r="GZ1257" s="8"/>
      <c r="HA1257" s="50"/>
      <c r="HC1257" s="138"/>
      <c r="HD1257" s="138"/>
      <c r="HE1257" s="138"/>
      <c r="HF1257" s="138"/>
      <c r="HG1257" s="138"/>
      <c r="HH1257" s="141"/>
      <c r="HI1257" s="141"/>
      <c r="HJ1257" s="141"/>
      <c r="HK1257" s="141"/>
      <c r="HL1257" s="138"/>
      <c r="HM1257" s="141"/>
      <c r="HN1257" s="138"/>
      <c r="HO1257" s="50"/>
      <c r="HQ1257" s="50"/>
      <c r="HR1257" s="50"/>
    </row>
    <row r="1258" spans="1:226" s="1" customFormat="1" ht="15">
      <c r="A1258" s="78"/>
      <c r="B1258" s="67"/>
      <c r="C1258" s="581" t="s">
        <v>104</v>
      </c>
      <c r="D1258" s="581"/>
      <c r="E1258" s="581"/>
      <c r="F1258" s="581"/>
      <c r="G1258" s="581"/>
      <c r="H1258" s="68"/>
      <c r="I1258" s="69"/>
      <c r="J1258" s="69"/>
      <c r="K1258" s="69"/>
      <c r="L1258" s="70"/>
      <c r="M1258" s="69"/>
      <c r="N1258" s="70"/>
      <c r="O1258" s="69"/>
      <c r="P1258" s="71">
        <v>43586.47</v>
      </c>
      <c r="GO1258" s="50"/>
      <c r="GP1258" s="50"/>
      <c r="GQ1258" s="50"/>
      <c r="GR1258" s="50"/>
      <c r="GS1258" s="50"/>
      <c r="GT1258" s="50"/>
      <c r="GU1258" s="50"/>
      <c r="GW1258" s="8"/>
      <c r="GX1258" s="8"/>
      <c r="GY1258" s="50"/>
      <c r="GZ1258" s="8" t="s">
        <v>104</v>
      </c>
      <c r="HA1258" s="50"/>
      <c r="HC1258" s="138"/>
      <c r="HD1258" s="138"/>
      <c r="HE1258" s="138"/>
      <c r="HF1258" s="138"/>
      <c r="HG1258" s="138"/>
      <c r="HH1258" s="141"/>
      <c r="HI1258" s="141"/>
      <c r="HJ1258" s="141"/>
      <c r="HK1258" s="141"/>
      <c r="HL1258" s="138"/>
      <c r="HM1258" s="141"/>
      <c r="HN1258" s="138"/>
      <c r="HO1258" s="50"/>
      <c r="HQ1258" s="50"/>
      <c r="HR1258" s="50"/>
    </row>
    <row r="1259" spans="1:226" s="1" customFormat="1" ht="23.25">
      <c r="A1259" s="78"/>
      <c r="B1259" s="67" t="s">
        <v>3029</v>
      </c>
      <c r="C1259" s="581" t="s">
        <v>3030</v>
      </c>
      <c r="D1259" s="581"/>
      <c r="E1259" s="581"/>
      <c r="F1259" s="581"/>
      <c r="G1259" s="581"/>
      <c r="H1259" s="68" t="s">
        <v>103</v>
      </c>
      <c r="I1259" s="82">
        <v>75</v>
      </c>
      <c r="J1259" s="69"/>
      <c r="K1259" s="82">
        <v>75</v>
      </c>
      <c r="L1259" s="70"/>
      <c r="M1259" s="69"/>
      <c r="N1259" s="70"/>
      <c r="O1259" s="69"/>
      <c r="P1259" s="71">
        <v>32689.85</v>
      </c>
      <c r="GO1259" s="50"/>
      <c r="GP1259" s="50"/>
      <c r="GQ1259" s="50"/>
      <c r="GR1259" s="50"/>
      <c r="GS1259" s="50"/>
      <c r="GT1259" s="50"/>
      <c r="GU1259" s="50"/>
      <c r="GW1259" s="8"/>
      <c r="GX1259" s="8"/>
      <c r="GY1259" s="50"/>
      <c r="GZ1259" s="8" t="s">
        <v>3030</v>
      </c>
      <c r="HA1259" s="50"/>
      <c r="HC1259" s="138"/>
      <c r="HD1259" s="138"/>
      <c r="HE1259" s="138"/>
      <c r="HF1259" s="138"/>
      <c r="HG1259" s="138"/>
      <c r="HH1259" s="141"/>
      <c r="HI1259" s="141"/>
      <c r="HJ1259" s="141"/>
      <c r="HK1259" s="141"/>
      <c r="HL1259" s="138"/>
      <c r="HM1259" s="141"/>
      <c r="HN1259" s="138"/>
      <c r="HO1259" s="50"/>
      <c r="HQ1259" s="50"/>
      <c r="HR1259" s="50"/>
    </row>
    <row r="1260" spans="1:226" s="1" customFormat="1" ht="23.25">
      <c r="A1260" s="78"/>
      <c r="B1260" s="67" t="s">
        <v>3031</v>
      </c>
      <c r="C1260" s="581" t="s">
        <v>3032</v>
      </c>
      <c r="D1260" s="581"/>
      <c r="E1260" s="581"/>
      <c r="F1260" s="581"/>
      <c r="G1260" s="581"/>
      <c r="H1260" s="68" t="s">
        <v>103</v>
      </c>
      <c r="I1260" s="82">
        <v>36</v>
      </c>
      <c r="J1260" s="69"/>
      <c r="K1260" s="82">
        <v>36</v>
      </c>
      <c r="L1260" s="70"/>
      <c r="M1260" s="69"/>
      <c r="N1260" s="70"/>
      <c r="O1260" s="69"/>
      <c r="P1260" s="71">
        <v>15691.13</v>
      </c>
      <c r="GO1260" s="50"/>
      <c r="GP1260" s="50"/>
      <c r="GQ1260" s="50"/>
      <c r="GR1260" s="50"/>
      <c r="GS1260" s="50"/>
      <c r="GT1260" s="50"/>
      <c r="GU1260" s="50"/>
      <c r="GW1260" s="8"/>
      <c r="GX1260" s="8"/>
      <c r="GY1260" s="50"/>
      <c r="GZ1260" s="8" t="s">
        <v>3032</v>
      </c>
      <c r="HA1260" s="50"/>
      <c r="HC1260" s="138"/>
      <c r="HD1260" s="138"/>
      <c r="HE1260" s="138"/>
      <c r="HF1260" s="138"/>
      <c r="HG1260" s="138"/>
      <c r="HH1260" s="141"/>
      <c r="HI1260" s="141"/>
      <c r="HJ1260" s="141"/>
      <c r="HK1260" s="141"/>
      <c r="HL1260" s="138"/>
      <c r="HM1260" s="141"/>
      <c r="HN1260" s="138"/>
      <c r="HO1260" s="50"/>
      <c r="HQ1260" s="50"/>
      <c r="HR1260" s="50"/>
    </row>
    <row r="1261" spans="1:226" s="1" customFormat="1" ht="15">
      <c r="A1261" s="84"/>
      <c r="B1261" s="85"/>
      <c r="C1261" s="579" t="s">
        <v>109</v>
      </c>
      <c r="D1261" s="579"/>
      <c r="E1261" s="579"/>
      <c r="F1261" s="579"/>
      <c r="G1261" s="579"/>
      <c r="H1261" s="53"/>
      <c r="I1261" s="54"/>
      <c r="J1261" s="54"/>
      <c r="K1261" s="54"/>
      <c r="L1261" s="57"/>
      <c r="M1261" s="54"/>
      <c r="N1261" s="80">
        <v>30655.82</v>
      </c>
      <c r="O1261" s="54"/>
      <c r="P1261" s="81">
        <v>91967.45</v>
      </c>
      <c r="GO1261" s="50"/>
      <c r="GP1261" s="50"/>
      <c r="GQ1261" s="50"/>
      <c r="GR1261" s="50"/>
      <c r="GS1261" s="50"/>
      <c r="GT1261" s="50"/>
      <c r="GU1261" s="50"/>
      <c r="GW1261" s="8"/>
      <c r="GX1261" s="8"/>
      <c r="GY1261" s="50"/>
      <c r="GZ1261" s="8"/>
      <c r="HA1261" s="50" t="s">
        <v>109</v>
      </c>
      <c r="HC1261" s="138"/>
      <c r="HD1261" s="138"/>
      <c r="HE1261" s="138"/>
      <c r="HF1261" s="138"/>
      <c r="HG1261" s="138"/>
      <c r="HH1261" s="141"/>
      <c r="HI1261" s="141"/>
      <c r="HJ1261" s="141"/>
      <c r="HK1261" s="141"/>
      <c r="HL1261" s="138"/>
      <c r="HM1261" s="141"/>
      <c r="HN1261" s="138"/>
      <c r="HO1261" s="50"/>
      <c r="HQ1261" s="50"/>
      <c r="HR1261" s="50"/>
    </row>
    <row r="1262" spans="1:226" s="1" customFormat="1" ht="0.75" customHeight="1">
      <c r="A1262" s="86"/>
      <c r="B1262" s="87"/>
      <c r="C1262" s="87"/>
      <c r="D1262" s="87"/>
      <c r="E1262" s="87"/>
      <c r="F1262" s="87"/>
      <c r="G1262" s="87"/>
      <c r="H1262" s="88"/>
      <c r="I1262" s="89"/>
      <c r="J1262" s="89"/>
      <c r="K1262" s="89"/>
      <c r="L1262" s="90"/>
      <c r="M1262" s="89"/>
      <c r="N1262" s="90"/>
      <c r="O1262" s="89"/>
      <c r="P1262" s="91"/>
      <c r="GO1262" s="50"/>
      <c r="GP1262" s="50"/>
      <c r="GQ1262" s="50"/>
      <c r="GR1262" s="50"/>
      <c r="GS1262" s="50"/>
      <c r="GT1262" s="50"/>
      <c r="GU1262" s="50"/>
      <c r="GW1262" s="8"/>
      <c r="GX1262" s="8"/>
      <c r="GY1262" s="50"/>
      <c r="GZ1262" s="8"/>
      <c r="HA1262" s="50"/>
      <c r="HC1262" s="138"/>
      <c r="HD1262" s="138"/>
      <c r="HE1262" s="138"/>
      <c r="HF1262" s="138"/>
      <c r="HG1262" s="138"/>
      <c r="HH1262" s="141"/>
      <c r="HI1262" s="141"/>
      <c r="HJ1262" s="141"/>
      <c r="HK1262" s="141"/>
      <c r="HL1262" s="138"/>
      <c r="HM1262" s="141"/>
      <c r="HN1262" s="138"/>
      <c r="HO1262" s="50"/>
      <c r="HQ1262" s="50"/>
      <c r="HR1262" s="50"/>
    </row>
    <row r="1263" spans="1:226" s="1" customFormat="1" ht="33">
      <c r="A1263" s="51" t="s">
        <v>1321</v>
      </c>
      <c r="B1263" s="52" t="s">
        <v>3204</v>
      </c>
      <c r="C1263" s="580" t="s">
        <v>3205</v>
      </c>
      <c r="D1263" s="580"/>
      <c r="E1263" s="580"/>
      <c r="F1263" s="580"/>
      <c r="G1263" s="580"/>
      <c r="H1263" s="53" t="s">
        <v>3206</v>
      </c>
      <c r="I1263" s="54">
        <v>21</v>
      </c>
      <c r="J1263" s="55">
        <v>1</v>
      </c>
      <c r="K1263" s="55">
        <v>21</v>
      </c>
      <c r="L1263" s="57"/>
      <c r="M1263" s="54"/>
      <c r="N1263" s="57"/>
      <c r="O1263" s="54"/>
      <c r="P1263" s="58"/>
      <c r="Q1263" s="59"/>
      <c r="R1263" s="60"/>
      <c r="GO1263" s="50"/>
      <c r="GP1263" s="50"/>
      <c r="GQ1263" s="50" t="s">
        <v>3205</v>
      </c>
      <c r="GR1263" s="50" t="s">
        <v>6</v>
      </c>
      <c r="GS1263" s="50" t="s">
        <v>6</v>
      </c>
      <c r="GT1263" s="50" t="s">
        <v>6</v>
      </c>
      <c r="GU1263" s="50" t="s">
        <v>6</v>
      </c>
      <c r="GW1263" s="8"/>
      <c r="GX1263" s="8"/>
      <c r="GY1263" s="50"/>
      <c r="GZ1263" s="8"/>
      <c r="HA1263" s="50"/>
      <c r="HC1263" s="138"/>
      <c r="HD1263" s="138"/>
      <c r="HE1263" s="138"/>
      <c r="HF1263" s="138"/>
      <c r="HG1263" s="138"/>
      <c r="HH1263" s="141"/>
      <c r="HI1263" s="141"/>
      <c r="HJ1263" s="141"/>
      <c r="HK1263" s="141"/>
      <c r="HL1263" s="138"/>
      <c r="HM1263" s="141"/>
      <c r="HN1263" s="138"/>
      <c r="HO1263" s="50"/>
      <c r="HQ1263" s="50"/>
      <c r="HR1263" s="50"/>
    </row>
    <row r="1264" spans="1:226" s="1" customFormat="1" ht="15">
      <c r="A1264" s="64"/>
      <c r="B1264" s="65" t="s">
        <v>3023</v>
      </c>
      <c r="C1264" s="572" t="s">
        <v>3024</v>
      </c>
      <c r="D1264" s="572"/>
      <c r="E1264" s="572"/>
      <c r="F1264" s="572"/>
      <c r="G1264" s="572"/>
      <c r="H1264" s="572"/>
      <c r="I1264" s="572"/>
      <c r="J1264" s="572"/>
      <c r="K1264" s="572"/>
      <c r="L1264" s="572"/>
      <c r="M1264" s="572"/>
      <c r="N1264" s="572"/>
      <c r="O1264" s="572"/>
      <c r="P1264" s="587"/>
      <c r="GO1264" s="50"/>
      <c r="GP1264" s="50"/>
      <c r="GQ1264" s="50"/>
      <c r="GR1264" s="50"/>
      <c r="GS1264" s="50"/>
      <c r="GT1264" s="50"/>
      <c r="GU1264" s="50"/>
      <c r="GV1264" s="63" t="s">
        <v>3024</v>
      </c>
      <c r="GW1264" s="8"/>
      <c r="GX1264" s="8"/>
      <c r="GY1264" s="50"/>
      <c r="GZ1264" s="8"/>
      <c r="HA1264" s="50"/>
      <c r="HC1264" s="138"/>
      <c r="HD1264" s="138"/>
      <c r="HE1264" s="138"/>
      <c r="HF1264" s="138"/>
      <c r="HG1264" s="138"/>
      <c r="HH1264" s="141"/>
      <c r="HI1264" s="141"/>
      <c r="HJ1264" s="141"/>
      <c r="HK1264" s="141"/>
      <c r="HL1264" s="138"/>
      <c r="HM1264" s="141"/>
      <c r="HN1264" s="138"/>
      <c r="HO1264" s="50"/>
      <c r="HQ1264" s="50"/>
      <c r="HR1264" s="50"/>
    </row>
    <row r="1265" spans="1:226" s="1" customFormat="1" ht="22.5">
      <c r="A1265" s="64"/>
      <c r="B1265" s="65" t="s">
        <v>3025</v>
      </c>
      <c r="C1265" s="572" t="s">
        <v>3026</v>
      </c>
      <c r="D1265" s="572"/>
      <c r="E1265" s="572"/>
      <c r="F1265" s="572"/>
      <c r="G1265" s="572"/>
      <c r="H1265" s="572"/>
      <c r="I1265" s="572"/>
      <c r="J1265" s="572"/>
      <c r="K1265" s="572"/>
      <c r="L1265" s="572"/>
      <c r="M1265" s="572"/>
      <c r="N1265" s="572"/>
      <c r="O1265" s="572"/>
      <c r="P1265" s="587"/>
      <c r="GO1265" s="50"/>
      <c r="GP1265" s="50"/>
      <c r="GQ1265" s="50"/>
      <c r="GR1265" s="50"/>
      <c r="GS1265" s="50"/>
      <c r="GT1265" s="50"/>
      <c r="GU1265" s="50"/>
      <c r="GV1265" s="63" t="s">
        <v>3026</v>
      </c>
      <c r="GW1265" s="8"/>
      <c r="GX1265" s="8"/>
      <c r="GY1265" s="50"/>
      <c r="GZ1265" s="8"/>
      <c r="HA1265" s="50"/>
      <c r="HC1265" s="138"/>
      <c r="HD1265" s="138"/>
      <c r="HE1265" s="138"/>
      <c r="HF1265" s="138"/>
      <c r="HG1265" s="138"/>
      <c r="HH1265" s="141"/>
      <c r="HI1265" s="141"/>
      <c r="HJ1265" s="141"/>
      <c r="HK1265" s="141"/>
      <c r="HL1265" s="138"/>
      <c r="HM1265" s="141"/>
      <c r="HN1265" s="138"/>
      <c r="HO1265" s="50"/>
      <c r="HQ1265" s="50"/>
      <c r="HR1265" s="50"/>
    </row>
    <row r="1266" spans="1:226" s="1" customFormat="1" ht="15">
      <c r="A1266" s="66"/>
      <c r="B1266" s="67" t="s">
        <v>58</v>
      </c>
      <c r="C1266" s="581" t="s">
        <v>66</v>
      </c>
      <c r="D1266" s="581"/>
      <c r="E1266" s="581"/>
      <c r="F1266" s="581"/>
      <c r="G1266" s="581"/>
      <c r="H1266" s="68" t="s">
        <v>67</v>
      </c>
      <c r="I1266" s="69"/>
      <c r="J1266" s="69"/>
      <c r="K1266" s="96">
        <v>13.44</v>
      </c>
      <c r="L1266" s="70"/>
      <c r="M1266" s="69"/>
      <c r="N1266" s="70"/>
      <c r="O1266" s="69"/>
      <c r="P1266" s="71">
        <v>12989.19</v>
      </c>
      <c r="GO1266" s="50"/>
      <c r="GP1266" s="50"/>
      <c r="GQ1266" s="50"/>
      <c r="GR1266" s="50"/>
      <c r="GS1266" s="50"/>
      <c r="GT1266" s="50"/>
      <c r="GU1266" s="50"/>
      <c r="GW1266" s="8" t="s">
        <v>66</v>
      </c>
      <c r="GX1266" s="8"/>
      <c r="GY1266" s="50"/>
      <c r="GZ1266" s="8"/>
      <c r="HA1266" s="50"/>
      <c r="HC1266" s="138"/>
      <c r="HD1266" s="138"/>
      <c r="HE1266" s="138"/>
      <c r="HF1266" s="138"/>
      <c r="HG1266" s="138"/>
      <c r="HH1266" s="141"/>
      <c r="HI1266" s="141"/>
      <c r="HJ1266" s="141"/>
      <c r="HK1266" s="141"/>
      <c r="HL1266" s="138"/>
      <c r="HM1266" s="141"/>
      <c r="HN1266" s="138"/>
      <c r="HO1266" s="50"/>
      <c r="HQ1266" s="50"/>
      <c r="HR1266" s="50"/>
    </row>
    <row r="1267" spans="1:226" s="1" customFormat="1" ht="15">
      <c r="A1267" s="73"/>
      <c r="B1267" s="67" t="s">
        <v>3046</v>
      </c>
      <c r="C1267" s="581" t="s">
        <v>3047</v>
      </c>
      <c r="D1267" s="581"/>
      <c r="E1267" s="581"/>
      <c r="F1267" s="581"/>
      <c r="G1267" s="581"/>
      <c r="H1267" s="68" t="s">
        <v>67</v>
      </c>
      <c r="I1267" s="74">
        <v>0.4</v>
      </c>
      <c r="J1267" s="96">
        <v>0.64</v>
      </c>
      <c r="K1267" s="127">
        <v>5.3760000000000003</v>
      </c>
      <c r="L1267" s="129"/>
      <c r="M1267" s="130"/>
      <c r="N1267" s="77">
        <v>845.06</v>
      </c>
      <c r="O1267" s="69"/>
      <c r="P1267" s="71">
        <v>4543.04</v>
      </c>
      <c r="GO1267" s="50"/>
      <c r="GP1267" s="50"/>
      <c r="GQ1267" s="50"/>
      <c r="GR1267" s="50"/>
      <c r="GS1267" s="50"/>
      <c r="GT1267" s="50"/>
      <c r="GU1267" s="50"/>
      <c r="GW1267" s="8"/>
      <c r="GX1267" s="8" t="s">
        <v>3047</v>
      </c>
      <c r="GY1267" s="50"/>
      <c r="GZ1267" s="8"/>
      <c r="HA1267" s="50"/>
      <c r="HC1267" s="138"/>
      <c r="HD1267" s="138"/>
      <c r="HE1267" s="138"/>
      <c r="HF1267" s="138"/>
      <c r="HG1267" s="138"/>
      <c r="HH1267" s="141"/>
      <c r="HI1267" s="141"/>
      <c r="HJ1267" s="141"/>
      <c r="HK1267" s="141"/>
      <c r="HL1267" s="138"/>
      <c r="HM1267" s="141"/>
      <c r="HN1267" s="138"/>
      <c r="HO1267" s="50"/>
      <c r="HQ1267" s="50"/>
      <c r="HR1267" s="50"/>
    </row>
    <row r="1268" spans="1:226" s="1" customFormat="1" ht="15">
      <c r="A1268" s="73"/>
      <c r="B1268" s="67" t="s">
        <v>3042</v>
      </c>
      <c r="C1268" s="581" t="s">
        <v>3043</v>
      </c>
      <c r="D1268" s="581"/>
      <c r="E1268" s="581"/>
      <c r="F1268" s="581"/>
      <c r="G1268" s="581"/>
      <c r="H1268" s="68" t="s">
        <v>67</v>
      </c>
      <c r="I1268" s="74">
        <v>0.6</v>
      </c>
      <c r="J1268" s="96">
        <v>0.64</v>
      </c>
      <c r="K1268" s="127">
        <v>8.0640000000000001</v>
      </c>
      <c r="L1268" s="129"/>
      <c r="M1268" s="130"/>
      <c r="N1268" s="77">
        <v>1047.3900000000001</v>
      </c>
      <c r="O1268" s="69"/>
      <c r="P1268" s="71">
        <v>8446.15</v>
      </c>
      <c r="GO1268" s="50"/>
      <c r="GP1268" s="50"/>
      <c r="GQ1268" s="50"/>
      <c r="GR1268" s="50"/>
      <c r="GS1268" s="50"/>
      <c r="GT1268" s="50"/>
      <c r="GU1268" s="50"/>
      <c r="GW1268" s="8"/>
      <c r="GX1268" s="8" t="s">
        <v>3043</v>
      </c>
      <c r="GY1268" s="50"/>
      <c r="GZ1268" s="8"/>
      <c r="HA1268" s="50"/>
      <c r="HC1268" s="138"/>
      <c r="HD1268" s="138"/>
      <c r="HE1268" s="138"/>
      <c r="HF1268" s="138"/>
      <c r="HG1268" s="138"/>
      <c r="HH1268" s="141"/>
      <c r="HI1268" s="141"/>
      <c r="HJ1268" s="141"/>
      <c r="HK1268" s="141"/>
      <c r="HL1268" s="138"/>
      <c r="HM1268" s="141"/>
      <c r="HN1268" s="138"/>
      <c r="HO1268" s="50"/>
      <c r="HQ1268" s="50"/>
      <c r="HR1268" s="50"/>
    </row>
    <row r="1269" spans="1:226" s="1" customFormat="1" ht="15">
      <c r="A1269" s="79"/>
      <c r="B1269" s="65"/>
      <c r="C1269" s="579" t="s">
        <v>99</v>
      </c>
      <c r="D1269" s="579"/>
      <c r="E1269" s="579"/>
      <c r="F1269" s="579"/>
      <c r="G1269" s="579"/>
      <c r="H1269" s="53"/>
      <c r="I1269" s="54"/>
      <c r="J1269" s="54"/>
      <c r="K1269" s="54"/>
      <c r="L1269" s="57"/>
      <c r="M1269" s="54"/>
      <c r="N1269" s="80"/>
      <c r="O1269" s="54"/>
      <c r="P1269" s="81">
        <v>12989.19</v>
      </c>
      <c r="GO1269" s="50"/>
      <c r="GP1269" s="50"/>
      <c r="GQ1269" s="50"/>
      <c r="GR1269" s="50"/>
      <c r="GS1269" s="50"/>
      <c r="GT1269" s="50"/>
      <c r="GU1269" s="50"/>
      <c r="GW1269" s="8"/>
      <c r="GX1269" s="8"/>
      <c r="GY1269" s="50" t="s">
        <v>99</v>
      </c>
      <c r="GZ1269" s="8"/>
      <c r="HA1269" s="50"/>
      <c r="HC1269" s="138"/>
      <c r="HD1269" s="138"/>
      <c r="HE1269" s="138"/>
      <c r="HF1269" s="138"/>
      <c r="HG1269" s="138"/>
      <c r="HH1269" s="141"/>
      <c r="HI1269" s="141"/>
      <c r="HJ1269" s="141"/>
      <c r="HK1269" s="141"/>
      <c r="HL1269" s="138"/>
      <c r="HM1269" s="141"/>
      <c r="HN1269" s="138"/>
      <c r="HO1269" s="50"/>
      <c r="HQ1269" s="50"/>
      <c r="HR1269" s="50"/>
    </row>
    <row r="1270" spans="1:226" s="1" customFormat="1" ht="15">
      <c r="A1270" s="78"/>
      <c r="B1270" s="67"/>
      <c r="C1270" s="581" t="s">
        <v>104</v>
      </c>
      <c r="D1270" s="581"/>
      <c r="E1270" s="581"/>
      <c r="F1270" s="581"/>
      <c r="G1270" s="581"/>
      <c r="H1270" s="68"/>
      <c r="I1270" s="69"/>
      <c r="J1270" s="69"/>
      <c r="K1270" s="69"/>
      <c r="L1270" s="70"/>
      <c r="M1270" s="69"/>
      <c r="N1270" s="70"/>
      <c r="O1270" s="69"/>
      <c r="P1270" s="71">
        <v>12989.19</v>
      </c>
      <c r="GO1270" s="50"/>
      <c r="GP1270" s="50"/>
      <c r="GQ1270" s="50"/>
      <c r="GR1270" s="50"/>
      <c r="GS1270" s="50"/>
      <c r="GT1270" s="50"/>
      <c r="GU1270" s="50"/>
      <c r="GW1270" s="8"/>
      <c r="GX1270" s="8"/>
      <c r="GY1270" s="50"/>
      <c r="GZ1270" s="8" t="s">
        <v>104</v>
      </c>
      <c r="HA1270" s="50"/>
      <c r="HC1270" s="138"/>
      <c r="HD1270" s="138"/>
      <c r="HE1270" s="138"/>
      <c r="HF1270" s="138"/>
      <c r="HG1270" s="138"/>
      <c r="HH1270" s="141"/>
      <c r="HI1270" s="141"/>
      <c r="HJ1270" s="141"/>
      <c r="HK1270" s="141"/>
      <c r="HL1270" s="138"/>
      <c r="HM1270" s="141"/>
      <c r="HN1270" s="138"/>
      <c r="HO1270" s="50"/>
      <c r="HQ1270" s="50"/>
      <c r="HR1270" s="50"/>
    </row>
    <row r="1271" spans="1:226" s="1" customFormat="1" ht="23.25">
      <c r="A1271" s="78"/>
      <c r="B1271" s="67" t="s">
        <v>3029</v>
      </c>
      <c r="C1271" s="581" t="s">
        <v>3030</v>
      </c>
      <c r="D1271" s="581"/>
      <c r="E1271" s="581"/>
      <c r="F1271" s="581"/>
      <c r="G1271" s="581"/>
      <c r="H1271" s="68" t="s">
        <v>103</v>
      </c>
      <c r="I1271" s="82">
        <v>75</v>
      </c>
      <c r="J1271" s="69"/>
      <c r="K1271" s="82">
        <v>75</v>
      </c>
      <c r="L1271" s="70"/>
      <c r="M1271" s="69"/>
      <c r="N1271" s="70"/>
      <c r="O1271" s="69"/>
      <c r="P1271" s="71">
        <v>9741.89</v>
      </c>
      <c r="GO1271" s="50"/>
      <c r="GP1271" s="50"/>
      <c r="GQ1271" s="50"/>
      <c r="GR1271" s="50"/>
      <c r="GS1271" s="50"/>
      <c r="GT1271" s="50"/>
      <c r="GU1271" s="50"/>
      <c r="GW1271" s="8"/>
      <c r="GX1271" s="8"/>
      <c r="GY1271" s="50"/>
      <c r="GZ1271" s="8" t="s">
        <v>3030</v>
      </c>
      <c r="HA1271" s="50"/>
      <c r="HC1271" s="138"/>
      <c r="HD1271" s="138"/>
      <c r="HE1271" s="138"/>
      <c r="HF1271" s="138"/>
      <c r="HG1271" s="138"/>
      <c r="HH1271" s="141"/>
      <c r="HI1271" s="141"/>
      <c r="HJ1271" s="141"/>
      <c r="HK1271" s="141"/>
      <c r="HL1271" s="138"/>
      <c r="HM1271" s="141"/>
      <c r="HN1271" s="138"/>
      <c r="HO1271" s="50"/>
      <c r="HQ1271" s="50"/>
      <c r="HR1271" s="50"/>
    </row>
    <row r="1272" spans="1:226" s="1" customFormat="1" ht="23.25">
      <c r="A1272" s="78"/>
      <c r="B1272" s="67" t="s">
        <v>3031</v>
      </c>
      <c r="C1272" s="581" t="s">
        <v>3032</v>
      </c>
      <c r="D1272" s="581"/>
      <c r="E1272" s="581"/>
      <c r="F1272" s="581"/>
      <c r="G1272" s="581"/>
      <c r="H1272" s="68" t="s">
        <v>103</v>
      </c>
      <c r="I1272" s="82">
        <v>36</v>
      </c>
      <c r="J1272" s="69"/>
      <c r="K1272" s="82">
        <v>36</v>
      </c>
      <c r="L1272" s="70"/>
      <c r="M1272" s="69"/>
      <c r="N1272" s="70"/>
      <c r="O1272" s="69"/>
      <c r="P1272" s="71">
        <v>4676.1099999999997</v>
      </c>
      <c r="GO1272" s="50"/>
      <c r="GP1272" s="50"/>
      <c r="GQ1272" s="50"/>
      <c r="GR1272" s="50"/>
      <c r="GS1272" s="50"/>
      <c r="GT1272" s="50"/>
      <c r="GU1272" s="50"/>
      <c r="GW1272" s="8"/>
      <c r="GX1272" s="8"/>
      <c r="GY1272" s="50"/>
      <c r="GZ1272" s="8" t="s">
        <v>3032</v>
      </c>
      <c r="HA1272" s="50"/>
      <c r="HC1272" s="138"/>
      <c r="HD1272" s="138"/>
      <c r="HE1272" s="138"/>
      <c r="HF1272" s="138"/>
      <c r="HG1272" s="138"/>
      <c r="HH1272" s="141"/>
      <c r="HI1272" s="141"/>
      <c r="HJ1272" s="141"/>
      <c r="HK1272" s="141"/>
      <c r="HL1272" s="138"/>
      <c r="HM1272" s="141"/>
      <c r="HN1272" s="138"/>
      <c r="HO1272" s="50"/>
      <c r="HQ1272" s="50"/>
      <c r="HR1272" s="50"/>
    </row>
    <row r="1273" spans="1:226" s="1" customFormat="1" ht="15">
      <c r="A1273" s="84"/>
      <c r="B1273" s="85"/>
      <c r="C1273" s="579" t="s">
        <v>109</v>
      </c>
      <c r="D1273" s="579"/>
      <c r="E1273" s="579"/>
      <c r="F1273" s="579"/>
      <c r="G1273" s="579"/>
      <c r="H1273" s="53"/>
      <c r="I1273" s="54"/>
      <c r="J1273" s="54"/>
      <c r="K1273" s="54"/>
      <c r="L1273" s="57"/>
      <c r="M1273" s="54"/>
      <c r="N1273" s="80">
        <v>1305.0999999999999</v>
      </c>
      <c r="O1273" s="54"/>
      <c r="P1273" s="81">
        <v>27407.19</v>
      </c>
      <c r="GO1273" s="50"/>
      <c r="GP1273" s="50"/>
      <c r="GQ1273" s="50"/>
      <c r="GR1273" s="50"/>
      <c r="GS1273" s="50"/>
      <c r="GT1273" s="50"/>
      <c r="GU1273" s="50"/>
      <c r="GW1273" s="8"/>
      <c r="GX1273" s="8"/>
      <c r="GY1273" s="50"/>
      <c r="GZ1273" s="8"/>
      <c r="HA1273" s="50" t="s">
        <v>109</v>
      </c>
      <c r="HC1273" s="138"/>
      <c r="HD1273" s="138"/>
      <c r="HE1273" s="138"/>
      <c r="HF1273" s="138"/>
      <c r="HG1273" s="138"/>
      <c r="HH1273" s="141"/>
      <c r="HI1273" s="141"/>
      <c r="HJ1273" s="141"/>
      <c r="HK1273" s="141"/>
      <c r="HL1273" s="138"/>
      <c r="HM1273" s="141"/>
      <c r="HN1273" s="138"/>
      <c r="HO1273" s="50"/>
      <c r="HQ1273" s="50"/>
      <c r="HR1273" s="50"/>
    </row>
    <row r="1274" spans="1:226" s="1" customFormat="1" ht="0.75" customHeight="1">
      <c r="A1274" s="86"/>
      <c r="B1274" s="87"/>
      <c r="C1274" s="87"/>
      <c r="D1274" s="87"/>
      <c r="E1274" s="87"/>
      <c r="F1274" s="87"/>
      <c r="G1274" s="87"/>
      <c r="H1274" s="88"/>
      <c r="I1274" s="89"/>
      <c r="J1274" s="89"/>
      <c r="K1274" s="89"/>
      <c r="L1274" s="90"/>
      <c r="M1274" s="89"/>
      <c r="N1274" s="90"/>
      <c r="O1274" s="89"/>
      <c r="P1274" s="91"/>
      <c r="GO1274" s="50"/>
      <c r="GP1274" s="50"/>
      <c r="GQ1274" s="50"/>
      <c r="GR1274" s="50"/>
      <c r="GS1274" s="50"/>
      <c r="GT1274" s="50"/>
      <c r="GU1274" s="50"/>
      <c r="GW1274" s="8"/>
      <c r="GX1274" s="8"/>
      <c r="GY1274" s="50"/>
      <c r="GZ1274" s="8"/>
      <c r="HA1274" s="50"/>
      <c r="HC1274" s="138"/>
      <c r="HD1274" s="138"/>
      <c r="HE1274" s="138"/>
      <c r="HF1274" s="138"/>
      <c r="HG1274" s="138"/>
      <c r="HH1274" s="141"/>
      <c r="HI1274" s="141"/>
      <c r="HJ1274" s="141"/>
      <c r="HK1274" s="141"/>
      <c r="HL1274" s="138"/>
      <c r="HM1274" s="141"/>
      <c r="HN1274" s="138"/>
      <c r="HO1274" s="50"/>
      <c r="HQ1274" s="50"/>
      <c r="HR1274" s="50"/>
    </row>
    <row r="1275" spans="1:226" s="1" customFormat="1" ht="15">
      <c r="A1275" s="582" t="s">
        <v>3214</v>
      </c>
      <c r="B1275" s="583"/>
      <c r="C1275" s="583"/>
      <c r="D1275" s="583"/>
      <c r="E1275" s="583"/>
      <c r="F1275" s="583"/>
      <c r="G1275" s="583"/>
      <c r="H1275" s="583"/>
      <c r="I1275" s="583"/>
      <c r="J1275" s="583"/>
      <c r="K1275" s="583"/>
      <c r="L1275" s="583"/>
      <c r="M1275" s="583"/>
      <c r="N1275" s="583"/>
      <c r="O1275" s="583"/>
      <c r="P1275" s="584"/>
      <c r="GO1275" s="50"/>
      <c r="GP1275" s="50" t="s">
        <v>3214</v>
      </c>
      <c r="GQ1275" s="50"/>
      <c r="GR1275" s="50"/>
      <c r="GS1275" s="50"/>
      <c r="GT1275" s="50"/>
      <c r="GU1275" s="50"/>
      <c r="GW1275" s="8"/>
      <c r="GX1275" s="8"/>
      <c r="GY1275" s="50"/>
      <c r="GZ1275" s="8"/>
      <c r="HA1275" s="50"/>
      <c r="HC1275" s="138"/>
      <c r="HD1275" s="138"/>
      <c r="HE1275" s="138"/>
      <c r="HF1275" s="138"/>
      <c r="HG1275" s="138"/>
      <c r="HH1275" s="141"/>
      <c r="HI1275" s="141"/>
      <c r="HJ1275" s="141"/>
      <c r="HK1275" s="141"/>
      <c r="HL1275" s="138"/>
      <c r="HM1275" s="141"/>
      <c r="HN1275" s="138"/>
      <c r="HO1275" s="50"/>
      <c r="HQ1275" s="50"/>
      <c r="HR1275" s="50"/>
    </row>
    <row r="1276" spans="1:226" s="1" customFormat="1" ht="33">
      <c r="A1276" s="51" t="s">
        <v>1330</v>
      </c>
      <c r="B1276" s="52" t="s">
        <v>3151</v>
      </c>
      <c r="C1276" s="580" t="s">
        <v>3152</v>
      </c>
      <c r="D1276" s="580"/>
      <c r="E1276" s="580"/>
      <c r="F1276" s="580"/>
      <c r="G1276" s="580"/>
      <c r="H1276" s="53" t="s">
        <v>61</v>
      </c>
      <c r="I1276" s="54">
        <v>11</v>
      </c>
      <c r="J1276" s="55">
        <v>1</v>
      </c>
      <c r="K1276" s="55">
        <v>11</v>
      </c>
      <c r="L1276" s="57"/>
      <c r="M1276" s="54"/>
      <c r="N1276" s="57"/>
      <c r="O1276" s="54"/>
      <c r="P1276" s="58"/>
      <c r="Q1276" s="59"/>
      <c r="R1276" s="60"/>
      <c r="GO1276" s="50"/>
      <c r="GP1276" s="50"/>
      <c r="GQ1276" s="50" t="s">
        <v>3152</v>
      </c>
      <c r="GR1276" s="50" t="s">
        <v>6</v>
      </c>
      <c r="GS1276" s="50" t="s">
        <v>6</v>
      </c>
      <c r="GT1276" s="50" t="s">
        <v>6</v>
      </c>
      <c r="GU1276" s="50" t="s">
        <v>6</v>
      </c>
      <c r="GW1276" s="8"/>
      <c r="GX1276" s="8"/>
      <c r="GY1276" s="50"/>
      <c r="GZ1276" s="8"/>
      <c r="HA1276" s="50"/>
      <c r="HC1276" s="138"/>
      <c r="HD1276" s="138"/>
      <c r="HE1276" s="138"/>
      <c r="HF1276" s="138"/>
      <c r="HG1276" s="138"/>
      <c r="HH1276" s="141"/>
      <c r="HI1276" s="141"/>
      <c r="HJ1276" s="141"/>
      <c r="HK1276" s="141"/>
      <c r="HL1276" s="138"/>
      <c r="HM1276" s="141"/>
      <c r="HN1276" s="138"/>
      <c r="HO1276" s="50"/>
      <c r="HQ1276" s="50"/>
      <c r="HR1276" s="50"/>
    </row>
    <row r="1277" spans="1:226" s="1" customFormat="1" ht="15">
      <c r="A1277" s="64"/>
      <c r="B1277" s="65" t="s">
        <v>3023</v>
      </c>
      <c r="C1277" s="572" t="s">
        <v>3024</v>
      </c>
      <c r="D1277" s="572"/>
      <c r="E1277" s="572"/>
      <c r="F1277" s="572"/>
      <c r="G1277" s="572"/>
      <c r="H1277" s="572"/>
      <c r="I1277" s="572"/>
      <c r="J1277" s="572"/>
      <c r="K1277" s="572"/>
      <c r="L1277" s="572"/>
      <c r="M1277" s="572"/>
      <c r="N1277" s="572"/>
      <c r="O1277" s="572"/>
      <c r="P1277" s="587"/>
      <c r="GO1277" s="50"/>
      <c r="GP1277" s="50"/>
      <c r="GQ1277" s="50"/>
      <c r="GR1277" s="50"/>
      <c r="GS1277" s="50"/>
      <c r="GT1277" s="50"/>
      <c r="GU1277" s="50"/>
      <c r="GV1277" s="63" t="s">
        <v>3024</v>
      </c>
      <c r="GW1277" s="8"/>
      <c r="GX1277" s="8"/>
      <c r="GY1277" s="50"/>
      <c r="GZ1277" s="8"/>
      <c r="HA1277" s="50"/>
      <c r="HC1277" s="138"/>
      <c r="HD1277" s="138"/>
      <c r="HE1277" s="138"/>
      <c r="HF1277" s="138"/>
      <c r="HG1277" s="138"/>
      <c r="HH1277" s="141"/>
      <c r="HI1277" s="141"/>
      <c r="HJ1277" s="141"/>
      <c r="HK1277" s="141"/>
      <c r="HL1277" s="138"/>
      <c r="HM1277" s="141"/>
      <c r="HN1277" s="138"/>
      <c r="HO1277" s="50"/>
      <c r="HQ1277" s="50"/>
      <c r="HR1277" s="50"/>
    </row>
    <row r="1278" spans="1:226" s="1" customFormat="1" ht="22.5">
      <c r="A1278" s="64"/>
      <c r="B1278" s="65" t="s">
        <v>3025</v>
      </c>
      <c r="C1278" s="572" t="s">
        <v>3026</v>
      </c>
      <c r="D1278" s="572"/>
      <c r="E1278" s="572"/>
      <c r="F1278" s="572"/>
      <c r="G1278" s="572"/>
      <c r="H1278" s="572"/>
      <c r="I1278" s="572"/>
      <c r="J1278" s="572"/>
      <c r="K1278" s="572"/>
      <c r="L1278" s="572"/>
      <c r="M1278" s="572"/>
      <c r="N1278" s="572"/>
      <c r="O1278" s="572"/>
      <c r="P1278" s="587"/>
      <c r="GO1278" s="50"/>
      <c r="GP1278" s="50"/>
      <c r="GQ1278" s="50"/>
      <c r="GR1278" s="50"/>
      <c r="GS1278" s="50"/>
      <c r="GT1278" s="50"/>
      <c r="GU1278" s="50"/>
      <c r="GV1278" s="63" t="s">
        <v>3026</v>
      </c>
      <c r="GW1278" s="8"/>
      <c r="GX1278" s="8"/>
      <c r="GY1278" s="50"/>
      <c r="GZ1278" s="8"/>
      <c r="HA1278" s="50"/>
      <c r="HC1278" s="138"/>
      <c r="HD1278" s="138"/>
      <c r="HE1278" s="138"/>
      <c r="HF1278" s="138"/>
      <c r="HG1278" s="138"/>
      <c r="HH1278" s="141"/>
      <c r="HI1278" s="141"/>
      <c r="HJ1278" s="141"/>
      <c r="HK1278" s="141"/>
      <c r="HL1278" s="138"/>
      <c r="HM1278" s="141"/>
      <c r="HN1278" s="138"/>
      <c r="HO1278" s="50"/>
      <c r="HQ1278" s="50"/>
      <c r="HR1278" s="50"/>
    </row>
    <row r="1279" spans="1:226" s="1" customFormat="1" ht="15">
      <c r="A1279" s="66"/>
      <c r="B1279" s="67" t="s">
        <v>58</v>
      </c>
      <c r="C1279" s="581" t="s">
        <v>66</v>
      </c>
      <c r="D1279" s="581"/>
      <c r="E1279" s="581"/>
      <c r="F1279" s="581"/>
      <c r="G1279" s="581"/>
      <c r="H1279" s="68" t="s">
        <v>67</v>
      </c>
      <c r="I1279" s="69"/>
      <c r="J1279" s="69"/>
      <c r="K1279" s="127">
        <v>9.1519999999999992</v>
      </c>
      <c r="L1279" s="70"/>
      <c r="M1279" s="69"/>
      <c r="N1279" s="70"/>
      <c r="O1279" s="69"/>
      <c r="P1279" s="71">
        <v>7134.85</v>
      </c>
      <c r="GO1279" s="50"/>
      <c r="GP1279" s="50"/>
      <c r="GQ1279" s="50"/>
      <c r="GR1279" s="50"/>
      <c r="GS1279" s="50"/>
      <c r="GT1279" s="50"/>
      <c r="GU1279" s="50"/>
      <c r="GW1279" s="8" t="s">
        <v>66</v>
      </c>
      <c r="GX1279" s="8"/>
      <c r="GY1279" s="50"/>
      <c r="GZ1279" s="8"/>
      <c r="HA1279" s="50"/>
      <c r="HC1279" s="138"/>
      <c r="HD1279" s="138"/>
      <c r="HE1279" s="138"/>
      <c r="HF1279" s="138"/>
      <c r="HG1279" s="138"/>
      <c r="HH1279" s="141"/>
      <c r="HI1279" s="141"/>
      <c r="HJ1279" s="141"/>
      <c r="HK1279" s="141"/>
      <c r="HL1279" s="138"/>
      <c r="HM1279" s="141"/>
      <c r="HN1279" s="138"/>
      <c r="HO1279" s="50"/>
      <c r="HQ1279" s="50"/>
      <c r="HR1279" s="50"/>
    </row>
    <row r="1280" spans="1:226" s="1" customFormat="1" ht="15">
      <c r="A1280" s="73"/>
      <c r="B1280" s="67" t="s">
        <v>3055</v>
      </c>
      <c r="C1280" s="581" t="s">
        <v>3056</v>
      </c>
      <c r="D1280" s="581"/>
      <c r="E1280" s="581"/>
      <c r="F1280" s="581"/>
      <c r="G1280" s="581"/>
      <c r="H1280" s="68" t="s">
        <v>67</v>
      </c>
      <c r="I1280" s="96">
        <v>0.65</v>
      </c>
      <c r="J1280" s="96">
        <v>0.64</v>
      </c>
      <c r="K1280" s="127">
        <v>4.5759999999999996</v>
      </c>
      <c r="L1280" s="129"/>
      <c r="M1280" s="130"/>
      <c r="N1280" s="77">
        <v>797.45</v>
      </c>
      <c r="O1280" s="69"/>
      <c r="P1280" s="71">
        <v>3649.13</v>
      </c>
      <c r="GO1280" s="50"/>
      <c r="GP1280" s="50"/>
      <c r="GQ1280" s="50"/>
      <c r="GR1280" s="50"/>
      <c r="GS1280" s="50"/>
      <c r="GT1280" s="50"/>
      <c r="GU1280" s="50"/>
      <c r="GW1280" s="8"/>
      <c r="GX1280" s="8" t="s">
        <v>3056</v>
      </c>
      <c r="GY1280" s="50"/>
      <c r="GZ1280" s="8"/>
      <c r="HA1280" s="50"/>
      <c r="HC1280" s="138"/>
      <c r="HD1280" s="138"/>
      <c r="HE1280" s="138"/>
      <c r="HF1280" s="138"/>
      <c r="HG1280" s="138"/>
      <c r="HH1280" s="141"/>
      <c r="HI1280" s="141"/>
      <c r="HJ1280" s="141"/>
      <c r="HK1280" s="141"/>
      <c r="HL1280" s="138"/>
      <c r="HM1280" s="141"/>
      <c r="HN1280" s="138"/>
      <c r="HO1280" s="50"/>
      <c r="HQ1280" s="50"/>
      <c r="HR1280" s="50"/>
    </row>
    <row r="1281" spans="1:226" s="1" customFormat="1" ht="15">
      <c r="A1281" s="73"/>
      <c r="B1281" s="67" t="s">
        <v>3027</v>
      </c>
      <c r="C1281" s="581" t="s">
        <v>3028</v>
      </c>
      <c r="D1281" s="581"/>
      <c r="E1281" s="581"/>
      <c r="F1281" s="581"/>
      <c r="G1281" s="581"/>
      <c r="H1281" s="68" t="s">
        <v>67</v>
      </c>
      <c r="I1281" s="96">
        <v>0.65</v>
      </c>
      <c r="J1281" s="96">
        <v>0.64</v>
      </c>
      <c r="K1281" s="127">
        <v>4.5759999999999996</v>
      </c>
      <c r="L1281" s="129"/>
      <c r="M1281" s="130"/>
      <c r="N1281" s="77">
        <v>761.74</v>
      </c>
      <c r="O1281" s="69"/>
      <c r="P1281" s="71">
        <v>3485.72</v>
      </c>
      <c r="GO1281" s="50"/>
      <c r="GP1281" s="50"/>
      <c r="GQ1281" s="50"/>
      <c r="GR1281" s="50"/>
      <c r="GS1281" s="50"/>
      <c r="GT1281" s="50"/>
      <c r="GU1281" s="50"/>
      <c r="GW1281" s="8"/>
      <c r="GX1281" s="8" t="s">
        <v>3028</v>
      </c>
      <c r="GY1281" s="50"/>
      <c r="GZ1281" s="8"/>
      <c r="HA1281" s="50"/>
      <c r="HC1281" s="138"/>
      <c r="HD1281" s="138"/>
      <c r="HE1281" s="138"/>
      <c r="HF1281" s="138"/>
      <c r="HG1281" s="138"/>
      <c r="HH1281" s="141"/>
      <c r="HI1281" s="141"/>
      <c r="HJ1281" s="141"/>
      <c r="HK1281" s="141"/>
      <c r="HL1281" s="138"/>
      <c r="HM1281" s="141"/>
      <c r="HN1281" s="138"/>
      <c r="HO1281" s="50"/>
      <c r="HQ1281" s="50"/>
      <c r="HR1281" s="50"/>
    </row>
    <row r="1282" spans="1:226" s="1" customFormat="1" ht="15">
      <c r="A1282" s="79"/>
      <c r="B1282" s="65"/>
      <c r="C1282" s="579" t="s">
        <v>99</v>
      </c>
      <c r="D1282" s="579"/>
      <c r="E1282" s="579"/>
      <c r="F1282" s="579"/>
      <c r="G1282" s="579"/>
      <c r="H1282" s="53"/>
      <c r="I1282" s="54"/>
      <c r="J1282" s="54"/>
      <c r="K1282" s="54"/>
      <c r="L1282" s="57"/>
      <c r="M1282" s="54"/>
      <c r="N1282" s="80"/>
      <c r="O1282" s="54"/>
      <c r="P1282" s="81">
        <v>7134.85</v>
      </c>
      <c r="GO1282" s="50"/>
      <c r="GP1282" s="50"/>
      <c r="GQ1282" s="50"/>
      <c r="GR1282" s="50"/>
      <c r="GS1282" s="50"/>
      <c r="GT1282" s="50"/>
      <c r="GU1282" s="50"/>
      <c r="GW1282" s="8"/>
      <c r="GX1282" s="8"/>
      <c r="GY1282" s="50" t="s">
        <v>99</v>
      </c>
      <c r="GZ1282" s="8"/>
      <c r="HA1282" s="50"/>
      <c r="HC1282" s="138"/>
      <c r="HD1282" s="138"/>
      <c r="HE1282" s="138"/>
      <c r="HF1282" s="138"/>
      <c r="HG1282" s="138"/>
      <c r="HH1282" s="141"/>
      <c r="HI1282" s="141"/>
      <c r="HJ1282" s="141"/>
      <c r="HK1282" s="141"/>
      <c r="HL1282" s="138"/>
      <c r="HM1282" s="141"/>
      <c r="HN1282" s="138"/>
      <c r="HO1282" s="50"/>
      <c r="HQ1282" s="50"/>
      <c r="HR1282" s="50"/>
    </row>
    <row r="1283" spans="1:226" s="1" customFormat="1" ht="15">
      <c r="A1283" s="78"/>
      <c r="B1283" s="67"/>
      <c r="C1283" s="581" t="s">
        <v>104</v>
      </c>
      <c r="D1283" s="581"/>
      <c r="E1283" s="581"/>
      <c r="F1283" s="581"/>
      <c r="G1283" s="581"/>
      <c r="H1283" s="68"/>
      <c r="I1283" s="69"/>
      <c r="J1283" s="69"/>
      <c r="K1283" s="69"/>
      <c r="L1283" s="70"/>
      <c r="M1283" s="69"/>
      <c r="N1283" s="70"/>
      <c r="O1283" s="69"/>
      <c r="P1283" s="71">
        <v>7134.85</v>
      </c>
      <c r="GO1283" s="50"/>
      <c r="GP1283" s="50"/>
      <c r="GQ1283" s="50"/>
      <c r="GR1283" s="50"/>
      <c r="GS1283" s="50"/>
      <c r="GT1283" s="50"/>
      <c r="GU1283" s="50"/>
      <c r="GW1283" s="8"/>
      <c r="GX1283" s="8"/>
      <c r="GY1283" s="50"/>
      <c r="GZ1283" s="8" t="s">
        <v>104</v>
      </c>
      <c r="HA1283" s="50"/>
      <c r="HC1283" s="138"/>
      <c r="HD1283" s="138"/>
      <c r="HE1283" s="138"/>
      <c r="HF1283" s="138"/>
      <c r="HG1283" s="138"/>
      <c r="HH1283" s="141"/>
      <c r="HI1283" s="141"/>
      <c r="HJ1283" s="141"/>
      <c r="HK1283" s="141"/>
      <c r="HL1283" s="138"/>
      <c r="HM1283" s="141"/>
      <c r="HN1283" s="138"/>
      <c r="HO1283" s="50"/>
      <c r="HQ1283" s="50"/>
      <c r="HR1283" s="50"/>
    </row>
    <row r="1284" spans="1:226" s="1" customFormat="1" ht="23.25">
      <c r="A1284" s="78"/>
      <c r="B1284" s="67" t="s">
        <v>3029</v>
      </c>
      <c r="C1284" s="581" t="s">
        <v>3030</v>
      </c>
      <c r="D1284" s="581"/>
      <c r="E1284" s="581"/>
      <c r="F1284" s="581"/>
      <c r="G1284" s="581"/>
      <c r="H1284" s="68" t="s">
        <v>103</v>
      </c>
      <c r="I1284" s="82">
        <v>75</v>
      </c>
      <c r="J1284" s="69"/>
      <c r="K1284" s="82">
        <v>75</v>
      </c>
      <c r="L1284" s="70"/>
      <c r="M1284" s="69"/>
      <c r="N1284" s="70"/>
      <c r="O1284" s="69"/>
      <c r="P1284" s="71">
        <v>5351.14</v>
      </c>
      <c r="GO1284" s="50"/>
      <c r="GP1284" s="50"/>
      <c r="GQ1284" s="50"/>
      <c r="GR1284" s="50"/>
      <c r="GS1284" s="50"/>
      <c r="GT1284" s="50"/>
      <c r="GU1284" s="50"/>
      <c r="GW1284" s="8"/>
      <c r="GX1284" s="8"/>
      <c r="GY1284" s="50"/>
      <c r="GZ1284" s="8" t="s">
        <v>3030</v>
      </c>
      <c r="HA1284" s="50"/>
      <c r="HC1284" s="138"/>
      <c r="HD1284" s="138"/>
      <c r="HE1284" s="138"/>
      <c r="HF1284" s="138"/>
      <c r="HG1284" s="138"/>
      <c r="HH1284" s="141"/>
      <c r="HI1284" s="141"/>
      <c r="HJ1284" s="141"/>
      <c r="HK1284" s="141"/>
      <c r="HL1284" s="138"/>
      <c r="HM1284" s="141"/>
      <c r="HN1284" s="138"/>
      <c r="HO1284" s="50"/>
      <c r="HQ1284" s="50"/>
      <c r="HR1284" s="50"/>
    </row>
    <row r="1285" spans="1:226" s="1" customFormat="1" ht="23.25">
      <c r="A1285" s="78"/>
      <c r="B1285" s="67" t="s">
        <v>3031</v>
      </c>
      <c r="C1285" s="581" t="s">
        <v>3032</v>
      </c>
      <c r="D1285" s="581"/>
      <c r="E1285" s="581"/>
      <c r="F1285" s="581"/>
      <c r="G1285" s="581"/>
      <c r="H1285" s="68" t="s">
        <v>103</v>
      </c>
      <c r="I1285" s="82">
        <v>36</v>
      </c>
      <c r="J1285" s="69"/>
      <c r="K1285" s="82">
        <v>36</v>
      </c>
      <c r="L1285" s="70"/>
      <c r="M1285" s="69"/>
      <c r="N1285" s="70"/>
      <c r="O1285" s="69"/>
      <c r="P1285" s="71">
        <v>2568.5500000000002</v>
      </c>
      <c r="GO1285" s="50"/>
      <c r="GP1285" s="50"/>
      <c r="GQ1285" s="50"/>
      <c r="GR1285" s="50"/>
      <c r="GS1285" s="50"/>
      <c r="GT1285" s="50"/>
      <c r="GU1285" s="50"/>
      <c r="GW1285" s="8"/>
      <c r="GX1285" s="8"/>
      <c r="GY1285" s="50"/>
      <c r="GZ1285" s="8" t="s">
        <v>3032</v>
      </c>
      <c r="HA1285" s="50"/>
      <c r="HC1285" s="138"/>
      <c r="HD1285" s="138"/>
      <c r="HE1285" s="138"/>
      <c r="HF1285" s="138"/>
      <c r="HG1285" s="138"/>
      <c r="HH1285" s="141"/>
      <c r="HI1285" s="141"/>
      <c r="HJ1285" s="141"/>
      <c r="HK1285" s="141"/>
      <c r="HL1285" s="138"/>
      <c r="HM1285" s="141"/>
      <c r="HN1285" s="138"/>
      <c r="HO1285" s="50"/>
      <c r="HQ1285" s="50"/>
      <c r="HR1285" s="50"/>
    </row>
    <row r="1286" spans="1:226" s="1" customFormat="1" ht="15">
      <c r="A1286" s="84"/>
      <c r="B1286" s="85"/>
      <c r="C1286" s="579" t="s">
        <v>109</v>
      </c>
      <c r="D1286" s="579"/>
      <c r="E1286" s="579"/>
      <c r="F1286" s="579"/>
      <c r="G1286" s="579"/>
      <c r="H1286" s="53"/>
      <c r="I1286" s="54"/>
      <c r="J1286" s="54"/>
      <c r="K1286" s="54"/>
      <c r="L1286" s="57"/>
      <c r="M1286" s="54"/>
      <c r="N1286" s="80">
        <v>1368.59</v>
      </c>
      <c r="O1286" s="54"/>
      <c r="P1286" s="81">
        <v>15054.54</v>
      </c>
      <c r="GO1286" s="50"/>
      <c r="GP1286" s="50"/>
      <c r="GQ1286" s="50"/>
      <c r="GR1286" s="50"/>
      <c r="GS1286" s="50"/>
      <c r="GT1286" s="50"/>
      <c r="GU1286" s="50"/>
      <c r="GW1286" s="8"/>
      <c r="GX1286" s="8"/>
      <c r="GY1286" s="50"/>
      <c r="GZ1286" s="8"/>
      <c r="HA1286" s="50" t="s">
        <v>109</v>
      </c>
      <c r="HC1286" s="138"/>
      <c r="HD1286" s="138"/>
      <c r="HE1286" s="138"/>
      <c r="HF1286" s="138"/>
      <c r="HG1286" s="138"/>
      <c r="HH1286" s="141"/>
      <c r="HI1286" s="141"/>
      <c r="HJ1286" s="141"/>
      <c r="HK1286" s="141"/>
      <c r="HL1286" s="138"/>
      <c r="HM1286" s="141"/>
      <c r="HN1286" s="138"/>
      <c r="HO1286" s="50"/>
      <c r="HQ1286" s="50"/>
      <c r="HR1286" s="50"/>
    </row>
    <row r="1287" spans="1:226" s="1" customFormat="1" ht="0.75" customHeight="1">
      <c r="A1287" s="86"/>
      <c r="B1287" s="87"/>
      <c r="C1287" s="87"/>
      <c r="D1287" s="87"/>
      <c r="E1287" s="87"/>
      <c r="F1287" s="87"/>
      <c r="G1287" s="87"/>
      <c r="H1287" s="88"/>
      <c r="I1287" s="89"/>
      <c r="J1287" s="89"/>
      <c r="K1287" s="89"/>
      <c r="L1287" s="90"/>
      <c r="M1287" s="89"/>
      <c r="N1287" s="90"/>
      <c r="O1287" s="89"/>
      <c r="P1287" s="91"/>
      <c r="GO1287" s="50"/>
      <c r="GP1287" s="50"/>
      <c r="GQ1287" s="50"/>
      <c r="GR1287" s="50"/>
      <c r="GS1287" s="50"/>
      <c r="GT1287" s="50"/>
      <c r="GU1287" s="50"/>
      <c r="GW1287" s="8"/>
      <c r="GX1287" s="8"/>
      <c r="GY1287" s="50"/>
      <c r="GZ1287" s="8"/>
      <c r="HA1287" s="50"/>
      <c r="HC1287" s="138"/>
      <c r="HD1287" s="138"/>
      <c r="HE1287" s="138"/>
      <c r="HF1287" s="138"/>
      <c r="HG1287" s="138"/>
      <c r="HH1287" s="141"/>
      <c r="HI1287" s="141"/>
      <c r="HJ1287" s="141"/>
      <c r="HK1287" s="141"/>
      <c r="HL1287" s="138"/>
      <c r="HM1287" s="141"/>
      <c r="HN1287" s="138"/>
      <c r="HO1287" s="50"/>
      <c r="HQ1287" s="50"/>
      <c r="HR1287" s="50"/>
    </row>
    <row r="1288" spans="1:226" s="1" customFormat="1" ht="22.5">
      <c r="A1288" s="51" t="s">
        <v>1414</v>
      </c>
      <c r="B1288" s="52" t="s">
        <v>3147</v>
      </c>
      <c r="C1288" s="580" t="s">
        <v>3148</v>
      </c>
      <c r="D1288" s="580"/>
      <c r="E1288" s="580"/>
      <c r="F1288" s="580"/>
      <c r="G1288" s="580"/>
      <c r="H1288" s="53" t="s">
        <v>3035</v>
      </c>
      <c r="I1288" s="54">
        <v>11</v>
      </c>
      <c r="J1288" s="55">
        <v>1</v>
      </c>
      <c r="K1288" s="55">
        <v>11</v>
      </c>
      <c r="L1288" s="57"/>
      <c r="M1288" s="54"/>
      <c r="N1288" s="57"/>
      <c r="O1288" s="54"/>
      <c r="P1288" s="58"/>
      <c r="Q1288" s="59"/>
      <c r="R1288" s="60"/>
      <c r="GO1288" s="50"/>
      <c r="GP1288" s="50"/>
      <c r="GQ1288" s="50" t="s">
        <v>3148</v>
      </c>
      <c r="GR1288" s="50" t="s">
        <v>6</v>
      </c>
      <c r="GS1288" s="50" t="s">
        <v>6</v>
      </c>
      <c r="GT1288" s="50" t="s">
        <v>6</v>
      </c>
      <c r="GU1288" s="50" t="s">
        <v>6</v>
      </c>
      <c r="GW1288" s="8"/>
      <c r="GX1288" s="8"/>
      <c r="GY1288" s="50"/>
      <c r="GZ1288" s="8"/>
      <c r="HA1288" s="50"/>
      <c r="HC1288" s="138"/>
      <c r="HD1288" s="138"/>
      <c r="HE1288" s="138"/>
      <c r="HF1288" s="138"/>
      <c r="HG1288" s="138"/>
      <c r="HH1288" s="141"/>
      <c r="HI1288" s="141"/>
      <c r="HJ1288" s="141"/>
      <c r="HK1288" s="141"/>
      <c r="HL1288" s="138"/>
      <c r="HM1288" s="141"/>
      <c r="HN1288" s="138"/>
      <c r="HO1288" s="50"/>
      <c r="HQ1288" s="50"/>
      <c r="HR1288" s="50"/>
    </row>
    <row r="1289" spans="1:226" s="1" customFormat="1" ht="15">
      <c r="A1289" s="64"/>
      <c r="B1289" s="65" t="s">
        <v>3023</v>
      </c>
      <c r="C1289" s="572" t="s">
        <v>3024</v>
      </c>
      <c r="D1289" s="572"/>
      <c r="E1289" s="572"/>
      <c r="F1289" s="572"/>
      <c r="G1289" s="572"/>
      <c r="H1289" s="572"/>
      <c r="I1289" s="572"/>
      <c r="J1289" s="572"/>
      <c r="K1289" s="572"/>
      <c r="L1289" s="572"/>
      <c r="M1289" s="572"/>
      <c r="N1289" s="572"/>
      <c r="O1289" s="572"/>
      <c r="P1289" s="587"/>
      <c r="GO1289" s="50"/>
      <c r="GP1289" s="50"/>
      <c r="GQ1289" s="50"/>
      <c r="GR1289" s="50"/>
      <c r="GS1289" s="50"/>
      <c r="GT1289" s="50"/>
      <c r="GU1289" s="50"/>
      <c r="GV1289" s="63" t="s">
        <v>3024</v>
      </c>
      <c r="GW1289" s="8"/>
      <c r="GX1289" s="8"/>
      <c r="GY1289" s="50"/>
      <c r="GZ1289" s="8"/>
      <c r="HA1289" s="50"/>
      <c r="HC1289" s="138"/>
      <c r="HD1289" s="138"/>
      <c r="HE1289" s="138"/>
      <c r="HF1289" s="138"/>
      <c r="HG1289" s="138"/>
      <c r="HH1289" s="141"/>
      <c r="HI1289" s="141"/>
      <c r="HJ1289" s="141"/>
      <c r="HK1289" s="141"/>
      <c r="HL1289" s="138"/>
      <c r="HM1289" s="141"/>
      <c r="HN1289" s="138"/>
      <c r="HO1289" s="50"/>
      <c r="HQ1289" s="50"/>
      <c r="HR1289" s="50"/>
    </row>
    <row r="1290" spans="1:226" s="1" customFormat="1" ht="22.5">
      <c r="A1290" s="64"/>
      <c r="B1290" s="65" t="s">
        <v>3025</v>
      </c>
      <c r="C1290" s="572" t="s">
        <v>3026</v>
      </c>
      <c r="D1290" s="572"/>
      <c r="E1290" s="572"/>
      <c r="F1290" s="572"/>
      <c r="G1290" s="572"/>
      <c r="H1290" s="572"/>
      <c r="I1290" s="572"/>
      <c r="J1290" s="572"/>
      <c r="K1290" s="572"/>
      <c r="L1290" s="572"/>
      <c r="M1290" s="572"/>
      <c r="N1290" s="572"/>
      <c r="O1290" s="572"/>
      <c r="P1290" s="587"/>
      <c r="GO1290" s="50"/>
      <c r="GP1290" s="50"/>
      <c r="GQ1290" s="50"/>
      <c r="GR1290" s="50"/>
      <c r="GS1290" s="50"/>
      <c r="GT1290" s="50"/>
      <c r="GU1290" s="50"/>
      <c r="GV1290" s="63" t="s">
        <v>3026</v>
      </c>
      <c r="GW1290" s="8"/>
      <c r="GX1290" s="8"/>
      <c r="GY1290" s="50"/>
      <c r="GZ1290" s="8"/>
      <c r="HA1290" s="50"/>
      <c r="HC1290" s="138"/>
      <c r="HD1290" s="138"/>
      <c r="HE1290" s="138"/>
      <c r="HF1290" s="138"/>
      <c r="HG1290" s="138"/>
      <c r="HH1290" s="141"/>
      <c r="HI1290" s="141"/>
      <c r="HJ1290" s="141"/>
      <c r="HK1290" s="141"/>
      <c r="HL1290" s="138"/>
      <c r="HM1290" s="141"/>
      <c r="HN1290" s="138"/>
      <c r="HO1290" s="50"/>
      <c r="HQ1290" s="50"/>
      <c r="HR1290" s="50"/>
    </row>
    <row r="1291" spans="1:226" s="1" customFormat="1" ht="15">
      <c r="A1291" s="66"/>
      <c r="B1291" s="67" t="s">
        <v>58</v>
      </c>
      <c r="C1291" s="581" t="s">
        <v>66</v>
      </c>
      <c r="D1291" s="581"/>
      <c r="E1291" s="581"/>
      <c r="F1291" s="581"/>
      <c r="G1291" s="581"/>
      <c r="H1291" s="68" t="s">
        <v>67</v>
      </c>
      <c r="I1291" s="69"/>
      <c r="J1291" s="69"/>
      <c r="K1291" s="128">
        <v>11.4048</v>
      </c>
      <c r="L1291" s="70"/>
      <c r="M1291" s="69"/>
      <c r="N1291" s="70"/>
      <c r="O1291" s="69"/>
      <c r="P1291" s="71">
        <v>11450.97</v>
      </c>
      <c r="GO1291" s="50"/>
      <c r="GP1291" s="50"/>
      <c r="GQ1291" s="50"/>
      <c r="GR1291" s="50"/>
      <c r="GS1291" s="50"/>
      <c r="GT1291" s="50"/>
      <c r="GU1291" s="50"/>
      <c r="GW1291" s="8" t="s">
        <v>66</v>
      </c>
      <c r="GX1291" s="8"/>
      <c r="GY1291" s="50"/>
      <c r="GZ1291" s="8"/>
      <c r="HA1291" s="50"/>
      <c r="HC1291" s="138"/>
      <c r="HD1291" s="138"/>
      <c r="HE1291" s="138"/>
      <c r="HF1291" s="138"/>
      <c r="HG1291" s="138"/>
      <c r="HH1291" s="141"/>
      <c r="HI1291" s="141"/>
      <c r="HJ1291" s="141"/>
      <c r="HK1291" s="141"/>
      <c r="HL1291" s="138"/>
      <c r="HM1291" s="141"/>
      <c r="HN1291" s="138"/>
      <c r="HO1291" s="50"/>
      <c r="HQ1291" s="50"/>
      <c r="HR1291" s="50"/>
    </row>
    <row r="1292" spans="1:226" s="1" customFormat="1" ht="15">
      <c r="A1292" s="73"/>
      <c r="B1292" s="67" t="s">
        <v>3027</v>
      </c>
      <c r="C1292" s="581" t="s">
        <v>3028</v>
      </c>
      <c r="D1292" s="581"/>
      <c r="E1292" s="581"/>
      <c r="F1292" s="581"/>
      <c r="G1292" s="581"/>
      <c r="H1292" s="68" t="s">
        <v>67</v>
      </c>
      <c r="I1292" s="96">
        <v>0.65</v>
      </c>
      <c r="J1292" s="96">
        <v>0.64</v>
      </c>
      <c r="K1292" s="127">
        <v>4.5759999999999996</v>
      </c>
      <c r="L1292" s="129"/>
      <c r="M1292" s="130"/>
      <c r="N1292" s="77">
        <v>761.74</v>
      </c>
      <c r="O1292" s="69"/>
      <c r="P1292" s="71">
        <v>3485.72</v>
      </c>
      <c r="GO1292" s="50"/>
      <c r="GP1292" s="50"/>
      <c r="GQ1292" s="50"/>
      <c r="GR1292" s="50"/>
      <c r="GS1292" s="50"/>
      <c r="GT1292" s="50"/>
      <c r="GU1292" s="50"/>
      <c r="GW1292" s="8"/>
      <c r="GX1292" s="8" t="s">
        <v>3028</v>
      </c>
      <c r="GY1292" s="50"/>
      <c r="GZ1292" s="8"/>
      <c r="HA1292" s="50"/>
      <c r="HC1292" s="138"/>
      <c r="HD1292" s="138"/>
      <c r="HE1292" s="138"/>
      <c r="HF1292" s="138"/>
      <c r="HG1292" s="138"/>
      <c r="HH1292" s="141"/>
      <c r="HI1292" s="141"/>
      <c r="HJ1292" s="141"/>
      <c r="HK1292" s="141"/>
      <c r="HL1292" s="138"/>
      <c r="HM1292" s="141"/>
      <c r="HN1292" s="138"/>
      <c r="HO1292" s="50"/>
      <c r="HQ1292" s="50"/>
      <c r="HR1292" s="50"/>
    </row>
    <row r="1293" spans="1:226" s="1" customFormat="1" ht="15">
      <c r="A1293" s="73"/>
      <c r="B1293" s="67" t="s">
        <v>2561</v>
      </c>
      <c r="C1293" s="581" t="s">
        <v>2562</v>
      </c>
      <c r="D1293" s="581"/>
      <c r="E1293" s="581"/>
      <c r="F1293" s="581"/>
      <c r="G1293" s="581"/>
      <c r="H1293" s="68" t="s">
        <v>67</v>
      </c>
      <c r="I1293" s="96">
        <v>0.97</v>
      </c>
      <c r="J1293" s="96">
        <v>0.64</v>
      </c>
      <c r="K1293" s="128">
        <v>6.8288000000000002</v>
      </c>
      <c r="L1293" s="129"/>
      <c r="M1293" s="130"/>
      <c r="N1293" s="77">
        <v>1166.42</v>
      </c>
      <c r="O1293" s="69"/>
      <c r="P1293" s="71">
        <v>7965.25</v>
      </c>
      <c r="GO1293" s="50"/>
      <c r="GP1293" s="50"/>
      <c r="GQ1293" s="50"/>
      <c r="GR1293" s="50"/>
      <c r="GS1293" s="50"/>
      <c r="GT1293" s="50"/>
      <c r="GU1293" s="50"/>
      <c r="GW1293" s="8"/>
      <c r="GX1293" s="8" t="s">
        <v>2562</v>
      </c>
      <c r="GY1293" s="50"/>
      <c r="GZ1293" s="8"/>
      <c r="HA1293" s="50"/>
      <c r="HC1293" s="138"/>
      <c r="HD1293" s="138"/>
      <c r="HE1293" s="138"/>
      <c r="HF1293" s="138"/>
      <c r="HG1293" s="138"/>
      <c r="HH1293" s="141"/>
      <c r="HI1293" s="141"/>
      <c r="HJ1293" s="141"/>
      <c r="HK1293" s="141"/>
      <c r="HL1293" s="138"/>
      <c r="HM1293" s="141"/>
      <c r="HN1293" s="138"/>
      <c r="HO1293" s="50"/>
      <c r="HQ1293" s="50"/>
      <c r="HR1293" s="50"/>
    </row>
    <row r="1294" spans="1:226" s="1" customFormat="1" ht="15">
      <c r="A1294" s="79"/>
      <c r="B1294" s="65"/>
      <c r="C1294" s="579" t="s">
        <v>99</v>
      </c>
      <c r="D1294" s="579"/>
      <c r="E1294" s="579"/>
      <c r="F1294" s="579"/>
      <c r="G1294" s="579"/>
      <c r="H1294" s="53"/>
      <c r="I1294" s="54"/>
      <c r="J1294" s="54"/>
      <c r="K1294" s="54"/>
      <c r="L1294" s="57"/>
      <c r="M1294" s="54"/>
      <c r="N1294" s="80"/>
      <c r="O1294" s="54"/>
      <c r="P1294" s="81">
        <v>11450.97</v>
      </c>
      <c r="GO1294" s="50"/>
      <c r="GP1294" s="50"/>
      <c r="GQ1294" s="50"/>
      <c r="GR1294" s="50"/>
      <c r="GS1294" s="50"/>
      <c r="GT1294" s="50"/>
      <c r="GU1294" s="50"/>
      <c r="GW1294" s="8"/>
      <c r="GX1294" s="8"/>
      <c r="GY1294" s="50" t="s">
        <v>99</v>
      </c>
      <c r="GZ1294" s="8"/>
      <c r="HA1294" s="50"/>
      <c r="HC1294" s="138"/>
      <c r="HD1294" s="138"/>
      <c r="HE1294" s="138"/>
      <c r="HF1294" s="138"/>
      <c r="HG1294" s="138"/>
      <c r="HH1294" s="141"/>
      <c r="HI1294" s="141"/>
      <c r="HJ1294" s="141"/>
      <c r="HK1294" s="141"/>
      <c r="HL1294" s="138"/>
      <c r="HM1294" s="141"/>
      <c r="HN1294" s="138"/>
      <c r="HO1294" s="50"/>
      <c r="HQ1294" s="50"/>
      <c r="HR1294" s="50"/>
    </row>
    <row r="1295" spans="1:226" s="1" customFormat="1" ht="15">
      <c r="A1295" s="78"/>
      <c r="B1295" s="67"/>
      <c r="C1295" s="581" t="s">
        <v>104</v>
      </c>
      <c r="D1295" s="581"/>
      <c r="E1295" s="581"/>
      <c r="F1295" s="581"/>
      <c r="G1295" s="581"/>
      <c r="H1295" s="68"/>
      <c r="I1295" s="69"/>
      <c r="J1295" s="69"/>
      <c r="K1295" s="69"/>
      <c r="L1295" s="70"/>
      <c r="M1295" s="69"/>
      <c r="N1295" s="70"/>
      <c r="O1295" s="69"/>
      <c r="P1295" s="71">
        <v>11450.97</v>
      </c>
      <c r="GO1295" s="50"/>
      <c r="GP1295" s="50"/>
      <c r="GQ1295" s="50"/>
      <c r="GR1295" s="50"/>
      <c r="GS1295" s="50"/>
      <c r="GT1295" s="50"/>
      <c r="GU1295" s="50"/>
      <c r="GW1295" s="8"/>
      <c r="GX1295" s="8"/>
      <c r="GY1295" s="50"/>
      <c r="GZ1295" s="8" t="s">
        <v>104</v>
      </c>
      <c r="HA1295" s="50"/>
      <c r="HC1295" s="138"/>
      <c r="HD1295" s="138"/>
      <c r="HE1295" s="138"/>
      <c r="HF1295" s="138"/>
      <c r="HG1295" s="138"/>
      <c r="HH1295" s="141"/>
      <c r="HI1295" s="141"/>
      <c r="HJ1295" s="141"/>
      <c r="HK1295" s="141"/>
      <c r="HL1295" s="138"/>
      <c r="HM1295" s="141"/>
      <c r="HN1295" s="138"/>
      <c r="HO1295" s="50"/>
      <c r="HQ1295" s="50"/>
      <c r="HR1295" s="50"/>
    </row>
    <row r="1296" spans="1:226" s="1" customFormat="1" ht="23.25">
      <c r="A1296" s="78"/>
      <c r="B1296" s="67" t="s">
        <v>3029</v>
      </c>
      <c r="C1296" s="581" t="s">
        <v>3030</v>
      </c>
      <c r="D1296" s="581"/>
      <c r="E1296" s="581"/>
      <c r="F1296" s="581"/>
      <c r="G1296" s="581"/>
      <c r="H1296" s="68" t="s">
        <v>103</v>
      </c>
      <c r="I1296" s="82">
        <v>75</v>
      </c>
      <c r="J1296" s="69"/>
      <c r="K1296" s="82">
        <v>75</v>
      </c>
      <c r="L1296" s="70"/>
      <c r="M1296" s="69"/>
      <c r="N1296" s="70"/>
      <c r="O1296" s="69"/>
      <c r="P1296" s="71">
        <v>8588.23</v>
      </c>
      <c r="GO1296" s="50"/>
      <c r="GP1296" s="50"/>
      <c r="GQ1296" s="50"/>
      <c r="GR1296" s="50"/>
      <c r="GS1296" s="50"/>
      <c r="GT1296" s="50"/>
      <c r="GU1296" s="50"/>
      <c r="GW1296" s="8"/>
      <c r="GX1296" s="8"/>
      <c r="GY1296" s="50"/>
      <c r="GZ1296" s="8" t="s">
        <v>3030</v>
      </c>
      <c r="HA1296" s="50"/>
      <c r="HC1296" s="138"/>
      <c r="HD1296" s="138"/>
      <c r="HE1296" s="138"/>
      <c r="HF1296" s="138"/>
      <c r="HG1296" s="138"/>
      <c r="HH1296" s="141"/>
      <c r="HI1296" s="141"/>
      <c r="HJ1296" s="141"/>
      <c r="HK1296" s="141"/>
      <c r="HL1296" s="138"/>
      <c r="HM1296" s="141"/>
      <c r="HN1296" s="138"/>
      <c r="HO1296" s="50"/>
      <c r="HQ1296" s="50"/>
      <c r="HR1296" s="50"/>
    </row>
    <row r="1297" spans="1:226" s="1" customFormat="1" ht="23.25">
      <c r="A1297" s="78"/>
      <c r="B1297" s="67" t="s">
        <v>3031</v>
      </c>
      <c r="C1297" s="581" t="s">
        <v>3032</v>
      </c>
      <c r="D1297" s="581"/>
      <c r="E1297" s="581"/>
      <c r="F1297" s="581"/>
      <c r="G1297" s="581"/>
      <c r="H1297" s="68" t="s">
        <v>103</v>
      </c>
      <c r="I1297" s="82">
        <v>36</v>
      </c>
      <c r="J1297" s="69"/>
      <c r="K1297" s="82">
        <v>36</v>
      </c>
      <c r="L1297" s="70"/>
      <c r="M1297" s="69"/>
      <c r="N1297" s="70"/>
      <c r="O1297" s="69"/>
      <c r="P1297" s="71">
        <v>4122.3500000000004</v>
      </c>
      <c r="GO1297" s="50"/>
      <c r="GP1297" s="50"/>
      <c r="GQ1297" s="50"/>
      <c r="GR1297" s="50"/>
      <c r="GS1297" s="50"/>
      <c r="GT1297" s="50"/>
      <c r="GU1297" s="50"/>
      <c r="GW1297" s="8"/>
      <c r="GX1297" s="8"/>
      <c r="GY1297" s="50"/>
      <c r="GZ1297" s="8" t="s">
        <v>3032</v>
      </c>
      <c r="HA1297" s="50"/>
      <c r="HC1297" s="138"/>
      <c r="HD1297" s="138"/>
      <c r="HE1297" s="138"/>
      <c r="HF1297" s="138"/>
      <c r="HG1297" s="138"/>
      <c r="HH1297" s="141"/>
      <c r="HI1297" s="141"/>
      <c r="HJ1297" s="141"/>
      <c r="HK1297" s="141"/>
      <c r="HL1297" s="138"/>
      <c r="HM1297" s="141"/>
      <c r="HN1297" s="138"/>
      <c r="HO1297" s="50"/>
      <c r="HQ1297" s="50"/>
      <c r="HR1297" s="50"/>
    </row>
    <row r="1298" spans="1:226" s="1" customFormat="1" ht="15">
      <c r="A1298" s="84"/>
      <c r="B1298" s="85"/>
      <c r="C1298" s="579" t="s">
        <v>109</v>
      </c>
      <c r="D1298" s="579"/>
      <c r="E1298" s="579"/>
      <c r="F1298" s="579"/>
      <c r="G1298" s="579"/>
      <c r="H1298" s="53"/>
      <c r="I1298" s="54"/>
      <c r="J1298" s="54"/>
      <c r="K1298" s="54"/>
      <c r="L1298" s="57"/>
      <c r="M1298" s="54"/>
      <c r="N1298" s="80">
        <v>2196.5</v>
      </c>
      <c r="O1298" s="54"/>
      <c r="P1298" s="81">
        <v>24161.55</v>
      </c>
      <c r="GO1298" s="50"/>
      <c r="GP1298" s="50"/>
      <c r="GQ1298" s="50"/>
      <c r="GR1298" s="50"/>
      <c r="GS1298" s="50"/>
      <c r="GT1298" s="50"/>
      <c r="GU1298" s="50"/>
      <c r="GW1298" s="8"/>
      <c r="GX1298" s="8"/>
      <c r="GY1298" s="50"/>
      <c r="GZ1298" s="8"/>
      <c r="HA1298" s="50" t="s">
        <v>109</v>
      </c>
      <c r="HC1298" s="138"/>
      <c r="HD1298" s="138"/>
      <c r="HE1298" s="138"/>
      <c r="HF1298" s="138"/>
      <c r="HG1298" s="138"/>
      <c r="HH1298" s="141"/>
      <c r="HI1298" s="141"/>
      <c r="HJ1298" s="141"/>
      <c r="HK1298" s="141"/>
      <c r="HL1298" s="138"/>
      <c r="HM1298" s="141"/>
      <c r="HN1298" s="138"/>
      <c r="HO1298" s="50"/>
      <c r="HQ1298" s="50"/>
      <c r="HR1298" s="50"/>
    </row>
    <row r="1299" spans="1:226" s="1" customFormat="1" ht="0.75" customHeight="1">
      <c r="A1299" s="86"/>
      <c r="B1299" s="87"/>
      <c r="C1299" s="87"/>
      <c r="D1299" s="87"/>
      <c r="E1299" s="87"/>
      <c r="F1299" s="87"/>
      <c r="G1299" s="87"/>
      <c r="H1299" s="88"/>
      <c r="I1299" s="89"/>
      <c r="J1299" s="89"/>
      <c r="K1299" s="89"/>
      <c r="L1299" s="90"/>
      <c r="M1299" s="89"/>
      <c r="N1299" s="90"/>
      <c r="O1299" s="89"/>
      <c r="P1299" s="91"/>
      <c r="GO1299" s="50"/>
      <c r="GP1299" s="50"/>
      <c r="GQ1299" s="50"/>
      <c r="GR1299" s="50"/>
      <c r="GS1299" s="50"/>
      <c r="GT1299" s="50"/>
      <c r="GU1299" s="50"/>
      <c r="GW1299" s="8"/>
      <c r="GX1299" s="8"/>
      <c r="GY1299" s="50"/>
      <c r="GZ1299" s="8"/>
      <c r="HA1299" s="50"/>
      <c r="HC1299" s="138"/>
      <c r="HD1299" s="138"/>
      <c r="HE1299" s="138"/>
      <c r="HF1299" s="138"/>
      <c r="HG1299" s="138"/>
      <c r="HH1299" s="141"/>
      <c r="HI1299" s="141"/>
      <c r="HJ1299" s="141"/>
      <c r="HK1299" s="141"/>
      <c r="HL1299" s="138"/>
      <c r="HM1299" s="141"/>
      <c r="HN1299" s="138"/>
      <c r="HO1299" s="50"/>
      <c r="HQ1299" s="50"/>
      <c r="HR1299" s="50"/>
    </row>
    <row r="1300" spans="1:226" s="1" customFormat="1" ht="33">
      <c r="A1300" s="51" t="s">
        <v>1435</v>
      </c>
      <c r="B1300" s="52" t="s">
        <v>3202</v>
      </c>
      <c r="C1300" s="580" t="s">
        <v>3203</v>
      </c>
      <c r="D1300" s="580"/>
      <c r="E1300" s="580"/>
      <c r="F1300" s="580"/>
      <c r="G1300" s="580"/>
      <c r="H1300" s="53" t="s">
        <v>2548</v>
      </c>
      <c r="I1300" s="54">
        <v>15</v>
      </c>
      <c r="J1300" s="55">
        <v>1</v>
      </c>
      <c r="K1300" s="55">
        <v>15</v>
      </c>
      <c r="L1300" s="57"/>
      <c r="M1300" s="54"/>
      <c r="N1300" s="57"/>
      <c r="O1300" s="54"/>
      <c r="P1300" s="58"/>
      <c r="Q1300" s="59"/>
      <c r="R1300" s="60"/>
      <c r="GO1300" s="50"/>
      <c r="GP1300" s="50"/>
      <c r="GQ1300" s="50" t="s">
        <v>3203</v>
      </c>
      <c r="GR1300" s="50" t="s">
        <v>6</v>
      </c>
      <c r="GS1300" s="50" t="s">
        <v>6</v>
      </c>
      <c r="GT1300" s="50" t="s">
        <v>6</v>
      </c>
      <c r="GU1300" s="50" t="s">
        <v>6</v>
      </c>
      <c r="GW1300" s="8"/>
      <c r="GX1300" s="8"/>
      <c r="GY1300" s="50"/>
      <c r="GZ1300" s="8"/>
      <c r="HA1300" s="50"/>
      <c r="HC1300" s="138"/>
      <c r="HD1300" s="138"/>
      <c r="HE1300" s="138"/>
      <c r="HF1300" s="138"/>
      <c r="HG1300" s="138"/>
      <c r="HH1300" s="141"/>
      <c r="HI1300" s="141"/>
      <c r="HJ1300" s="141"/>
      <c r="HK1300" s="141"/>
      <c r="HL1300" s="138"/>
      <c r="HM1300" s="141"/>
      <c r="HN1300" s="138"/>
      <c r="HO1300" s="50"/>
      <c r="HQ1300" s="50"/>
      <c r="HR1300" s="50"/>
    </row>
    <row r="1301" spans="1:226" s="1" customFormat="1" ht="15">
      <c r="A1301" s="61"/>
      <c r="B1301" s="62"/>
      <c r="C1301" s="578" t="s">
        <v>3215</v>
      </c>
      <c r="D1301" s="578"/>
      <c r="E1301" s="578"/>
      <c r="F1301" s="578"/>
      <c r="G1301" s="578"/>
      <c r="H1301" s="578"/>
      <c r="I1301" s="578"/>
      <c r="J1301" s="578"/>
      <c r="K1301" s="578"/>
      <c r="L1301" s="578"/>
      <c r="M1301" s="578"/>
      <c r="N1301" s="578"/>
      <c r="O1301" s="578"/>
      <c r="P1301" s="585"/>
      <c r="GO1301" s="50"/>
      <c r="GP1301" s="50"/>
      <c r="GQ1301" s="50"/>
      <c r="GR1301" s="50"/>
      <c r="GS1301" s="50"/>
      <c r="GT1301" s="50"/>
      <c r="GU1301" s="50"/>
      <c r="GW1301" s="8"/>
      <c r="GX1301" s="8"/>
      <c r="GY1301" s="50"/>
      <c r="GZ1301" s="8"/>
      <c r="HA1301" s="50"/>
      <c r="HB1301" s="63" t="s">
        <v>3215</v>
      </c>
      <c r="HC1301" s="138"/>
      <c r="HD1301" s="138"/>
      <c r="HE1301" s="138"/>
      <c r="HF1301" s="138"/>
      <c r="HG1301" s="138"/>
      <c r="HH1301" s="141"/>
      <c r="HI1301" s="141"/>
      <c r="HJ1301" s="141"/>
      <c r="HK1301" s="141"/>
      <c r="HL1301" s="138"/>
      <c r="HM1301" s="141"/>
      <c r="HN1301" s="138"/>
      <c r="HO1301" s="50"/>
      <c r="HQ1301" s="50"/>
      <c r="HR1301" s="50"/>
    </row>
    <row r="1302" spans="1:226" s="1" customFormat="1" ht="15">
      <c r="A1302" s="64"/>
      <c r="B1302" s="65" t="s">
        <v>3023</v>
      </c>
      <c r="C1302" s="572" t="s">
        <v>3024</v>
      </c>
      <c r="D1302" s="572"/>
      <c r="E1302" s="572"/>
      <c r="F1302" s="572"/>
      <c r="G1302" s="572"/>
      <c r="H1302" s="572"/>
      <c r="I1302" s="572"/>
      <c r="J1302" s="572"/>
      <c r="K1302" s="572"/>
      <c r="L1302" s="572"/>
      <c r="M1302" s="572"/>
      <c r="N1302" s="572"/>
      <c r="O1302" s="572"/>
      <c r="P1302" s="587"/>
      <c r="GO1302" s="50"/>
      <c r="GP1302" s="50"/>
      <c r="GQ1302" s="50"/>
      <c r="GR1302" s="50"/>
      <c r="GS1302" s="50"/>
      <c r="GT1302" s="50"/>
      <c r="GU1302" s="50"/>
      <c r="GV1302" s="63" t="s">
        <v>3024</v>
      </c>
      <c r="GW1302" s="8"/>
      <c r="GX1302" s="8"/>
      <c r="GY1302" s="50"/>
      <c r="GZ1302" s="8"/>
      <c r="HA1302" s="50"/>
      <c r="HC1302" s="138"/>
      <c r="HD1302" s="138"/>
      <c r="HE1302" s="138"/>
      <c r="HF1302" s="138"/>
      <c r="HG1302" s="138"/>
      <c r="HH1302" s="141"/>
      <c r="HI1302" s="141"/>
      <c r="HJ1302" s="141"/>
      <c r="HK1302" s="141"/>
      <c r="HL1302" s="138"/>
      <c r="HM1302" s="141"/>
      <c r="HN1302" s="138"/>
      <c r="HO1302" s="50"/>
      <c r="HQ1302" s="50"/>
      <c r="HR1302" s="50"/>
    </row>
    <row r="1303" spans="1:226" s="1" customFormat="1" ht="22.5">
      <c r="A1303" s="64"/>
      <c r="B1303" s="65" t="s">
        <v>3025</v>
      </c>
      <c r="C1303" s="572" t="s">
        <v>3026</v>
      </c>
      <c r="D1303" s="572"/>
      <c r="E1303" s="572"/>
      <c r="F1303" s="572"/>
      <c r="G1303" s="572"/>
      <c r="H1303" s="572"/>
      <c r="I1303" s="572"/>
      <c r="J1303" s="572"/>
      <c r="K1303" s="572"/>
      <c r="L1303" s="572"/>
      <c r="M1303" s="572"/>
      <c r="N1303" s="572"/>
      <c r="O1303" s="572"/>
      <c r="P1303" s="587"/>
      <c r="GO1303" s="50"/>
      <c r="GP1303" s="50"/>
      <c r="GQ1303" s="50"/>
      <c r="GR1303" s="50"/>
      <c r="GS1303" s="50"/>
      <c r="GT1303" s="50"/>
      <c r="GU1303" s="50"/>
      <c r="GV1303" s="63" t="s">
        <v>3026</v>
      </c>
      <c r="GW1303" s="8"/>
      <c r="GX1303" s="8"/>
      <c r="GY1303" s="50"/>
      <c r="GZ1303" s="8"/>
      <c r="HA1303" s="50"/>
      <c r="HC1303" s="138"/>
      <c r="HD1303" s="138"/>
      <c r="HE1303" s="138"/>
      <c r="HF1303" s="138"/>
      <c r="HG1303" s="138"/>
      <c r="HH1303" s="141"/>
      <c r="HI1303" s="141"/>
      <c r="HJ1303" s="141"/>
      <c r="HK1303" s="141"/>
      <c r="HL1303" s="138"/>
      <c r="HM1303" s="141"/>
      <c r="HN1303" s="138"/>
      <c r="HO1303" s="50"/>
      <c r="HQ1303" s="50"/>
      <c r="HR1303" s="50"/>
    </row>
    <row r="1304" spans="1:226" s="1" customFormat="1" ht="15">
      <c r="A1304" s="66"/>
      <c r="B1304" s="67" t="s">
        <v>58</v>
      </c>
      <c r="C1304" s="581" t="s">
        <v>66</v>
      </c>
      <c r="D1304" s="581"/>
      <c r="E1304" s="581"/>
      <c r="F1304" s="581"/>
      <c r="G1304" s="581"/>
      <c r="H1304" s="68" t="s">
        <v>67</v>
      </c>
      <c r="I1304" s="69"/>
      <c r="J1304" s="69"/>
      <c r="K1304" s="127">
        <v>225.50399999999999</v>
      </c>
      <c r="L1304" s="70"/>
      <c r="M1304" s="69"/>
      <c r="N1304" s="70"/>
      <c r="O1304" s="69"/>
      <c r="P1304" s="71">
        <v>217932.37</v>
      </c>
      <c r="GO1304" s="50"/>
      <c r="GP1304" s="50"/>
      <c r="GQ1304" s="50"/>
      <c r="GR1304" s="50"/>
      <c r="GS1304" s="50"/>
      <c r="GT1304" s="50"/>
      <c r="GU1304" s="50"/>
      <c r="GW1304" s="8" t="s">
        <v>66</v>
      </c>
      <c r="GX1304" s="8"/>
      <c r="GY1304" s="50"/>
      <c r="GZ1304" s="8"/>
      <c r="HA1304" s="50"/>
      <c r="HC1304" s="138"/>
      <c r="HD1304" s="138"/>
      <c r="HE1304" s="138"/>
      <c r="HF1304" s="138"/>
      <c r="HG1304" s="138"/>
      <c r="HH1304" s="141"/>
      <c r="HI1304" s="141"/>
      <c r="HJ1304" s="141"/>
      <c r="HK1304" s="141"/>
      <c r="HL1304" s="138"/>
      <c r="HM1304" s="141"/>
      <c r="HN1304" s="138"/>
      <c r="HO1304" s="50"/>
      <c r="HQ1304" s="50"/>
      <c r="HR1304" s="50"/>
    </row>
    <row r="1305" spans="1:226" s="1" customFormat="1" ht="15">
      <c r="A1305" s="73"/>
      <c r="B1305" s="67" t="s">
        <v>3046</v>
      </c>
      <c r="C1305" s="581" t="s">
        <v>3047</v>
      </c>
      <c r="D1305" s="581"/>
      <c r="E1305" s="581"/>
      <c r="F1305" s="581"/>
      <c r="G1305" s="581"/>
      <c r="H1305" s="68" t="s">
        <v>67</v>
      </c>
      <c r="I1305" s="74">
        <v>9.4</v>
      </c>
      <c r="J1305" s="96">
        <v>0.64</v>
      </c>
      <c r="K1305" s="96">
        <v>90.24</v>
      </c>
      <c r="L1305" s="129"/>
      <c r="M1305" s="130"/>
      <c r="N1305" s="77">
        <v>845.06</v>
      </c>
      <c r="O1305" s="69"/>
      <c r="P1305" s="71">
        <v>76258.210000000006</v>
      </c>
      <c r="GO1305" s="50"/>
      <c r="GP1305" s="50"/>
      <c r="GQ1305" s="50"/>
      <c r="GR1305" s="50"/>
      <c r="GS1305" s="50"/>
      <c r="GT1305" s="50"/>
      <c r="GU1305" s="50"/>
      <c r="GW1305" s="8"/>
      <c r="GX1305" s="8" t="s">
        <v>3047</v>
      </c>
      <c r="GY1305" s="50"/>
      <c r="GZ1305" s="8"/>
      <c r="HA1305" s="50"/>
      <c r="HC1305" s="138"/>
      <c r="HD1305" s="138"/>
      <c r="HE1305" s="138"/>
      <c r="HF1305" s="138"/>
      <c r="HG1305" s="138"/>
      <c r="HH1305" s="141"/>
      <c r="HI1305" s="141"/>
      <c r="HJ1305" s="141"/>
      <c r="HK1305" s="141"/>
      <c r="HL1305" s="138"/>
      <c r="HM1305" s="141"/>
      <c r="HN1305" s="138"/>
      <c r="HO1305" s="50"/>
      <c r="HQ1305" s="50"/>
      <c r="HR1305" s="50"/>
    </row>
    <row r="1306" spans="1:226" s="1" customFormat="1" ht="15">
      <c r="A1306" s="73"/>
      <c r="B1306" s="67" t="s">
        <v>3042</v>
      </c>
      <c r="C1306" s="581" t="s">
        <v>3043</v>
      </c>
      <c r="D1306" s="581"/>
      <c r="E1306" s="581"/>
      <c r="F1306" s="581"/>
      <c r="G1306" s="581"/>
      <c r="H1306" s="68" t="s">
        <v>67</v>
      </c>
      <c r="I1306" s="96">
        <v>14.09</v>
      </c>
      <c r="J1306" s="96">
        <v>0.64</v>
      </c>
      <c r="K1306" s="127">
        <v>135.26400000000001</v>
      </c>
      <c r="L1306" s="129"/>
      <c r="M1306" s="130"/>
      <c r="N1306" s="77">
        <v>1047.3900000000001</v>
      </c>
      <c r="O1306" s="69"/>
      <c r="P1306" s="71">
        <v>141674.16</v>
      </c>
      <c r="GO1306" s="50"/>
      <c r="GP1306" s="50"/>
      <c r="GQ1306" s="50"/>
      <c r="GR1306" s="50"/>
      <c r="GS1306" s="50"/>
      <c r="GT1306" s="50"/>
      <c r="GU1306" s="50"/>
      <c r="GW1306" s="8"/>
      <c r="GX1306" s="8" t="s">
        <v>3043</v>
      </c>
      <c r="GY1306" s="50"/>
      <c r="GZ1306" s="8"/>
      <c r="HA1306" s="50"/>
      <c r="HC1306" s="138"/>
      <c r="HD1306" s="138"/>
      <c r="HE1306" s="138"/>
      <c r="HF1306" s="138"/>
      <c r="HG1306" s="138"/>
      <c r="HH1306" s="141"/>
      <c r="HI1306" s="141"/>
      <c r="HJ1306" s="141"/>
      <c r="HK1306" s="141"/>
      <c r="HL1306" s="138"/>
      <c r="HM1306" s="141"/>
      <c r="HN1306" s="138"/>
      <c r="HO1306" s="50"/>
      <c r="HQ1306" s="50"/>
      <c r="HR1306" s="50"/>
    </row>
    <row r="1307" spans="1:226" s="1" customFormat="1" ht="15">
      <c r="A1307" s="79"/>
      <c r="B1307" s="65"/>
      <c r="C1307" s="579" t="s">
        <v>99</v>
      </c>
      <c r="D1307" s="579"/>
      <c r="E1307" s="579"/>
      <c r="F1307" s="579"/>
      <c r="G1307" s="579"/>
      <c r="H1307" s="53"/>
      <c r="I1307" s="54"/>
      <c r="J1307" s="54"/>
      <c r="K1307" s="54"/>
      <c r="L1307" s="57"/>
      <c r="M1307" s="54"/>
      <c r="N1307" s="80"/>
      <c r="O1307" s="54"/>
      <c r="P1307" s="81">
        <v>217932.37</v>
      </c>
      <c r="GO1307" s="50"/>
      <c r="GP1307" s="50"/>
      <c r="GQ1307" s="50"/>
      <c r="GR1307" s="50"/>
      <c r="GS1307" s="50"/>
      <c r="GT1307" s="50"/>
      <c r="GU1307" s="50"/>
      <c r="GW1307" s="8"/>
      <c r="GX1307" s="8"/>
      <c r="GY1307" s="50" t="s">
        <v>99</v>
      </c>
      <c r="GZ1307" s="8"/>
      <c r="HA1307" s="50"/>
      <c r="HC1307" s="138"/>
      <c r="HD1307" s="138"/>
      <c r="HE1307" s="138"/>
      <c r="HF1307" s="138"/>
      <c r="HG1307" s="138"/>
      <c r="HH1307" s="141"/>
      <c r="HI1307" s="141"/>
      <c r="HJ1307" s="141"/>
      <c r="HK1307" s="141"/>
      <c r="HL1307" s="138"/>
      <c r="HM1307" s="141"/>
      <c r="HN1307" s="138"/>
      <c r="HO1307" s="50"/>
      <c r="HQ1307" s="50"/>
      <c r="HR1307" s="50"/>
    </row>
    <row r="1308" spans="1:226" s="1" customFormat="1" ht="15">
      <c r="A1308" s="78"/>
      <c r="B1308" s="67"/>
      <c r="C1308" s="581" t="s">
        <v>104</v>
      </c>
      <c r="D1308" s="581"/>
      <c r="E1308" s="581"/>
      <c r="F1308" s="581"/>
      <c r="G1308" s="581"/>
      <c r="H1308" s="68"/>
      <c r="I1308" s="69"/>
      <c r="J1308" s="69"/>
      <c r="K1308" s="69"/>
      <c r="L1308" s="70"/>
      <c r="M1308" s="69"/>
      <c r="N1308" s="70"/>
      <c r="O1308" s="69"/>
      <c r="P1308" s="71">
        <v>217932.37</v>
      </c>
      <c r="GO1308" s="50"/>
      <c r="GP1308" s="50"/>
      <c r="GQ1308" s="50"/>
      <c r="GR1308" s="50"/>
      <c r="GS1308" s="50"/>
      <c r="GT1308" s="50"/>
      <c r="GU1308" s="50"/>
      <c r="GW1308" s="8"/>
      <c r="GX1308" s="8"/>
      <c r="GY1308" s="50"/>
      <c r="GZ1308" s="8" t="s">
        <v>104</v>
      </c>
      <c r="HA1308" s="50"/>
      <c r="HC1308" s="138"/>
      <c r="HD1308" s="138"/>
      <c r="HE1308" s="138"/>
      <c r="HF1308" s="138"/>
      <c r="HG1308" s="138"/>
      <c r="HH1308" s="141"/>
      <c r="HI1308" s="141"/>
      <c r="HJ1308" s="141"/>
      <c r="HK1308" s="141"/>
      <c r="HL1308" s="138"/>
      <c r="HM1308" s="141"/>
      <c r="HN1308" s="138"/>
      <c r="HO1308" s="50"/>
      <c r="HQ1308" s="50"/>
      <c r="HR1308" s="50"/>
    </row>
    <row r="1309" spans="1:226" s="1" customFormat="1" ht="23.25">
      <c r="A1309" s="78"/>
      <c r="B1309" s="67" t="s">
        <v>3029</v>
      </c>
      <c r="C1309" s="581" t="s">
        <v>3030</v>
      </c>
      <c r="D1309" s="581"/>
      <c r="E1309" s="581"/>
      <c r="F1309" s="581"/>
      <c r="G1309" s="581"/>
      <c r="H1309" s="68" t="s">
        <v>103</v>
      </c>
      <c r="I1309" s="82">
        <v>75</v>
      </c>
      <c r="J1309" s="69"/>
      <c r="K1309" s="82">
        <v>75</v>
      </c>
      <c r="L1309" s="70"/>
      <c r="M1309" s="69"/>
      <c r="N1309" s="70"/>
      <c r="O1309" s="69"/>
      <c r="P1309" s="71">
        <v>163449.28</v>
      </c>
      <c r="GO1309" s="50"/>
      <c r="GP1309" s="50"/>
      <c r="GQ1309" s="50"/>
      <c r="GR1309" s="50"/>
      <c r="GS1309" s="50"/>
      <c r="GT1309" s="50"/>
      <c r="GU1309" s="50"/>
      <c r="GW1309" s="8"/>
      <c r="GX1309" s="8"/>
      <c r="GY1309" s="50"/>
      <c r="GZ1309" s="8" t="s">
        <v>3030</v>
      </c>
      <c r="HA1309" s="50"/>
      <c r="HC1309" s="138"/>
      <c r="HD1309" s="138"/>
      <c r="HE1309" s="138"/>
      <c r="HF1309" s="138"/>
      <c r="HG1309" s="138"/>
      <c r="HH1309" s="141"/>
      <c r="HI1309" s="141"/>
      <c r="HJ1309" s="141"/>
      <c r="HK1309" s="141"/>
      <c r="HL1309" s="138"/>
      <c r="HM1309" s="141"/>
      <c r="HN1309" s="138"/>
      <c r="HO1309" s="50"/>
      <c r="HQ1309" s="50"/>
      <c r="HR1309" s="50"/>
    </row>
    <row r="1310" spans="1:226" s="1" customFormat="1" ht="23.25">
      <c r="A1310" s="78"/>
      <c r="B1310" s="67" t="s">
        <v>3031</v>
      </c>
      <c r="C1310" s="581" t="s">
        <v>3032</v>
      </c>
      <c r="D1310" s="581"/>
      <c r="E1310" s="581"/>
      <c r="F1310" s="581"/>
      <c r="G1310" s="581"/>
      <c r="H1310" s="68" t="s">
        <v>103</v>
      </c>
      <c r="I1310" s="82">
        <v>36</v>
      </c>
      <c r="J1310" s="69"/>
      <c r="K1310" s="82">
        <v>36</v>
      </c>
      <c r="L1310" s="70"/>
      <c r="M1310" s="69"/>
      <c r="N1310" s="70"/>
      <c r="O1310" s="69"/>
      <c r="P1310" s="71">
        <v>78455.649999999994</v>
      </c>
      <c r="GO1310" s="50"/>
      <c r="GP1310" s="50"/>
      <c r="GQ1310" s="50"/>
      <c r="GR1310" s="50"/>
      <c r="GS1310" s="50"/>
      <c r="GT1310" s="50"/>
      <c r="GU1310" s="50"/>
      <c r="GW1310" s="8"/>
      <c r="GX1310" s="8"/>
      <c r="GY1310" s="50"/>
      <c r="GZ1310" s="8" t="s">
        <v>3032</v>
      </c>
      <c r="HA1310" s="50"/>
      <c r="HC1310" s="138"/>
      <c r="HD1310" s="138"/>
      <c r="HE1310" s="138"/>
      <c r="HF1310" s="138"/>
      <c r="HG1310" s="138"/>
      <c r="HH1310" s="141"/>
      <c r="HI1310" s="141"/>
      <c r="HJ1310" s="141"/>
      <c r="HK1310" s="141"/>
      <c r="HL1310" s="138"/>
      <c r="HM1310" s="141"/>
      <c r="HN1310" s="138"/>
      <c r="HO1310" s="50"/>
      <c r="HQ1310" s="50"/>
      <c r="HR1310" s="50"/>
    </row>
    <row r="1311" spans="1:226" s="1" customFormat="1" ht="15">
      <c r="A1311" s="84"/>
      <c r="B1311" s="85"/>
      <c r="C1311" s="579" t="s">
        <v>109</v>
      </c>
      <c r="D1311" s="579"/>
      <c r="E1311" s="579"/>
      <c r="F1311" s="579"/>
      <c r="G1311" s="579"/>
      <c r="H1311" s="53"/>
      <c r="I1311" s="54"/>
      <c r="J1311" s="54"/>
      <c r="K1311" s="54"/>
      <c r="L1311" s="57"/>
      <c r="M1311" s="54"/>
      <c r="N1311" s="80">
        <v>30655.82</v>
      </c>
      <c r="O1311" s="54"/>
      <c r="P1311" s="81">
        <v>459837.3</v>
      </c>
      <c r="GO1311" s="50"/>
      <c r="GP1311" s="50"/>
      <c r="GQ1311" s="50"/>
      <c r="GR1311" s="50"/>
      <c r="GS1311" s="50"/>
      <c r="GT1311" s="50"/>
      <c r="GU1311" s="50"/>
      <c r="GW1311" s="8"/>
      <c r="GX1311" s="8"/>
      <c r="GY1311" s="50"/>
      <c r="GZ1311" s="8"/>
      <c r="HA1311" s="50" t="s">
        <v>109</v>
      </c>
      <c r="HC1311" s="138"/>
      <c r="HD1311" s="138"/>
      <c r="HE1311" s="138"/>
      <c r="HF1311" s="138"/>
      <c r="HG1311" s="138"/>
      <c r="HH1311" s="141"/>
      <c r="HI1311" s="141"/>
      <c r="HJ1311" s="141"/>
      <c r="HK1311" s="141"/>
      <c r="HL1311" s="138"/>
      <c r="HM1311" s="141"/>
      <c r="HN1311" s="138"/>
      <c r="HO1311" s="50"/>
      <c r="HQ1311" s="50"/>
      <c r="HR1311" s="50"/>
    </row>
    <row r="1312" spans="1:226" s="1" customFormat="1" ht="0.75" customHeight="1">
      <c r="A1312" s="86"/>
      <c r="B1312" s="87"/>
      <c r="C1312" s="87"/>
      <c r="D1312" s="87"/>
      <c r="E1312" s="87"/>
      <c r="F1312" s="87"/>
      <c r="G1312" s="87"/>
      <c r="H1312" s="88"/>
      <c r="I1312" s="89"/>
      <c r="J1312" s="89"/>
      <c r="K1312" s="89"/>
      <c r="L1312" s="90"/>
      <c r="M1312" s="89"/>
      <c r="N1312" s="90"/>
      <c r="O1312" s="89"/>
      <c r="P1312" s="91"/>
      <c r="GO1312" s="50"/>
      <c r="GP1312" s="50"/>
      <c r="GQ1312" s="50"/>
      <c r="GR1312" s="50"/>
      <c r="GS1312" s="50"/>
      <c r="GT1312" s="50"/>
      <c r="GU1312" s="50"/>
      <c r="GW1312" s="8"/>
      <c r="GX1312" s="8"/>
      <c r="GY1312" s="50"/>
      <c r="GZ1312" s="8"/>
      <c r="HA1312" s="50"/>
      <c r="HC1312" s="138"/>
      <c r="HD1312" s="138"/>
      <c r="HE1312" s="138"/>
      <c r="HF1312" s="138"/>
      <c r="HG1312" s="138"/>
      <c r="HH1312" s="141"/>
      <c r="HI1312" s="141"/>
      <c r="HJ1312" s="141"/>
      <c r="HK1312" s="141"/>
      <c r="HL1312" s="138"/>
      <c r="HM1312" s="141"/>
      <c r="HN1312" s="138"/>
      <c r="HO1312" s="50"/>
      <c r="HQ1312" s="50"/>
      <c r="HR1312" s="50"/>
    </row>
    <row r="1313" spans="1:226" s="1" customFormat="1" ht="33">
      <c r="A1313" s="51" t="s">
        <v>1441</v>
      </c>
      <c r="B1313" s="52" t="s">
        <v>3204</v>
      </c>
      <c r="C1313" s="580" t="s">
        <v>3205</v>
      </c>
      <c r="D1313" s="580"/>
      <c r="E1313" s="580"/>
      <c r="F1313" s="580"/>
      <c r="G1313" s="580"/>
      <c r="H1313" s="53" t="s">
        <v>3206</v>
      </c>
      <c r="I1313" s="54">
        <v>50</v>
      </c>
      <c r="J1313" s="55">
        <v>1</v>
      </c>
      <c r="K1313" s="55">
        <v>50</v>
      </c>
      <c r="L1313" s="57"/>
      <c r="M1313" s="54"/>
      <c r="N1313" s="57"/>
      <c r="O1313" s="54"/>
      <c r="P1313" s="58"/>
      <c r="Q1313" s="59"/>
      <c r="R1313" s="60"/>
      <c r="GO1313" s="50"/>
      <c r="GP1313" s="50"/>
      <c r="GQ1313" s="50" t="s">
        <v>3205</v>
      </c>
      <c r="GR1313" s="50" t="s">
        <v>6</v>
      </c>
      <c r="GS1313" s="50" t="s">
        <v>6</v>
      </c>
      <c r="GT1313" s="50" t="s">
        <v>6</v>
      </c>
      <c r="GU1313" s="50" t="s">
        <v>6</v>
      </c>
      <c r="GW1313" s="8"/>
      <c r="GX1313" s="8"/>
      <c r="GY1313" s="50"/>
      <c r="GZ1313" s="8"/>
      <c r="HA1313" s="50"/>
      <c r="HC1313" s="138"/>
      <c r="HD1313" s="138"/>
      <c r="HE1313" s="138"/>
      <c r="HF1313" s="138"/>
      <c r="HG1313" s="138"/>
      <c r="HH1313" s="141"/>
      <c r="HI1313" s="141"/>
      <c r="HJ1313" s="141"/>
      <c r="HK1313" s="141"/>
      <c r="HL1313" s="138"/>
      <c r="HM1313" s="141"/>
      <c r="HN1313" s="138"/>
      <c r="HO1313" s="50"/>
      <c r="HQ1313" s="50"/>
      <c r="HR1313" s="50"/>
    </row>
    <row r="1314" spans="1:226" s="1" customFormat="1" ht="15">
      <c r="A1314" s="61"/>
      <c r="B1314" s="62"/>
      <c r="C1314" s="578" t="s">
        <v>3216</v>
      </c>
      <c r="D1314" s="578"/>
      <c r="E1314" s="578"/>
      <c r="F1314" s="578"/>
      <c r="G1314" s="578"/>
      <c r="H1314" s="578"/>
      <c r="I1314" s="578"/>
      <c r="J1314" s="578"/>
      <c r="K1314" s="578"/>
      <c r="L1314" s="578"/>
      <c r="M1314" s="578"/>
      <c r="N1314" s="578"/>
      <c r="O1314" s="578"/>
      <c r="P1314" s="585"/>
      <c r="GO1314" s="50"/>
      <c r="GP1314" s="50"/>
      <c r="GQ1314" s="50"/>
      <c r="GR1314" s="50"/>
      <c r="GS1314" s="50"/>
      <c r="GT1314" s="50"/>
      <c r="GU1314" s="50"/>
      <c r="GW1314" s="8"/>
      <c r="GX1314" s="8"/>
      <c r="GY1314" s="50"/>
      <c r="GZ1314" s="8"/>
      <c r="HA1314" s="50"/>
      <c r="HB1314" s="63" t="s">
        <v>3216</v>
      </c>
      <c r="HC1314" s="138"/>
      <c r="HD1314" s="138"/>
      <c r="HE1314" s="138"/>
      <c r="HF1314" s="138"/>
      <c r="HG1314" s="138"/>
      <c r="HH1314" s="141"/>
      <c r="HI1314" s="141"/>
      <c r="HJ1314" s="141"/>
      <c r="HK1314" s="141"/>
      <c r="HL1314" s="138"/>
      <c r="HM1314" s="141"/>
      <c r="HN1314" s="138"/>
      <c r="HO1314" s="50"/>
      <c r="HQ1314" s="50"/>
      <c r="HR1314" s="50"/>
    </row>
    <row r="1315" spans="1:226" s="1" customFormat="1" ht="15">
      <c r="A1315" s="64"/>
      <c r="B1315" s="65" t="s">
        <v>3023</v>
      </c>
      <c r="C1315" s="572" t="s">
        <v>3024</v>
      </c>
      <c r="D1315" s="572"/>
      <c r="E1315" s="572"/>
      <c r="F1315" s="572"/>
      <c r="G1315" s="572"/>
      <c r="H1315" s="572"/>
      <c r="I1315" s="572"/>
      <c r="J1315" s="572"/>
      <c r="K1315" s="572"/>
      <c r="L1315" s="572"/>
      <c r="M1315" s="572"/>
      <c r="N1315" s="572"/>
      <c r="O1315" s="572"/>
      <c r="P1315" s="587"/>
      <c r="GO1315" s="50"/>
      <c r="GP1315" s="50"/>
      <c r="GQ1315" s="50"/>
      <c r="GR1315" s="50"/>
      <c r="GS1315" s="50"/>
      <c r="GT1315" s="50"/>
      <c r="GU1315" s="50"/>
      <c r="GV1315" s="63" t="s">
        <v>3024</v>
      </c>
      <c r="GW1315" s="8"/>
      <c r="GX1315" s="8"/>
      <c r="GY1315" s="50"/>
      <c r="GZ1315" s="8"/>
      <c r="HA1315" s="50"/>
      <c r="HC1315" s="138"/>
      <c r="HD1315" s="138"/>
      <c r="HE1315" s="138"/>
      <c r="HF1315" s="138"/>
      <c r="HG1315" s="138"/>
      <c r="HH1315" s="141"/>
      <c r="HI1315" s="141"/>
      <c r="HJ1315" s="141"/>
      <c r="HK1315" s="141"/>
      <c r="HL1315" s="138"/>
      <c r="HM1315" s="141"/>
      <c r="HN1315" s="138"/>
      <c r="HO1315" s="50"/>
      <c r="HQ1315" s="50"/>
      <c r="HR1315" s="50"/>
    </row>
    <row r="1316" spans="1:226" s="1" customFormat="1" ht="22.5">
      <c r="A1316" s="64"/>
      <c r="B1316" s="65" t="s">
        <v>3025</v>
      </c>
      <c r="C1316" s="572" t="s">
        <v>3026</v>
      </c>
      <c r="D1316" s="572"/>
      <c r="E1316" s="572"/>
      <c r="F1316" s="572"/>
      <c r="G1316" s="572"/>
      <c r="H1316" s="572"/>
      <c r="I1316" s="572"/>
      <c r="J1316" s="572"/>
      <c r="K1316" s="572"/>
      <c r="L1316" s="572"/>
      <c r="M1316" s="572"/>
      <c r="N1316" s="572"/>
      <c r="O1316" s="572"/>
      <c r="P1316" s="587"/>
      <c r="GO1316" s="50"/>
      <c r="GP1316" s="50"/>
      <c r="GQ1316" s="50"/>
      <c r="GR1316" s="50"/>
      <c r="GS1316" s="50"/>
      <c r="GT1316" s="50"/>
      <c r="GU1316" s="50"/>
      <c r="GV1316" s="63" t="s">
        <v>3026</v>
      </c>
      <c r="GW1316" s="8"/>
      <c r="GX1316" s="8"/>
      <c r="GY1316" s="50"/>
      <c r="GZ1316" s="8"/>
      <c r="HA1316" s="50"/>
      <c r="HC1316" s="138"/>
      <c r="HD1316" s="138"/>
      <c r="HE1316" s="138"/>
      <c r="HF1316" s="138"/>
      <c r="HG1316" s="138"/>
      <c r="HH1316" s="141"/>
      <c r="HI1316" s="141"/>
      <c r="HJ1316" s="141"/>
      <c r="HK1316" s="141"/>
      <c r="HL1316" s="138"/>
      <c r="HM1316" s="141"/>
      <c r="HN1316" s="138"/>
      <c r="HO1316" s="50"/>
      <c r="HQ1316" s="50"/>
      <c r="HR1316" s="50"/>
    </row>
    <row r="1317" spans="1:226" s="1" customFormat="1" ht="15">
      <c r="A1317" s="66"/>
      <c r="B1317" s="67" t="s">
        <v>58</v>
      </c>
      <c r="C1317" s="581" t="s">
        <v>66</v>
      </c>
      <c r="D1317" s="581"/>
      <c r="E1317" s="581"/>
      <c r="F1317" s="581"/>
      <c r="G1317" s="581"/>
      <c r="H1317" s="68" t="s">
        <v>67</v>
      </c>
      <c r="I1317" s="69"/>
      <c r="J1317" s="69"/>
      <c r="K1317" s="82">
        <v>32</v>
      </c>
      <c r="L1317" s="70"/>
      <c r="M1317" s="69"/>
      <c r="N1317" s="70"/>
      <c r="O1317" s="69"/>
      <c r="P1317" s="71">
        <v>30926.66</v>
      </c>
      <c r="GO1317" s="50"/>
      <c r="GP1317" s="50"/>
      <c r="GQ1317" s="50"/>
      <c r="GR1317" s="50"/>
      <c r="GS1317" s="50"/>
      <c r="GT1317" s="50"/>
      <c r="GU1317" s="50"/>
      <c r="GW1317" s="8" t="s">
        <v>66</v>
      </c>
      <c r="GX1317" s="8"/>
      <c r="GY1317" s="50"/>
      <c r="GZ1317" s="8"/>
      <c r="HA1317" s="50"/>
      <c r="HC1317" s="138"/>
      <c r="HD1317" s="138"/>
      <c r="HE1317" s="138"/>
      <c r="HF1317" s="138"/>
      <c r="HG1317" s="138"/>
      <c r="HH1317" s="141"/>
      <c r="HI1317" s="141"/>
      <c r="HJ1317" s="141"/>
      <c r="HK1317" s="141"/>
      <c r="HL1317" s="138"/>
      <c r="HM1317" s="141"/>
      <c r="HN1317" s="138"/>
      <c r="HO1317" s="50"/>
      <c r="HQ1317" s="50"/>
      <c r="HR1317" s="50"/>
    </row>
    <row r="1318" spans="1:226" s="1" customFormat="1" ht="15">
      <c r="A1318" s="73"/>
      <c r="B1318" s="67" t="s">
        <v>3046</v>
      </c>
      <c r="C1318" s="581" t="s">
        <v>3047</v>
      </c>
      <c r="D1318" s="581"/>
      <c r="E1318" s="581"/>
      <c r="F1318" s="581"/>
      <c r="G1318" s="581"/>
      <c r="H1318" s="68" t="s">
        <v>67</v>
      </c>
      <c r="I1318" s="74">
        <v>0.4</v>
      </c>
      <c r="J1318" s="96">
        <v>0.64</v>
      </c>
      <c r="K1318" s="74">
        <v>12.8</v>
      </c>
      <c r="L1318" s="129"/>
      <c r="M1318" s="130"/>
      <c r="N1318" s="77">
        <v>845.06</v>
      </c>
      <c r="O1318" s="69"/>
      <c r="P1318" s="71">
        <v>10816.77</v>
      </c>
      <c r="GO1318" s="50"/>
      <c r="GP1318" s="50"/>
      <c r="GQ1318" s="50"/>
      <c r="GR1318" s="50"/>
      <c r="GS1318" s="50"/>
      <c r="GT1318" s="50"/>
      <c r="GU1318" s="50"/>
      <c r="GW1318" s="8"/>
      <c r="GX1318" s="8" t="s">
        <v>3047</v>
      </c>
      <c r="GY1318" s="50"/>
      <c r="GZ1318" s="8"/>
      <c r="HA1318" s="50"/>
      <c r="HC1318" s="138"/>
      <c r="HD1318" s="138"/>
      <c r="HE1318" s="138"/>
      <c r="HF1318" s="138"/>
      <c r="HG1318" s="138"/>
      <c r="HH1318" s="141"/>
      <c r="HI1318" s="141"/>
      <c r="HJ1318" s="141"/>
      <c r="HK1318" s="141"/>
      <c r="HL1318" s="138"/>
      <c r="HM1318" s="141"/>
      <c r="HN1318" s="138"/>
      <c r="HO1318" s="50"/>
      <c r="HQ1318" s="50"/>
      <c r="HR1318" s="50"/>
    </row>
    <row r="1319" spans="1:226" s="1" customFormat="1" ht="15">
      <c r="A1319" s="73"/>
      <c r="B1319" s="67" t="s">
        <v>3042</v>
      </c>
      <c r="C1319" s="581" t="s">
        <v>3043</v>
      </c>
      <c r="D1319" s="581"/>
      <c r="E1319" s="581"/>
      <c r="F1319" s="581"/>
      <c r="G1319" s="581"/>
      <c r="H1319" s="68" t="s">
        <v>67</v>
      </c>
      <c r="I1319" s="74">
        <v>0.6</v>
      </c>
      <c r="J1319" s="96">
        <v>0.64</v>
      </c>
      <c r="K1319" s="74">
        <v>19.2</v>
      </c>
      <c r="L1319" s="129"/>
      <c r="M1319" s="130"/>
      <c r="N1319" s="77">
        <v>1047.3900000000001</v>
      </c>
      <c r="O1319" s="69"/>
      <c r="P1319" s="71">
        <v>20109.89</v>
      </c>
      <c r="GO1319" s="50"/>
      <c r="GP1319" s="50"/>
      <c r="GQ1319" s="50"/>
      <c r="GR1319" s="50"/>
      <c r="GS1319" s="50"/>
      <c r="GT1319" s="50"/>
      <c r="GU1319" s="50"/>
      <c r="GW1319" s="8"/>
      <c r="GX1319" s="8" t="s">
        <v>3043</v>
      </c>
      <c r="GY1319" s="50"/>
      <c r="GZ1319" s="8"/>
      <c r="HA1319" s="50"/>
      <c r="HC1319" s="138"/>
      <c r="HD1319" s="138"/>
      <c r="HE1319" s="138"/>
      <c r="HF1319" s="138"/>
      <c r="HG1319" s="138"/>
      <c r="HH1319" s="141"/>
      <c r="HI1319" s="141"/>
      <c r="HJ1319" s="141"/>
      <c r="HK1319" s="141"/>
      <c r="HL1319" s="138"/>
      <c r="HM1319" s="141"/>
      <c r="HN1319" s="138"/>
      <c r="HO1319" s="50"/>
      <c r="HQ1319" s="50"/>
      <c r="HR1319" s="50"/>
    </row>
    <row r="1320" spans="1:226" s="1" customFormat="1" ht="15">
      <c r="A1320" s="79"/>
      <c r="B1320" s="65"/>
      <c r="C1320" s="579" t="s">
        <v>99</v>
      </c>
      <c r="D1320" s="579"/>
      <c r="E1320" s="579"/>
      <c r="F1320" s="579"/>
      <c r="G1320" s="579"/>
      <c r="H1320" s="53"/>
      <c r="I1320" s="54"/>
      <c r="J1320" s="54"/>
      <c r="K1320" s="54"/>
      <c r="L1320" s="57"/>
      <c r="M1320" s="54"/>
      <c r="N1320" s="80"/>
      <c r="O1320" s="54"/>
      <c r="P1320" s="81">
        <v>30926.66</v>
      </c>
      <c r="GO1320" s="50"/>
      <c r="GP1320" s="50"/>
      <c r="GQ1320" s="50"/>
      <c r="GR1320" s="50"/>
      <c r="GS1320" s="50"/>
      <c r="GT1320" s="50"/>
      <c r="GU1320" s="50"/>
      <c r="GW1320" s="8"/>
      <c r="GX1320" s="8"/>
      <c r="GY1320" s="50" t="s">
        <v>99</v>
      </c>
      <c r="GZ1320" s="8"/>
      <c r="HA1320" s="50"/>
      <c r="HC1320" s="138"/>
      <c r="HD1320" s="138"/>
      <c r="HE1320" s="138"/>
      <c r="HF1320" s="138"/>
      <c r="HG1320" s="138"/>
      <c r="HH1320" s="141"/>
      <c r="HI1320" s="141"/>
      <c r="HJ1320" s="141"/>
      <c r="HK1320" s="141"/>
      <c r="HL1320" s="138"/>
      <c r="HM1320" s="141"/>
      <c r="HN1320" s="138"/>
      <c r="HO1320" s="50"/>
      <c r="HQ1320" s="50"/>
      <c r="HR1320" s="50"/>
    </row>
    <row r="1321" spans="1:226" s="1" customFormat="1" ht="15">
      <c r="A1321" s="78"/>
      <c r="B1321" s="67"/>
      <c r="C1321" s="581" t="s">
        <v>104</v>
      </c>
      <c r="D1321" s="581"/>
      <c r="E1321" s="581"/>
      <c r="F1321" s="581"/>
      <c r="G1321" s="581"/>
      <c r="H1321" s="68"/>
      <c r="I1321" s="69"/>
      <c r="J1321" s="69"/>
      <c r="K1321" s="69"/>
      <c r="L1321" s="70"/>
      <c r="M1321" s="69"/>
      <c r="N1321" s="70"/>
      <c r="O1321" s="69"/>
      <c r="P1321" s="71">
        <v>30926.66</v>
      </c>
      <c r="GO1321" s="50"/>
      <c r="GP1321" s="50"/>
      <c r="GQ1321" s="50"/>
      <c r="GR1321" s="50"/>
      <c r="GS1321" s="50"/>
      <c r="GT1321" s="50"/>
      <c r="GU1321" s="50"/>
      <c r="GW1321" s="8"/>
      <c r="GX1321" s="8"/>
      <c r="GY1321" s="50"/>
      <c r="GZ1321" s="8" t="s">
        <v>104</v>
      </c>
      <c r="HA1321" s="50"/>
      <c r="HC1321" s="138"/>
      <c r="HD1321" s="138"/>
      <c r="HE1321" s="138"/>
      <c r="HF1321" s="138"/>
      <c r="HG1321" s="138"/>
      <c r="HH1321" s="141"/>
      <c r="HI1321" s="141"/>
      <c r="HJ1321" s="141"/>
      <c r="HK1321" s="141"/>
      <c r="HL1321" s="138"/>
      <c r="HM1321" s="141"/>
      <c r="HN1321" s="138"/>
      <c r="HO1321" s="50"/>
      <c r="HQ1321" s="50"/>
      <c r="HR1321" s="50"/>
    </row>
    <row r="1322" spans="1:226" s="1" customFormat="1" ht="23.25">
      <c r="A1322" s="78"/>
      <c r="B1322" s="67" t="s">
        <v>3029</v>
      </c>
      <c r="C1322" s="581" t="s">
        <v>3030</v>
      </c>
      <c r="D1322" s="581"/>
      <c r="E1322" s="581"/>
      <c r="F1322" s="581"/>
      <c r="G1322" s="581"/>
      <c r="H1322" s="68" t="s">
        <v>103</v>
      </c>
      <c r="I1322" s="82">
        <v>75</v>
      </c>
      <c r="J1322" s="69"/>
      <c r="K1322" s="82">
        <v>75</v>
      </c>
      <c r="L1322" s="70"/>
      <c r="M1322" s="69"/>
      <c r="N1322" s="70"/>
      <c r="O1322" s="69"/>
      <c r="P1322" s="71">
        <v>23195</v>
      </c>
      <c r="GO1322" s="50"/>
      <c r="GP1322" s="50"/>
      <c r="GQ1322" s="50"/>
      <c r="GR1322" s="50"/>
      <c r="GS1322" s="50"/>
      <c r="GT1322" s="50"/>
      <c r="GU1322" s="50"/>
      <c r="GW1322" s="8"/>
      <c r="GX1322" s="8"/>
      <c r="GY1322" s="50"/>
      <c r="GZ1322" s="8" t="s">
        <v>3030</v>
      </c>
      <c r="HA1322" s="50"/>
      <c r="HC1322" s="138"/>
      <c r="HD1322" s="138"/>
      <c r="HE1322" s="138"/>
      <c r="HF1322" s="138"/>
      <c r="HG1322" s="138"/>
      <c r="HH1322" s="141"/>
      <c r="HI1322" s="141"/>
      <c r="HJ1322" s="141"/>
      <c r="HK1322" s="141"/>
      <c r="HL1322" s="138"/>
      <c r="HM1322" s="141"/>
      <c r="HN1322" s="138"/>
      <c r="HO1322" s="50"/>
      <c r="HQ1322" s="50"/>
      <c r="HR1322" s="50"/>
    </row>
    <row r="1323" spans="1:226" s="1" customFormat="1" ht="23.25">
      <c r="A1323" s="78"/>
      <c r="B1323" s="67" t="s">
        <v>3031</v>
      </c>
      <c r="C1323" s="581" t="s">
        <v>3032</v>
      </c>
      <c r="D1323" s="581"/>
      <c r="E1323" s="581"/>
      <c r="F1323" s="581"/>
      <c r="G1323" s="581"/>
      <c r="H1323" s="68" t="s">
        <v>103</v>
      </c>
      <c r="I1323" s="82">
        <v>36</v>
      </c>
      <c r="J1323" s="69"/>
      <c r="K1323" s="82">
        <v>36</v>
      </c>
      <c r="L1323" s="70"/>
      <c r="M1323" s="69"/>
      <c r="N1323" s="70"/>
      <c r="O1323" s="69"/>
      <c r="P1323" s="71">
        <v>11133.6</v>
      </c>
      <c r="GO1323" s="50"/>
      <c r="GP1323" s="50"/>
      <c r="GQ1323" s="50"/>
      <c r="GR1323" s="50"/>
      <c r="GS1323" s="50"/>
      <c r="GT1323" s="50"/>
      <c r="GU1323" s="50"/>
      <c r="GW1323" s="8"/>
      <c r="GX1323" s="8"/>
      <c r="GY1323" s="50"/>
      <c r="GZ1323" s="8" t="s">
        <v>3032</v>
      </c>
      <c r="HA1323" s="50"/>
      <c r="HC1323" s="138"/>
      <c r="HD1323" s="138"/>
      <c r="HE1323" s="138"/>
      <c r="HF1323" s="138"/>
      <c r="HG1323" s="138"/>
      <c r="HH1323" s="141"/>
      <c r="HI1323" s="141"/>
      <c r="HJ1323" s="141"/>
      <c r="HK1323" s="141"/>
      <c r="HL1323" s="138"/>
      <c r="HM1323" s="141"/>
      <c r="HN1323" s="138"/>
      <c r="HO1323" s="50"/>
      <c r="HQ1323" s="50"/>
      <c r="HR1323" s="50"/>
    </row>
    <row r="1324" spans="1:226" s="1" customFormat="1" ht="15">
      <c r="A1324" s="84"/>
      <c r="B1324" s="85"/>
      <c r="C1324" s="579" t="s">
        <v>109</v>
      </c>
      <c r="D1324" s="579"/>
      <c r="E1324" s="579"/>
      <c r="F1324" s="579"/>
      <c r="G1324" s="579"/>
      <c r="H1324" s="53"/>
      <c r="I1324" s="54"/>
      <c r="J1324" s="54"/>
      <c r="K1324" s="54"/>
      <c r="L1324" s="57"/>
      <c r="M1324" s="54"/>
      <c r="N1324" s="80">
        <v>1305.1099999999999</v>
      </c>
      <c r="O1324" s="54"/>
      <c r="P1324" s="81">
        <v>65255.26</v>
      </c>
      <c r="GO1324" s="50"/>
      <c r="GP1324" s="50"/>
      <c r="GQ1324" s="50"/>
      <c r="GR1324" s="50"/>
      <c r="GS1324" s="50"/>
      <c r="GT1324" s="50"/>
      <c r="GU1324" s="50"/>
      <c r="GW1324" s="8"/>
      <c r="GX1324" s="8"/>
      <c r="GY1324" s="50"/>
      <c r="GZ1324" s="8"/>
      <c r="HA1324" s="50" t="s">
        <v>109</v>
      </c>
      <c r="HC1324" s="138"/>
      <c r="HD1324" s="138"/>
      <c r="HE1324" s="138"/>
      <c r="HF1324" s="138"/>
      <c r="HG1324" s="138"/>
      <c r="HH1324" s="141"/>
      <c r="HI1324" s="141"/>
      <c r="HJ1324" s="141"/>
      <c r="HK1324" s="141"/>
      <c r="HL1324" s="138"/>
      <c r="HM1324" s="141"/>
      <c r="HN1324" s="138"/>
      <c r="HO1324" s="50"/>
      <c r="HQ1324" s="50"/>
      <c r="HR1324" s="50"/>
    </row>
    <row r="1325" spans="1:226" s="1" customFormat="1" ht="0.75" customHeight="1">
      <c r="A1325" s="86"/>
      <c r="B1325" s="87"/>
      <c r="C1325" s="87"/>
      <c r="D1325" s="87"/>
      <c r="E1325" s="87"/>
      <c r="F1325" s="87"/>
      <c r="G1325" s="87"/>
      <c r="H1325" s="88"/>
      <c r="I1325" s="89"/>
      <c r="J1325" s="89"/>
      <c r="K1325" s="89"/>
      <c r="L1325" s="90"/>
      <c r="M1325" s="89"/>
      <c r="N1325" s="90"/>
      <c r="O1325" s="89"/>
      <c r="P1325" s="91"/>
      <c r="GO1325" s="50"/>
      <c r="GP1325" s="50"/>
      <c r="GQ1325" s="50"/>
      <c r="GR1325" s="50"/>
      <c r="GS1325" s="50"/>
      <c r="GT1325" s="50"/>
      <c r="GU1325" s="50"/>
      <c r="GW1325" s="8"/>
      <c r="GX1325" s="8"/>
      <c r="GY1325" s="50"/>
      <c r="GZ1325" s="8"/>
      <c r="HA1325" s="50"/>
      <c r="HC1325" s="138"/>
      <c r="HD1325" s="138"/>
      <c r="HE1325" s="138"/>
      <c r="HF1325" s="138"/>
      <c r="HG1325" s="138"/>
      <c r="HH1325" s="141"/>
      <c r="HI1325" s="141"/>
      <c r="HJ1325" s="141"/>
      <c r="HK1325" s="141"/>
      <c r="HL1325" s="138"/>
      <c r="HM1325" s="141"/>
      <c r="HN1325" s="138"/>
      <c r="HO1325" s="50"/>
      <c r="HQ1325" s="50"/>
      <c r="HR1325" s="50"/>
    </row>
    <row r="1326" spans="1:226" s="1" customFormat="1" ht="15">
      <c r="A1326" s="582" t="s">
        <v>3217</v>
      </c>
      <c r="B1326" s="583"/>
      <c r="C1326" s="583"/>
      <c r="D1326" s="583"/>
      <c r="E1326" s="583"/>
      <c r="F1326" s="583"/>
      <c r="G1326" s="583"/>
      <c r="H1326" s="583"/>
      <c r="I1326" s="583"/>
      <c r="J1326" s="583"/>
      <c r="K1326" s="583"/>
      <c r="L1326" s="583"/>
      <c r="M1326" s="583"/>
      <c r="N1326" s="583"/>
      <c r="O1326" s="583"/>
      <c r="P1326" s="584"/>
      <c r="GO1326" s="50"/>
      <c r="GP1326" s="50" t="s">
        <v>3217</v>
      </c>
      <c r="GQ1326" s="50"/>
      <c r="GR1326" s="50"/>
      <c r="GS1326" s="50"/>
      <c r="GT1326" s="50"/>
      <c r="GU1326" s="50"/>
      <c r="GW1326" s="8"/>
      <c r="GX1326" s="8"/>
      <c r="GY1326" s="50"/>
      <c r="GZ1326" s="8"/>
      <c r="HA1326" s="50"/>
      <c r="HC1326" s="138"/>
      <c r="HD1326" s="138"/>
      <c r="HE1326" s="138"/>
      <c r="HF1326" s="138"/>
      <c r="HG1326" s="138"/>
      <c r="HH1326" s="141"/>
      <c r="HI1326" s="141"/>
      <c r="HJ1326" s="141"/>
      <c r="HK1326" s="141"/>
      <c r="HL1326" s="138"/>
      <c r="HM1326" s="141"/>
      <c r="HN1326" s="138"/>
      <c r="HO1326" s="50"/>
      <c r="HQ1326" s="50"/>
      <c r="HR1326" s="50"/>
    </row>
    <row r="1327" spans="1:226" s="1" customFormat="1" ht="21">
      <c r="A1327" s="51" t="s">
        <v>1473</v>
      </c>
      <c r="B1327" s="52" t="s">
        <v>3106</v>
      </c>
      <c r="C1327" s="580" t="s">
        <v>3107</v>
      </c>
      <c r="D1327" s="580"/>
      <c r="E1327" s="580"/>
      <c r="F1327" s="580"/>
      <c r="G1327" s="580"/>
      <c r="H1327" s="53" t="s">
        <v>3035</v>
      </c>
      <c r="I1327" s="54">
        <v>66</v>
      </c>
      <c r="J1327" s="55">
        <v>1</v>
      </c>
      <c r="K1327" s="55">
        <v>66</v>
      </c>
      <c r="L1327" s="57"/>
      <c r="M1327" s="54"/>
      <c r="N1327" s="57"/>
      <c r="O1327" s="54"/>
      <c r="P1327" s="58"/>
      <c r="Q1327" s="59"/>
      <c r="R1327" s="60"/>
      <c r="GO1327" s="50"/>
      <c r="GP1327" s="50"/>
      <c r="GQ1327" s="50" t="s">
        <v>3107</v>
      </c>
      <c r="GR1327" s="50" t="s">
        <v>6</v>
      </c>
      <c r="GS1327" s="50" t="s">
        <v>6</v>
      </c>
      <c r="GT1327" s="50" t="s">
        <v>6</v>
      </c>
      <c r="GU1327" s="50" t="s">
        <v>6</v>
      </c>
      <c r="GW1327" s="8"/>
      <c r="GX1327" s="8"/>
      <c r="GY1327" s="50"/>
      <c r="GZ1327" s="8"/>
      <c r="HA1327" s="50"/>
      <c r="HC1327" s="138"/>
      <c r="HD1327" s="138"/>
      <c r="HE1327" s="138"/>
      <c r="HF1327" s="138"/>
      <c r="HG1327" s="138"/>
      <c r="HH1327" s="141"/>
      <c r="HI1327" s="141"/>
      <c r="HJ1327" s="141"/>
      <c r="HK1327" s="141"/>
      <c r="HL1327" s="138"/>
      <c r="HM1327" s="141"/>
      <c r="HN1327" s="138"/>
      <c r="HO1327" s="50"/>
      <c r="HQ1327" s="50"/>
      <c r="HR1327" s="50"/>
    </row>
    <row r="1328" spans="1:226" s="1" customFormat="1" ht="15">
      <c r="A1328" s="64"/>
      <c r="B1328" s="65" t="s">
        <v>3023</v>
      </c>
      <c r="C1328" s="572" t="s">
        <v>3024</v>
      </c>
      <c r="D1328" s="572"/>
      <c r="E1328" s="572"/>
      <c r="F1328" s="572"/>
      <c r="G1328" s="572"/>
      <c r="H1328" s="572"/>
      <c r="I1328" s="572"/>
      <c r="J1328" s="572"/>
      <c r="K1328" s="572"/>
      <c r="L1328" s="572"/>
      <c r="M1328" s="572"/>
      <c r="N1328" s="572"/>
      <c r="O1328" s="572"/>
      <c r="P1328" s="587"/>
      <c r="GO1328" s="50"/>
      <c r="GP1328" s="50"/>
      <c r="GQ1328" s="50"/>
      <c r="GR1328" s="50"/>
      <c r="GS1328" s="50"/>
      <c r="GT1328" s="50"/>
      <c r="GU1328" s="50"/>
      <c r="GV1328" s="63" t="s">
        <v>3024</v>
      </c>
      <c r="GW1328" s="8"/>
      <c r="GX1328" s="8"/>
      <c r="GY1328" s="50"/>
      <c r="GZ1328" s="8"/>
      <c r="HA1328" s="50"/>
      <c r="HC1328" s="138"/>
      <c r="HD1328" s="138"/>
      <c r="HE1328" s="138"/>
      <c r="HF1328" s="138"/>
      <c r="HG1328" s="138"/>
      <c r="HH1328" s="141"/>
      <c r="HI1328" s="141"/>
      <c r="HJ1328" s="141"/>
      <c r="HK1328" s="141"/>
      <c r="HL1328" s="138"/>
      <c r="HM1328" s="141"/>
      <c r="HN1328" s="138"/>
      <c r="HO1328" s="50"/>
      <c r="HQ1328" s="50"/>
      <c r="HR1328" s="50"/>
    </row>
    <row r="1329" spans="1:226" s="1" customFormat="1" ht="22.5">
      <c r="A1329" s="64"/>
      <c r="B1329" s="65" t="s">
        <v>3025</v>
      </c>
      <c r="C1329" s="572" t="s">
        <v>3026</v>
      </c>
      <c r="D1329" s="572"/>
      <c r="E1329" s="572"/>
      <c r="F1329" s="572"/>
      <c r="G1329" s="572"/>
      <c r="H1329" s="572"/>
      <c r="I1329" s="572"/>
      <c r="J1329" s="572"/>
      <c r="K1329" s="572"/>
      <c r="L1329" s="572"/>
      <c r="M1329" s="572"/>
      <c r="N1329" s="572"/>
      <c r="O1329" s="572"/>
      <c r="P1329" s="587"/>
      <c r="GO1329" s="50"/>
      <c r="GP1329" s="50"/>
      <c r="GQ1329" s="50"/>
      <c r="GR1329" s="50"/>
      <c r="GS1329" s="50"/>
      <c r="GT1329" s="50"/>
      <c r="GU1329" s="50"/>
      <c r="GV1329" s="63" t="s">
        <v>3026</v>
      </c>
      <c r="GW1329" s="8"/>
      <c r="GX1329" s="8"/>
      <c r="GY1329" s="50"/>
      <c r="GZ1329" s="8"/>
      <c r="HA1329" s="50"/>
      <c r="HC1329" s="138"/>
      <c r="HD1329" s="138"/>
      <c r="HE1329" s="138"/>
      <c r="HF1329" s="138"/>
      <c r="HG1329" s="138"/>
      <c r="HH1329" s="141"/>
      <c r="HI1329" s="141"/>
      <c r="HJ1329" s="141"/>
      <c r="HK1329" s="141"/>
      <c r="HL1329" s="138"/>
      <c r="HM1329" s="141"/>
      <c r="HN1329" s="138"/>
      <c r="HO1329" s="50"/>
      <c r="HQ1329" s="50"/>
      <c r="HR1329" s="50"/>
    </row>
    <row r="1330" spans="1:226" s="1" customFormat="1" ht="15">
      <c r="A1330" s="66"/>
      <c r="B1330" s="67" t="s">
        <v>58</v>
      </c>
      <c r="C1330" s="581" t="s">
        <v>66</v>
      </c>
      <c r="D1330" s="581"/>
      <c r="E1330" s="581"/>
      <c r="F1330" s="581"/>
      <c r="G1330" s="581"/>
      <c r="H1330" s="68" t="s">
        <v>67</v>
      </c>
      <c r="I1330" s="69"/>
      <c r="J1330" s="69"/>
      <c r="K1330" s="128">
        <v>68.428799999999995</v>
      </c>
      <c r="L1330" s="70"/>
      <c r="M1330" s="69"/>
      <c r="N1330" s="70"/>
      <c r="O1330" s="69"/>
      <c r="P1330" s="71">
        <v>68077.100000000006</v>
      </c>
      <c r="GO1330" s="50"/>
      <c r="GP1330" s="50"/>
      <c r="GQ1330" s="50"/>
      <c r="GR1330" s="50"/>
      <c r="GS1330" s="50"/>
      <c r="GT1330" s="50"/>
      <c r="GU1330" s="50"/>
      <c r="GW1330" s="8" t="s">
        <v>66</v>
      </c>
      <c r="GX1330" s="8"/>
      <c r="GY1330" s="50"/>
      <c r="GZ1330" s="8"/>
      <c r="HA1330" s="50"/>
      <c r="HC1330" s="138"/>
      <c r="HD1330" s="138"/>
      <c r="HE1330" s="138"/>
      <c r="HF1330" s="138"/>
      <c r="HG1330" s="138"/>
      <c r="HH1330" s="141"/>
      <c r="HI1330" s="141"/>
      <c r="HJ1330" s="141"/>
      <c r="HK1330" s="141"/>
      <c r="HL1330" s="138"/>
      <c r="HM1330" s="141"/>
      <c r="HN1330" s="138"/>
      <c r="HO1330" s="50"/>
      <c r="HQ1330" s="50"/>
      <c r="HR1330" s="50"/>
    </row>
    <row r="1331" spans="1:226" s="1" customFormat="1" ht="15">
      <c r="A1331" s="73"/>
      <c r="B1331" s="67" t="s">
        <v>3037</v>
      </c>
      <c r="C1331" s="581" t="s">
        <v>3038</v>
      </c>
      <c r="D1331" s="581"/>
      <c r="E1331" s="581"/>
      <c r="F1331" s="581"/>
      <c r="G1331" s="581"/>
      <c r="H1331" s="68" t="s">
        <v>67</v>
      </c>
      <c r="I1331" s="96">
        <v>0.65</v>
      </c>
      <c r="J1331" s="96">
        <v>0.64</v>
      </c>
      <c r="K1331" s="127">
        <v>27.456</v>
      </c>
      <c r="L1331" s="129"/>
      <c r="M1331" s="130"/>
      <c r="N1331" s="77">
        <v>916.47</v>
      </c>
      <c r="O1331" s="69"/>
      <c r="P1331" s="71">
        <v>25162.6</v>
      </c>
      <c r="GO1331" s="50"/>
      <c r="GP1331" s="50"/>
      <c r="GQ1331" s="50"/>
      <c r="GR1331" s="50"/>
      <c r="GS1331" s="50"/>
      <c r="GT1331" s="50"/>
      <c r="GU1331" s="50"/>
      <c r="GW1331" s="8"/>
      <c r="GX1331" s="8" t="s">
        <v>3038</v>
      </c>
      <c r="GY1331" s="50"/>
      <c r="GZ1331" s="8"/>
      <c r="HA1331" s="50"/>
      <c r="HC1331" s="138"/>
      <c r="HD1331" s="138"/>
      <c r="HE1331" s="138"/>
      <c r="HF1331" s="138"/>
      <c r="HG1331" s="138"/>
      <c r="HH1331" s="141"/>
      <c r="HI1331" s="141"/>
      <c r="HJ1331" s="141"/>
      <c r="HK1331" s="141"/>
      <c r="HL1331" s="138"/>
      <c r="HM1331" s="141"/>
      <c r="HN1331" s="138"/>
      <c r="HO1331" s="50"/>
      <c r="HQ1331" s="50"/>
      <c r="HR1331" s="50"/>
    </row>
    <row r="1332" spans="1:226" s="1" customFormat="1" ht="15">
      <c r="A1332" s="73"/>
      <c r="B1332" s="67" t="s">
        <v>3042</v>
      </c>
      <c r="C1332" s="581" t="s">
        <v>3043</v>
      </c>
      <c r="D1332" s="581"/>
      <c r="E1332" s="581"/>
      <c r="F1332" s="581"/>
      <c r="G1332" s="581"/>
      <c r="H1332" s="68" t="s">
        <v>67</v>
      </c>
      <c r="I1332" s="96">
        <v>0.97</v>
      </c>
      <c r="J1332" s="96">
        <v>0.64</v>
      </c>
      <c r="K1332" s="128">
        <v>40.972799999999999</v>
      </c>
      <c r="L1332" s="129"/>
      <c r="M1332" s="130"/>
      <c r="N1332" s="77">
        <v>1047.3900000000001</v>
      </c>
      <c r="O1332" s="69"/>
      <c r="P1332" s="71">
        <v>42914.5</v>
      </c>
      <c r="GO1332" s="50"/>
      <c r="GP1332" s="50"/>
      <c r="GQ1332" s="50"/>
      <c r="GR1332" s="50"/>
      <c r="GS1332" s="50"/>
      <c r="GT1332" s="50"/>
      <c r="GU1332" s="50"/>
      <c r="GW1332" s="8"/>
      <c r="GX1332" s="8" t="s">
        <v>3043</v>
      </c>
      <c r="GY1332" s="50"/>
      <c r="GZ1332" s="8"/>
      <c r="HA1332" s="50"/>
      <c r="HC1332" s="138"/>
      <c r="HD1332" s="138"/>
      <c r="HE1332" s="138"/>
      <c r="HF1332" s="138"/>
      <c r="HG1332" s="138"/>
      <c r="HH1332" s="141"/>
      <c r="HI1332" s="141"/>
      <c r="HJ1332" s="141"/>
      <c r="HK1332" s="141"/>
      <c r="HL1332" s="138"/>
      <c r="HM1332" s="141"/>
      <c r="HN1332" s="138"/>
      <c r="HO1332" s="50"/>
      <c r="HQ1332" s="50"/>
      <c r="HR1332" s="50"/>
    </row>
    <row r="1333" spans="1:226" s="1" customFormat="1" ht="15">
      <c r="A1333" s="79"/>
      <c r="B1333" s="65"/>
      <c r="C1333" s="579" t="s">
        <v>99</v>
      </c>
      <c r="D1333" s="579"/>
      <c r="E1333" s="579"/>
      <c r="F1333" s="579"/>
      <c r="G1333" s="579"/>
      <c r="H1333" s="53"/>
      <c r="I1333" s="54"/>
      <c r="J1333" s="54"/>
      <c r="K1333" s="54"/>
      <c r="L1333" s="57"/>
      <c r="M1333" s="54"/>
      <c r="N1333" s="80"/>
      <c r="O1333" s="54"/>
      <c r="P1333" s="81">
        <v>68077.100000000006</v>
      </c>
      <c r="GO1333" s="50"/>
      <c r="GP1333" s="50"/>
      <c r="GQ1333" s="50"/>
      <c r="GR1333" s="50"/>
      <c r="GS1333" s="50"/>
      <c r="GT1333" s="50"/>
      <c r="GU1333" s="50"/>
      <c r="GW1333" s="8"/>
      <c r="GX1333" s="8"/>
      <c r="GY1333" s="50" t="s">
        <v>99</v>
      </c>
      <c r="GZ1333" s="8"/>
      <c r="HA1333" s="50"/>
      <c r="HC1333" s="138"/>
      <c r="HD1333" s="138"/>
      <c r="HE1333" s="138"/>
      <c r="HF1333" s="138"/>
      <c r="HG1333" s="138"/>
      <c r="HH1333" s="141"/>
      <c r="HI1333" s="141"/>
      <c r="HJ1333" s="141"/>
      <c r="HK1333" s="141"/>
      <c r="HL1333" s="138"/>
      <c r="HM1333" s="141"/>
      <c r="HN1333" s="138"/>
      <c r="HO1333" s="50"/>
      <c r="HQ1333" s="50"/>
      <c r="HR1333" s="50"/>
    </row>
    <row r="1334" spans="1:226" s="1" customFormat="1" ht="15">
      <c r="A1334" s="78"/>
      <c r="B1334" s="67"/>
      <c r="C1334" s="581" t="s">
        <v>104</v>
      </c>
      <c r="D1334" s="581"/>
      <c r="E1334" s="581"/>
      <c r="F1334" s="581"/>
      <c r="G1334" s="581"/>
      <c r="H1334" s="68"/>
      <c r="I1334" s="69"/>
      <c r="J1334" s="69"/>
      <c r="K1334" s="69"/>
      <c r="L1334" s="70"/>
      <c r="M1334" s="69"/>
      <c r="N1334" s="70"/>
      <c r="O1334" s="69"/>
      <c r="P1334" s="71">
        <v>68077.100000000006</v>
      </c>
      <c r="GO1334" s="50"/>
      <c r="GP1334" s="50"/>
      <c r="GQ1334" s="50"/>
      <c r="GR1334" s="50"/>
      <c r="GS1334" s="50"/>
      <c r="GT1334" s="50"/>
      <c r="GU1334" s="50"/>
      <c r="GW1334" s="8"/>
      <c r="GX1334" s="8"/>
      <c r="GY1334" s="50"/>
      <c r="GZ1334" s="8" t="s">
        <v>104</v>
      </c>
      <c r="HA1334" s="50"/>
      <c r="HC1334" s="138"/>
      <c r="HD1334" s="138"/>
      <c r="HE1334" s="138"/>
      <c r="HF1334" s="138"/>
      <c r="HG1334" s="138"/>
      <c r="HH1334" s="141"/>
      <c r="HI1334" s="141"/>
      <c r="HJ1334" s="141"/>
      <c r="HK1334" s="141"/>
      <c r="HL1334" s="138"/>
      <c r="HM1334" s="141"/>
      <c r="HN1334" s="138"/>
      <c r="HO1334" s="50"/>
      <c r="HQ1334" s="50"/>
      <c r="HR1334" s="50"/>
    </row>
    <row r="1335" spans="1:226" s="1" customFormat="1" ht="23.25">
      <c r="A1335" s="78"/>
      <c r="B1335" s="67" t="s">
        <v>3029</v>
      </c>
      <c r="C1335" s="581" t="s">
        <v>3030</v>
      </c>
      <c r="D1335" s="581"/>
      <c r="E1335" s="581"/>
      <c r="F1335" s="581"/>
      <c r="G1335" s="581"/>
      <c r="H1335" s="68" t="s">
        <v>103</v>
      </c>
      <c r="I1335" s="82">
        <v>75</v>
      </c>
      <c r="J1335" s="69"/>
      <c r="K1335" s="82">
        <v>75</v>
      </c>
      <c r="L1335" s="70"/>
      <c r="M1335" s="69"/>
      <c r="N1335" s="70"/>
      <c r="O1335" s="69"/>
      <c r="P1335" s="71">
        <v>51057.83</v>
      </c>
      <c r="GO1335" s="50"/>
      <c r="GP1335" s="50"/>
      <c r="GQ1335" s="50"/>
      <c r="GR1335" s="50"/>
      <c r="GS1335" s="50"/>
      <c r="GT1335" s="50"/>
      <c r="GU1335" s="50"/>
      <c r="GW1335" s="8"/>
      <c r="GX1335" s="8"/>
      <c r="GY1335" s="50"/>
      <c r="GZ1335" s="8" t="s">
        <v>3030</v>
      </c>
      <c r="HA1335" s="50"/>
      <c r="HC1335" s="138"/>
      <c r="HD1335" s="138"/>
      <c r="HE1335" s="138"/>
      <c r="HF1335" s="138"/>
      <c r="HG1335" s="138"/>
      <c r="HH1335" s="141"/>
      <c r="HI1335" s="141"/>
      <c r="HJ1335" s="141"/>
      <c r="HK1335" s="141"/>
      <c r="HL1335" s="138"/>
      <c r="HM1335" s="141"/>
      <c r="HN1335" s="138"/>
      <c r="HO1335" s="50"/>
      <c r="HQ1335" s="50"/>
      <c r="HR1335" s="50"/>
    </row>
    <row r="1336" spans="1:226" s="1" customFormat="1" ht="23.25">
      <c r="A1336" s="78"/>
      <c r="B1336" s="67" t="s">
        <v>3031</v>
      </c>
      <c r="C1336" s="581" t="s">
        <v>3032</v>
      </c>
      <c r="D1336" s="581"/>
      <c r="E1336" s="581"/>
      <c r="F1336" s="581"/>
      <c r="G1336" s="581"/>
      <c r="H1336" s="68" t="s">
        <v>103</v>
      </c>
      <c r="I1336" s="82">
        <v>36</v>
      </c>
      <c r="J1336" s="69"/>
      <c r="K1336" s="82">
        <v>36</v>
      </c>
      <c r="L1336" s="70"/>
      <c r="M1336" s="69"/>
      <c r="N1336" s="70"/>
      <c r="O1336" s="69"/>
      <c r="P1336" s="71">
        <v>24507.759999999998</v>
      </c>
      <c r="GO1336" s="50"/>
      <c r="GP1336" s="50"/>
      <c r="GQ1336" s="50"/>
      <c r="GR1336" s="50"/>
      <c r="GS1336" s="50"/>
      <c r="GT1336" s="50"/>
      <c r="GU1336" s="50"/>
      <c r="GW1336" s="8"/>
      <c r="GX1336" s="8"/>
      <c r="GY1336" s="50"/>
      <c r="GZ1336" s="8" t="s">
        <v>3032</v>
      </c>
      <c r="HA1336" s="50"/>
      <c r="HC1336" s="138"/>
      <c r="HD1336" s="138"/>
      <c r="HE1336" s="138"/>
      <c r="HF1336" s="138"/>
      <c r="HG1336" s="138"/>
      <c r="HH1336" s="141"/>
      <c r="HI1336" s="141"/>
      <c r="HJ1336" s="141"/>
      <c r="HK1336" s="141"/>
      <c r="HL1336" s="138"/>
      <c r="HM1336" s="141"/>
      <c r="HN1336" s="138"/>
      <c r="HO1336" s="50"/>
      <c r="HQ1336" s="50"/>
      <c r="HR1336" s="50"/>
    </row>
    <row r="1337" spans="1:226" s="1" customFormat="1" ht="15">
      <c r="A1337" s="84"/>
      <c r="B1337" s="85"/>
      <c r="C1337" s="579" t="s">
        <v>109</v>
      </c>
      <c r="D1337" s="579"/>
      <c r="E1337" s="579"/>
      <c r="F1337" s="579"/>
      <c r="G1337" s="579"/>
      <c r="H1337" s="53"/>
      <c r="I1337" s="54"/>
      <c r="J1337" s="54"/>
      <c r="K1337" s="54"/>
      <c r="L1337" s="57"/>
      <c r="M1337" s="54"/>
      <c r="N1337" s="80">
        <v>2176.4</v>
      </c>
      <c r="O1337" s="54"/>
      <c r="P1337" s="81">
        <v>143642.69</v>
      </c>
      <c r="GO1337" s="50"/>
      <c r="GP1337" s="50"/>
      <c r="GQ1337" s="50"/>
      <c r="GR1337" s="50"/>
      <c r="GS1337" s="50"/>
      <c r="GT1337" s="50"/>
      <c r="GU1337" s="50"/>
      <c r="GW1337" s="8"/>
      <c r="GX1337" s="8"/>
      <c r="GY1337" s="50"/>
      <c r="GZ1337" s="8"/>
      <c r="HA1337" s="50" t="s">
        <v>109</v>
      </c>
      <c r="HC1337" s="138"/>
      <c r="HD1337" s="138"/>
      <c r="HE1337" s="138"/>
      <c r="HF1337" s="138"/>
      <c r="HG1337" s="138"/>
      <c r="HH1337" s="141"/>
      <c r="HI1337" s="141"/>
      <c r="HJ1337" s="141"/>
      <c r="HK1337" s="141"/>
      <c r="HL1337" s="138"/>
      <c r="HM1337" s="141"/>
      <c r="HN1337" s="138"/>
      <c r="HO1337" s="50"/>
      <c r="HQ1337" s="50"/>
      <c r="HR1337" s="50"/>
    </row>
    <row r="1338" spans="1:226" s="1" customFormat="1" ht="0.75" customHeight="1">
      <c r="A1338" s="86"/>
      <c r="B1338" s="87"/>
      <c r="C1338" s="87"/>
      <c r="D1338" s="87"/>
      <c r="E1338" s="87"/>
      <c r="F1338" s="87"/>
      <c r="G1338" s="87"/>
      <c r="H1338" s="88"/>
      <c r="I1338" s="89"/>
      <c r="J1338" s="89"/>
      <c r="K1338" s="89"/>
      <c r="L1338" s="90"/>
      <c r="M1338" s="89"/>
      <c r="N1338" s="90"/>
      <c r="O1338" s="89"/>
      <c r="P1338" s="91"/>
      <c r="GO1338" s="50"/>
      <c r="GP1338" s="50"/>
      <c r="GQ1338" s="50"/>
      <c r="GR1338" s="50"/>
      <c r="GS1338" s="50"/>
      <c r="GT1338" s="50"/>
      <c r="GU1338" s="50"/>
      <c r="GW1338" s="8"/>
      <c r="GX1338" s="8"/>
      <c r="GY1338" s="50"/>
      <c r="GZ1338" s="8"/>
      <c r="HA1338" s="50"/>
      <c r="HC1338" s="138"/>
      <c r="HD1338" s="138"/>
      <c r="HE1338" s="138"/>
      <c r="HF1338" s="138"/>
      <c r="HG1338" s="138"/>
      <c r="HH1338" s="141"/>
      <c r="HI1338" s="141"/>
      <c r="HJ1338" s="141"/>
      <c r="HK1338" s="141"/>
      <c r="HL1338" s="138"/>
      <c r="HM1338" s="141"/>
      <c r="HN1338" s="138"/>
      <c r="HO1338" s="50"/>
      <c r="HQ1338" s="50"/>
      <c r="HR1338" s="50"/>
    </row>
    <row r="1339" spans="1:226" s="1" customFormat="1" ht="22.5">
      <c r="A1339" s="51" t="s">
        <v>1484</v>
      </c>
      <c r="B1339" s="52" t="s">
        <v>3131</v>
      </c>
      <c r="C1339" s="580" t="s">
        <v>3132</v>
      </c>
      <c r="D1339" s="580"/>
      <c r="E1339" s="580"/>
      <c r="F1339" s="580"/>
      <c r="G1339" s="580"/>
      <c r="H1339" s="53" t="s">
        <v>3133</v>
      </c>
      <c r="I1339" s="54">
        <v>1.32</v>
      </c>
      <c r="J1339" s="55">
        <v>1</v>
      </c>
      <c r="K1339" s="168">
        <v>1.32</v>
      </c>
      <c r="L1339" s="57"/>
      <c r="M1339" s="54"/>
      <c r="N1339" s="57"/>
      <c r="O1339" s="54"/>
      <c r="P1339" s="58"/>
      <c r="Q1339" s="59"/>
      <c r="R1339" s="60"/>
      <c r="GO1339" s="50"/>
      <c r="GP1339" s="50"/>
      <c r="GQ1339" s="50" t="s">
        <v>3132</v>
      </c>
      <c r="GR1339" s="50" t="s">
        <v>6</v>
      </c>
      <c r="GS1339" s="50" t="s">
        <v>6</v>
      </c>
      <c r="GT1339" s="50" t="s">
        <v>6</v>
      </c>
      <c r="GU1339" s="50" t="s">
        <v>6</v>
      </c>
      <c r="GW1339" s="8"/>
      <c r="GX1339" s="8"/>
      <c r="GY1339" s="50"/>
      <c r="GZ1339" s="8"/>
      <c r="HA1339" s="50"/>
      <c r="HC1339" s="138"/>
      <c r="HD1339" s="138"/>
      <c r="HE1339" s="138"/>
      <c r="HF1339" s="138"/>
      <c r="HG1339" s="138"/>
      <c r="HH1339" s="141"/>
      <c r="HI1339" s="141"/>
      <c r="HJ1339" s="141"/>
      <c r="HK1339" s="141"/>
      <c r="HL1339" s="138"/>
      <c r="HM1339" s="141"/>
      <c r="HN1339" s="138"/>
      <c r="HO1339" s="50"/>
      <c r="HQ1339" s="50"/>
      <c r="HR1339" s="50"/>
    </row>
    <row r="1340" spans="1:226" s="1" customFormat="1" ht="15">
      <c r="A1340" s="61"/>
      <c r="B1340" s="62"/>
      <c r="C1340" s="578" t="s">
        <v>3218</v>
      </c>
      <c r="D1340" s="578"/>
      <c r="E1340" s="578"/>
      <c r="F1340" s="578"/>
      <c r="G1340" s="578"/>
      <c r="H1340" s="578"/>
      <c r="I1340" s="578"/>
      <c r="J1340" s="578"/>
      <c r="K1340" s="578"/>
      <c r="L1340" s="578"/>
      <c r="M1340" s="578"/>
      <c r="N1340" s="578"/>
      <c r="O1340" s="578"/>
      <c r="P1340" s="585"/>
      <c r="GO1340" s="50"/>
      <c r="GP1340" s="50"/>
      <c r="GQ1340" s="50"/>
      <c r="GR1340" s="50"/>
      <c r="GS1340" s="50"/>
      <c r="GT1340" s="50"/>
      <c r="GU1340" s="50"/>
      <c r="GW1340" s="8"/>
      <c r="GX1340" s="8"/>
      <c r="GY1340" s="50"/>
      <c r="GZ1340" s="8"/>
      <c r="HA1340" s="50"/>
      <c r="HB1340" s="63" t="s">
        <v>3218</v>
      </c>
      <c r="HC1340" s="138"/>
      <c r="HD1340" s="138"/>
      <c r="HE1340" s="138"/>
      <c r="HF1340" s="138"/>
      <c r="HG1340" s="138"/>
      <c r="HH1340" s="141"/>
      <c r="HI1340" s="141"/>
      <c r="HJ1340" s="141"/>
      <c r="HK1340" s="141"/>
      <c r="HL1340" s="138"/>
      <c r="HM1340" s="141"/>
      <c r="HN1340" s="138"/>
      <c r="HO1340" s="50"/>
      <c r="HQ1340" s="50"/>
      <c r="HR1340" s="50"/>
    </row>
    <row r="1341" spans="1:226" s="1" customFormat="1" ht="15">
      <c r="A1341" s="64"/>
      <c r="B1341" s="65" t="s">
        <v>3023</v>
      </c>
      <c r="C1341" s="572" t="s">
        <v>3024</v>
      </c>
      <c r="D1341" s="572"/>
      <c r="E1341" s="572"/>
      <c r="F1341" s="572"/>
      <c r="G1341" s="572"/>
      <c r="H1341" s="572"/>
      <c r="I1341" s="572"/>
      <c r="J1341" s="572"/>
      <c r="K1341" s="572"/>
      <c r="L1341" s="572"/>
      <c r="M1341" s="572"/>
      <c r="N1341" s="572"/>
      <c r="O1341" s="572"/>
      <c r="P1341" s="587"/>
      <c r="GO1341" s="50"/>
      <c r="GP1341" s="50"/>
      <c r="GQ1341" s="50"/>
      <c r="GR1341" s="50"/>
      <c r="GS1341" s="50"/>
      <c r="GT1341" s="50"/>
      <c r="GU1341" s="50"/>
      <c r="GV1341" s="63" t="s">
        <v>3024</v>
      </c>
      <c r="GW1341" s="8"/>
      <c r="GX1341" s="8"/>
      <c r="GY1341" s="50"/>
      <c r="GZ1341" s="8"/>
      <c r="HA1341" s="50"/>
      <c r="HC1341" s="138"/>
      <c r="HD1341" s="138"/>
      <c r="HE1341" s="138"/>
      <c r="HF1341" s="138"/>
      <c r="HG1341" s="138"/>
      <c r="HH1341" s="141"/>
      <c r="HI1341" s="141"/>
      <c r="HJ1341" s="141"/>
      <c r="HK1341" s="141"/>
      <c r="HL1341" s="138"/>
      <c r="HM1341" s="141"/>
      <c r="HN1341" s="138"/>
      <c r="HO1341" s="50"/>
      <c r="HQ1341" s="50"/>
      <c r="HR1341" s="50"/>
    </row>
    <row r="1342" spans="1:226" s="1" customFormat="1" ht="22.5">
      <c r="A1342" s="64"/>
      <c r="B1342" s="65" t="s">
        <v>3025</v>
      </c>
      <c r="C1342" s="572" t="s">
        <v>3026</v>
      </c>
      <c r="D1342" s="572"/>
      <c r="E1342" s="572"/>
      <c r="F1342" s="572"/>
      <c r="G1342" s="572"/>
      <c r="H1342" s="572"/>
      <c r="I1342" s="572"/>
      <c r="J1342" s="572"/>
      <c r="K1342" s="572"/>
      <c r="L1342" s="572"/>
      <c r="M1342" s="572"/>
      <c r="N1342" s="572"/>
      <c r="O1342" s="572"/>
      <c r="P1342" s="587"/>
      <c r="GO1342" s="50"/>
      <c r="GP1342" s="50"/>
      <c r="GQ1342" s="50"/>
      <c r="GR1342" s="50"/>
      <c r="GS1342" s="50"/>
      <c r="GT1342" s="50"/>
      <c r="GU1342" s="50"/>
      <c r="GV1342" s="63" t="s">
        <v>3026</v>
      </c>
      <c r="GW1342" s="8"/>
      <c r="GX1342" s="8"/>
      <c r="GY1342" s="50"/>
      <c r="GZ1342" s="8"/>
      <c r="HA1342" s="50"/>
      <c r="HC1342" s="138"/>
      <c r="HD1342" s="138"/>
      <c r="HE1342" s="138"/>
      <c r="HF1342" s="138"/>
      <c r="HG1342" s="138"/>
      <c r="HH1342" s="141"/>
      <c r="HI1342" s="141"/>
      <c r="HJ1342" s="141"/>
      <c r="HK1342" s="141"/>
      <c r="HL1342" s="138"/>
      <c r="HM1342" s="141"/>
      <c r="HN1342" s="138"/>
      <c r="HO1342" s="50"/>
      <c r="HQ1342" s="50"/>
      <c r="HR1342" s="50"/>
    </row>
    <row r="1343" spans="1:226" s="1" customFormat="1" ht="15">
      <c r="A1343" s="66"/>
      <c r="B1343" s="67" t="s">
        <v>58</v>
      </c>
      <c r="C1343" s="581" t="s">
        <v>66</v>
      </c>
      <c r="D1343" s="581"/>
      <c r="E1343" s="581"/>
      <c r="F1343" s="581"/>
      <c r="G1343" s="581"/>
      <c r="H1343" s="68" t="s">
        <v>67</v>
      </c>
      <c r="I1343" s="69"/>
      <c r="J1343" s="69"/>
      <c r="K1343" s="94">
        <v>10.948608</v>
      </c>
      <c r="L1343" s="70"/>
      <c r="M1343" s="69"/>
      <c r="N1343" s="70"/>
      <c r="O1343" s="69"/>
      <c r="P1343" s="71">
        <v>11597.8</v>
      </c>
      <c r="GO1343" s="50"/>
      <c r="GP1343" s="50"/>
      <c r="GQ1343" s="50"/>
      <c r="GR1343" s="50"/>
      <c r="GS1343" s="50"/>
      <c r="GT1343" s="50"/>
      <c r="GU1343" s="50"/>
      <c r="GW1343" s="8" t="s">
        <v>66</v>
      </c>
      <c r="GX1343" s="8"/>
      <c r="GY1343" s="50"/>
      <c r="GZ1343" s="8"/>
      <c r="HA1343" s="50"/>
      <c r="HC1343" s="138"/>
      <c r="HD1343" s="138"/>
      <c r="HE1343" s="138"/>
      <c r="HF1343" s="138"/>
      <c r="HG1343" s="138"/>
      <c r="HH1343" s="141"/>
      <c r="HI1343" s="141"/>
      <c r="HJ1343" s="141"/>
      <c r="HK1343" s="141"/>
      <c r="HL1343" s="138"/>
      <c r="HM1343" s="141"/>
      <c r="HN1343" s="138"/>
      <c r="HO1343" s="50"/>
      <c r="HQ1343" s="50"/>
      <c r="HR1343" s="50"/>
    </row>
    <row r="1344" spans="1:226" s="1" customFormat="1" ht="15">
      <c r="A1344" s="73"/>
      <c r="B1344" s="67" t="s">
        <v>2549</v>
      </c>
      <c r="C1344" s="581" t="s">
        <v>2550</v>
      </c>
      <c r="D1344" s="581"/>
      <c r="E1344" s="581"/>
      <c r="F1344" s="581"/>
      <c r="G1344" s="581"/>
      <c r="H1344" s="68" t="s">
        <v>67</v>
      </c>
      <c r="I1344" s="96">
        <v>6.48</v>
      </c>
      <c r="J1344" s="96">
        <v>0.64</v>
      </c>
      <c r="K1344" s="94">
        <v>5.4743040000000001</v>
      </c>
      <c r="L1344" s="129"/>
      <c r="M1344" s="130"/>
      <c r="N1344" s="77">
        <v>1071.2</v>
      </c>
      <c r="O1344" s="69"/>
      <c r="P1344" s="71">
        <v>5864.07</v>
      </c>
      <c r="GO1344" s="50"/>
      <c r="GP1344" s="50"/>
      <c r="GQ1344" s="50"/>
      <c r="GR1344" s="50"/>
      <c r="GS1344" s="50"/>
      <c r="GT1344" s="50"/>
      <c r="GU1344" s="50"/>
      <c r="GW1344" s="8"/>
      <c r="GX1344" s="8" t="s">
        <v>2550</v>
      </c>
      <c r="GY1344" s="50"/>
      <c r="GZ1344" s="8"/>
      <c r="HA1344" s="50"/>
      <c r="HC1344" s="138"/>
      <c r="HD1344" s="138"/>
      <c r="HE1344" s="138"/>
      <c r="HF1344" s="138"/>
      <c r="HG1344" s="138"/>
      <c r="HH1344" s="141"/>
      <c r="HI1344" s="141"/>
      <c r="HJ1344" s="141"/>
      <c r="HK1344" s="141"/>
      <c r="HL1344" s="138"/>
      <c r="HM1344" s="141"/>
      <c r="HN1344" s="138"/>
      <c r="HO1344" s="50"/>
      <c r="HQ1344" s="50"/>
      <c r="HR1344" s="50"/>
    </row>
    <row r="1345" spans="1:226" s="1" customFormat="1" ht="15">
      <c r="A1345" s="73"/>
      <c r="B1345" s="67" t="s">
        <v>3042</v>
      </c>
      <c r="C1345" s="581" t="s">
        <v>3043</v>
      </c>
      <c r="D1345" s="581"/>
      <c r="E1345" s="581"/>
      <c r="F1345" s="581"/>
      <c r="G1345" s="581"/>
      <c r="H1345" s="68" t="s">
        <v>67</v>
      </c>
      <c r="I1345" s="96">
        <v>6.48</v>
      </c>
      <c r="J1345" s="96">
        <v>0.64</v>
      </c>
      <c r="K1345" s="94">
        <v>5.4743040000000001</v>
      </c>
      <c r="L1345" s="129"/>
      <c r="M1345" s="130"/>
      <c r="N1345" s="77">
        <v>1047.3900000000001</v>
      </c>
      <c r="O1345" s="69"/>
      <c r="P1345" s="71">
        <v>5733.73</v>
      </c>
      <c r="GO1345" s="50"/>
      <c r="GP1345" s="50"/>
      <c r="GQ1345" s="50"/>
      <c r="GR1345" s="50"/>
      <c r="GS1345" s="50"/>
      <c r="GT1345" s="50"/>
      <c r="GU1345" s="50"/>
      <c r="GW1345" s="8"/>
      <c r="GX1345" s="8" t="s">
        <v>3043</v>
      </c>
      <c r="GY1345" s="50"/>
      <c r="GZ1345" s="8"/>
      <c r="HA1345" s="50"/>
      <c r="HC1345" s="138"/>
      <c r="HD1345" s="138"/>
      <c r="HE1345" s="138"/>
      <c r="HF1345" s="138"/>
      <c r="HG1345" s="138"/>
      <c r="HH1345" s="141"/>
      <c r="HI1345" s="141"/>
      <c r="HJ1345" s="141"/>
      <c r="HK1345" s="141"/>
      <c r="HL1345" s="138"/>
      <c r="HM1345" s="141"/>
      <c r="HN1345" s="138"/>
      <c r="HO1345" s="50"/>
      <c r="HQ1345" s="50"/>
      <c r="HR1345" s="50"/>
    </row>
    <row r="1346" spans="1:226" s="1" customFormat="1" ht="15">
      <c r="A1346" s="79"/>
      <c r="B1346" s="65"/>
      <c r="C1346" s="579" t="s">
        <v>99</v>
      </c>
      <c r="D1346" s="579"/>
      <c r="E1346" s="579"/>
      <c r="F1346" s="579"/>
      <c r="G1346" s="579"/>
      <c r="H1346" s="53"/>
      <c r="I1346" s="54"/>
      <c r="J1346" s="54"/>
      <c r="K1346" s="54"/>
      <c r="L1346" s="57"/>
      <c r="M1346" s="54"/>
      <c r="N1346" s="80"/>
      <c r="O1346" s="54"/>
      <c r="P1346" s="81">
        <v>11597.8</v>
      </c>
      <c r="GO1346" s="50"/>
      <c r="GP1346" s="50"/>
      <c r="GQ1346" s="50"/>
      <c r="GR1346" s="50"/>
      <c r="GS1346" s="50"/>
      <c r="GT1346" s="50"/>
      <c r="GU1346" s="50"/>
      <c r="GW1346" s="8"/>
      <c r="GX1346" s="8"/>
      <c r="GY1346" s="50" t="s">
        <v>99</v>
      </c>
      <c r="GZ1346" s="8"/>
      <c r="HA1346" s="50"/>
      <c r="HC1346" s="138"/>
      <c r="HD1346" s="138"/>
      <c r="HE1346" s="138"/>
      <c r="HF1346" s="138"/>
      <c r="HG1346" s="138"/>
      <c r="HH1346" s="141"/>
      <c r="HI1346" s="141"/>
      <c r="HJ1346" s="141"/>
      <c r="HK1346" s="141"/>
      <c r="HL1346" s="138"/>
      <c r="HM1346" s="141"/>
      <c r="HN1346" s="138"/>
      <c r="HO1346" s="50"/>
      <c r="HQ1346" s="50"/>
      <c r="HR1346" s="50"/>
    </row>
    <row r="1347" spans="1:226" s="1" customFormat="1" ht="15">
      <c r="A1347" s="78"/>
      <c r="B1347" s="67"/>
      <c r="C1347" s="581" t="s">
        <v>104</v>
      </c>
      <c r="D1347" s="581"/>
      <c r="E1347" s="581"/>
      <c r="F1347" s="581"/>
      <c r="G1347" s="581"/>
      <c r="H1347" s="68"/>
      <c r="I1347" s="69"/>
      <c r="J1347" s="69"/>
      <c r="K1347" s="69"/>
      <c r="L1347" s="70"/>
      <c r="M1347" s="69"/>
      <c r="N1347" s="70"/>
      <c r="O1347" s="69"/>
      <c r="P1347" s="71">
        <v>11597.8</v>
      </c>
      <c r="GO1347" s="50"/>
      <c r="GP1347" s="50"/>
      <c r="GQ1347" s="50"/>
      <c r="GR1347" s="50"/>
      <c r="GS1347" s="50"/>
      <c r="GT1347" s="50"/>
      <c r="GU1347" s="50"/>
      <c r="GW1347" s="8"/>
      <c r="GX1347" s="8"/>
      <c r="GY1347" s="50"/>
      <c r="GZ1347" s="8" t="s">
        <v>104</v>
      </c>
      <c r="HA1347" s="50"/>
      <c r="HC1347" s="138"/>
      <c r="HD1347" s="138"/>
      <c r="HE1347" s="138"/>
      <c r="HF1347" s="138"/>
      <c r="HG1347" s="138"/>
      <c r="HH1347" s="141"/>
      <c r="HI1347" s="141"/>
      <c r="HJ1347" s="141"/>
      <c r="HK1347" s="141"/>
      <c r="HL1347" s="138"/>
      <c r="HM1347" s="141"/>
      <c r="HN1347" s="138"/>
      <c r="HO1347" s="50"/>
      <c r="HQ1347" s="50"/>
      <c r="HR1347" s="50"/>
    </row>
    <row r="1348" spans="1:226" s="1" customFormat="1" ht="23.25">
      <c r="A1348" s="78"/>
      <c r="B1348" s="67" t="s">
        <v>3029</v>
      </c>
      <c r="C1348" s="581" t="s">
        <v>3030</v>
      </c>
      <c r="D1348" s="581"/>
      <c r="E1348" s="581"/>
      <c r="F1348" s="581"/>
      <c r="G1348" s="581"/>
      <c r="H1348" s="68" t="s">
        <v>103</v>
      </c>
      <c r="I1348" s="82">
        <v>75</v>
      </c>
      <c r="J1348" s="69"/>
      <c r="K1348" s="82">
        <v>75</v>
      </c>
      <c r="L1348" s="70"/>
      <c r="M1348" s="69"/>
      <c r="N1348" s="70"/>
      <c r="O1348" s="69"/>
      <c r="P1348" s="71">
        <v>8698.35</v>
      </c>
      <c r="GO1348" s="50"/>
      <c r="GP1348" s="50"/>
      <c r="GQ1348" s="50"/>
      <c r="GR1348" s="50"/>
      <c r="GS1348" s="50"/>
      <c r="GT1348" s="50"/>
      <c r="GU1348" s="50"/>
      <c r="GW1348" s="8"/>
      <c r="GX1348" s="8"/>
      <c r="GY1348" s="50"/>
      <c r="GZ1348" s="8" t="s">
        <v>3030</v>
      </c>
      <c r="HA1348" s="50"/>
      <c r="HC1348" s="138"/>
      <c r="HD1348" s="138"/>
      <c r="HE1348" s="138"/>
      <c r="HF1348" s="138"/>
      <c r="HG1348" s="138"/>
      <c r="HH1348" s="141"/>
      <c r="HI1348" s="141"/>
      <c r="HJ1348" s="141"/>
      <c r="HK1348" s="141"/>
      <c r="HL1348" s="138"/>
      <c r="HM1348" s="141"/>
      <c r="HN1348" s="138"/>
      <c r="HO1348" s="50"/>
      <c r="HQ1348" s="50"/>
      <c r="HR1348" s="50"/>
    </row>
    <row r="1349" spans="1:226" s="1" customFormat="1" ht="23.25">
      <c r="A1349" s="78"/>
      <c r="B1349" s="67" t="s">
        <v>3031</v>
      </c>
      <c r="C1349" s="581" t="s">
        <v>3032</v>
      </c>
      <c r="D1349" s="581"/>
      <c r="E1349" s="581"/>
      <c r="F1349" s="581"/>
      <c r="G1349" s="581"/>
      <c r="H1349" s="68" t="s">
        <v>103</v>
      </c>
      <c r="I1349" s="82">
        <v>36</v>
      </c>
      <c r="J1349" s="69"/>
      <c r="K1349" s="82">
        <v>36</v>
      </c>
      <c r="L1349" s="70"/>
      <c r="M1349" s="69"/>
      <c r="N1349" s="70"/>
      <c r="O1349" s="69"/>
      <c r="P1349" s="71">
        <v>4175.21</v>
      </c>
      <c r="GO1349" s="50"/>
      <c r="GP1349" s="50"/>
      <c r="GQ1349" s="50"/>
      <c r="GR1349" s="50"/>
      <c r="GS1349" s="50"/>
      <c r="GT1349" s="50"/>
      <c r="GU1349" s="50"/>
      <c r="GW1349" s="8"/>
      <c r="GX1349" s="8"/>
      <c r="GY1349" s="50"/>
      <c r="GZ1349" s="8" t="s">
        <v>3032</v>
      </c>
      <c r="HA1349" s="50"/>
      <c r="HC1349" s="138"/>
      <c r="HD1349" s="138"/>
      <c r="HE1349" s="138"/>
      <c r="HF1349" s="138"/>
      <c r="HG1349" s="138"/>
      <c r="HH1349" s="141"/>
      <c r="HI1349" s="141"/>
      <c r="HJ1349" s="141"/>
      <c r="HK1349" s="141"/>
      <c r="HL1349" s="138"/>
      <c r="HM1349" s="141"/>
      <c r="HN1349" s="138"/>
      <c r="HO1349" s="50"/>
      <c r="HQ1349" s="50"/>
      <c r="HR1349" s="50"/>
    </row>
    <row r="1350" spans="1:226" s="1" customFormat="1" ht="15">
      <c r="A1350" s="84"/>
      <c r="B1350" s="85"/>
      <c r="C1350" s="579" t="s">
        <v>109</v>
      </c>
      <c r="D1350" s="579"/>
      <c r="E1350" s="579"/>
      <c r="F1350" s="579"/>
      <c r="G1350" s="579"/>
      <c r="H1350" s="53"/>
      <c r="I1350" s="54"/>
      <c r="J1350" s="54"/>
      <c r="K1350" s="54"/>
      <c r="L1350" s="57"/>
      <c r="M1350" s="54"/>
      <c r="N1350" s="80">
        <v>18538.91</v>
      </c>
      <c r="O1350" s="54"/>
      <c r="P1350" s="81">
        <v>24471.360000000001</v>
      </c>
      <c r="GO1350" s="50"/>
      <c r="GP1350" s="50"/>
      <c r="GQ1350" s="50"/>
      <c r="GR1350" s="50"/>
      <c r="GS1350" s="50"/>
      <c r="GT1350" s="50"/>
      <c r="GU1350" s="50"/>
      <c r="GW1350" s="8"/>
      <c r="GX1350" s="8"/>
      <c r="GY1350" s="50"/>
      <c r="GZ1350" s="8"/>
      <c r="HA1350" s="50" t="s">
        <v>109</v>
      </c>
      <c r="HC1350" s="138"/>
      <c r="HD1350" s="138"/>
      <c r="HE1350" s="138"/>
      <c r="HF1350" s="138"/>
      <c r="HG1350" s="138"/>
      <c r="HH1350" s="141"/>
      <c r="HI1350" s="141"/>
      <c r="HJ1350" s="141"/>
      <c r="HK1350" s="141"/>
      <c r="HL1350" s="138"/>
      <c r="HM1350" s="141"/>
      <c r="HN1350" s="138"/>
      <c r="HO1350" s="50"/>
      <c r="HQ1350" s="50"/>
      <c r="HR1350" s="50"/>
    </row>
    <row r="1351" spans="1:226" s="1" customFormat="1" ht="0.75" customHeight="1">
      <c r="A1351" s="86"/>
      <c r="B1351" s="87"/>
      <c r="C1351" s="87"/>
      <c r="D1351" s="87"/>
      <c r="E1351" s="87"/>
      <c r="F1351" s="87"/>
      <c r="G1351" s="87"/>
      <c r="H1351" s="88"/>
      <c r="I1351" s="89"/>
      <c r="J1351" s="89"/>
      <c r="K1351" s="89"/>
      <c r="L1351" s="90"/>
      <c r="M1351" s="89"/>
      <c r="N1351" s="90"/>
      <c r="O1351" s="89"/>
      <c r="P1351" s="91"/>
      <c r="GO1351" s="50"/>
      <c r="GP1351" s="50"/>
      <c r="GQ1351" s="50"/>
      <c r="GR1351" s="50"/>
      <c r="GS1351" s="50"/>
      <c r="GT1351" s="50"/>
      <c r="GU1351" s="50"/>
      <c r="GW1351" s="8"/>
      <c r="GX1351" s="8"/>
      <c r="GY1351" s="50"/>
      <c r="GZ1351" s="8"/>
      <c r="HA1351" s="50"/>
      <c r="HC1351" s="138"/>
      <c r="HD1351" s="138"/>
      <c r="HE1351" s="138"/>
      <c r="HF1351" s="138"/>
      <c r="HG1351" s="138"/>
      <c r="HH1351" s="141"/>
      <c r="HI1351" s="141"/>
      <c r="HJ1351" s="141"/>
      <c r="HK1351" s="141"/>
      <c r="HL1351" s="138"/>
      <c r="HM1351" s="141"/>
      <c r="HN1351" s="138"/>
      <c r="HO1351" s="50"/>
      <c r="HQ1351" s="50"/>
      <c r="HR1351" s="50"/>
    </row>
    <row r="1352" spans="1:226" s="1" customFormat="1" ht="15">
      <c r="A1352" s="79"/>
      <c r="B1352" s="104"/>
      <c r="C1352" s="576" t="s">
        <v>3219</v>
      </c>
      <c r="D1352" s="576"/>
      <c r="E1352" s="576"/>
      <c r="F1352" s="576"/>
      <c r="G1352" s="576"/>
      <c r="H1352" s="576"/>
      <c r="I1352" s="576"/>
      <c r="J1352" s="576"/>
      <c r="K1352" s="576"/>
      <c r="L1352" s="576"/>
      <c r="M1352" s="576"/>
      <c r="N1352" s="576"/>
      <c r="O1352" s="576"/>
      <c r="P1352" s="105"/>
      <c r="Q1352" s="106"/>
      <c r="R1352" s="107"/>
      <c r="GO1352" s="50"/>
      <c r="GP1352" s="50"/>
      <c r="GQ1352" s="50"/>
      <c r="GR1352" s="50"/>
      <c r="GS1352" s="50"/>
      <c r="GT1352" s="50"/>
      <c r="GU1352" s="50"/>
      <c r="GW1352" s="8"/>
      <c r="GX1352" s="8"/>
      <c r="GY1352" s="50"/>
      <c r="GZ1352" s="8"/>
      <c r="HA1352" s="50"/>
      <c r="HC1352" s="138"/>
      <c r="HD1352" s="138"/>
      <c r="HE1352" s="138"/>
      <c r="HF1352" s="138"/>
      <c r="HG1352" s="138"/>
      <c r="HH1352" s="141"/>
      <c r="HI1352" s="141"/>
      <c r="HJ1352" s="141"/>
      <c r="HK1352" s="141"/>
      <c r="HL1352" s="138"/>
      <c r="HM1352" s="141"/>
      <c r="HN1352" s="138"/>
      <c r="HO1352" s="50" t="s">
        <v>3219</v>
      </c>
      <c r="HQ1352" s="50"/>
      <c r="HR1352" s="50"/>
    </row>
    <row r="1353" spans="1:226" s="1" customFormat="1" ht="15">
      <c r="A1353" s="79"/>
      <c r="B1353" s="65"/>
      <c r="C1353" s="578" t="s">
        <v>439</v>
      </c>
      <c r="D1353" s="578"/>
      <c r="E1353" s="578"/>
      <c r="F1353" s="578"/>
      <c r="G1353" s="578"/>
      <c r="H1353" s="578"/>
      <c r="I1353" s="578"/>
      <c r="J1353" s="578"/>
      <c r="K1353" s="578"/>
      <c r="L1353" s="578"/>
      <c r="M1353" s="578"/>
      <c r="N1353" s="578"/>
      <c r="O1353" s="578"/>
      <c r="P1353" s="108">
        <v>1588445.74</v>
      </c>
      <c r="GO1353" s="50"/>
      <c r="GP1353" s="50"/>
      <c r="GQ1353" s="50"/>
      <c r="GR1353" s="50"/>
      <c r="GS1353" s="50"/>
      <c r="GT1353" s="50"/>
      <c r="GU1353" s="50"/>
      <c r="GW1353" s="8"/>
      <c r="GX1353" s="8"/>
      <c r="GY1353" s="50"/>
      <c r="GZ1353" s="8"/>
      <c r="HA1353" s="50"/>
      <c r="HC1353" s="138"/>
      <c r="HD1353" s="138"/>
      <c r="HE1353" s="138"/>
      <c r="HF1353" s="138"/>
      <c r="HG1353" s="138"/>
      <c r="HH1353" s="141"/>
      <c r="HI1353" s="141"/>
      <c r="HJ1353" s="141"/>
      <c r="HK1353" s="141"/>
      <c r="HL1353" s="138"/>
      <c r="HM1353" s="141"/>
      <c r="HN1353" s="138"/>
      <c r="HO1353" s="50"/>
      <c r="HP1353" s="63" t="s">
        <v>439</v>
      </c>
      <c r="HQ1353" s="50"/>
      <c r="HR1353" s="50"/>
    </row>
    <row r="1354" spans="1:226" s="1" customFormat="1" ht="15">
      <c r="A1354" s="79"/>
      <c r="B1354" s="65"/>
      <c r="C1354" s="578" t="s">
        <v>440</v>
      </c>
      <c r="D1354" s="578"/>
      <c r="E1354" s="578"/>
      <c r="F1354" s="578"/>
      <c r="G1354" s="578"/>
      <c r="H1354" s="578"/>
      <c r="I1354" s="578"/>
      <c r="J1354" s="578"/>
      <c r="K1354" s="578"/>
      <c r="L1354" s="578"/>
      <c r="M1354" s="578"/>
      <c r="N1354" s="578"/>
      <c r="O1354" s="578"/>
      <c r="P1354" s="110"/>
      <c r="GO1354" s="50"/>
      <c r="GP1354" s="50"/>
      <c r="GQ1354" s="50"/>
      <c r="GR1354" s="50"/>
      <c r="GS1354" s="50"/>
      <c r="GT1354" s="50"/>
      <c r="GU1354" s="50"/>
      <c r="GW1354" s="8"/>
      <c r="GX1354" s="8"/>
      <c r="GY1354" s="50"/>
      <c r="GZ1354" s="8"/>
      <c r="HA1354" s="50"/>
      <c r="HC1354" s="138"/>
      <c r="HD1354" s="138"/>
      <c r="HE1354" s="138"/>
      <c r="HF1354" s="138"/>
      <c r="HG1354" s="138"/>
      <c r="HH1354" s="141"/>
      <c r="HI1354" s="141"/>
      <c r="HJ1354" s="141"/>
      <c r="HK1354" s="141"/>
      <c r="HL1354" s="138"/>
      <c r="HM1354" s="141"/>
      <c r="HN1354" s="138"/>
      <c r="HO1354" s="50"/>
      <c r="HP1354" s="63" t="s">
        <v>440</v>
      </c>
      <c r="HQ1354" s="50"/>
      <c r="HR1354" s="50"/>
    </row>
    <row r="1355" spans="1:226" s="1" customFormat="1" ht="15">
      <c r="A1355" s="79"/>
      <c r="B1355" s="65"/>
      <c r="C1355" s="578" t="s">
        <v>441</v>
      </c>
      <c r="D1355" s="578"/>
      <c r="E1355" s="578"/>
      <c r="F1355" s="578"/>
      <c r="G1355" s="578"/>
      <c r="H1355" s="578"/>
      <c r="I1355" s="578"/>
      <c r="J1355" s="578"/>
      <c r="K1355" s="578"/>
      <c r="L1355" s="578"/>
      <c r="M1355" s="578"/>
      <c r="N1355" s="578"/>
      <c r="O1355" s="578"/>
      <c r="P1355" s="108">
        <v>1588445.74</v>
      </c>
      <c r="GO1355" s="50"/>
      <c r="GP1355" s="50"/>
      <c r="GQ1355" s="50"/>
      <c r="GR1355" s="50"/>
      <c r="GS1355" s="50"/>
      <c r="GT1355" s="50"/>
      <c r="GU1355" s="50"/>
      <c r="GW1355" s="8"/>
      <c r="GX1355" s="8"/>
      <c r="GY1355" s="50"/>
      <c r="GZ1355" s="8"/>
      <c r="HA1355" s="50"/>
      <c r="HC1355" s="138"/>
      <c r="HD1355" s="138"/>
      <c r="HE1355" s="138"/>
      <c r="HF1355" s="138"/>
      <c r="HG1355" s="138"/>
      <c r="HH1355" s="141"/>
      <c r="HI1355" s="141"/>
      <c r="HJ1355" s="141"/>
      <c r="HK1355" s="141"/>
      <c r="HL1355" s="138"/>
      <c r="HM1355" s="141"/>
      <c r="HN1355" s="138"/>
      <c r="HO1355" s="50"/>
      <c r="HP1355" s="63" t="s">
        <v>441</v>
      </c>
      <c r="HQ1355" s="50"/>
      <c r="HR1355" s="50"/>
    </row>
    <row r="1356" spans="1:226" s="1" customFormat="1" ht="15">
      <c r="A1356" s="79"/>
      <c r="B1356" s="65"/>
      <c r="C1356" s="578" t="s">
        <v>3139</v>
      </c>
      <c r="D1356" s="578"/>
      <c r="E1356" s="578"/>
      <c r="F1356" s="578"/>
      <c r="G1356" s="578"/>
      <c r="H1356" s="578"/>
      <c r="I1356" s="578"/>
      <c r="J1356" s="578"/>
      <c r="K1356" s="578"/>
      <c r="L1356" s="578"/>
      <c r="M1356" s="578"/>
      <c r="N1356" s="578"/>
      <c r="O1356" s="578"/>
      <c r="P1356" s="108">
        <v>3351620.58</v>
      </c>
      <c r="GO1356" s="50"/>
      <c r="GP1356" s="50"/>
      <c r="GQ1356" s="50"/>
      <c r="GR1356" s="50"/>
      <c r="GS1356" s="50"/>
      <c r="GT1356" s="50"/>
      <c r="GU1356" s="50"/>
      <c r="GW1356" s="8"/>
      <c r="GX1356" s="8"/>
      <c r="GY1356" s="50"/>
      <c r="GZ1356" s="8"/>
      <c r="HA1356" s="50"/>
      <c r="HC1356" s="138"/>
      <c r="HD1356" s="138"/>
      <c r="HE1356" s="138"/>
      <c r="HF1356" s="138"/>
      <c r="HG1356" s="138"/>
      <c r="HH1356" s="141"/>
      <c r="HI1356" s="141"/>
      <c r="HJ1356" s="141"/>
      <c r="HK1356" s="141"/>
      <c r="HL1356" s="138"/>
      <c r="HM1356" s="141"/>
      <c r="HN1356" s="138"/>
      <c r="HO1356" s="50"/>
      <c r="HP1356" s="63" t="s">
        <v>3139</v>
      </c>
      <c r="HQ1356" s="50"/>
      <c r="HR1356" s="50"/>
    </row>
    <row r="1357" spans="1:226" s="1" customFormat="1" ht="15">
      <c r="A1357" s="79"/>
      <c r="B1357" s="65"/>
      <c r="C1357" s="578" t="s">
        <v>3140</v>
      </c>
      <c r="D1357" s="578"/>
      <c r="E1357" s="578"/>
      <c r="F1357" s="578"/>
      <c r="G1357" s="578"/>
      <c r="H1357" s="578"/>
      <c r="I1357" s="578"/>
      <c r="J1357" s="578"/>
      <c r="K1357" s="578"/>
      <c r="L1357" s="578"/>
      <c r="M1357" s="578"/>
      <c r="N1357" s="578"/>
      <c r="O1357" s="578"/>
      <c r="P1357" s="108">
        <v>3351620.58</v>
      </c>
      <c r="GO1357" s="50"/>
      <c r="GP1357" s="50"/>
      <c r="GQ1357" s="50"/>
      <c r="GR1357" s="50"/>
      <c r="GS1357" s="50"/>
      <c r="GT1357" s="50"/>
      <c r="GU1357" s="50"/>
      <c r="GW1357" s="8"/>
      <c r="GX1357" s="8"/>
      <c r="GY1357" s="50"/>
      <c r="GZ1357" s="8"/>
      <c r="HA1357" s="50"/>
      <c r="HC1357" s="138"/>
      <c r="HD1357" s="138"/>
      <c r="HE1357" s="138"/>
      <c r="HF1357" s="138"/>
      <c r="HG1357" s="138"/>
      <c r="HH1357" s="141"/>
      <c r="HI1357" s="141"/>
      <c r="HJ1357" s="141"/>
      <c r="HK1357" s="141"/>
      <c r="HL1357" s="138"/>
      <c r="HM1357" s="141"/>
      <c r="HN1357" s="138"/>
      <c r="HO1357" s="50"/>
      <c r="HP1357" s="63" t="s">
        <v>3140</v>
      </c>
      <c r="HQ1357" s="50"/>
      <c r="HR1357" s="50"/>
    </row>
    <row r="1358" spans="1:226" s="1" customFormat="1" ht="15">
      <c r="A1358" s="79"/>
      <c r="B1358" s="65"/>
      <c r="C1358" s="578" t="s">
        <v>448</v>
      </c>
      <c r="D1358" s="578"/>
      <c r="E1358" s="578"/>
      <c r="F1358" s="578"/>
      <c r="G1358" s="578"/>
      <c r="H1358" s="578"/>
      <c r="I1358" s="578"/>
      <c r="J1358" s="578"/>
      <c r="K1358" s="578"/>
      <c r="L1358" s="578"/>
      <c r="M1358" s="578"/>
      <c r="N1358" s="578"/>
      <c r="O1358" s="578"/>
      <c r="P1358" s="110"/>
      <c r="GO1358" s="50"/>
      <c r="GP1358" s="50"/>
      <c r="GQ1358" s="50"/>
      <c r="GR1358" s="50"/>
      <c r="GS1358" s="50"/>
      <c r="GT1358" s="50"/>
      <c r="GU1358" s="50"/>
      <c r="GW1358" s="8"/>
      <c r="GX1358" s="8"/>
      <c r="GY1358" s="50"/>
      <c r="GZ1358" s="8"/>
      <c r="HA1358" s="50"/>
      <c r="HC1358" s="138"/>
      <c r="HD1358" s="138"/>
      <c r="HE1358" s="138"/>
      <c r="HF1358" s="138"/>
      <c r="HG1358" s="138"/>
      <c r="HH1358" s="141"/>
      <c r="HI1358" s="141"/>
      <c r="HJ1358" s="141"/>
      <c r="HK1358" s="141"/>
      <c r="HL1358" s="138"/>
      <c r="HM1358" s="141"/>
      <c r="HN1358" s="138"/>
      <c r="HO1358" s="50"/>
      <c r="HP1358" s="63" t="s">
        <v>448</v>
      </c>
      <c r="HQ1358" s="50"/>
      <c r="HR1358" s="50"/>
    </row>
    <row r="1359" spans="1:226" s="1" customFormat="1" ht="15">
      <c r="A1359" s="79"/>
      <c r="B1359" s="65"/>
      <c r="C1359" s="578" t="s">
        <v>449</v>
      </c>
      <c r="D1359" s="578"/>
      <c r="E1359" s="578"/>
      <c r="F1359" s="578"/>
      <c r="G1359" s="578"/>
      <c r="H1359" s="578"/>
      <c r="I1359" s="578"/>
      <c r="J1359" s="578"/>
      <c r="K1359" s="578"/>
      <c r="L1359" s="578"/>
      <c r="M1359" s="578"/>
      <c r="N1359" s="578"/>
      <c r="O1359" s="578"/>
      <c r="P1359" s="108">
        <v>1588445.74</v>
      </c>
      <c r="GO1359" s="50"/>
      <c r="GP1359" s="50"/>
      <c r="GQ1359" s="50"/>
      <c r="GR1359" s="50"/>
      <c r="GS1359" s="50"/>
      <c r="GT1359" s="50"/>
      <c r="GU1359" s="50"/>
      <c r="GW1359" s="8"/>
      <c r="GX1359" s="8"/>
      <c r="GY1359" s="50"/>
      <c r="GZ1359" s="8"/>
      <c r="HA1359" s="50"/>
      <c r="HC1359" s="138"/>
      <c r="HD1359" s="138"/>
      <c r="HE1359" s="138"/>
      <c r="HF1359" s="138"/>
      <c r="HG1359" s="138"/>
      <c r="HH1359" s="141"/>
      <c r="HI1359" s="141"/>
      <c r="HJ1359" s="141"/>
      <c r="HK1359" s="141"/>
      <c r="HL1359" s="138"/>
      <c r="HM1359" s="141"/>
      <c r="HN1359" s="138"/>
      <c r="HO1359" s="50"/>
      <c r="HP1359" s="63" t="s">
        <v>449</v>
      </c>
      <c r="HQ1359" s="50"/>
      <c r="HR1359" s="50"/>
    </row>
    <row r="1360" spans="1:226" s="1" customFormat="1" ht="15">
      <c r="A1360" s="79"/>
      <c r="B1360" s="65"/>
      <c r="C1360" s="578" t="s">
        <v>453</v>
      </c>
      <c r="D1360" s="578"/>
      <c r="E1360" s="578"/>
      <c r="F1360" s="578"/>
      <c r="G1360" s="578"/>
      <c r="H1360" s="578"/>
      <c r="I1360" s="578"/>
      <c r="J1360" s="578"/>
      <c r="K1360" s="578"/>
      <c r="L1360" s="578"/>
      <c r="M1360" s="578"/>
      <c r="N1360" s="578"/>
      <c r="O1360" s="578"/>
      <c r="P1360" s="108">
        <v>1191334.3700000001</v>
      </c>
      <c r="GO1360" s="50"/>
      <c r="GP1360" s="50"/>
      <c r="GQ1360" s="50"/>
      <c r="GR1360" s="50"/>
      <c r="GS1360" s="50"/>
      <c r="GT1360" s="50"/>
      <c r="GU1360" s="50"/>
      <c r="GW1360" s="8"/>
      <c r="GX1360" s="8"/>
      <c r="GY1360" s="50"/>
      <c r="GZ1360" s="8"/>
      <c r="HA1360" s="50"/>
      <c r="HC1360" s="138"/>
      <c r="HD1360" s="138"/>
      <c r="HE1360" s="138"/>
      <c r="HF1360" s="138"/>
      <c r="HG1360" s="138"/>
      <c r="HH1360" s="141"/>
      <c r="HI1360" s="141"/>
      <c r="HJ1360" s="141"/>
      <c r="HK1360" s="141"/>
      <c r="HL1360" s="138"/>
      <c r="HM1360" s="141"/>
      <c r="HN1360" s="138"/>
      <c r="HO1360" s="50"/>
      <c r="HP1360" s="63" t="s">
        <v>453</v>
      </c>
      <c r="HQ1360" s="50"/>
      <c r="HR1360" s="50"/>
    </row>
    <row r="1361" spans="1:227" s="1" customFormat="1" ht="15">
      <c r="A1361" s="79"/>
      <c r="B1361" s="65"/>
      <c r="C1361" s="578" t="s">
        <v>454</v>
      </c>
      <c r="D1361" s="578"/>
      <c r="E1361" s="578"/>
      <c r="F1361" s="578"/>
      <c r="G1361" s="578"/>
      <c r="H1361" s="578"/>
      <c r="I1361" s="578"/>
      <c r="J1361" s="578"/>
      <c r="K1361" s="578"/>
      <c r="L1361" s="578"/>
      <c r="M1361" s="578"/>
      <c r="N1361" s="578"/>
      <c r="O1361" s="578"/>
      <c r="P1361" s="108">
        <v>571840.47</v>
      </c>
      <c r="GO1361" s="50"/>
      <c r="GP1361" s="50"/>
      <c r="GQ1361" s="50"/>
      <c r="GR1361" s="50"/>
      <c r="GS1361" s="50"/>
      <c r="GT1361" s="50"/>
      <c r="GU1361" s="50"/>
      <c r="GW1361" s="8"/>
      <c r="GX1361" s="8"/>
      <c r="GY1361" s="50"/>
      <c r="GZ1361" s="8"/>
      <c r="HA1361" s="50"/>
      <c r="HC1361" s="138"/>
      <c r="HD1361" s="138"/>
      <c r="HE1361" s="138"/>
      <c r="HF1361" s="138"/>
      <c r="HG1361" s="138"/>
      <c r="HH1361" s="141"/>
      <c r="HI1361" s="141"/>
      <c r="HJ1361" s="141"/>
      <c r="HK1361" s="141"/>
      <c r="HL1361" s="138"/>
      <c r="HM1361" s="141"/>
      <c r="HN1361" s="138"/>
      <c r="HO1361" s="50"/>
      <c r="HP1361" s="63" t="s">
        <v>454</v>
      </c>
      <c r="HQ1361" s="50"/>
      <c r="HR1361" s="50"/>
    </row>
    <row r="1362" spans="1:227" s="1" customFormat="1" ht="15">
      <c r="A1362" s="79"/>
      <c r="B1362" s="65"/>
      <c r="C1362" s="578" t="s">
        <v>463</v>
      </c>
      <c r="D1362" s="578"/>
      <c r="E1362" s="578"/>
      <c r="F1362" s="578"/>
      <c r="G1362" s="578"/>
      <c r="H1362" s="578"/>
      <c r="I1362" s="578"/>
      <c r="J1362" s="578"/>
      <c r="K1362" s="578"/>
      <c r="L1362" s="578"/>
      <c r="M1362" s="578"/>
      <c r="N1362" s="578"/>
      <c r="O1362" s="578"/>
      <c r="P1362" s="108">
        <v>1588445.74</v>
      </c>
      <c r="GO1362" s="50"/>
      <c r="GP1362" s="50"/>
      <c r="GQ1362" s="50"/>
      <c r="GR1362" s="50"/>
      <c r="GS1362" s="50"/>
      <c r="GT1362" s="50"/>
      <c r="GU1362" s="50"/>
      <c r="GW1362" s="8"/>
      <c r="GX1362" s="8"/>
      <c r="GY1362" s="50"/>
      <c r="GZ1362" s="8"/>
      <c r="HA1362" s="50"/>
      <c r="HC1362" s="138"/>
      <c r="HD1362" s="138"/>
      <c r="HE1362" s="138"/>
      <c r="HF1362" s="138"/>
      <c r="HG1362" s="138"/>
      <c r="HH1362" s="141"/>
      <c r="HI1362" s="141"/>
      <c r="HJ1362" s="141"/>
      <c r="HK1362" s="141"/>
      <c r="HL1362" s="138"/>
      <c r="HM1362" s="141"/>
      <c r="HN1362" s="138"/>
      <c r="HO1362" s="50"/>
      <c r="HP1362" s="63" t="s">
        <v>463</v>
      </c>
      <c r="HQ1362" s="50"/>
      <c r="HR1362" s="50"/>
    </row>
    <row r="1363" spans="1:227" s="1" customFormat="1" ht="15">
      <c r="A1363" s="79"/>
      <c r="B1363" s="65"/>
      <c r="C1363" s="578" t="s">
        <v>464</v>
      </c>
      <c r="D1363" s="578"/>
      <c r="E1363" s="578"/>
      <c r="F1363" s="578"/>
      <c r="G1363" s="578"/>
      <c r="H1363" s="578"/>
      <c r="I1363" s="578"/>
      <c r="J1363" s="578"/>
      <c r="K1363" s="578"/>
      <c r="L1363" s="578"/>
      <c r="M1363" s="578"/>
      <c r="N1363" s="578"/>
      <c r="O1363" s="578"/>
      <c r="P1363" s="108">
        <v>1191334.3700000001</v>
      </c>
      <c r="GO1363" s="50"/>
      <c r="GP1363" s="50"/>
      <c r="GQ1363" s="50"/>
      <c r="GR1363" s="50"/>
      <c r="GS1363" s="50"/>
      <c r="GT1363" s="50"/>
      <c r="GU1363" s="50"/>
      <c r="GW1363" s="8"/>
      <c r="GX1363" s="8"/>
      <c r="GY1363" s="50"/>
      <c r="GZ1363" s="8"/>
      <c r="HA1363" s="50"/>
      <c r="HC1363" s="138"/>
      <c r="HD1363" s="138"/>
      <c r="HE1363" s="138"/>
      <c r="HF1363" s="138"/>
      <c r="HG1363" s="138"/>
      <c r="HH1363" s="141"/>
      <c r="HI1363" s="141"/>
      <c r="HJ1363" s="141"/>
      <c r="HK1363" s="141"/>
      <c r="HL1363" s="138"/>
      <c r="HM1363" s="141"/>
      <c r="HN1363" s="138"/>
      <c r="HO1363" s="50"/>
      <c r="HP1363" s="63" t="s">
        <v>464</v>
      </c>
      <c r="HQ1363" s="50"/>
      <c r="HR1363" s="50"/>
    </row>
    <row r="1364" spans="1:227" s="1" customFormat="1" ht="15">
      <c r="A1364" s="79"/>
      <c r="B1364" s="65"/>
      <c r="C1364" s="578" t="s">
        <v>465</v>
      </c>
      <c r="D1364" s="578"/>
      <c r="E1364" s="578"/>
      <c r="F1364" s="578"/>
      <c r="G1364" s="578"/>
      <c r="H1364" s="578"/>
      <c r="I1364" s="578"/>
      <c r="J1364" s="578"/>
      <c r="K1364" s="578"/>
      <c r="L1364" s="578"/>
      <c r="M1364" s="578"/>
      <c r="N1364" s="578"/>
      <c r="O1364" s="578"/>
      <c r="P1364" s="108">
        <v>571840.47</v>
      </c>
      <c r="GO1364" s="50"/>
      <c r="GP1364" s="50"/>
      <c r="GQ1364" s="50"/>
      <c r="GR1364" s="50"/>
      <c r="GS1364" s="50"/>
      <c r="GT1364" s="50"/>
      <c r="GU1364" s="50"/>
      <c r="GW1364" s="8"/>
      <c r="GX1364" s="8"/>
      <c r="GY1364" s="50"/>
      <c r="GZ1364" s="8"/>
      <c r="HA1364" s="50"/>
      <c r="HC1364" s="138"/>
      <c r="HD1364" s="138"/>
      <c r="HE1364" s="138"/>
      <c r="HF1364" s="138"/>
      <c r="HG1364" s="138"/>
      <c r="HH1364" s="141"/>
      <c r="HI1364" s="141"/>
      <c r="HJ1364" s="141"/>
      <c r="HK1364" s="141"/>
      <c r="HL1364" s="138"/>
      <c r="HM1364" s="141"/>
      <c r="HN1364" s="138"/>
      <c r="HO1364" s="50"/>
      <c r="HP1364" s="63" t="s">
        <v>465</v>
      </c>
      <c r="HQ1364" s="50"/>
      <c r="HR1364" s="50"/>
    </row>
    <row r="1365" spans="1:227" s="1" customFormat="1" ht="15">
      <c r="A1365" s="79"/>
      <c r="B1365" s="104"/>
      <c r="C1365" s="576" t="s">
        <v>3220</v>
      </c>
      <c r="D1365" s="576"/>
      <c r="E1365" s="576"/>
      <c r="F1365" s="576"/>
      <c r="G1365" s="576"/>
      <c r="H1365" s="576"/>
      <c r="I1365" s="576"/>
      <c r="J1365" s="576"/>
      <c r="K1365" s="576"/>
      <c r="L1365" s="576"/>
      <c r="M1365" s="576"/>
      <c r="N1365" s="576"/>
      <c r="O1365" s="576"/>
      <c r="P1365" s="111">
        <v>3351620.58</v>
      </c>
      <c r="Q1365" s="166"/>
      <c r="R1365" s="103"/>
      <c r="GO1365" s="50"/>
      <c r="GP1365" s="50"/>
      <c r="GQ1365" s="50"/>
      <c r="GR1365" s="50"/>
      <c r="GS1365" s="50"/>
      <c r="GT1365" s="50"/>
      <c r="GU1365" s="50"/>
      <c r="GW1365" s="8"/>
      <c r="GX1365" s="8"/>
      <c r="GY1365" s="50"/>
      <c r="GZ1365" s="8"/>
      <c r="HA1365" s="50"/>
      <c r="HC1365" s="138"/>
      <c r="HD1365" s="138"/>
      <c r="HE1365" s="138"/>
      <c r="HF1365" s="138"/>
      <c r="HG1365" s="138"/>
      <c r="HH1365" s="141"/>
      <c r="HI1365" s="141"/>
      <c r="HJ1365" s="141"/>
      <c r="HK1365" s="141"/>
      <c r="HL1365" s="138"/>
      <c r="HM1365" s="141"/>
      <c r="HN1365" s="138"/>
      <c r="HO1365" s="50"/>
      <c r="HQ1365" s="50" t="s">
        <v>3220</v>
      </c>
      <c r="HR1365" s="50"/>
    </row>
    <row r="1366" spans="1:227" s="1" customFormat="1" ht="15">
      <c r="A1366" s="79"/>
      <c r="B1366" s="104"/>
      <c r="C1366" s="576" t="s">
        <v>467</v>
      </c>
      <c r="D1366" s="576"/>
      <c r="E1366" s="576"/>
      <c r="F1366" s="576"/>
      <c r="G1366" s="576"/>
      <c r="H1366" s="576"/>
      <c r="I1366" s="576"/>
      <c r="J1366" s="576"/>
      <c r="K1366" s="576"/>
      <c r="L1366" s="576"/>
      <c r="M1366" s="576"/>
      <c r="N1366" s="576"/>
      <c r="O1366" s="576"/>
      <c r="P1366" s="112"/>
      <c r="Q1366" s="102"/>
      <c r="R1366" s="103"/>
      <c r="GO1366" s="50"/>
      <c r="GP1366" s="50"/>
      <c r="GQ1366" s="50"/>
      <c r="GR1366" s="50"/>
      <c r="GS1366" s="50"/>
      <c r="GT1366" s="50"/>
      <c r="GU1366" s="50"/>
      <c r="GW1366" s="8"/>
      <c r="GX1366" s="8"/>
      <c r="GY1366" s="50"/>
      <c r="GZ1366" s="8"/>
      <c r="HA1366" s="50"/>
      <c r="HC1366" s="138"/>
      <c r="HD1366" s="138"/>
      <c r="HE1366" s="138"/>
      <c r="HF1366" s="138"/>
      <c r="HG1366" s="138"/>
      <c r="HH1366" s="141"/>
      <c r="HI1366" s="141"/>
      <c r="HJ1366" s="141"/>
      <c r="HK1366" s="141"/>
      <c r="HL1366" s="138"/>
      <c r="HM1366" s="141"/>
      <c r="HN1366" s="138"/>
      <c r="HO1366" s="50"/>
      <c r="HQ1366" s="50"/>
      <c r="HR1366" s="50" t="s">
        <v>467</v>
      </c>
    </row>
    <row r="1367" spans="1:227" s="1" customFormat="1" ht="15">
      <c r="A1367" s="79"/>
      <c r="B1367" s="104"/>
      <c r="C1367" s="577" t="s">
        <v>468</v>
      </c>
      <c r="D1367" s="577"/>
      <c r="E1367" s="577"/>
      <c r="F1367" s="577"/>
      <c r="G1367" s="577"/>
      <c r="H1367" s="577"/>
      <c r="I1367" s="577"/>
      <c r="J1367" s="577"/>
      <c r="K1367" s="171">
        <v>1528.15104</v>
      </c>
      <c r="L1367" s="577"/>
      <c r="M1367" s="577"/>
      <c r="N1367" s="577"/>
      <c r="O1367" s="577"/>
      <c r="P1367" s="110"/>
      <c r="Q1367" s="102"/>
      <c r="R1367" s="103"/>
      <c r="GO1367" s="50"/>
      <c r="GP1367" s="50"/>
      <c r="GQ1367" s="50"/>
      <c r="GR1367" s="50"/>
      <c r="GS1367" s="50"/>
      <c r="GT1367" s="50"/>
      <c r="GU1367" s="50"/>
      <c r="GW1367" s="8"/>
      <c r="GX1367" s="8"/>
      <c r="GY1367" s="50"/>
      <c r="GZ1367" s="8"/>
      <c r="HA1367" s="50"/>
      <c r="HC1367" s="138"/>
      <c r="HD1367" s="138"/>
      <c r="HE1367" s="138"/>
      <c r="HF1367" s="138"/>
      <c r="HG1367" s="138"/>
      <c r="HH1367" s="141"/>
      <c r="HI1367" s="141"/>
      <c r="HJ1367" s="141"/>
      <c r="HK1367" s="141"/>
      <c r="HL1367" s="138"/>
      <c r="HM1367" s="141"/>
      <c r="HN1367" s="138"/>
      <c r="HO1367" s="50"/>
      <c r="HQ1367" s="50"/>
      <c r="HR1367" s="50"/>
      <c r="HS1367" s="63" t="s">
        <v>468</v>
      </c>
    </row>
    <row r="1368" spans="1:227" s="1" customFormat="1" ht="0.75" customHeight="1">
      <c r="A1368" s="97"/>
      <c r="B1368" s="98"/>
      <c r="C1368" s="99"/>
      <c r="D1368" s="99"/>
      <c r="E1368" s="99"/>
      <c r="F1368" s="99"/>
      <c r="G1368" s="99"/>
      <c r="H1368" s="99"/>
      <c r="I1368" s="99"/>
      <c r="J1368" s="99"/>
      <c r="K1368" s="100"/>
      <c r="L1368" s="99"/>
      <c r="M1368" s="99"/>
      <c r="N1368" s="99"/>
      <c r="O1368" s="99"/>
      <c r="P1368" s="101"/>
      <c r="Q1368" s="102"/>
      <c r="R1368" s="103"/>
      <c r="GO1368" s="50"/>
      <c r="GP1368" s="50"/>
      <c r="GQ1368" s="50"/>
      <c r="GR1368" s="50"/>
      <c r="GS1368" s="50"/>
      <c r="GT1368" s="50"/>
      <c r="GU1368" s="50"/>
      <c r="GW1368" s="8"/>
      <c r="GX1368" s="8"/>
      <c r="GY1368" s="50"/>
      <c r="GZ1368" s="8"/>
      <c r="HA1368" s="50"/>
      <c r="HC1368" s="138"/>
      <c r="HD1368" s="138"/>
      <c r="HE1368" s="138"/>
      <c r="HF1368" s="138"/>
      <c r="HG1368" s="138"/>
      <c r="HH1368" s="141"/>
      <c r="HI1368" s="141"/>
      <c r="HJ1368" s="141"/>
      <c r="HK1368" s="141"/>
      <c r="HL1368" s="138"/>
      <c r="HM1368" s="141"/>
      <c r="HN1368" s="138"/>
      <c r="HO1368" s="50"/>
      <c r="HQ1368" s="50"/>
      <c r="HR1368" s="50"/>
    </row>
    <row r="1369" spans="1:227" s="1" customFormat="1" ht="15">
      <c r="A1369" s="582" t="s">
        <v>3221</v>
      </c>
      <c r="B1369" s="583"/>
      <c r="C1369" s="583"/>
      <c r="D1369" s="583"/>
      <c r="E1369" s="583"/>
      <c r="F1369" s="583"/>
      <c r="G1369" s="583"/>
      <c r="H1369" s="583"/>
      <c r="I1369" s="583"/>
      <c r="J1369" s="583"/>
      <c r="K1369" s="583"/>
      <c r="L1369" s="583"/>
      <c r="M1369" s="583"/>
      <c r="N1369" s="583"/>
      <c r="O1369" s="583"/>
      <c r="P1369" s="584"/>
      <c r="GO1369" s="50" t="s">
        <v>3221</v>
      </c>
      <c r="GP1369" s="50"/>
      <c r="GQ1369" s="50"/>
      <c r="GR1369" s="50"/>
      <c r="GS1369" s="50"/>
      <c r="GT1369" s="50"/>
      <c r="GU1369" s="50"/>
      <c r="GW1369" s="8"/>
      <c r="GX1369" s="8"/>
      <c r="GY1369" s="50"/>
      <c r="GZ1369" s="8"/>
      <c r="HA1369" s="50"/>
      <c r="HC1369" s="138"/>
      <c r="HD1369" s="138"/>
      <c r="HE1369" s="138"/>
      <c r="HF1369" s="138"/>
      <c r="HG1369" s="138"/>
      <c r="HH1369" s="141"/>
      <c r="HI1369" s="141"/>
      <c r="HJ1369" s="141"/>
      <c r="HK1369" s="141"/>
      <c r="HL1369" s="138"/>
      <c r="HM1369" s="141"/>
      <c r="HN1369" s="138"/>
      <c r="HO1369" s="50"/>
      <c r="HQ1369" s="50"/>
      <c r="HR1369" s="50"/>
    </row>
    <row r="1370" spans="1:227" s="1" customFormat="1" ht="15">
      <c r="A1370" s="582" t="s">
        <v>3222</v>
      </c>
      <c r="B1370" s="583"/>
      <c r="C1370" s="583"/>
      <c r="D1370" s="583"/>
      <c r="E1370" s="583"/>
      <c r="F1370" s="583"/>
      <c r="G1370" s="583"/>
      <c r="H1370" s="583"/>
      <c r="I1370" s="583"/>
      <c r="J1370" s="583"/>
      <c r="K1370" s="583"/>
      <c r="L1370" s="583"/>
      <c r="M1370" s="583"/>
      <c r="N1370" s="583"/>
      <c r="O1370" s="583"/>
      <c r="P1370" s="584"/>
      <c r="GO1370" s="50"/>
      <c r="GP1370" s="50" t="s">
        <v>3222</v>
      </c>
      <c r="GQ1370" s="50"/>
      <c r="GR1370" s="50"/>
      <c r="GS1370" s="50"/>
      <c r="GT1370" s="50"/>
      <c r="GU1370" s="50"/>
      <c r="GW1370" s="8"/>
      <c r="GX1370" s="8"/>
      <c r="GY1370" s="50"/>
      <c r="GZ1370" s="8"/>
      <c r="HA1370" s="50"/>
      <c r="HC1370" s="138"/>
      <c r="HD1370" s="138"/>
      <c r="HE1370" s="138"/>
      <c r="HF1370" s="138"/>
      <c r="HG1370" s="138"/>
      <c r="HH1370" s="141"/>
      <c r="HI1370" s="141"/>
      <c r="HJ1370" s="141"/>
      <c r="HK1370" s="141"/>
      <c r="HL1370" s="138"/>
      <c r="HM1370" s="141"/>
      <c r="HN1370" s="138"/>
      <c r="HO1370" s="50"/>
      <c r="HQ1370" s="50"/>
      <c r="HR1370" s="50"/>
    </row>
    <row r="1371" spans="1:227" s="1" customFormat="1" ht="33">
      <c r="A1371" s="51" t="s">
        <v>1508</v>
      </c>
      <c r="B1371" s="52" t="s">
        <v>3223</v>
      </c>
      <c r="C1371" s="580" t="s">
        <v>3224</v>
      </c>
      <c r="D1371" s="580"/>
      <c r="E1371" s="580"/>
      <c r="F1371" s="580"/>
      <c r="G1371" s="580"/>
      <c r="H1371" s="53" t="s">
        <v>3225</v>
      </c>
      <c r="I1371" s="54">
        <v>1</v>
      </c>
      <c r="J1371" s="55">
        <v>1</v>
      </c>
      <c r="K1371" s="55">
        <v>1</v>
      </c>
      <c r="L1371" s="57"/>
      <c r="M1371" s="54"/>
      <c r="N1371" s="57"/>
      <c r="O1371" s="54"/>
      <c r="P1371" s="58"/>
      <c r="Q1371" s="59"/>
      <c r="R1371" s="60"/>
      <c r="GO1371" s="50"/>
      <c r="GP1371" s="50"/>
      <c r="GQ1371" s="50" t="s">
        <v>3224</v>
      </c>
      <c r="GR1371" s="50" t="s">
        <v>6</v>
      </c>
      <c r="GS1371" s="50" t="s">
        <v>6</v>
      </c>
      <c r="GT1371" s="50" t="s">
        <v>6</v>
      </c>
      <c r="GU1371" s="50" t="s">
        <v>6</v>
      </c>
      <c r="GW1371" s="8"/>
      <c r="GX1371" s="8"/>
      <c r="GY1371" s="50"/>
      <c r="GZ1371" s="8"/>
      <c r="HA1371" s="50"/>
      <c r="HC1371" s="138"/>
      <c r="HD1371" s="138"/>
      <c r="HE1371" s="138"/>
      <c r="HF1371" s="138"/>
      <c r="HG1371" s="138"/>
      <c r="HH1371" s="141"/>
      <c r="HI1371" s="141"/>
      <c r="HJ1371" s="141"/>
      <c r="HK1371" s="141"/>
      <c r="HL1371" s="138"/>
      <c r="HM1371" s="141"/>
      <c r="HN1371" s="138"/>
      <c r="HO1371" s="50"/>
      <c r="HQ1371" s="50"/>
      <c r="HR1371" s="50"/>
    </row>
    <row r="1372" spans="1:227" s="1" customFormat="1" ht="15">
      <c r="A1372" s="64"/>
      <c r="B1372" s="65" t="s">
        <v>3023</v>
      </c>
      <c r="C1372" s="572" t="s">
        <v>3024</v>
      </c>
      <c r="D1372" s="572"/>
      <c r="E1372" s="572"/>
      <c r="F1372" s="572"/>
      <c r="G1372" s="572"/>
      <c r="H1372" s="572"/>
      <c r="I1372" s="572"/>
      <c r="J1372" s="572"/>
      <c r="K1372" s="572"/>
      <c r="L1372" s="572"/>
      <c r="M1372" s="572"/>
      <c r="N1372" s="572"/>
      <c r="O1372" s="572"/>
      <c r="P1372" s="587"/>
      <c r="GO1372" s="50"/>
      <c r="GP1372" s="50"/>
      <c r="GQ1372" s="50"/>
      <c r="GR1372" s="50"/>
      <c r="GS1372" s="50"/>
      <c r="GT1372" s="50"/>
      <c r="GU1372" s="50"/>
      <c r="GV1372" s="63" t="s">
        <v>3024</v>
      </c>
      <c r="GW1372" s="8"/>
      <c r="GX1372" s="8"/>
      <c r="GY1372" s="50"/>
      <c r="GZ1372" s="8"/>
      <c r="HA1372" s="50"/>
      <c r="HC1372" s="138"/>
      <c r="HD1372" s="138"/>
      <c r="HE1372" s="138"/>
      <c r="HF1372" s="138"/>
      <c r="HG1372" s="138"/>
      <c r="HH1372" s="141"/>
      <c r="HI1372" s="141"/>
      <c r="HJ1372" s="141"/>
      <c r="HK1372" s="141"/>
      <c r="HL1372" s="138"/>
      <c r="HM1372" s="141"/>
      <c r="HN1372" s="138"/>
      <c r="HO1372" s="50"/>
      <c r="HQ1372" s="50"/>
      <c r="HR1372" s="50"/>
    </row>
    <row r="1373" spans="1:227" s="1" customFormat="1" ht="22.5">
      <c r="A1373" s="64"/>
      <c r="B1373" s="65" t="s">
        <v>3025</v>
      </c>
      <c r="C1373" s="572" t="s">
        <v>3026</v>
      </c>
      <c r="D1373" s="572"/>
      <c r="E1373" s="572"/>
      <c r="F1373" s="572"/>
      <c r="G1373" s="572"/>
      <c r="H1373" s="572"/>
      <c r="I1373" s="572"/>
      <c r="J1373" s="572"/>
      <c r="K1373" s="572"/>
      <c r="L1373" s="572"/>
      <c r="M1373" s="572"/>
      <c r="N1373" s="572"/>
      <c r="O1373" s="572"/>
      <c r="P1373" s="587"/>
      <c r="GO1373" s="50"/>
      <c r="GP1373" s="50"/>
      <c r="GQ1373" s="50"/>
      <c r="GR1373" s="50"/>
      <c r="GS1373" s="50"/>
      <c r="GT1373" s="50"/>
      <c r="GU1373" s="50"/>
      <c r="GV1373" s="63" t="s">
        <v>3026</v>
      </c>
      <c r="GW1373" s="8"/>
      <c r="GX1373" s="8"/>
      <c r="GY1373" s="50"/>
      <c r="GZ1373" s="8"/>
      <c r="HA1373" s="50"/>
      <c r="HC1373" s="138"/>
      <c r="HD1373" s="138"/>
      <c r="HE1373" s="138"/>
      <c r="HF1373" s="138"/>
      <c r="HG1373" s="138"/>
      <c r="HH1373" s="141"/>
      <c r="HI1373" s="141"/>
      <c r="HJ1373" s="141"/>
      <c r="HK1373" s="141"/>
      <c r="HL1373" s="138"/>
      <c r="HM1373" s="141"/>
      <c r="HN1373" s="138"/>
      <c r="HO1373" s="50"/>
      <c r="HQ1373" s="50"/>
      <c r="HR1373" s="50"/>
    </row>
    <row r="1374" spans="1:227" s="1" customFormat="1" ht="15">
      <c r="A1374" s="66"/>
      <c r="B1374" s="67" t="s">
        <v>58</v>
      </c>
      <c r="C1374" s="581" t="s">
        <v>66</v>
      </c>
      <c r="D1374" s="581"/>
      <c r="E1374" s="581"/>
      <c r="F1374" s="581"/>
      <c r="G1374" s="581"/>
      <c r="H1374" s="68" t="s">
        <v>67</v>
      </c>
      <c r="I1374" s="69"/>
      <c r="J1374" s="69"/>
      <c r="K1374" s="96">
        <v>314.88</v>
      </c>
      <c r="L1374" s="70"/>
      <c r="M1374" s="69"/>
      <c r="N1374" s="70"/>
      <c r="O1374" s="69"/>
      <c r="P1374" s="71">
        <v>369155.54</v>
      </c>
      <c r="GO1374" s="50"/>
      <c r="GP1374" s="50"/>
      <c r="GQ1374" s="50"/>
      <c r="GR1374" s="50"/>
      <c r="GS1374" s="50"/>
      <c r="GT1374" s="50"/>
      <c r="GU1374" s="50"/>
      <c r="GW1374" s="8" t="s">
        <v>66</v>
      </c>
      <c r="GX1374" s="8"/>
      <c r="GY1374" s="50"/>
      <c r="GZ1374" s="8"/>
      <c r="HA1374" s="50"/>
      <c r="HC1374" s="138"/>
      <c r="HD1374" s="138"/>
      <c r="HE1374" s="138"/>
      <c r="HF1374" s="138"/>
      <c r="HG1374" s="138"/>
      <c r="HH1374" s="141"/>
      <c r="HI1374" s="141"/>
      <c r="HJ1374" s="141"/>
      <c r="HK1374" s="141"/>
      <c r="HL1374" s="138"/>
      <c r="HM1374" s="141"/>
      <c r="HN1374" s="138"/>
      <c r="HO1374" s="50"/>
      <c r="HQ1374" s="50"/>
      <c r="HR1374" s="50"/>
    </row>
    <row r="1375" spans="1:227" s="1" customFormat="1" ht="15">
      <c r="A1375" s="73"/>
      <c r="B1375" s="67" t="s">
        <v>3046</v>
      </c>
      <c r="C1375" s="581" t="s">
        <v>3047</v>
      </c>
      <c r="D1375" s="581"/>
      <c r="E1375" s="581"/>
      <c r="F1375" s="581"/>
      <c r="G1375" s="581"/>
      <c r="H1375" s="68" t="s">
        <v>67</v>
      </c>
      <c r="I1375" s="74">
        <v>24.6</v>
      </c>
      <c r="J1375" s="96">
        <v>0.64</v>
      </c>
      <c r="K1375" s="127">
        <v>15.744</v>
      </c>
      <c r="L1375" s="129"/>
      <c r="M1375" s="130"/>
      <c r="N1375" s="77">
        <v>845.06</v>
      </c>
      <c r="O1375" s="69"/>
      <c r="P1375" s="71">
        <v>13304.62</v>
      </c>
      <c r="GO1375" s="50"/>
      <c r="GP1375" s="50"/>
      <c r="GQ1375" s="50"/>
      <c r="GR1375" s="50"/>
      <c r="GS1375" s="50"/>
      <c r="GT1375" s="50"/>
      <c r="GU1375" s="50"/>
      <c r="GW1375" s="8"/>
      <c r="GX1375" s="8" t="s">
        <v>3047</v>
      </c>
      <c r="GY1375" s="50"/>
      <c r="GZ1375" s="8"/>
      <c r="HA1375" s="50"/>
      <c r="HC1375" s="138"/>
      <c r="HD1375" s="138"/>
      <c r="HE1375" s="138"/>
      <c r="HF1375" s="138"/>
      <c r="HG1375" s="138"/>
      <c r="HH1375" s="141"/>
      <c r="HI1375" s="141"/>
      <c r="HJ1375" s="141"/>
      <c r="HK1375" s="141"/>
      <c r="HL1375" s="138"/>
      <c r="HM1375" s="141"/>
      <c r="HN1375" s="138"/>
      <c r="HO1375" s="50"/>
      <c r="HQ1375" s="50"/>
      <c r="HR1375" s="50"/>
    </row>
    <row r="1376" spans="1:227" s="1" customFormat="1" ht="15">
      <c r="A1376" s="73"/>
      <c r="B1376" s="67" t="s">
        <v>2551</v>
      </c>
      <c r="C1376" s="581" t="s">
        <v>2552</v>
      </c>
      <c r="D1376" s="581"/>
      <c r="E1376" s="581"/>
      <c r="F1376" s="581"/>
      <c r="G1376" s="581"/>
      <c r="H1376" s="68" t="s">
        <v>67</v>
      </c>
      <c r="I1376" s="74">
        <v>98.4</v>
      </c>
      <c r="J1376" s="96">
        <v>0.64</v>
      </c>
      <c r="K1376" s="127">
        <v>62.975999999999999</v>
      </c>
      <c r="L1376" s="129"/>
      <c r="M1376" s="130"/>
      <c r="N1376" s="77">
        <v>1279.49</v>
      </c>
      <c r="O1376" s="69"/>
      <c r="P1376" s="71">
        <v>80577.16</v>
      </c>
      <c r="GO1376" s="50"/>
      <c r="GP1376" s="50"/>
      <c r="GQ1376" s="50"/>
      <c r="GR1376" s="50"/>
      <c r="GS1376" s="50"/>
      <c r="GT1376" s="50"/>
      <c r="GU1376" s="50"/>
      <c r="GW1376" s="8"/>
      <c r="GX1376" s="8" t="s">
        <v>2552</v>
      </c>
      <c r="GY1376" s="50"/>
      <c r="GZ1376" s="8"/>
      <c r="HA1376" s="50"/>
      <c r="HC1376" s="138"/>
      <c r="HD1376" s="138"/>
      <c r="HE1376" s="138"/>
      <c r="HF1376" s="138"/>
      <c r="HG1376" s="138"/>
      <c r="HH1376" s="141"/>
      <c r="HI1376" s="141"/>
      <c r="HJ1376" s="141"/>
      <c r="HK1376" s="141"/>
      <c r="HL1376" s="138"/>
      <c r="HM1376" s="141"/>
      <c r="HN1376" s="138"/>
      <c r="HO1376" s="50"/>
      <c r="HQ1376" s="50"/>
      <c r="HR1376" s="50"/>
    </row>
    <row r="1377" spans="1:226" s="1" customFormat="1" ht="15">
      <c r="A1377" s="73"/>
      <c r="B1377" s="67" t="s">
        <v>2561</v>
      </c>
      <c r="C1377" s="581" t="s">
        <v>2562</v>
      </c>
      <c r="D1377" s="581"/>
      <c r="E1377" s="581"/>
      <c r="F1377" s="581"/>
      <c r="G1377" s="581"/>
      <c r="H1377" s="68" t="s">
        <v>67</v>
      </c>
      <c r="I1377" s="74">
        <v>221.4</v>
      </c>
      <c r="J1377" s="96">
        <v>0.64</v>
      </c>
      <c r="K1377" s="127">
        <v>141.696</v>
      </c>
      <c r="L1377" s="129"/>
      <c r="M1377" s="130"/>
      <c r="N1377" s="77">
        <v>1166.42</v>
      </c>
      <c r="O1377" s="69"/>
      <c r="P1377" s="71">
        <v>165277.04999999999</v>
      </c>
      <c r="GO1377" s="50"/>
      <c r="GP1377" s="50"/>
      <c r="GQ1377" s="50"/>
      <c r="GR1377" s="50"/>
      <c r="GS1377" s="50"/>
      <c r="GT1377" s="50"/>
      <c r="GU1377" s="50"/>
      <c r="GW1377" s="8"/>
      <c r="GX1377" s="8" t="s">
        <v>2562</v>
      </c>
      <c r="GY1377" s="50"/>
      <c r="GZ1377" s="8"/>
      <c r="HA1377" s="50"/>
      <c r="HC1377" s="138"/>
      <c r="HD1377" s="138"/>
      <c r="HE1377" s="138"/>
      <c r="HF1377" s="138"/>
      <c r="HG1377" s="138"/>
      <c r="HH1377" s="141"/>
      <c r="HI1377" s="141"/>
      <c r="HJ1377" s="141"/>
      <c r="HK1377" s="141"/>
      <c r="HL1377" s="138"/>
      <c r="HM1377" s="141"/>
      <c r="HN1377" s="138"/>
      <c r="HO1377" s="50"/>
      <c r="HQ1377" s="50"/>
      <c r="HR1377" s="50"/>
    </row>
    <row r="1378" spans="1:226" s="1" customFormat="1" ht="15">
      <c r="A1378" s="73"/>
      <c r="B1378" s="67" t="s">
        <v>3042</v>
      </c>
      <c r="C1378" s="581" t="s">
        <v>3043</v>
      </c>
      <c r="D1378" s="581"/>
      <c r="E1378" s="581"/>
      <c r="F1378" s="581"/>
      <c r="G1378" s="581"/>
      <c r="H1378" s="68" t="s">
        <v>67</v>
      </c>
      <c r="I1378" s="74">
        <v>98.4</v>
      </c>
      <c r="J1378" s="96">
        <v>0.64</v>
      </c>
      <c r="K1378" s="127">
        <v>62.975999999999999</v>
      </c>
      <c r="L1378" s="129"/>
      <c r="M1378" s="130"/>
      <c r="N1378" s="77">
        <v>1047.3900000000001</v>
      </c>
      <c r="O1378" s="69"/>
      <c r="P1378" s="71">
        <v>65960.429999999993</v>
      </c>
      <c r="GO1378" s="50"/>
      <c r="GP1378" s="50"/>
      <c r="GQ1378" s="50"/>
      <c r="GR1378" s="50"/>
      <c r="GS1378" s="50"/>
      <c r="GT1378" s="50"/>
      <c r="GU1378" s="50"/>
      <c r="GW1378" s="8"/>
      <c r="GX1378" s="8" t="s">
        <v>3043</v>
      </c>
      <c r="GY1378" s="50"/>
      <c r="GZ1378" s="8"/>
      <c r="HA1378" s="50"/>
      <c r="HC1378" s="138"/>
      <c r="HD1378" s="138"/>
      <c r="HE1378" s="138"/>
      <c r="HF1378" s="138"/>
      <c r="HG1378" s="138"/>
      <c r="HH1378" s="141"/>
      <c r="HI1378" s="141"/>
      <c r="HJ1378" s="141"/>
      <c r="HK1378" s="141"/>
      <c r="HL1378" s="138"/>
      <c r="HM1378" s="141"/>
      <c r="HN1378" s="138"/>
      <c r="HO1378" s="50"/>
      <c r="HQ1378" s="50"/>
      <c r="HR1378" s="50"/>
    </row>
    <row r="1379" spans="1:226" s="1" customFormat="1" ht="15">
      <c r="A1379" s="73"/>
      <c r="B1379" s="67" t="s">
        <v>3226</v>
      </c>
      <c r="C1379" s="581" t="s">
        <v>3227</v>
      </c>
      <c r="D1379" s="581"/>
      <c r="E1379" s="581"/>
      <c r="F1379" s="581"/>
      <c r="G1379" s="581"/>
      <c r="H1379" s="68" t="s">
        <v>67</v>
      </c>
      <c r="I1379" s="74">
        <v>49.2</v>
      </c>
      <c r="J1379" s="96">
        <v>0.64</v>
      </c>
      <c r="K1379" s="127">
        <v>31.488</v>
      </c>
      <c r="L1379" s="129"/>
      <c r="M1379" s="130"/>
      <c r="N1379" s="77">
        <v>1398.51</v>
      </c>
      <c r="O1379" s="69"/>
      <c r="P1379" s="71">
        <v>44036.28</v>
      </c>
      <c r="GO1379" s="50"/>
      <c r="GP1379" s="50"/>
      <c r="GQ1379" s="50"/>
      <c r="GR1379" s="50"/>
      <c r="GS1379" s="50"/>
      <c r="GT1379" s="50"/>
      <c r="GU1379" s="50"/>
      <c r="GW1379" s="8"/>
      <c r="GX1379" s="8" t="s">
        <v>3227</v>
      </c>
      <c r="GY1379" s="50"/>
      <c r="GZ1379" s="8"/>
      <c r="HA1379" s="50"/>
      <c r="HC1379" s="138"/>
      <c r="HD1379" s="138"/>
      <c r="HE1379" s="138"/>
      <c r="HF1379" s="138"/>
      <c r="HG1379" s="138"/>
      <c r="HH1379" s="141"/>
      <c r="HI1379" s="141"/>
      <c r="HJ1379" s="141"/>
      <c r="HK1379" s="141"/>
      <c r="HL1379" s="138"/>
      <c r="HM1379" s="141"/>
      <c r="HN1379" s="138"/>
      <c r="HO1379" s="50"/>
      <c r="HQ1379" s="50"/>
      <c r="HR1379" s="50"/>
    </row>
    <row r="1380" spans="1:226" s="1" customFormat="1" ht="15">
      <c r="A1380" s="79"/>
      <c r="B1380" s="65"/>
      <c r="C1380" s="579" t="s">
        <v>99</v>
      </c>
      <c r="D1380" s="579"/>
      <c r="E1380" s="579"/>
      <c r="F1380" s="579"/>
      <c r="G1380" s="579"/>
      <c r="H1380" s="53"/>
      <c r="I1380" s="54"/>
      <c r="J1380" s="54"/>
      <c r="K1380" s="54"/>
      <c r="L1380" s="57"/>
      <c r="M1380" s="54"/>
      <c r="N1380" s="80"/>
      <c r="O1380" s="54"/>
      <c r="P1380" s="81">
        <v>369155.54</v>
      </c>
      <c r="GO1380" s="50"/>
      <c r="GP1380" s="50"/>
      <c r="GQ1380" s="50"/>
      <c r="GR1380" s="50"/>
      <c r="GS1380" s="50"/>
      <c r="GT1380" s="50"/>
      <c r="GU1380" s="50"/>
      <c r="GW1380" s="8"/>
      <c r="GX1380" s="8"/>
      <c r="GY1380" s="50" t="s">
        <v>99</v>
      </c>
      <c r="GZ1380" s="8"/>
      <c r="HA1380" s="50"/>
      <c r="HC1380" s="138"/>
      <c r="HD1380" s="138"/>
      <c r="HE1380" s="138"/>
      <c r="HF1380" s="138"/>
      <c r="HG1380" s="138"/>
      <c r="HH1380" s="141"/>
      <c r="HI1380" s="141"/>
      <c r="HJ1380" s="141"/>
      <c r="HK1380" s="141"/>
      <c r="HL1380" s="138"/>
      <c r="HM1380" s="141"/>
      <c r="HN1380" s="138"/>
      <c r="HO1380" s="50"/>
      <c r="HQ1380" s="50"/>
      <c r="HR1380" s="50"/>
    </row>
    <row r="1381" spans="1:226" s="1" customFormat="1" ht="15">
      <c r="A1381" s="78"/>
      <c r="B1381" s="67"/>
      <c r="C1381" s="581" t="s">
        <v>104</v>
      </c>
      <c r="D1381" s="581"/>
      <c r="E1381" s="581"/>
      <c r="F1381" s="581"/>
      <c r="G1381" s="581"/>
      <c r="H1381" s="68"/>
      <c r="I1381" s="69"/>
      <c r="J1381" s="69"/>
      <c r="K1381" s="69"/>
      <c r="L1381" s="70"/>
      <c r="M1381" s="69"/>
      <c r="N1381" s="70"/>
      <c r="O1381" s="69"/>
      <c r="P1381" s="71">
        <v>369155.54</v>
      </c>
      <c r="GO1381" s="50"/>
      <c r="GP1381" s="50"/>
      <c r="GQ1381" s="50"/>
      <c r="GR1381" s="50"/>
      <c r="GS1381" s="50"/>
      <c r="GT1381" s="50"/>
      <c r="GU1381" s="50"/>
      <c r="GW1381" s="8"/>
      <c r="GX1381" s="8"/>
      <c r="GY1381" s="50"/>
      <c r="GZ1381" s="8" t="s">
        <v>104</v>
      </c>
      <c r="HA1381" s="50"/>
      <c r="HC1381" s="138"/>
      <c r="HD1381" s="138"/>
      <c r="HE1381" s="138"/>
      <c r="HF1381" s="138"/>
      <c r="HG1381" s="138"/>
      <c r="HH1381" s="141"/>
      <c r="HI1381" s="141"/>
      <c r="HJ1381" s="141"/>
      <c r="HK1381" s="141"/>
      <c r="HL1381" s="138"/>
      <c r="HM1381" s="141"/>
      <c r="HN1381" s="138"/>
      <c r="HO1381" s="50"/>
      <c r="HQ1381" s="50"/>
      <c r="HR1381" s="50"/>
    </row>
    <row r="1382" spans="1:226" s="1" customFormat="1" ht="23.25">
      <c r="A1382" s="78"/>
      <c r="B1382" s="67" t="s">
        <v>3029</v>
      </c>
      <c r="C1382" s="581" t="s">
        <v>3030</v>
      </c>
      <c r="D1382" s="581"/>
      <c r="E1382" s="581"/>
      <c r="F1382" s="581"/>
      <c r="G1382" s="581"/>
      <c r="H1382" s="68" t="s">
        <v>103</v>
      </c>
      <c r="I1382" s="82">
        <v>75</v>
      </c>
      <c r="J1382" s="69"/>
      <c r="K1382" s="82">
        <v>75</v>
      </c>
      <c r="L1382" s="70"/>
      <c r="M1382" s="69"/>
      <c r="N1382" s="70"/>
      <c r="O1382" s="69"/>
      <c r="P1382" s="71">
        <v>276866.65999999997</v>
      </c>
      <c r="GO1382" s="50"/>
      <c r="GP1382" s="50"/>
      <c r="GQ1382" s="50"/>
      <c r="GR1382" s="50"/>
      <c r="GS1382" s="50"/>
      <c r="GT1382" s="50"/>
      <c r="GU1382" s="50"/>
      <c r="GW1382" s="8"/>
      <c r="GX1382" s="8"/>
      <c r="GY1382" s="50"/>
      <c r="GZ1382" s="8" t="s">
        <v>3030</v>
      </c>
      <c r="HA1382" s="50"/>
      <c r="HC1382" s="138"/>
      <c r="HD1382" s="138"/>
      <c r="HE1382" s="138"/>
      <c r="HF1382" s="138"/>
      <c r="HG1382" s="138"/>
      <c r="HH1382" s="141"/>
      <c r="HI1382" s="141"/>
      <c r="HJ1382" s="141"/>
      <c r="HK1382" s="141"/>
      <c r="HL1382" s="138"/>
      <c r="HM1382" s="141"/>
      <c r="HN1382" s="138"/>
      <c r="HO1382" s="50"/>
      <c r="HQ1382" s="50"/>
      <c r="HR1382" s="50"/>
    </row>
    <row r="1383" spans="1:226" s="1" customFormat="1" ht="23.25">
      <c r="A1383" s="78"/>
      <c r="B1383" s="67" t="s">
        <v>3031</v>
      </c>
      <c r="C1383" s="581" t="s">
        <v>3032</v>
      </c>
      <c r="D1383" s="581"/>
      <c r="E1383" s="581"/>
      <c r="F1383" s="581"/>
      <c r="G1383" s="581"/>
      <c r="H1383" s="68" t="s">
        <v>103</v>
      </c>
      <c r="I1383" s="82">
        <v>36</v>
      </c>
      <c r="J1383" s="69"/>
      <c r="K1383" s="82">
        <v>36</v>
      </c>
      <c r="L1383" s="70"/>
      <c r="M1383" s="69"/>
      <c r="N1383" s="70"/>
      <c r="O1383" s="69"/>
      <c r="P1383" s="71">
        <v>132895.99</v>
      </c>
      <c r="GO1383" s="50"/>
      <c r="GP1383" s="50"/>
      <c r="GQ1383" s="50"/>
      <c r="GR1383" s="50"/>
      <c r="GS1383" s="50"/>
      <c r="GT1383" s="50"/>
      <c r="GU1383" s="50"/>
      <c r="GW1383" s="8"/>
      <c r="GX1383" s="8"/>
      <c r="GY1383" s="50"/>
      <c r="GZ1383" s="8" t="s">
        <v>3032</v>
      </c>
      <c r="HA1383" s="50"/>
      <c r="HC1383" s="138"/>
      <c r="HD1383" s="138"/>
      <c r="HE1383" s="138"/>
      <c r="HF1383" s="138"/>
      <c r="HG1383" s="138"/>
      <c r="HH1383" s="141"/>
      <c r="HI1383" s="141"/>
      <c r="HJ1383" s="141"/>
      <c r="HK1383" s="141"/>
      <c r="HL1383" s="138"/>
      <c r="HM1383" s="141"/>
      <c r="HN1383" s="138"/>
      <c r="HO1383" s="50"/>
      <c r="HQ1383" s="50"/>
      <c r="HR1383" s="50"/>
    </row>
    <row r="1384" spans="1:226" s="1" customFormat="1" ht="15">
      <c r="A1384" s="84"/>
      <c r="B1384" s="85"/>
      <c r="C1384" s="579" t="s">
        <v>109</v>
      </c>
      <c r="D1384" s="579"/>
      <c r="E1384" s="579"/>
      <c r="F1384" s="579"/>
      <c r="G1384" s="579"/>
      <c r="H1384" s="53"/>
      <c r="I1384" s="54"/>
      <c r="J1384" s="54"/>
      <c r="K1384" s="54"/>
      <c r="L1384" s="57"/>
      <c r="M1384" s="54"/>
      <c r="N1384" s="80">
        <v>778918.19</v>
      </c>
      <c r="O1384" s="54"/>
      <c r="P1384" s="81">
        <v>778918.19</v>
      </c>
      <c r="GO1384" s="50"/>
      <c r="GP1384" s="50"/>
      <c r="GQ1384" s="50"/>
      <c r="GR1384" s="50"/>
      <c r="GS1384" s="50"/>
      <c r="GT1384" s="50"/>
      <c r="GU1384" s="50"/>
      <c r="GW1384" s="8"/>
      <c r="GX1384" s="8"/>
      <c r="GY1384" s="50"/>
      <c r="GZ1384" s="8"/>
      <c r="HA1384" s="50" t="s">
        <v>109</v>
      </c>
      <c r="HC1384" s="138"/>
      <c r="HD1384" s="138"/>
      <c r="HE1384" s="138"/>
      <c r="HF1384" s="138"/>
      <c r="HG1384" s="138"/>
      <c r="HH1384" s="141"/>
      <c r="HI1384" s="141"/>
      <c r="HJ1384" s="141"/>
      <c r="HK1384" s="141"/>
      <c r="HL1384" s="138"/>
      <c r="HM1384" s="141"/>
      <c r="HN1384" s="138"/>
      <c r="HO1384" s="50"/>
      <c r="HQ1384" s="50"/>
      <c r="HR1384" s="50"/>
    </row>
    <row r="1385" spans="1:226" s="1" customFormat="1" ht="0.75" customHeight="1">
      <c r="A1385" s="86"/>
      <c r="B1385" s="87"/>
      <c r="C1385" s="87"/>
      <c r="D1385" s="87"/>
      <c r="E1385" s="87"/>
      <c r="F1385" s="87"/>
      <c r="G1385" s="87"/>
      <c r="H1385" s="88"/>
      <c r="I1385" s="89"/>
      <c r="J1385" s="89"/>
      <c r="K1385" s="89"/>
      <c r="L1385" s="90"/>
      <c r="M1385" s="89"/>
      <c r="N1385" s="90"/>
      <c r="O1385" s="89"/>
      <c r="P1385" s="91"/>
      <c r="GO1385" s="50"/>
      <c r="GP1385" s="50"/>
      <c r="GQ1385" s="50"/>
      <c r="GR1385" s="50"/>
      <c r="GS1385" s="50"/>
      <c r="GT1385" s="50"/>
      <c r="GU1385" s="50"/>
      <c r="GW1385" s="8"/>
      <c r="GX1385" s="8"/>
      <c r="GY1385" s="50"/>
      <c r="GZ1385" s="8"/>
      <c r="HA1385" s="50"/>
      <c r="HC1385" s="138"/>
      <c r="HD1385" s="138"/>
      <c r="HE1385" s="138"/>
      <c r="HF1385" s="138"/>
      <c r="HG1385" s="138"/>
      <c r="HH1385" s="141"/>
      <c r="HI1385" s="141"/>
      <c r="HJ1385" s="141"/>
      <c r="HK1385" s="141"/>
      <c r="HL1385" s="138"/>
      <c r="HM1385" s="141"/>
      <c r="HN1385" s="138"/>
      <c r="HO1385" s="50"/>
      <c r="HQ1385" s="50"/>
      <c r="HR1385" s="50"/>
    </row>
    <row r="1386" spans="1:226" s="1" customFormat="1" ht="22.5">
      <c r="A1386" s="51" t="s">
        <v>1538</v>
      </c>
      <c r="B1386" s="52" t="s">
        <v>3228</v>
      </c>
      <c r="C1386" s="580" t="s">
        <v>3229</v>
      </c>
      <c r="D1386" s="580"/>
      <c r="E1386" s="580"/>
      <c r="F1386" s="580"/>
      <c r="G1386" s="580"/>
      <c r="H1386" s="53" t="s">
        <v>2557</v>
      </c>
      <c r="I1386" s="54">
        <v>30</v>
      </c>
      <c r="J1386" s="55">
        <v>1</v>
      </c>
      <c r="K1386" s="55">
        <v>30</v>
      </c>
      <c r="L1386" s="57"/>
      <c r="M1386" s="54"/>
      <c r="N1386" s="57"/>
      <c r="O1386" s="54"/>
      <c r="P1386" s="58"/>
      <c r="Q1386" s="59"/>
      <c r="R1386" s="60"/>
      <c r="GO1386" s="50"/>
      <c r="GP1386" s="50"/>
      <c r="GQ1386" s="50" t="s">
        <v>3229</v>
      </c>
      <c r="GR1386" s="50" t="s">
        <v>6</v>
      </c>
      <c r="GS1386" s="50" t="s">
        <v>6</v>
      </c>
      <c r="GT1386" s="50" t="s">
        <v>6</v>
      </c>
      <c r="GU1386" s="50" t="s">
        <v>6</v>
      </c>
      <c r="GW1386" s="8"/>
      <c r="GX1386" s="8"/>
      <c r="GY1386" s="50"/>
      <c r="GZ1386" s="8"/>
      <c r="HA1386" s="50"/>
      <c r="HC1386" s="138"/>
      <c r="HD1386" s="138"/>
      <c r="HE1386" s="138"/>
      <c r="HF1386" s="138"/>
      <c r="HG1386" s="138"/>
      <c r="HH1386" s="141"/>
      <c r="HI1386" s="141"/>
      <c r="HJ1386" s="141"/>
      <c r="HK1386" s="141"/>
      <c r="HL1386" s="138"/>
      <c r="HM1386" s="141"/>
      <c r="HN1386" s="138"/>
      <c r="HO1386" s="50"/>
      <c r="HQ1386" s="50"/>
      <c r="HR1386" s="50"/>
    </row>
    <row r="1387" spans="1:226" s="1" customFormat="1" ht="15">
      <c r="A1387" s="61"/>
      <c r="B1387" s="62"/>
      <c r="C1387" s="578" t="s">
        <v>3230</v>
      </c>
      <c r="D1387" s="578"/>
      <c r="E1387" s="578"/>
      <c r="F1387" s="578"/>
      <c r="G1387" s="578"/>
      <c r="H1387" s="578"/>
      <c r="I1387" s="578"/>
      <c r="J1387" s="578"/>
      <c r="K1387" s="578"/>
      <c r="L1387" s="578"/>
      <c r="M1387" s="578"/>
      <c r="N1387" s="578"/>
      <c r="O1387" s="578"/>
      <c r="P1387" s="585"/>
      <c r="GO1387" s="50"/>
      <c r="GP1387" s="50"/>
      <c r="GQ1387" s="50"/>
      <c r="GR1387" s="50"/>
      <c r="GS1387" s="50"/>
      <c r="GT1387" s="50"/>
      <c r="GU1387" s="50"/>
      <c r="GW1387" s="8"/>
      <c r="GX1387" s="8"/>
      <c r="GY1387" s="50"/>
      <c r="GZ1387" s="8"/>
      <c r="HA1387" s="50"/>
      <c r="HB1387" s="63" t="s">
        <v>3230</v>
      </c>
      <c r="HC1387" s="138"/>
      <c r="HD1387" s="138"/>
      <c r="HE1387" s="138"/>
      <c r="HF1387" s="138"/>
      <c r="HG1387" s="138"/>
      <c r="HH1387" s="141"/>
      <c r="HI1387" s="141"/>
      <c r="HJ1387" s="141"/>
      <c r="HK1387" s="141"/>
      <c r="HL1387" s="138"/>
      <c r="HM1387" s="141"/>
      <c r="HN1387" s="138"/>
      <c r="HO1387" s="50"/>
      <c r="HQ1387" s="50"/>
      <c r="HR1387" s="50"/>
    </row>
    <row r="1388" spans="1:226" s="1" customFormat="1" ht="15">
      <c r="A1388" s="64"/>
      <c r="B1388" s="65" t="s">
        <v>3023</v>
      </c>
      <c r="C1388" s="572" t="s">
        <v>3024</v>
      </c>
      <c r="D1388" s="572"/>
      <c r="E1388" s="572"/>
      <c r="F1388" s="572"/>
      <c r="G1388" s="572"/>
      <c r="H1388" s="572"/>
      <c r="I1388" s="572"/>
      <c r="J1388" s="572"/>
      <c r="K1388" s="572"/>
      <c r="L1388" s="572"/>
      <c r="M1388" s="572"/>
      <c r="N1388" s="572"/>
      <c r="O1388" s="572"/>
      <c r="P1388" s="587"/>
      <c r="GO1388" s="50"/>
      <c r="GP1388" s="50"/>
      <c r="GQ1388" s="50"/>
      <c r="GR1388" s="50"/>
      <c r="GS1388" s="50"/>
      <c r="GT1388" s="50"/>
      <c r="GU1388" s="50"/>
      <c r="GV1388" s="63" t="s">
        <v>3024</v>
      </c>
      <c r="GW1388" s="8"/>
      <c r="GX1388" s="8"/>
      <c r="GY1388" s="50"/>
      <c r="GZ1388" s="8"/>
      <c r="HA1388" s="50"/>
      <c r="HC1388" s="138"/>
      <c r="HD1388" s="138"/>
      <c r="HE1388" s="138"/>
      <c r="HF1388" s="138"/>
      <c r="HG1388" s="138"/>
      <c r="HH1388" s="141"/>
      <c r="HI1388" s="141"/>
      <c r="HJ1388" s="141"/>
      <c r="HK1388" s="141"/>
      <c r="HL1388" s="138"/>
      <c r="HM1388" s="141"/>
      <c r="HN1388" s="138"/>
      <c r="HO1388" s="50"/>
      <c r="HQ1388" s="50"/>
      <c r="HR1388" s="50"/>
    </row>
    <row r="1389" spans="1:226" s="1" customFormat="1" ht="22.5">
      <c r="A1389" s="64"/>
      <c r="B1389" s="65" t="s">
        <v>3025</v>
      </c>
      <c r="C1389" s="572" t="s">
        <v>3026</v>
      </c>
      <c r="D1389" s="572"/>
      <c r="E1389" s="572"/>
      <c r="F1389" s="572"/>
      <c r="G1389" s="572"/>
      <c r="H1389" s="572"/>
      <c r="I1389" s="572"/>
      <c r="J1389" s="572"/>
      <c r="K1389" s="572"/>
      <c r="L1389" s="572"/>
      <c r="M1389" s="572"/>
      <c r="N1389" s="572"/>
      <c r="O1389" s="572"/>
      <c r="P1389" s="587"/>
      <c r="GO1389" s="50"/>
      <c r="GP1389" s="50"/>
      <c r="GQ1389" s="50"/>
      <c r="GR1389" s="50"/>
      <c r="GS1389" s="50"/>
      <c r="GT1389" s="50"/>
      <c r="GU1389" s="50"/>
      <c r="GV1389" s="63" t="s">
        <v>3026</v>
      </c>
      <c r="GW1389" s="8"/>
      <c r="GX1389" s="8"/>
      <c r="GY1389" s="50"/>
      <c r="GZ1389" s="8"/>
      <c r="HA1389" s="50"/>
      <c r="HC1389" s="138"/>
      <c r="HD1389" s="138"/>
      <c r="HE1389" s="138"/>
      <c r="HF1389" s="138"/>
      <c r="HG1389" s="138"/>
      <c r="HH1389" s="141"/>
      <c r="HI1389" s="141"/>
      <c r="HJ1389" s="141"/>
      <c r="HK1389" s="141"/>
      <c r="HL1389" s="138"/>
      <c r="HM1389" s="141"/>
      <c r="HN1389" s="138"/>
      <c r="HO1389" s="50"/>
      <c r="HQ1389" s="50"/>
      <c r="HR1389" s="50"/>
    </row>
    <row r="1390" spans="1:226" s="1" customFormat="1" ht="15">
      <c r="A1390" s="66"/>
      <c r="B1390" s="67" t="s">
        <v>58</v>
      </c>
      <c r="C1390" s="581" t="s">
        <v>66</v>
      </c>
      <c r="D1390" s="581"/>
      <c r="E1390" s="581"/>
      <c r="F1390" s="581"/>
      <c r="G1390" s="581"/>
      <c r="H1390" s="68" t="s">
        <v>67</v>
      </c>
      <c r="I1390" s="69"/>
      <c r="J1390" s="69"/>
      <c r="K1390" s="96">
        <v>7.68</v>
      </c>
      <c r="L1390" s="70"/>
      <c r="M1390" s="69"/>
      <c r="N1390" s="70"/>
      <c r="O1390" s="69"/>
      <c r="P1390" s="71">
        <v>8135.39</v>
      </c>
      <c r="GO1390" s="50"/>
      <c r="GP1390" s="50"/>
      <c r="GQ1390" s="50"/>
      <c r="GR1390" s="50"/>
      <c r="GS1390" s="50"/>
      <c r="GT1390" s="50"/>
      <c r="GU1390" s="50"/>
      <c r="GW1390" s="8" t="s">
        <v>66</v>
      </c>
      <c r="GX1390" s="8"/>
      <c r="GY1390" s="50"/>
      <c r="GZ1390" s="8"/>
      <c r="HA1390" s="50"/>
      <c r="HC1390" s="138"/>
      <c r="HD1390" s="138"/>
      <c r="HE1390" s="138"/>
      <c r="HF1390" s="138"/>
      <c r="HG1390" s="138"/>
      <c r="HH1390" s="141"/>
      <c r="HI1390" s="141"/>
      <c r="HJ1390" s="141"/>
      <c r="HK1390" s="141"/>
      <c r="HL1390" s="138"/>
      <c r="HM1390" s="141"/>
      <c r="HN1390" s="138"/>
      <c r="HO1390" s="50"/>
      <c r="HQ1390" s="50"/>
      <c r="HR1390" s="50"/>
    </row>
    <row r="1391" spans="1:226" s="1" customFormat="1" ht="15">
      <c r="A1391" s="73"/>
      <c r="B1391" s="67" t="s">
        <v>2549</v>
      </c>
      <c r="C1391" s="581" t="s">
        <v>2550</v>
      </c>
      <c r="D1391" s="581"/>
      <c r="E1391" s="581"/>
      <c r="F1391" s="581"/>
      <c r="G1391" s="581"/>
      <c r="H1391" s="68" t="s">
        <v>67</v>
      </c>
      <c r="I1391" s="74">
        <v>0.2</v>
      </c>
      <c r="J1391" s="96">
        <v>0.64</v>
      </c>
      <c r="K1391" s="96">
        <v>3.84</v>
      </c>
      <c r="L1391" s="129"/>
      <c r="M1391" s="130"/>
      <c r="N1391" s="77">
        <v>1071.2</v>
      </c>
      <c r="O1391" s="69"/>
      <c r="P1391" s="71">
        <v>4113.41</v>
      </c>
      <c r="GO1391" s="50"/>
      <c r="GP1391" s="50"/>
      <c r="GQ1391" s="50"/>
      <c r="GR1391" s="50"/>
      <c r="GS1391" s="50"/>
      <c r="GT1391" s="50"/>
      <c r="GU1391" s="50"/>
      <c r="GW1391" s="8"/>
      <c r="GX1391" s="8" t="s">
        <v>2550</v>
      </c>
      <c r="GY1391" s="50"/>
      <c r="GZ1391" s="8"/>
      <c r="HA1391" s="50"/>
      <c r="HC1391" s="138"/>
      <c r="HD1391" s="138"/>
      <c r="HE1391" s="138"/>
      <c r="HF1391" s="138"/>
      <c r="HG1391" s="138"/>
      <c r="HH1391" s="141"/>
      <c r="HI1391" s="141"/>
      <c r="HJ1391" s="141"/>
      <c r="HK1391" s="141"/>
      <c r="HL1391" s="138"/>
      <c r="HM1391" s="141"/>
      <c r="HN1391" s="138"/>
      <c r="HO1391" s="50"/>
      <c r="HQ1391" s="50"/>
      <c r="HR1391" s="50"/>
    </row>
    <row r="1392" spans="1:226" s="1" customFormat="1" ht="15">
      <c r="A1392" s="73"/>
      <c r="B1392" s="67" t="s">
        <v>3042</v>
      </c>
      <c r="C1392" s="581" t="s">
        <v>3043</v>
      </c>
      <c r="D1392" s="581"/>
      <c r="E1392" s="581"/>
      <c r="F1392" s="581"/>
      <c r="G1392" s="581"/>
      <c r="H1392" s="68" t="s">
        <v>67</v>
      </c>
      <c r="I1392" s="74">
        <v>0.2</v>
      </c>
      <c r="J1392" s="96">
        <v>0.64</v>
      </c>
      <c r="K1392" s="96">
        <v>3.84</v>
      </c>
      <c r="L1392" s="129"/>
      <c r="M1392" s="130"/>
      <c r="N1392" s="77">
        <v>1047.3900000000001</v>
      </c>
      <c r="O1392" s="69"/>
      <c r="P1392" s="71">
        <v>4021.98</v>
      </c>
      <c r="GO1392" s="50"/>
      <c r="GP1392" s="50"/>
      <c r="GQ1392" s="50"/>
      <c r="GR1392" s="50"/>
      <c r="GS1392" s="50"/>
      <c r="GT1392" s="50"/>
      <c r="GU1392" s="50"/>
      <c r="GW1392" s="8"/>
      <c r="GX1392" s="8" t="s">
        <v>3043</v>
      </c>
      <c r="GY1392" s="50"/>
      <c r="GZ1392" s="8"/>
      <c r="HA1392" s="50"/>
      <c r="HC1392" s="138"/>
      <c r="HD1392" s="138"/>
      <c r="HE1392" s="138"/>
      <c r="HF1392" s="138"/>
      <c r="HG1392" s="138"/>
      <c r="HH1392" s="141"/>
      <c r="HI1392" s="141"/>
      <c r="HJ1392" s="141"/>
      <c r="HK1392" s="141"/>
      <c r="HL1392" s="138"/>
      <c r="HM1392" s="141"/>
      <c r="HN1392" s="138"/>
      <c r="HO1392" s="50"/>
      <c r="HQ1392" s="50"/>
      <c r="HR1392" s="50"/>
    </row>
    <row r="1393" spans="1:226" s="1" customFormat="1" ht="15">
      <c r="A1393" s="79"/>
      <c r="B1393" s="65"/>
      <c r="C1393" s="579" t="s">
        <v>99</v>
      </c>
      <c r="D1393" s="579"/>
      <c r="E1393" s="579"/>
      <c r="F1393" s="579"/>
      <c r="G1393" s="579"/>
      <c r="H1393" s="53"/>
      <c r="I1393" s="54"/>
      <c r="J1393" s="54"/>
      <c r="K1393" s="54"/>
      <c r="L1393" s="57"/>
      <c r="M1393" s="54"/>
      <c r="N1393" s="80"/>
      <c r="O1393" s="54"/>
      <c r="P1393" s="81">
        <v>8135.39</v>
      </c>
      <c r="GO1393" s="50"/>
      <c r="GP1393" s="50"/>
      <c r="GQ1393" s="50"/>
      <c r="GR1393" s="50"/>
      <c r="GS1393" s="50"/>
      <c r="GT1393" s="50"/>
      <c r="GU1393" s="50"/>
      <c r="GW1393" s="8"/>
      <c r="GX1393" s="8"/>
      <c r="GY1393" s="50" t="s">
        <v>99</v>
      </c>
      <c r="GZ1393" s="8"/>
      <c r="HA1393" s="50"/>
      <c r="HC1393" s="138"/>
      <c r="HD1393" s="138"/>
      <c r="HE1393" s="138"/>
      <c r="HF1393" s="138"/>
      <c r="HG1393" s="138"/>
      <c r="HH1393" s="141"/>
      <c r="HI1393" s="141"/>
      <c r="HJ1393" s="141"/>
      <c r="HK1393" s="141"/>
      <c r="HL1393" s="138"/>
      <c r="HM1393" s="141"/>
      <c r="HN1393" s="138"/>
      <c r="HO1393" s="50"/>
      <c r="HQ1393" s="50"/>
      <c r="HR1393" s="50"/>
    </row>
    <row r="1394" spans="1:226" s="1" customFormat="1" ht="15">
      <c r="A1394" s="78"/>
      <c r="B1394" s="67"/>
      <c r="C1394" s="581" t="s">
        <v>104</v>
      </c>
      <c r="D1394" s="581"/>
      <c r="E1394" s="581"/>
      <c r="F1394" s="581"/>
      <c r="G1394" s="581"/>
      <c r="H1394" s="68"/>
      <c r="I1394" s="69"/>
      <c r="J1394" s="69"/>
      <c r="K1394" s="69"/>
      <c r="L1394" s="70"/>
      <c r="M1394" s="69"/>
      <c r="N1394" s="70"/>
      <c r="O1394" s="69"/>
      <c r="P1394" s="71">
        <v>8135.39</v>
      </c>
      <c r="GO1394" s="50"/>
      <c r="GP1394" s="50"/>
      <c r="GQ1394" s="50"/>
      <c r="GR1394" s="50"/>
      <c r="GS1394" s="50"/>
      <c r="GT1394" s="50"/>
      <c r="GU1394" s="50"/>
      <c r="GW1394" s="8"/>
      <c r="GX1394" s="8"/>
      <c r="GY1394" s="50"/>
      <c r="GZ1394" s="8" t="s">
        <v>104</v>
      </c>
      <c r="HA1394" s="50"/>
      <c r="HC1394" s="138"/>
      <c r="HD1394" s="138"/>
      <c r="HE1394" s="138"/>
      <c r="HF1394" s="138"/>
      <c r="HG1394" s="138"/>
      <c r="HH1394" s="141"/>
      <c r="HI1394" s="141"/>
      <c r="HJ1394" s="141"/>
      <c r="HK1394" s="141"/>
      <c r="HL1394" s="138"/>
      <c r="HM1394" s="141"/>
      <c r="HN1394" s="138"/>
      <c r="HO1394" s="50"/>
      <c r="HQ1394" s="50"/>
      <c r="HR1394" s="50"/>
    </row>
    <row r="1395" spans="1:226" s="1" customFormat="1" ht="23.25">
      <c r="A1395" s="78"/>
      <c r="B1395" s="67" t="s">
        <v>3029</v>
      </c>
      <c r="C1395" s="581" t="s">
        <v>3030</v>
      </c>
      <c r="D1395" s="581"/>
      <c r="E1395" s="581"/>
      <c r="F1395" s="581"/>
      <c r="G1395" s="581"/>
      <c r="H1395" s="68" t="s">
        <v>103</v>
      </c>
      <c r="I1395" s="82">
        <v>75</v>
      </c>
      <c r="J1395" s="69"/>
      <c r="K1395" s="82">
        <v>75</v>
      </c>
      <c r="L1395" s="70"/>
      <c r="M1395" s="69"/>
      <c r="N1395" s="70"/>
      <c r="O1395" s="69"/>
      <c r="P1395" s="71">
        <v>6101.54</v>
      </c>
      <c r="GO1395" s="50"/>
      <c r="GP1395" s="50"/>
      <c r="GQ1395" s="50"/>
      <c r="GR1395" s="50"/>
      <c r="GS1395" s="50"/>
      <c r="GT1395" s="50"/>
      <c r="GU1395" s="50"/>
      <c r="GW1395" s="8"/>
      <c r="GX1395" s="8"/>
      <c r="GY1395" s="50"/>
      <c r="GZ1395" s="8" t="s">
        <v>3030</v>
      </c>
      <c r="HA1395" s="50"/>
      <c r="HC1395" s="138"/>
      <c r="HD1395" s="138"/>
      <c r="HE1395" s="138"/>
      <c r="HF1395" s="138"/>
      <c r="HG1395" s="138"/>
      <c r="HH1395" s="141"/>
      <c r="HI1395" s="141"/>
      <c r="HJ1395" s="141"/>
      <c r="HK1395" s="141"/>
      <c r="HL1395" s="138"/>
      <c r="HM1395" s="141"/>
      <c r="HN1395" s="138"/>
      <c r="HO1395" s="50"/>
      <c r="HQ1395" s="50"/>
      <c r="HR1395" s="50"/>
    </row>
    <row r="1396" spans="1:226" s="1" customFormat="1" ht="23.25">
      <c r="A1396" s="78"/>
      <c r="B1396" s="67" t="s">
        <v>3031</v>
      </c>
      <c r="C1396" s="581" t="s">
        <v>3032</v>
      </c>
      <c r="D1396" s="581"/>
      <c r="E1396" s="581"/>
      <c r="F1396" s="581"/>
      <c r="G1396" s="581"/>
      <c r="H1396" s="68" t="s">
        <v>103</v>
      </c>
      <c r="I1396" s="82">
        <v>36</v>
      </c>
      <c r="J1396" s="69"/>
      <c r="K1396" s="82">
        <v>36</v>
      </c>
      <c r="L1396" s="70"/>
      <c r="M1396" s="69"/>
      <c r="N1396" s="70"/>
      <c r="O1396" s="69"/>
      <c r="P1396" s="71">
        <v>2928.74</v>
      </c>
      <c r="GO1396" s="50"/>
      <c r="GP1396" s="50"/>
      <c r="GQ1396" s="50"/>
      <c r="GR1396" s="50"/>
      <c r="GS1396" s="50"/>
      <c r="GT1396" s="50"/>
      <c r="GU1396" s="50"/>
      <c r="GW1396" s="8"/>
      <c r="GX1396" s="8"/>
      <c r="GY1396" s="50"/>
      <c r="GZ1396" s="8" t="s">
        <v>3032</v>
      </c>
      <c r="HA1396" s="50"/>
      <c r="HC1396" s="138"/>
      <c r="HD1396" s="138"/>
      <c r="HE1396" s="138"/>
      <c r="HF1396" s="138"/>
      <c r="HG1396" s="138"/>
      <c r="HH1396" s="141"/>
      <c r="HI1396" s="141"/>
      <c r="HJ1396" s="141"/>
      <c r="HK1396" s="141"/>
      <c r="HL1396" s="138"/>
      <c r="HM1396" s="141"/>
      <c r="HN1396" s="138"/>
      <c r="HO1396" s="50"/>
      <c r="HQ1396" s="50"/>
      <c r="HR1396" s="50"/>
    </row>
    <row r="1397" spans="1:226" s="1" customFormat="1" ht="15">
      <c r="A1397" s="84"/>
      <c r="B1397" s="85"/>
      <c r="C1397" s="579" t="s">
        <v>109</v>
      </c>
      <c r="D1397" s="579"/>
      <c r="E1397" s="579"/>
      <c r="F1397" s="579"/>
      <c r="G1397" s="579"/>
      <c r="H1397" s="53"/>
      <c r="I1397" s="54"/>
      <c r="J1397" s="54"/>
      <c r="K1397" s="54"/>
      <c r="L1397" s="57"/>
      <c r="M1397" s="54"/>
      <c r="N1397" s="93">
        <v>572.19000000000005</v>
      </c>
      <c r="O1397" s="54"/>
      <c r="P1397" s="81">
        <v>17165.669999999998</v>
      </c>
      <c r="GO1397" s="50"/>
      <c r="GP1397" s="50"/>
      <c r="GQ1397" s="50"/>
      <c r="GR1397" s="50"/>
      <c r="GS1397" s="50"/>
      <c r="GT1397" s="50"/>
      <c r="GU1397" s="50"/>
      <c r="GW1397" s="8"/>
      <c r="GX1397" s="8"/>
      <c r="GY1397" s="50"/>
      <c r="GZ1397" s="8"/>
      <c r="HA1397" s="50" t="s">
        <v>109</v>
      </c>
      <c r="HC1397" s="138"/>
      <c r="HD1397" s="138"/>
      <c r="HE1397" s="138"/>
      <c r="HF1397" s="138"/>
      <c r="HG1397" s="138"/>
      <c r="HH1397" s="141"/>
      <c r="HI1397" s="141"/>
      <c r="HJ1397" s="141"/>
      <c r="HK1397" s="141"/>
      <c r="HL1397" s="138"/>
      <c r="HM1397" s="141"/>
      <c r="HN1397" s="138"/>
      <c r="HO1397" s="50"/>
      <c r="HQ1397" s="50"/>
      <c r="HR1397" s="50"/>
    </row>
    <row r="1398" spans="1:226" s="1" customFormat="1" ht="0.75" customHeight="1">
      <c r="A1398" s="86"/>
      <c r="B1398" s="87"/>
      <c r="C1398" s="87"/>
      <c r="D1398" s="87"/>
      <c r="E1398" s="87"/>
      <c r="F1398" s="87"/>
      <c r="G1398" s="87"/>
      <c r="H1398" s="88"/>
      <c r="I1398" s="89"/>
      <c r="J1398" s="89"/>
      <c r="K1398" s="89"/>
      <c r="L1398" s="90"/>
      <c r="M1398" s="89"/>
      <c r="N1398" s="90"/>
      <c r="O1398" s="89"/>
      <c r="P1398" s="91"/>
      <c r="GO1398" s="50"/>
      <c r="GP1398" s="50"/>
      <c r="GQ1398" s="50"/>
      <c r="GR1398" s="50"/>
      <c r="GS1398" s="50"/>
      <c r="GT1398" s="50"/>
      <c r="GU1398" s="50"/>
      <c r="GW1398" s="8"/>
      <c r="GX1398" s="8"/>
      <c r="GY1398" s="50"/>
      <c r="GZ1398" s="8"/>
      <c r="HA1398" s="50"/>
      <c r="HC1398" s="138"/>
      <c r="HD1398" s="138"/>
      <c r="HE1398" s="138"/>
      <c r="HF1398" s="138"/>
      <c r="HG1398" s="138"/>
      <c r="HH1398" s="141"/>
      <c r="HI1398" s="141"/>
      <c r="HJ1398" s="141"/>
      <c r="HK1398" s="141"/>
      <c r="HL1398" s="138"/>
      <c r="HM1398" s="141"/>
      <c r="HN1398" s="138"/>
      <c r="HO1398" s="50"/>
      <c r="HQ1398" s="50"/>
      <c r="HR1398" s="50"/>
    </row>
    <row r="1399" spans="1:226" s="1" customFormat="1" ht="22.5">
      <c r="A1399" s="51" t="s">
        <v>1561</v>
      </c>
      <c r="B1399" s="52" t="s">
        <v>3095</v>
      </c>
      <c r="C1399" s="580" t="s">
        <v>3096</v>
      </c>
      <c r="D1399" s="580"/>
      <c r="E1399" s="580"/>
      <c r="F1399" s="580"/>
      <c r="G1399" s="580"/>
      <c r="H1399" s="53" t="s">
        <v>2557</v>
      </c>
      <c r="I1399" s="54">
        <v>10</v>
      </c>
      <c r="J1399" s="55">
        <v>1</v>
      </c>
      <c r="K1399" s="55">
        <v>10</v>
      </c>
      <c r="L1399" s="57"/>
      <c r="M1399" s="54"/>
      <c r="N1399" s="57"/>
      <c r="O1399" s="54"/>
      <c r="P1399" s="58"/>
      <c r="Q1399" s="59"/>
      <c r="R1399" s="60"/>
      <c r="GO1399" s="50"/>
      <c r="GP1399" s="50"/>
      <c r="GQ1399" s="50" t="s">
        <v>3096</v>
      </c>
      <c r="GR1399" s="50" t="s">
        <v>6</v>
      </c>
      <c r="GS1399" s="50" t="s">
        <v>6</v>
      </c>
      <c r="GT1399" s="50" t="s">
        <v>6</v>
      </c>
      <c r="GU1399" s="50" t="s">
        <v>6</v>
      </c>
      <c r="GW1399" s="8"/>
      <c r="GX1399" s="8"/>
      <c r="GY1399" s="50"/>
      <c r="GZ1399" s="8"/>
      <c r="HA1399" s="50"/>
      <c r="HC1399" s="138"/>
      <c r="HD1399" s="138"/>
      <c r="HE1399" s="138"/>
      <c r="HF1399" s="138"/>
      <c r="HG1399" s="138"/>
      <c r="HH1399" s="141"/>
      <c r="HI1399" s="141"/>
      <c r="HJ1399" s="141"/>
      <c r="HK1399" s="141"/>
      <c r="HL1399" s="138"/>
      <c r="HM1399" s="141"/>
      <c r="HN1399" s="138"/>
      <c r="HO1399" s="50"/>
      <c r="HQ1399" s="50"/>
      <c r="HR1399" s="50"/>
    </row>
    <row r="1400" spans="1:226" s="1" customFormat="1" ht="15">
      <c r="A1400" s="61"/>
      <c r="B1400" s="62"/>
      <c r="C1400" s="578" t="s">
        <v>3231</v>
      </c>
      <c r="D1400" s="578"/>
      <c r="E1400" s="578"/>
      <c r="F1400" s="578"/>
      <c r="G1400" s="578"/>
      <c r="H1400" s="578"/>
      <c r="I1400" s="578"/>
      <c r="J1400" s="578"/>
      <c r="K1400" s="578"/>
      <c r="L1400" s="578"/>
      <c r="M1400" s="578"/>
      <c r="N1400" s="578"/>
      <c r="O1400" s="578"/>
      <c r="P1400" s="585"/>
      <c r="GO1400" s="50"/>
      <c r="GP1400" s="50"/>
      <c r="GQ1400" s="50"/>
      <c r="GR1400" s="50"/>
      <c r="GS1400" s="50"/>
      <c r="GT1400" s="50"/>
      <c r="GU1400" s="50"/>
      <c r="GW1400" s="8"/>
      <c r="GX1400" s="8"/>
      <c r="GY1400" s="50"/>
      <c r="GZ1400" s="8"/>
      <c r="HA1400" s="50"/>
      <c r="HB1400" s="63" t="s">
        <v>3231</v>
      </c>
      <c r="HC1400" s="138"/>
      <c r="HD1400" s="138"/>
      <c r="HE1400" s="138"/>
      <c r="HF1400" s="138"/>
      <c r="HG1400" s="138"/>
      <c r="HH1400" s="141"/>
      <c r="HI1400" s="141"/>
      <c r="HJ1400" s="141"/>
      <c r="HK1400" s="141"/>
      <c r="HL1400" s="138"/>
      <c r="HM1400" s="141"/>
      <c r="HN1400" s="138"/>
      <c r="HO1400" s="50"/>
      <c r="HQ1400" s="50"/>
      <c r="HR1400" s="50"/>
    </row>
    <row r="1401" spans="1:226" s="1" customFormat="1" ht="15">
      <c r="A1401" s="64"/>
      <c r="B1401" s="65" t="s">
        <v>3023</v>
      </c>
      <c r="C1401" s="572" t="s">
        <v>3024</v>
      </c>
      <c r="D1401" s="572"/>
      <c r="E1401" s="572"/>
      <c r="F1401" s="572"/>
      <c r="G1401" s="572"/>
      <c r="H1401" s="572"/>
      <c r="I1401" s="572"/>
      <c r="J1401" s="572"/>
      <c r="K1401" s="572"/>
      <c r="L1401" s="572"/>
      <c r="M1401" s="572"/>
      <c r="N1401" s="572"/>
      <c r="O1401" s="572"/>
      <c r="P1401" s="587"/>
      <c r="GO1401" s="50"/>
      <c r="GP1401" s="50"/>
      <c r="GQ1401" s="50"/>
      <c r="GR1401" s="50"/>
      <c r="GS1401" s="50"/>
      <c r="GT1401" s="50"/>
      <c r="GU1401" s="50"/>
      <c r="GV1401" s="63" t="s">
        <v>3024</v>
      </c>
      <c r="GW1401" s="8"/>
      <c r="GX1401" s="8"/>
      <c r="GY1401" s="50"/>
      <c r="GZ1401" s="8"/>
      <c r="HA1401" s="50"/>
      <c r="HC1401" s="138"/>
      <c r="HD1401" s="138"/>
      <c r="HE1401" s="138"/>
      <c r="HF1401" s="138"/>
      <c r="HG1401" s="138"/>
      <c r="HH1401" s="141"/>
      <c r="HI1401" s="141"/>
      <c r="HJ1401" s="141"/>
      <c r="HK1401" s="141"/>
      <c r="HL1401" s="138"/>
      <c r="HM1401" s="141"/>
      <c r="HN1401" s="138"/>
      <c r="HO1401" s="50"/>
      <c r="HQ1401" s="50"/>
      <c r="HR1401" s="50"/>
    </row>
    <row r="1402" spans="1:226" s="1" customFormat="1" ht="22.5">
      <c r="A1402" s="64"/>
      <c r="B1402" s="65" t="s">
        <v>3025</v>
      </c>
      <c r="C1402" s="572" t="s">
        <v>3026</v>
      </c>
      <c r="D1402" s="572"/>
      <c r="E1402" s="572"/>
      <c r="F1402" s="572"/>
      <c r="G1402" s="572"/>
      <c r="H1402" s="572"/>
      <c r="I1402" s="572"/>
      <c r="J1402" s="572"/>
      <c r="K1402" s="572"/>
      <c r="L1402" s="572"/>
      <c r="M1402" s="572"/>
      <c r="N1402" s="572"/>
      <c r="O1402" s="572"/>
      <c r="P1402" s="587"/>
      <c r="GO1402" s="50"/>
      <c r="GP1402" s="50"/>
      <c r="GQ1402" s="50"/>
      <c r="GR1402" s="50"/>
      <c r="GS1402" s="50"/>
      <c r="GT1402" s="50"/>
      <c r="GU1402" s="50"/>
      <c r="GV1402" s="63" t="s">
        <v>3026</v>
      </c>
      <c r="GW1402" s="8"/>
      <c r="GX1402" s="8"/>
      <c r="GY1402" s="50"/>
      <c r="GZ1402" s="8"/>
      <c r="HA1402" s="50"/>
      <c r="HC1402" s="138"/>
      <c r="HD1402" s="138"/>
      <c r="HE1402" s="138"/>
      <c r="HF1402" s="138"/>
      <c r="HG1402" s="138"/>
      <c r="HH1402" s="141"/>
      <c r="HI1402" s="141"/>
      <c r="HJ1402" s="141"/>
      <c r="HK1402" s="141"/>
      <c r="HL1402" s="138"/>
      <c r="HM1402" s="141"/>
      <c r="HN1402" s="138"/>
      <c r="HO1402" s="50"/>
      <c r="HQ1402" s="50"/>
      <c r="HR1402" s="50"/>
    </row>
    <row r="1403" spans="1:226" s="1" customFormat="1" ht="15">
      <c r="A1403" s="66"/>
      <c r="B1403" s="67" t="s">
        <v>58</v>
      </c>
      <c r="C1403" s="581" t="s">
        <v>66</v>
      </c>
      <c r="D1403" s="581"/>
      <c r="E1403" s="581"/>
      <c r="F1403" s="581"/>
      <c r="G1403" s="581"/>
      <c r="H1403" s="68" t="s">
        <v>67</v>
      </c>
      <c r="I1403" s="69"/>
      <c r="J1403" s="69"/>
      <c r="K1403" s="127">
        <v>0.51200000000000001</v>
      </c>
      <c r="L1403" s="70"/>
      <c r="M1403" s="69"/>
      <c r="N1403" s="70"/>
      <c r="O1403" s="69"/>
      <c r="P1403" s="83">
        <v>542.36</v>
      </c>
      <c r="GO1403" s="50"/>
      <c r="GP1403" s="50"/>
      <c r="GQ1403" s="50"/>
      <c r="GR1403" s="50"/>
      <c r="GS1403" s="50"/>
      <c r="GT1403" s="50"/>
      <c r="GU1403" s="50"/>
      <c r="GW1403" s="8" t="s">
        <v>66</v>
      </c>
      <c r="GX1403" s="8"/>
      <c r="GY1403" s="50"/>
      <c r="GZ1403" s="8"/>
      <c r="HA1403" s="50"/>
      <c r="HC1403" s="138"/>
      <c r="HD1403" s="138"/>
      <c r="HE1403" s="138"/>
      <c r="HF1403" s="138"/>
      <c r="HG1403" s="138"/>
      <c r="HH1403" s="141"/>
      <c r="HI1403" s="141"/>
      <c r="HJ1403" s="141"/>
      <c r="HK1403" s="141"/>
      <c r="HL1403" s="138"/>
      <c r="HM1403" s="141"/>
      <c r="HN1403" s="138"/>
      <c r="HO1403" s="50"/>
      <c r="HQ1403" s="50"/>
      <c r="HR1403" s="50"/>
    </row>
    <row r="1404" spans="1:226" s="1" customFormat="1" ht="15">
      <c r="A1404" s="73"/>
      <c r="B1404" s="67" t="s">
        <v>2549</v>
      </c>
      <c r="C1404" s="581" t="s">
        <v>2550</v>
      </c>
      <c r="D1404" s="581"/>
      <c r="E1404" s="581"/>
      <c r="F1404" s="581"/>
      <c r="G1404" s="581"/>
      <c r="H1404" s="68" t="s">
        <v>67</v>
      </c>
      <c r="I1404" s="96">
        <v>0.04</v>
      </c>
      <c r="J1404" s="96">
        <v>0.64</v>
      </c>
      <c r="K1404" s="127">
        <v>0.25600000000000001</v>
      </c>
      <c r="L1404" s="129"/>
      <c r="M1404" s="130"/>
      <c r="N1404" s="77">
        <v>1071.2</v>
      </c>
      <c r="O1404" s="69"/>
      <c r="P1404" s="71">
        <v>274.23</v>
      </c>
      <c r="GO1404" s="50"/>
      <c r="GP1404" s="50"/>
      <c r="GQ1404" s="50"/>
      <c r="GR1404" s="50"/>
      <c r="GS1404" s="50"/>
      <c r="GT1404" s="50"/>
      <c r="GU1404" s="50"/>
      <c r="GW1404" s="8"/>
      <c r="GX1404" s="8" t="s">
        <v>2550</v>
      </c>
      <c r="GY1404" s="50"/>
      <c r="GZ1404" s="8"/>
      <c r="HA1404" s="50"/>
      <c r="HC1404" s="138"/>
      <c r="HD1404" s="138"/>
      <c r="HE1404" s="138"/>
      <c r="HF1404" s="138"/>
      <c r="HG1404" s="138"/>
      <c r="HH1404" s="141"/>
      <c r="HI1404" s="141"/>
      <c r="HJ1404" s="141"/>
      <c r="HK1404" s="141"/>
      <c r="HL1404" s="138"/>
      <c r="HM1404" s="141"/>
      <c r="HN1404" s="138"/>
      <c r="HO1404" s="50"/>
      <c r="HQ1404" s="50"/>
      <c r="HR1404" s="50"/>
    </row>
    <row r="1405" spans="1:226" s="1" customFormat="1" ht="15">
      <c r="A1405" s="73"/>
      <c r="B1405" s="67" t="s">
        <v>3042</v>
      </c>
      <c r="C1405" s="581" t="s">
        <v>3043</v>
      </c>
      <c r="D1405" s="581"/>
      <c r="E1405" s="581"/>
      <c r="F1405" s="581"/>
      <c r="G1405" s="581"/>
      <c r="H1405" s="68" t="s">
        <v>67</v>
      </c>
      <c r="I1405" s="96">
        <v>0.04</v>
      </c>
      <c r="J1405" s="96">
        <v>0.64</v>
      </c>
      <c r="K1405" s="127">
        <v>0.25600000000000001</v>
      </c>
      <c r="L1405" s="129"/>
      <c r="M1405" s="130"/>
      <c r="N1405" s="77">
        <v>1047.3900000000001</v>
      </c>
      <c r="O1405" s="69"/>
      <c r="P1405" s="71">
        <v>268.13</v>
      </c>
      <c r="GO1405" s="50"/>
      <c r="GP1405" s="50"/>
      <c r="GQ1405" s="50"/>
      <c r="GR1405" s="50"/>
      <c r="GS1405" s="50"/>
      <c r="GT1405" s="50"/>
      <c r="GU1405" s="50"/>
      <c r="GW1405" s="8"/>
      <c r="GX1405" s="8" t="s">
        <v>3043</v>
      </c>
      <c r="GY1405" s="50"/>
      <c r="GZ1405" s="8"/>
      <c r="HA1405" s="50"/>
      <c r="HC1405" s="138"/>
      <c r="HD1405" s="138"/>
      <c r="HE1405" s="138"/>
      <c r="HF1405" s="138"/>
      <c r="HG1405" s="138"/>
      <c r="HH1405" s="141"/>
      <c r="HI1405" s="141"/>
      <c r="HJ1405" s="141"/>
      <c r="HK1405" s="141"/>
      <c r="HL1405" s="138"/>
      <c r="HM1405" s="141"/>
      <c r="HN1405" s="138"/>
      <c r="HO1405" s="50"/>
      <c r="HQ1405" s="50"/>
      <c r="HR1405" s="50"/>
    </row>
    <row r="1406" spans="1:226" s="1" customFormat="1" ht="15">
      <c r="A1406" s="79"/>
      <c r="B1406" s="65"/>
      <c r="C1406" s="579" t="s">
        <v>99</v>
      </c>
      <c r="D1406" s="579"/>
      <c r="E1406" s="579"/>
      <c r="F1406" s="579"/>
      <c r="G1406" s="579"/>
      <c r="H1406" s="53"/>
      <c r="I1406" s="54"/>
      <c r="J1406" s="54"/>
      <c r="K1406" s="54"/>
      <c r="L1406" s="57"/>
      <c r="M1406" s="54"/>
      <c r="N1406" s="80"/>
      <c r="O1406" s="54"/>
      <c r="P1406" s="81">
        <v>542.36</v>
      </c>
      <c r="GO1406" s="50"/>
      <c r="GP1406" s="50"/>
      <c r="GQ1406" s="50"/>
      <c r="GR1406" s="50"/>
      <c r="GS1406" s="50"/>
      <c r="GT1406" s="50"/>
      <c r="GU1406" s="50"/>
      <c r="GW1406" s="8"/>
      <c r="GX1406" s="8"/>
      <c r="GY1406" s="50" t="s">
        <v>99</v>
      </c>
      <c r="GZ1406" s="8"/>
      <c r="HA1406" s="50"/>
      <c r="HC1406" s="138"/>
      <c r="HD1406" s="138"/>
      <c r="HE1406" s="138"/>
      <c r="HF1406" s="138"/>
      <c r="HG1406" s="138"/>
      <c r="HH1406" s="141"/>
      <c r="HI1406" s="141"/>
      <c r="HJ1406" s="141"/>
      <c r="HK1406" s="141"/>
      <c r="HL1406" s="138"/>
      <c r="HM1406" s="141"/>
      <c r="HN1406" s="138"/>
      <c r="HO1406" s="50"/>
      <c r="HQ1406" s="50"/>
      <c r="HR1406" s="50"/>
    </row>
    <row r="1407" spans="1:226" s="1" customFormat="1" ht="15">
      <c r="A1407" s="78"/>
      <c r="B1407" s="67"/>
      <c r="C1407" s="581" t="s">
        <v>104</v>
      </c>
      <c r="D1407" s="581"/>
      <c r="E1407" s="581"/>
      <c r="F1407" s="581"/>
      <c r="G1407" s="581"/>
      <c r="H1407" s="68"/>
      <c r="I1407" s="69"/>
      <c r="J1407" s="69"/>
      <c r="K1407" s="69"/>
      <c r="L1407" s="70"/>
      <c r="M1407" s="69"/>
      <c r="N1407" s="70"/>
      <c r="O1407" s="69"/>
      <c r="P1407" s="83">
        <v>542.36</v>
      </c>
      <c r="GO1407" s="50"/>
      <c r="GP1407" s="50"/>
      <c r="GQ1407" s="50"/>
      <c r="GR1407" s="50"/>
      <c r="GS1407" s="50"/>
      <c r="GT1407" s="50"/>
      <c r="GU1407" s="50"/>
      <c r="GW1407" s="8"/>
      <c r="GX1407" s="8"/>
      <c r="GY1407" s="50"/>
      <c r="GZ1407" s="8" t="s">
        <v>104</v>
      </c>
      <c r="HA1407" s="50"/>
      <c r="HC1407" s="138"/>
      <c r="HD1407" s="138"/>
      <c r="HE1407" s="138"/>
      <c r="HF1407" s="138"/>
      <c r="HG1407" s="138"/>
      <c r="HH1407" s="141"/>
      <c r="HI1407" s="141"/>
      <c r="HJ1407" s="141"/>
      <c r="HK1407" s="141"/>
      <c r="HL1407" s="138"/>
      <c r="HM1407" s="141"/>
      <c r="HN1407" s="138"/>
      <c r="HO1407" s="50"/>
      <c r="HQ1407" s="50"/>
      <c r="HR1407" s="50"/>
    </row>
    <row r="1408" spans="1:226" s="1" customFormat="1" ht="23.25">
      <c r="A1408" s="78"/>
      <c r="B1408" s="67" t="s">
        <v>3029</v>
      </c>
      <c r="C1408" s="581" t="s">
        <v>3030</v>
      </c>
      <c r="D1408" s="581"/>
      <c r="E1408" s="581"/>
      <c r="F1408" s="581"/>
      <c r="G1408" s="581"/>
      <c r="H1408" s="68" t="s">
        <v>103</v>
      </c>
      <c r="I1408" s="82">
        <v>75</v>
      </c>
      <c r="J1408" s="69"/>
      <c r="K1408" s="82">
        <v>75</v>
      </c>
      <c r="L1408" s="70"/>
      <c r="M1408" s="69"/>
      <c r="N1408" s="70"/>
      <c r="O1408" s="69"/>
      <c r="P1408" s="83">
        <v>406.77</v>
      </c>
      <c r="GO1408" s="50"/>
      <c r="GP1408" s="50"/>
      <c r="GQ1408" s="50"/>
      <c r="GR1408" s="50"/>
      <c r="GS1408" s="50"/>
      <c r="GT1408" s="50"/>
      <c r="GU1408" s="50"/>
      <c r="GW1408" s="8"/>
      <c r="GX1408" s="8"/>
      <c r="GY1408" s="50"/>
      <c r="GZ1408" s="8" t="s">
        <v>3030</v>
      </c>
      <c r="HA1408" s="50"/>
      <c r="HC1408" s="138"/>
      <c r="HD1408" s="138"/>
      <c r="HE1408" s="138"/>
      <c r="HF1408" s="138"/>
      <c r="HG1408" s="138"/>
      <c r="HH1408" s="141"/>
      <c r="HI1408" s="141"/>
      <c r="HJ1408" s="141"/>
      <c r="HK1408" s="141"/>
      <c r="HL1408" s="138"/>
      <c r="HM1408" s="141"/>
      <c r="HN1408" s="138"/>
      <c r="HO1408" s="50"/>
      <c r="HQ1408" s="50"/>
      <c r="HR1408" s="50"/>
    </row>
    <row r="1409" spans="1:226" s="1" customFormat="1" ht="23.25">
      <c r="A1409" s="78"/>
      <c r="B1409" s="67" t="s">
        <v>3031</v>
      </c>
      <c r="C1409" s="581" t="s">
        <v>3032</v>
      </c>
      <c r="D1409" s="581"/>
      <c r="E1409" s="581"/>
      <c r="F1409" s="581"/>
      <c r="G1409" s="581"/>
      <c r="H1409" s="68" t="s">
        <v>103</v>
      </c>
      <c r="I1409" s="82">
        <v>36</v>
      </c>
      <c r="J1409" s="69"/>
      <c r="K1409" s="82">
        <v>36</v>
      </c>
      <c r="L1409" s="70"/>
      <c r="M1409" s="69"/>
      <c r="N1409" s="70"/>
      <c r="O1409" s="69"/>
      <c r="P1409" s="83">
        <v>195.25</v>
      </c>
      <c r="GO1409" s="50"/>
      <c r="GP1409" s="50"/>
      <c r="GQ1409" s="50"/>
      <c r="GR1409" s="50"/>
      <c r="GS1409" s="50"/>
      <c r="GT1409" s="50"/>
      <c r="GU1409" s="50"/>
      <c r="GW1409" s="8"/>
      <c r="GX1409" s="8"/>
      <c r="GY1409" s="50"/>
      <c r="GZ1409" s="8" t="s">
        <v>3032</v>
      </c>
      <c r="HA1409" s="50"/>
      <c r="HC1409" s="138"/>
      <c r="HD1409" s="138"/>
      <c r="HE1409" s="138"/>
      <c r="HF1409" s="138"/>
      <c r="HG1409" s="138"/>
      <c r="HH1409" s="141"/>
      <c r="HI1409" s="141"/>
      <c r="HJ1409" s="141"/>
      <c r="HK1409" s="141"/>
      <c r="HL1409" s="138"/>
      <c r="HM1409" s="141"/>
      <c r="HN1409" s="138"/>
      <c r="HO1409" s="50"/>
      <c r="HQ1409" s="50"/>
      <c r="HR1409" s="50"/>
    </row>
    <row r="1410" spans="1:226" s="1" customFormat="1" ht="15">
      <c r="A1410" s="84"/>
      <c r="B1410" s="85"/>
      <c r="C1410" s="579" t="s">
        <v>109</v>
      </c>
      <c r="D1410" s="579"/>
      <c r="E1410" s="579"/>
      <c r="F1410" s="579"/>
      <c r="G1410" s="579"/>
      <c r="H1410" s="53"/>
      <c r="I1410" s="54"/>
      <c r="J1410" s="54"/>
      <c r="K1410" s="54"/>
      <c r="L1410" s="57"/>
      <c r="M1410" s="54"/>
      <c r="N1410" s="93">
        <v>114.44</v>
      </c>
      <c r="O1410" s="54"/>
      <c r="P1410" s="81">
        <v>1144.3800000000001</v>
      </c>
      <c r="GO1410" s="50"/>
      <c r="GP1410" s="50"/>
      <c r="GQ1410" s="50"/>
      <c r="GR1410" s="50"/>
      <c r="GS1410" s="50"/>
      <c r="GT1410" s="50"/>
      <c r="GU1410" s="50"/>
      <c r="GW1410" s="8"/>
      <c r="GX1410" s="8"/>
      <c r="GY1410" s="50"/>
      <c r="GZ1410" s="8"/>
      <c r="HA1410" s="50" t="s">
        <v>109</v>
      </c>
      <c r="HC1410" s="138"/>
      <c r="HD1410" s="138"/>
      <c r="HE1410" s="138"/>
      <c r="HF1410" s="138"/>
      <c r="HG1410" s="138"/>
      <c r="HH1410" s="141"/>
      <c r="HI1410" s="141"/>
      <c r="HJ1410" s="141"/>
      <c r="HK1410" s="141"/>
      <c r="HL1410" s="138"/>
      <c r="HM1410" s="141"/>
      <c r="HN1410" s="138"/>
      <c r="HO1410" s="50"/>
      <c r="HQ1410" s="50"/>
      <c r="HR1410" s="50"/>
    </row>
    <row r="1411" spans="1:226" s="1" customFormat="1" ht="0.75" customHeight="1">
      <c r="A1411" s="86"/>
      <c r="B1411" s="87"/>
      <c r="C1411" s="87"/>
      <c r="D1411" s="87"/>
      <c r="E1411" s="87"/>
      <c r="F1411" s="87"/>
      <c r="G1411" s="87"/>
      <c r="H1411" s="88"/>
      <c r="I1411" s="89"/>
      <c r="J1411" s="89"/>
      <c r="K1411" s="89"/>
      <c r="L1411" s="90"/>
      <c r="M1411" s="89"/>
      <c r="N1411" s="90"/>
      <c r="O1411" s="89"/>
      <c r="P1411" s="91"/>
      <c r="GO1411" s="50"/>
      <c r="GP1411" s="50"/>
      <c r="GQ1411" s="50"/>
      <c r="GR1411" s="50"/>
      <c r="GS1411" s="50"/>
      <c r="GT1411" s="50"/>
      <c r="GU1411" s="50"/>
      <c r="GW1411" s="8"/>
      <c r="GX1411" s="8"/>
      <c r="GY1411" s="50"/>
      <c r="GZ1411" s="8"/>
      <c r="HA1411" s="50"/>
      <c r="HC1411" s="138"/>
      <c r="HD1411" s="138"/>
      <c r="HE1411" s="138"/>
      <c r="HF1411" s="138"/>
      <c r="HG1411" s="138"/>
      <c r="HH1411" s="141"/>
      <c r="HI1411" s="141"/>
      <c r="HJ1411" s="141"/>
      <c r="HK1411" s="141"/>
      <c r="HL1411" s="138"/>
      <c r="HM1411" s="141"/>
      <c r="HN1411" s="138"/>
      <c r="HO1411" s="50"/>
      <c r="HQ1411" s="50"/>
      <c r="HR1411" s="50"/>
    </row>
    <row r="1412" spans="1:226" s="1" customFormat="1" ht="22.5">
      <c r="A1412" s="51" t="s">
        <v>1571</v>
      </c>
      <c r="B1412" s="52" t="s">
        <v>3192</v>
      </c>
      <c r="C1412" s="580" t="s">
        <v>3193</v>
      </c>
      <c r="D1412" s="580"/>
      <c r="E1412" s="580"/>
      <c r="F1412" s="580"/>
      <c r="G1412" s="580"/>
      <c r="H1412" s="53" t="s">
        <v>3174</v>
      </c>
      <c r="I1412" s="54">
        <v>10</v>
      </c>
      <c r="J1412" s="55">
        <v>1</v>
      </c>
      <c r="K1412" s="55">
        <v>10</v>
      </c>
      <c r="L1412" s="57"/>
      <c r="M1412" s="54"/>
      <c r="N1412" s="57"/>
      <c r="O1412" s="54"/>
      <c r="P1412" s="58"/>
      <c r="Q1412" s="59"/>
      <c r="R1412" s="60"/>
      <c r="GO1412" s="50"/>
      <c r="GP1412" s="50"/>
      <c r="GQ1412" s="50" t="s">
        <v>3193</v>
      </c>
      <c r="GR1412" s="50" t="s">
        <v>6</v>
      </c>
      <c r="GS1412" s="50" t="s">
        <v>6</v>
      </c>
      <c r="GT1412" s="50" t="s">
        <v>6</v>
      </c>
      <c r="GU1412" s="50" t="s">
        <v>6</v>
      </c>
      <c r="GW1412" s="8"/>
      <c r="GX1412" s="8"/>
      <c r="GY1412" s="50"/>
      <c r="GZ1412" s="8"/>
      <c r="HA1412" s="50"/>
      <c r="HC1412" s="138"/>
      <c r="HD1412" s="138"/>
      <c r="HE1412" s="138"/>
      <c r="HF1412" s="138"/>
      <c r="HG1412" s="138"/>
      <c r="HH1412" s="141"/>
      <c r="HI1412" s="141"/>
      <c r="HJ1412" s="141"/>
      <c r="HK1412" s="141"/>
      <c r="HL1412" s="138"/>
      <c r="HM1412" s="141"/>
      <c r="HN1412" s="138"/>
      <c r="HO1412" s="50"/>
      <c r="HQ1412" s="50"/>
      <c r="HR1412" s="50"/>
    </row>
    <row r="1413" spans="1:226" s="1" customFormat="1" ht="15">
      <c r="A1413" s="61"/>
      <c r="B1413" s="62"/>
      <c r="C1413" s="578" t="s">
        <v>3231</v>
      </c>
      <c r="D1413" s="578"/>
      <c r="E1413" s="578"/>
      <c r="F1413" s="578"/>
      <c r="G1413" s="578"/>
      <c r="H1413" s="578"/>
      <c r="I1413" s="578"/>
      <c r="J1413" s="578"/>
      <c r="K1413" s="578"/>
      <c r="L1413" s="578"/>
      <c r="M1413" s="578"/>
      <c r="N1413" s="578"/>
      <c r="O1413" s="578"/>
      <c r="P1413" s="585"/>
      <c r="GO1413" s="50"/>
      <c r="GP1413" s="50"/>
      <c r="GQ1413" s="50"/>
      <c r="GR1413" s="50"/>
      <c r="GS1413" s="50"/>
      <c r="GT1413" s="50"/>
      <c r="GU1413" s="50"/>
      <c r="GW1413" s="8"/>
      <c r="GX1413" s="8"/>
      <c r="GY1413" s="50"/>
      <c r="GZ1413" s="8"/>
      <c r="HA1413" s="50"/>
      <c r="HB1413" s="63" t="s">
        <v>3231</v>
      </c>
      <c r="HC1413" s="138"/>
      <c r="HD1413" s="138"/>
      <c r="HE1413" s="138"/>
      <c r="HF1413" s="138"/>
      <c r="HG1413" s="138"/>
      <c r="HH1413" s="141"/>
      <c r="HI1413" s="141"/>
      <c r="HJ1413" s="141"/>
      <c r="HK1413" s="141"/>
      <c r="HL1413" s="138"/>
      <c r="HM1413" s="141"/>
      <c r="HN1413" s="138"/>
      <c r="HO1413" s="50"/>
      <c r="HQ1413" s="50"/>
      <c r="HR1413" s="50"/>
    </row>
    <row r="1414" spans="1:226" s="1" customFormat="1" ht="15">
      <c r="A1414" s="64"/>
      <c r="B1414" s="65" t="s">
        <v>3023</v>
      </c>
      <c r="C1414" s="572" t="s">
        <v>3024</v>
      </c>
      <c r="D1414" s="572"/>
      <c r="E1414" s="572"/>
      <c r="F1414" s="572"/>
      <c r="G1414" s="572"/>
      <c r="H1414" s="572"/>
      <c r="I1414" s="572"/>
      <c r="J1414" s="572"/>
      <c r="K1414" s="572"/>
      <c r="L1414" s="572"/>
      <c r="M1414" s="572"/>
      <c r="N1414" s="572"/>
      <c r="O1414" s="572"/>
      <c r="P1414" s="587"/>
      <c r="GO1414" s="50"/>
      <c r="GP1414" s="50"/>
      <c r="GQ1414" s="50"/>
      <c r="GR1414" s="50"/>
      <c r="GS1414" s="50"/>
      <c r="GT1414" s="50"/>
      <c r="GU1414" s="50"/>
      <c r="GV1414" s="63" t="s">
        <v>3024</v>
      </c>
      <c r="GW1414" s="8"/>
      <c r="GX1414" s="8"/>
      <c r="GY1414" s="50"/>
      <c r="GZ1414" s="8"/>
      <c r="HA1414" s="50"/>
      <c r="HC1414" s="138"/>
      <c r="HD1414" s="138"/>
      <c r="HE1414" s="138"/>
      <c r="HF1414" s="138"/>
      <c r="HG1414" s="138"/>
      <c r="HH1414" s="141"/>
      <c r="HI1414" s="141"/>
      <c r="HJ1414" s="141"/>
      <c r="HK1414" s="141"/>
      <c r="HL1414" s="138"/>
      <c r="HM1414" s="141"/>
      <c r="HN1414" s="138"/>
      <c r="HO1414" s="50"/>
      <c r="HQ1414" s="50"/>
      <c r="HR1414" s="50"/>
    </row>
    <row r="1415" spans="1:226" s="1" customFormat="1" ht="22.5">
      <c r="A1415" s="64"/>
      <c r="B1415" s="65" t="s">
        <v>3025</v>
      </c>
      <c r="C1415" s="572" t="s">
        <v>3026</v>
      </c>
      <c r="D1415" s="572"/>
      <c r="E1415" s="572"/>
      <c r="F1415" s="572"/>
      <c r="G1415" s="572"/>
      <c r="H1415" s="572"/>
      <c r="I1415" s="572"/>
      <c r="J1415" s="572"/>
      <c r="K1415" s="572"/>
      <c r="L1415" s="572"/>
      <c r="M1415" s="572"/>
      <c r="N1415" s="572"/>
      <c r="O1415" s="572"/>
      <c r="P1415" s="587"/>
      <c r="GO1415" s="50"/>
      <c r="GP1415" s="50"/>
      <c r="GQ1415" s="50"/>
      <c r="GR1415" s="50"/>
      <c r="GS1415" s="50"/>
      <c r="GT1415" s="50"/>
      <c r="GU1415" s="50"/>
      <c r="GV1415" s="63" t="s">
        <v>3026</v>
      </c>
      <c r="GW1415" s="8"/>
      <c r="GX1415" s="8"/>
      <c r="GY1415" s="50"/>
      <c r="GZ1415" s="8"/>
      <c r="HA1415" s="50"/>
      <c r="HC1415" s="138"/>
      <c r="HD1415" s="138"/>
      <c r="HE1415" s="138"/>
      <c r="HF1415" s="138"/>
      <c r="HG1415" s="138"/>
      <c r="HH1415" s="141"/>
      <c r="HI1415" s="141"/>
      <c r="HJ1415" s="141"/>
      <c r="HK1415" s="141"/>
      <c r="HL1415" s="138"/>
      <c r="HM1415" s="141"/>
      <c r="HN1415" s="138"/>
      <c r="HO1415" s="50"/>
      <c r="HQ1415" s="50"/>
      <c r="HR1415" s="50"/>
    </row>
    <row r="1416" spans="1:226" s="1" customFormat="1" ht="15">
      <c r="A1416" s="66"/>
      <c r="B1416" s="67" t="s">
        <v>58</v>
      </c>
      <c r="C1416" s="581" t="s">
        <v>66</v>
      </c>
      <c r="D1416" s="581"/>
      <c r="E1416" s="581"/>
      <c r="F1416" s="581"/>
      <c r="G1416" s="581"/>
      <c r="H1416" s="68" t="s">
        <v>67</v>
      </c>
      <c r="I1416" s="69"/>
      <c r="J1416" s="69"/>
      <c r="K1416" s="127">
        <v>18.431999999999999</v>
      </c>
      <c r="L1416" s="70"/>
      <c r="M1416" s="69"/>
      <c r="N1416" s="70"/>
      <c r="O1416" s="69"/>
      <c r="P1416" s="71">
        <v>17465.93</v>
      </c>
      <c r="GO1416" s="50"/>
      <c r="GP1416" s="50"/>
      <c r="GQ1416" s="50"/>
      <c r="GR1416" s="50"/>
      <c r="GS1416" s="50"/>
      <c r="GT1416" s="50"/>
      <c r="GU1416" s="50"/>
      <c r="GW1416" s="8" t="s">
        <v>66</v>
      </c>
      <c r="GX1416" s="8"/>
      <c r="GY1416" s="50"/>
      <c r="GZ1416" s="8"/>
      <c r="HA1416" s="50"/>
      <c r="HC1416" s="138"/>
      <c r="HD1416" s="138"/>
      <c r="HE1416" s="138"/>
      <c r="HF1416" s="138"/>
      <c r="HG1416" s="138"/>
      <c r="HH1416" s="141"/>
      <c r="HI1416" s="141"/>
      <c r="HJ1416" s="141"/>
      <c r="HK1416" s="141"/>
      <c r="HL1416" s="138"/>
      <c r="HM1416" s="141"/>
      <c r="HN1416" s="138"/>
      <c r="HO1416" s="50"/>
      <c r="HQ1416" s="50"/>
      <c r="HR1416" s="50"/>
    </row>
    <row r="1417" spans="1:226" s="1" customFormat="1" ht="15">
      <c r="A1417" s="73"/>
      <c r="B1417" s="67" t="s">
        <v>3055</v>
      </c>
      <c r="C1417" s="581" t="s">
        <v>3056</v>
      </c>
      <c r="D1417" s="581"/>
      <c r="E1417" s="581"/>
      <c r="F1417" s="581"/>
      <c r="G1417" s="581"/>
      <c r="H1417" s="68" t="s">
        <v>67</v>
      </c>
      <c r="I1417" s="96">
        <v>1.1499999999999999</v>
      </c>
      <c r="J1417" s="96">
        <v>0.64</v>
      </c>
      <c r="K1417" s="96">
        <v>7.36</v>
      </c>
      <c r="L1417" s="129"/>
      <c r="M1417" s="130"/>
      <c r="N1417" s="77">
        <v>797.45</v>
      </c>
      <c r="O1417" s="69"/>
      <c r="P1417" s="71">
        <v>5869.23</v>
      </c>
      <c r="GO1417" s="50"/>
      <c r="GP1417" s="50"/>
      <c r="GQ1417" s="50"/>
      <c r="GR1417" s="50"/>
      <c r="GS1417" s="50"/>
      <c r="GT1417" s="50"/>
      <c r="GU1417" s="50"/>
      <c r="GW1417" s="8"/>
      <c r="GX1417" s="8" t="s">
        <v>3056</v>
      </c>
      <c r="GY1417" s="50"/>
      <c r="GZ1417" s="8"/>
      <c r="HA1417" s="50"/>
      <c r="HC1417" s="138"/>
      <c r="HD1417" s="138"/>
      <c r="HE1417" s="138"/>
      <c r="HF1417" s="138"/>
      <c r="HG1417" s="138"/>
      <c r="HH1417" s="141"/>
      <c r="HI1417" s="141"/>
      <c r="HJ1417" s="141"/>
      <c r="HK1417" s="141"/>
      <c r="HL1417" s="138"/>
      <c r="HM1417" s="141"/>
      <c r="HN1417" s="138"/>
      <c r="HO1417" s="50"/>
      <c r="HQ1417" s="50"/>
      <c r="HR1417" s="50"/>
    </row>
    <row r="1418" spans="1:226" s="1" customFormat="1" ht="15">
      <c r="A1418" s="73"/>
      <c r="B1418" s="67" t="s">
        <v>3042</v>
      </c>
      <c r="C1418" s="581" t="s">
        <v>3043</v>
      </c>
      <c r="D1418" s="581"/>
      <c r="E1418" s="581"/>
      <c r="F1418" s="581"/>
      <c r="G1418" s="581"/>
      <c r="H1418" s="68" t="s">
        <v>67</v>
      </c>
      <c r="I1418" s="96">
        <v>1.73</v>
      </c>
      <c r="J1418" s="96">
        <v>0.64</v>
      </c>
      <c r="K1418" s="127">
        <v>11.071999999999999</v>
      </c>
      <c r="L1418" s="129"/>
      <c r="M1418" s="130"/>
      <c r="N1418" s="77">
        <v>1047.3900000000001</v>
      </c>
      <c r="O1418" s="69"/>
      <c r="P1418" s="71">
        <v>11596.7</v>
      </c>
      <c r="GO1418" s="50"/>
      <c r="GP1418" s="50"/>
      <c r="GQ1418" s="50"/>
      <c r="GR1418" s="50"/>
      <c r="GS1418" s="50"/>
      <c r="GT1418" s="50"/>
      <c r="GU1418" s="50"/>
      <c r="GW1418" s="8"/>
      <c r="GX1418" s="8" t="s">
        <v>3043</v>
      </c>
      <c r="GY1418" s="50"/>
      <c r="GZ1418" s="8"/>
      <c r="HA1418" s="50"/>
      <c r="HC1418" s="138"/>
      <c r="HD1418" s="138"/>
      <c r="HE1418" s="138"/>
      <c r="HF1418" s="138"/>
      <c r="HG1418" s="138"/>
      <c r="HH1418" s="141"/>
      <c r="HI1418" s="141"/>
      <c r="HJ1418" s="141"/>
      <c r="HK1418" s="141"/>
      <c r="HL1418" s="138"/>
      <c r="HM1418" s="141"/>
      <c r="HN1418" s="138"/>
      <c r="HO1418" s="50"/>
      <c r="HQ1418" s="50"/>
      <c r="HR1418" s="50"/>
    </row>
    <row r="1419" spans="1:226" s="1" customFormat="1" ht="15">
      <c r="A1419" s="79"/>
      <c r="B1419" s="65"/>
      <c r="C1419" s="579" t="s">
        <v>99</v>
      </c>
      <c r="D1419" s="579"/>
      <c r="E1419" s="579"/>
      <c r="F1419" s="579"/>
      <c r="G1419" s="579"/>
      <c r="H1419" s="53"/>
      <c r="I1419" s="54"/>
      <c r="J1419" s="54"/>
      <c r="K1419" s="54"/>
      <c r="L1419" s="57"/>
      <c r="M1419" s="54"/>
      <c r="N1419" s="80"/>
      <c r="O1419" s="54"/>
      <c r="P1419" s="81">
        <v>17465.93</v>
      </c>
      <c r="GO1419" s="50"/>
      <c r="GP1419" s="50"/>
      <c r="GQ1419" s="50"/>
      <c r="GR1419" s="50"/>
      <c r="GS1419" s="50"/>
      <c r="GT1419" s="50"/>
      <c r="GU1419" s="50"/>
      <c r="GW1419" s="8"/>
      <c r="GX1419" s="8"/>
      <c r="GY1419" s="50" t="s">
        <v>99</v>
      </c>
      <c r="GZ1419" s="8"/>
      <c r="HA1419" s="50"/>
      <c r="HC1419" s="138"/>
      <c r="HD1419" s="138"/>
      <c r="HE1419" s="138"/>
      <c r="HF1419" s="138"/>
      <c r="HG1419" s="138"/>
      <c r="HH1419" s="141"/>
      <c r="HI1419" s="141"/>
      <c r="HJ1419" s="141"/>
      <c r="HK1419" s="141"/>
      <c r="HL1419" s="138"/>
      <c r="HM1419" s="141"/>
      <c r="HN1419" s="138"/>
      <c r="HO1419" s="50"/>
      <c r="HQ1419" s="50"/>
      <c r="HR1419" s="50"/>
    </row>
    <row r="1420" spans="1:226" s="1" customFormat="1" ht="15">
      <c r="A1420" s="78"/>
      <c r="B1420" s="67"/>
      <c r="C1420" s="581" t="s">
        <v>104</v>
      </c>
      <c r="D1420" s="581"/>
      <c r="E1420" s="581"/>
      <c r="F1420" s="581"/>
      <c r="G1420" s="581"/>
      <c r="H1420" s="68"/>
      <c r="I1420" s="69"/>
      <c r="J1420" s="69"/>
      <c r="K1420" s="69"/>
      <c r="L1420" s="70"/>
      <c r="M1420" s="69"/>
      <c r="N1420" s="70"/>
      <c r="O1420" s="69"/>
      <c r="P1420" s="71">
        <v>17465.93</v>
      </c>
      <c r="GO1420" s="50"/>
      <c r="GP1420" s="50"/>
      <c r="GQ1420" s="50"/>
      <c r="GR1420" s="50"/>
      <c r="GS1420" s="50"/>
      <c r="GT1420" s="50"/>
      <c r="GU1420" s="50"/>
      <c r="GW1420" s="8"/>
      <c r="GX1420" s="8"/>
      <c r="GY1420" s="50"/>
      <c r="GZ1420" s="8" t="s">
        <v>104</v>
      </c>
      <c r="HA1420" s="50"/>
      <c r="HC1420" s="138"/>
      <c r="HD1420" s="138"/>
      <c r="HE1420" s="138"/>
      <c r="HF1420" s="138"/>
      <c r="HG1420" s="138"/>
      <c r="HH1420" s="141"/>
      <c r="HI1420" s="141"/>
      <c r="HJ1420" s="141"/>
      <c r="HK1420" s="141"/>
      <c r="HL1420" s="138"/>
      <c r="HM1420" s="141"/>
      <c r="HN1420" s="138"/>
      <c r="HO1420" s="50"/>
      <c r="HQ1420" s="50"/>
      <c r="HR1420" s="50"/>
    </row>
    <row r="1421" spans="1:226" s="1" customFormat="1" ht="23.25">
      <c r="A1421" s="78"/>
      <c r="B1421" s="67" t="s">
        <v>3029</v>
      </c>
      <c r="C1421" s="581" t="s">
        <v>3030</v>
      </c>
      <c r="D1421" s="581"/>
      <c r="E1421" s="581"/>
      <c r="F1421" s="581"/>
      <c r="G1421" s="581"/>
      <c r="H1421" s="68" t="s">
        <v>103</v>
      </c>
      <c r="I1421" s="82">
        <v>75</v>
      </c>
      <c r="J1421" s="69"/>
      <c r="K1421" s="82">
        <v>75</v>
      </c>
      <c r="L1421" s="70"/>
      <c r="M1421" s="69"/>
      <c r="N1421" s="70"/>
      <c r="O1421" s="69"/>
      <c r="P1421" s="71">
        <v>13099.45</v>
      </c>
      <c r="GO1421" s="50"/>
      <c r="GP1421" s="50"/>
      <c r="GQ1421" s="50"/>
      <c r="GR1421" s="50"/>
      <c r="GS1421" s="50"/>
      <c r="GT1421" s="50"/>
      <c r="GU1421" s="50"/>
      <c r="GW1421" s="8"/>
      <c r="GX1421" s="8"/>
      <c r="GY1421" s="50"/>
      <c r="GZ1421" s="8" t="s">
        <v>3030</v>
      </c>
      <c r="HA1421" s="50"/>
      <c r="HC1421" s="138"/>
      <c r="HD1421" s="138"/>
      <c r="HE1421" s="138"/>
      <c r="HF1421" s="138"/>
      <c r="HG1421" s="138"/>
      <c r="HH1421" s="141"/>
      <c r="HI1421" s="141"/>
      <c r="HJ1421" s="141"/>
      <c r="HK1421" s="141"/>
      <c r="HL1421" s="138"/>
      <c r="HM1421" s="141"/>
      <c r="HN1421" s="138"/>
      <c r="HO1421" s="50"/>
      <c r="HQ1421" s="50"/>
      <c r="HR1421" s="50"/>
    </row>
    <row r="1422" spans="1:226" s="1" customFormat="1" ht="23.25">
      <c r="A1422" s="78"/>
      <c r="B1422" s="67" t="s">
        <v>3031</v>
      </c>
      <c r="C1422" s="581" t="s">
        <v>3032</v>
      </c>
      <c r="D1422" s="581"/>
      <c r="E1422" s="581"/>
      <c r="F1422" s="581"/>
      <c r="G1422" s="581"/>
      <c r="H1422" s="68" t="s">
        <v>103</v>
      </c>
      <c r="I1422" s="82">
        <v>36</v>
      </c>
      <c r="J1422" s="69"/>
      <c r="K1422" s="82">
        <v>36</v>
      </c>
      <c r="L1422" s="70"/>
      <c r="M1422" s="69"/>
      <c r="N1422" s="70"/>
      <c r="O1422" s="69"/>
      <c r="P1422" s="71">
        <v>6287.73</v>
      </c>
      <c r="GO1422" s="50"/>
      <c r="GP1422" s="50"/>
      <c r="GQ1422" s="50"/>
      <c r="GR1422" s="50"/>
      <c r="GS1422" s="50"/>
      <c r="GT1422" s="50"/>
      <c r="GU1422" s="50"/>
      <c r="GW1422" s="8"/>
      <c r="GX1422" s="8"/>
      <c r="GY1422" s="50"/>
      <c r="GZ1422" s="8" t="s">
        <v>3032</v>
      </c>
      <c r="HA1422" s="50"/>
      <c r="HC1422" s="138"/>
      <c r="HD1422" s="138"/>
      <c r="HE1422" s="138"/>
      <c r="HF1422" s="138"/>
      <c r="HG1422" s="138"/>
      <c r="HH1422" s="141"/>
      <c r="HI1422" s="141"/>
      <c r="HJ1422" s="141"/>
      <c r="HK1422" s="141"/>
      <c r="HL1422" s="138"/>
      <c r="HM1422" s="141"/>
      <c r="HN1422" s="138"/>
      <c r="HO1422" s="50"/>
      <c r="HQ1422" s="50"/>
      <c r="HR1422" s="50"/>
    </row>
    <row r="1423" spans="1:226" s="1" customFormat="1" ht="15">
      <c r="A1423" s="84"/>
      <c r="B1423" s="85"/>
      <c r="C1423" s="579" t="s">
        <v>109</v>
      </c>
      <c r="D1423" s="579"/>
      <c r="E1423" s="579"/>
      <c r="F1423" s="579"/>
      <c r="G1423" s="579"/>
      <c r="H1423" s="53"/>
      <c r="I1423" s="54"/>
      <c r="J1423" s="54"/>
      <c r="K1423" s="54"/>
      <c r="L1423" s="57"/>
      <c r="M1423" s="54"/>
      <c r="N1423" s="80">
        <v>3685.31</v>
      </c>
      <c r="O1423" s="54"/>
      <c r="P1423" s="81">
        <v>36853.11</v>
      </c>
      <c r="GO1423" s="50"/>
      <c r="GP1423" s="50"/>
      <c r="GQ1423" s="50"/>
      <c r="GR1423" s="50"/>
      <c r="GS1423" s="50"/>
      <c r="GT1423" s="50"/>
      <c r="GU1423" s="50"/>
      <c r="GW1423" s="8"/>
      <c r="GX1423" s="8"/>
      <c r="GY1423" s="50"/>
      <c r="GZ1423" s="8"/>
      <c r="HA1423" s="50" t="s">
        <v>109</v>
      </c>
      <c r="HC1423" s="138"/>
      <c r="HD1423" s="138"/>
      <c r="HE1423" s="138"/>
      <c r="HF1423" s="138"/>
      <c r="HG1423" s="138"/>
      <c r="HH1423" s="141"/>
      <c r="HI1423" s="141"/>
      <c r="HJ1423" s="141"/>
      <c r="HK1423" s="141"/>
      <c r="HL1423" s="138"/>
      <c r="HM1423" s="141"/>
      <c r="HN1423" s="138"/>
      <c r="HO1423" s="50"/>
      <c r="HQ1423" s="50"/>
      <c r="HR1423" s="50"/>
    </row>
    <row r="1424" spans="1:226" s="1" customFormat="1" ht="0.75" customHeight="1">
      <c r="A1424" s="86"/>
      <c r="B1424" s="87"/>
      <c r="C1424" s="87"/>
      <c r="D1424" s="87"/>
      <c r="E1424" s="87"/>
      <c r="F1424" s="87"/>
      <c r="G1424" s="87"/>
      <c r="H1424" s="88"/>
      <c r="I1424" s="89"/>
      <c r="J1424" s="89"/>
      <c r="K1424" s="89"/>
      <c r="L1424" s="90"/>
      <c r="M1424" s="89"/>
      <c r="N1424" s="90"/>
      <c r="O1424" s="89"/>
      <c r="P1424" s="91"/>
      <c r="GO1424" s="50"/>
      <c r="GP1424" s="50"/>
      <c r="GQ1424" s="50"/>
      <c r="GR1424" s="50"/>
      <c r="GS1424" s="50"/>
      <c r="GT1424" s="50"/>
      <c r="GU1424" s="50"/>
      <c r="GW1424" s="8"/>
      <c r="GX1424" s="8"/>
      <c r="GY1424" s="50"/>
      <c r="GZ1424" s="8"/>
      <c r="HA1424" s="50"/>
      <c r="HC1424" s="138"/>
      <c r="HD1424" s="138"/>
      <c r="HE1424" s="138"/>
      <c r="HF1424" s="138"/>
      <c r="HG1424" s="138"/>
      <c r="HH1424" s="141"/>
      <c r="HI1424" s="141"/>
      <c r="HJ1424" s="141"/>
      <c r="HK1424" s="141"/>
      <c r="HL1424" s="138"/>
      <c r="HM1424" s="141"/>
      <c r="HN1424" s="138"/>
      <c r="HO1424" s="50"/>
      <c r="HQ1424" s="50"/>
      <c r="HR1424" s="50"/>
    </row>
    <row r="1425" spans="1:226" s="1" customFormat="1" ht="43.5">
      <c r="A1425" s="51" t="s">
        <v>1578</v>
      </c>
      <c r="B1425" s="52" t="s">
        <v>3232</v>
      </c>
      <c r="C1425" s="580" t="s">
        <v>3233</v>
      </c>
      <c r="D1425" s="580"/>
      <c r="E1425" s="580"/>
      <c r="F1425" s="580"/>
      <c r="G1425" s="580"/>
      <c r="H1425" s="53" t="s">
        <v>61</v>
      </c>
      <c r="I1425" s="54">
        <v>3</v>
      </c>
      <c r="J1425" s="55">
        <v>1</v>
      </c>
      <c r="K1425" s="55">
        <v>3</v>
      </c>
      <c r="L1425" s="57"/>
      <c r="M1425" s="54"/>
      <c r="N1425" s="57"/>
      <c r="O1425" s="54"/>
      <c r="P1425" s="58"/>
      <c r="Q1425" s="59"/>
      <c r="R1425" s="60"/>
      <c r="GO1425" s="50"/>
      <c r="GP1425" s="50"/>
      <c r="GQ1425" s="50" t="s">
        <v>3233</v>
      </c>
      <c r="GR1425" s="50" t="s">
        <v>6</v>
      </c>
      <c r="GS1425" s="50" t="s">
        <v>6</v>
      </c>
      <c r="GT1425" s="50" t="s">
        <v>6</v>
      </c>
      <c r="GU1425" s="50" t="s">
        <v>6</v>
      </c>
      <c r="GW1425" s="8"/>
      <c r="GX1425" s="8"/>
      <c r="GY1425" s="50"/>
      <c r="GZ1425" s="8"/>
      <c r="HA1425" s="50"/>
      <c r="HC1425" s="138"/>
      <c r="HD1425" s="138"/>
      <c r="HE1425" s="138"/>
      <c r="HF1425" s="138"/>
      <c r="HG1425" s="138"/>
      <c r="HH1425" s="141"/>
      <c r="HI1425" s="141"/>
      <c r="HJ1425" s="141"/>
      <c r="HK1425" s="141"/>
      <c r="HL1425" s="138"/>
      <c r="HM1425" s="141"/>
      <c r="HN1425" s="138"/>
      <c r="HO1425" s="50"/>
      <c r="HQ1425" s="50"/>
      <c r="HR1425" s="50"/>
    </row>
    <row r="1426" spans="1:226" s="1" customFormat="1" ht="15">
      <c r="A1426" s="64"/>
      <c r="B1426" s="65" t="s">
        <v>3023</v>
      </c>
      <c r="C1426" s="572" t="s">
        <v>3024</v>
      </c>
      <c r="D1426" s="572"/>
      <c r="E1426" s="572"/>
      <c r="F1426" s="572"/>
      <c r="G1426" s="572"/>
      <c r="H1426" s="572"/>
      <c r="I1426" s="572"/>
      <c r="J1426" s="572"/>
      <c r="K1426" s="572"/>
      <c r="L1426" s="572"/>
      <c r="M1426" s="572"/>
      <c r="N1426" s="572"/>
      <c r="O1426" s="572"/>
      <c r="P1426" s="587"/>
      <c r="GO1426" s="50"/>
      <c r="GP1426" s="50"/>
      <c r="GQ1426" s="50"/>
      <c r="GR1426" s="50"/>
      <c r="GS1426" s="50"/>
      <c r="GT1426" s="50"/>
      <c r="GU1426" s="50"/>
      <c r="GV1426" s="63" t="s">
        <v>3024</v>
      </c>
      <c r="GW1426" s="8"/>
      <c r="GX1426" s="8"/>
      <c r="GY1426" s="50"/>
      <c r="GZ1426" s="8"/>
      <c r="HA1426" s="50"/>
      <c r="HC1426" s="138"/>
      <c r="HD1426" s="138"/>
      <c r="HE1426" s="138"/>
      <c r="HF1426" s="138"/>
      <c r="HG1426" s="138"/>
      <c r="HH1426" s="141"/>
      <c r="HI1426" s="141"/>
      <c r="HJ1426" s="141"/>
      <c r="HK1426" s="141"/>
      <c r="HL1426" s="138"/>
      <c r="HM1426" s="141"/>
      <c r="HN1426" s="138"/>
      <c r="HO1426" s="50"/>
      <c r="HQ1426" s="50"/>
      <c r="HR1426" s="50"/>
    </row>
    <row r="1427" spans="1:226" s="1" customFormat="1" ht="22.5">
      <c r="A1427" s="64"/>
      <c r="B1427" s="65" t="s">
        <v>3025</v>
      </c>
      <c r="C1427" s="572" t="s">
        <v>3026</v>
      </c>
      <c r="D1427" s="572"/>
      <c r="E1427" s="572"/>
      <c r="F1427" s="572"/>
      <c r="G1427" s="572"/>
      <c r="H1427" s="572"/>
      <c r="I1427" s="572"/>
      <c r="J1427" s="572"/>
      <c r="K1427" s="572"/>
      <c r="L1427" s="572"/>
      <c r="M1427" s="572"/>
      <c r="N1427" s="572"/>
      <c r="O1427" s="572"/>
      <c r="P1427" s="587"/>
      <c r="GO1427" s="50"/>
      <c r="GP1427" s="50"/>
      <c r="GQ1427" s="50"/>
      <c r="GR1427" s="50"/>
      <c r="GS1427" s="50"/>
      <c r="GT1427" s="50"/>
      <c r="GU1427" s="50"/>
      <c r="GV1427" s="63" t="s">
        <v>3026</v>
      </c>
      <c r="GW1427" s="8"/>
      <c r="GX1427" s="8"/>
      <c r="GY1427" s="50"/>
      <c r="GZ1427" s="8"/>
      <c r="HA1427" s="50"/>
      <c r="HC1427" s="138"/>
      <c r="HD1427" s="138"/>
      <c r="HE1427" s="138"/>
      <c r="HF1427" s="138"/>
      <c r="HG1427" s="138"/>
      <c r="HH1427" s="141"/>
      <c r="HI1427" s="141"/>
      <c r="HJ1427" s="141"/>
      <c r="HK1427" s="141"/>
      <c r="HL1427" s="138"/>
      <c r="HM1427" s="141"/>
      <c r="HN1427" s="138"/>
      <c r="HO1427" s="50"/>
      <c r="HQ1427" s="50"/>
      <c r="HR1427" s="50"/>
    </row>
    <row r="1428" spans="1:226" s="1" customFormat="1" ht="15">
      <c r="A1428" s="66"/>
      <c r="B1428" s="67" t="s">
        <v>58</v>
      </c>
      <c r="C1428" s="581" t="s">
        <v>66</v>
      </c>
      <c r="D1428" s="581"/>
      <c r="E1428" s="581"/>
      <c r="F1428" s="581"/>
      <c r="G1428" s="581"/>
      <c r="H1428" s="68" t="s">
        <v>67</v>
      </c>
      <c r="I1428" s="69"/>
      <c r="J1428" s="69"/>
      <c r="K1428" s="96">
        <v>34.56</v>
      </c>
      <c r="L1428" s="70"/>
      <c r="M1428" s="69"/>
      <c r="N1428" s="70"/>
      <c r="O1428" s="69"/>
      <c r="P1428" s="71">
        <v>36115.75</v>
      </c>
      <c r="GO1428" s="50"/>
      <c r="GP1428" s="50"/>
      <c r="GQ1428" s="50"/>
      <c r="GR1428" s="50"/>
      <c r="GS1428" s="50"/>
      <c r="GT1428" s="50"/>
      <c r="GU1428" s="50"/>
      <c r="GW1428" s="8" t="s">
        <v>66</v>
      </c>
      <c r="GX1428" s="8"/>
      <c r="GY1428" s="50"/>
      <c r="GZ1428" s="8"/>
      <c r="HA1428" s="50"/>
      <c r="HC1428" s="138"/>
      <c r="HD1428" s="138"/>
      <c r="HE1428" s="138"/>
      <c r="HF1428" s="138"/>
      <c r="HG1428" s="138"/>
      <c r="HH1428" s="141"/>
      <c r="HI1428" s="141"/>
      <c r="HJ1428" s="141"/>
      <c r="HK1428" s="141"/>
      <c r="HL1428" s="138"/>
      <c r="HM1428" s="141"/>
      <c r="HN1428" s="138"/>
      <c r="HO1428" s="50"/>
      <c r="HQ1428" s="50"/>
      <c r="HR1428" s="50"/>
    </row>
    <row r="1429" spans="1:226" s="1" customFormat="1" ht="15">
      <c r="A1429" s="73"/>
      <c r="B1429" s="67" t="s">
        <v>3027</v>
      </c>
      <c r="C1429" s="581" t="s">
        <v>3028</v>
      </c>
      <c r="D1429" s="581"/>
      <c r="E1429" s="581"/>
      <c r="F1429" s="581"/>
      <c r="G1429" s="581"/>
      <c r="H1429" s="68" t="s">
        <v>67</v>
      </c>
      <c r="I1429" s="74">
        <v>5.4</v>
      </c>
      <c r="J1429" s="96">
        <v>0.64</v>
      </c>
      <c r="K1429" s="127">
        <v>10.368</v>
      </c>
      <c r="L1429" s="129"/>
      <c r="M1429" s="130"/>
      <c r="N1429" s="77">
        <v>761.74</v>
      </c>
      <c r="O1429" s="69"/>
      <c r="P1429" s="71">
        <v>7897.72</v>
      </c>
      <c r="GO1429" s="50"/>
      <c r="GP1429" s="50"/>
      <c r="GQ1429" s="50"/>
      <c r="GR1429" s="50"/>
      <c r="GS1429" s="50"/>
      <c r="GT1429" s="50"/>
      <c r="GU1429" s="50"/>
      <c r="GW1429" s="8"/>
      <c r="GX1429" s="8" t="s">
        <v>3028</v>
      </c>
      <c r="GY1429" s="50"/>
      <c r="GZ1429" s="8"/>
      <c r="HA1429" s="50"/>
      <c r="HC1429" s="138"/>
      <c r="HD1429" s="138"/>
      <c r="HE1429" s="138"/>
      <c r="HF1429" s="138"/>
      <c r="HG1429" s="138"/>
      <c r="HH1429" s="141"/>
      <c r="HI1429" s="141"/>
      <c r="HJ1429" s="141"/>
      <c r="HK1429" s="141"/>
      <c r="HL1429" s="138"/>
      <c r="HM1429" s="141"/>
      <c r="HN1429" s="138"/>
      <c r="HO1429" s="50"/>
      <c r="HQ1429" s="50"/>
      <c r="HR1429" s="50"/>
    </row>
    <row r="1430" spans="1:226" s="1" customFormat="1" ht="15">
      <c r="A1430" s="73"/>
      <c r="B1430" s="67" t="s">
        <v>2561</v>
      </c>
      <c r="C1430" s="581" t="s">
        <v>2562</v>
      </c>
      <c r="D1430" s="581"/>
      <c r="E1430" s="581"/>
      <c r="F1430" s="581"/>
      <c r="G1430" s="581"/>
      <c r="H1430" s="68" t="s">
        <v>67</v>
      </c>
      <c r="I1430" s="74">
        <v>12.6</v>
      </c>
      <c r="J1430" s="96">
        <v>0.64</v>
      </c>
      <c r="K1430" s="127">
        <v>24.192</v>
      </c>
      <c r="L1430" s="129"/>
      <c r="M1430" s="130"/>
      <c r="N1430" s="77">
        <v>1166.42</v>
      </c>
      <c r="O1430" s="69"/>
      <c r="P1430" s="71">
        <v>28218.03</v>
      </c>
      <c r="GO1430" s="50"/>
      <c r="GP1430" s="50"/>
      <c r="GQ1430" s="50"/>
      <c r="GR1430" s="50"/>
      <c r="GS1430" s="50"/>
      <c r="GT1430" s="50"/>
      <c r="GU1430" s="50"/>
      <c r="GW1430" s="8"/>
      <c r="GX1430" s="8" t="s">
        <v>2562</v>
      </c>
      <c r="GY1430" s="50"/>
      <c r="GZ1430" s="8"/>
      <c r="HA1430" s="50"/>
      <c r="HC1430" s="138"/>
      <c r="HD1430" s="138"/>
      <c r="HE1430" s="138"/>
      <c r="HF1430" s="138"/>
      <c r="HG1430" s="138"/>
      <c r="HH1430" s="141"/>
      <c r="HI1430" s="141"/>
      <c r="HJ1430" s="141"/>
      <c r="HK1430" s="141"/>
      <c r="HL1430" s="138"/>
      <c r="HM1430" s="141"/>
      <c r="HN1430" s="138"/>
      <c r="HO1430" s="50"/>
      <c r="HQ1430" s="50"/>
      <c r="HR1430" s="50"/>
    </row>
    <row r="1431" spans="1:226" s="1" customFormat="1" ht="15">
      <c r="A1431" s="79"/>
      <c r="B1431" s="65"/>
      <c r="C1431" s="579" t="s">
        <v>99</v>
      </c>
      <c r="D1431" s="579"/>
      <c r="E1431" s="579"/>
      <c r="F1431" s="579"/>
      <c r="G1431" s="579"/>
      <c r="H1431" s="53"/>
      <c r="I1431" s="54"/>
      <c r="J1431" s="54"/>
      <c r="K1431" s="54"/>
      <c r="L1431" s="57"/>
      <c r="M1431" s="54"/>
      <c r="N1431" s="80"/>
      <c r="O1431" s="54"/>
      <c r="P1431" s="81">
        <v>36115.75</v>
      </c>
      <c r="GO1431" s="50"/>
      <c r="GP1431" s="50"/>
      <c r="GQ1431" s="50"/>
      <c r="GR1431" s="50"/>
      <c r="GS1431" s="50"/>
      <c r="GT1431" s="50"/>
      <c r="GU1431" s="50"/>
      <c r="GW1431" s="8"/>
      <c r="GX1431" s="8"/>
      <c r="GY1431" s="50" t="s">
        <v>99</v>
      </c>
      <c r="GZ1431" s="8"/>
      <c r="HA1431" s="50"/>
      <c r="HC1431" s="138"/>
      <c r="HD1431" s="138"/>
      <c r="HE1431" s="138"/>
      <c r="HF1431" s="138"/>
      <c r="HG1431" s="138"/>
      <c r="HH1431" s="141"/>
      <c r="HI1431" s="141"/>
      <c r="HJ1431" s="141"/>
      <c r="HK1431" s="141"/>
      <c r="HL1431" s="138"/>
      <c r="HM1431" s="141"/>
      <c r="HN1431" s="138"/>
      <c r="HO1431" s="50"/>
      <c r="HQ1431" s="50"/>
      <c r="HR1431" s="50"/>
    </row>
    <row r="1432" spans="1:226" s="1" customFormat="1" ht="15">
      <c r="A1432" s="78"/>
      <c r="B1432" s="67"/>
      <c r="C1432" s="581" t="s">
        <v>104</v>
      </c>
      <c r="D1432" s="581"/>
      <c r="E1432" s="581"/>
      <c r="F1432" s="581"/>
      <c r="G1432" s="581"/>
      <c r="H1432" s="68"/>
      <c r="I1432" s="69"/>
      <c r="J1432" s="69"/>
      <c r="K1432" s="69"/>
      <c r="L1432" s="70"/>
      <c r="M1432" s="69"/>
      <c r="N1432" s="70"/>
      <c r="O1432" s="69"/>
      <c r="P1432" s="71">
        <v>36115.75</v>
      </c>
      <c r="GO1432" s="50"/>
      <c r="GP1432" s="50"/>
      <c r="GQ1432" s="50"/>
      <c r="GR1432" s="50"/>
      <c r="GS1432" s="50"/>
      <c r="GT1432" s="50"/>
      <c r="GU1432" s="50"/>
      <c r="GW1432" s="8"/>
      <c r="GX1432" s="8"/>
      <c r="GY1432" s="50"/>
      <c r="GZ1432" s="8" t="s">
        <v>104</v>
      </c>
      <c r="HA1432" s="50"/>
      <c r="HC1432" s="138"/>
      <c r="HD1432" s="138"/>
      <c r="HE1432" s="138"/>
      <c r="HF1432" s="138"/>
      <c r="HG1432" s="138"/>
      <c r="HH1432" s="141"/>
      <c r="HI1432" s="141"/>
      <c r="HJ1432" s="141"/>
      <c r="HK1432" s="141"/>
      <c r="HL1432" s="138"/>
      <c r="HM1432" s="141"/>
      <c r="HN1432" s="138"/>
      <c r="HO1432" s="50"/>
      <c r="HQ1432" s="50"/>
      <c r="HR1432" s="50"/>
    </row>
    <row r="1433" spans="1:226" s="1" customFormat="1" ht="23.25">
      <c r="A1433" s="78"/>
      <c r="B1433" s="67" t="s">
        <v>3029</v>
      </c>
      <c r="C1433" s="581" t="s">
        <v>3030</v>
      </c>
      <c r="D1433" s="581"/>
      <c r="E1433" s="581"/>
      <c r="F1433" s="581"/>
      <c r="G1433" s="581"/>
      <c r="H1433" s="68" t="s">
        <v>103</v>
      </c>
      <c r="I1433" s="82">
        <v>75</v>
      </c>
      <c r="J1433" s="69"/>
      <c r="K1433" s="82">
        <v>75</v>
      </c>
      <c r="L1433" s="70"/>
      <c r="M1433" s="69"/>
      <c r="N1433" s="70"/>
      <c r="O1433" s="69"/>
      <c r="P1433" s="71">
        <v>27086.81</v>
      </c>
      <c r="GO1433" s="50"/>
      <c r="GP1433" s="50"/>
      <c r="GQ1433" s="50"/>
      <c r="GR1433" s="50"/>
      <c r="GS1433" s="50"/>
      <c r="GT1433" s="50"/>
      <c r="GU1433" s="50"/>
      <c r="GW1433" s="8"/>
      <c r="GX1433" s="8"/>
      <c r="GY1433" s="50"/>
      <c r="GZ1433" s="8" t="s">
        <v>3030</v>
      </c>
      <c r="HA1433" s="50"/>
      <c r="HC1433" s="138"/>
      <c r="HD1433" s="138"/>
      <c r="HE1433" s="138"/>
      <c r="HF1433" s="138"/>
      <c r="HG1433" s="138"/>
      <c r="HH1433" s="141"/>
      <c r="HI1433" s="141"/>
      <c r="HJ1433" s="141"/>
      <c r="HK1433" s="141"/>
      <c r="HL1433" s="138"/>
      <c r="HM1433" s="141"/>
      <c r="HN1433" s="138"/>
      <c r="HO1433" s="50"/>
      <c r="HQ1433" s="50"/>
      <c r="HR1433" s="50"/>
    </row>
    <row r="1434" spans="1:226" s="1" customFormat="1" ht="23.25">
      <c r="A1434" s="78"/>
      <c r="B1434" s="67" t="s">
        <v>3031</v>
      </c>
      <c r="C1434" s="581" t="s">
        <v>3032</v>
      </c>
      <c r="D1434" s="581"/>
      <c r="E1434" s="581"/>
      <c r="F1434" s="581"/>
      <c r="G1434" s="581"/>
      <c r="H1434" s="68" t="s">
        <v>103</v>
      </c>
      <c r="I1434" s="82">
        <v>36</v>
      </c>
      <c r="J1434" s="69"/>
      <c r="K1434" s="82">
        <v>36</v>
      </c>
      <c r="L1434" s="70"/>
      <c r="M1434" s="69"/>
      <c r="N1434" s="70"/>
      <c r="O1434" s="69"/>
      <c r="P1434" s="71">
        <v>13001.67</v>
      </c>
      <c r="GO1434" s="50"/>
      <c r="GP1434" s="50"/>
      <c r="GQ1434" s="50"/>
      <c r="GR1434" s="50"/>
      <c r="GS1434" s="50"/>
      <c r="GT1434" s="50"/>
      <c r="GU1434" s="50"/>
      <c r="GW1434" s="8"/>
      <c r="GX1434" s="8"/>
      <c r="GY1434" s="50"/>
      <c r="GZ1434" s="8" t="s">
        <v>3032</v>
      </c>
      <c r="HA1434" s="50"/>
      <c r="HC1434" s="138"/>
      <c r="HD1434" s="138"/>
      <c r="HE1434" s="138"/>
      <c r="HF1434" s="138"/>
      <c r="HG1434" s="138"/>
      <c r="HH1434" s="141"/>
      <c r="HI1434" s="141"/>
      <c r="HJ1434" s="141"/>
      <c r="HK1434" s="141"/>
      <c r="HL1434" s="138"/>
      <c r="HM1434" s="141"/>
      <c r="HN1434" s="138"/>
      <c r="HO1434" s="50"/>
      <c r="HQ1434" s="50"/>
      <c r="HR1434" s="50"/>
    </row>
    <row r="1435" spans="1:226" s="1" customFormat="1" ht="15">
      <c r="A1435" s="84"/>
      <c r="B1435" s="85"/>
      <c r="C1435" s="579" t="s">
        <v>109</v>
      </c>
      <c r="D1435" s="579"/>
      <c r="E1435" s="579"/>
      <c r="F1435" s="579"/>
      <c r="G1435" s="579"/>
      <c r="H1435" s="53"/>
      <c r="I1435" s="54"/>
      <c r="J1435" s="54"/>
      <c r="K1435" s="54"/>
      <c r="L1435" s="57"/>
      <c r="M1435" s="54"/>
      <c r="N1435" s="80">
        <v>25401.41</v>
      </c>
      <c r="O1435" s="54"/>
      <c r="P1435" s="81">
        <v>76204.23</v>
      </c>
      <c r="GO1435" s="50"/>
      <c r="GP1435" s="50"/>
      <c r="GQ1435" s="50"/>
      <c r="GR1435" s="50"/>
      <c r="GS1435" s="50"/>
      <c r="GT1435" s="50"/>
      <c r="GU1435" s="50"/>
      <c r="GW1435" s="8"/>
      <c r="GX1435" s="8"/>
      <c r="GY1435" s="50"/>
      <c r="GZ1435" s="8"/>
      <c r="HA1435" s="50" t="s">
        <v>109</v>
      </c>
      <c r="HC1435" s="138"/>
      <c r="HD1435" s="138"/>
      <c r="HE1435" s="138"/>
      <c r="HF1435" s="138"/>
      <c r="HG1435" s="138"/>
      <c r="HH1435" s="141"/>
      <c r="HI1435" s="141"/>
      <c r="HJ1435" s="141"/>
      <c r="HK1435" s="141"/>
      <c r="HL1435" s="138"/>
      <c r="HM1435" s="141"/>
      <c r="HN1435" s="138"/>
      <c r="HO1435" s="50"/>
      <c r="HQ1435" s="50"/>
      <c r="HR1435" s="50"/>
    </row>
    <row r="1436" spans="1:226" s="1" customFormat="1" ht="0.75" customHeight="1">
      <c r="A1436" s="86"/>
      <c r="B1436" s="87"/>
      <c r="C1436" s="87"/>
      <c r="D1436" s="87"/>
      <c r="E1436" s="87"/>
      <c r="F1436" s="87"/>
      <c r="G1436" s="87"/>
      <c r="H1436" s="88"/>
      <c r="I1436" s="89"/>
      <c r="J1436" s="89"/>
      <c r="K1436" s="89"/>
      <c r="L1436" s="90"/>
      <c r="M1436" s="89"/>
      <c r="N1436" s="90"/>
      <c r="O1436" s="89"/>
      <c r="P1436" s="91"/>
      <c r="GO1436" s="50"/>
      <c r="GP1436" s="50"/>
      <c r="GQ1436" s="50"/>
      <c r="GR1436" s="50"/>
      <c r="GS1436" s="50"/>
      <c r="GT1436" s="50"/>
      <c r="GU1436" s="50"/>
      <c r="GW1436" s="8"/>
      <c r="GX1436" s="8"/>
      <c r="GY1436" s="50"/>
      <c r="GZ1436" s="8"/>
      <c r="HA1436" s="50"/>
      <c r="HC1436" s="138"/>
      <c r="HD1436" s="138"/>
      <c r="HE1436" s="138"/>
      <c r="HF1436" s="138"/>
      <c r="HG1436" s="138"/>
      <c r="HH1436" s="141"/>
      <c r="HI1436" s="141"/>
      <c r="HJ1436" s="141"/>
      <c r="HK1436" s="141"/>
      <c r="HL1436" s="138"/>
      <c r="HM1436" s="141"/>
      <c r="HN1436" s="138"/>
      <c r="HO1436" s="50"/>
      <c r="HQ1436" s="50"/>
      <c r="HR1436" s="50"/>
    </row>
    <row r="1437" spans="1:226" s="1" customFormat="1" ht="22.5">
      <c r="A1437" s="51" t="s">
        <v>1583</v>
      </c>
      <c r="B1437" s="52" t="s">
        <v>3131</v>
      </c>
      <c r="C1437" s="580" t="s">
        <v>3132</v>
      </c>
      <c r="D1437" s="580"/>
      <c r="E1437" s="580"/>
      <c r="F1437" s="580"/>
      <c r="G1437" s="580"/>
      <c r="H1437" s="53" t="s">
        <v>3133</v>
      </c>
      <c r="I1437" s="54">
        <v>0.04</v>
      </c>
      <c r="J1437" s="55">
        <v>1</v>
      </c>
      <c r="K1437" s="168">
        <v>0.04</v>
      </c>
      <c r="L1437" s="57"/>
      <c r="M1437" s="54"/>
      <c r="N1437" s="57"/>
      <c r="O1437" s="54"/>
      <c r="P1437" s="58"/>
      <c r="Q1437" s="59"/>
      <c r="R1437" s="60"/>
      <c r="GO1437" s="50"/>
      <c r="GP1437" s="50"/>
      <c r="GQ1437" s="50" t="s">
        <v>3132</v>
      </c>
      <c r="GR1437" s="50" t="s">
        <v>6</v>
      </c>
      <c r="GS1437" s="50" t="s">
        <v>6</v>
      </c>
      <c r="GT1437" s="50" t="s">
        <v>6</v>
      </c>
      <c r="GU1437" s="50" t="s">
        <v>6</v>
      </c>
      <c r="GW1437" s="8"/>
      <c r="GX1437" s="8"/>
      <c r="GY1437" s="50"/>
      <c r="GZ1437" s="8"/>
      <c r="HA1437" s="50"/>
      <c r="HC1437" s="138"/>
      <c r="HD1437" s="138"/>
      <c r="HE1437" s="138"/>
      <c r="HF1437" s="138"/>
      <c r="HG1437" s="138"/>
      <c r="HH1437" s="141"/>
      <c r="HI1437" s="141"/>
      <c r="HJ1437" s="141"/>
      <c r="HK1437" s="141"/>
      <c r="HL1437" s="138"/>
      <c r="HM1437" s="141"/>
      <c r="HN1437" s="138"/>
      <c r="HO1437" s="50"/>
      <c r="HQ1437" s="50"/>
      <c r="HR1437" s="50"/>
    </row>
    <row r="1438" spans="1:226" s="1" customFormat="1" ht="15">
      <c r="A1438" s="61"/>
      <c r="B1438" s="62"/>
      <c r="C1438" s="578" t="s">
        <v>3234</v>
      </c>
      <c r="D1438" s="578"/>
      <c r="E1438" s="578"/>
      <c r="F1438" s="578"/>
      <c r="G1438" s="578"/>
      <c r="H1438" s="578"/>
      <c r="I1438" s="578"/>
      <c r="J1438" s="578"/>
      <c r="K1438" s="578"/>
      <c r="L1438" s="578"/>
      <c r="M1438" s="578"/>
      <c r="N1438" s="578"/>
      <c r="O1438" s="578"/>
      <c r="P1438" s="585"/>
      <c r="GO1438" s="50"/>
      <c r="GP1438" s="50"/>
      <c r="GQ1438" s="50"/>
      <c r="GR1438" s="50"/>
      <c r="GS1438" s="50"/>
      <c r="GT1438" s="50"/>
      <c r="GU1438" s="50"/>
      <c r="GW1438" s="8"/>
      <c r="GX1438" s="8"/>
      <c r="GY1438" s="50"/>
      <c r="GZ1438" s="8"/>
      <c r="HA1438" s="50"/>
      <c r="HB1438" s="63" t="s">
        <v>3234</v>
      </c>
      <c r="HC1438" s="138"/>
      <c r="HD1438" s="138"/>
      <c r="HE1438" s="138"/>
      <c r="HF1438" s="138"/>
      <c r="HG1438" s="138"/>
      <c r="HH1438" s="141"/>
      <c r="HI1438" s="141"/>
      <c r="HJ1438" s="141"/>
      <c r="HK1438" s="141"/>
      <c r="HL1438" s="138"/>
      <c r="HM1438" s="141"/>
      <c r="HN1438" s="138"/>
      <c r="HO1438" s="50"/>
      <c r="HQ1438" s="50"/>
      <c r="HR1438" s="50"/>
    </row>
    <row r="1439" spans="1:226" s="1" customFormat="1" ht="15">
      <c r="A1439" s="64"/>
      <c r="B1439" s="65" t="s">
        <v>3023</v>
      </c>
      <c r="C1439" s="572" t="s">
        <v>3024</v>
      </c>
      <c r="D1439" s="572"/>
      <c r="E1439" s="572"/>
      <c r="F1439" s="572"/>
      <c r="G1439" s="572"/>
      <c r="H1439" s="572"/>
      <c r="I1439" s="572"/>
      <c r="J1439" s="572"/>
      <c r="K1439" s="572"/>
      <c r="L1439" s="572"/>
      <c r="M1439" s="572"/>
      <c r="N1439" s="572"/>
      <c r="O1439" s="572"/>
      <c r="P1439" s="587"/>
      <c r="GO1439" s="50"/>
      <c r="GP1439" s="50"/>
      <c r="GQ1439" s="50"/>
      <c r="GR1439" s="50"/>
      <c r="GS1439" s="50"/>
      <c r="GT1439" s="50"/>
      <c r="GU1439" s="50"/>
      <c r="GV1439" s="63" t="s">
        <v>3024</v>
      </c>
      <c r="GW1439" s="8"/>
      <c r="GX1439" s="8"/>
      <c r="GY1439" s="50"/>
      <c r="GZ1439" s="8"/>
      <c r="HA1439" s="50"/>
      <c r="HC1439" s="138"/>
      <c r="HD1439" s="138"/>
      <c r="HE1439" s="138"/>
      <c r="HF1439" s="138"/>
      <c r="HG1439" s="138"/>
      <c r="HH1439" s="141"/>
      <c r="HI1439" s="141"/>
      <c r="HJ1439" s="141"/>
      <c r="HK1439" s="141"/>
      <c r="HL1439" s="138"/>
      <c r="HM1439" s="141"/>
      <c r="HN1439" s="138"/>
      <c r="HO1439" s="50"/>
      <c r="HQ1439" s="50"/>
      <c r="HR1439" s="50"/>
    </row>
    <row r="1440" spans="1:226" s="1" customFormat="1" ht="22.5">
      <c r="A1440" s="64"/>
      <c r="B1440" s="65" t="s">
        <v>3025</v>
      </c>
      <c r="C1440" s="572" t="s">
        <v>3026</v>
      </c>
      <c r="D1440" s="572"/>
      <c r="E1440" s="572"/>
      <c r="F1440" s="572"/>
      <c r="G1440" s="572"/>
      <c r="H1440" s="572"/>
      <c r="I1440" s="572"/>
      <c r="J1440" s="572"/>
      <c r="K1440" s="572"/>
      <c r="L1440" s="572"/>
      <c r="M1440" s="572"/>
      <c r="N1440" s="572"/>
      <c r="O1440" s="572"/>
      <c r="P1440" s="587"/>
      <c r="GO1440" s="50"/>
      <c r="GP1440" s="50"/>
      <c r="GQ1440" s="50"/>
      <c r="GR1440" s="50"/>
      <c r="GS1440" s="50"/>
      <c r="GT1440" s="50"/>
      <c r="GU1440" s="50"/>
      <c r="GV1440" s="63" t="s">
        <v>3026</v>
      </c>
      <c r="GW1440" s="8"/>
      <c r="GX1440" s="8"/>
      <c r="GY1440" s="50"/>
      <c r="GZ1440" s="8"/>
      <c r="HA1440" s="50"/>
      <c r="HC1440" s="138"/>
      <c r="HD1440" s="138"/>
      <c r="HE1440" s="138"/>
      <c r="HF1440" s="138"/>
      <c r="HG1440" s="138"/>
      <c r="HH1440" s="141"/>
      <c r="HI1440" s="141"/>
      <c r="HJ1440" s="141"/>
      <c r="HK1440" s="141"/>
      <c r="HL1440" s="138"/>
      <c r="HM1440" s="141"/>
      <c r="HN1440" s="138"/>
      <c r="HO1440" s="50"/>
      <c r="HQ1440" s="50"/>
      <c r="HR1440" s="50"/>
    </row>
    <row r="1441" spans="1:226" s="1" customFormat="1" ht="15">
      <c r="A1441" s="66"/>
      <c r="B1441" s="67" t="s">
        <v>58</v>
      </c>
      <c r="C1441" s="581" t="s">
        <v>66</v>
      </c>
      <c r="D1441" s="581"/>
      <c r="E1441" s="581"/>
      <c r="F1441" s="581"/>
      <c r="G1441" s="581"/>
      <c r="H1441" s="68" t="s">
        <v>67</v>
      </c>
      <c r="I1441" s="69"/>
      <c r="J1441" s="69"/>
      <c r="K1441" s="94">
        <v>0.33177600000000002</v>
      </c>
      <c r="L1441" s="70"/>
      <c r="M1441" s="69"/>
      <c r="N1441" s="70"/>
      <c r="O1441" s="69"/>
      <c r="P1441" s="83">
        <v>351.45</v>
      </c>
      <c r="GO1441" s="50"/>
      <c r="GP1441" s="50"/>
      <c r="GQ1441" s="50"/>
      <c r="GR1441" s="50"/>
      <c r="GS1441" s="50"/>
      <c r="GT1441" s="50"/>
      <c r="GU1441" s="50"/>
      <c r="GW1441" s="8" t="s">
        <v>66</v>
      </c>
      <c r="GX1441" s="8"/>
      <c r="GY1441" s="50"/>
      <c r="GZ1441" s="8"/>
      <c r="HA1441" s="50"/>
      <c r="HC1441" s="138"/>
      <c r="HD1441" s="138"/>
      <c r="HE1441" s="138"/>
      <c r="HF1441" s="138"/>
      <c r="HG1441" s="138"/>
      <c r="HH1441" s="141"/>
      <c r="HI1441" s="141"/>
      <c r="HJ1441" s="141"/>
      <c r="HK1441" s="141"/>
      <c r="HL1441" s="138"/>
      <c r="HM1441" s="141"/>
      <c r="HN1441" s="138"/>
      <c r="HO1441" s="50"/>
      <c r="HQ1441" s="50"/>
      <c r="HR1441" s="50"/>
    </row>
    <row r="1442" spans="1:226" s="1" customFormat="1" ht="15">
      <c r="A1442" s="73"/>
      <c r="B1442" s="67" t="s">
        <v>2549</v>
      </c>
      <c r="C1442" s="581" t="s">
        <v>2550</v>
      </c>
      <c r="D1442" s="581"/>
      <c r="E1442" s="581"/>
      <c r="F1442" s="581"/>
      <c r="G1442" s="581"/>
      <c r="H1442" s="68" t="s">
        <v>67</v>
      </c>
      <c r="I1442" s="96">
        <v>6.48</v>
      </c>
      <c r="J1442" s="96">
        <v>0.64</v>
      </c>
      <c r="K1442" s="94">
        <v>0.16588800000000001</v>
      </c>
      <c r="L1442" s="129"/>
      <c r="M1442" s="130"/>
      <c r="N1442" s="77">
        <v>1071.2</v>
      </c>
      <c r="O1442" s="69"/>
      <c r="P1442" s="71">
        <v>177.7</v>
      </c>
      <c r="GO1442" s="50"/>
      <c r="GP1442" s="50"/>
      <c r="GQ1442" s="50"/>
      <c r="GR1442" s="50"/>
      <c r="GS1442" s="50"/>
      <c r="GT1442" s="50"/>
      <c r="GU1442" s="50"/>
      <c r="GW1442" s="8"/>
      <c r="GX1442" s="8" t="s">
        <v>2550</v>
      </c>
      <c r="GY1442" s="50"/>
      <c r="GZ1442" s="8"/>
      <c r="HA1442" s="50"/>
      <c r="HC1442" s="138"/>
      <c r="HD1442" s="138"/>
      <c r="HE1442" s="138"/>
      <c r="HF1442" s="138"/>
      <c r="HG1442" s="138"/>
      <c r="HH1442" s="141"/>
      <c r="HI1442" s="141"/>
      <c r="HJ1442" s="141"/>
      <c r="HK1442" s="141"/>
      <c r="HL1442" s="138"/>
      <c r="HM1442" s="141"/>
      <c r="HN1442" s="138"/>
      <c r="HO1442" s="50"/>
      <c r="HQ1442" s="50"/>
      <c r="HR1442" s="50"/>
    </row>
    <row r="1443" spans="1:226" s="1" customFormat="1" ht="15">
      <c r="A1443" s="73"/>
      <c r="B1443" s="67" t="s">
        <v>3042</v>
      </c>
      <c r="C1443" s="581" t="s">
        <v>3043</v>
      </c>
      <c r="D1443" s="581"/>
      <c r="E1443" s="581"/>
      <c r="F1443" s="581"/>
      <c r="G1443" s="581"/>
      <c r="H1443" s="68" t="s">
        <v>67</v>
      </c>
      <c r="I1443" s="96">
        <v>6.48</v>
      </c>
      <c r="J1443" s="96">
        <v>0.64</v>
      </c>
      <c r="K1443" s="94">
        <v>0.16588800000000001</v>
      </c>
      <c r="L1443" s="129"/>
      <c r="M1443" s="130"/>
      <c r="N1443" s="77">
        <v>1047.3900000000001</v>
      </c>
      <c r="O1443" s="69"/>
      <c r="P1443" s="71">
        <v>173.75</v>
      </c>
      <c r="GO1443" s="50"/>
      <c r="GP1443" s="50"/>
      <c r="GQ1443" s="50"/>
      <c r="GR1443" s="50"/>
      <c r="GS1443" s="50"/>
      <c r="GT1443" s="50"/>
      <c r="GU1443" s="50"/>
      <c r="GW1443" s="8"/>
      <c r="GX1443" s="8" t="s">
        <v>3043</v>
      </c>
      <c r="GY1443" s="50"/>
      <c r="GZ1443" s="8"/>
      <c r="HA1443" s="50"/>
      <c r="HC1443" s="138"/>
      <c r="HD1443" s="138"/>
      <c r="HE1443" s="138"/>
      <c r="HF1443" s="138"/>
      <c r="HG1443" s="138"/>
      <c r="HH1443" s="141"/>
      <c r="HI1443" s="141"/>
      <c r="HJ1443" s="141"/>
      <c r="HK1443" s="141"/>
      <c r="HL1443" s="138"/>
      <c r="HM1443" s="141"/>
      <c r="HN1443" s="138"/>
      <c r="HO1443" s="50"/>
      <c r="HQ1443" s="50"/>
      <c r="HR1443" s="50"/>
    </row>
    <row r="1444" spans="1:226" s="1" customFormat="1" ht="15">
      <c r="A1444" s="79"/>
      <c r="B1444" s="65"/>
      <c r="C1444" s="579" t="s">
        <v>99</v>
      </c>
      <c r="D1444" s="579"/>
      <c r="E1444" s="579"/>
      <c r="F1444" s="579"/>
      <c r="G1444" s="579"/>
      <c r="H1444" s="53"/>
      <c r="I1444" s="54"/>
      <c r="J1444" s="54"/>
      <c r="K1444" s="54"/>
      <c r="L1444" s="57"/>
      <c r="M1444" s="54"/>
      <c r="N1444" s="80"/>
      <c r="O1444" s="54"/>
      <c r="P1444" s="81">
        <v>351.45</v>
      </c>
      <c r="GO1444" s="50"/>
      <c r="GP1444" s="50"/>
      <c r="GQ1444" s="50"/>
      <c r="GR1444" s="50"/>
      <c r="GS1444" s="50"/>
      <c r="GT1444" s="50"/>
      <c r="GU1444" s="50"/>
      <c r="GW1444" s="8"/>
      <c r="GX1444" s="8"/>
      <c r="GY1444" s="50" t="s">
        <v>99</v>
      </c>
      <c r="GZ1444" s="8"/>
      <c r="HA1444" s="50"/>
      <c r="HC1444" s="138"/>
      <c r="HD1444" s="138"/>
      <c r="HE1444" s="138"/>
      <c r="HF1444" s="138"/>
      <c r="HG1444" s="138"/>
      <c r="HH1444" s="141"/>
      <c r="HI1444" s="141"/>
      <c r="HJ1444" s="141"/>
      <c r="HK1444" s="141"/>
      <c r="HL1444" s="138"/>
      <c r="HM1444" s="141"/>
      <c r="HN1444" s="138"/>
      <c r="HO1444" s="50"/>
      <c r="HQ1444" s="50"/>
      <c r="HR1444" s="50"/>
    </row>
    <row r="1445" spans="1:226" s="1" customFormat="1" ht="15">
      <c r="A1445" s="78"/>
      <c r="B1445" s="67"/>
      <c r="C1445" s="581" t="s">
        <v>104</v>
      </c>
      <c r="D1445" s="581"/>
      <c r="E1445" s="581"/>
      <c r="F1445" s="581"/>
      <c r="G1445" s="581"/>
      <c r="H1445" s="68"/>
      <c r="I1445" s="69"/>
      <c r="J1445" s="69"/>
      <c r="K1445" s="69"/>
      <c r="L1445" s="70"/>
      <c r="M1445" s="69"/>
      <c r="N1445" s="70"/>
      <c r="O1445" s="69"/>
      <c r="P1445" s="83">
        <v>351.45</v>
      </c>
      <c r="GO1445" s="50"/>
      <c r="GP1445" s="50"/>
      <c r="GQ1445" s="50"/>
      <c r="GR1445" s="50"/>
      <c r="GS1445" s="50"/>
      <c r="GT1445" s="50"/>
      <c r="GU1445" s="50"/>
      <c r="GW1445" s="8"/>
      <c r="GX1445" s="8"/>
      <c r="GY1445" s="50"/>
      <c r="GZ1445" s="8" t="s">
        <v>104</v>
      </c>
      <c r="HA1445" s="50"/>
      <c r="HC1445" s="138"/>
      <c r="HD1445" s="138"/>
      <c r="HE1445" s="138"/>
      <c r="HF1445" s="138"/>
      <c r="HG1445" s="138"/>
      <c r="HH1445" s="141"/>
      <c r="HI1445" s="141"/>
      <c r="HJ1445" s="141"/>
      <c r="HK1445" s="141"/>
      <c r="HL1445" s="138"/>
      <c r="HM1445" s="141"/>
      <c r="HN1445" s="138"/>
      <c r="HO1445" s="50"/>
      <c r="HQ1445" s="50"/>
      <c r="HR1445" s="50"/>
    </row>
    <row r="1446" spans="1:226" s="1" customFormat="1" ht="23.25">
      <c r="A1446" s="78"/>
      <c r="B1446" s="67" t="s">
        <v>3029</v>
      </c>
      <c r="C1446" s="581" t="s">
        <v>3030</v>
      </c>
      <c r="D1446" s="581"/>
      <c r="E1446" s="581"/>
      <c r="F1446" s="581"/>
      <c r="G1446" s="581"/>
      <c r="H1446" s="68" t="s">
        <v>103</v>
      </c>
      <c r="I1446" s="82">
        <v>75</v>
      </c>
      <c r="J1446" s="69"/>
      <c r="K1446" s="82">
        <v>75</v>
      </c>
      <c r="L1446" s="70"/>
      <c r="M1446" s="69"/>
      <c r="N1446" s="70"/>
      <c r="O1446" s="69"/>
      <c r="P1446" s="83">
        <v>263.58999999999997</v>
      </c>
      <c r="GO1446" s="50"/>
      <c r="GP1446" s="50"/>
      <c r="GQ1446" s="50"/>
      <c r="GR1446" s="50"/>
      <c r="GS1446" s="50"/>
      <c r="GT1446" s="50"/>
      <c r="GU1446" s="50"/>
      <c r="GW1446" s="8"/>
      <c r="GX1446" s="8"/>
      <c r="GY1446" s="50"/>
      <c r="GZ1446" s="8" t="s">
        <v>3030</v>
      </c>
      <c r="HA1446" s="50"/>
      <c r="HC1446" s="138"/>
      <c r="HD1446" s="138"/>
      <c r="HE1446" s="138"/>
      <c r="HF1446" s="138"/>
      <c r="HG1446" s="138"/>
      <c r="HH1446" s="141"/>
      <c r="HI1446" s="141"/>
      <c r="HJ1446" s="141"/>
      <c r="HK1446" s="141"/>
      <c r="HL1446" s="138"/>
      <c r="HM1446" s="141"/>
      <c r="HN1446" s="138"/>
      <c r="HO1446" s="50"/>
      <c r="HQ1446" s="50"/>
      <c r="HR1446" s="50"/>
    </row>
    <row r="1447" spans="1:226" s="1" customFormat="1" ht="23.25">
      <c r="A1447" s="78"/>
      <c r="B1447" s="67" t="s">
        <v>3031</v>
      </c>
      <c r="C1447" s="581" t="s">
        <v>3032</v>
      </c>
      <c r="D1447" s="581"/>
      <c r="E1447" s="581"/>
      <c r="F1447" s="581"/>
      <c r="G1447" s="581"/>
      <c r="H1447" s="68" t="s">
        <v>103</v>
      </c>
      <c r="I1447" s="82">
        <v>36</v>
      </c>
      <c r="J1447" s="69"/>
      <c r="K1447" s="82">
        <v>36</v>
      </c>
      <c r="L1447" s="70"/>
      <c r="M1447" s="69"/>
      <c r="N1447" s="70"/>
      <c r="O1447" s="69"/>
      <c r="P1447" s="83">
        <v>126.52</v>
      </c>
      <c r="GO1447" s="50"/>
      <c r="GP1447" s="50"/>
      <c r="GQ1447" s="50"/>
      <c r="GR1447" s="50"/>
      <c r="GS1447" s="50"/>
      <c r="GT1447" s="50"/>
      <c r="GU1447" s="50"/>
      <c r="GW1447" s="8"/>
      <c r="GX1447" s="8"/>
      <c r="GY1447" s="50"/>
      <c r="GZ1447" s="8" t="s">
        <v>3032</v>
      </c>
      <c r="HA1447" s="50"/>
      <c r="HC1447" s="138"/>
      <c r="HD1447" s="138"/>
      <c r="HE1447" s="138"/>
      <c r="HF1447" s="138"/>
      <c r="HG1447" s="138"/>
      <c r="HH1447" s="141"/>
      <c r="HI1447" s="141"/>
      <c r="HJ1447" s="141"/>
      <c r="HK1447" s="141"/>
      <c r="HL1447" s="138"/>
      <c r="HM1447" s="141"/>
      <c r="HN1447" s="138"/>
      <c r="HO1447" s="50"/>
      <c r="HQ1447" s="50"/>
      <c r="HR1447" s="50"/>
    </row>
    <row r="1448" spans="1:226" s="1" customFormat="1" ht="15">
      <c r="A1448" s="84"/>
      <c r="B1448" s="85"/>
      <c r="C1448" s="579" t="s">
        <v>109</v>
      </c>
      <c r="D1448" s="579"/>
      <c r="E1448" s="579"/>
      <c r="F1448" s="579"/>
      <c r="G1448" s="579"/>
      <c r="H1448" s="53"/>
      <c r="I1448" s="54"/>
      <c r="J1448" s="54"/>
      <c r="K1448" s="54"/>
      <c r="L1448" s="57"/>
      <c r="M1448" s="54"/>
      <c r="N1448" s="80">
        <v>18539</v>
      </c>
      <c r="O1448" s="54"/>
      <c r="P1448" s="169">
        <v>741.56</v>
      </c>
      <c r="GO1448" s="50"/>
      <c r="GP1448" s="50"/>
      <c r="GQ1448" s="50"/>
      <c r="GR1448" s="50"/>
      <c r="GS1448" s="50"/>
      <c r="GT1448" s="50"/>
      <c r="GU1448" s="50"/>
      <c r="GW1448" s="8"/>
      <c r="GX1448" s="8"/>
      <c r="GY1448" s="50"/>
      <c r="GZ1448" s="8"/>
      <c r="HA1448" s="50" t="s">
        <v>109</v>
      </c>
      <c r="HC1448" s="138"/>
      <c r="HD1448" s="138"/>
      <c r="HE1448" s="138"/>
      <c r="HF1448" s="138"/>
      <c r="HG1448" s="138"/>
      <c r="HH1448" s="141"/>
      <c r="HI1448" s="141"/>
      <c r="HJ1448" s="141"/>
      <c r="HK1448" s="141"/>
      <c r="HL1448" s="138"/>
      <c r="HM1448" s="141"/>
      <c r="HN1448" s="138"/>
      <c r="HO1448" s="50"/>
      <c r="HQ1448" s="50"/>
      <c r="HR1448" s="50"/>
    </row>
    <row r="1449" spans="1:226" s="1" customFormat="1" ht="0.75" customHeight="1">
      <c r="A1449" s="86"/>
      <c r="B1449" s="87"/>
      <c r="C1449" s="87"/>
      <c r="D1449" s="87"/>
      <c r="E1449" s="87"/>
      <c r="F1449" s="87"/>
      <c r="G1449" s="87"/>
      <c r="H1449" s="88"/>
      <c r="I1449" s="89"/>
      <c r="J1449" s="89"/>
      <c r="K1449" s="89"/>
      <c r="L1449" s="90"/>
      <c r="M1449" s="89"/>
      <c r="N1449" s="90"/>
      <c r="O1449" s="89"/>
      <c r="P1449" s="91"/>
      <c r="GO1449" s="50"/>
      <c r="GP1449" s="50"/>
      <c r="GQ1449" s="50"/>
      <c r="GR1449" s="50"/>
      <c r="GS1449" s="50"/>
      <c r="GT1449" s="50"/>
      <c r="GU1449" s="50"/>
      <c r="GW1449" s="8"/>
      <c r="GX1449" s="8"/>
      <c r="GY1449" s="50"/>
      <c r="GZ1449" s="8"/>
      <c r="HA1449" s="50"/>
      <c r="HC1449" s="138"/>
      <c r="HD1449" s="138"/>
      <c r="HE1449" s="138"/>
      <c r="HF1449" s="138"/>
      <c r="HG1449" s="138"/>
      <c r="HH1449" s="141"/>
      <c r="HI1449" s="141"/>
      <c r="HJ1449" s="141"/>
      <c r="HK1449" s="141"/>
      <c r="HL1449" s="138"/>
      <c r="HM1449" s="141"/>
      <c r="HN1449" s="138"/>
      <c r="HO1449" s="50"/>
      <c r="HQ1449" s="50"/>
      <c r="HR1449" s="50"/>
    </row>
    <row r="1450" spans="1:226" s="1" customFormat="1" ht="15">
      <c r="A1450" s="582" t="s">
        <v>3217</v>
      </c>
      <c r="B1450" s="583"/>
      <c r="C1450" s="583"/>
      <c r="D1450" s="583"/>
      <c r="E1450" s="583"/>
      <c r="F1450" s="583"/>
      <c r="G1450" s="583"/>
      <c r="H1450" s="583"/>
      <c r="I1450" s="583"/>
      <c r="J1450" s="583"/>
      <c r="K1450" s="583"/>
      <c r="L1450" s="583"/>
      <c r="M1450" s="583"/>
      <c r="N1450" s="583"/>
      <c r="O1450" s="583"/>
      <c r="P1450" s="584"/>
      <c r="GO1450" s="50"/>
      <c r="GP1450" s="50" t="s">
        <v>3217</v>
      </c>
      <c r="GQ1450" s="50"/>
      <c r="GR1450" s="50"/>
      <c r="GS1450" s="50"/>
      <c r="GT1450" s="50"/>
      <c r="GU1450" s="50"/>
      <c r="GW1450" s="8"/>
      <c r="GX1450" s="8"/>
      <c r="GY1450" s="50"/>
      <c r="GZ1450" s="8"/>
      <c r="HA1450" s="50"/>
      <c r="HC1450" s="138"/>
      <c r="HD1450" s="138"/>
      <c r="HE1450" s="138"/>
      <c r="HF1450" s="138"/>
      <c r="HG1450" s="138"/>
      <c r="HH1450" s="141"/>
      <c r="HI1450" s="141"/>
      <c r="HJ1450" s="141"/>
      <c r="HK1450" s="141"/>
      <c r="HL1450" s="138"/>
      <c r="HM1450" s="141"/>
      <c r="HN1450" s="138"/>
      <c r="HO1450" s="50"/>
      <c r="HQ1450" s="50"/>
      <c r="HR1450" s="50"/>
    </row>
    <row r="1451" spans="1:226" s="1" customFormat="1" ht="21">
      <c r="A1451" s="51" t="s">
        <v>3235</v>
      </c>
      <c r="B1451" s="52" t="s">
        <v>3106</v>
      </c>
      <c r="C1451" s="580" t="s">
        <v>3107</v>
      </c>
      <c r="D1451" s="580"/>
      <c r="E1451" s="580"/>
      <c r="F1451" s="580"/>
      <c r="G1451" s="580"/>
      <c r="H1451" s="53" t="s">
        <v>3035</v>
      </c>
      <c r="I1451" s="54">
        <v>66</v>
      </c>
      <c r="J1451" s="55">
        <v>1</v>
      </c>
      <c r="K1451" s="55">
        <v>66</v>
      </c>
      <c r="L1451" s="57"/>
      <c r="M1451" s="54"/>
      <c r="N1451" s="57"/>
      <c r="O1451" s="54"/>
      <c r="P1451" s="58"/>
      <c r="Q1451" s="59"/>
      <c r="R1451" s="60"/>
      <c r="GO1451" s="50"/>
      <c r="GP1451" s="50"/>
      <c r="GQ1451" s="50" t="s">
        <v>3107</v>
      </c>
      <c r="GR1451" s="50" t="s">
        <v>6</v>
      </c>
      <c r="GS1451" s="50" t="s">
        <v>6</v>
      </c>
      <c r="GT1451" s="50" t="s">
        <v>6</v>
      </c>
      <c r="GU1451" s="50" t="s">
        <v>6</v>
      </c>
      <c r="GW1451" s="8"/>
      <c r="GX1451" s="8"/>
      <c r="GY1451" s="50"/>
      <c r="GZ1451" s="8"/>
      <c r="HA1451" s="50"/>
      <c r="HC1451" s="138"/>
      <c r="HD1451" s="138"/>
      <c r="HE1451" s="138"/>
      <c r="HF1451" s="138"/>
      <c r="HG1451" s="138"/>
      <c r="HH1451" s="141"/>
      <c r="HI1451" s="141"/>
      <c r="HJ1451" s="141"/>
      <c r="HK1451" s="141"/>
      <c r="HL1451" s="138"/>
      <c r="HM1451" s="141"/>
      <c r="HN1451" s="138"/>
      <c r="HO1451" s="50"/>
      <c r="HQ1451" s="50"/>
      <c r="HR1451" s="50"/>
    </row>
    <row r="1452" spans="1:226" s="1" customFormat="1" ht="15">
      <c r="A1452" s="64"/>
      <c r="B1452" s="65" t="s">
        <v>3023</v>
      </c>
      <c r="C1452" s="572" t="s">
        <v>3024</v>
      </c>
      <c r="D1452" s="572"/>
      <c r="E1452" s="572"/>
      <c r="F1452" s="572"/>
      <c r="G1452" s="572"/>
      <c r="H1452" s="572"/>
      <c r="I1452" s="572"/>
      <c r="J1452" s="572"/>
      <c r="K1452" s="572"/>
      <c r="L1452" s="572"/>
      <c r="M1452" s="572"/>
      <c r="N1452" s="572"/>
      <c r="O1452" s="572"/>
      <c r="P1452" s="587"/>
      <c r="GO1452" s="50"/>
      <c r="GP1452" s="50"/>
      <c r="GQ1452" s="50"/>
      <c r="GR1452" s="50"/>
      <c r="GS1452" s="50"/>
      <c r="GT1452" s="50"/>
      <c r="GU1452" s="50"/>
      <c r="GV1452" s="63" t="s">
        <v>3024</v>
      </c>
      <c r="GW1452" s="8"/>
      <c r="GX1452" s="8"/>
      <c r="GY1452" s="50"/>
      <c r="GZ1452" s="8"/>
      <c r="HA1452" s="50"/>
      <c r="HC1452" s="138"/>
      <c r="HD1452" s="138"/>
      <c r="HE1452" s="138"/>
      <c r="HF1452" s="138"/>
      <c r="HG1452" s="138"/>
      <c r="HH1452" s="141"/>
      <c r="HI1452" s="141"/>
      <c r="HJ1452" s="141"/>
      <c r="HK1452" s="141"/>
      <c r="HL1452" s="138"/>
      <c r="HM1452" s="141"/>
      <c r="HN1452" s="138"/>
      <c r="HO1452" s="50"/>
      <c r="HQ1452" s="50"/>
      <c r="HR1452" s="50"/>
    </row>
    <row r="1453" spans="1:226" s="1" customFormat="1" ht="22.5">
      <c r="A1453" s="64"/>
      <c r="B1453" s="65" t="s">
        <v>3025</v>
      </c>
      <c r="C1453" s="572" t="s">
        <v>3026</v>
      </c>
      <c r="D1453" s="572"/>
      <c r="E1453" s="572"/>
      <c r="F1453" s="572"/>
      <c r="G1453" s="572"/>
      <c r="H1453" s="572"/>
      <c r="I1453" s="572"/>
      <c r="J1453" s="572"/>
      <c r="K1453" s="572"/>
      <c r="L1453" s="572"/>
      <c r="M1453" s="572"/>
      <c r="N1453" s="572"/>
      <c r="O1453" s="572"/>
      <c r="P1453" s="587"/>
      <c r="GO1453" s="50"/>
      <c r="GP1453" s="50"/>
      <c r="GQ1453" s="50"/>
      <c r="GR1453" s="50"/>
      <c r="GS1453" s="50"/>
      <c r="GT1453" s="50"/>
      <c r="GU1453" s="50"/>
      <c r="GV1453" s="63" t="s">
        <v>3026</v>
      </c>
      <c r="GW1453" s="8"/>
      <c r="GX1453" s="8"/>
      <c r="GY1453" s="50"/>
      <c r="GZ1453" s="8"/>
      <c r="HA1453" s="50"/>
      <c r="HC1453" s="138"/>
      <c r="HD1453" s="138"/>
      <c r="HE1453" s="138"/>
      <c r="HF1453" s="138"/>
      <c r="HG1453" s="138"/>
      <c r="HH1453" s="141"/>
      <c r="HI1453" s="141"/>
      <c r="HJ1453" s="141"/>
      <c r="HK1453" s="141"/>
      <c r="HL1453" s="138"/>
      <c r="HM1453" s="141"/>
      <c r="HN1453" s="138"/>
      <c r="HO1453" s="50"/>
      <c r="HQ1453" s="50"/>
      <c r="HR1453" s="50"/>
    </row>
    <row r="1454" spans="1:226" s="1" customFormat="1" ht="15">
      <c r="A1454" s="66"/>
      <c r="B1454" s="67" t="s">
        <v>58</v>
      </c>
      <c r="C1454" s="581" t="s">
        <v>66</v>
      </c>
      <c r="D1454" s="581"/>
      <c r="E1454" s="581"/>
      <c r="F1454" s="581"/>
      <c r="G1454" s="581"/>
      <c r="H1454" s="68" t="s">
        <v>67</v>
      </c>
      <c r="I1454" s="69"/>
      <c r="J1454" s="69"/>
      <c r="K1454" s="128">
        <v>68.428799999999995</v>
      </c>
      <c r="L1454" s="70"/>
      <c r="M1454" s="69"/>
      <c r="N1454" s="70"/>
      <c r="O1454" s="69"/>
      <c r="P1454" s="71">
        <v>68077.100000000006</v>
      </c>
      <c r="GO1454" s="50"/>
      <c r="GP1454" s="50"/>
      <c r="GQ1454" s="50"/>
      <c r="GR1454" s="50"/>
      <c r="GS1454" s="50"/>
      <c r="GT1454" s="50"/>
      <c r="GU1454" s="50"/>
      <c r="GW1454" s="8" t="s">
        <v>66</v>
      </c>
      <c r="GX1454" s="8"/>
      <c r="GY1454" s="50"/>
      <c r="GZ1454" s="8"/>
      <c r="HA1454" s="50"/>
      <c r="HC1454" s="138"/>
      <c r="HD1454" s="138"/>
      <c r="HE1454" s="138"/>
      <c r="HF1454" s="138"/>
      <c r="HG1454" s="138"/>
      <c r="HH1454" s="141"/>
      <c r="HI1454" s="141"/>
      <c r="HJ1454" s="141"/>
      <c r="HK1454" s="141"/>
      <c r="HL1454" s="138"/>
      <c r="HM1454" s="141"/>
      <c r="HN1454" s="138"/>
      <c r="HO1454" s="50"/>
      <c r="HQ1454" s="50"/>
      <c r="HR1454" s="50"/>
    </row>
    <row r="1455" spans="1:226" s="1" customFormat="1" ht="15">
      <c r="A1455" s="73"/>
      <c r="B1455" s="67" t="s">
        <v>3037</v>
      </c>
      <c r="C1455" s="581" t="s">
        <v>3038</v>
      </c>
      <c r="D1455" s="581"/>
      <c r="E1455" s="581"/>
      <c r="F1455" s="581"/>
      <c r="G1455" s="581"/>
      <c r="H1455" s="68" t="s">
        <v>67</v>
      </c>
      <c r="I1455" s="96">
        <v>0.65</v>
      </c>
      <c r="J1455" s="96">
        <v>0.64</v>
      </c>
      <c r="K1455" s="127">
        <v>27.456</v>
      </c>
      <c r="L1455" s="129"/>
      <c r="M1455" s="130"/>
      <c r="N1455" s="77">
        <v>916.47</v>
      </c>
      <c r="O1455" s="69"/>
      <c r="P1455" s="71">
        <v>25162.6</v>
      </c>
      <c r="GO1455" s="50"/>
      <c r="GP1455" s="50"/>
      <c r="GQ1455" s="50"/>
      <c r="GR1455" s="50"/>
      <c r="GS1455" s="50"/>
      <c r="GT1455" s="50"/>
      <c r="GU1455" s="50"/>
      <c r="GW1455" s="8"/>
      <c r="GX1455" s="8" t="s">
        <v>3038</v>
      </c>
      <c r="GY1455" s="50"/>
      <c r="GZ1455" s="8"/>
      <c r="HA1455" s="50"/>
      <c r="HC1455" s="138"/>
      <c r="HD1455" s="138"/>
      <c r="HE1455" s="138"/>
      <c r="HF1455" s="138"/>
      <c r="HG1455" s="138"/>
      <c r="HH1455" s="141"/>
      <c r="HI1455" s="141"/>
      <c r="HJ1455" s="141"/>
      <c r="HK1455" s="141"/>
      <c r="HL1455" s="138"/>
      <c r="HM1455" s="141"/>
      <c r="HN1455" s="138"/>
      <c r="HO1455" s="50"/>
      <c r="HQ1455" s="50"/>
      <c r="HR1455" s="50"/>
    </row>
    <row r="1456" spans="1:226" s="1" customFormat="1" ht="15">
      <c r="A1456" s="73"/>
      <c r="B1456" s="67" t="s">
        <v>3042</v>
      </c>
      <c r="C1456" s="581" t="s">
        <v>3043</v>
      </c>
      <c r="D1456" s="581"/>
      <c r="E1456" s="581"/>
      <c r="F1456" s="581"/>
      <c r="G1456" s="581"/>
      <c r="H1456" s="68" t="s">
        <v>67</v>
      </c>
      <c r="I1456" s="96">
        <v>0.97</v>
      </c>
      <c r="J1456" s="96">
        <v>0.64</v>
      </c>
      <c r="K1456" s="128">
        <v>40.972799999999999</v>
      </c>
      <c r="L1456" s="129"/>
      <c r="M1456" s="130"/>
      <c r="N1456" s="77">
        <v>1047.3900000000001</v>
      </c>
      <c r="O1456" s="69"/>
      <c r="P1456" s="71">
        <v>42914.5</v>
      </c>
      <c r="GO1456" s="50"/>
      <c r="GP1456" s="50"/>
      <c r="GQ1456" s="50"/>
      <c r="GR1456" s="50"/>
      <c r="GS1456" s="50"/>
      <c r="GT1456" s="50"/>
      <c r="GU1456" s="50"/>
      <c r="GW1456" s="8"/>
      <c r="GX1456" s="8" t="s">
        <v>3043</v>
      </c>
      <c r="GY1456" s="50"/>
      <c r="GZ1456" s="8"/>
      <c r="HA1456" s="50"/>
      <c r="HC1456" s="138"/>
      <c r="HD1456" s="138"/>
      <c r="HE1456" s="138"/>
      <c r="HF1456" s="138"/>
      <c r="HG1456" s="138"/>
      <c r="HH1456" s="141"/>
      <c r="HI1456" s="141"/>
      <c r="HJ1456" s="141"/>
      <c r="HK1456" s="141"/>
      <c r="HL1456" s="138"/>
      <c r="HM1456" s="141"/>
      <c r="HN1456" s="138"/>
      <c r="HO1456" s="50"/>
      <c r="HQ1456" s="50"/>
      <c r="HR1456" s="50"/>
    </row>
    <row r="1457" spans="1:226" s="1" customFormat="1" ht="15">
      <c r="A1457" s="79"/>
      <c r="B1457" s="65"/>
      <c r="C1457" s="579" t="s">
        <v>99</v>
      </c>
      <c r="D1457" s="579"/>
      <c r="E1457" s="579"/>
      <c r="F1457" s="579"/>
      <c r="G1457" s="579"/>
      <c r="H1457" s="53"/>
      <c r="I1457" s="54"/>
      <c r="J1457" s="54"/>
      <c r="K1457" s="54"/>
      <c r="L1457" s="57"/>
      <c r="M1457" s="54"/>
      <c r="N1457" s="80"/>
      <c r="O1457" s="54"/>
      <c r="P1457" s="81">
        <v>68077.100000000006</v>
      </c>
      <c r="GO1457" s="50"/>
      <c r="GP1457" s="50"/>
      <c r="GQ1457" s="50"/>
      <c r="GR1457" s="50"/>
      <c r="GS1457" s="50"/>
      <c r="GT1457" s="50"/>
      <c r="GU1457" s="50"/>
      <c r="GW1457" s="8"/>
      <c r="GX1457" s="8"/>
      <c r="GY1457" s="50" t="s">
        <v>99</v>
      </c>
      <c r="GZ1457" s="8"/>
      <c r="HA1457" s="50"/>
      <c r="HC1457" s="138"/>
      <c r="HD1457" s="138"/>
      <c r="HE1457" s="138"/>
      <c r="HF1457" s="138"/>
      <c r="HG1457" s="138"/>
      <c r="HH1457" s="141"/>
      <c r="HI1457" s="141"/>
      <c r="HJ1457" s="141"/>
      <c r="HK1457" s="141"/>
      <c r="HL1457" s="138"/>
      <c r="HM1457" s="141"/>
      <c r="HN1457" s="138"/>
      <c r="HO1457" s="50"/>
      <c r="HQ1457" s="50"/>
      <c r="HR1457" s="50"/>
    </row>
    <row r="1458" spans="1:226" s="1" customFormat="1" ht="15">
      <c r="A1458" s="78"/>
      <c r="B1458" s="67"/>
      <c r="C1458" s="581" t="s">
        <v>104</v>
      </c>
      <c r="D1458" s="581"/>
      <c r="E1458" s="581"/>
      <c r="F1458" s="581"/>
      <c r="G1458" s="581"/>
      <c r="H1458" s="68"/>
      <c r="I1458" s="69"/>
      <c r="J1458" s="69"/>
      <c r="K1458" s="69"/>
      <c r="L1458" s="70"/>
      <c r="M1458" s="69"/>
      <c r="N1458" s="70"/>
      <c r="O1458" s="69"/>
      <c r="P1458" s="71">
        <v>68077.100000000006</v>
      </c>
      <c r="GO1458" s="50"/>
      <c r="GP1458" s="50"/>
      <c r="GQ1458" s="50"/>
      <c r="GR1458" s="50"/>
      <c r="GS1458" s="50"/>
      <c r="GT1458" s="50"/>
      <c r="GU1458" s="50"/>
      <c r="GW1458" s="8"/>
      <c r="GX1458" s="8"/>
      <c r="GY1458" s="50"/>
      <c r="GZ1458" s="8" t="s">
        <v>104</v>
      </c>
      <c r="HA1458" s="50"/>
      <c r="HC1458" s="138"/>
      <c r="HD1458" s="138"/>
      <c r="HE1458" s="138"/>
      <c r="HF1458" s="138"/>
      <c r="HG1458" s="138"/>
      <c r="HH1458" s="141"/>
      <c r="HI1458" s="141"/>
      <c r="HJ1458" s="141"/>
      <c r="HK1458" s="141"/>
      <c r="HL1458" s="138"/>
      <c r="HM1458" s="141"/>
      <c r="HN1458" s="138"/>
      <c r="HO1458" s="50"/>
      <c r="HQ1458" s="50"/>
      <c r="HR1458" s="50"/>
    </row>
    <row r="1459" spans="1:226" s="1" customFormat="1" ht="23.25">
      <c r="A1459" s="78"/>
      <c r="B1459" s="67" t="s">
        <v>3029</v>
      </c>
      <c r="C1459" s="581" t="s">
        <v>3030</v>
      </c>
      <c r="D1459" s="581"/>
      <c r="E1459" s="581"/>
      <c r="F1459" s="581"/>
      <c r="G1459" s="581"/>
      <c r="H1459" s="68" t="s">
        <v>103</v>
      </c>
      <c r="I1459" s="82">
        <v>75</v>
      </c>
      <c r="J1459" s="69"/>
      <c r="K1459" s="82">
        <v>75</v>
      </c>
      <c r="L1459" s="70"/>
      <c r="M1459" s="69"/>
      <c r="N1459" s="70"/>
      <c r="O1459" s="69"/>
      <c r="P1459" s="71">
        <v>51057.83</v>
      </c>
      <c r="GO1459" s="50"/>
      <c r="GP1459" s="50"/>
      <c r="GQ1459" s="50"/>
      <c r="GR1459" s="50"/>
      <c r="GS1459" s="50"/>
      <c r="GT1459" s="50"/>
      <c r="GU1459" s="50"/>
      <c r="GW1459" s="8"/>
      <c r="GX1459" s="8"/>
      <c r="GY1459" s="50"/>
      <c r="GZ1459" s="8" t="s">
        <v>3030</v>
      </c>
      <c r="HA1459" s="50"/>
      <c r="HC1459" s="138"/>
      <c r="HD1459" s="138"/>
      <c r="HE1459" s="138"/>
      <c r="HF1459" s="138"/>
      <c r="HG1459" s="138"/>
      <c r="HH1459" s="141"/>
      <c r="HI1459" s="141"/>
      <c r="HJ1459" s="141"/>
      <c r="HK1459" s="141"/>
      <c r="HL1459" s="138"/>
      <c r="HM1459" s="141"/>
      <c r="HN1459" s="138"/>
      <c r="HO1459" s="50"/>
      <c r="HQ1459" s="50"/>
      <c r="HR1459" s="50"/>
    </row>
    <row r="1460" spans="1:226" s="1" customFormat="1" ht="23.25">
      <c r="A1460" s="78"/>
      <c r="B1460" s="67" t="s">
        <v>3031</v>
      </c>
      <c r="C1460" s="581" t="s">
        <v>3032</v>
      </c>
      <c r="D1460" s="581"/>
      <c r="E1460" s="581"/>
      <c r="F1460" s="581"/>
      <c r="G1460" s="581"/>
      <c r="H1460" s="68" t="s">
        <v>103</v>
      </c>
      <c r="I1460" s="82">
        <v>36</v>
      </c>
      <c r="J1460" s="69"/>
      <c r="K1460" s="82">
        <v>36</v>
      </c>
      <c r="L1460" s="70"/>
      <c r="M1460" s="69"/>
      <c r="N1460" s="70"/>
      <c r="O1460" s="69"/>
      <c r="P1460" s="71">
        <v>24507.759999999998</v>
      </c>
      <c r="GO1460" s="50"/>
      <c r="GP1460" s="50"/>
      <c r="GQ1460" s="50"/>
      <c r="GR1460" s="50"/>
      <c r="GS1460" s="50"/>
      <c r="GT1460" s="50"/>
      <c r="GU1460" s="50"/>
      <c r="GW1460" s="8"/>
      <c r="GX1460" s="8"/>
      <c r="GY1460" s="50"/>
      <c r="GZ1460" s="8" t="s">
        <v>3032</v>
      </c>
      <c r="HA1460" s="50"/>
      <c r="HC1460" s="138"/>
      <c r="HD1460" s="138"/>
      <c r="HE1460" s="138"/>
      <c r="HF1460" s="138"/>
      <c r="HG1460" s="138"/>
      <c r="HH1460" s="141"/>
      <c r="HI1460" s="141"/>
      <c r="HJ1460" s="141"/>
      <c r="HK1460" s="141"/>
      <c r="HL1460" s="138"/>
      <c r="HM1460" s="141"/>
      <c r="HN1460" s="138"/>
      <c r="HO1460" s="50"/>
      <c r="HQ1460" s="50"/>
      <c r="HR1460" s="50"/>
    </row>
    <row r="1461" spans="1:226" s="1" customFormat="1" ht="15">
      <c r="A1461" s="84"/>
      <c r="B1461" s="85"/>
      <c r="C1461" s="579" t="s">
        <v>109</v>
      </c>
      <c r="D1461" s="579"/>
      <c r="E1461" s="579"/>
      <c r="F1461" s="579"/>
      <c r="G1461" s="579"/>
      <c r="H1461" s="53"/>
      <c r="I1461" s="54"/>
      <c r="J1461" s="54"/>
      <c r="K1461" s="54"/>
      <c r="L1461" s="57"/>
      <c r="M1461" s="54"/>
      <c r="N1461" s="80">
        <v>2176.4</v>
      </c>
      <c r="O1461" s="54"/>
      <c r="P1461" s="81">
        <v>143642.69</v>
      </c>
      <c r="GO1461" s="50"/>
      <c r="GP1461" s="50"/>
      <c r="GQ1461" s="50"/>
      <c r="GR1461" s="50"/>
      <c r="GS1461" s="50"/>
      <c r="GT1461" s="50"/>
      <c r="GU1461" s="50"/>
      <c r="GW1461" s="8"/>
      <c r="GX1461" s="8"/>
      <c r="GY1461" s="50"/>
      <c r="GZ1461" s="8"/>
      <c r="HA1461" s="50" t="s">
        <v>109</v>
      </c>
      <c r="HC1461" s="138"/>
      <c r="HD1461" s="138"/>
      <c r="HE1461" s="138"/>
      <c r="HF1461" s="138"/>
      <c r="HG1461" s="138"/>
      <c r="HH1461" s="141"/>
      <c r="HI1461" s="141"/>
      <c r="HJ1461" s="141"/>
      <c r="HK1461" s="141"/>
      <c r="HL1461" s="138"/>
      <c r="HM1461" s="141"/>
      <c r="HN1461" s="138"/>
      <c r="HO1461" s="50"/>
      <c r="HQ1461" s="50"/>
      <c r="HR1461" s="50"/>
    </row>
    <row r="1462" spans="1:226" s="1" customFormat="1" ht="0.75" customHeight="1">
      <c r="A1462" s="86"/>
      <c r="B1462" s="87"/>
      <c r="C1462" s="87"/>
      <c r="D1462" s="87"/>
      <c r="E1462" s="87"/>
      <c r="F1462" s="87"/>
      <c r="G1462" s="87"/>
      <c r="H1462" s="88"/>
      <c r="I1462" s="89"/>
      <c r="J1462" s="89"/>
      <c r="K1462" s="89"/>
      <c r="L1462" s="90"/>
      <c r="M1462" s="89"/>
      <c r="N1462" s="90"/>
      <c r="O1462" s="89"/>
      <c r="P1462" s="91"/>
      <c r="GO1462" s="50"/>
      <c r="GP1462" s="50"/>
      <c r="GQ1462" s="50"/>
      <c r="GR1462" s="50"/>
      <c r="GS1462" s="50"/>
      <c r="GT1462" s="50"/>
      <c r="GU1462" s="50"/>
      <c r="GW1462" s="8"/>
      <c r="GX1462" s="8"/>
      <c r="GY1462" s="50"/>
      <c r="GZ1462" s="8"/>
      <c r="HA1462" s="50"/>
      <c r="HC1462" s="138"/>
      <c r="HD1462" s="138"/>
      <c r="HE1462" s="138"/>
      <c r="HF1462" s="138"/>
      <c r="HG1462" s="138"/>
      <c r="HH1462" s="141"/>
      <c r="HI1462" s="141"/>
      <c r="HJ1462" s="141"/>
      <c r="HK1462" s="141"/>
      <c r="HL1462" s="138"/>
      <c r="HM1462" s="141"/>
      <c r="HN1462" s="138"/>
      <c r="HO1462" s="50"/>
      <c r="HQ1462" s="50"/>
      <c r="HR1462" s="50"/>
    </row>
    <row r="1463" spans="1:226" s="1" customFormat="1" ht="22.5">
      <c r="A1463" s="51" t="s">
        <v>3236</v>
      </c>
      <c r="B1463" s="52" t="s">
        <v>3131</v>
      </c>
      <c r="C1463" s="580" t="s">
        <v>3132</v>
      </c>
      <c r="D1463" s="580"/>
      <c r="E1463" s="580"/>
      <c r="F1463" s="580"/>
      <c r="G1463" s="580"/>
      <c r="H1463" s="53" t="s">
        <v>3133</v>
      </c>
      <c r="I1463" s="54">
        <v>1.32</v>
      </c>
      <c r="J1463" s="55">
        <v>1</v>
      </c>
      <c r="K1463" s="168">
        <v>1.32</v>
      </c>
      <c r="L1463" s="57"/>
      <c r="M1463" s="54"/>
      <c r="N1463" s="57"/>
      <c r="O1463" s="54"/>
      <c r="P1463" s="58"/>
      <c r="Q1463" s="59"/>
      <c r="R1463" s="60"/>
      <c r="GO1463" s="50"/>
      <c r="GP1463" s="50"/>
      <c r="GQ1463" s="50" t="s">
        <v>3132</v>
      </c>
      <c r="GR1463" s="50" t="s">
        <v>6</v>
      </c>
      <c r="GS1463" s="50" t="s">
        <v>6</v>
      </c>
      <c r="GT1463" s="50" t="s">
        <v>6</v>
      </c>
      <c r="GU1463" s="50" t="s">
        <v>6</v>
      </c>
      <c r="GW1463" s="8"/>
      <c r="GX1463" s="8"/>
      <c r="GY1463" s="50"/>
      <c r="GZ1463" s="8"/>
      <c r="HA1463" s="50"/>
      <c r="HC1463" s="138"/>
      <c r="HD1463" s="138"/>
      <c r="HE1463" s="138"/>
      <c r="HF1463" s="138"/>
      <c r="HG1463" s="138"/>
      <c r="HH1463" s="141"/>
      <c r="HI1463" s="141"/>
      <c r="HJ1463" s="141"/>
      <c r="HK1463" s="141"/>
      <c r="HL1463" s="138"/>
      <c r="HM1463" s="141"/>
      <c r="HN1463" s="138"/>
      <c r="HO1463" s="50"/>
      <c r="HQ1463" s="50"/>
      <c r="HR1463" s="50"/>
    </row>
    <row r="1464" spans="1:226" s="1" customFormat="1" ht="15">
      <c r="A1464" s="61"/>
      <c r="B1464" s="62"/>
      <c r="C1464" s="578" t="s">
        <v>3218</v>
      </c>
      <c r="D1464" s="578"/>
      <c r="E1464" s="578"/>
      <c r="F1464" s="578"/>
      <c r="G1464" s="578"/>
      <c r="H1464" s="578"/>
      <c r="I1464" s="578"/>
      <c r="J1464" s="578"/>
      <c r="K1464" s="578"/>
      <c r="L1464" s="578"/>
      <c r="M1464" s="578"/>
      <c r="N1464" s="578"/>
      <c r="O1464" s="578"/>
      <c r="P1464" s="585"/>
      <c r="GO1464" s="50"/>
      <c r="GP1464" s="50"/>
      <c r="GQ1464" s="50"/>
      <c r="GR1464" s="50"/>
      <c r="GS1464" s="50"/>
      <c r="GT1464" s="50"/>
      <c r="GU1464" s="50"/>
      <c r="GW1464" s="8"/>
      <c r="GX1464" s="8"/>
      <c r="GY1464" s="50"/>
      <c r="GZ1464" s="8"/>
      <c r="HA1464" s="50"/>
      <c r="HB1464" s="63" t="s">
        <v>3218</v>
      </c>
      <c r="HC1464" s="138"/>
      <c r="HD1464" s="138"/>
      <c r="HE1464" s="138"/>
      <c r="HF1464" s="138"/>
      <c r="HG1464" s="138"/>
      <c r="HH1464" s="141"/>
      <c r="HI1464" s="141"/>
      <c r="HJ1464" s="141"/>
      <c r="HK1464" s="141"/>
      <c r="HL1464" s="138"/>
      <c r="HM1464" s="141"/>
      <c r="HN1464" s="138"/>
      <c r="HO1464" s="50"/>
      <c r="HQ1464" s="50"/>
      <c r="HR1464" s="50"/>
    </row>
    <row r="1465" spans="1:226" s="1" customFormat="1" ht="15">
      <c r="A1465" s="64"/>
      <c r="B1465" s="65" t="s">
        <v>3023</v>
      </c>
      <c r="C1465" s="572" t="s">
        <v>3024</v>
      </c>
      <c r="D1465" s="572"/>
      <c r="E1465" s="572"/>
      <c r="F1465" s="572"/>
      <c r="G1465" s="572"/>
      <c r="H1465" s="572"/>
      <c r="I1465" s="572"/>
      <c r="J1465" s="572"/>
      <c r="K1465" s="572"/>
      <c r="L1465" s="572"/>
      <c r="M1465" s="572"/>
      <c r="N1465" s="572"/>
      <c r="O1465" s="572"/>
      <c r="P1465" s="587"/>
      <c r="GO1465" s="50"/>
      <c r="GP1465" s="50"/>
      <c r="GQ1465" s="50"/>
      <c r="GR1465" s="50"/>
      <c r="GS1465" s="50"/>
      <c r="GT1465" s="50"/>
      <c r="GU1465" s="50"/>
      <c r="GV1465" s="63" t="s">
        <v>3024</v>
      </c>
      <c r="GW1465" s="8"/>
      <c r="GX1465" s="8"/>
      <c r="GY1465" s="50"/>
      <c r="GZ1465" s="8"/>
      <c r="HA1465" s="50"/>
      <c r="HC1465" s="138"/>
      <c r="HD1465" s="138"/>
      <c r="HE1465" s="138"/>
      <c r="HF1465" s="138"/>
      <c r="HG1465" s="138"/>
      <c r="HH1465" s="141"/>
      <c r="HI1465" s="141"/>
      <c r="HJ1465" s="141"/>
      <c r="HK1465" s="141"/>
      <c r="HL1465" s="138"/>
      <c r="HM1465" s="141"/>
      <c r="HN1465" s="138"/>
      <c r="HO1465" s="50"/>
      <c r="HQ1465" s="50"/>
      <c r="HR1465" s="50"/>
    </row>
    <row r="1466" spans="1:226" s="1" customFormat="1" ht="22.5">
      <c r="A1466" s="64"/>
      <c r="B1466" s="65" t="s">
        <v>3025</v>
      </c>
      <c r="C1466" s="572" t="s">
        <v>3026</v>
      </c>
      <c r="D1466" s="572"/>
      <c r="E1466" s="572"/>
      <c r="F1466" s="572"/>
      <c r="G1466" s="572"/>
      <c r="H1466" s="572"/>
      <c r="I1466" s="572"/>
      <c r="J1466" s="572"/>
      <c r="K1466" s="572"/>
      <c r="L1466" s="572"/>
      <c r="M1466" s="572"/>
      <c r="N1466" s="572"/>
      <c r="O1466" s="572"/>
      <c r="P1466" s="587"/>
      <c r="GO1466" s="50"/>
      <c r="GP1466" s="50"/>
      <c r="GQ1466" s="50"/>
      <c r="GR1466" s="50"/>
      <c r="GS1466" s="50"/>
      <c r="GT1466" s="50"/>
      <c r="GU1466" s="50"/>
      <c r="GV1466" s="63" t="s">
        <v>3026</v>
      </c>
      <c r="GW1466" s="8"/>
      <c r="GX1466" s="8"/>
      <c r="GY1466" s="50"/>
      <c r="GZ1466" s="8"/>
      <c r="HA1466" s="50"/>
      <c r="HC1466" s="138"/>
      <c r="HD1466" s="138"/>
      <c r="HE1466" s="138"/>
      <c r="HF1466" s="138"/>
      <c r="HG1466" s="138"/>
      <c r="HH1466" s="141"/>
      <c r="HI1466" s="141"/>
      <c r="HJ1466" s="141"/>
      <c r="HK1466" s="141"/>
      <c r="HL1466" s="138"/>
      <c r="HM1466" s="141"/>
      <c r="HN1466" s="138"/>
      <c r="HO1466" s="50"/>
      <c r="HQ1466" s="50"/>
      <c r="HR1466" s="50"/>
    </row>
    <row r="1467" spans="1:226" s="1" customFormat="1" ht="15">
      <c r="A1467" s="66"/>
      <c r="B1467" s="67" t="s">
        <v>58</v>
      </c>
      <c r="C1467" s="581" t="s">
        <v>66</v>
      </c>
      <c r="D1467" s="581"/>
      <c r="E1467" s="581"/>
      <c r="F1467" s="581"/>
      <c r="G1467" s="581"/>
      <c r="H1467" s="68" t="s">
        <v>67</v>
      </c>
      <c r="I1467" s="69"/>
      <c r="J1467" s="69"/>
      <c r="K1467" s="94">
        <v>10.948608</v>
      </c>
      <c r="L1467" s="70"/>
      <c r="M1467" s="69"/>
      <c r="N1467" s="70"/>
      <c r="O1467" s="69"/>
      <c r="P1467" s="71">
        <v>11597.8</v>
      </c>
      <c r="GO1467" s="50"/>
      <c r="GP1467" s="50"/>
      <c r="GQ1467" s="50"/>
      <c r="GR1467" s="50"/>
      <c r="GS1467" s="50"/>
      <c r="GT1467" s="50"/>
      <c r="GU1467" s="50"/>
      <c r="GW1467" s="8" t="s">
        <v>66</v>
      </c>
      <c r="GX1467" s="8"/>
      <c r="GY1467" s="50"/>
      <c r="GZ1467" s="8"/>
      <c r="HA1467" s="50"/>
      <c r="HC1467" s="138"/>
      <c r="HD1467" s="138"/>
      <c r="HE1467" s="138"/>
      <c r="HF1467" s="138"/>
      <c r="HG1467" s="138"/>
      <c r="HH1467" s="141"/>
      <c r="HI1467" s="141"/>
      <c r="HJ1467" s="141"/>
      <c r="HK1467" s="141"/>
      <c r="HL1467" s="138"/>
      <c r="HM1467" s="141"/>
      <c r="HN1467" s="138"/>
      <c r="HO1467" s="50"/>
      <c r="HQ1467" s="50"/>
      <c r="HR1467" s="50"/>
    </row>
    <row r="1468" spans="1:226" s="1" customFormat="1" ht="15">
      <c r="A1468" s="73"/>
      <c r="B1468" s="67" t="s">
        <v>2549</v>
      </c>
      <c r="C1468" s="581" t="s">
        <v>2550</v>
      </c>
      <c r="D1468" s="581"/>
      <c r="E1468" s="581"/>
      <c r="F1468" s="581"/>
      <c r="G1468" s="581"/>
      <c r="H1468" s="68" t="s">
        <v>67</v>
      </c>
      <c r="I1468" s="96">
        <v>6.48</v>
      </c>
      <c r="J1468" s="96">
        <v>0.64</v>
      </c>
      <c r="K1468" s="94">
        <v>5.4743040000000001</v>
      </c>
      <c r="L1468" s="129"/>
      <c r="M1468" s="130"/>
      <c r="N1468" s="77">
        <v>1071.2</v>
      </c>
      <c r="O1468" s="69"/>
      <c r="P1468" s="71">
        <v>5864.07</v>
      </c>
      <c r="GO1468" s="50"/>
      <c r="GP1468" s="50"/>
      <c r="GQ1468" s="50"/>
      <c r="GR1468" s="50"/>
      <c r="GS1468" s="50"/>
      <c r="GT1468" s="50"/>
      <c r="GU1468" s="50"/>
      <c r="GW1468" s="8"/>
      <c r="GX1468" s="8" t="s">
        <v>2550</v>
      </c>
      <c r="GY1468" s="50"/>
      <c r="GZ1468" s="8"/>
      <c r="HA1468" s="50"/>
      <c r="HC1468" s="138"/>
      <c r="HD1468" s="138"/>
      <c r="HE1468" s="138"/>
      <c r="HF1468" s="138"/>
      <c r="HG1468" s="138"/>
      <c r="HH1468" s="141"/>
      <c r="HI1468" s="141"/>
      <c r="HJ1468" s="141"/>
      <c r="HK1468" s="141"/>
      <c r="HL1468" s="138"/>
      <c r="HM1468" s="141"/>
      <c r="HN1468" s="138"/>
      <c r="HO1468" s="50"/>
      <c r="HQ1468" s="50"/>
      <c r="HR1468" s="50"/>
    </row>
    <row r="1469" spans="1:226" s="1" customFormat="1" ht="15">
      <c r="A1469" s="73"/>
      <c r="B1469" s="67" t="s">
        <v>3042</v>
      </c>
      <c r="C1469" s="581" t="s">
        <v>3043</v>
      </c>
      <c r="D1469" s="581"/>
      <c r="E1469" s="581"/>
      <c r="F1469" s="581"/>
      <c r="G1469" s="581"/>
      <c r="H1469" s="68" t="s">
        <v>67</v>
      </c>
      <c r="I1469" s="96">
        <v>6.48</v>
      </c>
      <c r="J1469" s="96">
        <v>0.64</v>
      </c>
      <c r="K1469" s="94">
        <v>5.4743040000000001</v>
      </c>
      <c r="L1469" s="129"/>
      <c r="M1469" s="130"/>
      <c r="N1469" s="77">
        <v>1047.3900000000001</v>
      </c>
      <c r="O1469" s="69"/>
      <c r="P1469" s="71">
        <v>5733.73</v>
      </c>
      <c r="GO1469" s="50"/>
      <c r="GP1469" s="50"/>
      <c r="GQ1469" s="50"/>
      <c r="GR1469" s="50"/>
      <c r="GS1469" s="50"/>
      <c r="GT1469" s="50"/>
      <c r="GU1469" s="50"/>
      <c r="GW1469" s="8"/>
      <c r="GX1469" s="8" t="s">
        <v>3043</v>
      </c>
      <c r="GY1469" s="50"/>
      <c r="GZ1469" s="8"/>
      <c r="HA1469" s="50"/>
      <c r="HC1469" s="138"/>
      <c r="HD1469" s="138"/>
      <c r="HE1469" s="138"/>
      <c r="HF1469" s="138"/>
      <c r="HG1469" s="138"/>
      <c r="HH1469" s="141"/>
      <c r="HI1469" s="141"/>
      <c r="HJ1469" s="141"/>
      <c r="HK1469" s="141"/>
      <c r="HL1469" s="138"/>
      <c r="HM1469" s="141"/>
      <c r="HN1469" s="138"/>
      <c r="HO1469" s="50"/>
      <c r="HQ1469" s="50"/>
      <c r="HR1469" s="50"/>
    </row>
    <row r="1470" spans="1:226" s="1" customFormat="1" ht="15">
      <c r="A1470" s="79"/>
      <c r="B1470" s="65"/>
      <c r="C1470" s="579" t="s">
        <v>99</v>
      </c>
      <c r="D1470" s="579"/>
      <c r="E1470" s="579"/>
      <c r="F1470" s="579"/>
      <c r="G1470" s="579"/>
      <c r="H1470" s="53"/>
      <c r="I1470" s="54"/>
      <c r="J1470" s="54"/>
      <c r="K1470" s="54"/>
      <c r="L1470" s="57"/>
      <c r="M1470" s="54"/>
      <c r="N1470" s="80"/>
      <c r="O1470" s="54"/>
      <c r="P1470" s="81">
        <v>11597.8</v>
      </c>
      <c r="GO1470" s="50"/>
      <c r="GP1470" s="50"/>
      <c r="GQ1470" s="50"/>
      <c r="GR1470" s="50"/>
      <c r="GS1470" s="50"/>
      <c r="GT1470" s="50"/>
      <c r="GU1470" s="50"/>
      <c r="GW1470" s="8"/>
      <c r="GX1470" s="8"/>
      <c r="GY1470" s="50" t="s">
        <v>99</v>
      </c>
      <c r="GZ1470" s="8"/>
      <c r="HA1470" s="50"/>
      <c r="HC1470" s="138"/>
      <c r="HD1470" s="138"/>
      <c r="HE1470" s="138"/>
      <c r="HF1470" s="138"/>
      <c r="HG1470" s="138"/>
      <c r="HH1470" s="141"/>
      <c r="HI1470" s="141"/>
      <c r="HJ1470" s="141"/>
      <c r="HK1470" s="141"/>
      <c r="HL1470" s="138"/>
      <c r="HM1470" s="141"/>
      <c r="HN1470" s="138"/>
      <c r="HO1470" s="50"/>
      <c r="HQ1470" s="50"/>
      <c r="HR1470" s="50"/>
    </row>
    <row r="1471" spans="1:226" s="1" customFormat="1" ht="15">
      <c r="A1471" s="78"/>
      <c r="B1471" s="67"/>
      <c r="C1471" s="581" t="s">
        <v>104</v>
      </c>
      <c r="D1471" s="581"/>
      <c r="E1471" s="581"/>
      <c r="F1471" s="581"/>
      <c r="G1471" s="581"/>
      <c r="H1471" s="68"/>
      <c r="I1471" s="69"/>
      <c r="J1471" s="69"/>
      <c r="K1471" s="69"/>
      <c r="L1471" s="70"/>
      <c r="M1471" s="69"/>
      <c r="N1471" s="70"/>
      <c r="O1471" s="69"/>
      <c r="P1471" s="71">
        <v>11597.8</v>
      </c>
      <c r="GO1471" s="50"/>
      <c r="GP1471" s="50"/>
      <c r="GQ1471" s="50"/>
      <c r="GR1471" s="50"/>
      <c r="GS1471" s="50"/>
      <c r="GT1471" s="50"/>
      <c r="GU1471" s="50"/>
      <c r="GW1471" s="8"/>
      <c r="GX1471" s="8"/>
      <c r="GY1471" s="50"/>
      <c r="GZ1471" s="8" t="s">
        <v>104</v>
      </c>
      <c r="HA1471" s="50"/>
      <c r="HC1471" s="138"/>
      <c r="HD1471" s="138"/>
      <c r="HE1471" s="138"/>
      <c r="HF1471" s="138"/>
      <c r="HG1471" s="138"/>
      <c r="HH1471" s="141"/>
      <c r="HI1471" s="141"/>
      <c r="HJ1471" s="141"/>
      <c r="HK1471" s="141"/>
      <c r="HL1471" s="138"/>
      <c r="HM1471" s="141"/>
      <c r="HN1471" s="138"/>
      <c r="HO1471" s="50"/>
      <c r="HQ1471" s="50"/>
      <c r="HR1471" s="50"/>
    </row>
    <row r="1472" spans="1:226" s="1" customFormat="1" ht="23.25">
      <c r="A1472" s="78"/>
      <c r="B1472" s="67" t="s">
        <v>3029</v>
      </c>
      <c r="C1472" s="581" t="s">
        <v>3030</v>
      </c>
      <c r="D1472" s="581"/>
      <c r="E1472" s="581"/>
      <c r="F1472" s="581"/>
      <c r="G1472" s="581"/>
      <c r="H1472" s="68" t="s">
        <v>103</v>
      </c>
      <c r="I1472" s="82">
        <v>75</v>
      </c>
      <c r="J1472" s="69"/>
      <c r="K1472" s="82">
        <v>75</v>
      </c>
      <c r="L1472" s="70"/>
      <c r="M1472" s="69"/>
      <c r="N1472" s="70"/>
      <c r="O1472" s="69"/>
      <c r="P1472" s="71">
        <v>8698.35</v>
      </c>
      <c r="GO1472" s="50"/>
      <c r="GP1472" s="50"/>
      <c r="GQ1472" s="50"/>
      <c r="GR1472" s="50"/>
      <c r="GS1472" s="50"/>
      <c r="GT1472" s="50"/>
      <c r="GU1472" s="50"/>
      <c r="GW1472" s="8"/>
      <c r="GX1472" s="8"/>
      <c r="GY1472" s="50"/>
      <c r="GZ1472" s="8" t="s">
        <v>3030</v>
      </c>
      <c r="HA1472" s="50"/>
      <c r="HC1472" s="138"/>
      <c r="HD1472" s="138"/>
      <c r="HE1472" s="138"/>
      <c r="HF1472" s="138"/>
      <c r="HG1472" s="138"/>
      <c r="HH1472" s="141"/>
      <c r="HI1472" s="141"/>
      <c r="HJ1472" s="141"/>
      <c r="HK1472" s="141"/>
      <c r="HL1472" s="138"/>
      <c r="HM1472" s="141"/>
      <c r="HN1472" s="138"/>
      <c r="HO1472" s="50"/>
      <c r="HQ1472" s="50"/>
      <c r="HR1472" s="50"/>
    </row>
    <row r="1473" spans="1:226" s="1" customFormat="1" ht="23.25">
      <c r="A1473" s="78"/>
      <c r="B1473" s="67" t="s">
        <v>3031</v>
      </c>
      <c r="C1473" s="581" t="s">
        <v>3032</v>
      </c>
      <c r="D1473" s="581"/>
      <c r="E1473" s="581"/>
      <c r="F1473" s="581"/>
      <c r="G1473" s="581"/>
      <c r="H1473" s="68" t="s">
        <v>103</v>
      </c>
      <c r="I1473" s="82">
        <v>36</v>
      </c>
      <c r="J1473" s="69"/>
      <c r="K1473" s="82">
        <v>36</v>
      </c>
      <c r="L1473" s="70"/>
      <c r="M1473" s="69"/>
      <c r="N1473" s="70"/>
      <c r="O1473" s="69"/>
      <c r="P1473" s="71">
        <v>4175.21</v>
      </c>
      <c r="GO1473" s="50"/>
      <c r="GP1473" s="50"/>
      <c r="GQ1473" s="50"/>
      <c r="GR1473" s="50"/>
      <c r="GS1473" s="50"/>
      <c r="GT1473" s="50"/>
      <c r="GU1473" s="50"/>
      <c r="GW1473" s="8"/>
      <c r="GX1473" s="8"/>
      <c r="GY1473" s="50"/>
      <c r="GZ1473" s="8" t="s">
        <v>3032</v>
      </c>
      <c r="HA1473" s="50"/>
      <c r="HC1473" s="138"/>
      <c r="HD1473" s="138"/>
      <c r="HE1473" s="138"/>
      <c r="HF1473" s="138"/>
      <c r="HG1473" s="138"/>
      <c r="HH1473" s="141"/>
      <c r="HI1473" s="141"/>
      <c r="HJ1473" s="141"/>
      <c r="HK1473" s="141"/>
      <c r="HL1473" s="138"/>
      <c r="HM1473" s="141"/>
      <c r="HN1473" s="138"/>
      <c r="HO1473" s="50"/>
      <c r="HQ1473" s="50"/>
      <c r="HR1473" s="50"/>
    </row>
    <row r="1474" spans="1:226" s="1" customFormat="1" ht="15">
      <c r="A1474" s="84"/>
      <c r="B1474" s="85"/>
      <c r="C1474" s="579" t="s">
        <v>109</v>
      </c>
      <c r="D1474" s="579"/>
      <c r="E1474" s="579"/>
      <c r="F1474" s="579"/>
      <c r="G1474" s="579"/>
      <c r="H1474" s="53"/>
      <c r="I1474" s="54"/>
      <c r="J1474" s="54"/>
      <c r="K1474" s="54"/>
      <c r="L1474" s="57"/>
      <c r="M1474" s="54"/>
      <c r="N1474" s="80">
        <v>18538.91</v>
      </c>
      <c r="O1474" s="54"/>
      <c r="P1474" s="81">
        <v>24471.360000000001</v>
      </c>
      <c r="GO1474" s="50"/>
      <c r="GP1474" s="50"/>
      <c r="GQ1474" s="50"/>
      <c r="GR1474" s="50"/>
      <c r="GS1474" s="50"/>
      <c r="GT1474" s="50"/>
      <c r="GU1474" s="50"/>
      <c r="GW1474" s="8"/>
      <c r="GX1474" s="8"/>
      <c r="GY1474" s="50"/>
      <c r="GZ1474" s="8"/>
      <c r="HA1474" s="50" t="s">
        <v>109</v>
      </c>
      <c r="HC1474" s="138"/>
      <c r="HD1474" s="138"/>
      <c r="HE1474" s="138"/>
      <c r="HF1474" s="138"/>
      <c r="HG1474" s="138"/>
      <c r="HH1474" s="141"/>
      <c r="HI1474" s="141"/>
      <c r="HJ1474" s="141"/>
      <c r="HK1474" s="141"/>
      <c r="HL1474" s="138"/>
      <c r="HM1474" s="141"/>
      <c r="HN1474" s="138"/>
      <c r="HO1474" s="50"/>
      <c r="HQ1474" s="50"/>
      <c r="HR1474" s="50"/>
    </row>
    <row r="1475" spans="1:226" s="1" customFormat="1" ht="0.75" customHeight="1">
      <c r="A1475" s="86"/>
      <c r="B1475" s="87"/>
      <c r="C1475" s="87"/>
      <c r="D1475" s="87"/>
      <c r="E1475" s="87"/>
      <c r="F1475" s="87"/>
      <c r="G1475" s="87"/>
      <c r="H1475" s="88"/>
      <c r="I1475" s="89"/>
      <c r="J1475" s="89"/>
      <c r="K1475" s="89"/>
      <c r="L1475" s="90"/>
      <c r="M1475" s="89"/>
      <c r="N1475" s="90"/>
      <c r="O1475" s="89"/>
      <c r="P1475" s="91"/>
      <c r="GO1475" s="50"/>
      <c r="GP1475" s="50"/>
      <c r="GQ1475" s="50"/>
      <c r="GR1475" s="50"/>
      <c r="GS1475" s="50"/>
      <c r="GT1475" s="50"/>
      <c r="GU1475" s="50"/>
      <c r="GW1475" s="8"/>
      <c r="GX1475" s="8"/>
      <c r="GY1475" s="50"/>
      <c r="GZ1475" s="8"/>
      <c r="HA1475" s="50"/>
      <c r="HC1475" s="138"/>
      <c r="HD1475" s="138"/>
      <c r="HE1475" s="138"/>
      <c r="HF1475" s="138"/>
      <c r="HG1475" s="138"/>
      <c r="HH1475" s="141"/>
      <c r="HI1475" s="141"/>
      <c r="HJ1475" s="141"/>
      <c r="HK1475" s="141"/>
      <c r="HL1475" s="138"/>
      <c r="HM1475" s="141"/>
      <c r="HN1475" s="138"/>
      <c r="HO1475" s="50"/>
      <c r="HQ1475" s="50"/>
      <c r="HR1475" s="50"/>
    </row>
    <row r="1476" spans="1:226" s="1" customFormat="1" ht="15">
      <c r="A1476" s="79"/>
      <c r="B1476" s="104"/>
      <c r="C1476" s="576" t="s">
        <v>3237</v>
      </c>
      <c r="D1476" s="576"/>
      <c r="E1476" s="576"/>
      <c r="F1476" s="576"/>
      <c r="G1476" s="576"/>
      <c r="H1476" s="576"/>
      <c r="I1476" s="576"/>
      <c r="J1476" s="576"/>
      <c r="K1476" s="576"/>
      <c r="L1476" s="576"/>
      <c r="M1476" s="576"/>
      <c r="N1476" s="576"/>
      <c r="O1476" s="576"/>
      <c r="P1476" s="105"/>
      <c r="Q1476" s="106"/>
      <c r="R1476" s="107"/>
      <c r="GO1476" s="50"/>
      <c r="GP1476" s="50"/>
      <c r="GQ1476" s="50"/>
      <c r="GR1476" s="50"/>
      <c r="GS1476" s="50"/>
      <c r="GT1476" s="50"/>
      <c r="GU1476" s="50"/>
      <c r="GW1476" s="8"/>
      <c r="GX1476" s="8"/>
      <c r="GY1476" s="50"/>
      <c r="GZ1476" s="8"/>
      <c r="HA1476" s="50"/>
      <c r="HC1476" s="138"/>
      <c r="HD1476" s="138"/>
      <c r="HE1476" s="138"/>
      <c r="HF1476" s="138"/>
      <c r="HG1476" s="138"/>
      <c r="HH1476" s="141"/>
      <c r="HI1476" s="141"/>
      <c r="HJ1476" s="141"/>
      <c r="HK1476" s="141"/>
      <c r="HL1476" s="138"/>
      <c r="HM1476" s="141"/>
      <c r="HN1476" s="138"/>
      <c r="HO1476" s="50" t="s">
        <v>3237</v>
      </c>
      <c r="HQ1476" s="50"/>
      <c r="HR1476" s="50"/>
    </row>
    <row r="1477" spans="1:226" s="1" customFormat="1" ht="15">
      <c r="A1477" s="79"/>
      <c r="B1477" s="65"/>
      <c r="C1477" s="578" t="s">
        <v>439</v>
      </c>
      <c r="D1477" s="578"/>
      <c r="E1477" s="578"/>
      <c r="F1477" s="578"/>
      <c r="G1477" s="578"/>
      <c r="H1477" s="578"/>
      <c r="I1477" s="578"/>
      <c r="J1477" s="578"/>
      <c r="K1477" s="578"/>
      <c r="L1477" s="578"/>
      <c r="M1477" s="578"/>
      <c r="N1477" s="578"/>
      <c r="O1477" s="578"/>
      <c r="P1477" s="108">
        <v>511441.32</v>
      </c>
      <c r="GO1477" s="50"/>
      <c r="GP1477" s="50"/>
      <c r="GQ1477" s="50"/>
      <c r="GR1477" s="50"/>
      <c r="GS1477" s="50"/>
      <c r="GT1477" s="50"/>
      <c r="GU1477" s="50"/>
      <c r="GW1477" s="8"/>
      <c r="GX1477" s="8"/>
      <c r="GY1477" s="50"/>
      <c r="GZ1477" s="8"/>
      <c r="HA1477" s="50"/>
      <c r="HC1477" s="138"/>
      <c r="HD1477" s="138"/>
      <c r="HE1477" s="138"/>
      <c r="HF1477" s="138"/>
      <c r="HG1477" s="138"/>
      <c r="HH1477" s="141"/>
      <c r="HI1477" s="141"/>
      <c r="HJ1477" s="141"/>
      <c r="HK1477" s="141"/>
      <c r="HL1477" s="138"/>
      <c r="HM1477" s="141"/>
      <c r="HN1477" s="138"/>
      <c r="HO1477" s="50"/>
      <c r="HP1477" s="63" t="s">
        <v>439</v>
      </c>
      <c r="HQ1477" s="50"/>
      <c r="HR1477" s="50"/>
    </row>
    <row r="1478" spans="1:226" s="1" customFormat="1" ht="15">
      <c r="A1478" s="79"/>
      <c r="B1478" s="65"/>
      <c r="C1478" s="578" t="s">
        <v>440</v>
      </c>
      <c r="D1478" s="578"/>
      <c r="E1478" s="578"/>
      <c r="F1478" s="578"/>
      <c r="G1478" s="578"/>
      <c r="H1478" s="578"/>
      <c r="I1478" s="578"/>
      <c r="J1478" s="578"/>
      <c r="K1478" s="578"/>
      <c r="L1478" s="578"/>
      <c r="M1478" s="578"/>
      <c r="N1478" s="578"/>
      <c r="O1478" s="578"/>
      <c r="P1478" s="110"/>
      <c r="GO1478" s="50"/>
      <c r="GP1478" s="50"/>
      <c r="GQ1478" s="50"/>
      <c r="GR1478" s="50"/>
      <c r="GS1478" s="50"/>
      <c r="GT1478" s="50"/>
      <c r="GU1478" s="50"/>
      <c r="GW1478" s="8"/>
      <c r="GX1478" s="8"/>
      <c r="GY1478" s="50"/>
      <c r="GZ1478" s="8"/>
      <c r="HA1478" s="50"/>
      <c r="HC1478" s="138"/>
      <c r="HD1478" s="138"/>
      <c r="HE1478" s="138"/>
      <c r="HF1478" s="138"/>
      <c r="HG1478" s="138"/>
      <c r="HH1478" s="141"/>
      <c r="HI1478" s="141"/>
      <c r="HJ1478" s="141"/>
      <c r="HK1478" s="141"/>
      <c r="HL1478" s="138"/>
      <c r="HM1478" s="141"/>
      <c r="HN1478" s="138"/>
      <c r="HO1478" s="50"/>
      <c r="HP1478" s="63" t="s">
        <v>440</v>
      </c>
      <c r="HQ1478" s="50"/>
      <c r="HR1478" s="50"/>
    </row>
    <row r="1479" spans="1:226" s="1" customFormat="1" ht="15">
      <c r="A1479" s="79"/>
      <c r="B1479" s="65"/>
      <c r="C1479" s="578" t="s">
        <v>441</v>
      </c>
      <c r="D1479" s="578"/>
      <c r="E1479" s="578"/>
      <c r="F1479" s="578"/>
      <c r="G1479" s="578"/>
      <c r="H1479" s="578"/>
      <c r="I1479" s="578"/>
      <c r="J1479" s="578"/>
      <c r="K1479" s="578"/>
      <c r="L1479" s="578"/>
      <c r="M1479" s="578"/>
      <c r="N1479" s="578"/>
      <c r="O1479" s="578"/>
      <c r="P1479" s="108">
        <v>511441.32</v>
      </c>
      <c r="GO1479" s="50"/>
      <c r="GP1479" s="50"/>
      <c r="GQ1479" s="50"/>
      <c r="GR1479" s="50"/>
      <c r="GS1479" s="50"/>
      <c r="GT1479" s="50"/>
      <c r="GU1479" s="50"/>
      <c r="GW1479" s="8"/>
      <c r="GX1479" s="8"/>
      <c r="GY1479" s="50"/>
      <c r="GZ1479" s="8"/>
      <c r="HA1479" s="50"/>
      <c r="HC1479" s="138"/>
      <c r="HD1479" s="138"/>
      <c r="HE1479" s="138"/>
      <c r="HF1479" s="138"/>
      <c r="HG1479" s="138"/>
      <c r="HH1479" s="141"/>
      <c r="HI1479" s="141"/>
      <c r="HJ1479" s="141"/>
      <c r="HK1479" s="141"/>
      <c r="HL1479" s="138"/>
      <c r="HM1479" s="141"/>
      <c r="HN1479" s="138"/>
      <c r="HO1479" s="50"/>
      <c r="HP1479" s="63" t="s">
        <v>441</v>
      </c>
      <c r="HQ1479" s="50"/>
      <c r="HR1479" s="50"/>
    </row>
    <row r="1480" spans="1:226" s="1" customFormat="1" ht="15">
      <c r="A1480" s="79"/>
      <c r="B1480" s="65"/>
      <c r="C1480" s="578" t="s">
        <v>3139</v>
      </c>
      <c r="D1480" s="578"/>
      <c r="E1480" s="578"/>
      <c r="F1480" s="578"/>
      <c r="G1480" s="578"/>
      <c r="H1480" s="578"/>
      <c r="I1480" s="578"/>
      <c r="J1480" s="578"/>
      <c r="K1480" s="578"/>
      <c r="L1480" s="578"/>
      <c r="M1480" s="578"/>
      <c r="N1480" s="578"/>
      <c r="O1480" s="578"/>
      <c r="P1480" s="108">
        <v>1079141.19</v>
      </c>
      <c r="GO1480" s="50"/>
      <c r="GP1480" s="50"/>
      <c r="GQ1480" s="50"/>
      <c r="GR1480" s="50"/>
      <c r="GS1480" s="50"/>
      <c r="GT1480" s="50"/>
      <c r="GU1480" s="50"/>
      <c r="GW1480" s="8"/>
      <c r="GX1480" s="8"/>
      <c r="GY1480" s="50"/>
      <c r="GZ1480" s="8"/>
      <c r="HA1480" s="50"/>
      <c r="HC1480" s="138"/>
      <c r="HD1480" s="138"/>
      <c r="HE1480" s="138"/>
      <c r="HF1480" s="138"/>
      <c r="HG1480" s="138"/>
      <c r="HH1480" s="141"/>
      <c r="HI1480" s="141"/>
      <c r="HJ1480" s="141"/>
      <c r="HK1480" s="141"/>
      <c r="HL1480" s="138"/>
      <c r="HM1480" s="141"/>
      <c r="HN1480" s="138"/>
      <c r="HO1480" s="50"/>
      <c r="HP1480" s="63" t="s">
        <v>3139</v>
      </c>
      <c r="HQ1480" s="50"/>
      <c r="HR1480" s="50"/>
    </row>
    <row r="1481" spans="1:226" s="1" customFormat="1" ht="15">
      <c r="A1481" s="79"/>
      <c r="B1481" s="65"/>
      <c r="C1481" s="578" t="s">
        <v>3140</v>
      </c>
      <c r="D1481" s="578"/>
      <c r="E1481" s="578"/>
      <c r="F1481" s="578"/>
      <c r="G1481" s="578"/>
      <c r="H1481" s="578"/>
      <c r="I1481" s="578"/>
      <c r="J1481" s="578"/>
      <c r="K1481" s="578"/>
      <c r="L1481" s="578"/>
      <c r="M1481" s="578"/>
      <c r="N1481" s="578"/>
      <c r="O1481" s="578"/>
      <c r="P1481" s="108">
        <v>1079141.19</v>
      </c>
      <c r="GO1481" s="50"/>
      <c r="GP1481" s="50"/>
      <c r="GQ1481" s="50"/>
      <c r="GR1481" s="50"/>
      <c r="GS1481" s="50"/>
      <c r="GT1481" s="50"/>
      <c r="GU1481" s="50"/>
      <c r="GW1481" s="8"/>
      <c r="GX1481" s="8"/>
      <c r="GY1481" s="50"/>
      <c r="GZ1481" s="8"/>
      <c r="HA1481" s="50"/>
      <c r="HC1481" s="138"/>
      <c r="HD1481" s="138"/>
      <c r="HE1481" s="138"/>
      <c r="HF1481" s="138"/>
      <c r="HG1481" s="138"/>
      <c r="HH1481" s="141"/>
      <c r="HI1481" s="141"/>
      <c r="HJ1481" s="141"/>
      <c r="HK1481" s="141"/>
      <c r="HL1481" s="138"/>
      <c r="HM1481" s="141"/>
      <c r="HN1481" s="138"/>
      <c r="HO1481" s="50"/>
      <c r="HP1481" s="63" t="s">
        <v>3140</v>
      </c>
      <c r="HQ1481" s="50"/>
      <c r="HR1481" s="50"/>
    </row>
    <row r="1482" spans="1:226" s="1" customFormat="1" ht="15">
      <c r="A1482" s="79"/>
      <c r="B1482" s="65"/>
      <c r="C1482" s="578" t="s">
        <v>448</v>
      </c>
      <c r="D1482" s="578"/>
      <c r="E1482" s="578"/>
      <c r="F1482" s="578"/>
      <c r="G1482" s="578"/>
      <c r="H1482" s="578"/>
      <c r="I1482" s="578"/>
      <c r="J1482" s="578"/>
      <c r="K1482" s="578"/>
      <c r="L1482" s="578"/>
      <c r="M1482" s="578"/>
      <c r="N1482" s="578"/>
      <c r="O1482" s="578"/>
      <c r="P1482" s="110"/>
      <c r="GO1482" s="50"/>
      <c r="GP1482" s="50"/>
      <c r="GQ1482" s="50"/>
      <c r="GR1482" s="50"/>
      <c r="GS1482" s="50"/>
      <c r="GT1482" s="50"/>
      <c r="GU1482" s="50"/>
      <c r="GW1482" s="8"/>
      <c r="GX1482" s="8"/>
      <c r="GY1482" s="50"/>
      <c r="GZ1482" s="8"/>
      <c r="HA1482" s="50"/>
      <c r="HC1482" s="138"/>
      <c r="HD1482" s="138"/>
      <c r="HE1482" s="138"/>
      <c r="HF1482" s="138"/>
      <c r="HG1482" s="138"/>
      <c r="HH1482" s="141"/>
      <c r="HI1482" s="141"/>
      <c r="HJ1482" s="141"/>
      <c r="HK1482" s="141"/>
      <c r="HL1482" s="138"/>
      <c r="HM1482" s="141"/>
      <c r="HN1482" s="138"/>
      <c r="HO1482" s="50"/>
      <c r="HP1482" s="63" t="s">
        <v>448</v>
      </c>
      <c r="HQ1482" s="50"/>
      <c r="HR1482" s="50"/>
    </row>
    <row r="1483" spans="1:226" s="1" customFormat="1" ht="15">
      <c r="A1483" s="79"/>
      <c r="B1483" s="65"/>
      <c r="C1483" s="578" t="s">
        <v>449</v>
      </c>
      <c r="D1483" s="578"/>
      <c r="E1483" s="578"/>
      <c r="F1483" s="578"/>
      <c r="G1483" s="578"/>
      <c r="H1483" s="578"/>
      <c r="I1483" s="578"/>
      <c r="J1483" s="578"/>
      <c r="K1483" s="578"/>
      <c r="L1483" s="578"/>
      <c r="M1483" s="578"/>
      <c r="N1483" s="578"/>
      <c r="O1483" s="578"/>
      <c r="P1483" s="108">
        <v>511441.32</v>
      </c>
      <c r="GO1483" s="50"/>
      <c r="GP1483" s="50"/>
      <c r="GQ1483" s="50"/>
      <c r="GR1483" s="50"/>
      <c r="GS1483" s="50"/>
      <c r="GT1483" s="50"/>
      <c r="GU1483" s="50"/>
      <c r="GW1483" s="8"/>
      <c r="GX1483" s="8"/>
      <c r="GY1483" s="50"/>
      <c r="GZ1483" s="8"/>
      <c r="HA1483" s="50"/>
      <c r="HC1483" s="138"/>
      <c r="HD1483" s="138"/>
      <c r="HE1483" s="138"/>
      <c r="HF1483" s="138"/>
      <c r="HG1483" s="138"/>
      <c r="HH1483" s="141"/>
      <c r="HI1483" s="141"/>
      <c r="HJ1483" s="141"/>
      <c r="HK1483" s="141"/>
      <c r="HL1483" s="138"/>
      <c r="HM1483" s="141"/>
      <c r="HN1483" s="138"/>
      <c r="HO1483" s="50"/>
      <c r="HP1483" s="63" t="s">
        <v>449</v>
      </c>
      <c r="HQ1483" s="50"/>
      <c r="HR1483" s="50"/>
    </row>
    <row r="1484" spans="1:226" s="1" customFormat="1" ht="15">
      <c r="A1484" s="79"/>
      <c r="B1484" s="65"/>
      <c r="C1484" s="578" t="s">
        <v>453</v>
      </c>
      <c r="D1484" s="578"/>
      <c r="E1484" s="578"/>
      <c r="F1484" s="578"/>
      <c r="G1484" s="578"/>
      <c r="H1484" s="578"/>
      <c r="I1484" s="578"/>
      <c r="J1484" s="578"/>
      <c r="K1484" s="578"/>
      <c r="L1484" s="578"/>
      <c r="M1484" s="578"/>
      <c r="N1484" s="578"/>
      <c r="O1484" s="578"/>
      <c r="P1484" s="108">
        <v>383581</v>
      </c>
      <c r="GO1484" s="50"/>
      <c r="GP1484" s="50"/>
      <c r="GQ1484" s="50"/>
      <c r="GR1484" s="50"/>
      <c r="GS1484" s="50"/>
      <c r="GT1484" s="50"/>
      <c r="GU1484" s="50"/>
      <c r="GW1484" s="8"/>
      <c r="GX1484" s="8"/>
      <c r="GY1484" s="50"/>
      <c r="GZ1484" s="8"/>
      <c r="HA1484" s="50"/>
      <c r="HC1484" s="138"/>
      <c r="HD1484" s="138"/>
      <c r="HE1484" s="138"/>
      <c r="HF1484" s="138"/>
      <c r="HG1484" s="138"/>
      <c r="HH1484" s="141"/>
      <c r="HI1484" s="141"/>
      <c r="HJ1484" s="141"/>
      <c r="HK1484" s="141"/>
      <c r="HL1484" s="138"/>
      <c r="HM1484" s="141"/>
      <c r="HN1484" s="138"/>
      <c r="HO1484" s="50"/>
      <c r="HP1484" s="63" t="s">
        <v>453</v>
      </c>
      <c r="HQ1484" s="50"/>
      <c r="HR1484" s="50"/>
    </row>
    <row r="1485" spans="1:226" s="1" customFormat="1" ht="15">
      <c r="A1485" s="79"/>
      <c r="B1485" s="65"/>
      <c r="C1485" s="578" t="s">
        <v>454</v>
      </c>
      <c r="D1485" s="578"/>
      <c r="E1485" s="578"/>
      <c r="F1485" s="578"/>
      <c r="G1485" s="578"/>
      <c r="H1485" s="578"/>
      <c r="I1485" s="578"/>
      <c r="J1485" s="578"/>
      <c r="K1485" s="578"/>
      <c r="L1485" s="578"/>
      <c r="M1485" s="578"/>
      <c r="N1485" s="578"/>
      <c r="O1485" s="578"/>
      <c r="P1485" s="108">
        <v>184118.87</v>
      </c>
      <c r="GO1485" s="50"/>
      <c r="GP1485" s="50"/>
      <c r="GQ1485" s="50"/>
      <c r="GR1485" s="50"/>
      <c r="GS1485" s="50"/>
      <c r="GT1485" s="50"/>
      <c r="GU1485" s="50"/>
      <c r="GW1485" s="8"/>
      <c r="GX1485" s="8"/>
      <c r="GY1485" s="50"/>
      <c r="GZ1485" s="8"/>
      <c r="HA1485" s="50"/>
      <c r="HC1485" s="138"/>
      <c r="HD1485" s="138"/>
      <c r="HE1485" s="138"/>
      <c r="HF1485" s="138"/>
      <c r="HG1485" s="138"/>
      <c r="HH1485" s="141"/>
      <c r="HI1485" s="141"/>
      <c r="HJ1485" s="141"/>
      <c r="HK1485" s="141"/>
      <c r="HL1485" s="138"/>
      <c r="HM1485" s="141"/>
      <c r="HN1485" s="138"/>
      <c r="HO1485" s="50"/>
      <c r="HP1485" s="63" t="s">
        <v>454</v>
      </c>
      <c r="HQ1485" s="50"/>
      <c r="HR1485" s="50"/>
    </row>
    <row r="1486" spans="1:226" s="1" customFormat="1" ht="15">
      <c r="A1486" s="79"/>
      <c r="B1486" s="65"/>
      <c r="C1486" s="578" t="s">
        <v>463</v>
      </c>
      <c r="D1486" s="578"/>
      <c r="E1486" s="578"/>
      <c r="F1486" s="578"/>
      <c r="G1486" s="578"/>
      <c r="H1486" s="578"/>
      <c r="I1486" s="578"/>
      <c r="J1486" s="578"/>
      <c r="K1486" s="578"/>
      <c r="L1486" s="578"/>
      <c r="M1486" s="578"/>
      <c r="N1486" s="578"/>
      <c r="O1486" s="578"/>
      <c r="P1486" s="108">
        <v>511441.32</v>
      </c>
      <c r="GO1486" s="50"/>
      <c r="GP1486" s="50"/>
      <c r="GQ1486" s="50"/>
      <c r="GR1486" s="50"/>
      <c r="GS1486" s="50"/>
      <c r="GT1486" s="50"/>
      <c r="GU1486" s="50"/>
      <c r="GW1486" s="8"/>
      <c r="GX1486" s="8"/>
      <c r="GY1486" s="50"/>
      <c r="GZ1486" s="8"/>
      <c r="HA1486" s="50"/>
      <c r="HC1486" s="138"/>
      <c r="HD1486" s="138"/>
      <c r="HE1486" s="138"/>
      <c r="HF1486" s="138"/>
      <c r="HG1486" s="138"/>
      <c r="HH1486" s="141"/>
      <c r="HI1486" s="141"/>
      <c r="HJ1486" s="141"/>
      <c r="HK1486" s="141"/>
      <c r="HL1486" s="138"/>
      <c r="HM1486" s="141"/>
      <c r="HN1486" s="138"/>
      <c r="HO1486" s="50"/>
      <c r="HP1486" s="63" t="s">
        <v>463</v>
      </c>
      <c r="HQ1486" s="50"/>
      <c r="HR1486" s="50"/>
    </row>
    <row r="1487" spans="1:226" s="1" customFormat="1" ht="15">
      <c r="A1487" s="79"/>
      <c r="B1487" s="65"/>
      <c r="C1487" s="578" t="s">
        <v>464</v>
      </c>
      <c r="D1487" s="578"/>
      <c r="E1487" s="578"/>
      <c r="F1487" s="578"/>
      <c r="G1487" s="578"/>
      <c r="H1487" s="578"/>
      <c r="I1487" s="578"/>
      <c r="J1487" s="578"/>
      <c r="K1487" s="578"/>
      <c r="L1487" s="578"/>
      <c r="M1487" s="578"/>
      <c r="N1487" s="578"/>
      <c r="O1487" s="578"/>
      <c r="P1487" s="108">
        <v>383581</v>
      </c>
      <c r="GO1487" s="50"/>
      <c r="GP1487" s="50"/>
      <c r="GQ1487" s="50"/>
      <c r="GR1487" s="50"/>
      <c r="GS1487" s="50"/>
      <c r="GT1487" s="50"/>
      <c r="GU1487" s="50"/>
      <c r="GW1487" s="8"/>
      <c r="GX1487" s="8"/>
      <c r="GY1487" s="50"/>
      <c r="GZ1487" s="8"/>
      <c r="HA1487" s="50"/>
      <c r="HC1487" s="138"/>
      <c r="HD1487" s="138"/>
      <c r="HE1487" s="138"/>
      <c r="HF1487" s="138"/>
      <c r="HG1487" s="138"/>
      <c r="HH1487" s="141"/>
      <c r="HI1487" s="141"/>
      <c r="HJ1487" s="141"/>
      <c r="HK1487" s="141"/>
      <c r="HL1487" s="138"/>
      <c r="HM1487" s="141"/>
      <c r="HN1487" s="138"/>
      <c r="HO1487" s="50"/>
      <c r="HP1487" s="63" t="s">
        <v>464</v>
      </c>
      <c r="HQ1487" s="50"/>
      <c r="HR1487" s="50"/>
    </row>
    <row r="1488" spans="1:226" s="1" customFormat="1" ht="15">
      <c r="A1488" s="79"/>
      <c r="B1488" s="65"/>
      <c r="C1488" s="578" t="s">
        <v>465</v>
      </c>
      <c r="D1488" s="578"/>
      <c r="E1488" s="578"/>
      <c r="F1488" s="578"/>
      <c r="G1488" s="578"/>
      <c r="H1488" s="578"/>
      <c r="I1488" s="578"/>
      <c r="J1488" s="578"/>
      <c r="K1488" s="578"/>
      <c r="L1488" s="578"/>
      <c r="M1488" s="578"/>
      <c r="N1488" s="578"/>
      <c r="O1488" s="578"/>
      <c r="P1488" s="108">
        <v>184118.87</v>
      </c>
      <c r="GO1488" s="50"/>
      <c r="GP1488" s="50"/>
      <c r="GQ1488" s="50"/>
      <c r="GR1488" s="50"/>
      <c r="GS1488" s="50"/>
      <c r="GT1488" s="50"/>
      <c r="GU1488" s="50"/>
      <c r="GW1488" s="8"/>
      <c r="GX1488" s="8"/>
      <c r="GY1488" s="50"/>
      <c r="GZ1488" s="8"/>
      <c r="HA1488" s="50"/>
      <c r="HC1488" s="138"/>
      <c r="HD1488" s="138"/>
      <c r="HE1488" s="138"/>
      <c r="HF1488" s="138"/>
      <c r="HG1488" s="138"/>
      <c r="HH1488" s="141"/>
      <c r="HI1488" s="141"/>
      <c r="HJ1488" s="141"/>
      <c r="HK1488" s="141"/>
      <c r="HL1488" s="138"/>
      <c r="HM1488" s="141"/>
      <c r="HN1488" s="138"/>
      <c r="HO1488" s="50"/>
      <c r="HP1488" s="63" t="s">
        <v>465</v>
      </c>
      <c r="HQ1488" s="50"/>
      <c r="HR1488" s="50"/>
    </row>
    <row r="1489" spans="1:227" s="1" customFormat="1" ht="15">
      <c r="A1489" s="79"/>
      <c r="B1489" s="104"/>
      <c r="C1489" s="576" t="s">
        <v>3238</v>
      </c>
      <c r="D1489" s="576"/>
      <c r="E1489" s="576"/>
      <c r="F1489" s="576"/>
      <c r="G1489" s="576"/>
      <c r="H1489" s="576"/>
      <c r="I1489" s="576"/>
      <c r="J1489" s="576"/>
      <c r="K1489" s="576"/>
      <c r="L1489" s="576"/>
      <c r="M1489" s="576"/>
      <c r="N1489" s="576"/>
      <c r="O1489" s="576"/>
      <c r="P1489" s="111">
        <v>1079141.19</v>
      </c>
      <c r="Q1489" s="166"/>
      <c r="R1489" s="103"/>
      <c r="GO1489" s="50"/>
      <c r="GP1489" s="50"/>
      <c r="GQ1489" s="50"/>
      <c r="GR1489" s="50"/>
      <c r="GS1489" s="50"/>
      <c r="GT1489" s="50"/>
      <c r="GU1489" s="50"/>
      <c r="GW1489" s="8"/>
      <c r="GX1489" s="8"/>
      <c r="GY1489" s="50"/>
      <c r="GZ1489" s="8"/>
      <c r="HA1489" s="50"/>
      <c r="HC1489" s="138"/>
      <c r="HD1489" s="138"/>
      <c r="HE1489" s="138"/>
      <c r="HF1489" s="138"/>
      <c r="HG1489" s="138"/>
      <c r="HH1489" s="141"/>
      <c r="HI1489" s="141"/>
      <c r="HJ1489" s="141"/>
      <c r="HK1489" s="141"/>
      <c r="HL1489" s="138"/>
      <c r="HM1489" s="141"/>
      <c r="HN1489" s="138"/>
      <c r="HO1489" s="50"/>
      <c r="HQ1489" s="50" t="s">
        <v>3238</v>
      </c>
      <c r="HR1489" s="50"/>
    </row>
    <row r="1490" spans="1:227" s="1" customFormat="1" ht="15">
      <c r="A1490" s="79"/>
      <c r="B1490" s="104"/>
      <c r="C1490" s="576" t="s">
        <v>467</v>
      </c>
      <c r="D1490" s="576"/>
      <c r="E1490" s="576"/>
      <c r="F1490" s="576"/>
      <c r="G1490" s="576"/>
      <c r="H1490" s="576"/>
      <c r="I1490" s="576"/>
      <c r="J1490" s="576"/>
      <c r="K1490" s="576"/>
      <c r="L1490" s="576"/>
      <c r="M1490" s="576"/>
      <c r="N1490" s="576"/>
      <c r="O1490" s="576"/>
      <c r="P1490" s="112"/>
      <c r="Q1490" s="102"/>
      <c r="R1490" s="103"/>
      <c r="GO1490" s="50"/>
      <c r="GP1490" s="50"/>
      <c r="GQ1490" s="50"/>
      <c r="GR1490" s="50"/>
      <c r="GS1490" s="50"/>
      <c r="GT1490" s="50"/>
      <c r="GU1490" s="50"/>
      <c r="GW1490" s="8"/>
      <c r="GX1490" s="8"/>
      <c r="GY1490" s="50"/>
      <c r="GZ1490" s="8"/>
      <c r="HA1490" s="50"/>
      <c r="HC1490" s="138"/>
      <c r="HD1490" s="138"/>
      <c r="HE1490" s="138"/>
      <c r="HF1490" s="138"/>
      <c r="HG1490" s="138"/>
      <c r="HH1490" s="141"/>
      <c r="HI1490" s="141"/>
      <c r="HJ1490" s="141"/>
      <c r="HK1490" s="141"/>
      <c r="HL1490" s="138"/>
      <c r="HM1490" s="141"/>
      <c r="HN1490" s="138"/>
      <c r="HO1490" s="50"/>
      <c r="HQ1490" s="50"/>
      <c r="HR1490" s="50" t="s">
        <v>467</v>
      </c>
    </row>
    <row r="1491" spans="1:227" s="1" customFormat="1" ht="15">
      <c r="A1491" s="79"/>
      <c r="B1491" s="104"/>
      <c r="C1491" s="577" t="s">
        <v>468</v>
      </c>
      <c r="D1491" s="577"/>
      <c r="E1491" s="577"/>
      <c r="F1491" s="577"/>
      <c r="G1491" s="577"/>
      <c r="H1491" s="577"/>
      <c r="I1491" s="577"/>
      <c r="J1491" s="577"/>
      <c r="K1491" s="170">
        <v>455.77318400000001</v>
      </c>
      <c r="L1491" s="577"/>
      <c r="M1491" s="577"/>
      <c r="N1491" s="577"/>
      <c r="O1491" s="577"/>
      <c r="P1491" s="110"/>
      <c r="Q1491" s="102"/>
      <c r="R1491" s="103"/>
      <c r="GO1491" s="50"/>
      <c r="GP1491" s="50"/>
      <c r="GQ1491" s="50"/>
      <c r="GR1491" s="50"/>
      <c r="GS1491" s="50"/>
      <c r="GT1491" s="50"/>
      <c r="GU1491" s="50"/>
      <c r="GW1491" s="8"/>
      <c r="GX1491" s="8"/>
      <c r="GY1491" s="50"/>
      <c r="GZ1491" s="8"/>
      <c r="HA1491" s="50"/>
      <c r="HC1491" s="138"/>
      <c r="HD1491" s="138"/>
      <c r="HE1491" s="138"/>
      <c r="HF1491" s="138"/>
      <c r="HG1491" s="138"/>
      <c r="HH1491" s="141"/>
      <c r="HI1491" s="141"/>
      <c r="HJ1491" s="141"/>
      <c r="HK1491" s="141"/>
      <c r="HL1491" s="138"/>
      <c r="HM1491" s="141"/>
      <c r="HN1491" s="138"/>
      <c r="HO1491" s="50"/>
      <c r="HQ1491" s="50"/>
      <c r="HR1491" s="50"/>
      <c r="HS1491" s="63" t="s">
        <v>468</v>
      </c>
    </row>
    <row r="1492" spans="1:227" s="1" customFormat="1" ht="0.75" customHeight="1">
      <c r="A1492" s="97"/>
      <c r="B1492" s="98"/>
      <c r="C1492" s="99"/>
      <c r="D1492" s="99"/>
      <c r="E1492" s="99"/>
      <c r="F1492" s="99"/>
      <c r="G1492" s="99"/>
      <c r="H1492" s="99"/>
      <c r="I1492" s="99"/>
      <c r="J1492" s="99"/>
      <c r="K1492" s="100"/>
      <c r="L1492" s="99"/>
      <c r="M1492" s="99"/>
      <c r="N1492" s="99"/>
      <c r="O1492" s="99"/>
      <c r="P1492" s="101"/>
      <c r="Q1492" s="102"/>
      <c r="R1492" s="103"/>
      <c r="GO1492" s="50"/>
      <c r="GP1492" s="50"/>
      <c r="GQ1492" s="50"/>
      <c r="GR1492" s="50"/>
      <c r="GS1492" s="50"/>
      <c r="GT1492" s="50"/>
      <c r="GU1492" s="50"/>
      <c r="GW1492" s="8"/>
      <c r="GX1492" s="8"/>
      <c r="GY1492" s="50"/>
      <c r="GZ1492" s="8"/>
      <c r="HA1492" s="50"/>
      <c r="HC1492" s="138"/>
      <c r="HD1492" s="138"/>
      <c r="HE1492" s="138"/>
      <c r="HF1492" s="138"/>
      <c r="HG1492" s="138"/>
      <c r="HH1492" s="141"/>
      <c r="HI1492" s="141"/>
      <c r="HJ1492" s="141"/>
      <c r="HK1492" s="141"/>
      <c r="HL1492" s="138"/>
      <c r="HM1492" s="141"/>
      <c r="HN1492" s="138"/>
      <c r="HO1492" s="50"/>
      <c r="HQ1492" s="50"/>
      <c r="HR1492" s="50"/>
    </row>
    <row r="1493" spans="1:227" s="1" customFormat="1" ht="15">
      <c r="A1493" s="582" t="s">
        <v>3239</v>
      </c>
      <c r="B1493" s="583"/>
      <c r="C1493" s="583"/>
      <c r="D1493" s="583"/>
      <c r="E1493" s="583"/>
      <c r="F1493" s="583"/>
      <c r="G1493" s="583"/>
      <c r="H1493" s="583"/>
      <c r="I1493" s="583"/>
      <c r="J1493" s="583"/>
      <c r="K1493" s="583"/>
      <c r="L1493" s="583"/>
      <c r="M1493" s="583"/>
      <c r="N1493" s="583"/>
      <c r="O1493" s="583"/>
      <c r="P1493" s="584"/>
      <c r="GO1493" s="50" t="s">
        <v>3239</v>
      </c>
      <c r="GP1493" s="50"/>
      <c r="GQ1493" s="50"/>
      <c r="GR1493" s="50"/>
      <c r="GS1493" s="50"/>
      <c r="GT1493" s="50"/>
      <c r="GU1493" s="50"/>
      <c r="GW1493" s="8"/>
      <c r="GX1493" s="8"/>
      <c r="GY1493" s="50"/>
      <c r="GZ1493" s="8"/>
      <c r="HA1493" s="50"/>
      <c r="HC1493" s="138"/>
      <c r="HD1493" s="138"/>
      <c r="HE1493" s="138"/>
      <c r="HF1493" s="138"/>
      <c r="HG1493" s="138"/>
      <c r="HH1493" s="141"/>
      <c r="HI1493" s="141"/>
      <c r="HJ1493" s="141"/>
      <c r="HK1493" s="141"/>
      <c r="HL1493" s="138"/>
      <c r="HM1493" s="141"/>
      <c r="HN1493" s="138"/>
      <c r="HO1493" s="50"/>
      <c r="HQ1493" s="50"/>
      <c r="HR1493" s="50"/>
    </row>
    <row r="1494" spans="1:227" s="1" customFormat="1" ht="15">
      <c r="A1494" s="582" t="s">
        <v>3240</v>
      </c>
      <c r="B1494" s="583"/>
      <c r="C1494" s="583"/>
      <c r="D1494" s="583"/>
      <c r="E1494" s="583"/>
      <c r="F1494" s="583"/>
      <c r="G1494" s="583"/>
      <c r="H1494" s="583"/>
      <c r="I1494" s="583"/>
      <c r="J1494" s="583"/>
      <c r="K1494" s="583"/>
      <c r="L1494" s="583"/>
      <c r="M1494" s="583"/>
      <c r="N1494" s="583"/>
      <c r="O1494" s="583"/>
      <c r="P1494" s="584"/>
      <c r="GO1494" s="50"/>
      <c r="GP1494" s="50" t="s">
        <v>3240</v>
      </c>
      <c r="GQ1494" s="50"/>
      <c r="GR1494" s="50"/>
      <c r="GS1494" s="50"/>
      <c r="GT1494" s="50"/>
      <c r="GU1494" s="50"/>
      <c r="GW1494" s="8"/>
      <c r="GX1494" s="8"/>
      <c r="GY1494" s="50"/>
      <c r="GZ1494" s="8"/>
      <c r="HA1494" s="50"/>
      <c r="HC1494" s="138"/>
      <c r="HD1494" s="138"/>
      <c r="HE1494" s="138"/>
      <c r="HF1494" s="138"/>
      <c r="HG1494" s="138"/>
      <c r="HH1494" s="141"/>
      <c r="HI1494" s="141"/>
      <c r="HJ1494" s="141"/>
      <c r="HK1494" s="141"/>
      <c r="HL1494" s="138"/>
      <c r="HM1494" s="141"/>
      <c r="HN1494" s="138"/>
      <c r="HO1494" s="50"/>
      <c r="HQ1494" s="50"/>
      <c r="HR1494" s="50"/>
    </row>
    <row r="1495" spans="1:227" s="1" customFormat="1" ht="33">
      <c r="A1495" s="51" t="s">
        <v>3241</v>
      </c>
      <c r="B1495" s="52" t="s">
        <v>3145</v>
      </c>
      <c r="C1495" s="580" t="s">
        <v>3146</v>
      </c>
      <c r="D1495" s="580"/>
      <c r="E1495" s="580"/>
      <c r="F1495" s="580"/>
      <c r="G1495" s="580"/>
      <c r="H1495" s="53" t="s">
        <v>61</v>
      </c>
      <c r="I1495" s="54">
        <v>2</v>
      </c>
      <c r="J1495" s="55">
        <v>1</v>
      </c>
      <c r="K1495" s="55">
        <v>2</v>
      </c>
      <c r="L1495" s="57"/>
      <c r="M1495" s="54"/>
      <c r="N1495" s="57"/>
      <c r="O1495" s="54"/>
      <c r="P1495" s="58"/>
      <c r="Q1495" s="59"/>
      <c r="R1495" s="60"/>
      <c r="GO1495" s="50"/>
      <c r="GP1495" s="50"/>
      <c r="GQ1495" s="50" t="s">
        <v>3146</v>
      </c>
      <c r="GR1495" s="50" t="s">
        <v>6</v>
      </c>
      <c r="GS1495" s="50" t="s">
        <v>6</v>
      </c>
      <c r="GT1495" s="50" t="s">
        <v>6</v>
      </c>
      <c r="GU1495" s="50" t="s">
        <v>6</v>
      </c>
      <c r="GW1495" s="8"/>
      <c r="GX1495" s="8"/>
      <c r="GY1495" s="50"/>
      <c r="GZ1495" s="8"/>
      <c r="HA1495" s="50"/>
      <c r="HC1495" s="138"/>
      <c r="HD1495" s="138"/>
      <c r="HE1495" s="138"/>
      <c r="HF1495" s="138"/>
      <c r="HG1495" s="138"/>
      <c r="HH1495" s="141"/>
      <c r="HI1495" s="141"/>
      <c r="HJ1495" s="141"/>
      <c r="HK1495" s="141"/>
      <c r="HL1495" s="138"/>
      <c r="HM1495" s="141"/>
      <c r="HN1495" s="138"/>
      <c r="HO1495" s="50"/>
      <c r="HQ1495" s="50"/>
      <c r="HR1495" s="50"/>
    </row>
    <row r="1496" spans="1:227" s="1" customFormat="1" ht="15">
      <c r="A1496" s="64"/>
      <c r="B1496" s="65" t="s">
        <v>3023</v>
      </c>
      <c r="C1496" s="572" t="s">
        <v>3024</v>
      </c>
      <c r="D1496" s="572"/>
      <c r="E1496" s="572"/>
      <c r="F1496" s="572"/>
      <c r="G1496" s="572"/>
      <c r="H1496" s="572"/>
      <c r="I1496" s="572"/>
      <c r="J1496" s="572"/>
      <c r="K1496" s="572"/>
      <c r="L1496" s="572"/>
      <c r="M1496" s="572"/>
      <c r="N1496" s="572"/>
      <c r="O1496" s="572"/>
      <c r="P1496" s="587"/>
      <c r="GO1496" s="50"/>
      <c r="GP1496" s="50"/>
      <c r="GQ1496" s="50"/>
      <c r="GR1496" s="50"/>
      <c r="GS1496" s="50"/>
      <c r="GT1496" s="50"/>
      <c r="GU1496" s="50"/>
      <c r="GV1496" s="63" t="s">
        <v>3024</v>
      </c>
      <c r="GW1496" s="8"/>
      <c r="GX1496" s="8"/>
      <c r="GY1496" s="50"/>
      <c r="GZ1496" s="8"/>
      <c r="HA1496" s="50"/>
      <c r="HC1496" s="138"/>
      <c r="HD1496" s="138"/>
      <c r="HE1496" s="138"/>
      <c r="HF1496" s="138"/>
      <c r="HG1496" s="138"/>
      <c r="HH1496" s="141"/>
      <c r="HI1496" s="141"/>
      <c r="HJ1496" s="141"/>
      <c r="HK1496" s="141"/>
      <c r="HL1496" s="138"/>
      <c r="HM1496" s="141"/>
      <c r="HN1496" s="138"/>
      <c r="HO1496" s="50"/>
      <c r="HQ1496" s="50"/>
      <c r="HR1496" s="50"/>
    </row>
    <row r="1497" spans="1:227" s="1" customFormat="1" ht="22.5">
      <c r="A1497" s="64"/>
      <c r="B1497" s="65" t="s">
        <v>3025</v>
      </c>
      <c r="C1497" s="572" t="s">
        <v>3026</v>
      </c>
      <c r="D1497" s="572"/>
      <c r="E1497" s="572"/>
      <c r="F1497" s="572"/>
      <c r="G1497" s="572"/>
      <c r="H1497" s="572"/>
      <c r="I1497" s="572"/>
      <c r="J1497" s="572"/>
      <c r="K1497" s="572"/>
      <c r="L1497" s="572"/>
      <c r="M1497" s="572"/>
      <c r="N1497" s="572"/>
      <c r="O1497" s="572"/>
      <c r="P1497" s="587"/>
      <c r="GO1497" s="50"/>
      <c r="GP1497" s="50"/>
      <c r="GQ1497" s="50"/>
      <c r="GR1497" s="50"/>
      <c r="GS1497" s="50"/>
      <c r="GT1497" s="50"/>
      <c r="GU1497" s="50"/>
      <c r="GV1497" s="63" t="s">
        <v>3026</v>
      </c>
      <c r="GW1497" s="8"/>
      <c r="GX1497" s="8"/>
      <c r="GY1497" s="50"/>
      <c r="GZ1497" s="8"/>
      <c r="HA1497" s="50"/>
      <c r="HC1497" s="138"/>
      <c r="HD1497" s="138"/>
      <c r="HE1497" s="138"/>
      <c r="HF1497" s="138"/>
      <c r="HG1497" s="138"/>
      <c r="HH1497" s="141"/>
      <c r="HI1497" s="141"/>
      <c r="HJ1497" s="141"/>
      <c r="HK1497" s="141"/>
      <c r="HL1497" s="138"/>
      <c r="HM1497" s="141"/>
      <c r="HN1497" s="138"/>
      <c r="HO1497" s="50"/>
      <c r="HQ1497" s="50"/>
      <c r="HR1497" s="50"/>
    </row>
    <row r="1498" spans="1:227" s="1" customFormat="1" ht="15">
      <c r="A1498" s="66"/>
      <c r="B1498" s="67" t="s">
        <v>58</v>
      </c>
      <c r="C1498" s="581" t="s">
        <v>66</v>
      </c>
      <c r="D1498" s="581"/>
      <c r="E1498" s="581"/>
      <c r="F1498" s="581"/>
      <c r="G1498" s="581"/>
      <c r="H1498" s="68" t="s">
        <v>67</v>
      </c>
      <c r="I1498" s="69"/>
      <c r="J1498" s="69"/>
      <c r="K1498" s="127">
        <v>2.3039999999999998</v>
      </c>
      <c r="L1498" s="70"/>
      <c r="M1498" s="69"/>
      <c r="N1498" s="70"/>
      <c r="O1498" s="69"/>
      <c r="P1498" s="71">
        <v>1796.18</v>
      </c>
      <c r="GO1498" s="50"/>
      <c r="GP1498" s="50"/>
      <c r="GQ1498" s="50"/>
      <c r="GR1498" s="50"/>
      <c r="GS1498" s="50"/>
      <c r="GT1498" s="50"/>
      <c r="GU1498" s="50"/>
      <c r="GW1498" s="8" t="s">
        <v>66</v>
      </c>
      <c r="GX1498" s="8"/>
      <c r="GY1498" s="50"/>
      <c r="GZ1498" s="8"/>
      <c r="HA1498" s="50"/>
      <c r="HC1498" s="138"/>
      <c r="HD1498" s="138"/>
      <c r="HE1498" s="138"/>
      <c r="HF1498" s="138"/>
      <c r="HG1498" s="138"/>
      <c r="HH1498" s="141"/>
      <c r="HI1498" s="141"/>
      <c r="HJ1498" s="141"/>
      <c r="HK1498" s="141"/>
      <c r="HL1498" s="138"/>
      <c r="HM1498" s="141"/>
      <c r="HN1498" s="138"/>
      <c r="HO1498" s="50"/>
      <c r="HQ1498" s="50"/>
      <c r="HR1498" s="50"/>
    </row>
    <row r="1499" spans="1:227" s="1" customFormat="1" ht="15">
      <c r="A1499" s="73"/>
      <c r="B1499" s="67" t="s">
        <v>3055</v>
      </c>
      <c r="C1499" s="581" t="s">
        <v>3056</v>
      </c>
      <c r="D1499" s="581"/>
      <c r="E1499" s="581"/>
      <c r="F1499" s="581"/>
      <c r="G1499" s="581"/>
      <c r="H1499" s="68" t="s">
        <v>67</v>
      </c>
      <c r="I1499" s="74">
        <v>0.9</v>
      </c>
      <c r="J1499" s="96">
        <v>0.64</v>
      </c>
      <c r="K1499" s="127">
        <v>1.1519999999999999</v>
      </c>
      <c r="L1499" s="129"/>
      <c r="M1499" s="130"/>
      <c r="N1499" s="77">
        <v>797.45</v>
      </c>
      <c r="O1499" s="69"/>
      <c r="P1499" s="71">
        <v>918.66</v>
      </c>
      <c r="GO1499" s="50"/>
      <c r="GP1499" s="50"/>
      <c r="GQ1499" s="50"/>
      <c r="GR1499" s="50"/>
      <c r="GS1499" s="50"/>
      <c r="GT1499" s="50"/>
      <c r="GU1499" s="50"/>
      <c r="GW1499" s="8"/>
      <c r="GX1499" s="8" t="s">
        <v>3056</v>
      </c>
      <c r="GY1499" s="50"/>
      <c r="GZ1499" s="8"/>
      <c r="HA1499" s="50"/>
      <c r="HC1499" s="138"/>
      <c r="HD1499" s="138"/>
      <c r="HE1499" s="138"/>
      <c r="HF1499" s="138"/>
      <c r="HG1499" s="138"/>
      <c r="HH1499" s="141"/>
      <c r="HI1499" s="141"/>
      <c r="HJ1499" s="141"/>
      <c r="HK1499" s="141"/>
      <c r="HL1499" s="138"/>
      <c r="HM1499" s="141"/>
      <c r="HN1499" s="138"/>
      <c r="HO1499" s="50"/>
      <c r="HQ1499" s="50"/>
      <c r="HR1499" s="50"/>
    </row>
    <row r="1500" spans="1:227" s="1" customFormat="1" ht="15">
      <c r="A1500" s="73"/>
      <c r="B1500" s="67" t="s">
        <v>3027</v>
      </c>
      <c r="C1500" s="581" t="s">
        <v>3028</v>
      </c>
      <c r="D1500" s="581"/>
      <c r="E1500" s="581"/>
      <c r="F1500" s="581"/>
      <c r="G1500" s="581"/>
      <c r="H1500" s="68" t="s">
        <v>67</v>
      </c>
      <c r="I1500" s="74">
        <v>0.9</v>
      </c>
      <c r="J1500" s="96">
        <v>0.64</v>
      </c>
      <c r="K1500" s="127">
        <v>1.1519999999999999</v>
      </c>
      <c r="L1500" s="129"/>
      <c r="M1500" s="130"/>
      <c r="N1500" s="77">
        <v>761.74</v>
      </c>
      <c r="O1500" s="69"/>
      <c r="P1500" s="71">
        <v>877.52</v>
      </c>
      <c r="GO1500" s="50"/>
      <c r="GP1500" s="50"/>
      <c r="GQ1500" s="50"/>
      <c r="GR1500" s="50"/>
      <c r="GS1500" s="50"/>
      <c r="GT1500" s="50"/>
      <c r="GU1500" s="50"/>
      <c r="GW1500" s="8"/>
      <c r="GX1500" s="8" t="s">
        <v>3028</v>
      </c>
      <c r="GY1500" s="50"/>
      <c r="GZ1500" s="8"/>
      <c r="HA1500" s="50"/>
      <c r="HC1500" s="138"/>
      <c r="HD1500" s="138"/>
      <c r="HE1500" s="138"/>
      <c r="HF1500" s="138"/>
      <c r="HG1500" s="138"/>
      <c r="HH1500" s="141"/>
      <c r="HI1500" s="141"/>
      <c r="HJ1500" s="141"/>
      <c r="HK1500" s="141"/>
      <c r="HL1500" s="138"/>
      <c r="HM1500" s="141"/>
      <c r="HN1500" s="138"/>
      <c r="HO1500" s="50"/>
      <c r="HQ1500" s="50"/>
      <c r="HR1500" s="50"/>
    </row>
    <row r="1501" spans="1:227" s="1" customFormat="1" ht="15">
      <c r="A1501" s="79"/>
      <c r="B1501" s="65"/>
      <c r="C1501" s="579" t="s">
        <v>99</v>
      </c>
      <c r="D1501" s="579"/>
      <c r="E1501" s="579"/>
      <c r="F1501" s="579"/>
      <c r="G1501" s="579"/>
      <c r="H1501" s="53"/>
      <c r="I1501" s="54"/>
      <c r="J1501" s="54"/>
      <c r="K1501" s="54"/>
      <c r="L1501" s="57"/>
      <c r="M1501" s="54"/>
      <c r="N1501" s="80"/>
      <c r="O1501" s="54"/>
      <c r="P1501" s="81">
        <v>1796.18</v>
      </c>
      <c r="GO1501" s="50"/>
      <c r="GP1501" s="50"/>
      <c r="GQ1501" s="50"/>
      <c r="GR1501" s="50"/>
      <c r="GS1501" s="50"/>
      <c r="GT1501" s="50"/>
      <c r="GU1501" s="50"/>
      <c r="GW1501" s="8"/>
      <c r="GX1501" s="8"/>
      <c r="GY1501" s="50" t="s">
        <v>99</v>
      </c>
      <c r="GZ1501" s="8"/>
      <c r="HA1501" s="50"/>
      <c r="HC1501" s="138"/>
      <c r="HD1501" s="138"/>
      <c r="HE1501" s="138"/>
      <c r="HF1501" s="138"/>
      <c r="HG1501" s="138"/>
      <c r="HH1501" s="141"/>
      <c r="HI1501" s="141"/>
      <c r="HJ1501" s="141"/>
      <c r="HK1501" s="141"/>
      <c r="HL1501" s="138"/>
      <c r="HM1501" s="141"/>
      <c r="HN1501" s="138"/>
      <c r="HO1501" s="50"/>
      <c r="HQ1501" s="50"/>
      <c r="HR1501" s="50"/>
    </row>
    <row r="1502" spans="1:227" s="1" customFormat="1" ht="15">
      <c r="A1502" s="78"/>
      <c r="B1502" s="67"/>
      <c r="C1502" s="581" t="s">
        <v>104</v>
      </c>
      <c r="D1502" s="581"/>
      <c r="E1502" s="581"/>
      <c r="F1502" s="581"/>
      <c r="G1502" s="581"/>
      <c r="H1502" s="68"/>
      <c r="I1502" s="69"/>
      <c r="J1502" s="69"/>
      <c r="K1502" s="69"/>
      <c r="L1502" s="70"/>
      <c r="M1502" s="69"/>
      <c r="N1502" s="70"/>
      <c r="O1502" s="69"/>
      <c r="P1502" s="71">
        <v>1796.18</v>
      </c>
      <c r="GO1502" s="50"/>
      <c r="GP1502" s="50"/>
      <c r="GQ1502" s="50"/>
      <c r="GR1502" s="50"/>
      <c r="GS1502" s="50"/>
      <c r="GT1502" s="50"/>
      <c r="GU1502" s="50"/>
      <c r="GW1502" s="8"/>
      <c r="GX1502" s="8"/>
      <c r="GY1502" s="50"/>
      <c r="GZ1502" s="8" t="s">
        <v>104</v>
      </c>
      <c r="HA1502" s="50"/>
      <c r="HC1502" s="138"/>
      <c r="HD1502" s="138"/>
      <c r="HE1502" s="138"/>
      <c r="HF1502" s="138"/>
      <c r="HG1502" s="138"/>
      <c r="HH1502" s="141"/>
      <c r="HI1502" s="141"/>
      <c r="HJ1502" s="141"/>
      <c r="HK1502" s="141"/>
      <c r="HL1502" s="138"/>
      <c r="HM1502" s="141"/>
      <c r="HN1502" s="138"/>
      <c r="HO1502" s="50"/>
      <c r="HQ1502" s="50"/>
      <c r="HR1502" s="50"/>
    </row>
    <row r="1503" spans="1:227" s="1" customFormat="1" ht="23.25">
      <c r="A1503" s="78"/>
      <c r="B1503" s="67" t="s">
        <v>3029</v>
      </c>
      <c r="C1503" s="581" t="s">
        <v>3030</v>
      </c>
      <c r="D1503" s="581"/>
      <c r="E1503" s="581"/>
      <c r="F1503" s="581"/>
      <c r="G1503" s="581"/>
      <c r="H1503" s="68" t="s">
        <v>103</v>
      </c>
      <c r="I1503" s="82">
        <v>75</v>
      </c>
      <c r="J1503" s="69"/>
      <c r="K1503" s="82">
        <v>75</v>
      </c>
      <c r="L1503" s="70"/>
      <c r="M1503" s="69"/>
      <c r="N1503" s="70"/>
      <c r="O1503" s="69"/>
      <c r="P1503" s="71">
        <v>1347.14</v>
      </c>
      <c r="GO1503" s="50"/>
      <c r="GP1503" s="50"/>
      <c r="GQ1503" s="50"/>
      <c r="GR1503" s="50"/>
      <c r="GS1503" s="50"/>
      <c r="GT1503" s="50"/>
      <c r="GU1503" s="50"/>
      <c r="GW1503" s="8"/>
      <c r="GX1503" s="8"/>
      <c r="GY1503" s="50"/>
      <c r="GZ1503" s="8" t="s">
        <v>3030</v>
      </c>
      <c r="HA1503" s="50"/>
      <c r="HC1503" s="138"/>
      <c r="HD1503" s="138"/>
      <c r="HE1503" s="138"/>
      <c r="HF1503" s="138"/>
      <c r="HG1503" s="138"/>
      <c r="HH1503" s="141"/>
      <c r="HI1503" s="141"/>
      <c r="HJ1503" s="141"/>
      <c r="HK1503" s="141"/>
      <c r="HL1503" s="138"/>
      <c r="HM1503" s="141"/>
      <c r="HN1503" s="138"/>
      <c r="HO1503" s="50"/>
      <c r="HQ1503" s="50"/>
      <c r="HR1503" s="50"/>
    </row>
    <row r="1504" spans="1:227" s="1" customFormat="1" ht="23.25">
      <c r="A1504" s="78"/>
      <c r="B1504" s="67" t="s">
        <v>3031</v>
      </c>
      <c r="C1504" s="581" t="s">
        <v>3032</v>
      </c>
      <c r="D1504" s="581"/>
      <c r="E1504" s="581"/>
      <c r="F1504" s="581"/>
      <c r="G1504" s="581"/>
      <c r="H1504" s="68" t="s">
        <v>103</v>
      </c>
      <c r="I1504" s="82">
        <v>36</v>
      </c>
      <c r="J1504" s="69"/>
      <c r="K1504" s="82">
        <v>36</v>
      </c>
      <c r="L1504" s="70"/>
      <c r="M1504" s="69"/>
      <c r="N1504" s="70"/>
      <c r="O1504" s="69"/>
      <c r="P1504" s="83">
        <v>646.62</v>
      </c>
      <c r="GO1504" s="50"/>
      <c r="GP1504" s="50"/>
      <c r="GQ1504" s="50"/>
      <c r="GR1504" s="50"/>
      <c r="GS1504" s="50"/>
      <c r="GT1504" s="50"/>
      <c r="GU1504" s="50"/>
      <c r="GW1504" s="8"/>
      <c r="GX1504" s="8"/>
      <c r="GY1504" s="50"/>
      <c r="GZ1504" s="8" t="s">
        <v>3032</v>
      </c>
      <c r="HA1504" s="50"/>
      <c r="HC1504" s="138"/>
      <c r="HD1504" s="138"/>
      <c r="HE1504" s="138"/>
      <c r="HF1504" s="138"/>
      <c r="HG1504" s="138"/>
      <c r="HH1504" s="141"/>
      <c r="HI1504" s="141"/>
      <c r="HJ1504" s="141"/>
      <c r="HK1504" s="141"/>
      <c r="HL1504" s="138"/>
      <c r="HM1504" s="141"/>
      <c r="HN1504" s="138"/>
      <c r="HO1504" s="50"/>
      <c r="HQ1504" s="50"/>
      <c r="HR1504" s="50"/>
    </row>
    <row r="1505" spans="1:226" s="1" customFormat="1" ht="15">
      <c r="A1505" s="84"/>
      <c r="B1505" s="85"/>
      <c r="C1505" s="579" t="s">
        <v>109</v>
      </c>
      <c r="D1505" s="579"/>
      <c r="E1505" s="579"/>
      <c r="F1505" s="579"/>
      <c r="G1505" s="579"/>
      <c r="H1505" s="53"/>
      <c r="I1505" s="54"/>
      <c r="J1505" s="54"/>
      <c r="K1505" s="54"/>
      <c r="L1505" s="57"/>
      <c r="M1505" s="54"/>
      <c r="N1505" s="80">
        <v>1894.97</v>
      </c>
      <c r="O1505" s="54"/>
      <c r="P1505" s="81">
        <v>3789.94</v>
      </c>
      <c r="GO1505" s="50"/>
      <c r="GP1505" s="50"/>
      <c r="GQ1505" s="50"/>
      <c r="GR1505" s="50"/>
      <c r="GS1505" s="50"/>
      <c r="GT1505" s="50"/>
      <c r="GU1505" s="50"/>
      <c r="GW1505" s="8"/>
      <c r="GX1505" s="8"/>
      <c r="GY1505" s="50"/>
      <c r="GZ1505" s="8"/>
      <c r="HA1505" s="50" t="s">
        <v>109</v>
      </c>
      <c r="HC1505" s="138"/>
      <c r="HD1505" s="138"/>
      <c r="HE1505" s="138"/>
      <c r="HF1505" s="138"/>
      <c r="HG1505" s="138"/>
      <c r="HH1505" s="141"/>
      <c r="HI1505" s="141"/>
      <c r="HJ1505" s="141"/>
      <c r="HK1505" s="141"/>
      <c r="HL1505" s="138"/>
      <c r="HM1505" s="141"/>
      <c r="HN1505" s="138"/>
      <c r="HO1505" s="50"/>
      <c r="HQ1505" s="50"/>
      <c r="HR1505" s="50"/>
    </row>
    <row r="1506" spans="1:226" s="1" customFormat="1" ht="0.75" customHeight="1">
      <c r="A1506" s="86"/>
      <c r="B1506" s="87"/>
      <c r="C1506" s="87"/>
      <c r="D1506" s="87"/>
      <c r="E1506" s="87"/>
      <c r="F1506" s="87"/>
      <c r="G1506" s="87"/>
      <c r="H1506" s="88"/>
      <c r="I1506" s="89"/>
      <c r="J1506" s="89"/>
      <c r="K1506" s="89"/>
      <c r="L1506" s="90"/>
      <c r="M1506" s="89"/>
      <c r="N1506" s="90"/>
      <c r="O1506" s="89"/>
      <c r="P1506" s="91"/>
      <c r="GO1506" s="50"/>
      <c r="GP1506" s="50"/>
      <c r="GQ1506" s="50"/>
      <c r="GR1506" s="50"/>
      <c r="GS1506" s="50"/>
      <c r="GT1506" s="50"/>
      <c r="GU1506" s="50"/>
      <c r="GW1506" s="8"/>
      <c r="GX1506" s="8"/>
      <c r="GY1506" s="50"/>
      <c r="GZ1506" s="8"/>
      <c r="HA1506" s="50"/>
      <c r="HC1506" s="138"/>
      <c r="HD1506" s="138"/>
      <c r="HE1506" s="138"/>
      <c r="HF1506" s="138"/>
      <c r="HG1506" s="138"/>
      <c r="HH1506" s="141"/>
      <c r="HI1506" s="141"/>
      <c r="HJ1506" s="141"/>
      <c r="HK1506" s="141"/>
      <c r="HL1506" s="138"/>
      <c r="HM1506" s="141"/>
      <c r="HN1506" s="138"/>
      <c r="HO1506" s="50"/>
      <c r="HQ1506" s="50"/>
      <c r="HR1506" s="50"/>
    </row>
    <row r="1507" spans="1:226" s="1" customFormat="1" ht="22.5">
      <c r="A1507" s="51" t="s">
        <v>3242</v>
      </c>
      <c r="B1507" s="52" t="s">
        <v>3243</v>
      </c>
      <c r="C1507" s="580" t="s">
        <v>3244</v>
      </c>
      <c r="D1507" s="580"/>
      <c r="E1507" s="580"/>
      <c r="F1507" s="580"/>
      <c r="G1507" s="580"/>
      <c r="H1507" s="53" t="s">
        <v>61</v>
      </c>
      <c r="I1507" s="54">
        <v>4</v>
      </c>
      <c r="J1507" s="55">
        <v>1</v>
      </c>
      <c r="K1507" s="55">
        <v>4</v>
      </c>
      <c r="L1507" s="57"/>
      <c r="M1507" s="54"/>
      <c r="N1507" s="57"/>
      <c r="O1507" s="54"/>
      <c r="P1507" s="58"/>
      <c r="Q1507" s="59"/>
      <c r="R1507" s="60"/>
      <c r="GO1507" s="50"/>
      <c r="GP1507" s="50"/>
      <c r="GQ1507" s="50" t="s">
        <v>3244</v>
      </c>
      <c r="GR1507" s="50" t="s">
        <v>6</v>
      </c>
      <c r="GS1507" s="50" t="s">
        <v>6</v>
      </c>
      <c r="GT1507" s="50" t="s">
        <v>6</v>
      </c>
      <c r="GU1507" s="50" t="s">
        <v>6</v>
      </c>
      <c r="GW1507" s="8"/>
      <c r="GX1507" s="8"/>
      <c r="GY1507" s="50"/>
      <c r="GZ1507" s="8"/>
      <c r="HA1507" s="50"/>
      <c r="HC1507" s="138"/>
      <c r="HD1507" s="138"/>
      <c r="HE1507" s="138"/>
      <c r="HF1507" s="138"/>
      <c r="HG1507" s="138"/>
      <c r="HH1507" s="141"/>
      <c r="HI1507" s="141"/>
      <c r="HJ1507" s="141"/>
      <c r="HK1507" s="141"/>
      <c r="HL1507" s="138"/>
      <c r="HM1507" s="141"/>
      <c r="HN1507" s="138"/>
      <c r="HO1507" s="50"/>
      <c r="HQ1507" s="50"/>
      <c r="HR1507" s="50"/>
    </row>
    <row r="1508" spans="1:226" s="1" customFormat="1" ht="15">
      <c r="A1508" s="64"/>
      <c r="B1508" s="65" t="s">
        <v>3023</v>
      </c>
      <c r="C1508" s="572" t="s">
        <v>3024</v>
      </c>
      <c r="D1508" s="572"/>
      <c r="E1508" s="572"/>
      <c r="F1508" s="572"/>
      <c r="G1508" s="572"/>
      <c r="H1508" s="572"/>
      <c r="I1508" s="572"/>
      <c r="J1508" s="572"/>
      <c r="K1508" s="572"/>
      <c r="L1508" s="572"/>
      <c r="M1508" s="572"/>
      <c r="N1508" s="572"/>
      <c r="O1508" s="572"/>
      <c r="P1508" s="587"/>
      <c r="GO1508" s="50"/>
      <c r="GP1508" s="50"/>
      <c r="GQ1508" s="50"/>
      <c r="GR1508" s="50"/>
      <c r="GS1508" s="50"/>
      <c r="GT1508" s="50"/>
      <c r="GU1508" s="50"/>
      <c r="GV1508" s="63" t="s">
        <v>3024</v>
      </c>
      <c r="GW1508" s="8"/>
      <c r="GX1508" s="8"/>
      <c r="GY1508" s="50"/>
      <c r="GZ1508" s="8"/>
      <c r="HA1508" s="50"/>
      <c r="HC1508" s="138"/>
      <c r="HD1508" s="138"/>
      <c r="HE1508" s="138"/>
      <c r="HF1508" s="138"/>
      <c r="HG1508" s="138"/>
      <c r="HH1508" s="141"/>
      <c r="HI1508" s="141"/>
      <c r="HJ1508" s="141"/>
      <c r="HK1508" s="141"/>
      <c r="HL1508" s="138"/>
      <c r="HM1508" s="141"/>
      <c r="HN1508" s="138"/>
      <c r="HO1508" s="50"/>
      <c r="HQ1508" s="50"/>
      <c r="HR1508" s="50"/>
    </row>
    <row r="1509" spans="1:226" s="1" customFormat="1" ht="22.5">
      <c r="A1509" s="64"/>
      <c r="B1509" s="65" t="s">
        <v>3025</v>
      </c>
      <c r="C1509" s="572" t="s">
        <v>3026</v>
      </c>
      <c r="D1509" s="572"/>
      <c r="E1509" s="572"/>
      <c r="F1509" s="572"/>
      <c r="G1509" s="572"/>
      <c r="H1509" s="572"/>
      <c r="I1509" s="572"/>
      <c r="J1509" s="572"/>
      <c r="K1509" s="572"/>
      <c r="L1509" s="572"/>
      <c r="M1509" s="572"/>
      <c r="N1509" s="572"/>
      <c r="O1509" s="572"/>
      <c r="P1509" s="587"/>
      <c r="GO1509" s="50"/>
      <c r="GP1509" s="50"/>
      <c r="GQ1509" s="50"/>
      <c r="GR1509" s="50"/>
      <c r="GS1509" s="50"/>
      <c r="GT1509" s="50"/>
      <c r="GU1509" s="50"/>
      <c r="GV1509" s="63" t="s">
        <v>3026</v>
      </c>
      <c r="GW1509" s="8"/>
      <c r="GX1509" s="8"/>
      <c r="GY1509" s="50"/>
      <c r="GZ1509" s="8"/>
      <c r="HA1509" s="50"/>
      <c r="HC1509" s="138"/>
      <c r="HD1509" s="138"/>
      <c r="HE1509" s="138"/>
      <c r="HF1509" s="138"/>
      <c r="HG1509" s="138"/>
      <c r="HH1509" s="141"/>
      <c r="HI1509" s="141"/>
      <c r="HJ1509" s="141"/>
      <c r="HK1509" s="141"/>
      <c r="HL1509" s="138"/>
      <c r="HM1509" s="141"/>
      <c r="HN1509" s="138"/>
      <c r="HO1509" s="50"/>
      <c r="HQ1509" s="50"/>
      <c r="HR1509" s="50"/>
    </row>
    <row r="1510" spans="1:226" s="1" customFormat="1" ht="15">
      <c r="A1510" s="66"/>
      <c r="B1510" s="67" t="s">
        <v>58</v>
      </c>
      <c r="C1510" s="581" t="s">
        <v>66</v>
      </c>
      <c r="D1510" s="581"/>
      <c r="E1510" s="581"/>
      <c r="F1510" s="581"/>
      <c r="G1510" s="581"/>
      <c r="H1510" s="68" t="s">
        <v>67</v>
      </c>
      <c r="I1510" s="69"/>
      <c r="J1510" s="69"/>
      <c r="K1510" s="127">
        <v>4.6079999999999997</v>
      </c>
      <c r="L1510" s="70"/>
      <c r="M1510" s="69"/>
      <c r="N1510" s="70"/>
      <c r="O1510" s="69"/>
      <c r="P1510" s="71">
        <v>3592.37</v>
      </c>
      <c r="GO1510" s="50"/>
      <c r="GP1510" s="50"/>
      <c r="GQ1510" s="50"/>
      <c r="GR1510" s="50"/>
      <c r="GS1510" s="50"/>
      <c r="GT1510" s="50"/>
      <c r="GU1510" s="50"/>
      <c r="GW1510" s="8" t="s">
        <v>66</v>
      </c>
      <c r="GX1510" s="8"/>
      <c r="GY1510" s="50"/>
      <c r="GZ1510" s="8"/>
      <c r="HA1510" s="50"/>
      <c r="HC1510" s="138"/>
      <c r="HD1510" s="138"/>
      <c r="HE1510" s="138"/>
      <c r="HF1510" s="138"/>
      <c r="HG1510" s="138"/>
      <c r="HH1510" s="141"/>
      <c r="HI1510" s="141"/>
      <c r="HJ1510" s="141"/>
      <c r="HK1510" s="141"/>
      <c r="HL1510" s="138"/>
      <c r="HM1510" s="141"/>
      <c r="HN1510" s="138"/>
      <c r="HO1510" s="50"/>
      <c r="HQ1510" s="50"/>
      <c r="HR1510" s="50"/>
    </row>
    <row r="1511" spans="1:226" s="1" customFormat="1" ht="15">
      <c r="A1511" s="73"/>
      <c r="B1511" s="67" t="s">
        <v>3055</v>
      </c>
      <c r="C1511" s="581" t="s">
        <v>3056</v>
      </c>
      <c r="D1511" s="581"/>
      <c r="E1511" s="581"/>
      <c r="F1511" s="581"/>
      <c r="G1511" s="581"/>
      <c r="H1511" s="68" t="s">
        <v>67</v>
      </c>
      <c r="I1511" s="74">
        <v>0.9</v>
      </c>
      <c r="J1511" s="96">
        <v>0.64</v>
      </c>
      <c r="K1511" s="127">
        <v>2.3039999999999998</v>
      </c>
      <c r="L1511" s="129"/>
      <c r="M1511" s="130"/>
      <c r="N1511" s="77">
        <v>797.45</v>
      </c>
      <c r="O1511" s="69"/>
      <c r="P1511" s="71">
        <v>1837.32</v>
      </c>
      <c r="GO1511" s="50"/>
      <c r="GP1511" s="50"/>
      <c r="GQ1511" s="50"/>
      <c r="GR1511" s="50"/>
      <c r="GS1511" s="50"/>
      <c r="GT1511" s="50"/>
      <c r="GU1511" s="50"/>
      <c r="GW1511" s="8"/>
      <c r="GX1511" s="8" t="s">
        <v>3056</v>
      </c>
      <c r="GY1511" s="50"/>
      <c r="GZ1511" s="8"/>
      <c r="HA1511" s="50"/>
      <c r="HC1511" s="138"/>
      <c r="HD1511" s="138"/>
      <c r="HE1511" s="138"/>
      <c r="HF1511" s="138"/>
      <c r="HG1511" s="138"/>
      <c r="HH1511" s="141"/>
      <c r="HI1511" s="141"/>
      <c r="HJ1511" s="141"/>
      <c r="HK1511" s="141"/>
      <c r="HL1511" s="138"/>
      <c r="HM1511" s="141"/>
      <c r="HN1511" s="138"/>
      <c r="HO1511" s="50"/>
      <c r="HQ1511" s="50"/>
      <c r="HR1511" s="50"/>
    </row>
    <row r="1512" spans="1:226" s="1" customFormat="1" ht="15">
      <c r="A1512" s="73"/>
      <c r="B1512" s="67" t="s">
        <v>3027</v>
      </c>
      <c r="C1512" s="581" t="s">
        <v>3028</v>
      </c>
      <c r="D1512" s="581"/>
      <c r="E1512" s="581"/>
      <c r="F1512" s="581"/>
      <c r="G1512" s="581"/>
      <c r="H1512" s="68" t="s">
        <v>67</v>
      </c>
      <c r="I1512" s="74">
        <v>0.9</v>
      </c>
      <c r="J1512" s="96">
        <v>0.64</v>
      </c>
      <c r="K1512" s="127">
        <v>2.3039999999999998</v>
      </c>
      <c r="L1512" s="129"/>
      <c r="M1512" s="130"/>
      <c r="N1512" s="77">
        <v>761.74</v>
      </c>
      <c r="O1512" s="69"/>
      <c r="P1512" s="71">
        <v>1755.05</v>
      </c>
      <c r="GO1512" s="50"/>
      <c r="GP1512" s="50"/>
      <c r="GQ1512" s="50"/>
      <c r="GR1512" s="50"/>
      <c r="GS1512" s="50"/>
      <c r="GT1512" s="50"/>
      <c r="GU1512" s="50"/>
      <c r="GW1512" s="8"/>
      <c r="GX1512" s="8" t="s">
        <v>3028</v>
      </c>
      <c r="GY1512" s="50"/>
      <c r="GZ1512" s="8"/>
      <c r="HA1512" s="50"/>
      <c r="HC1512" s="138"/>
      <c r="HD1512" s="138"/>
      <c r="HE1512" s="138"/>
      <c r="HF1512" s="138"/>
      <c r="HG1512" s="138"/>
      <c r="HH1512" s="141"/>
      <c r="HI1512" s="141"/>
      <c r="HJ1512" s="141"/>
      <c r="HK1512" s="141"/>
      <c r="HL1512" s="138"/>
      <c r="HM1512" s="141"/>
      <c r="HN1512" s="138"/>
      <c r="HO1512" s="50"/>
      <c r="HQ1512" s="50"/>
      <c r="HR1512" s="50"/>
    </row>
    <row r="1513" spans="1:226" s="1" customFormat="1" ht="15">
      <c r="A1513" s="79"/>
      <c r="B1513" s="65"/>
      <c r="C1513" s="579" t="s">
        <v>99</v>
      </c>
      <c r="D1513" s="579"/>
      <c r="E1513" s="579"/>
      <c r="F1513" s="579"/>
      <c r="G1513" s="579"/>
      <c r="H1513" s="53"/>
      <c r="I1513" s="54"/>
      <c r="J1513" s="54"/>
      <c r="K1513" s="54"/>
      <c r="L1513" s="57"/>
      <c r="M1513" s="54"/>
      <c r="N1513" s="80"/>
      <c r="O1513" s="54"/>
      <c r="P1513" s="81">
        <v>3592.37</v>
      </c>
      <c r="GO1513" s="50"/>
      <c r="GP1513" s="50"/>
      <c r="GQ1513" s="50"/>
      <c r="GR1513" s="50"/>
      <c r="GS1513" s="50"/>
      <c r="GT1513" s="50"/>
      <c r="GU1513" s="50"/>
      <c r="GW1513" s="8"/>
      <c r="GX1513" s="8"/>
      <c r="GY1513" s="50" t="s">
        <v>99</v>
      </c>
      <c r="GZ1513" s="8"/>
      <c r="HA1513" s="50"/>
      <c r="HC1513" s="138"/>
      <c r="HD1513" s="138"/>
      <c r="HE1513" s="138"/>
      <c r="HF1513" s="138"/>
      <c r="HG1513" s="138"/>
      <c r="HH1513" s="141"/>
      <c r="HI1513" s="141"/>
      <c r="HJ1513" s="141"/>
      <c r="HK1513" s="141"/>
      <c r="HL1513" s="138"/>
      <c r="HM1513" s="141"/>
      <c r="HN1513" s="138"/>
      <c r="HO1513" s="50"/>
      <c r="HQ1513" s="50"/>
      <c r="HR1513" s="50"/>
    </row>
    <row r="1514" spans="1:226" s="1" customFormat="1" ht="15">
      <c r="A1514" s="78"/>
      <c r="B1514" s="67"/>
      <c r="C1514" s="581" t="s">
        <v>104</v>
      </c>
      <c r="D1514" s="581"/>
      <c r="E1514" s="581"/>
      <c r="F1514" s="581"/>
      <c r="G1514" s="581"/>
      <c r="H1514" s="68"/>
      <c r="I1514" s="69"/>
      <c r="J1514" s="69"/>
      <c r="K1514" s="69"/>
      <c r="L1514" s="70"/>
      <c r="M1514" s="69"/>
      <c r="N1514" s="70"/>
      <c r="O1514" s="69"/>
      <c r="P1514" s="71">
        <v>3592.37</v>
      </c>
      <c r="GO1514" s="50"/>
      <c r="GP1514" s="50"/>
      <c r="GQ1514" s="50"/>
      <c r="GR1514" s="50"/>
      <c r="GS1514" s="50"/>
      <c r="GT1514" s="50"/>
      <c r="GU1514" s="50"/>
      <c r="GW1514" s="8"/>
      <c r="GX1514" s="8"/>
      <c r="GY1514" s="50"/>
      <c r="GZ1514" s="8" t="s">
        <v>104</v>
      </c>
      <c r="HA1514" s="50"/>
      <c r="HC1514" s="138"/>
      <c r="HD1514" s="138"/>
      <c r="HE1514" s="138"/>
      <c r="HF1514" s="138"/>
      <c r="HG1514" s="138"/>
      <c r="HH1514" s="141"/>
      <c r="HI1514" s="141"/>
      <c r="HJ1514" s="141"/>
      <c r="HK1514" s="141"/>
      <c r="HL1514" s="138"/>
      <c r="HM1514" s="141"/>
      <c r="HN1514" s="138"/>
      <c r="HO1514" s="50"/>
      <c r="HQ1514" s="50"/>
      <c r="HR1514" s="50"/>
    </row>
    <row r="1515" spans="1:226" s="1" customFormat="1" ht="23.25">
      <c r="A1515" s="78"/>
      <c r="B1515" s="67" t="s">
        <v>3029</v>
      </c>
      <c r="C1515" s="581" t="s">
        <v>3030</v>
      </c>
      <c r="D1515" s="581"/>
      <c r="E1515" s="581"/>
      <c r="F1515" s="581"/>
      <c r="G1515" s="581"/>
      <c r="H1515" s="68" t="s">
        <v>103</v>
      </c>
      <c r="I1515" s="82">
        <v>75</v>
      </c>
      <c r="J1515" s="69"/>
      <c r="K1515" s="82">
        <v>75</v>
      </c>
      <c r="L1515" s="70"/>
      <c r="M1515" s="69"/>
      <c r="N1515" s="70"/>
      <c r="O1515" s="69"/>
      <c r="P1515" s="71">
        <v>2694.28</v>
      </c>
      <c r="GO1515" s="50"/>
      <c r="GP1515" s="50"/>
      <c r="GQ1515" s="50"/>
      <c r="GR1515" s="50"/>
      <c r="GS1515" s="50"/>
      <c r="GT1515" s="50"/>
      <c r="GU1515" s="50"/>
      <c r="GW1515" s="8"/>
      <c r="GX1515" s="8"/>
      <c r="GY1515" s="50"/>
      <c r="GZ1515" s="8" t="s">
        <v>3030</v>
      </c>
      <c r="HA1515" s="50"/>
      <c r="HC1515" s="138"/>
      <c r="HD1515" s="138"/>
      <c r="HE1515" s="138"/>
      <c r="HF1515" s="138"/>
      <c r="HG1515" s="138"/>
      <c r="HH1515" s="141"/>
      <c r="HI1515" s="141"/>
      <c r="HJ1515" s="141"/>
      <c r="HK1515" s="141"/>
      <c r="HL1515" s="138"/>
      <c r="HM1515" s="141"/>
      <c r="HN1515" s="138"/>
      <c r="HO1515" s="50"/>
      <c r="HQ1515" s="50"/>
      <c r="HR1515" s="50"/>
    </row>
    <row r="1516" spans="1:226" s="1" customFormat="1" ht="23.25">
      <c r="A1516" s="78"/>
      <c r="B1516" s="67" t="s">
        <v>3031</v>
      </c>
      <c r="C1516" s="581" t="s">
        <v>3032</v>
      </c>
      <c r="D1516" s="581"/>
      <c r="E1516" s="581"/>
      <c r="F1516" s="581"/>
      <c r="G1516" s="581"/>
      <c r="H1516" s="68" t="s">
        <v>103</v>
      </c>
      <c r="I1516" s="82">
        <v>36</v>
      </c>
      <c r="J1516" s="69"/>
      <c r="K1516" s="82">
        <v>36</v>
      </c>
      <c r="L1516" s="70"/>
      <c r="M1516" s="69"/>
      <c r="N1516" s="70"/>
      <c r="O1516" s="69"/>
      <c r="P1516" s="71">
        <v>1293.25</v>
      </c>
      <c r="GO1516" s="50"/>
      <c r="GP1516" s="50"/>
      <c r="GQ1516" s="50"/>
      <c r="GR1516" s="50"/>
      <c r="GS1516" s="50"/>
      <c r="GT1516" s="50"/>
      <c r="GU1516" s="50"/>
      <c r="GW1516" s="8"/>
      <c r="GX1516" s="8"/>
      <c r="GY1516" s="50"/>
      <c r="GZ1516" s="8" t="s">
        <v>3032</v>
      </c>
      <c r="HA1516" s="50"/>
      <c r="HC1516" s="138"/>
      <c r="HD1516" s="138"/>
      <c r="HE1516" s="138"/>
      <c r="HF1516" s="138"/>
      <c r="HG1516" s="138"/>
      <c r="HH1516" s="141"/>
      <c r="HI1516" s="141"/>
      <c r="HJ1516" s="141"/>
      <c r="HK1516" s="141"/>
      <c r="HL1516" s="138"/>
      <c r="HM1516" s="141"/>
      <c r="HN1516" s="138"/>
      <c r="HO1516" s="50"/>
      <c r="HQ1516" s="50"/>
      <c r="HR1516" s="50"/>
    </row>
    <row r="1517" spans="1:226" s="1" customFormat="1" ht="15">
      <c r="A1517" s="84"/>
      <c r="B1517" s="85"/>
      <c r="C1517" s="579" t="s">
        <v>109</v>
      </c>
      <c r="D1517" s="579"/>
      <c r="E1517" s="579"/>
      <c r="F1517" s="579"/>
      <c r="G1517" s="579"/>
      <c r="H1517" s="53"/>
      <c r="I1517" s="54"/>
      <c r="J1517" s="54"/>
      <c r="K1517" s="54"/>
      <c r="L1517" s="57"/>
      <c r="M1517" s="54"/>
      <c r="N1517" s="80">
        <v>1894.98</v>
      </c>
      <c r="O1517" s="54"/>
      <c r="P1517" s="81">
        <v>7579.9</v>
      </c>
      <c r="GO1517" s="50"/>
      <c r="GP1517" s="50"/>
      <c r="GQ1517" s="50"/>
      <c r="GR1517" s="50"/>
      <c r="GS1517" s="50"/>
      <c r="GT1517" s="50"/>
      <c r="GU1517" s="50"/>
      <c r="GW1517" s="8"/>
      <c r="GX1517" s="8"/>
      <c r="GY1517" s="50"/>
      <c r="GZ1517" s="8"/>
      <c r="HA1517" s="50" t="s">
        <v>109</v>
      </c>
      <c r="HC1517" s="138"/>
      <c r="HD1517" s="138"/>
      <c r="HE1517" s="138"/>
      <c r="HF1517" s="138"/>
      <c r="HG1517" s="138"/>
      <c r="HH1517" s="141"/>
      <c r="HI1517" s="141"/>
      <c r="HJ1517" s="141"/>
      <c r="HK1517" s="141"/>
      <c r="HL1517" s="138"/>
      <c r="HM1517" s="141"/>
      <c r="HN1517" s="138"/>
      <c r="HO1517" s="50"/>
      <c r="HQ1517" s="50"/>
      <c r="HR1517" s="50"/>
    </row>
    <row r="1518" spans="1:226" s="1" customFormat="1" ht="0.75" customHeight="1">
      <c r="A1518" s="86"/>
      <c r="B1518" s="87"/>
      <c r="C1518" s="87"/>
      <c r="D1518" s="87"/>
      <c r="E1518" s="87"/>
      <c r="F1518" s="87"/>
      <c r="G1518" s="87"/>
      <c r="H1518" s="88"/>
      <c r="I1518" s="89"/>
      <c r="J1518" s="89"/>
      <c r="K1518" s="89"/>
      <c r="L1518" s="90"/>
      <c r="M1518" s="89"/>
      <c r="N1518" s="90"/>
      <c r="O1518" s="89"/>
      <c r="P1518" s="91"/>
      <c r="GO1518" s="50"/>
      <c r="GP1518" s="50"/>
      <c r="GQ1518" s="50"/>
      <c r="GR1518" s="50"/>
      <c r="GS1518" s="50"/>
      <c r="GT1518" s="50"/>
      <c r="GU1518" s="50"/>
      <c r="GW1518" s="8"/>
      <c r="GX1518" s="8"/>
      <c r="GY1518" s="50"/>
      <c r="GZ1518" s="8"/>
      <c r="HA1518" s="50"/>
      <c r="HC1518" s="138"/>
      <c r="HD1518" s="138"/>
      <c r="HE1518" s="138"/>
      <c r="HF1518" s="138"/>
      <c r="HG1518" s="138"/>
      <c r="HH1518" s="141"/>
      <c r="HI1518" s="141"/>
      <c r="HJ1518" s="141"/>
      <c r="HK1518" s="141"/>
      <c r="HL1518" s="138"/>
      <c r="HM1518" s="141"/>
      <c r="HN1518" s="138"/>
      <c r="HO1518" s="50"/>
      <c r="HQ1518" s="50"/>
      <c r="HR1518" s="50"/>
    </row>
    <row r="1519" spans="1:226" s="1" customFormat="1" ht="22.5">
      <c r="A1519" s="51" t="s">
        <v>3245</v>
      </c>
      <c r="B1519" s="52" t="s">
        <v>3147</v>
      </c>
      <c r="C1519" s="580" t="s">
        <v>3148</v>
      </c>
      <c r="D1519" s="580"/>
      <c r="E1519" s="580"/>
      <c r="F1519" s="580"/>
      <c r="G1519" s="580"/>
      <c r="H1519" s="53" t="s">
        <v>3035</v>
      </c>
      <c r="I1519" s="54">
        <v>6</v>
      </c>
      <c r="J1519" s="55">
        <v>1</v>
      </c>
      <c r="K1519" s="55">
        <v>6</v>
      </c>
      <c r="L1519" s="57"/>
      <c r="M1519" s="54"/>
      <c r="N1519" s="57"/>
      <c r="O1519" s="54"/>
      <c r="P1519" s="58"/>
      <c r="Q1519" s="59"/>
      <c r="R1519" s="60"/>
      <c r="GO1519" s="50"/>
      <c r="GP1519" s="50"/>
      <c r="GQ1519" s="50" t="s">
        <v>3148</v>
      </c>
      <c r="GR1519" s="50" t="s">
        <v>6</v>
      </c>
      <c r="GS1519" s="50" t="s">
        <v>6</v>
      </c>
      <c r="GT1519" s="50" t="s">
        <v>6</v>
      </c>
      <c r="GU1519" s="50" t="s">
        <v>6</v>
      </c>
      <c r="GW1519" s="8"/>
      <c r="GX1519" s="8"/>
      <c r="GY1519" s="50"/>
      <c r="GZ1519" s="8"/>
      <c r="HA1519" s="50"/>
      <c r="HC1519" s="138"/>
      <c r="HD1519" s="138"/>
      <c r="HE1519" s="138"/>
      <c r="HF1519" s="138"/>
      <c r="HG1519" s="138"/>
      <c r="HH1519" s="141"/>
      <c r="HI1519" s="141"/>
      <c r="HJ1519" s="141"/>
      <c r="HK1519" s="141"/>
      <c r="HL1519" s="138"/>
      <c r="HM1519" s="141"/>
      <c r="HN1519" s="138"/>
      <c r="HO1519" s="50"/>
      <c r="HQ1519" s="50"/>
      <c r="HR1519" s="50"/>
    </row>
    <row r="1520" spans="1:226" s="1" customFormat="1" ht="15">
      <c r="A1520" s="61"/>
      <c r="B1520" s="62"/>
      <c r="C1520" s="578" t="s">
        <v>3246</v>
      </c>
      <c r="D1520" s="578"/>
      <c r="E1520" s="578"/>
      <c r="F1520" s="578"/>
      <c r="G1520" s="578"/>
      <c r="H1520" s="578"/>
      <c r="I1520" s="578"/>
      <c r="J1520" s="578"/>
      <c r="K1520" s="578"/>
      <c r="L1520" s="578"/>
      <c r="M1520" s="578"/>
      <c r="N1520" s="578"/>
      <c r="O1520" s="578"/>
      <c r="P1520" s="585"/>
      <c r="GO1520" s="50"/>
      <c r="GP1520" s="50"/>
      <c r="GQ1520" s="50"/>
      <c r="GR1520" s="50"/>
      <c r="GS1520" s="50"/>
      <c r="GT1520" s="50"/>
      <c r="GU1520" s="50"/>
      <c r="GW1520" s="8"/>
      <c r="GX1520" s="8"/>
      <c r="GY1520" s="50"/>
      <c r="GZ1520" s="8"/>
      <c r="HA1520" s="50"/>
      <c r="HB1520" s="63" t="s">
        <v>3246</v>
      </c>
      <c r="HC1520" s="138"/>
      <c r="HD1520" s="138"/>
      <c r="HE1520" s="138"/>
      <c r="HF1520" s="138"/>
      <c r="HG1520" s="138"/>
      <c r="HH1520" s="141"/>
      <c r="HI1520" s="141"/>
      <c r="HJ1520" s="141"/>
      <c r="HK1520" s="141"/>
      <c r="HL1520" s="138"/>
      <c r="HM1520" s="141"/>
      <c r="HN1520" s="138"/>
      <c r="HO1520" s="50"/>
      <c r="HQ1520" s="50"/>
      <c r="HR1520" s="50"/>
    </row>
    <row r="1521" spans="1:226" s="1" customFormat="1" ht="15">
      <c r="A1521" s="64"/>
      <c r="B1521" s="65" t="s">
        <v>3023</v>
      </c>
      <c r="C1521" s="572" t="s">
        <v>3024</v>
      </c>
      <c r="D1521" s="572"/>
      <c r="E1521" s="572"/>
      <c r="F1521" s="572"/>
      <c r="G1521" s="572"/>
      <c r="H1521" s="572"/>
      <c r="I1521" s="572"/>
      <c r="J1521" s="572"/>
      <c r="K1521" s="572"/>
      <c r="L1521" s="572"/>
      <c r="M1521" s="572"/>
      <c r="N1521" s="572"/>
      <c r="O1521" s="572"/>
      <c r="P1521" s="587"/>
      <c r="GO1521" s="50"/>
      <c r="GP1521" s="50"/>
      <c r="GQ1521" s="50"/>
      <c r="GR1521" s="50"/>
      <c r="GS1521" s="50"/>
      <c r="GT1521" s="50"/>
      <c r="GU1521" s="50"/>
      <c r="GV1521" s="63" t="s">
        <v>3024</v>
      </c>
      <c r="GW1521" s="8"/>
      <c r="GX1521" s="8"/>
      <c r="GY1521" s="50"/>
      <c r="GZ1521" s="8"/>
      <c r="HA1521" s="50"/>
      <c r="HC1521" s="138"/>
      <c r="HD1521" s="138"/>
      <c r="HE1521" s="138"/>
      <c r="HF1521" s="138"/>
      <c r="HG1521" s="138"/>
      <c r="HH1521" s="141"/>
      <c r="HI1521" s="141"/>
      <c r="HJ1521" s="141"/>
      <c r="HK1521" s="141"/>
      <c r="HL1521" s="138"/>
      <c r="HM1521" s="141"/>
      <c r="HN1521" s="138"/>
      <c r="HO1521" s="50"/>
      <c r="HQ1521" s="50"/>
      <c r="HR1521" s="50"/>
    </row>
    <row r="1522" spans="1:226" s="1" customFormat="1" ht="22.5">
      <c r="A1522" s="64"/>
      <c r="B1522" s="65" t="s">
        <v>3025</v>
      </c>
      <c r="C1522" s="572" t="s">
        <v>3026</v>
      </c>
      <c r="D1522" s="572"/>
      <c r="E1522" s="572"/>
      <c r="F1522" s="572"/>
      <c r="G1522" s="572"/>
      <c r="H1522" s="572"/>
      <c r="I1522" s="572"/>
      <c r="J1522" s="572"/>
      <c r="K1522" s="572"/>
      <c r="L1522" s="572"/>
      <c r="M1522" s="572"/>
      <c r="N1522" s="572"/>
      <c r="O1522" s="572"/>
      <c r="P1522" s="587"/>
      <c r="GO1522" s="50"/>
      <c r="GP1522" s="50"/>
      <c r="GQ1522" s="50"/>
      <c r="GR1522" s="50"/>
      <c r="GS1522" s="50"/>
      <c r="GT1522" s="50"/>
      <c r="GU1522" s="50"/>
      <c r="GV1522" s="63" t="s">
        <v>3026</v>
      </c>
      <c r="GW1522" s="8"/>
      <c r="GX1522" s="8"/>
      <c r="GY1522" s="50"/>
      <c r="GZ1522" s="8"/>
      <c r="HA1522" s="50"/>
      <c r="HC1522" s="138"/>
      <c r="HD1522" s="138"/>
      <c r="HE1522" s="138"/>
      <c r="HF1522" s="138"/>
      <c r="HG1522" s="138"/>
      <c r="HH1522" s="141"/>
      <c r="HI1522" s="141"/>
      <c r="HJ1522" s="141"/>
      <c r="HK1522" s="141"/>
      <c r="HL1522" s="138"/>
      <c r="HM1522" s="141"/>
      <c r="HN1522" s="138"/>
      <c r="HO1522" s="50"/>
      <c r="HQ1522" s="50"/>
      <c r="HR1522" s="50"/>
    </row>
    <row r="1523" spans="1:226" s="1" customFormat="1" ht="15">
      <c r="A1523" s="66"/>
      <c r="B1523" s="67" t="s">
        <v>58</v>
      </c>
      <c r="C1523" s="581" t="s">
        <v>66</v>
      </c>
      <c r="D1523" s="581"/>
      <c r="E1523" s="581"/>
      <c r="F1523" s="581"/>
      <c r="G1523" s="581"/>
      <c r="H1523" s="68" t="s">
        <v>67</v>
      </c>
      <c r="I1523" s="69"/>
      <c r="J1523" s="69"/>
      <c r="K1523" s="128">
        <v>6.2207999999999997</v>
      </c>
      <c r="L1523" s="70"/>
      <c r="M1523" s="69"/>
      <c r="N1523" s="70"/>
      <c r="O1523" s="69"/>
      <c r="P1523" s="71">
        <v>6245.98</v>
      </c>
      <c r="GO1523" s="50"/>
      <c r="GP1523" s="50"/>
      <c r="GQ1523" s="50"/>
      <c r="GR1523" s="50"/>
      <c r="GS1523" s="50"/>
      <c r="GT1523" s="50"/>
      <c r="GU1523" s="50"/>
      <c r="GW1523" s="8" t="s">
        <v>66</v>
      </c>
      <c r="GX1523" s="8"/>
      <c r="GY1523" s="50"/>
      <c r="GZ1523" s="8"/>
      <c r="HA1523" s="50"/>
      <c r="HC1523" s="138"/>
      <c r="HD1523" s="138"/>
      <c r="HE1523" s="138"/>
      <c r="HF1523" s="138"/>
      <c r="HG1523" s="138"/>
      <c r="HH1523" s="141"/>
      <c r="HI1523" s="141"/>
      <c r="HJ1523" s="141"/>
      <c r="HK1523" s="141"/>
      <c r="HL1523" s="138"/>
      <c r="HM1523" s="141"/>
      <c r="HN1523" s="138"/>
      <c r="HO1523" s="50"/>
      <c r="HQ1523" s="50"/>
      <c r="HR1523" s="50"/>
    </row>
    <row r="1524" spans="1:226" s="1" customFormat="1" ht="15">
      <c r="A1524" s="73"/>
      <c r="B1524" s="67" t="s">
        <v>3027</v>
      </c>
      <c r="C1524" s="581" t="s">
        <v>3028</v>
      </c>
      <c r="D1524" s="581"/>
      <c r="E1524" s="581"/>
      <c r="F1524" s="581"/>
      <c r="G1524" s="581"/>
      <c r="H1524" s="68" t="s">
        <v>67</v>
      </c>
      <c r="I1524" s="96">
        <v>0.65</v>
      </c>
      <c r="J1524" s="96">
        <v>0.64</v>
      </c>
      <c r="K1524" s="127">
        <v>2.496</v>
      </c>
      <c r="L1524" s="129"/>
      <c r="M1524" s="130"/>
      <c r="N1524" s="77">
        <v>761.74</v>
      </c>
      <c r="O1524" s="69"/>
      <c r="P1524" s="71">
        <v>1901.3</v>
      </c>
      <c r="GO1524" s="50"/>
      <c r="GP1524" s="50"/>
      <c r="GQ1524" s="50"/>
      <c r="GR1524" s="50"/>
      <c r="GS1524" s="50"/>
      <c r="GT1524" s="50"/>
      <c r="GU1524" s="50"/>
      <c r="GW1524" s="8"/>
      <c r="GX1524" s="8" t="s">
        <v>3028</v>
      </c>
      <c r="GY1524" s="50"/>
      <c r="GZ1524" s="8"/>
      <c r="HA1524" s="50"/>
      <c r="HC1524" s="138"/>
      <c r="HD1524" s="138"/>
      <c r="HE1524" s="138"/>
      <c r="HF1524" s="138"/>
      <c r="HG1524" s="138"/>
      <c r="HH1524" s="141"/>
      <c r="HI1524" s="141"/>
      <c r="HJ1524" s="141"/>
      <c r="HK1524" s="141"/>
      <c r="HL1524" s="138"/>
      <c r="HM1524" s="141"/>
      <c r="HN1524" s="138"/>
      <c r="HO1524" s="50"/>
      <c r="HQ1524" s="50"/>
      <c r="HR1524" s="50"/>
    </row>
    <row r="1525" spans="1:226" s="1" customFormat="1" ht="15">
      <c r="A1525" s="73"/>
      <c r="B1525" s="67" t="s">
        <v>2561</v>
      </c>
      <c r="C1525" s="581" t="s">
        <v>2562</v>
      </c>
      <c r="D1525" s="581"/>
      <c r="E1525" s="581"/>
      <c r="F1525" s="581"/>
      <c r="G1525" s="581"/>
      <c r="H1525" s="68" t="s">
        <v>67</v>
      </c>
      <c r="I1525" s="96">
        <v>0.97</v>
      </c>
      <c r="J1525" s="96">
        <v>0.64</v>
      </c>
      <c r="K1525" s="128">
        <v>3.7248000000000001</v>
      </c>
      <c r="L1525" s="129"/>
      <c r="M1525" s="130"/>
      <c r="N1525" s="77">
        <v>1166.42</v>
      </c>
      <c r="O1525" s="69"/>
      <c r="P1525" s="71">
        <v>4344.68</v>
      </c>
      <c r="GO1525" s="50"/>
      <c r="GP1525" s="50"/>
      <c r="GQ1525" s="50"/>
      <c r="GR1525" s="50"/>
      <c r="GS1525" s="50"/>
      <c r="GT1525" s="50"/>
      <c r="GU1525" s="50"/>
      <c r="GW1525" s="8"/>
      <c r="GX1525" s="8" t="s">
        <v>2562</v>
      </c>
      <c r="GY1525" s="50"/>
      <c r="GZ1525" s="8"/>
      <c r="HA1525" s="50"/>
      <c r="HC1525" s="138"/>
      <c r="HD1525" s="138"/>
      <c r="HE1525" s="138"/>
      <c r="HF1525" s="138"/>
      <c r="HG1525" s="138"/>
      <c r="HH1525" s="141"/>
      <c r="HI1525" s="141"/>
      <c r="HJ1525" s="141"/>
      <c r="HK1525" s="141"/>
      <c r="HL1525" s="138"/>
      <c r="HM1525" s="141"/>
      <c r="HN1525" s="138"/>
      <c r="HO1525" s="50"/>
      <c r="HQ1525" s="50"/>
      <c r="HR1525" s="50"/>
    </row>
    <row r="1526" spans="1:226" s="1" customFormat="1" ht="15">
      <c r="A1526" s="79"/>
      <c r="B1526" s="65"/>
      <c r="C1526" s="579" t="s">
        <v>99</v>
      </c>
      <c r="D1526" s="579"/>
      <c r="E1526" s="579"/>
      <c r="F1526" s="579"/>
      <c r="G1526" s="579"/>
      <c r="H1526" s="53"/>
      <c r="I1526" s="54"/>
      <c r="J1526" s="54"/>
      <c r="K1526" s="54"/>
      <c r="L1526" s="57"/>
      <c r="M1526" s="54"/>
      <c r="N1526" s="80"/>
      <c r="O1526" s="54"/>
      <c r="P1526" s="81">
        <v>6245.98</v>
      </c>
      <c r="GO1526" s="50"/>
      <c r="GP1526" s="50"/>
      <c r="GQ1526" s="50"/>
      <c r="GR1526" s="50"/>
      <c r="GS1526" s="50"/>
      <c r="GT1526" s="50"/>
      <c r="GU1526" s="50"/>
      <c r="GW1526" s="8"/>
      <c r="GX1526" s="8"/>
      <c r="GY1526" s="50" t="s">
        <v>99</v>
      </c>
      <c r="GZ1526" s="8"/>
      <c r="HA1526" s="50"/>
      <c r="HC1526" s="138"/>
      <c r="HD1526" s="138"/>
      <c r="HE1526" s="138"/>
      <c r="HF1526" s="138"/>
      <c r="HG1526" s="138"/>
      <c r="HH1526" s="141"/>
      <c r="HI1526" s="141"/>
      <c r="HJ1526" s="141"/>
      <c r="HK1526" s="141"/>
      <c r="HL1526" s="138"/>
      <c r="HM1526" s="141"/>
      <c r="HN1526" s="138"/>
      <c r="HO1526" s="50"/>
      <c r="HQ1526" s="50"/>
      <c r="HR1526" s="50"/>
    </row>
    <row r="1527" spans="1:226" s="1" customFormat="1" ht="15">
      <c r="A1527" s="78"/>
      <c r="B1527" s="67"/>
      <c r="C1527" s="581" t="s">
        <v>104</v>
      </c>
      <c r="D1527" s="581"/>
      <c r="E1527" s="581"/>
      <c r="F1527" s="581"/>
      <c r="G1527" s="581"/>
      <c r="H1527" s="68"/>
      <c r="I1527" s="69"/>
      <c r="J1527" s="69"/>
      <c r="K1527" s="69"/>
      <c r="L1527" s="70"/>
      <c r="M1527" s="69"/>
      <c r="N1527" s="70"/>
      <c r="O1527" s="69"/>
      <c r="P1527" s="71">
        <v>6245.98</v>
      </c>
      <c r="GO1527" s="50"/>
      <c r="GP1527" s="50"/>
      <c r="GQ1527" s="50"/>
      <c r="GR1527" s="50"/>
      <c r="GS1527" s="50"/>
      <c r="GT1527" s="50"/>
      <c r="GU1527" s="50"/>
      <c r="GW1527" s="8"/>
      <c r="GX1527" s="8"/>
      <c r="GY1527" s="50"/>
      <c r="GZ1527" s="8" t="s">
        <v>104</v>
      </c>
      <c r="HA1527" s="50"/>
      <c r="HC1527" s="138"/>
      <c r="HD1527" s="138"/>
      <c r="HE1527" s="138"/>
      <c r="HF1527" s="138"/>
      <c r="HG1527" s="138"/>
      <c r="HH1527" s="141"/>
      <c r="HI1527" s="141"/>
      <c r="HJ1527" s="141"/>
      <c r="HK1527" s="141"/>
      <c r="HL1527" s="138"/>
      <c r="HM1527" s="141"/>
      <c r="HN1527" s="138"/>
      <c r="HO1527" s="50"/>
      <c r="HQ1527" s="50"/>
      <c r="HR1527" s="50"/>
    </row>
    <row r="1528" spans="1:226" s="1" customFormat="1" ht="23.25">
      <c r="A1528" s="78"/>
      <c r="B1528" s="67" t="s">
        <v>3029</v>
      </c>
      <c r="C1528" s="581" t="s">
        <v>3030</v>
      </c>
      <c r="D1528" s="581"/>
      <c r="E1528" s="581"/>
      <c r="F1528" s="581"/>
      <c r="G1528" s="581"/>
      <c r="H1528" s="68" t="s">
        <v>103</v>
      </c>
      <c r="I1528" s="82">
        <v>75</v>
      </c>
      <c r="J1528" s="69"/>
      <c r="K1528" s="82">
        <v>75</v>
      </c>
      <c r="L1528" s="70"/>
      <c r="M1528" s="69"/>
      <c r="N1528" s="70"/>
      <c r="O1528" s="69"/>
      <c r="P1528" s="71">
        <v>4684.49</v>
      </c>
      <c r="GO1528" s="50"/>
      <c r="GP1528" s="50"/>
      <c r="GQ1528" s="50"/>
      <c r="GR1528" s="50"/>
      <c r="GS1528" s="50"/>
      <c r="GT1528" s="50"/>
      <c r="GU1528" s="50"/>
      <c r="GW1528" s="8"/>
      <c r="GX1528" s="8"/>
      <c r="GY1528" s="50"/>
      <c r="GZ1528" s="8" t="s">
        <v>3030</v>
      </c>
      <c r="HA1528" s="50"/>
      <c r="HC1528" s="138"/>
      <c r="HD1528" s="138"/>
      <c r="HE1528" s="138"/>
      <c r="HF1528" s="138"/>
      <c r="HG1528" s="138"/>
      <c r="HH1528" s="141"/>
      <c r="HI1528" s="141"/>
      <c r="HJ1528" s="141"/>
      <c r="HK1528" s="141"/>
      <c r="HL1528" s="138"/>
      <c r="HM1528" s="141"/>
      <c r="HN1528" s="138"/>
      <c r="HO1528" s="50"/>
      <c r="HQ1528" s="50"/>
      <c r="HR1528" s="50"/>
    </row>
    <row r="1529" spans="1:226" s="1" customFormat="1" ht="23.25">
      <c r="A1529" s="78"/>
      <c r="B1529" s="67" t="s">
        <v>3031</v>
      </c>
      <c r="C1529" s="581" t="s">
        <v>3032</v>
      </c>
      <c r="D1529" s="581"/>
      <c r="E1529" s="581"/>
      <c r="F1529" s="581"/>
      <c r="G1529" s="581"/>
      <c r="H1529" s="68" t="s">
        <v>103</v>
      </c>
      <c r="I1529" s="82">
        <v>36</v>
      </c>
      <c r="J1529" s="69"/>
      <c r="K1529" s="82">
        <v>36</v>
      </c>
      <c r="L1529" s="70"/>
      <c r="M1529" s="69"/>
      <c r="N1529" s="70"/>
      <c r="O1529" s="69"/>
      <c r="P1529" s="71">
        <v>2248.5500000000002</v>
      </c>
      <c r="GO1529" s="50"/>
      <c r="GP1529" s="50"/>
      <c r="GQ1529" s="50"/>
      <c r="GR1529" s="50"/>
      <c r="GS1529" s="50"/>
      <c r="GT1529" s="50"/>
      <c r="GU1529" s="50"/>
      <c r="GW1529" s="8"/>
      <c r="GX1529" s="8"/>
      <c r="GY1529" s="50"/>
      <c r="GZ1529" s="8" t="s">
        <v>3032</v>
      </c>
      <c r="HA1529" s="50"/>
      <c r="HC1529" s="138"/>
      <c r="HD1529" s="138"/>
      <c r="HE1529" s="138"/>
      <c r="HF1529" s="138"/>
      <c r="HG1529" s="138"/>
      <c r="HH1529" s="141"/>
      <c r="HI1529" s="141"/>
      <c r="HJ1529" s="141"/>
      <c r="HK1529" s="141"/>
      <c r="HL1529" s="138"/>
      <c r="HM1529" s="141"/>
      <c r="HN1529" s="138"/>
      <c r="HO1529" s="50"/>
      <c r="HQ1529" s="50"/>
      <c r="HR1529" s="50"/>
    </row>
    <row r="1530" spans="1:226" s="1" customFormat="1" ht="15">
      <c r="A1530" s="84"/>
      <c r="B1530" s="85"/>
      <c r="C1530" s="579" t="s">
        <v>109</v>
      </c>
      <c r="D1530" s="579"/>
      <c r="E1530" s="579"/>
      <c r="F1530" s="579"/>
      <c r="G1530" s="579"/>
      <c r="H1530" s="53"/>
      <c r="I1530" s="54"/>
      <c r="J1530" s="54"/>
      <c r="K1530" s="54"/>
      <c r="L1530" s="57"/>
      <c r="M1530" s="54"/>
      <c r="N1530" s="80">
        <v>2196.5</v>
      </c>
      <c r="O1530" s="54"/>
      <c r="P1530" s="81">
        <v>13179.02</v>
      </c>
      <c r="GO1530" s="50"/>
      <c r="GP1530" s="50"/>
      <c r="GQ1530" s="50"/>
      <c r="GR1530" s="50"/>
      <c r="GS1530" s="50"/>
      <c r="GT1530" s="50"/>
      <c r="GU1530" s="50"/>
      <c r="GW1530" s="8"/>
      <c r="GX1530" s="8"/>
      <c r="GY1530" s="50"/>
      <c r="GZ1530" s="8"/>
      <c r="HA1530" s="50" t="s">
        <v>109</v>
      </c>
      <c r="HC1530" s="138"/>
      <c r="HD1530" s="138"/>
      <c r="HE1530" s="138"/>
      <c r="HF1530" s="138"/>
      <c r="HG1530" s="138"/>
      <c r="HH1530" s="141"/>
      <c r="HI1530" s="141"/>
      <c r="HJ1530" s="141"/>
      <c r="HK1530" s="141"/>
      <c r="HL1530" s="138"/>
      <c r="HM1530" s="141"/>
      <c r="HN1530" s="138"/>
      <c r="HO1530" s="50"/>
      <c r="HQ1530" s="50"/>
      <c r="HR1530" s="50"/>
    </row>
    <row r="1531" spans="1:226" s="1" customFormat="1" ht="0.75" customHeight="1">
      <c r="A1531" s="86"/>
      <c r="B1531" s="87"/>
      <c r="C1531" s="87"/>
      <c r="D1531" s="87"/>
      <c r="E1531" s="87"/>
      <c r="F1531" s="87"/>
      <c r="G1531" s="87"/>
      <c r="H1531" s="88"/>
      <c r="I1531" s="89"/>
      <c r="J1531" s="89"/>
      <c r="K1531" s="89"/>
      <c r="L1531" s="90"/>
      <c r="M1531" s="89"/>
      <c r="N1531" s="90"/>
      <c r="O1531" s="89"/>
      <c r="P1531" s="91"/>
      <c r="GO1531" s="50"/>
      <c r="GP1531" s="50"/>
      <c r="GQ1531" s="50"/>
      <c r="GR1531" s="50"/>
      <c r="GS1531" s="50"/>
      <c r="GT1531" s="50"/>
      <c r="GU1531" s="50"/>
      <c r="GW1531" s="8"/>
      <c r="GX1531" s="8"/>
      <c r="GY1531" s="50"/>
      <c r="GZ1531" s="8"/>
      <c r="HA1531" s="50"/>
      <c r="HC1531" s="138"/>
      <c r="HD1531" s="138"/>
      <c r="HE1531" s="138"/>
      <c r="HF1531" s="138"/>
      <c r="HG1531" s="138"/>
      <c r="HH1531" s="141"/>
      <c r="HI1531" s="141"/>
      <c r="HJ1531" s="141"/>
      <c r="HK1531" s="141"/>
      <c r="HL1531" s="138"/>
      <c r="HM1531" s="141"/>
      <c r="HN1531" s="138"/>
      <c r="HO1531" s="50"/>
      <c r="HQ1531" s="50"/>
      <c r="HR1531" s="50"/>
    </row>
    <row r="1532" spans="1:226" s="1" customFormat="1" ht="15">
      <c r="A1532" s="51" t="s">
        <v>3247</v>
      </c>
      <c r="B1532" s="52" t="s">
        <v>3154</v>
      </c>
      <c r="C1532" s="580" t="s">
        <v>3155</v>
      </c>
      <c r="D1532" s="580"/>
      <c r="E1532" s="580"/>
      <c r="F1532" s="580"/>
      <c r="G1532" s="580"/>
      <c r="H1532" s="53" t="s">
        <v>61</v>
      </c>
      <c r="I1532" s="54">
        <v>2</v>
      </c>
      <c r="J1532" s="55">
        <v>1</v>
      </c>
      <c r="K1532" s="55">
        <v>2</v>
      </c>
      <c r="L1532" s="57"/>
      <c r="M1532" s="54"/>
      <c r="N1532" s="57"/>
      <c r="O1532" s="54"/>
      <c r="P1532" s="58"/>
      <c r="Q1532" s="59"/>
      <c r="R1532" s="60"/>
      <c r="GO1532" s="50"/>
      <c r="GP1532" s="50"/>
      <c r="GQ1532" s="50" t="s">
        <v>3155</v>
      </c>
      <c r="GR1532" s="50" t="s">
        <v>6</v>
      </c>
      <c r="GS1532" s="50" t="s">
        <v>6</v>
      </c>
      <c r="GT1532" s="50" t="s">
        <v>6</v>
      </c>
      <c r="GU1532" s="50" t="s">
        <v>6</v>
      </c>
      <c r="GW1532" s="8"/>
      <c r="GX1532" s="8"/>
      <c r="GY1532" s="50"/>
      <c r="GZ1532" s="8"/>
      <c r="HA1532" s="50"/>
      <c r="HC1532" s="138"/>
      <c r="HD1532" s="138"/>
      <c r="HE1532" s="138"/>
      <c r="HF1532" s="138"/>
      <c r="HG1532" s="138"/>
      <c r="HH1532" s="141"/>
      <c r="HI1532" s="141"/>
      <c r="HJ1532" s="141"/>
      <c r="HK1532" s="141"/>
      <c r="HL1532" s="138"/>
      <c r="HM1532" s="141"/>
      <c r="HN1532" s="138"/>
      <c r="HO1532" s="50"/>
      <c r="HQ1532" s="50"/>
      <c r="HR1532" s="50"/>
    </row>
    <row r="1533" spans="1:226" s="1" customFormat="1" ht="15">
      <c r="A1533" s="64"/>
      <c r="B1533" s="65" t="s">
        <v>3023</v>
      </c>
      <c r="C1533" s="572" t="s">
        <v>3024</v>
      </c>
      <c r="D1533" s="572"/>
      <c r="E1533" s="572"/>
      <c r="F1533" s="572"/>
      <c r="G1533" s="572"/>
      <c r="H1533" s="572"/>
      <c r="I1533" s="572"/>
      <c r="J1533" s="572"/>
      <c r="K1533" s="572"/>
      <c r="L1533" s="572"/>
      <c r="M1533" s="572"/>
      <c r="N1533" s="572"/>
      <c r="O1533" s="572"/>
      <c r="P1533" s="587"/>
      <c r="GO1533" s="50"/>
      <c r="GP1533" s="50"/>
      <c r="GQ1533" s="50"/>
      <c r="GR1533" s="50"/>
      <c r="GS1533" s="50"/>
      <c r="GT1533" s="50"/>
      <c r="GU1533" s="50"/>
      <c r="GV1533" s="63" t="s">
        <v>3024</v>
      </c>
      <c r="GW1533" s="8"/>
      <c r="GX1533" s="8"/>
      <c r="GY1533" s="50"/>
      <c r="GZ1533" s="8"/>
      <c r="HA1533" s="50"/>
      <c r="HC1533" s="138"/>
      <c r="HD1533" s="138"/>
      <c r="HE1533" s="138"/>
      <c r="HF1533" s="138"/>
      <c r="HG1533" s="138"/>
      <c r="HH1533" s="141"/>
      <c r="HI1533" s="141"/>
      <c r="HJ1533" s="141"/>
      <c r="HK1533" s="141"/>
      <c r="HL1533" s="138"/>
      <c r="HM1533" s="141"/>
      <c r="HN1533" s="138"/>
      <c r="HO1533" s="50"/>
      <c r="HQ1533" s="50"/>
      <c r="HR1533" s="50"/>
    </row>
    <row r="1534" spans="1:226" s="1" customFormat="1" ht="22.5">
      <c r="A1534" s="64"/>
      <c r="B1534" s="65" t="s">
        <v>3025</v>
      </c>
      <c r="C1534" s="572" t="s">
        <v>3026</v>
      </c>
      <c r="D1534" s="572"/>
      <c r="E1534" s="572"/>
      <c r="F1534" s="572"/>
      <c r="G1534" s="572"/>
      <c r="H1534" s="572"/>
      <c r="I1534" s="572"/>
      <c r="J1534" s="572"/>
      <c r="K1534" s="572"/>
      <c r="L1534" s="572"/>
      <c r="M1534" s="572"/>
      <c r="N1534" s="572"/>
      <c r="O1534" s="572"/>
      <c r="P1534" s="587"/>
      <c r="GO1534" s="50"/>
      <c r="GP1534" s="50"/>
      <c r="GQ1534" s="50"/>
      <c r="GR1534" s="50"/>
      <c r="GS1534" s="50"/>
      <c r="GT1534" s="50"/>
      <c r="GU1534" s="50"/>
      <c r="GV1534" s="63" t="s">
        <v>3026</v>
      </c>
      <c r="GW1534" s="8"/>
      <c r="GX1534" s="8"/>
      <c r="GY1534" s="50"/>
      <c r="GZ1534" s="8"/>
      <c r="HA1534" s="50"/>
      <c r="HC1534" s="138"/>
      <c r="HD1534" s="138"/>
      <c r="HE1534" s="138"/>
      <c r="HF1534" s="138"/>
      <c r="HG1534" s="138"/>
      <c r="HH1534" s="141"/>
      <c r="HI1534" s="141"/>
      <c r="HJ1534" s="141"/>
      <c r="HK1534" s="141"/>
      <c r="HL1534" s="138"/>
      <c r="HM1534" s="141"/>
      <c r="HN1534" s="138"/>
      <c r="HO1534" s="50"/>
      <c r="HQ1534" s="50"/>
      <c r="HR1534" s="50"/>
    </row>
    <row r="1535" spans="1:226" s="1" customFormat="1" ht="15">
      <c r="A1535" s="66"/>
      <c r="B1535" s="67" t="s">
        <v>58</v>
      </c>
      <c r="C1535" s="581" t="s">
        <v>66</v>
      </c>
      <c r="D1535" s="581"/>
      <c r="E1535" s="581"/>
      <c r="F1535" s="581"/>
      <c r="G1535" s="581"/>
      <c r="H1535" s="68" t="s">
        <v>67</v>
      </c>
      <c r="I1535" s="69"/>
      <c r="J1535" s="69"/>
      <c r="K1535" s="128">
        <v>8.2943999999999996</v>
      </c>
      <c r="L1535" s="70"/>
      <c r="M1535" s="69"/>
      <c r="N1535" s="70"/>
      <c r="O1535" s="69"/>
      <c r="P1535" s="71">
        <v>9181.1200000000008</v>
      </c>
      <c r="GO1535" s="50"/>
      <c r="GP1535" s="50"/>
      <c r="GQ1535" s="50"/>
      <c r="GR1535" s="50"/>
      <c r="GS1535" s="50"/>
      <c r="GT1535" s="50"/>
      <c r="GU1535" s="50"/>
      <c r="GW1535" s="8" t="s">
        <v>66</v>
      </c>
      <c r="GX1535" s="8"/>
      <c r="GY1535" s="50"/>
      <c r="GZ1535" s="8"/>
      <c r="HA1535" s="50"/>
      <c r="HC1535" s="138"/>
      <c r="HD1535" s="138"/>
      <c r="HE1535" s="138"/>
      <c r="HF1535" s="138"/>
      <c r="HG1535" s="138"/>
      <c r="HH1535" s="141"/>
      <c r="HI1535" s="141"/>
      <c r="HJ1535" s="141"/>
      <c r="HK1535" s="141"/>
      <c r="HL1535" s="138"/>
      <c r="HM1535" s="141"/>
      <c r="HN1535" s="138"/>
      <c r="HO1535" s="50"/>
      <c r="HQ1535" s="50"/>
      <c r="HR1535" s="50"/>
    </row>
    <row r="1536" spans="1:226" s="1" customFormat="1" ht="15">
      <c r="A1536" s="73"/>
      <c r="B1536" s="67" t="s">
        <v>2561</v>
      </c>
      <c r="C1536" s="581" t="s">
        <v>2562</v>
      </c>
      <c r="D1536" s="581"/>
      <c r="E1536" s="581"/>
      <c r="F1536" s="581"/>
      <c r="G1536" s="581"/>
      <c r="H1536" s="68" t="s">
        <v>67</v>
      </c>
      <c r="I1536" s="96">
        <v>3.24</v>
      </c>
      <c r="J1536" s="96">
        <v>0.64</v>
      </c>
      <c r="K1536" s="128">
        <v>4.1471999999999998</v>
      </c>
      <c r="L1536" s="129"/>
      <c r="M1536" s="130"/>
      <c r="N1536" s="77">
        <v>1166.42</v>
      </c>
      <c r="O1536" s="69"/>
      <c r="P1536" s="71">
        <v>4837.38</v>
      </c>
      <c r="GO1536" s="50"/>
      <c r="GP1536" s="50"/>
      <c r="GQ1536" s="50"/>
      <c r="GR1536" s="50"/>
      <c r="GS1536" s="50"/>
      <c r="GT1536" s="50"/>
      <c r="GU1536" s="50"/>
      <c r="GW1536" s="8"/>
      <c r="GX1536" s="8" t="s">
        <v>2562</v>
      </c>
      <c r="GY1536" s="50"/>
      <c r="GZ1536" s="8"/>
      <c r="HA1536" s="50"/>
      <c r="HC1536" s="138"/>
      <c r="HD1536" s="138"/>
      <c r="HE1536" s="138"/>
      <c r="HF1536" s="138"/>
      <c r="HG1536" s="138"/>
      <c r="HH1536" s="141"/>
      <c r="HI1536" s="141"/>
      <c r="HJ1536" s="141"/>
      <c r="HK1536" s="141"/>
      <c r="HL1536" s="138"/>
      <c r="HM1536" s="141"/>
      <c r="HN1536" s="138"/>
      <c r="HO1536" s="50"/>
      <c r="HQ1536" s="50"/>
      <c r="HR1536" s="50"/>
    </row>
    <row r="1537" spans="1:226" s="1" customFormat="1" ht="15">
      <c r="A1537" s="73"/>
      <c r="B1537" s="67" t="s">
        <v>3042</v>
      </c>
      <c r="C1537" s="581" t="s">
        <v>3043</v>
      </c>
      <c r="D1537" s="581"/>
      <c r="E1537" s="581"/>
      <c r="F1537" s="581"/>
      <c r="G1537" s="581"/>
      <c r="H1537" s="68" t="s">
        <v>67</v>
      </c>
      <c r="I1537" s="96">
        <v>3.24</v>
      </c>
      <c r="J1537" s="96">
        <v>0.64</v>
      </c>
      <c r="K1537" s="128">
        <v>4.1471999999999998</v>
      </c>
      <c r="L1537" s="129"/>
      <c r="M1537" s="130"/>
      <c r="N1537" s="77">
        <v>1047.3900000000001</v>
      </c>
      <c r="O1537" s="69"/>
      <c r="P1537" s="71">
        <v>4343.74</v>
      </c>
      <c r="GO1537" s="50"/>
      <c r="GP1537" s="50"/>
      <c r="GQ1537" s="50"/>
      <c r="GR1537" s="50"/>
      <c r="GS1537" s="50"/>
      <c r="GT1537" s="50"/>
      <c r="GU1537" s="50"/>
      <c r="GW1537" s="8"/>
      <c r="GX1537" s="8" t="s">
        <v>3043</v>
      </c>
      <c r="GY1537" s="50"/>
      <c r="GZ1537" s="8"/>
      <c r="HA1537" s="50"/>
      <c r="HC1537" s="138"/>
      <c r="HD1537" s="138"/>
      <c r="HE1537" s="138"/>
      <c r="HF1537" s="138"/>
      <c r="HG1537" s="138"/>
      <c r="HH1537" s="141"/>
      <c r="HI1537" s="141"/>
      <c r="HJ1537" s="141"/>
      <c r="HK1537" s="141"/>
      <c r="HL1537" s="138"/>
      <c r="HM1537" s="141"/>
      <c r="HN1537" s="138"/>
      <c r="HO1537" s="50"/>
      <c r="HQ1537" s="50"/>
      <c r="HR1537" s="50"/>
    </row>
    <row r="1538" spans="1:226" s="1" customFormat="1" ht="15">
      <c r="A1538" s="79"/>
      <c r="B1538" s="65"/>
      <c r="C1538" s="579" t="s">
        <v>99</v>
      </c>
      <c r="D1538" s="579"/>
      <c r="E1538" s="579"/>
      <c r="F1538" s="579"/>
      <c r="G1538" s="579"/>
      <c r="H1538" s="53"/>
      <c r="I1538" s="54"/>
      <c r="J1538" s="54"/>
      <c r="K1538" s="54"/>
      <c r="L1538" s="57"/>
      <c r="M1538" s="54"/>
      <c r="N1538" s="80"/>
      <c r="O1538" s="54"/>
      <c r="P1538" s="81">
        <v>9181.1200000000008</v>
      </c>
      <c r="GO1538" s="50"/>
      <c r="GP1538" s="50"/>
      <c r="GQ1538" s="50"/>
      <c r="GR1538" s="50"/>
      <c r="GS1538" s="50"/>
      <c r="GT1538" s="50"/>
      <c r="GU1538" s="50"/>
      <c r="GW1538" s="8"/>
      <c r="GX1538" s="8"/>
      <c r="GY1538" s="50" t="s">
        <v>99</v>
      </c>
      <c r="GZ1538" s="8"/>
      <c r="HA1538" s="50"/>
      <c r="HC1538" s="138"/>
      <c r="HD1538" s="138"/>
      <c r="HE1538" s="138"/>
      <c r="HF1538" s="138"/>
      <c r="HG1538" s="138"/>
      <c r="HH1538" s="141"/>
      <c r="HI1538" s="141"/>
      <c r="HJ1538" s="141"/>
      <c r="HK1538" s="141"/>
      <c r="HL1538" s="138"/>
      <c r="HM1538" s="141"/>
      <c r="HN1538" s="138"/>
      <c r="HO1538" s="50"/>
      <c r="HQ1538" s="50"/>
      <c r="HR1538" s="50"/>
    </row>
    <row r="1539" spans="1:226" s="1" customFormat="1" ht="15">
      <c r="A1539" s="78"/>
      <c r="B1539" s="67"/>
      <c r="C1539" s="581" t="s">
        <v>104</v>
      </c>
      <c r="D1539" s="581"/>
      <c r="E1539" s="581"/>
      <c r="F1539" s="581"/>
      <c r="G1539" s="581"/>
      <c r="H1539" s="68"/>
      <c r="I1539" s="69"/>
      <c r="J1539" s="69"/>
      <c r="K1539" s="69"/>
      <c r="L1539" s="70"/>
      <c r="M1539" s="69"/>
      <c r="N1539" s="70"/>
      <c r="O1539" s="69"/>
      <c r="P1539" s="71">
        <v>9181.1200000000008</v>
      </c>
      <c r="GO1539" s="50"/>
      <c r="GP1539" s="50"/>
      <c r="GQ1539" s="50"/>
      <c r="GR1539" s="50"/>
      <c r="GS1539" s="50"/>
      <c r="GT1539" s="50"/>
      <c r="GU1539" s="50"/>
      <c r="GW1539" s="8"/>
      <c r="GX1539" s="8"/>
      <c r="GY1539" s="50"/>
      <c r="GZ1539" s="8" t="s">
        <v>104</v>
      </c>
      <c r="HA1539" s="50"/>
      <c r="HC1539" s="138"/>
      <c r="HD1539" s="138"/>
      <c r="HE1539" s="138"/>
      <c r="HF1539" s="138"/>
      <c r="HG1539" s="138"/>
      <c r="HH1539" s="141"/>
      <c r="HI1539" s="141"/>
      <c r="HJ1539" s="141"/>
      <c r="HK1539" s="141"/>
      <c r="HL1539" s="138"/>
      <c r="HM1539" s="141"/>
      <c r="HN1539" s="138"/>
      <c r="HO1539" s="50"/>
      <c r="HQ1539" s="50"/>
      <c r="HR1539" s="50"/>
    </row>
    <row r="1540" spans="1:226" s="1" customFormat="1" ht="23.25">
      <c r="A1540" s="78"/>
      <c r="B1540" s="67" t="s">
        <v>3029</v>
      </c>
      <c r="C1540" s="581" t="s">
        <v>3030</v>
      </c>
      <c r="D1540" s="581"/>
      <c r="E1540" s="581"/>
      <c r="F1540" s="581"/>
      <c r="G1540" s="581"/>
      <c r="H1540" s="68" t="s">
        <v>103</v>
      </c>
      <c r="I1540" s="82">
        <v>75</v>
      </c>
      <c r="J1540" s="69"/>
      <c r="K1540" s="82">
        <v>75</v>
      </c>
      <c r="L1540" s="70"/>
      <c r="M1540" s="69"/>
      <c r="N1540" s="70"/>
      <c r="O1540" s="69"/>
      <c r="P1540" s="71">
        <v>6885.84</v>
      </c>
      <c r="GO1540" s="50"/>
      <c r="GP1540" s="50"/>
      <c r="GQ1540" s="50"/>
      <c r="GR1540" s="50"/>
      <c r="GS1540" s="50"/>
      <c r="GT1540" s="50"/>
      <c r="GU1540" s="50"/>
      <c r="GW1540" s="8"/>
      <c r="GX1540" s="8"/>
      <c r="GY1540" s="50"/>
      <c r="GZ1540" s="8" t="s">
        <v>3030</v>
      </c>
      <c r="HA1540" s="50"/>
      <c r="HC1540" s="138"/>
      <c r="HD1540" s="138"/>
      <c r="HE1540" s="138"/>
      <c r="HF1540" s="138"/>
      <c r="HG1540" s="138"/>
      <c r="HH1540" s="141"/>
      <c r="HI1540" s="141"/>
      <c r="HJ1540" s="141"/>
      <c r="HK1540" s="141"/>
      <c r="HL1540" s="138"/>
      <c r="HM1540" s="141"/>
      <c r="HN1540" s="138"/>
      <c r="HO1540" s="50"/>
      <c r="HQ1540" s="50"/>
      <c r="HR1540" s="50"/>
    </row>
    <row r="1541" spans="1:226" s="1" customFormat="1" ht="23.25">
      <c r="A1541" s="78"/>
      <c r="B1541" s="67" t="s">
        <v>3031</v>
      </c>
      <c r="C1541" s="581" t="s">
        <v>3032</v>
      </c>
      <c r="D1541" s="581"/>
      <c r="E1541" s="581"/>
      <c r="F1541" s="581"/>
      <c r="G1541" s="581"/>
      <c r="H1541" s="68" t="s">
        <v>103</v>
      </c>
      <c r="I1541" s="82">
        <v>36</v>
      </c>
      <c r="J1541" s="69"/>
      <c r="K1541" s="82">
        <v>36</v>
      </c>
      <c r="L1541" s="70"/>
      <c r="M1541" s="69"/>
      <c r="N1541" s="70"/>
      <c r="O1541" s="69"/>
      <c r="P1541" s="71">
        <v>3305.2</v>
      </c>
      <c r="GO1541" s="50"/>
      <c r="GP1541" s="50"/>
      <c r="GQ1541" s="50"/>
      <c r="GR1541" s="50"/>
      <c r="GS1541" s="50"/>
      <c r="GT1541" s="50"/>
      <c r="GU1541" s="50"/>
      <c r="GW1541" s="8"/>
      <c r="GX1541" s="8"/>
      <c r="GY1541" s="50"/>
      <c r="GZ1541" s="8" t="s">
        <v>3032</v>
      </c>
      <c r="HA1541" s="50"/>
      <c r="HC1541" s="138"/>
      <c r="HD1541" s="138"/>
      <c r="HE1541" s="138"/>
      <c r="HF1541" s="138"/>
      <c r="HG1541" s="138"/>
      <c r="HH1541" s="141"/>
      <c r="HI1541" s="141"/>
      <c r="HJ1541" s="141"/>
      <c r="HK1541" s="141"/>
      <c r="HL1541" s="138"/>
      <c r="HM1541" s="141"/>
      <c r="HN1541" s="138"/>
      <c r="HO1541" s="50"/>
      <c r="HQ1541" s="50"/>
      <c r="HR1541" s="50"/>
    </row>
    <row r="1542" spans="1:226" s="1" customFormat="1" ht="15">
      <c r="A1542" s="84"/>
      <c r="B1542" s="85"/>
      <c r="C1542" s="579" t="s">
        <v>109</v>
      </c>
      <c r="D1542" s="579"/>
      <c r="E1542" s="579"/>
      <c r="F1542" s="579"/>
      <c r="G1542" s="579"/>
      <c r="H1542" s="53"/>
      <c r="I1542" s="54"/>
      <c r="J1542" s="54"/>
      <c r="K1542" s="54"/>
      <c r="L1542" s="57"/>
      <c r="M1542" s="54"/>
      <c r="N1542" s="80">
        <v>9686.08</v>
      </c>
      <c r="O1542" s="54"/>
      <c r="P1542" s="81">
        <v>19372.16</v>
      </c>
      <c r="GO1542" s="50"/>
      <c r="GP1542" s="50"/>
      <c r="GQ1542" s="50"/>
      <c r="GR1542" s="50"/>
      <c r="GS1542" s="50"/>
      <c r="GT1542" s="50"/>
      <c r="GU1542" s="50"/>
      <c r="GW1542" s="8"/>
      <c r="GX1542" s="8"/>
      <c r="GY1542" s="50"/>
      <c r="GZ1542" s="8"/>
      <c r="HA1542" s="50" t="s">
        <v>109</v>
      </c>
      <c r="HC1542" s="138"/>
      <c r="HD1542" s="138"/>
      <c r="HE1542" s="138"/>
      <c r="HF1542" s="138"/>
      <c r="HG1542" s="138"/>
      <c r="HH1542" s="141"/>
      <c r="HI1542" s="141"/>
      <c r="HJ1542" s="141"/>
      <c r="HK1542" s="141"/>
      <c r="HL1542" s="138"/>
      <c r="HM1542" s="141"/>
      <c r="HN1542" s="138"/>
      <c r="HO1542" s="50"/>
      <c r="HQ1542" s="50"/>
      <c r="HR1542" s="50"/>
    </row>
    <row r="1543" spans="1:226" s="1" customFormat="1" ht="0.75" customHeight="1">
      <c r="A1543" s="86"/>
      <c r="B1543" s="87"/>
      <c r="C1543" s="87"/>
      <c r="D1543" s="87"/>
      <c r="E1543" s="87"/>
      <c r="F1543" s="87"/>
      <c r="G1543" s="87"/>
      <c r="H1543" s="88"/>
      <c r="I1543" s="89"/>
      <c r="J1543" s="89"/>
      <c r="K1543" s="89"/>
      <c r="L1543" s="90"/>
      <c r="M1543" s="89"/>
      <c r="N1543" s="90"/>
      <c r="O1543" s="89"/>
      <c r="P1543" s="91"/>
      <c r="GO1543" s="50"/>
      <c r="GP1543" s="50"/>
      <c r="GQ1543" s="50"/>
      <c r="GR1543" s="50"/>
      <c r="GS1543" s="50"/>
      <c r="GT1543" s="50"/>
      <c r="GU1543" s="50"/>
      <c r="GW1543" s="8"/>
      <c r="GX1543" s="8"/>
      <c r="GY1543" s="50"/>
      <c r="GZ1543" s="8"/>
      <c r="HA1543" s="50"/>
      <c r="HC1543" s="138"/>
      <c r="HD1543" s="138"/>
      <c r="HE1543" s="138"/>
      <c r="HF1543" s="138"/>
      <c r="HG1543" s="138"/>
      <c r="HH1543" s="141"/>
      <c r="HI1543" s="141"/>
      <c r="HJ1543" s="141"/>
      <c r="HK1543" s="141"/>
      <c r="HL1543" s="138"/>
      <c r="HM1543" s="141"/>
      <c r="HN1543" s="138"/>
      <c r="HO1543" s="50"/>
      <c r="HQ1543" s="50"/>
      <c r="HR1543" s="50"/>
    </row>
    <row r="1544" spans="1:226" s="1" customFormat="1" ht="22.5">
      <c r="A1544" s="51" t="s">
        <v>3248</v>
      </c>
      <c r="B1544" s="52" t="s">
        <v>3131</v>
      </c>
      <c r="C1544" s="580" t="s">
        <v>3132</v>
      </c>
      <c r="D1544" s="580"/>
      <c r="E1544" s="580"/>
      <c r="F1544" s="580"/>
      <c r="G1544" s="580"/>
      <c r="H1544" s="53" t="s">
        <v>3133</v>
      </c>
      <c r="I1544" s="54">
        <v>0.01</v>
      </c>
      <c r="J1544" s="55">
        <v>1</v>
      </c>
      <c r="K1544" s="168">
        <v>0.01</v>
      </c>
      <c r="L1544" s="57"/>
      <c r="M1544" s="54"/>
      <c r="N1544" s="57"/>
      <c r="O1544" s="54"/>
      <c r="P1544" s="58"/>
      <c r="Q1544" s="59"/>
      <c r="R1544" s="60"/>
      <c r="GO1544" s="50"/>
      <c r="GP1544" s="50"/>
      <c r="GQ1544" s="50" t="s">
        <v>3132</v>
      </c>
      <c r="GR1544" s="50" t="s">
        <v>6</v>
      </c>
      <c r="GS1544" s="50" t="s">
        <v>6</v>
      </c>
      <c r="GT1544" s="50" t="s">
        <v>6</v>
      </c>
      <c r="GU1544" s="50" t="s">
        <v>6</v>
      </c>
      <c r="GW1544" s="8"/>
      <c r="GX1544" s="8"/>
      <c r="GY1544" s="50"/>
      <c r="GZ1544" s="8"/>
      <c r="HA1544" s="50"/>
      <c r="HC1544" s="138"/>
      <c r="HD1544" s="138"/>
      <c r="HE1544" s="138"/>
      <c r="HF1544" s="138"/>
      <c r="HG1544" s="138"/>
      <c r="HH1544" s="141"/>
      <c r="HI1544" s="141"/>
      <c r="HJ1544" s="141"/>
      <c r="HK1544" s="141"/>
      <c r="HL1544" s="138"/>
      <c r="HM1544" s="141"/>
      <c r="HN1544" s="138"/>
      <c r="HO1544" s="50"/>
      <c r="HQ1544" s="50"/>
      <c r="HR1544" s="50"/>
    </row>
    <row r="1545" spans="1:226" s="1" customFormat="1" ht="15">
      <c r="A1545" s="61"/>
      <c r="B1545" s="62"/>
      <c r="C1545" s="578" t="s">
        <v>2632</v>
      </c>
      <c r="D1545" s="578"/>
      <c r="E1545" s="578"/>
      <c r="F1545" s="578"/>
      <c r="G1545" s="578"/>
      <c r="H1545" s="578"/>
      <c r="I1545" s="578"/>
      <c r="J1545" s="578"/>
      <c r="K1545" s="578"/>
      <c r="L1545" s="578"/>
      <c r="M1545" s="578"/>
      <c r="N1545" s="578"/>
      <c r="O1545" s="578"/>
      <c r="P1545" s="585"/>
      <c r="GO1545" s="50"/>
      <c r="GP1545" s="50"/>
      <c r="GQ1545" s="50"/>
      <c r="GR1545" s="50"/>
      <c r="GS1545" s="50"/>
      <c r="GT1545" s="50"/>
      <c r="GU1545" s="50"/>
      <c r="GW1545" s="8"/>
      <c r="GX1545" s="8"/>
      <c r="GY1545" s="50"/>
      <c r="GZ1545" s="8"/>
      <c r="HA1545" s="50"/>
      <c r="HB1545" s="63" t="s">
        <v>2632</v>
      </c>
      <c r="HC1545" s="138"/>
      <c r="HD1545" s="138"/>
      <c r="HE1545" s="138"/>
      <c r="HF1545" s="138"/>
      <c r="HG1545" s="138"/>
      <c r="HH1545" s="141"/>
      <c r="HI1545" s="141"/>
      <c r="HJ1545" s="141"/>
      <c r="HK1545" s="141"/>
      <c r="HL1545" s="138"/>
      <c r="HM1545" s="141"/>
      <c r="HN1545" s="138"/>
      <c r="HO1545" s="50"/>
      <c r="HQ1545" s="50"/>
      <c r="HR1545" s="50"/>
    </row>
    <row r="1546" spans="1:226" s="1" customFormat="1" ht="15">
      <c r="A1546" s="64"/>
      <c r="B1546" s="65" t="s">
        <v>3023</v>
      </c>
      <c r="C1546" s="572" t="s">
        <v>3024</v>
      </c>
      <c r="D1546" s="572"/>
      <c r="E1546" s="572"/>
      <c r="F1546" s="572"/>
      <c r="G1546" s="572"/>
      <c r="H1546" s="572"/>
      <c r="I1546" s="572"/>
      <c r="J1546" s="572"/>
      <c r="K1546" s="572"/>
      <c r="L1546" s="572"/>
      <c r="M1546" s="572"/>
      <c r="N1546" s="572"/>
      <c r="O1546" s="572"/>
      <c r="P1546" s="587"/>
      <c r="GO1546" s="50"/>
      <c r="GP1546" s="50"/>
      <c r="GQ1546" s="50"/>
      <c r="GR1546" s="50"/>
      <c r="GS1546" s="50"/>
      <c r="GT1546" s="50"/>
      <c r="GU1546" s="50"/>
      <c r="GV1546" s="63" t="s">
        <v>3024</v>
      </c>
      <c r="GW1546" s="8"/>
      <c r="GX1546" s="8"/>
      <c r="GY1546" s="50"/>
      <c r="GZ1546" s="8"/>
      <c r="HA1546" s="50"/>
      <c r="HC1546" s="138"/>
      <c r="HD1546" s="138"/>
      <c r="HE1546" s="138"/>
      <c r="HF1546" s="138"/>
      <c r="HG1546" s="138"/>
      <c r="HH1546" s="141"/>
      <c r="HI1546" s="141"/>
      <c r="HJ1546" s="141"/>
      <c r="HK1546" s="141"/>
      <c r="HL1546" s="138"/>
      <c r="HM1546" s="141"/>
      <c r="HN1546" s="138"/>
      <c r="HO1546" s="50"/>
      <c r="HQ1546" s="50"/>
      <c r="HR1546" s="50"/>
    </row>
    <row r="1547" spans="1:226" s="1" customFormat="1" ht="22.5">
      <c r="A1547" s="64"/>
      <c r="B1547" s="65" t="s">
        <v>3025</v>
      </c>
      <c r="C1547" s="572" t="s">
        <v>3026</v>
      </c>
      <c r="D1547" s="572"/>
      <c r="E1547" s="572"/>
      <c r="F1547" s="572"/>
      <c r="G1547" s="572"/>
      <c r="H1547" s="572"/>
      <c r="I1547" s="572"/>
      <c r="J1547" s="572"/>
      <c r="K1547" s="572"/>
      <c r="L1547" s="572"/>
      <c r="M1547" s="572"/>
      <c r="N1547" s="572"/>
      <c r="O1547" s="572"/>
      <c r="P1547" s="587"/>
      <c r="GO1547" s="50"/>
      <c r="GP1547" s="50"/>
      <c r="GQ1547" s="50"/>
      <c r="GR1547" s="50"/>
      <c r="GS1547" s="50"/>
      <c r="GT1547" s="50"/>
      <c r="GU1547" s="50"/>
      <c r="GV1547" s="63" t="s">
        <v>3026</v>
      </c>
      <c r="GW1547" s="8"/>
      <c r="GX1547" s="8"/>
      <c r="GY1547" s="50"/>
      <c r="GZ1547" s="8"/>
      <c r="HA1547" s="50"/>
      <c r="HC1547" s="138"/>
      <c r="HD1547" s="138"/>
      <c r="HE1547" s="138"/>
      <c r="HF1547" s="138"/>
      <c r="HG1547" s="138"/>
      <c r="HH1547" s="141"/>
      <c r="HI1547" s="141"/>
      <c r="HJ1547" s="141"/>
      <c r="HK1547" s="141"/>
      <c r="HL1547" s="138"/>
      <c r="HM1547" s="141"/>
      <c r="HN1547" s="138"/>
      <c r="HO1547" s="50"/>
      <c r="HQ1547" s="50"/>
      <c r="HR1547" s="50"/>
    </row>
    <row r="1548" spans="1:226" s="1" customFormat="1" ht="15">
      <c r="A1548" s="66"/>
      <c r="B1548" s="67" t="s">
        <v>58</v>
      </c>
      <c r="C1548" s="581" t="s">
        <v>66</v>
      </c>
      <c r="D1548" s="581"/>
      <c r="E1548" s="581"/>
      <c r="F1548" s="581"/>
      <c r="G1548" s="581"/>
      <c r="H1548" s="68" t="s">
        <v>67</v>
      </c>
      <c r="I1548" s="69"/>
      <c r="J1548" s="69"/>
      <c r="K1548" s="94">
        <v>8.2944000000000004E-2</v>
      </c>
      <c r="L1548" s="70"/>
      <c r="M1548" s="69"/>
      <c r="N1548" s="70"/>
      <c r="O1548" s="69"/>
      <c r="P1548" s="83">
        <v>87.86</v>
      </c>
      <c r="GO1548" s="50"/>
      <c r="GP1548" s="50"/>
      <c r="GQ1548" s="50"/>
      <c r="GR1548" s="50"/>
      <c r="GS1548" s="50"/>
      <c r="GT1548" s="50"/>
      <c r="GU1548" s="50"/>
      <c r="GW1548" s="8" t="s">
        <v>66</v>
      </c>
      <c r="GX1548" s="8"/>
      <c r="GY1548" s="50"/>
      <c r="GZ1548" s="8"/>
      <c r="HA1548" s="50"/>
      <c r="HC1548" s="138"/>
      <c r="HD1548" s="138"/>
      <c r="HE1548" s="138"/>
      <c r="HF1548" s="138"/>
      <c r="HG1548" s="138"/>
      <c r="HH1548" s="141"/>
      <c r="HI1548" s="141"/>
      <c r="HJ1548" s="141"/>
      <c r="HK1548" s="141"/>
      <c r="HL1548" s="138"/>
      <c r="HM1548" s="141"/>
      <c r="HN1548" s="138"/>
      <c r="HO1548" s="50"/>
      <c r="HQ1548" s="50"/>
      <c r="HR1548" s="50"/>
    </row>
    <row r="1549" spans="1:226" s="1" customFormat="1" ht="15">
      <c r="A1549" s="73"/>
      <c r="B1549" s="67" t="s">
        <v>2549</v>
      </c>
      <c r="C1549" s="581" t="s">
        <v>2550</v>
      </c>
      <c r="D1549" s="581"/>
      <c r="E1549" s="581"/>
      <c r="F1549" s="581"/>
      <c r="G1549" s="581"/>
      <c r="H1549" s="68" t="s">
        <v>67</v>
      </c>
      <c r="I1549" s="96">
        <v>6.48</v>
      </c>
      <c r="J1549" s="96">
        <v>0.64</v>
      </c>
      <c r="K1549" s="94">
        <v>4.1472000000000002E-2</v>
      </c>
      <c r="L1549" s="129"/>
      <c r="M1549" s="130"/>
      <c r="N1549" s="77">
        <v>1071.2</v>
      </c>
      <c r="O1549" s="69"/>
      <c r="P1549" s="71">
        <v>44.42</v>
      </c>
      <c r="GO1549" s="50"/>
      <c r="GP1549" s="50"/>
      <c r="GQ1549" s="50"/>
      <c r="GR1549" s="50"/>
      <c r="GS1549" s="50"/>
      <c r="GT1549" s="50"/>
      <c r="GU1549" s="50"/>
      <c r="GW1549" s="8"/>
      <c r="GX1549" s="8" t="s">
        <v>2550</v>
      </c>
      <c r="GY1549" s="50"/>
      <c r="GZ1549" s="8"/>
      <c r="HA1549" s="50"/>
      <c r="HC1549" s="138"/>
      <c r="HD1549" s="138"/>
      <c r="HE1549" s="138"/>
      <c r="HF1549" s="138"/>
      <c r="HG1549" s="138"/>
      <c r="HH1549" s="141"/>
      <c r="HI1549" s="141"/>
      <c r="HJ1549" s="141"/>
      <c r="HK1549" s="141"/>
      <c r="HL1549" s="138"/>
      <c r="HM1549" s="141"/>
      <c r="HN1549" s="138"/>
      <c r="HO1549" s="50"/>
      <c r="HQ1549" s="50"/>
      <c r="HR1549" s="50"/>
    </row>
    <row r="1550" spans="1:226" s="1" customFormat="1" ht="15">
      <c r="A1550" s="73"/>
      <c r="B1550" s="67" t="s">
        <v>3042</v>
      </c>
      <c r="C1550" s="581" t="s">
        <v>3043</v>
      </c>
      <c r="D1550" s="581"/>
      <c r="E1550" s="581"/>
      <c r="F1550" s="581"/>
      <c r="G1550" s="581"/>
      <c r="H1550" s="68" t="s">
        <v>67</v>
      </c>
      <c r="I1550" s="96">
        <v>6.48</v>
      </c>
      <c r="J1550" s="96">
        <v>0.64</v>
      </c>
      <c r="K1550" s="94">
        <v>4.1472000000000002E-2</v>
      </c>
      <c r="L1550" s="129"/>
      <c r="M1550" s="130"/>
      <c r="N1550" s="77">
        <v>1047.3900000000001</v>
      </c>
      <c r="O1550" s="69"/>
      <c r="P1550" s="71">
        <v>43.44</v>
      </c>
      <c r="GO1550" s="50"/>
      <c r="GP1550" s="50"/>
      <c r="GQ1550" s="50"/>
      <c r="GR1550" s="50"/>
      <c r="GS1550" s="50"/>
      <c r="GT1550" s="50"/>
      <c r="GU1550" s="50"/>
      <c r="GW1550" s="8"/>
      <c r="GX1550" s="8" t="s">
        <v>3043</v>
      </c>
      <c r="GY1550" s="50"/>
      <c r="GZ1550" s="8"/>
      <c r="HA1550" s="50"/>
      <c r="HC1550" s="138"/>
      <c r="HD1550" s="138"/>
      <c r="HE1550" s="138"/>
      <c r="HF1550" s="138"/>
      <c r="HG1550" s="138"/>
      <c r="HH1550" s="141"/>
      <c r="HI1550" s="141"/>
      <c r="HJ1550" s="141"/>
      <c r="HK1550" s="141"/>
      <c r="HL1550" s="138"/>
      <c r="HM1550" s="141"/>
      <c r="HN1550" s="138"/>
      <c r="HO1550" s="50"/>
      <c r="HQ1550" s="50"/>
      <c r="HR1550" s="50"/>
    </row>
    <row r="1551" spans="1:226" s="1" customFormat="1" ht="15">
      <c r="A1551" s="79"/>
      <c r="B1551" s="65"/>
      <c r="C1551" s="579" t="s">
        <v>99</v>
      </c>
      <c r="D1551" s="579"/>
      <c r="E1551" s="579"/>
      <c r="F1551" s="579"/>
      <c r="G1551" s="579"/>
      <c r="H1551" s="53"/>
      <c r="I1551" s="54"/>
      <c r="J1551" s="54"/>
      <c r="K1551" s="54"/>
      <c r="L1551" s="57"/>
      <c r="M1551" s="54"/>
      <c r="N1551" s="80"/>
      <c r="O1551" s="54"/>
      <c r="P1551" s="81">
        <v>87.86</v>
      </c>
      <c r="GO1551" s="50"/>
      <c r="GP1551" s="50"/>
      <c r="GQ1551" s="50"/>
      <c r="GR1551" s="50"/>
      <c r="GS1551" s="50"/>
      <c r="GT1551" s="50"/>
      <c r="GU1551" s="50"/>
      <c r="GW1551" s="8"/>
      <c r="GX1551" s="8"/>
      <c r="GY1551" s="50" t="s">
        <v>99</v>
      </c>
      <c r="GZ1551" s="8"/>
      <c r="HA1551" s="50"/>
      <c r="HC1551" s="138"/>
      <c r="HD1551" s="138"/>
      <c r="HE1551" s="138"/>
      <c r="HF1551" s="138"/>
      <c r="HG1551" s="138"/>
      <c r="HH1551" s="141"/>
      <c r="HI1551" s="141"/>
      <c r="HJ1551" s="141"/>
      <c r="HK1551" s="141"/>
      <c r="HL1551" s="138"/>
      <c r="HM1551" s="141"/>
      <c r="HN1551" s="138"/>
      <c r="HO1551" s="50"/>
      <c r="HQ1551" s="50"/>
      <c r="HR1551" s="50"/>
    </row>
    <row r="1552" spans="1:226" s="1" customFormat="1" ht="15">
      <c r="A1552" s="78"/>
      <c r="B1552" s="67"/>
      <c r="C1552" s="581" t="s">
        <v>104</v>
      </c>
      <c r="D1552" s="581"/>
      <c r="E1552" s="581"/>
      <c r="F1552" s="581"/>
      <c r="G1552" s="581"/>
      <c r="H1552" s="68"/>
      <c r="I1552" s="69"/>
      <c r="J1552" s="69"/>
      <c r="K1552" s="69"/>
      <c r="L1552" s="70"/>
      <c r="M1552" s="69"/>
      <c r="N1552" s="70"/>
      <c r="O1552" s="69"/>
      <c r="P1552" s="83">
        <v>87.86</v>
      </c>
      <c r="GO1552" s="50"/>
      <c r="GP1552" s="50"/>
      <c r="GQ1552" s="50"/>
      <c r="GR1552" s="50"/>
      <c r="GS1552" s="50"/>
      <c r="GT1552" s="50"/>
      <c r="GU1552" s="50"/>
      <c r="GW1552" s="8"/>
      <c r="GX1552" s="8"/>
      <c r="GY1552" s="50"/>
      <c r="GZ1552" s="8" t="s">
        <v>104</v>
      </c>
      <c r="HA1552" s="50"/>
      <c r="HC1552" s="138"/>
      <c r="HD1552" s="138"/>
      <c r="HE1552" s="138"/>
      <c r="HF1552" s="138"/>
      <c r="HG1552" s="138"/>
      <c r="HH1552" s="141"/>
      <c r="HI1552" s="141"/>
      <c r="HJ1552" s="141"/>
      <c r="HK1552" s="141"/>
      <c r="HL1552" s="138"/>
      <c r="HM1552" s="141"/>
      <c r="HN1552" s="138"/>
      <c r="HO1552" s="50"/>
      <c r="HQ1552" s="50"/>
      <c r="HR1552" s="50"/>
    </row>
    <row r="1553" spans="1:226" s="1" customFormat="1" ht="23.25">
      <c r="A1553" s="78"/>
      <c r="B1553" s="67" t="s">
        <v>3029</v>
      </c>
      <c r="C1553" s="581" t="s">
        <v>3030</v>
      </c>
      <c r="D1553" s="581"/>
      <c r="E1553" s="581"/>
      <c r="F1553" s="581"/>
      <c r="G1553" s="581"/>
      <c r="H1553" s="68" t="s">
        <v>103</v>
      </c>
      <c r="I1553" s="82">
        <v>75</v>
      </c>
      <c r="J1553" s="69"/>
      <c r="K1553" s="82">
        <v>75</v>
      </c>
      <c r="L1553" s="70"/>
      <c r="M1553" s="69"/>
      <c r="N1553" s="70"/>
      <c r="O1553" s="69"/>
      <c r="P1553" s="83">
        <v>65.900000000000006</v>
      </c>
      <c r="GO1553" s="50"/>
      <c r="GP1553" s="50"/>
      <c r="GQ1553" s="50"/>
      <c r="GR1553" s="50"/>
      <c r="GS1553" s="50"/>
      <c r="GT1553" s="50"/>
      <c r="GU1553" s="50"/>
      <c r="GW1553" s="8"/>
      <c r="GX1553" s="8"/>
      <c r="GY1553" s="50"/>
      <c r="GZ1553" s="8" t="s">
        <v>3030</v>
      </c>
      <c r="HA1553" s="50"/>
      <c r="HC1553" s="138"/>
      <c r="HD1553" s="138"/>
      <c r="HE1553" s="138"/>
      <c r="HF1553" s="138"/>
      <c r="HG1553" s="138"/>
      <c r="HH1553" s="141"/>
      <c r="HI1553" s="141"/>
      <c r="HJ1553" s="141"/>
      <c r="HK1553" s="141"/>
      <c r="HL1553" s="138"/>
      <c r="HM1553" s="141"/>
      <c r="HN1553" s="138"/>
      <c r="HO1553" s="50"/>
      <c r="HQ1553" s="50"/>
      <c r="HR1553" s="50"/>
    </row>
    <row r="1554" spans="1:226" s="1" customFormat="1" ht="23.25">
      <c r="A1554" s="78"/>
      <c r="B1554" s="67" t="s">
        <v>3031</v>
      </c>
      <c r="C1554" s="581" t="s">
        <v>3032</v>
      </c>
      <c r="D1554" s="581"/>
      <c r="E1554" s="581"/>
      <c r="F1554" s="581"/>
      <c r="G1554" s="581"/>
      <c r="H1554" s="68" t="s">
        <v>103</v>
      </c>
      <c r="I1554" s="82">
        <v>36</v>
      </c>
      <c r="J1554" s="69"/>
      <c r="K1554" s="82">
        <v>36</v>
      </c>
      <c r="L1554" s="70"/>
      <c r="M1554" s="69"/>
      <c r="N1554" s="70"/>
      <c r="O1554" s="69"/>
      <c r="P1554" s="83">
        <v>31.63</v>
      </c>
      <c r="GO1554" s="50"/>
      <c r="GP1554" s="50"/>
      <c r="GQ1554" s="50"/>
      <c r="GR1554" s="50"/>
      <c r="GS1554" s="50"/>
      <c r="GT1554" s="50"/>
      <c r="GU1554" s="50"/>
      <c r="GW1554" s="8"/>
      <c r="GX1554" s="8"/>
      <c r="GY1554" s="50"/>
      <c r="GZ1554" s="8" t="s">
        <v>3032</v>
      </c>
      <c r="HA1554" s="50"/>
      <c r="HC1554" s="138"/>
      <c r="HD1554" s="138"/>
      <c r="HE1554" s="138"/>
      <c r="HF1554" s="138"/>
      <c r="HG1554" s="138"/>
      <c r="HH1554" s="141"/>
      <c r="HI1554" s="141"/>
      <c r="HJ1554" s="141"/>
      <c r="HK1554" s="141"/>
      <c r="HL1554" s="138"/>
      <c r="HM1554" s="141"/>
      <c r="HN1554" s="138"/>
      <c r="HO1554" s="50"/>
      <c r="HQ1554" s="50"/>
      <c r="HR1554" s="50"/>
    </row>
    <row r="1555" spans="1:226" s="1" customFormat="1" ht="15">
      <c r="A1555" s="84"/>
      <c r="B1555" s="85"/>
      <c r="C1555" s="579" t="s">
        <v>109</v>
      </c>
      <c r="D1555" s="579"/>
      <c r="E1555" s="579"/>
      <c r="F1555" s="579"/>
      <c r="G1555" s="579"/>
      <c r="H1555" s="53"/>
      <c r="I1555" s="54"/>
      <c r="J1555" s="54"/>
      <c r="K1555" s="54"/>
      <c r="L1555" s="57"/>
      <c r="M1555" s="54"/>
      <c r="N1555" s="80">
        <v>18539</v>
      </c>
      <c r="O1555" s="54"/>
      <c r="P1555" s="169">
        <v>185.39</v>
      </c>
      <c r="GO1555" s="50"/>
      <c r="GP1555" s="50"/>
      <c r="GQ1555" s="50"/>
      <c r="GR1555" s="50"/>
      <c r="GS1555" s="50"/>
      <c r="GT1555" s="50"/>
      <c r="GU1555" s="50"/>
      <c r="GW1555" s="8"/>
      <c r="GX1555" s="8"/>
      <c r="GY1555" s="50"/>
      <c r="GZ1555" s="8"/>
      <c r="HA1555" s="50" t="s">
        <v>109</v>
      </c>
      <c r="HC1555" s="138"/>
      <c r="HD1555" s="138"/>
      <c r="HE1555" s="138"/>
      <c r="HF1555" s="138"/>
      <c r="HG1555" s="138"/>
      <c r="HH1555" s="141"/>
      <c r="HI1555" s="141"/>
      <c r="HJ1555" s="141"/>
      <c r="HK1555" s="141"/>
      <c r="HL1555" s="138"/>
      <c r="HM1555" s="141"/>
      <c r="HN1555" s="138"/>
      <c r="HO1555" s="50"/>
      <c r="HQ1555" s="50"/>
      <c r="HR1555" s="50"/>
    </row>
    <row r="1556" spans="1:226" s="1" customFormat="1" ht="0.75" customHeight="1">
      <c r="A1556" s="86"/>
      <c r="B1556" s="87"/>
      <c r="C1556" s="87"/>
      <c r="D1556" s="87"/>
      <c r="E1556" s="87"/>
      <c r="F1556" s="87"/>
      <c r="G1556" s="87"/>
      <c r="H1556" s="88"/>
      <c r="I1556" s="89"/>
      <c r="J1556" s="89"/>
      <c r="K1556" s="89"/>
      <c r="L1556" s="90"/>
      <c r="M1556" s="89"/>
      <c r="N1556" s="90"/>
      <c r="O1556" s="89"/>
      <c r="P1556" s="91"/>
      <c r="GO1556" s="50"/>
      <c r="GP1556" s="50"/>
      <c r="GQ1556" s="50"/>
      <c r="GR1556" s="50"/>
      <c r="GS1556" s="50"/>
      <c r="GT1556" s="50"/>
      <c r="GU1556" s="50"/>
      <c r="GW1556" s="8"/>
      <c r="GX1556" s="8"/>
      <c r="GY1556" s="50"/>
      <c r="GZ1556" s="8"/>
      <c r="HA1556" s="50"/>
      <c r="HC1556" s="138"/>
      <c r="HD1556" s="138"/>
      <c r="HE1556" s="138"/>
      <c r="HF1556" s="138"/>
      <c r="HG1556" s="138"/>
      <c r="HH1556" s="141"/>
      <c r="HI1556" s="141"/>
      <c r="HJ1556" s="141"/>
      <c r="HK1556" s="141"/>
      <c r="HL1556" s="138"/>
      <c r="HM1556" s="141"/>
      <c r="HN1556" s="138"/>
      <c r="HO1556" s="50"/>
      <c r="HQ1556" s="50"/>
      <c r="HR1556" s="50"/>
    </row>
    <row r="1557" spans="1:226" s="1" customFormat="1" ht="15">
      <c r="A1557" s="51" t="s">
        <v>3249</v>
      </c>
      <c r="B1557" s="52" t="s">
        <v>3156</v>
      </c>
      <c r="C1557" s="580" t="s">
        <v>3157</v>
      </c>
      <c r="D1557" s="580"/>
      <c r="E1557" s="580"/>
      <c r="F1557" s="580"/>
      <c r="G1557" s="580"/>
      <c r="H1557" s="53" t="s">
        <v>61</v>
      </c>
      <c r="I1557" s="54">
        <v>18</v>
      </c>
      <c r="J1557" s="55">
        <v>1</v>
      </c>
      <c r="K1557" s="55">
        <v>18</v>
      </c>
      <c r="L1557" s="57"/>
      <c r="M1557" s="54"/>
      <c r="N1557" s="57"/>
      <c r="O1557" s="54"/>
      <c r="P1557" s="58"/>
      <c r="Q1557" s="59"/>
      <c r="R1557" s="60"/>
      <c r="GO1557" s="50"/>
      <c r="GP1557" s="50"/>
      <c r="GQ1557" s="50" t="s">
        <v>3157</v>
      </c>
      <c r="GR1557" s="50" t="s">
        <v>6</v>
      </c>
      <c r="GS1557" s="50" t="s">
        <v>6</v>
      </c>
      <c r="GT1557" s="50" t="s">
        <v>6</v>
      </c>
      <c r="GU1557" s="50" t="s">
        <v>6</v>
      </c>
      <c r="GW1557" s="8"/>
      <c r="GX1557" s="8"/>
      <c r="GY1557" s="50"/>
      <c r="GZ1557" s="8"/>
      <c r="HA1557" s="50"/>
      <c r="HC1557" s="138"/>
      <c r="HD1557" s="138"/>
      <c r="HE1557" s="138"/>
      <c r="HF1557" s="138"/>
      <c r="HG1557" s="138"/>
      <c r="HH1557" s="141"/>
      <c r="HI1557" s="141"/>
      <c r="HJ1557" s="141"/>
      <c r="HK1557" s="141"/>
      <c r="HL1557" s="138"/>
      <c r="HM1557" s="141"/>
      <c r="HN1557" s="138"/>
      <c r="HO1557" s="50"/>
      <c r="HQ1557" s="50"/>
      <c r="HR1557" s="50"/>
    </row>
    <row r="1558" spans="1:226" s="1" customFormat="1" ht="15">
      <c r="A1558" s="64"/>
      <c r="B1558" s="65" t="s">
        <v>3023</v>
      </c>
      <c r="C1558" s="572" t="s">
        <v>3024</v>
      </c>
      <c r="D1558" s="572"/>
      <c r="E1558" s="572"/>
      <c r="F1558" s="572"/>
      <c r="G1558" s="572"/>
      <c r="H1558" s="572"/>
      <c r="I1558" s="572"/>
      <c r="J1558" s="572"/>
      <c r="K1558" s="572"/>
      <c r="L1558" s="572"/>
      <c r="M1558" s="572"/>
      <c r="N1558" s="572"/>
      <c r="O1558" s="572"/>
      <c r="P1558" s="587"/>
      <c r="GO1558" s="50"/>
      <c r="GP1558" s="50"/>
      <c r="GQ1558" s="50"/>
      <c r="GR1558" s="50"/>
      <c r="GS1558" s="50"/>
      <c r="GT1558" s="50"/>
      <c r="GU1558" s="50"/>
      <c r="GV1558" s="63" t="s">
        <v>3024</v>
      </c>
      <c r="GW1558" s="8"/>
      <c r="GX1558" s="8"/>
      <c r="GY1558" s="50"/>
      <c r="GZ1558" s="8"/>
      <c r="HA1558" s="50"/>
      <c r="HC1558" s="138"/>
      <c r="HD1558" s="138"/>
      <c r="HE1558" s="138"/>
      <c r="HF1558" s="138"/>
      <c r="HG1558" s="138"/>
      <c r="HH1558" s="141"/>
      <c r="HI1558" s="141"/>
      <c r="HJ1558" s="141"/>
      <c r="HK1558" s="141"/>
      <c r="HL1558" s="138"/>
      <c r="HM1558" s="141"/>
      <c r="HN1558" s="138"/>
      <c r="HO1558" s="50"/>
      <c r="HQ1558" s="50"/>
      <c r="HR1558" s="50"/>
    </row>
    <row r="1559" spans="1:226" s="1" customFormat="1" ht="22.5">
      <c r="A1559" s="64"/>
      <c r="B1559" s="65" t="s">
        <v>3025</v>
      </c>
      <c r="C1559" s="572" t="s">
        <v>3026</v>
      </c>
      <c r="D1559" s="572"/>
      <c r="E1559" s="572"/>
      <c r="F1559" s="572"/>
      <c r="G1559" s="572"/>
      <c r="H1559" s="572"/>
      <c r="I1559" s="572"/>
      <c r="J1559" s="572"/>
      <c r="K1559" s="572"/>
      <c r="L1559" s="572"/>
      <c r="M1559" s="572"/>
      <c r="N1559" s="572"/>
      <c r="O1559" s="572"/>
      <c r="P1559" s="587"/>
      <c r="GO1559" s="50"/>
      <c r="GP1559" s="50"/>
      <c r="GQ1559" s="50"/>
      <c r="GR1559" s="50"/>
      <c r="GS1559" s="50"/>
      <c r="GT1559" s="50"/>
      <c r="GU1559" s="50"/>
      <c r="GV1559" s="63" t="s">
        <v>3026</v>
      </c>
      <c r="GW1559" s="8"/>
      <c r="GX1559" s="8"/>
      <c r="GY1559" s="50"/>
      <c r="GZ1559" s="8"/>
      <c r="HA1559" s="50"/>
      <c r="HC1559" s="138"/>
      <c r="HD1559" s="138"/>
      <c r="HE1559" s="138"/>
      <c r="HF1559" s="138"/>
      <c r="HG1559" s="138"/>
      <c r="HH1559" s="141"/>
      <c r="HI1559" s="141"/>
      <c r="HJ1559" s="141"/>
      <c r="HK1559" s="141"/>
      <c r="HL1559" s="138"/>
      <c r="HM1559" s="141"/>
      <c r="HN1559" s="138"/>
      <c r="HO1559" s="50"/>
      <c r="HQ1559" s="50"/>
      <c r="HR1559" s="50"/>
    </row>
    <row r="1560" spans="1:226" s="1" customFormat="1" ht="15">
      <c r="A1560" s="66"/>
      <c r="B1560" s="67" t="s">
        <v>58</v>
      </c>
      <c r="C1560" s="581" t="s">
        <v>66</v>
      </c>
      <c r="D1560" s="581"/>
      <c r="E1560" s="581"/>
      <c r="F1560" s="581"/>
      <c r="G1560" s="581"/>
      <c r="H1560" s="68" t="s">
        <v>67</v>
      </c>
      <c r="I1560" s="69"/>
      <c r="J1560" s="69"/>
      <c r="K1560" s="96">
        <v>11.52</v>
      </c>
      <c r="L1560" s="70"/>
      <c r="M1560" s="69"/>
      <c r="N1560" s="70"/>
      <c r="O1560" s="69"/>
      <c r="P1560" s="71">
        <v>12203.08</v>
      </c>
      <c r="GO1560" s="50"/>
      <c r="GP1560" s="50"/>
      <c r="GQ1560" s="50"/>
      <c r="GR1560" s="50"/>
      <c r="GS1560" s="50"/>
      <c r="GT1560" s="50"/>
      <c r="GU1560" s="50"/>
      <c r="GW1560" s="8" t="s">
        <v>66</v>
      </c>
      <c r="GX1560" s="8"/>
      <c r="GY1560" s="50"/>
      <c r="GZ1560" s="8"/>
      <c r="HA1560" s="50"/>
      <c r="HC1560" s="138"/>
      <c r="HD1560" s="138"/>
      <c r="HE1560" s="138"/>
      <c r="HF1560" s="138"/>
      <c r="HG1560" s="138"/>
      <c r="HH1560" s="141"/>
      <c r="HI1560" s="141"/>
      <c r="HJ1560" s="141"/>
      <c r="HK1560" s="141"/>
      <c r="HL1560" s="138"/>
      <c r="HM1560" s="141"/>
      <c r="HN1560" s="138"/>
      <c r="HO1560" s="50"/>
      <c r="HQ1560" s="50"/>
      <c r="HR1560" s="50"/>
    </row>
    <row r="1561" spans="1:226" s="1" customFormat="1" ht="15">
      <c r="A1561" s="73"/>
      <c r="B1561" s="67" t="s">
        <v>2549</v>
      </c>
      <c r="C1561" s="581" t="s">
        <v>2550</v>
      </c>
      <c r="D1561" s="581"/>
      <c r="E1561" s="581"/>
      <c r="F1561" s="581"/>
      <c r="G1561" s="581"/>
      <c r="H1561" s="68" t="s">
        <v>67</v>
      </c>
      <c r="I1561" s="74">
        <v>0.5</v>
      </c>
      <c r="J1561" s="96">
        <v>0.64</v>
      </c>
      <c r="K1561" s="96">
        <v>5.76</v>
      </c>
      <c r="L1561" s="129"/>
      <c r="M1561" s="130"/>
      <c r="N1561" s="77">
        <v>1071.2</v>
      </c>
      <c r="O1561" s="69"/>
      <c r="P1561" s="71">
        <v>6170.11</v>
      </c>
      <c r="GO1561" s="50"/>
      <c r="GP1561" s="50"/>
      <c r="GQ1561" s="50"/>
      <c r="GR1561" s="50"/>
      <c r="GS1561" s="50"/>
      <c r="GT1561" s="50"/>
      <c r="GU1561" s="50"/>
      <c r="GW1561" s="8"/>
      <c r="GX1561" s="8" t="s">
        <v>2550</v>
      </c>
      <c r="GY1561" s="50"/>
      <c r="GZ1561" s="8"/>
      <c r="HA1561" s="50"/>
      <c r="HC1561" s="138"/>
      <c r="HD1561" s="138"/>
      <c r="HE1561" s="138"/>
      <c r="HF1561" s="138"/>
      <c r="HG1561" s="138"/>
      <c r="HH1561" s="141"/>
      <c r="HI1561" s="141"/>
      <c r="HJ1561" s="141"/>
      <c r="HK1561" s="141"/>
      <c r="HL1561" s="138"/>
      <c r="HM1561" s="141"/>
      <c r="HN1561" s="138"/>
      <c r="HO1561" s="50"/>
      <c r="HQ1561" s="50"/>
      <c r="HR1561" s="50"/>
    </row>
    <row r="1562" spans="1:226" s="1" customFormat="1" ht="15">
      <c r="A1562" s="73"/>
      <c r="B1562" s="67" t="s">
        <v>3042</v>
      </c>
      <c r="C1562" s="581" t="s">
        <v>3043</v>
      </c>
      <c r="D1562" s="581"/>
      <c r="E1562" s="581"/>
      <c r="F1562" s="581"/>
      <c r="G1562" s="581"/>
      <c r="H1562" s="68" t="s">
        <v>67</v>
      </c>
      <c r="I1562" s="74">
        <v>0.5</v>
      </c>
      <c r="J1562" s="96">
        <v>0.64</v>
      </c>
      <c r="K1562" s="96">
        <v>5.76</v>
      </c>
      <c r="L1562" s="129"/>
      <c r="M1562" s="130"/>
      <c r="N1562" s="77">
        <v>1047.3900000000001</v>
      </c>
      <c r="O1562" s="69"/>
      <c r="P1562" s="71">
        <v>6032.97</v>
      </c>
      <c r="GO1562" s="50"/>
      <c r="GP1562" s="50"/>
      <c r="GQ1562" s="50"/>
      <c r="GR1562" s="50"/>
      <c r="GS1562" s="50"/>
      <c r="GT1562" s="50"/>
      <c r="GU1562" s="50"/>
      <c r="GW1562" s="8"/>
      <c r="GX1562" s="8" t="s">
        <v>3043</v>
      </c>
      <c r="GY1562" s="50"/>
      <c r="GZ1562" s="8"/>
      <c r="HA1562" s="50"/>
      <c r="HC1562" s="138"/>
      <c r="HD1562" s="138"/>
      <c r="HE1562" s="138"/>
      <c r="HF1562" s="138"/>
      <c r="HG1562" s="138"/>
      <c r="HH1562" s="141"/>
      <c r="HI1562" s="141"/>
      <c r="HJ1562" s="141"/>
      <c r="HK1562" s="141"/>
      <c r="HL1562" s="138"/>
      <c r="HM1562" s="141"/>
      <c r="HN1562" s="138"/>
      <c r="HO1562" s="50"/>
      <c r="HQ1562" s="50"/>
      <c r="HR1562" s="50"/>
    </row>
    <row r="1563" spans="1:226" s="1" customFormat="1" ht="15">
      <c r="A1563" s="79"/>
      <c r="B1563" s="65"/>
      <c r="C1563" s="579" t="s">
        <v>99</v>
      </c>
      <c r="D1563" s="579"/>
      <c r="E1563" s="579"/>
      <c r="F1563" s="579"/>
      <c r="G1563" s="579"/>
      <c r="H1563" s="53"/>
      <c r="I1563" s="54"/>
      <c r="J1563" s="54"/>
      <c r="K1563" s="54"/>
      <c r="L1563" s="57"/>
      <c r="M1563" s="54"/>
      <c r="N1563" s="80"/>
      <c r="O1563" s="54"/>
      <c r="P1563" s="81">
        <v>12203.08</v>
      </c>
      <c r="GO1563" s="50"/>
      <c r="GP1563" s="50"/>
      <c r="GQ1563" s="50"/>
      <c r="GR1563" s="50"/>
      <c r="GS1563" s="50"/>
      <c r="GT1563" s="50"/>
      <c r="GU1563" s="50"/>
      <c r="GW1563" s="8"/>
      <c r="GX1563" s="8"/>
      <c r="GY1563" s="50" t="s">
        <v>99</v>
      </c>
      <c r="GZ1563" s="8"/>
      <c r="HA1563" s="50"/>
      <c r="HC1563" s="138"/>
      <c r="HD1563" s="138"/>
      <c r="HE1563" s="138"/>
      <c r="HF1563" s="138"/>
      <c r="HG1563" s="138"/>
      <c r="HH1563" s="141"/>
      <c r="HI1563" s="141"/>
      <c r="HJ1563" s="141"/>
      <c r="HK1563" s="141"/>
      <c r="HL1563" s="138"/>
      <c r="HM1563" s="141"/>
      <c r="HN1563" s="138"/>
      <c r="HO1563" s="50"/>
      <c r="HQ1563" s="50"/>
      <c r="HR1563" s="50"/>
    </row>
    <row r="1564" spans="1:226" s="1" customFormat="1" ht="15">
      <c r="A1564" s="78"/>
      <c r="B1564" s="67"/>
      <c r="C1564" s="581" t="s">
        <v>104</v>
      </c>
      <c r="D1564" s="581"/>
      <c r="E1564" s="581"/>
      <c r="F1564" s="581"/>
      <c r="G1564" s="581"/>
      <c r="H1564" s="68"/>
      <c r="I1564" s="69"/>
      <c r="J1564" s="69"/>
      <c r="K1564" s="69"/>
      <c r="L1564" s="70"/>
      <c r="M1564" s="69"/>
      <c r="N1564" s="70"/>
      <c r="O1564" s="69"/>
      <c r="P1564" s="71">
        <v>12203.08</v>
      </c>
      <c r="GO1564" s="50"/>
      <c r="GP1564" s="50"/>
      <c r="GQ1564" s="50"/>
      <c r="GR1564" s="50"/>
      <c r="GS1564" s="50"/>
      <c r="GT1564" s="50"/>
      <c r="GU1564" s="50"/>
      <c r="GW1564" s="8"/>
      <c r="GX1564" s="8"/>
      <c r="GY1564" s="50"/>
      <c r="GZ1564" s="8" t="s">
        <v>104</v>
      </c>
      <c r="HA1564" s="50"/>
      <c r="HC1564" s="138"/>
      <c r="HD1564" s="138"/>
      <c r="HE1564" s="138"/>
      <c r="HF1564" s="138"/>
      <c r="HG1564" s="138"/>
      <c r="HH1564" s="141"/>
      <c r="HI1564" s="141"/>
      <c r="HJ1564" s="141"/>
      <c r="HK1564" s="141"/>
      <c r="HL1564" s="138"/>
      <c r="HM1564" s="141"/>
      <c r="HN1564" s="138"/>
      <c r="HO1564" s="50"/>
      <c r="HQ1564" s="50"/>
      <c r="HR1564" s="50"/>
    </row>
    <row r="1565" spans="1:226" s="1" customFormat="1" ht="23.25">
      <c r="A1565" s="78"/>
      <c r="B1565" s="67" t="s">
        <v>3029</v>
      </c>
      <c r="C1565" s="581" t="s">
        <v>3030</v>
      </c>
      <c r="D1565" s="581"/>
      <c r="E1565" s="581"/>
      <c r="F1565" s="581"/>
      <c r="G1565" s="581"/>
      <c r="H1565" s="68" t="s">
        <v>103</v>
      </c>
      <c r="I1565" s="82">
        <v>75</v>
      </c>
      <c r="J1565" s="69"/>
      <c r="K1565" s="82">
        <v>75</v>
      </c>
      <c r="L1565" s="70"/>
      <c r="M1565" s="69"/>
      <c r="N1565" s="70"/>
      <c r="O1565" s="69"/>
      <c r="P1565" s="71">
        <v>9152.31</v>
      </c>
      <c r="GO1565" s="50"/>
      <c r="GP1565" s="50"/>
      <c r="GQ1565" s="50"/>
      <c r="GR1565" s="50"/>
      <c r="GS1565" s="50"/>
      <c r="GT1565" s="50"/>
      <c r="GU1565" s="50"/>
      <c r="GW1565" s="8"/>
      <c r="GX1565" s="8"/>
      <c r="GY1565" s="50"/>
      <c r="GZ1565" s="8" t="s">
        <v>3030</v>
      </c>
      <c r="HA1565" s="50"/>
      <c r="HC1565" s="138"/>
      <c r="HD1565" s="138"/>
      <c r="HE1565" s="138"/>
      <c r="HF1565" s="138"/>
      <c r="HG1565" s="138"/>
      <c r="HH1565" s="141"/>
      <c r="HI1565" s="141"/>
      <c r="HJ1565" s="141"/>
      <c r="HK1565" s="141"/>
      <c r="HL1565" s="138"/>
      <c r="HM1565" s="141"/>
      <c r="HN1565" s="138"/>
      <c r="HO1565" s="50"/>
      <c r="HQ1565" s="50"/>
      <c r="HR1565" s="50"/>
    </row>
    <row r="1566" spans="1:226" s="1" customFormat="1" ht="23.25">
      <c r="A1566" s="78"/>
      <c r="B1566" s="67" t="s">
        <v>3031</v>
      </c>
      <c r="C1566" s="581" t="s">
        <v>3032</v>
      </c>
      <c r="D1566" s="581"/>
      <c r="E1566" s="581"/>
      <c r="F1566" s="581"/>
      <c r="G1566" s="581"/>
      <c r="H1566" s="68" t="s">
        <v>103</v>
      </c>
      <c r="I1566" s="82">
        <v>36</v>
      </c>
      <c r="J1566" s="69"/>
      <c r="K1566" s="82">
        <v>36</v>
      </c>
      <c r="L1566" s="70"/>
      <c r="M1566" s="69"/>
      <c r="N1566" s="70"/>
      <c r="O1566" s="69"/>
      <c r="P1566" s="71">
        <v>4393.1099999999997</v>
      </c>
      <c r="GO1566" s="50"/>
      <c r="GP1566" s="50"/>
      <c r="GQ1566" s="50"/>
      <c r="GR1566" s="50"/>
      <c r="GS1566" s="50"/>
      <c r="GT1566" s="50"/>
      <c r="GU1566" s="50"/>
      <c r="GW1566" s="8"/>
      <c r="GX1566" s="8"/>
      <c r="GY1566" s="50"/>
      <c r="GZ1566" s="8" t="s">
        <v>3032</v>
      </c>
      <c r="HA1566" s="50"/>
      <c r="HC1566" s="138"/>
      <c r="HD1566" s="138"/>
      <c r="HE1566" s="138"/>
      <c r="HF1566" s="138"/>
      <c r="HG1566" s="138"/>
      <c r="HH1566" s="141"/>
      <c r="HI1566" s="141"/>
      <c r="HJ1566" s="141"/>
      <c r="HK1566" s="141"/>
      <c r="HL1566" s="138"/>
      <c r="HM1566" s="141"/>
      <c r="HN1566" s="138"/>
      <c r="HO1566" s="50"/>
      <c r="HQ1566" s="50"/>
      <c r="HR1566" s="50"/>
    </row>
    <row r="1567" spans="1:226" s="1" customFormat="1" ht="15">
      <c r="A1567" s="84"/>
      <c r="B1567" s="85"/>
      <c r="C1567" s="579" t="s">
        <v>109</v>
      </c>
      <c r="D1567" s="579"/>
      <c r="E1567" s="579"/>
      <c r="F1567" s="579"/>
      <c r="G1567" s="579"/>
      <c r="H1567" s="53"/>
      <c r="I1567" s="54"/>
      <c r="J1567" s="54"/>
      <c r="K1567" s="54"/>
      <c r="L1567" s="57"/>
      <c r="M1567" s="54"/>
      <c r="N1567" s="80">
        <v>1430.47</v>
      </c>
      <c r="O1567" s="54"/>
      <c r="P1567" s="81">
        <v>25748.5</v>
      </c>
      <c r="GO1567" s="50"/>
      <c r="GP1567" s="50"/>
      <c r="GQ1567" s="50"/>
      <c r="GR1567" s="50"/>
      <c r="GS1567" s="50"/>
      <c r="GT1567" s="50"/>
      <c r="GU1567" s="50"/>
      <c r="GW1567" s="8"/>
      <c r="GX1567" s="8"/>
      <c r="GY1567" s="50"/>
      <c r="GZ1567" s="8"/>
      <c r="HA1567" s="50" t="s">
        <v>109</v>
      </c>
      <c r="HC1567" s="138"/>
      <c r="HD1567" s="138"/>
      <c r="HE1567" s="138"/>
      <c r="HF1567" s="138"/>
      <c r="HG1567" s="138"/>
      <c r="HH1567" s="141"/>
      <c r="HI1567" s="141"/>
      <c r="HJ1567" s="141"/>
      <c r="HK1567" s="141"/>
      <c r="HL1567" s="138"/>
      <c r="HM1567" s="141"/>
      <c r="HN1567" s="138"/>
      <c r="HO1567" s="50"/>
      <c r="HQ1567" s="50"/>
      <c r="HR1567" s="50"/>
    </row>
    <row r="1568" spans="1:226" s="1" customFormat="1" ht="0.75" customHeight="1">
      <c r="A1568" s="86"/>
      <c r="B1568" s="87"/>
      <c r="C1568" s="87"/>
      <c r="D1568" s="87"/>
      <c r="E1568" s="87"/>
      <c r="F1568" s="87"/>
      <c r="G1568" s="87"/>
      <c r="H1568" s="88"/>
      <c r="I1568" s="89"/>
      <c r="J1568" s="89"/>
      <c r="K1568" s="89"/>
      <c r="L1568" s="90"/>
      <c r="M1568" s="89"/>
      <c r="N1568" s="90"/>
      <c r="O1568" s="89"/>
      <c r="P1568" s="91"/>
      <c r="GO1568" s="50"/>
      <c r="GP1568" s="50"/>
      <c r="GQ1568" s="50"/>
      <c r="GR1568" s="50"/>
      <c r="GS1568" s="50"/>
      <c r="GT1568" s="50"/>
      <c r="GU1568" s="50"/>
      <c r="GW1568" s="8"/>
      <c r="GX1568" s="8"/>
      <c r="GY1568" s="50"/>
      <c r="GZ1568" s="8"/>
      <c r="HA1568" s="50"/>
      <c r="HC1568" s="138"/>
      <c r="HD1568" s="138"/>
      <c r="HE1568" s="138"/>
      <c r="HF1568" s="138"/>
      <c r="HG1568" s="138"/>
      <c r="HH1568" s="141"/>
      <c r="HI1568" s="141"/>
      <c r="HJ1568" s="141"/>
      <c r="HK1568" s="141"/>
      <c r="HL1568" s="138"/>
      <c r="HM1568" s="141"/>
      <c r="HN1568" s="138"/>
      <c r="HO1568" s="50"/>
      <c r="HQ1568" s="50"/>
      <c r="HR1568" s="50"/>
    </row>
    <row r="1569" spans="1:226" s="1" customFormat="1" ht="15">
      <c r="A1569" s="582" t="s">
        <v>3250</v>
      </c>
      <c r="B1569" s="583"/>
      <c r="C1569" s="583"/>
      <c r="D1569" s="583"/>
      <c r="E1569" s="583"/>
      <c r="F1569" s="583"/>
      <c r="G1569" s="583"/>
      <c r="H1569" s="583"/>
      <c r="I1569" s="583"/>
      <c r="J1569" s="583"/>
      <c r="K1569" s="583"/>
      <c r="L1569" s="583"/>
      <c r="M1569" s="583"/>
      <c r="N1569" s="583"/>
      <c r="O1569" s="583"/>
      <c r="P1569" s="584"/>
      <c r="GO1569" s="50"/>
      <c r="GP1569" s="50" t="s">
        <v>3250</v>
      </c>
      <c r="GQ1569" s="50"/>
      <c r="GR1569" s="50"/>
      <c r="GS1569" s="50"/>
      <c r="GT1569" s="50"/>
      <c r="GU1569" s="50"/>
      <c r="GW1569" s="8"/>
      <c r="GX1569" s="8"/>
      <c r="GY1569" s="50"/>
      <c r="GZ1569" s="8"/>
      <c r="HA1569" s="50"/>
      <c r="HC1569" s="138"/>
      <c r="HD1569" s="138"/>
      <c r="HE1569" s="138"/>
      <c r="HF1569" s="138"/>
      <c r="HG1569" s="138"/>
      <c r="HH1569" s="141"/>
      <c r="HI1569" s="141"/>
      <c r="HJ1569" s="141"/>
      <c r="HK1569" s="141"/>
      <c r="HL1569" s="138"/>
      <c r="HM1569" s="141"/>
      <c r="HN1569" s="138"/>
      <c r="HO1569" s="50"/>
      <c r="HQ1569" s="50"/>
      <c r="HR1569" s="50"/>
    </row>
    <row r="1570" spans="1:226" s="1" customFormat="1" ht="22.5">
      <c r="A1570" s="51" t="s">
        <v>3251</v>
      </c>
      <c r="B1570" s="52" t="s">
        <v>3243</v>
      </c>
      <c r="C1570" s="580" t="s">
        <v>3244</v>
      </c>
      <c r="D1570" s="580"/>
      <c r="E1570" s="580"/>
      <c r="F1570" s="580"/>
      <c r="G1570" s="580"/>
      <c r="H1570" s="53" t="s">
        <v>61</v>
      </c>
      <c r="I1570" s="54">
        <v>5</v>
      </c>
      <c r="J1570" s="55">
        <v>1</v>
      </c>
      <c r="K1570" s="55">
        <v>5</v>
      </c>
      <c r="L1570" s="57"/>
      <c r="M1570" s="54"/>
      <c r="N1570" s="57"/>
      <c r="O1570" s="54"/>
      <c r="P1570" s="58"/>
      <c r="Q1570" s="59"/>
      <c r="R1570" s="60"/>
      <c r="GO1570" s="50"/>
      <c r="GP1570" s="50"/>
      <c r="GQ1570" s="50" t="s">
        <v>3244</v>
      </c>
      <c r="GR1570" s="50" t="s">
        <v>6</v>
      </c>
      <c r="GS1570" s="50" t="s">
        <v>6</v>
      </c>
      <c r="GT1570" s="50" t="s">
        <v>6</v>
      </c>
      <c r="GU1570" s="50" t="s">
        <v>6</v>
      </c>
      <c r="GW1570" s="8"/>
      <c r="GX1570" s="8"/>
      <c r="GY1570" s="50"/>
      <c r="GZ1570" s="8"/>
      <c r="HA1570" s="50"/>
      <c r="HC1570" s="138"/>
      <c r="HD1570" s="138"/>
      <c r="HE1570" s="138"/>
      <c r="HF1570" s="138"/>
      <c r="HG1570" s="138"/>
      <c r="HH1570" s="141"/>
      <c r="HI1570" s="141"/>
      <c r="HJ1570" s="141"/>
      <c r="HK1570" s="141"/>
      <c r="HL1570" s="138"/>
      <c r="HM1570" s="141"/>
      <c r="HN1570" s="138"/>
      <c r="HO1570" s="50"/>
      <c r="HQ1570" s="50"/>
      <c r="HR1570" s="50"/>
    </row>
    <row r="1571" spans="1:226" s="1" customFormat="1" ht="15">
      <c r="A1571" s="64"/>
      <c r="B1571" s="65" t="s">
        <v>3023</v>
      </c>
      <c r="C1571" s="572" t="s">
        <v>3024</v>
      </c>
      <c r="D1571" s="572"/>
      <c r="E1571" s="572"/>
      <c r="F1571" s="572"/>
      <c r="G1571" s="572"/>
      <c r="H1571" s="572"/>
      <c r="I1571" s="572"/>
      <c r="J1571" s="572"/>
      <c r="K1571" s="572"/>
      <c r="L1571" s="572"/>
      <c r="M1571" s="572"/>
      <c r="N1571" s="572"/>
      <c r="O1571" s="572"/>
      <c r="P1571" s="587"/>
      <c r="GO1571" s="50"/>
      <c r="GP1571" s="50"/>
      <c r="GQ1571" s="50"/>
      <c r="GR1571" s="50"/>
      <c r="GS1571" s="50"/>
      <c r="GT1571" s="50"/>
      <c r="GU1571" s="50"/>
      <c r="GV1571" s="63" t="s">
        <v>3024</v>
      </c>
      <c r="GW1571" s="8"/>
      <c r="GX1571" s="8"/>
      <c r="GY1571" s="50"/>
      <c r="GZ1571" s="8"/>
      <c r="HA1571" s="50"/>
      <c r="HC1571" s="138"/>
      <c r="HD1571" s="138"/>
      <c r="HE1571" s="138"/>
      <c r="HF1571" s="138"/>
      <c r="HG1571" s="138"/>
      <c r="HH1571" s="141"/>
      <c r="HI1571" s="141"/>
      <c r="HJ1571" s="141"/>
      <c r="HK1571" s="141"/>
      <c r="HL1571" s="138"/>
      <c r="HM1571" s="141"/>
      <c r="HN1571" s="138"/>
      <c r="HO1571" s="50"/>
      <c r="HQ1571" s="50"/>
      <c r="HR1571" s="50"/>
    </row>
    <row r="1572" spans="1:226" s="1" customFormat="1" ht="22.5">
      <c r="A1572" s="64"/>
      <c r="B1572" s="65" t="s">
        <v>3025</v>
      </c>
      <c r="C1572" s="572" t="s">
        <v>3026</v>
      </c>
      <c r="D1572" s="572"/>
      <c r="E1572" s="572"/>
      <c r="F1572" s="572"/>
      <c r="G1572" s="572"/>
      <c r="H1572" s="572"/>
      <c r="I1572" s="572"/>
      <c r="J1572" s="572"/>
      <c r="K1572" s="572"/>
      <c r="L1572" s="572"/>
      <c r="M1572" s="572"/>
      <c r="N1572" s="572"/>
      <c r="O1572" s="572"/>
      <c r="P1572" s="587"/>
      <c r="GO1572" s="50"/>
      <c r="GP1572" s="50"/>
      <c r="GQ1572" s="50"/>
      <c r="GR1572" s="50"/>
      <c r="GS1572" s="50"/>
      <c r="GT1572" s="50"/>
      <c r="GU1572" s="50"/>
      <c r="GV1572" s="63" t="s">
        <v>3026</v>
      </c>
      <c r="GW1572" s="8"/>
      <c r="GX1572" s="8"/>
      <c r="GY1572" s="50"/>
      <c r="GZ1572" s="8"/>
      <c r="HA1572" s="50"/>
      <c r="HC1572" s="138"/>
      <c r="HD1572" s="138"/>
      <c r="HE1572" s="138"/>
      <c r="HF1572" s="138"/>
      <c r="HG1572" s="138"/>
      <c r="HH1572" s="141"/>
      <c r="HI1572" s="141"/>
      <c r="HJ1572" s="141"/>
      <c r="HK1572" s="141"/>
      <c r="HL1572" s="138"/>
      <c r="HM1572" s="141"/>
      <c r="HN1572" s="138"/>
      <c r="HO1572" s="50"/>
      <c r="HQ1572" s="50"/>
      <c r="HR1572" s="50"/>
    </row>
    <row r="1573" spans="1:226" s="1" customFormat="1" ht="15">
      <c r="A1573" s="66"/>
      <c r="B1573" s="67" t="s">
        <v>58</v>
      </c>
      <c r="C1573" s="581" t="s">
        <v>66</v>
      </c>
      <c r="D1573" s="581"/>
      <c r="E1573" s="581"/>
      <c r="F1573" s="581"/>
      <c r="G1573" s="581"/>
      <c r="H1573" s="68" t="s">
        <v>67</v>
      </c>
      <c r="I1573" s="69"/>
      <c r="J1573" s="69"/>
      <c r="K1573" s="96">
        <v>5.76</v>
      </c>
      <c r="L1573" s="70"/>
      <c r="M1573" s="69"/>
      <c r="N1573" s="70"/>
      <c r="O1573" s="69"/>
      <c r="P1573" s="71">
        <v>4490.47</v>
      </c>
      <c r="GO1573" s="50"/>
      <c r="GP1573" s="50"/>
      <c r="GQ1573" s="50"/>
      <c r="GR1573" s="50"/>
      <c r="GS1573" s="50"/>
      <c r="GT1573" s="50"/>
      <c r="GU1573" s="50"/>
      <c r="GW1573" s="8" t="s">
        <v>66</v>
      </c>
      <c r="GX1573" s="8"/>
      <c r="GY1573" s="50"/>
      <c r="GZ1573" s="8"/>
      <c r="HA1573" s="50"/>
      <c r="HC1573" s="138"/>
      <c r="HD1573" s="138"/>
      <c r="HE1573" s="138"/>
      <c r="HF1573" s="138"/>
      <c r="HG1573" s="138"/>
      <c r="HH1573" s="141"/>
      <c r="HI1573" s="141"/>
      <c r="HJ1573" s="141"/>
      <c r="HK1573" s="141"/>
      <c r="HL1573" s="138"/>
      <c r="HM1573" s="141"/>
      <c r="HN1573" s="138"/>
      <c r="HO1573" s="50"/>
      <c r="HQ1573" s="50"/>
      <c r="HR1573" s="50"/>
    </row>
    <row r="1574" spans="1:226" s="1" customFormat="1" ht="15">
      <c r="A1574" s="73"/>
      <c r="B1574" s="67" t="s">
        <v>3055</v>
      </c>
      <c r="C1574" s="581" t="s">
        <v>3056</v>
      </c>
      <c r="D1574" s="581"/>
      <c r="E1574" s="581"/>
      <c r="F1574" s="581"/>
      <c r="G1574" s="581"/>
      <c r="H1574" s="68" t="s">
        <v>67</v>
      </c>
      <c r="I1574" s="74">
        <v>0.9</v>
      </c>
      <c r="J1574" s="96">
        <v>0.64</v>
      </c>
      <c r="K1574" s="96">
        <v>2.88</v>
      </c>
      <c r="L1574" s="129"/>
      <c r="M1574" s="130"/>
      <c r="N1574" s="77">
        <v>797.45</v>
      </c>
      <c r="O1574" s="69"/>
      <c r="P1574" s="71">
        <v>2296.66</v>
      </c>
      <c r="GO1574" s="50"/>
      <c r="GP1574" s="50"/>
      <c r="GQ1574" s="50"/>
      <c r="GR1574" s="50"/>
      <c r="GS1574" s="50"/>
      <c r="GT1574" s="50"/>
      <c r="GU1574" s="50"/>
      <c r="GW1574" s="8"/>
      <c r="GX1574" s="8" t="s">
        <v>3056</v>
      </c>
      <c r="GY1574" s="50"/>
      <c r="GZ1574" s="8"/>
      <c r="HA1574" s="50"/>
      <c r="HC1574" s="138"/>
      <c r="HD1574" s="138"/>
      <c r="HE1574" s="138"/>
      <c r="HF1574" s="138"/>
      <c r="HG1574" s="138"/>
      <c r="HH1574" s="141"/>
      <c r="HI1574" s="141"/>
      <c r="HJ1574" s="141"/>
      <c r="HK1574" s="141"/>
      <c r="HL1574" s="138"/>
      <c r="HM1574" s="141"/>
      <c r="HN1574" s="138"/>
      <c r="HO1574" s="50"/>
      <c r="HQ1574" s="50"/>
      <c r="HR1574" s="50"/>
    </row>
    <row r="1575" spans="1:226" s="1" customFormat="1" ht="15">
      <c r="A1575" s="73"/>
      <c r="B1575" s="67" t="s">
        <v>3027</v>
      </c>
      <c r="C1575" s="581" t="s">
        <v>3028</v>
      </c>
      <c r="D1575" s="581"/>
      <c r="E1575" s="581"/>
      <c r="F1575" s="581"/>
      <c r="G1575" s="581"/>
      <c r="H1575" s="68" t="s">
        <v>67</v>
      </c>
      <c r="I1575" s="74">
        <v>0.9</v>
      </c>
      <c r="J1575" s="96">
        <v>0.64</v>
      </c>
      <c r="K1575" s="96">
        <v>2.88</v>
      </c>
      <c r="L1575" s="129"/>
      <c r="M1575" s="130"/>
      <c r="N1575" s="77">
        <v>761.74</v>
      </c>
      <c r="O1575" s="69"/>
      <c r="P1575" s="71">
        <v>2193.81</v>
      </c>
      <c r="GO1575" s="50"/>
      <c r="GP1575" s="50"/>
      <c r="GQ1575" s="50"/>
      <c r="GR1575" s="50"/>
      <c r="GS1575" s="50"/>
      <c r="GT1575" s="50"/>
      <c r="GU1575" s="50"/>
      <c r="GW1575" s="8"/>
      <c r="GX1575" s="8" t="s">
        <v>3028</v>
      </c>
      <c r="GY1575" s="50"/>
      <c r="GZ1575" s="8"/>
      <c r="HA1575" s="50"/>
      <c r="HC1575" s="138"/>
      <c r="HD1575" s="138"/>
      <c r="HE1575" s="138"/>
      <c r="HF1575" s="138"/>
      <c r="HG1575" s="138"/>
      <c r="HH1575" s="141"/>
      <c r="HI1575" s="141"/>
      <c r="HJ1575" s="141"/>
      <c r="HK1575" s="141"/>
      <c r="HL1575" s="138"/>
      <c r="HM1575" s="141"/>
      <c r="HN1575" s="138"/>
      <c r="HO1575" s="50"/>
      <c r="HQ1575" s="50"/>
      <c r="HR1575" s="50"/>
    </row>
    <row r="1576" spans="1:226" s="1" customFormat="1" ht="15">
      <c r="A1576" s="79"/>
      <c r="B1576" s="65"/>
      <c r="C1576" s="579" t="s">
        <v>99</v>
      </c>
      <c r="D1576" s="579"/>
      <c r="E1576" s="579"/>
      <c r="F1576" s="579"/>
      <c r="G1576" s="579"/>
      <c r="H1576" s="53"/>
      <c r="I1576" s="54"/>
      <c r="J1576" s="54"/>
      <c r="K1576" s="54"/>
      <c r="L1576" s="57"/>
      <c r="M1576" s="54"/>
      <c r="N1576" s="80"/>
      <c r="O1576" s="54"/>
      <c r="P1576" s="81">
        <v>4490.47</v>
      </c>
      <c r="GO1576" s="50"/>
      <c r="GP1576" s="50"/>
      <c r="GQ1576" s="50"/>
      <c r="GR1576" s="50"/>
      <c r="GS1576" s="50"/>
      <c r="GT1576" s="50"/>
      <c r="GU1576" s="50"/>
      <c r="GW1576" s="8"/>
      <c r="GX1576" s="8"/>
      <c r="GY1576" s="50" t="s">
        <v>99</v>
      </c>
      <c r="GZ1576" s="8"/>
      <c r="HA1576" s="50"/>
      <c r="HC1576" s="138"/>
      <c r="HD1576" s="138"/>
      <c r="HE1576" s="138"/>
      <c r="HF1576" s="138"/>
      <c r="HG1576" s="138"/>
      <c r="HH1576" s="141"/>
      <c r="HI1576" s="141"/>
      <c r="HJ1576" s="141"/>
      <c r="HK1576" s="141"/>
      <c r="HL1576" s="138"/>
      <c r="HM1576" s="141"/>
      <c r="HN1576" s="138"/>
      <c r="HO1576" s="50"/>
      <c r="HQ1576" s="50"/>
      <c r="HR1576" s="50"/>
    </row>
    <row r="1577" spans="1:226" s="1" customFormat="1" ht="15">
      <c r="A1577" s="78"/>
      <c r="B1577" s="67"/>
      <c r="C1577" s="581" t="s">
        <v>104</v>
      </c>
      <c r="D1577" s="581"/>
      <c r="E1577" s="581"/>
      <c r="F1577" s="581"/>
      <c r="G1577" s="581"/>
      <c r="H1577" s="68"/>
      <c r="I1577" s="69"/>
      <c r="J1577" s="69"/>
      <c r="K1577" s="69"/>
      <c r="L1577" s="70"/>
      <c r="M1577" s="69"/>
      <c r="N1577" s="70"/>
      <c r="O1577" s="69"/>
      <c r="P1577" s="71">
        <v>4490.47</v>
      </c>
      <c r="GO1577" s="50"/>
      <c r="GP1577" s="50"/>
      <c r="GQ1577" s="50"/>
      <c r="GR1577" s="50"/>
      <c r="GS1577" s="50"/>
      <c r="GT1577" s="50"/>
      <c r="GU1577" s="50"/>
      <c r="GW1577" s="8"/>
      <c r="GX1577" s="8"/>
      <c r="GY1577" s="50"/>
      <c r="GZ1577" s="8" t="s">
        <v>104</v>
      </c>
      <c r="HA1577" s="50"/>
      <c r="HC1577" s="138"/>
      <c r="HD1577" s="138"/>
      <c r="HE1577" s="138"/>
      <c r="HF1577" s="138"/>
      <c r="HG1577" s="138"/>
      <c r="HH1577" s="141"/>
      <c r="HI1577" s="141"/>
      <c r="HJ1577" s="141"/>
      <c r="HK1577" s="141"/>
      <c r="HL1577" s="138"/>
      <c r="HM1577" s="141"/>
      <c r="HN1577" s="138"/>
      <c r="HO1577" s="50"/>
      <c r="HQ1577" s="50"/>
      <c r="HR1577" s="50"/>
    </row>
    <row r="1578" spans="1:226" s="1" customFormat="1" ht="23.25">
      <c r="A1578" s="78"/>
      <c r="B1578" s="67" t="s">
        <v>3029</v>
      </c>
      <c r="C1578" s="581" t="s">
        <v>3030</v>
      </c>
      <c r="D1578" s="581"/>
      <c r="E1578" s="581"/>
      <c r="F1578" s="581"/>
      <c r="G1578" s="581"/>
      <c r="H1578" s="68" t="s">
        <v>103</v>
      </c>
      <c r="I1578" s="82">
        <v>75</v>
      </c>
      <c r="J1578" s="69"/>
      <c r="K1578" s="82">
        <v>75</v>
      </c>
      <c r="L1578" s="70"/>
      <c r="M1578" s="69"/>
      <c r="N1578" s="70"/>
      <c r="O1578" s="69"/>
      <c r="P1578" s="71">
        <v>3367.85</v>
      </c>
      <c r="GO1578" s="50"/>
      <c r="GP1578" s="50"/>
      <c r="GQ1578" s="50"/>
      <c r="GR1578" s="50"/>
      <c r="GS1578" s="50"/>
      <c r="GT1578" s="50"/>
      <c r="GU1578" s="50"/>
      <c r="GW1578" s="8"/>
      <c r="GX1578" s="8"/>
      <c r="GY1578" s="50"/>
      <c r="GZ1578" s="8" t="s">
        <v>3030</v>
      </c>
      <c r="HA1578" s="50"/>
      <c r="HC1578" s="138"/>
      <c r="HD1578" s="138"/>
      <c r="HE1578" s="138"/>
      <c r="HF1578" s="138"/>
      <c r="HG1578" s="138"/>
      <c r="HH1578" s="141"/>
      <c r="HI1578" s="141"/>
      <c r="HJ1578" s="141"/>
      <c r="HK1578" s="141"/>
      <c r="HL1578" s="138"/>
      <c r="HM1578" s="141"/>
      <c r="HN1578" s="138"/>
      <c r="HO1578" s="50"/>
      <c r="HQ1578" s="50"/>
      <c r="HR1578" s="50"/>
    </row>
    <row r="1579" spans="1:226" s="1" customFormat="1" ht="23.25">
      <c r="A1579" s="78"/>
      <c r="B1579" s="67" t="s">
        <v>3031</v>
      </c>
      <c r="C1579" s="581" t="s">
        <v>3032</v>
      </c>
      <c r="D1579" s="581"/>
      <c r="E1579" s="581"/>
      <c r="F1579" s="581"/>
      <c r="G1579" s="581"/>
      <c r="H1579" s="68" t="s">
        <v>103</v>
      </c>
      <c r="I1579" s="82">
        <v>36</v>
      </c>
      <c r="J1579" s="69"/>
      <c r="K1579" s="82">
        <v>36</v>
      </c>
      <c r="L1579" s="70"/>
      <c r="M1579" s="69"/>
      <c r="N1579" s="70"/>
      <c r="O1579" s="69"/>
      <c r="P1579" s="71">
        <v>1616.57</v>
      </c>
      <c r="GO1579" s="50"/>
      <c r="GP1579" s="50"/>
      <c r="GQ1579" s="50"/>
      <c r="GR1579" s="50"/>
      <c r="GS1579" s="50"/>
      <c r="GT1579" s="50"/>
      <c r="GU1579" s="50"/>
      <c r="GW1579" s="8"/>
      <c r="GX1579" s="8"/>
      <c r="GY1579" s="50"/>
      <c r="GZ1579" s="8" t="s">
        <v>3032</v>
      </c>
      <c r="HA1579" s="50"/>
      <c r="HC1579" s="138"/>
      <c r="HD1579" s="138"/>
      <c r="HE1579" s="138"/>
      <c r="HF1579" s="138"/>
      <c r="HG1579" s="138"/>
      <c r="HH1579" s="141"/>
      <c r="HI1579" s="141"/>
      <c r="HJ1579" s="141"/>
      <c r="HK1579" s="141"/>
      <c r="HL1579" s="138"/>
      <c r="HM1579" s="141"/>
      <c r="HN1579" s="138"/>
      <c r="HO1579" s="50"/>
      <c r="HQ1579" s="50"/>
      <c r="HR1579" s="50"/>
    </row>
    <row r="1580" spans="1:226" s="1" customFormat="1" ht="15">
      <c r="A1580" s="84"/>
      <c r="B1580" s="85"/>
      <c r="C1580" s="579" t="s">
        <v>109</v>
      </c>
      <c r="D1580" s="579"/>
      <c r="E1580" s="579"/>
      <c r="F1580" s="579"/>
      <c r="G1580" s="579"/>
      <c r="H1580" s="53"/>
      <c r="I1580" s="54"/>
      <c r="J1580" s="54"/>
      <c r="K1580" s="54"/>
      <c r="L1580" s="57"/>
      <c r="M1580" s="54"/>
      <c r="N1580" s="80">
        <v>1894.98</v>
      </c>
      <c r="O1580" s="54"/>
      <c r="P1580" s="81">
        <v>9474.89</v>
      </c>
      <c r="GO1580" s="50"/>
      <c r="GP1580" s="50"/>
      <c r="GQ1580" s="50"/>
      <c r="GR1580" s="50"/>
      <c r="GS1580" s="50"/>
      <c r="GT1580" s="50"/>
      <c r="GU1580" s="50"/>
      <c r="GW1580" s="8"/>
      <c r="GX1580" s="8"/>
      <c r="GY1580" s="50"/>
      <c r="GZ1580" s="8"/>
      <c r="HA1580" s="50" t="s">
        <v>109</v>
      </c>
      <c r="HC1580" s="138"/>
      <c r="HD1580" s="138"/>
      <c r="HE1580" s="138"/>
      <c r="HF1580" s="138"/>
      <c r="HG1580" s="138"/>
      <c r="HH1580" s="141"/>
      <c r="HI1580" s="141"/>
      <c r="HJ1580" s="141"/>
      <c r="HK1580" s="141"/>
      <c r="HL1580" s="138"/>
      <c r="HM1580" s="141"/>
      <c r="HN1580" s="138"/>
      <c r="HO1580" s="50"/>
      <c r="HQ1580" s="50"/>
      <c r="HR1580" s="50"/>
    </row>
    <row r="1581" spans="1:226" s="1" customFormat="1" ht="0.75" customHeight="1">
      <c r="A1581" s="86"/>
      <c r="B1581" s="87"/>
      <c r="C1581" s="87"/>
      <c r="D1581" s="87"/>
      <c r="E1581" s="87"/>
      <c r="F1581" s="87"/>
      <c r="G1581" s="87"/>
      <c r="H1581" s="88"/>
      <c r="I1581" s="89"/>
      <c r="J1581" s="89"/>
      <c r="K1581" s="89"/>
      <c r="L1581" s="90"/>
      <c r="M1581" s="89"/>
      <c r="N1581" s="90"/>
      <c r="O1581" s="89"/>
      <c r="P1581" s="91"/>
      <c r="GO1581" s="50"/>
      <c r="GP1581" s="50"/>
      <c r="GQ1581" s="50"/>
      <c r="GR1581" s="50"/>
      <c r="GS1581" s="50"/>
      <c r="GT1581" s="50"/>
      <c r="GU1581" s="50"/>
      <c r="GW1581" s="8"/>
      <c r="GX1581" s="8"/>
      <c r="GY1581" s="50"/>
      <c r="GZ1581" s="8"/>
      <c r="HA1581" s="50"/>
      <c r="HC1581" s="138"/>
      <c r="HD1581" s="138"/>
      <c r="HE1581" s="138"/>
      <c r="HF1581" s="138"/>
      <c r="HG1581" s="138"/>
      <c r="HH1581" s="141"/>
      <c r="HI1581" s="141"/>
      <c r="HJ1581" s="141"/>
      <c r="HK1581" s="141"/>
      <c r="HL1581" s="138"/>
      <c r="HM1581" s="141"/>
      <c r="HN1581" s="138"/>
      <c r="HO1581" s="50"/>
      <c r="HQ1581" s="50"/>
      <c r="HR1581" s="50"/>
    </row>
    <row r="1582" spans="1:226" s="1" customFormat="1" ht="22.5">
      <c r="A1582" s="51" t="s">
        <v>3252</v>
      </c>
      <c r="B1582" s="52" t="s">
        <v>3147</v>
      </c>
      <c r="C1582" s="580" t="s">
        <v>3148</v>
      </c>
      <c r="D1582" s="580"/>
      <c r="E1582" s="580"/>
      <c r="F1582" s="580"/>
      <c r="G1582" s="580"/>
      <c r="H1582" s="53" t="s">
        <v>3035</v>
      </c>
      <c r="I1582" s="54">
        <v>5</v>
      </c>
      <c r="J1582" s="55">
        <v>1</v>
      </c>
      <c r="K1582" s="55">
        <v>5</v>
      </c>
      <c r="L1582" s="57"/>
      <c r="M1582" s="54"/>
      <c r="N1582" s="57"/>
      <c r="O1582" s="54"/>
      <c r="P1582" s="58"/>
      <c r="Q1582" s="59"/>
      <c r="R1582" s="60"/>
      <c r="GO1582" s="50"/>
      <c r="GP1582" s="50"/>
      <c r="GQ1582" s="50" t="s">
        <v>3148</v>
      </c>
      <c r="GR1582" s="50" t="s">
        <v>6</v>
      </c>
      <c r="GS1582" s="50" t="s">
        <v>6</v>
      </c>
      <c r="GT1582" s="50" t="s">
        <v>6</v>
      </c>
      <c r="GU1582" s="50" t="s">
        <v>6</v>
      </c>
      <c r="GW1582" s="8"/>
      <c r="GX1582" s="8"/>
      <c r="GY1582" s="50"/>
      <c r="GZ1582" s="8"/>
      <c r="HA1582" s="50"/>
      <c r="HC1582" s="138"/>
      <c r="HD1582" s="138"/>
      <c r="HE1582" s="138"/>
      <c r="HF1582" s="138"/>
      <c r="HG1582" s="138"/>
      <c r="HH1582" s="141"/>
      <c r="HI1582" s="141"/>
      <c r="HJ1582" s="141"/>
      <c r="HK1582" s="141"/>
      <c r="HL1582" s="138"/>
      <c r="HM1582" s="141"/>
      <c r="HN1582" s="138"/>
      <c r="HO1582" s="50"/>
      <c r="HQ1582" s="50"/>
      <c r="HR1582" s="50"/>
    </row>
    <row r="1583" spans="1:226" s="1" customFormat="1" ht="15">
      <c r="A1583" s="64"/>
      <c r="B1583" s="65" t="s">
        <v>3023</v>
      </c>
      <c r="C1583" s="572" t="s">
        <v>3024</v>
      </c>
      <c r="D1583" s="572"/>
      <c r="E1583" s="572"/>
      <c r="F1583" s="572"/>
      <c r="G1583" s="572"/>
      <c r="H1583" s="572"/>
      <c r="I1583" s="572"/>
      <c r="J1583" s="572"/>
      <c r="K1583" s="572"/>
      <c r="L1583" s="572"/>
      <c r="M1583" s="572"/>
      <c r="N1583" s="572"/>
      <c r="O1583" s="572"/>
      <c r="P1583" s="587"/>
      <c r="GO1583" s="50"/>
      <c r="GP1583" s="50"/>
      <c r="GQ1583" s="50"/>
      <c r="GR1583" s="50"/>
      <c r="GS1583" s="50"/>
      <c r="GT1583" s="50"/>
      <c r="GU1583" s="50"/>
      <c r="GV1583" s="63" t="s">
        <v>3024</v>
      </c>
      <c r="GW1583" s="8"/>
      <c r="GX1583" s="8"/>
      <c r="GY1583" s="50"/>
      <c r="GZ1583" s="8"/>
      <c r="HA1583" s="50"/>
      <c r="HC1583" s="138"/>
      <c r="HD1583" s="138"/>
      <c r="HE1583" s="138"/>
      <c r="HF1583" s="138"/>
      <c r="HG1583" s="138"/>
      <c r="HH1583" s="141"/>
      <c r="HI1583" s="141"/>
      <c r="HJ1583" s="141"/>
      <c r="HK1583" s="141"/>
      <c r="HL1583" s="138"/>
      <c r="HM1583" s="141"/>
      <c r="HN1583" s="138"/>
      <c r="HO1583" s="50"/>
      <c r="HQ1583" s="50"/>
      <c r="HR1583" s="50"/>
    </row>
    <row r="1584" spans="1:226" s="1" customFormat="1" ht="22.5">
      <c r="A1584" s="64"/>
      <c r="B1584" s="65" t="s">
        <v>3025</v>
      </c>
      <c r="C1584" s="572" t="s">
        <v>3026</v>
      </c>
      <c r="D1584" s="572"/>
      <c r="E1584" s="572"/>
      <c r="F1584" s="572"/>
      <c r="G1584" s="572"/>
      <c r="H1584" s="572"/>
      <c r="I1584" s="572"/>
      <c r="J1584" s="572"/>
      <c r="K1584" s="572"/>
      <c r="L1584" s="572"/>
      <c r="M1584" s="572"/>
      <c r="N1584" s="572"/>
      <c r="O1584" s="572"/>
      <c r="P1584" s="587"/>
      <c r="GO1584" s="50"/>
      <c r="GP1584" s="50"/>
      <c r="GQ1584" s="50"/>
      <c r="GR1584" s="50"/>
      <c r="GS1584" s="50"/>
      <c r="GT1584" s="50"/>
      <c r="GU1584" s="50"/>
      <c r="GV1584" s="63" t="s">
        <v>3026</v>
      </c>
      <c r="GW1584" s="8"/>
      <c r="GX1584" s="8"/>
      <c r="GY1584" s="50"/>
      <c r="GZ1584" s="8"/>
      <c r="HA1584" s="50"/>
      <c r="HC1584" s="138"/>
      <c r="HD1584" s="138"/>
      <c r="HE1584" s="138"/>
      <c r="HF1584" s="138"/>
      <c r="HG1584" s="138"/>
      <c r="HH1584" s="141"/>
      <c r="HI1584" s="141"/>
      <c r="HJ1584" s="141"/>
      <c r="HK1584" s="141"/>
      <c r="HL1584" s="138"/>
      <c r="HM1584" s="141"/>
      <c r="HN1584" s="138"/>
      <c r="HO1584" s="50"/>
      <c r="HQ1584" s="50"/>
      <c r="HR1584" s="50"/>
    </row>
    <row r="1585" spans="1:226" s="1" customFormat="1" ht="15">
      <c r="A1585" s="66"/>
      <c r="B1585" s="67" t="s">
        <v>58</v>
      </c>
      <c r="C1585" s="581" t="s">
        <v>66</v>
      </c>
      <c r="D1585" s="581"/>
      <c r="E1585" s="581"/>
      <c r="F1585" s="581"/>
      <c r="G1585" s="581"/>
      <c r="H1585" s="68" t="s">
        <v>67</v>
      </c>
      <c r="I1585" s="69"/>
      <c r="J1585" s="69"/>
      <c r="K1585" s="127">
        <v>5.1840000000000002</v>
      </c>
      <c r="L1585" s="70"/>
      <c r="M1585" s="69"/>
      <c r="N1585" s="70"/>
      <c r="O1585" s="69"/>
      <c r="P1585" s="71">
        <v>5204.99</v>
      </c>
      <c r="GO1585" s="50"/>
      <c r="GP1585" s="50"/>
      <c r="GQ1585" s="50"/>
      <c r="GR1585" s="50"/>
      <c r="GS1585" s="50"/>
      <c r="GT1585" s="50"/>
      <c r="GU1585" s="50"/>
      <c r="GW1585" s="8" t="s">
        <v>66</v>
      </c>
      <c r="GX1585" s="8"/>
      <c r="GY1585" s="50"/>
      <c r="GZ1585" s="8"/>
      <c r="HA1585" s="50"/>
      <c r="HC1585" s="138"/>
      <c r="HD1585" s="138"/>
      <c r="HE1585" s="138"/>
      <c r="HF1585" s="138"/>
      <c r="HG1585" s="138"/>
      <c r="HH1585" s="141"/>
      <c r="HI1585" s="141"/>
      <c r="HJ1585" s="141"/>
      <c r="HK1585" s="141"/>
      <c r="HL1585" s="138"/>
      <c r="HM1585" s="141"/>
      <c r="HN1585" s="138"/>
      <c r="HO1585" s="50"/>
      <c r="HQ1585" s="50"/>
      <c r="HR1585" s="50"/>
    </row>
    <row r="1586" spans="1:226" s="1" customFormat="1" ht="15">
      <c r="A1586" s="73"/>
      <c r="B1586" s="67" t="s">
        <v>3027</v>
      </c>
      <c r="C1586" s="581" t="s">
        <v>3028</v>
      </c>
      <c r="D1586" s="581"/>
      <c r="E1586" s="581"/>
      <c r="F1586" s="581"/>
      <c r="G1586" s="581"/>
      <c r="H1586" s="68" t="s">
        <v>67</v>
      </c>
      <c r="I1586" s="96">
        <v>0.65</v>
      </c>
      <c r="J1586" s="96">
        <v>0.64</v>
      </c>
      <c r="K1586" s="96">
        <v>2.08</v>
      </c>
      <c r="L1586" s="129"/>
      <c r="M1586" s="130"/>
      <c r="N1586" s="77">
        <v>761.74</v>
      </c>
      <c r="O1586" s="69"/>
      <c r="P1586" s="71">
        <v>1584.42</v>
      </c>
      <c r="GO1586" s="50"/>
      <c r="GP1586" s="50"/>
      <c r="GQ1586" s="50"/>
      <c r="GR1586" s="50"/>
      <c r="GS1586" s="50"/>
      <c r="GT1586" s="50"/>
      <c r="GU1586" s="50"/>
      <c r="GW1586" s="8"/>
      <c r="GX1586" s="8" t="s">
        <v>3028</v>
      </c>
      <c r="GY1586" s="50"/>
      <c r="GZ1586" s="8"/>
      <c r="HA1586" s="50"/>
      <c r="HC1586" s="138"/>
      <c r="HD1586" s="138"/>
      <c r="HE1586" s="138"/>
      <c r="HF1586" s="138"/>
      <c r="HG1586" s="138"/>
      <c r="HH1586" s="141"/>
      <c r="HI1586" s="141"/>
      <c r="HJ1586" s="141"/>
      <c r="HK1586" s="141"/>
      <c r="HL1586" s="138"/>
      <c r="HM1586" s="141"/>
      <c r="HN1586" s="138"/>
      <c r="HO1586" s="50"/>
      <c r="HQ1586" s="50"/>
      <c r="HR1586" s="50"/>
    </row>
    <row r="1587" spans="1:226" s="1" customFormat="1" ht="15">
      <c r="A1587" s="73"/>
      <c r="B1587" s="67" t="s">
        <v>2561</v>
      </c>
      <c r="C1587" s="581" t="s">
        <v>2562</v>
      </c>
      <c r="D1587" s="581"/>
      <c r="E1587" s="581"/>
      <c r="F1587" s="581"/>
      <c r="G1587" s="581"/>
      <c r="H1587" s="68" t="s">
        <v>67</v>
      </c>
      <c r="I1587" s="96">
        <v>0.97</v>
      </c>
      <c r="J1587" s="96">
        <v>0.64</v>
      </c>
      <c r="K1587" s="127">
        <v>3.1040000000000001</v>
      </c>
      <c r="L1587" s="129"/>
      <c r="M1587" s="130"/>
      <c r="N1587" s="77">
        <v>1166.42</v>
      </c>
      <c r="O1587" s="69"/>
      <c r="P1587" s="71">
        <v>3620.57</v>
      </c>
      <c r="GO1587" s="50"/>
      <c r="GP1587" s="50"/>
      <c r="GQ1587" s="50"/>
      <c r="GR1587" s="50"/>
      <c r="GS1587" s="50"/>
      <c r="GT1587" s="50"/>
      <c r="GU1587" s="50"/>
      <c r="GW1587" s="8"/>
      <c r="GX1587" s="8" t="s">
        <v>2562</v>
      </c>
      <c r="GY1587" s="50"/>
      <c r="GZ1587" s="8"/>
      <c r="HA1587" s="50"/>
      <c r="HC1587" s="138"/>
      <c r="HD1587" s="138"/>
      <c r="HE1587" s="138"/>
      <c r="HF1587" s="138"/>
      <c r="HG1587" s="138"/>
      <c r="HH1587" s="141"/>
      <c r="HI1587" s="141"/>
      <c r="HJ1587" s="141"/>
      <c r="HK1587" s="141"/>
      <c r="HL1587" s="138"/>
      <c r="HM1587" s="141"/>
      <c r="HN1587" s="138"/>
      <c r="HO1587" s="50"/>
      <c r="HQ1587" s="50"/>
      <c r="HR1587" s="50"/>
    </row>
    <row r="1588" spans="1:226" s="1" customFormat="1" ht="15">
      <c r="A1588" s="79"/>
      <c r="B1588" s="65"/>
      <c r="C1588" s="579" t="s">
        <v>99</v>
      </c>
      <c r="D1588" s="579"/>
      <c r="E1588" s="579"/>
      <c r="F1588" s="579"/>
      <c r="G1588" s="579"/>
      <c r="H1588" s="53"/>
      <c r="I1588" s="54"/>
      <c r="J1588" s="54"/>
      <c r="K1588" s="54"/>
      <c r="L1588" s="57"/>
      <c r="M1588" s="54"/>
      <c r="N1588" s="80"/>
      <c r="O1588" s="54"/>
      <c r="P1588" s="81">
        <v>5204.99</v>
      </c>
      <c r="GO1588" s="50"/>
      <c r="GP1588" s="50"/>
      <c r="GQ1588" s="50"/>
      <c r="GR1588" s="50"/>
      <c r="GS1588" s="50"/>
      <c r="GT1588" s="50"/>
      <c r="GU1588" s="50"/>
      <c r="GW1588" s="8"/>
      <c r="GX1588" s="8"/>
      <c r="GY1588" s="50" t="s">
        <v>99</v>
      </c>
      <c r="GZ1588" s="8"/>
      <c r="HA1588" s="50"/>
      <c r="HC1588" s="138"/>
      <c r="HD1588" s="138"/>
      <c r="HE1588" s="138"/>
      <c r="HF1588" s="138"/>
      <c r="HG1588" s="138"/>
      <c r="HH1588" s="141"/>
      <c r="HI1588" s="141"/>
      <c r="HJ1588" s="141"/>
      <c r="HK1588" s="141"/>
      <c r="HL1588" s="138"/>
      <c r="HM1588" s="141"/>
      <c r="HN1588" s="138"/>
      <c r="HO1588" s="50"/>
      <c r="HQ1588" s="50"/>
      <c r="HR1588" s="50"/>
    </row>
    <row r="1589" spans="1:226" s="1" customFormat="1" ht="15">
      <c r="A1589" s="78"/>
      <c r="B1589" s="67"/>
      <c r="C1589" s="581" t="s">
        <v>104</v>
      </c>
      <c r="D1589" s="581"/>
      <c r="E1589" s="581"/>
      <c r="F1589" s="581"/>
      <c r="G1589" s="581"/>
      <c r="H1589" s="68"/>
      <c r="I1589" s="69"/>
      <c r="J1589" s="69"/>
      <c r="K1589" s="69"/>
      <c r="L1589" s="70"/>
      <c r="M1589" s="69"/>
      <c r="N1589" s="70"/>
      <c r="O1589" s="69"/>
      <c r="P1589" s="71">
        <v>5204.99</v>
      </c>
      <c r="GO1589" s="50"/>
      <c r="GP1589" s="50"/>
      <c r="GQ1589" s="50"/>
      <c r="GR1589" s="50"/>
      <c r="GS1589" s="50"/>
      <c r="GT1589" s="50"/>
      <c r="GU1589" s="50"/>
      <c r="GW1589" s="8"/>
      <c r="GX1589" s="8"/>
      <c r="GY1589" s="50"/>
      <c r="GZ1589" s="8" t="s">
        <v>104</v>
      </c>
      <c r="HA1589" s="50"/>
      <c r="HC1589" s="138"/>
      <c r="HD1589" s="138"/>
      <c r="HE1589" s="138"/>
      <c r="HF1589" s="138"/>
      <c r="HG1589" s="138"/>
      <c r="HH1589" s="141"/>
      <c r="HI1589" s="141"/>
      <c r="HJ1589" s="141"/>
      <c r="HK1589" s="141"/>
      <c r="HL1589" s="138"/>
      <c r="HM1589" s="141"/>
      <c r="HN1589" s="138"/>
      <c r="HO1589" s="50"/>
      <c r="HQ1589" s="50"/>
      <c r="HR1589" s="50"/>
    </row>
    <row r="1590" spans="1:226" s="1" customFormat="1" ht="23.25">
      <c r="A1590" s="78"/>
      <c r="B1590" s="67" t="s">
        <v>3029</v>
      </c>
      <c r="C1590" s="581" t="s">
        <v>3030</v>
      </c>
      <c r="D1590" s="581"/>
      <c r="E1590" s="581"/>
      <c r="F1590" s="581"/>
      <c r="G1590" s="581"/>
      <c r="H1590" s="68" t="s">
        <v>103</v>
      </c>
      <c r="I1590" s="82">
        <v>75</v>
      </c>
      <c r="J1590" s="69"/>
      <c r="K1590" s="82">
        <v>75</v>
      </c>
      <c r="L1590" s="70"/>
      <c r="M1590" s="69"/>
      <c r="N1590" s="70"/>
      <c r="O1590" s="69"/>
      <c r="P1590" s="71">
        <v>3903.74</v>
      </c>
      <c r="GO1590" s="50"/>
      <c r="GP1590" s="50"/>
      <c r="GQ1590" s="50"/>
      <c r="GR1590" s="50"/>
      <c r="GS1590" s="50"/>
      <c r="GT1590" s="50"/>
      <c r="GU1590" s="50"/>
      <c r="GW1590" s="8"/>
      <c r="GX1590" s="8"/>
      <c r="GY1590" s="50"/>
      <c r="GZ1590" s="8" t="s">
        <v>3030</v>
      </c>
      <c r="HA1590" s="50"/>
      <c r="HC1590" s="138"/>
      <c r="HD1590" s="138"/>
      <c r="HE1590" s="138"/>
      <c r="HF1590" s="138"/>
      <c r="HG1590" s="138"/>
      <c r="HH1590" s="141"/>
      <c r="HI1590" s="141"/>
      <c r="HJ1590" s="141"/>
      <c r="HK1590" s="141"/>
      <c r="HL1590" s="138"/>
      <c r="HM1590" s="141"/>
      <c r="HN1590" s="138"/>
      <c r="HO1590" s="50"/>
      <c r="HQ1590" s="50"/>
      <c r="HR1590" s="50"/>
    </row>
    <row r="1591" spans="1:226" s="1" customFormat="1" ht="23.25">
      <c r="A1591" s="78"/>
      <c r="B1591" s="67" t="s">
        <v>3031</v>
      </c>
      <c r="C1591" s="581" t="s">
        <v>3032</v>
      </c>
      <c r="D1591" s="581"/>
      <c r="E1591" s="581"/>
      <c r="F1591" s="581"/>
      <c r="G1591" s="581"/>
      <c r="H1591" s="68" t="s">
        <v>103</v>
      </c>
      <c r="I1591" s="82">
        <v>36</v>
      </c>
      <c r="J1591" s="69"/>
      <c r="K1591" s="82">
        <v>36</v>
      </c>
      <c r="L1591" s="70"/>
      <c r="M1591" s="69"/>
      <c r="N1591" s="70"/>
      <c r="O1591" s="69"/>
      <c r="P1591" s="71">
        <v>1873.8</v>
      </c>
      <c r="GO1591" s="50"/>
      <c r="GP1591" s="50"/>
      <c r="GQ1591" s="50"/>
      <c r="GR1591" s="50"/>
      <c r="GS1591" s="50"/>
      <c r="GT1591" s="50"/>
      <c r="GU1591" s="50"/>
      <c r="GW1591" s="8"/>
      <c r="GX1591" s="8"/>
      <c r="GY1591" s="50"/>
      <c r="GZ1591" s="8" t="s">
        <v>3032</v>
      </c>
      <c r="HA1591" s="50"/>
      <c r="HC1591" s="138"/>
      <c r="HD1591" s="138"/>
      <c r="HE1591" s="138"/>
      <c r="HF1591" s="138"/>
      <c r="HG1591" s="138"/>
      <c r="HH1591" s="141"/>
      <c r="HI1591" s="141"/>
      <c r="HJ1591" s="141"/>
      <c r="HK1591" s="141"/>
      <c r="HL1591" s="138"/>
      <c r="HM1591" s="141"/>
      <c r="HN1591" s="138"/>
      <c r="HO1591" s="50"/>
      <c r="HQ1591" s="50"/>
      <c r="HR1591" s="50"/>
    </row>
    <row r="1592" spans="1:226" s="1" customFormat="1" ht="15">
      <c r="A1592" s="84"/>
      <c r="B1592" s="85"/>
      <c r="C1592" s="579" t="s">
        <v>109</v>
      </c>
      <c r="D1592" s="579"/>
      <c r="E1592" s="579"/>
      <c r="F1592" s="579"/>
      <c r="G1592" s="579"/>
      <c r="H1592" s="53"/>
      <c r="I1592" s="54"/>
      <c r="J1592" s="54"/>
      <c r="K1592" s="54"/>
      <c r="L1592" s="57"/>
      <c r="M1592" s="54"/>
      <c r="N1592" s="80">
        <v>2196.5100000000002</v>
      </c>
      <c r="O1592" s="54"/>
      <c r="P1592" s="81">
        <v>10982.53</v>
      </c>
      <c r="GO1592" s="50"/>
      <c r="GP1592" s="50"/>
      <c r="GQ1592" s="50"/>
      <c r="GR1592" s="50"/>
      <c r="GS1592" s="50"/>
      <c r="GT1592" s="50"/>
      <c r="GU1592" s="50"/>
      <c r="GW1592" s="8"/>
      <c r="GX1592" s="8"/>
      <c r="GY1592" s="50"/>
      <c r="GZ1592" s="8"/>
      <c r="HA1592" s="50" t="s">
        <v>109</v>
      </c>
      <c r="HC1592" s="138"/>
      <c r="HD1592" s="138"/>
      <c r="HE1592" s="138"/>
      <c r="HF1592" s="138"/>
      <c r="HG1592" s="138"/>
      <c r="HH1592" s="141"/>
      <c r="HI1592" s="141"/>
      <c r="HJ1592" s="141"/>
      <c r="HK1592" s="141"/>
      <c r="HL1592" s="138"/>
      <c r="HM1592" s="141"/>
      <c r="HN1592" s="138"/>
      <c r="HO1592" s="50"/>
      <c r="HQ1592" s="50"/>
      <c r="HR1592" s="50"/>
    </row>
    <row r="1593" spans="1:226" s="1" customFormat="1" ht="0.75" customHeight="1">
      <c r="A1593" s="86"/>
      <c r="B1593" s="87"/>
      <c r="C1593" s="87"/>
      <c r="D1593" s="87"/>
      <c r="E1593" s="87"/>
      <c r="F1593" s="87"/>
      <c r="G1593" s="87"/>
      <c r="H1593" s="88"/>
      <c r="I1593" s="89"/>
      <c r="J1593" s="89"/>
      <c r="K1593" s="89"/>
      <c r="L1593" s="90"/>
      <c r="M1593" s="89"/>
      <c r="N1593" s="90"/>
      <c r="O1593" s="89"/>
      <c r="P1593" s="91"/>
      <c r="GO1593" s="50"/>
      <c r="GP1593" s="50"/>
      <c r="GQ1593" s="50"/>
      <c r="GR1593" s="50"/>
      <c r="GS1593" s="50"/>
      <c r="GT1593" s="50"/>
      <c r="GU1593" s="50"/>
      <c r="GW1593" s="8"/>
      <c r="GX1593" s="8"/>
      <c r="GY1593" s="50"/>
      <c r="GZ1593" s="8"/>
      <c r="HA1593" s="50"/>
      <c r="HC1593" s="138"/>
      <c r="HD1593" s="138"/>
      <c r="HE1593" s="138"/>
      <c r="HF1593" s="138"/>
      <c r="HG1593" s="138"/>
      <c r="HH1593" s="141"/>
      <c r="HI1593" s="141"/>
      <c r="HJ1593" s="141"/>
      <c r="HK1593" s="141"/>
      <c r="HL1593" s="138"/>
      <c r="HM1593" s="141"/>
      <c r="HN1593" s="138"/>
      <c r="HO1593" s="50"/>
      <c r="HQ1593" s="50"/>
      <c r="HR1593" s="50"/>
    </row>
    <row r="1594" spans="1:226" s="1" customFormat="1" ht="22.5">
      <c r="A1594" s="51" t="s">
        <v>3253</v>
      </c>
      <c r="B1594" s="52" t="s">
        <v>3131</v>
      </c>
      <c r="C1594" s="580" t="s">
        <v>3132</v>
      </c>
      <c r="D1594" s="580"/>
      <c r="E1594" s="580"/>
      <c r="F1594" s="580"/>
      <c r="G1594" s="580"/>
      <c r="H1594" s="53" t="s">
        <v>3133</v>
      </c>
      <c r="I1594" s="54">
        <v>0.01</v>
      </c>
      <c r="J1594" s="55">
        <v>1</v>
      </c>
      <c r="K1594" s="168">
        <v>0.01</v>
      </c>
      <c r="L1594" s="57"/>
      <c r="M1594" s="54"/>
      <c r="N1594" s="57"/>
      <c r="O1594" s="54"/>
      <c r="P1594" s="58"/>
      <c r="Q1594" s="59"/>
      <c r="R1594" s="60"/>
      <c r="GO1594" s="50"/>
      <c r="GP1594" s="50"/>
      <c r="GQ1594" s="50" t="s">
        <v>3132</v>
      </c>
      <c r="GR1594" s="50" t="s">
        <v>6</v>
      </c>
      <c r="GS1594" s="50" t="s">
        <v>6</v>
      </c>
      <c r="GT1594" s="50" t="s">
        <v>6</v>
      </c>
      <c r="GU1594" s="50" t="s">
        <v>6</v>
      </c>
      <c r="GW1594" s="8"/>
      <c r="GX1594" s="8"/>
      <c r="GY1594" s="50"/>
      <c r="GZ1594" s="8"/>
      <c r="HA1594" s="50"/>
      <c r="HC1594" s="138"/>
      <c r="HD1594" s="138"/>
      <c r="HE1594" s="138"/>
      <c r="HF1594" s="138"/>
      <c r="HG1594" s="138"/>
      <c r="HH1594" s="141"/>
      <c r="HI1594" s="141"/>
      <c r="HJ1594" s="141"/>
      <c r="HK1594" s="141"/>
      <c r="HL1594" s="138"/>
      <c r="HM1594" s="141"/>
      <c r="HN1594" s="138"/>
      <c r="HO1594" s="50"/>
      <c r="HQ1594" s="50"/>
      <c r="HR1594" s="50"/>
    </row>
    <row r="1595" spans="1:226" s="1" customFormat="1" ht="15">
      <c r="A1595" s="61"/>
      <c r="B1595" s="62"/>
      <c r="C1595" s="578" t="s">
        <v>2632</v>
      </c>
      <c r="D1595" s="578"/>
      <c r="E1595" s="578"/>
      <c r="F1595" s="578"/>
      <c r="G1595" s="578"/>
      <c r="H1595" s="578"/>
      <c r="I1595" s="578"/>
      <c r="J1595" s="578"/>
      <c r="K1595" s="578"/>
      <c r="L1595" s="578"/>
      <c r="M1595" s="578"/>
      <c r="N1595" s="578"/>
      <c r="O1595" s="578"/>
      <c r="P1595" s="585"/>
      <c r="GO1595" s="50"/>
      <c r="GP1595" s="50"/>
      <c r="GQ1595" s="50"/>
      <c r="GR1595" s="50"/>
      <c r="GS1595" s="50"/>
      <c r="GT1595" s="50"/>
      <c r="GU1595" s="50"/>
      <c r="GW1595" s="8"/>
      <c r="GX1595" s="8"/>
      <c r="GY1595" s="50"/>
      <c r="GZ1595" s="8"/>
      <c r="HA1595" s="50"/>
      <c r="HB1595" s="63" t="s">
        <v>2632</v>
      </c>
      <c r="HC1595" s="138"/>
      <c r="HD1595" s="138"/>
      <c r="HE1595" s="138"/>
      <c r="HF1595" s="138"/>
      <c r="HG1595" s="138"/>
      <c r="HH1595" s="141"/>
      <c r="HI1595" s="141"/>
      <c r="HJ1595" s="141"/>
      <c r="HK1595" s="141"/>
      <c r="HL1595" s="138"/>
      <c r="HM1595" s="141"/>
      <c r="HN1595" s="138"/>
      <c r="HO1595" s="50"/>
      <c r="HQ1595" s="50"/>
      <c r="HR1595" s="50"/>
    </row>
    <row r="1596" spans="1:226" s="1" customFormat="1" ht="15">
      <c r="A1596" s="64"/>
      <c r="B1596" s="65" t="s">
        <v>3023</v>
      </c>
      <c r="C1596" s="572" t="s">
        <v>3024</v>
      </c>
      <c r="D1596" s="572"/>
      <c r="E1596" s="572"/>
      <c r="F1596" s="572"/>
      <c r="G1596" s="572"/>
      <c r="H1596" s="572"/>
      <c r="I1596" s="572"/>
      <c r="J1596" s="572"/>
      <c r="K1596" s="572"/>
      <c r="L1596" s="572"/>
      <c r="M1596" s="572"/>
      <c r="N1596" s="572"/>
      <c r="O1596" s="572"/>
      <c r="P1596" s="587"/>
      <c r="GO1596" s="50"/>
      <c r="GP1596" s="50"/>
      <c r="GQ1596" s="50"/>
      <c r="GR1596" s="50"/>
      <c r="GS1596" s="50"/>
      <c r="GT1596" s="50"/>
      <c r="GU1596" s="50"/>
      <c r="GV1596" s="63" t="s">
        <v>3024</v>
      </c>
      <c r="GW1596" s="8"/>
      <c r="GX1596" s="8"/>
      <c r="GY1596" s="50"/>
      <c r="GZ1596" s="8"/>
      <c r="HA1596" s="50"/>
      <c r="HC1596" s="138"/>
      <c r="HD1596" s="138"/>
      <c r="HE1596" s="138"/>
      <c r="HF1596" s="138"/>
      <c r="HG1596" s="138"/>
      <c r="HH1596" s="141"/>
      <c r="HI1596" s="141"/>
      <c r="HJ1596" s="141"/>
      <c r="HK1596" s="141"/>
      <c r="HL1596" s="138"/>
      <c r="HM1596" s="141"/>
      <c r="HN1596" s="138"/>
      <c r="HO1596" s="50"/>
      <c r="HQ1596" s="50"/>
      <c r="HR1596" s="50"/>
    </row>
    <row r="1597" spans="1:226" s="1" customFormat="1" ht="22.5">
      <c r="A1597" s="64"/>
      <c r="B1597" s="65" t="s">
        <v>3025</v>
      </c>
      <c r="C1597" s="572" t="s">
        <v>3026</v>
      </c>
      <c r="D1597" s="572"/>
      <c r="E1597" s="572"/>
      <c r="F1597" s="572"/>
      <c r="G1597" s="572"/>
      <c r="H1597" s="572"/>
      <c r="I1597" s="572"/>
      <c r="J1597" s="572"/>
      <c r="K1597" s="572"/>
      <c r="L1597" s="572"/>
      <c r="M1597" s="572"/>
      <c r="N1597" s="572"/>
      <c r="O1597" s="572"/>
      <c r="P1597" s="587"/>
      <c r="GO1597" s="50"/>
      <c r="GP1597" s="50"/>
      <c r="GQ1597" s="50"/>
      <c r="GR1597" s="50"/>
      <c r="GS1597" s="50"/>
      <c r="GT1597" s="50"/>
      <c r="GU1597" s="50"/>
      <c r="GV1597" s="63" t="s">
        <v>3026</v>
      </c>
      <c r="GW1597" s="8"/>
      <c r="GX1597" s="8"/>
      <c r="GY1597" s="50"/>
      <c r="GZ1597" s="8"/>
      <c r="HA1597" s="50"/>
      <c r="HC1597" s="138"/>
      <c r="HD1597" s="138"/>
      <c r="HE1597" s="138"/>
      <c r="HF1597" s="138"/>
      <c r="HG1597" s="138"/>
      <c r="HH1597" s="141"/>
      <c r="HI1597" s="141"/>
      <c r="HJ1597" s="141"/>
      <c r="HK1597" s="141"/>
      <c r="HL1597" s="138"/>
      <c r="HM1597" s="141"/>
      <c r="HN1597" s="138"/>
      <c r="HO1597" s="50"/>
      <c r="HQ1597" s="50"/>
      <c r="HR1597" s="50"/>
    </row>
    <row r="1598" spans="1:226" s="1" customFormat="1" ht="15">
      <c r="A1598" s="66"/>
      <c r="B1598" s="67" t="s">
        <v>58</v>
      </c>
      <c r="C1598" s="581" t="s">
        <v>66</v>
      </c>
      <c r="D1598" s="581"/>
      <c r="E1598" s="581"/>
      <c r="F1598" s="581"/>
      <c r="G1598" s="581"/>
      <c r="H1598" s="68" t="s">
        <v>67</v>
      </c>
      <c r="I1598" s="69"/>
      <c r="J1598" s="69"/>
      <c r="K1598" s="94">
        <v>8.2944000000000004E-2</v>
      </c>
      <c r="L1598" s="70"/>
      <c r="M1598" s="69"/>
      <c r="N1598" s="70"/>
      <c r="O1598" s="69"/>
      <c r="P1598" s="83">
        <v>87.86</v>
      </c>
      <c r="GO1598" s="50"/>
      <c r="GP1598" s="50"/>
      <c r="GQ1598" s="50"/>
      <c r="GR1598" s="50"/>
      <c r="GS1598" s="50"/>
      <c r="GT1598" s="50"/>
      <c r="GU1598" s="50"/>
      <c r="GW1598" s="8" t="s">
        <v>66</v>
      </c>
      <c r="GX1598" s="8"/>
      <c r="GY1598" s="50"/>
      <c r="GZ1598" s="8"/>
      <c r="HA1598" s="50"/>
      <c r="HC1598" s="138"/>
      <c r="HD1598" s="138"/>
      <c r="HE1598" s="138"/>
      <c r="HF1598" s="138"/>
      <c r="HG1598" s="138"/>
      <c r="HH1598" s="141"/>
      <c r="HI1598" s="141"/>
      <c r="HJ1598" s="141"/>
      <c r="HK1598" s="141"/>
      <c r="HL1598" s="138"/>
      <c r="HM1598" s="141"/>
      <c r="HN1598" s="138"/>
      <c r="HO1598" s="50"/>
      <c r="HQ1598" s="50"/>
      <c r="HR1598" s="50"/>
    </row>
    <row r="1599" spans="1:226" s="1" customFormat="1" ht="15">
      <c r="A1599" s="73"/>
      <c r="B1599" s="67" t="s">
        <v>2549</v>
      </c>
      <c r="C1599" s="581" t="s">
        <v>2550</v>
      </c>
      <c r="D1599" s="581"/>
      <c r="E1599" s="581"/>
      <c r="F1599" s="581"/>
      <c r="G1599" s="581"/>
      <c r="H1599" s="68" t="s">
        <v>67</v>
      </c>
      <c r="I1599" s="96">
        <v>6.48</v>
      </c>
      <c r="J1599" s="96">
        <v>0.64</v>
      </c>
      <c r="K1599" s="94">
        <v>4.1472000000000002E-2</v>
      </c>
      <c r="L1599" s="129"/>
      <c r="M1599" s="130"/>
      <c r="N1599" s="77">
        <v>1071.2</v>
      </c>
      <c r="O1599" s="69"/>
      <c r="P1599" s="71">
        <v>44.42</v>
      </c>
      <c r="GO1599" s="50"/>
      <c r="GP1599" s="50"/>
      <c r="GQ1599" s="50"/>
      <c r="GR1599" s="50"/>
      <c r="GS1599" s="50"/>
      <c r="GT1599" s="50"/>
      <c r="GU1599" s="50"/>
      <c r="GW1599" s="8"/>
      <c r="GX1599" s="8" t="s">
        <v>2550</v>
      </c>
      <c r="GY1599" s="50"/>
      <c r="GZ1599" s="8"/>
      <c r="HA1599" s="50"/>
      <c r="HC1599" s="138"/>
      <c r="HD1599" s="138"/>
      <c r="HE1599" s="138"/>
      <c r="HF1599" s="138"/>
      <c r="HG1599" s="138"/>
      <c r="HH1599" s="141"/>
      <c r="HI1599" s="141"/>
      <c r="HJ1599" s="141"/>
      <c r="HK1599" s="141"/>
      <c r="HL1599" s="138"/>
      <c r="HM1599" s="141"/>
      <c r="HN1599" s="138"/>
      <c r="HO1599" s="50"/>
      <c r="HQ1599" s="50"/>
      <c r="HR1599" s="50"/>
    </row>
    <row r="1600" spans="1:226" s="1" customFormat="1" ht="15">
      <c r="A1600" s="73"/>
      <c r="B1600" s="67" t="s">
        <v>3042</v>
      </c>
      <c r="C1600" s="581" t="s">
        <v>3043</v>
      </c>
      <c r="D1600" s="581"/>
      <c r="E1600" s="581"/>
      <c r="F1600" s="581"/>
      <c r="G1600" s="581"/>
      <c r="H1600" s="68" t="s">
        <v>67</v>
      </c>
      <c r="I1600" s="96">
        <v>6.48</v>
      </c>
      <c r="J1600" s="96">
        <v>0.64</v>
      </c>
      <c r="K1600" s="94">
        <v>4.1472000000000002E-2</v>
      </c>
      <c r="L1600" s="129"/>
      <c r="M1600" s="130"/>
      <c r="N1600" s="77">
        <v>1047.3900000000001</v>
      </c>
      <c r="O1600" s="69"/>
      <c r="P1600" s="71">
        <v>43.44</v>
      </c>
      <c r="GO1600" s="50"/>
      <c r="GP1600" s="50"/>
      <c r="GQ1600" s="50"/>
      <c r="GR1600" s="50"/>
      <c r="GS1600" s="50"/>
      <c r="GT1600" s="50"/>
      <c r="GU1600" s="50"/>
      <c r="GW1600" s="8"/>
      <c r="GX1600" s="8" t="s">
        <v>3043</v>
      </c>
      <c r="GY1600" s="50"/>
      <c r="GZ1600" s="8"/>
      <c r="HA1600" s="50"/>
      <c r="HC1600" s="138"/>
      <c r="HD1600" s="138"/>
      <c r="HE1600" s="138"/>
      <c r="HF1600" s="138"/>
      <c r="HG1600" s="138"/>
      <c r="HH1600" s="141"/>
      <c r="HI1600" s="141"/>
      <c r="HJ1600" s="141"/>
      <c r="HK1600" s="141"/>
      <c r="HL1600" s="138"/>
      <c r="HM1600" s="141"/>
      <c r="HN1600" s="138"/>
      <c r="HO1600" s="50"/>
      <c r="HQ1600" s="50"/>
      <c r="HR1600" s="50"/>
    </row>
    <row r="1601" spans="1:226" s="1" customFormat="1" ht="15">
      <c r="A1601" s="79"/>
      <c r="B1601" s="65"/>
      <c r="C1601" s="579" t="s">
        <v>99</v>
      </c>
      <c r="D1601" s="579"/>
      <c r="E1601" s="579"/>
      <c r="F1601" s="579"/>
      <c r="G1601" s="579"/>
      <c r="H1601" s="53"/>
      <c r="I1601" s="54"/>
      <c r="J1601" s="54"/>
      <c r="K1601" s="54"/>
      <c r="L1601" s="57"/>
      <c r="M1601" s="54"/>
      <c r="N1601" s="80"/>
      <c r="O1601" s="54"/>
      <c r="P1601" s="81">
        <v>87.86</v>
      </c>
      <c r="GO1601" s="50"/>
      <c r="GP1601" s="50"/>
      <c r="GQ1601" s="50"/>
      <c r="GR1601" s="50"/>
      <c r="GS1601" s="50"/>
      <c r="GT1601" s="50"/>
      <c r="GU1601" s="50"/>
      <c r="GW1601" s="8"/>
      <c r="GX1601" s="8"/>
      <c r="GY1601" s="50" t="s">
        <v>99</v>
      </c>
      <c r="GZ1601" s="8"/>
      <c r="HA1601" s="50"/>
      <c r="HC1601" s="138"/>
      <c r="HD1601" s="138"/>
      <c r="HE1601" s="138"/>
      <c r="HF1601" s="138"/>
      <c r="HG1601" s="138"/>
      <c r="HH1601" s="141"/>
      <c r="HI1601" s="141"/>
      <c r="HJ1601" s="141"/>
      <c r="HK1601" s="141"/>
      <c r="HL1601" s="138"/>
      <c r="HM1601" s="141"/>
      <c r="HN1601" s="138"/>
      <c r="HO1601" s="50"/>
      <c r="HQ1601" s="50"/>
      <c r="HR1601" s="50"/>
    </row>
    <row r="1602" spans="1:226" s="1" customFormat="1" ht="15">
      <c r="A1602" s="78"/>
      <c r="B1602" s="67"/>
      <c r="C1602" s="581" t="s">
        <v>104</v>
      </c>
      <c r="D1602" s="581"/>
      <c r="E1602" s="581"/>
      <c r="F1602" s="581"/>
      <c r="G1602" s="581"/>
      <c r="H1602" s="68"/>
      <c r="I1602" s="69"/>
      <c r="J1602" s="69"/>
      <c r="K1602" s="69"/>
      <c r="L1602" s="70"/>
      <c r="M1602" s="69"/>
      <c r="N1602" s="70"/>
      <c r="O1602" s="69"/>
      <c r="P1602" s="83">
        <v>87.86</v>
      </c>
      <c r="GO1602" s="50"/>
      <c r="GP1602" s="50"/>
      <c r="GQ1602" s="50"/>
      <c r="GR1602" s="50"/>
      <c r="GS1602" s="50"/>
      <c r="GT1602" s="50"/>
      <c r="GU1602" s="50"/>
      <c r="GW1602" s="8"/>
      <c r="GX1602" s="8"/>
      <c r="GY1602" s="50"/>
      <c r="GZ1602" s="8" t="s">
        <v>104</v>
      </c>
      <c r="HA1602" s="50"/>
      <c r="HC1602" s="138"/>
      <c r="HD1602" s="138"/>
      <c r="HE1602" s="138"/>
      <c r="HF1602" s="138"/>
      <c r="HG1602" s="138"/>
      <c r="HH1602" s="141"/>
      <c r="HI1602" s="141"/>
      <c r="HJ1602" s="141"/>
      <c r="HK1602" s="141"/>
      <c r="HL1602" s="138"/>
      <c r="HM1602" s="141"/>
      <c r="HN1602" s="138"/>
      <c r="HO1602" s="50"/>
      <c r="HQ1602" s="50"/>
      <c r="HR1602" s="50"/>
    </row>
    <row r="1603" spans="1:226" s="1" customFormat="1" ht="23.25">
      <c r="A1603" s="78"/>
      <c r="B1603" s="67" t="s">
        <v>3029</v>
      </c>
      <c r="C1603" s="581" t="s">
        <v>3030</v>
      </c>
      <c r="D1603" s="581"/>
      <c r="E1603" s="581"/>
      <c r="F1603" s="581"/>
      <c r="G1603" s="581"/>
      <c r="H1603" s="68" t="s">
        <v>103</v>
      </c>
      <c r="I1603" s="82">
        <v>75</v>
      </c>
      <c r="J1603" s="69"/>
      <c r="K1603" s="82">
        <v>75</v>
      </c>
      <c r="L1603" s="70"/>
      <c r="M1603" s="69"/>
      <c r="N1603" s="70"/>
      <c r="O1603" s="69"/>
      <c r="P1603" s="83">
        <v>65.900000000000006</v>
      </c>
      <c r="GO1603" s="50"/>
      <c r="GP1603" s="50"/>
      <c r="GQ1603" s="50"/>
      <c r="GR1603" s="50"/>
      <c r="GS1603" s="50"/>
      <c r="GT1603" s="50"/>
      <c r="GU1603" s="50"/>
      <c r="GW1603" s="8"/>
      <c r="GX1603" s="8"/>
      <c r="GY1603" s="50"/>
      <c r="GZ1603" s="8" t="s">
        <v>3030</v>
      </c>
      <c r="HA1603" s="50"/>
      <c r="HC1603" s="138"/>
      <c r="HD1603" s="138"/>
      <c r="HE1603" s="138"/>
      <c r="HF1603" s="138"/>
      <c r="HG1603" s="138"/>
      <c r="HH1603" s="141"/>
      <c r="HI1603" s="141"/>
      <c r="HJ1603" s="141"/>
      <c r="HK1603" s="141"/>
      <c r="HL1603" s="138"/>
      <c r="HM1603" s="141"/>
      <c r="HN1603" s="138"/>
      <c r="HO1603" s="50"/>
      <c r="HQ1603" s="50"/>
      <c r="HR1603" s="50"/>
    </row>
    <row r="1604" spans="1:226" s="1" customFormat="1" ht="23.25">
      <c r="A1604" s="78"/>
      <c r="B1604" s="67" t="s">
        <v>3031</v>
      </c>
      <c r="C1604" s="581" t="s">
        <v>3032</v>
      </c>
      <c r="D1604" s="581"/>
      <c r="E1604" s="581"/>
      <c r="F1604" s="581"/>
      <c r="G1604" s="581"/>
      <c r="H1604" s="68" t="s">
        <v>103</v>
      </c>
      <c r="I1604" s="82">
        <v>36</v>
      </c>
      <c r="J1604" s="69"/>
      <c r="K1604" s="82">
        <v>36</v>
      </c>
      <c r="L1604" s="70"/>
      <c r="M1604" s="69"/>
      <c r="N1604" s="70"/>
      <c r="O1604" s="69"/>
      <c r="P1604" s="83">
        <v>31.63</v>
      </c>
      <c r="GO1604" s="50"/>
      <c r="GP1604" s="50"/>
      <c r="GQ1604" s="50"/>
      <c r="GR1604" s="50"/>
      <c r="GS1604" s="50"/>
      <c r="GT1604" s="50"/>
      <c r="GU1604" s="50"/>
      <c r="GW1604" s="8"/>
      <c r="GX1604" s="8"/>
      <c r="GY1604" s="50"/>
      <c r="GZ1604" s="8" t="s">
        <v>3032</v>
      </c>
      <c r="HA1604" s="50"/>
      <c r="HC1604" s="138"/>
      <c r="HD1604" s="138"/>
      <c r="HE1604" s="138"/>
      <c r="HF1604" s="138"/>
      <c r="HG1604" s="138"/>
      <c r="HH1604" s="141"/>
      <c r="HI1604" s="141"/>
      <c r="HJ1604" s="141"/>
      <c r="HK1604" s="141"/>
      <c r="HL1604" s="138"/>
      <c r="HM1604" s="141"/>
      <c r="HN1604" s="138"/>
      <c r="HO1604" s="50"/>
      <c r="HQ1604" s="50"/>
      <c r="HR1604" s="50"/>
    </row>
    <row r="1605" spans="1:226" s="1" customFormat="1" ht="15">
      <c r="A1605" s="84"/>
      <c r="B1605" s="85"/>
      <c r="C1605" s="579" t="s">
        <v>109</v>
      </c>
      <c r="D1605" s="579"/>
      <c r="E1605" s="579"/>
      <c r="F1605" s="579"/>
      <c r="G1605" s="579"/>
      <c r="H1605" s="53"/>
      <c r="I1605" s="54"/>
      <c r="J1605" s="54"/>
      <c r="K1605" s="54"/>
      <c r="L1605" s="57"/>
      <c r="M1605" s="54"/>
      <c r="N1605" s="80">
        <v>18539</v>
      </c>
      <c r="O1605" s="54"/>
      <c r="P1605" s="169">
        <v>185.39</v>
      </c>
      <c r="GO1605" s="50"/>
      <c r="GP1605" s="50"/>
      <c r="GQ1605" s="50"/>
      <c r="GR1605" s="50"/>
      <c r="GS1605" s="50"/>
      <c r="GT1605" s="50"/>
      <c r="GU1605" s="50"/>
      <c r="GW1605" s="8"/>
      <c r="GX1605" s="8"/>
      <c r="GY1605" s="50"/>
      <c r="GZ1605" s="8"/>
      <c r="HA1605" s="50" t="s">
        <v>109</v>
      </c>
      <c r="HC1605" s="138"/>
      <c r="HD1605" s="138"/>
      <c r="HE1605" s="138"/>
      <c r="HF1605" s="138"/>
      <c r="HG1605" s="138"/>
      <c r="HH1605" s="141"/>
      <c r="HI1605" s="141"/>
      <c r="HJ1605" s="141"/>
      <c r="HK1605" s="141"/>
      <c r="HL1605" s="138"/>
      <c r="HM1605" s="141"/>
      <c r="HN1605" s="138"/>
      <c r="HO1605" s="50"/>
      <c r="HQ1605" s="50"/>
      <c r="HR1605" s="50"/>
    </row>
    <row r="1606" spans="1:226" s="1" customFormat="1" ht="0.75" customHeight="1">
      <c r="A1606" s="86"/>
      <c r="B1606" s="87"/>
      <c r="C1606" s="87"/>
      <c r="D1606" s="87"/>
      <c r="E1606" s="87"/>
      <c r="F1606" s="87"/>
      <c r="G1606" s="87"/>
      <c r="H1606" s="88"/>
      <c r="I1606" s="89"/>
      <c r="J1606" s="89"/>
      <c r="K1606" s="89"/>
      <c r="L1606" s="90"/>
      <c r="M1606" s="89"/>
      <c r="N1606" s="90"/>
      <c r="O1606" s="89"/>
      <c r="P1606" s="91"/>
      <c r="GO1606" s="50"/>
      <c r="GP1606" s="50"/>
      <c r="GQ1606" s="50"/>
      <c r="GR1606" s="50"/>
      <c r="GS1606" s="50"/>
      <c r="GT1606" s="50"/>
      <c r="GU1606" s="50"/>
      <c r="GW1606" s="8"/>
      <c r="GX1606" s="8"/>
      <c r="GY1606" s="50"/>
      <c r="GZ1606" s="8"/>
      <c r="HA1606" s="50"/>
      <c r="HC1606" s="138"/>
      <c r="HD1606" s="138"/>
      <c r="HE1606" s="138"/>
      <c r="HF1606" s="138"/>
      <c r="HG1606" s="138"/>
      <c r="HH1606" s="141"/>
      <c r="HI1606" s="141"/>
      <c r="HJ1606" s="141"/>
      <c r="HK1606" s="141"/>
      <c r="HL1606" s="138"/>
      <c r="HM1606" s="141"/>
      <c r="HN1606" s="138"/>
      <c r="HO1606" s="50"/>
      <c r="HQ1606" s="50"/>
      <c r="HR1606" s="50"/>
    </row>
    <row r="1607" spans="1:226" s="1" customFormat="1" ht="15">
      <c r="A1607" s="51" t="s">
        <v>3254</v>
      </c>
      <c r="B1607" s="52" t="s">
        <v>3156</v>
      </c>
      <c r="C1607" s="580" t="s">
        <v>3157</v>
      </c>
      <c r="D1607" s="580"/>
      <c r="E1607" s="580"/>
      <c r="F1607" s="580"/>
      <c r="G1607" s="580"/>
      <c r="H1607" s="53" t="s">
        <v>61</v>
      </c>
      <c r="I1607" s="54">
        <v>15</v>
      </c>
      <c r="J1607" s="55">
        <v>1</v>
      </c>
      <c r="K1607" s="55">
        <v>15</v>
      </c>
      <c r="L1607" s="57"/>
      <c r="M1607" s="54"/>
      <c r="N1607" s="57"/>
      <c r="O1607" s="54"/>
      <c r="P1607" s="58"/>
      <c r="Q1607" s="59"/>
      <c r="R1607" s="60"/>
      <c r="GO1607" s="50"/>
      <c r="GP1607" s="50"/>
      <c r="GQ1607" s="50" t="s">
        <v>3157</v>
      </c>
      <c r="GR1607" s="50" t="s">
        <v>6</v>
      </c>
      <c r="GS1607" s="50" t="s">
        <v>6</v>
      </c>
      <c r="GT1607" s="50" t="s">
        <v>6</v>
      </c>
      <c r="GU1607" s="50" t="s">
        <v>6</v>
      </c>
      <c r="GW1607" s="8"/>
      <c r="GX1607" s="8"/>
      <c r="GY1607" s="50"/>
      <c r="GZ1607" s="8"/>
      <c r="HA1607" s="50"/>
      <c r="HC1607" s="138"/>
      <c r="HD1607" s="138"/>
      <c r="HE1607" s="138"/>
      <c r="HF1607" s="138"/>
      <c r="HG1607" s="138"/>
      <c r="HH1607" s="141"/>
      <c r="HI1607" s="141"/>
      <c r="HJ1607" s="141"/>
      <c r="HK1607" s="141"/>
      <c r="HL1607" s="138"/>
      <c r="HM1607" s="141"/>
      <c r="HN1607" s="138"/>
      <c r="HO1607" s="50"/>
      <c r="HQ1607" s="50"/>
      <c r="HR1607" s="50"/>
    </row>
    <row r="1608" spans="1:226" s="1" customFormat="1" ht="15">
      <c r="A1608" s="64"/>
      <c r="B1608" s="65" t="s">
        <v>3023</v>
      </c>
      <c r="C1608" s="572" t="s">
        <v>3024</v>
      </c>
      <c r="D1608" s="572"/>
      <c r="E1608" s="572"/>
      <c r="F1608" s="572"/>
      <c r="G1608" s="572"/>
      <c r="H1608" s="572"/>
      <c r="I1608" s="572"/>
      <c r="J1608" s="572"/>
      <c r="K1608" s="572"/>
      <c r="L1608" s="572"/>
      <c r="M1608" s="572"/>
      <c r="N1608" s="572"/>
      <c r="O1608" s="572"/>
      <c r="P1608" s="587"/>
      <c r="GO1608" s="50"/>
      <c r="GP1608" s="50"/>
      <c r="GQ1608" s="50"/>
      <c r="GR1608" s="50"/>
      <c r="GS1608" s="50"/>
      <c r="GT1608" s="50"/>
      <c r="GU1608" s="50"/>
      <c r="GV1608" s="63" t="s">
        <v>3024</v>
      </c>
      <c r="GW1608" s="8"/>
      <c r="GX1608" s="8"/>
      <c r="GY1608" s="50"/>
      <c r="GZ1608" s="8"/>
      <c r="HA1608" s="50"/>
      <c r="HC1608" s="138"/>
      <c r="HD1608" s="138"/>
      <c r="HE1608" s="138"/>
      <c r="HF1608" s="138"/>
      <c r="HG1608" s="138"/>
      <c r="HH1608" s="141"/>
      <c r="HI1608" s="141"/>
      <c r="HJ1608" s="141"/>
      <c r="HK1608" s="141"/>
      <c r="HL1608" s="138"/>
      <c r="HM1608" s="141"/>
      <c r="HN1608" s="138"/>
      <c r="HO1608" s="50"/>
      <c r="HQ1608" s="50"/>
      <c r="HR1608" s="50"/>
    </row>
    <row r="1609" spans="1:226" s="1" customFormat="1" ht="22.5">
      <c r="A1609" s="64"/>
      <c r="B1609" s="65" t="s">
        <v>3025</v>
      </c>
      <c r="C1609" s="572" t="s">
        <v>3026</v>
      </c>
      <c r="D1609" s="572"/>
      <c r="E1609" s="572"/>
      <c r="F1609" s="572"/>
      <c r="G1609" s="572"/>
      <c r="H1609" s="572"/>
      <c r="I1609" s="572"/>
      <c r="J1609" s="572"/>
      <c r="K1609" s="572"/>
      <c r="L1609" s="572"/>
      <c r="M1609" s="572"/>
      <c r="N1609" s="572"/>
      <c r="O1609" s="572"/>
      <c r="P1609" s="587"/>
      <c r="GO1609" s="50"/>
      <c r="GP1609" s="50"/>
      <c r="GQ1609" s="50"/>
      <c r="GR1609" s="50"/>
      <c r="GS1609" s="50"/>
      <c r="GT1609" s="50"/>
      <c r="GU1609" s="50"/>
      <c r="GV1609" s="63" t="s">
        <v>3026</v>
      </c>
      <c r="GW1609" s="8"/>
      <c r="GX1609" s="8"/>
      <c r="GY1609" s="50"/>
      <c r="GZ1609" s="8"/>
      <c r="HA1609" s="50"/>
      <c r="HC1609" s="138"/>
      <c r="HD1609" s="138"/>
      <c r="HE1609" s="138"/>
      <c r="HF1609" s="138"/>
      <c r="HG1609" s="138"/>
      <c r="HH1609" s="141"/>
      <c r="HI1609" s="141"/>
      <c r="HJ1609" s="141"/>
      <c r="HK1609" s="141"/>
      <c r="HL1609" s="138"/>
      <c r="HM1609" s="141"/>
      <c r="HN1609" s="138"/>
      <c r="HO1609" s="50"/>
      <c r="HQ1609" s="50"/>
      <c r="HR1609" s="50"/>
    </row>
    <row r="1610" spans="1:226" s="1" customFormat="1" ht="15">
      <c r="A1610" s="66"/>
      <c r="B1610" s="67" t="s">
        <v>58</v>
      </c>
      <c r="C1610" s="581" t="s">
        <v>66</v>
      </c>
      <c r="D1610" s="581"/>
      <c r="E1610" s="581"/>
      <c r="F1610" s="581"/>
      <c r="G1610" s="581"/>
      <c r="H1610" s="68" t="s">
        <v>67</v>
      </c>
      <c r="I1610" s="69"/>
      <c r="J1610" s="69"/>
      <c r="K1610" s="74">
        <v>9.6</v>
      </c>
      <c r="L1610" s="70"/>
      <c r="M1610" s="69"/>
      <c r="N1610" s="70"/>
      <c r="O1610" s="69"/>
      <c r="P1610" s="71">
        <v>10169.23</v>
      </c>
      <c r="GO1610" s="50"/>
      <c r="GP1610" s="50"/>
      <c r="GQ1610" s="50"/>
      <c r="GR1610" s="50"/>
      <c r="GS1610" s="50"/>
      <c r="GT1610" s="50"/>
      <c r="GU1610" s="50"/>
      <c r="GW1610" s="8" t="s">
        <v>66</v>
      </c>
      <c r="GX1610" s="8"/>
      <c r="GY1610" s="50"/>
      <c r="GZ1610" s="8"/>
      <c r="HA1610" s="50"/>
      <c r="HC1610" s="138"/>
      <c r="HD1610" s="138"/>
      <c r="HE1610" s="138"/>
      <c r="HF1610" s="138"/>
      <c r="HG1610" s="138"/>
      <c r="HH1610" s="141"/>
      <c r="HI1610" s="141"/>
      <c r="HJ1610" s="141"/>
      <c r="HK1610" s="141"/>
      <c r="HL1610" s="138"/>
      <c r="HM1610" s="141"/>
      <c r="HN1610" s="138"/>
      <c r="HO1610" s="50"/>
      <c r="HQ1610" s="50"/>
      <c r="HR1610" s="50"/>
    </row>
    <row r="1611" spans="1:226" s="1" customFormat="1" ht="15">
      <c r="A1611" s="73"/>
      <c r="B1611" s="67" t="s">
        <v>2549</v>
      </c>
      <c r="C1611" s="581" t="s">
        <v>2550</v>
      </c>
      <c r="D1611" s="581"/>
      <c r="E1611" s="581"/>
      <c r="F1611" s="581"/>
      <c r="G1611" s="581"/>
      <c r="H1611" s="68" t="s">
        <v>67</v>
      </c>
      <c r="I1611" s="74">
        <v>0.5</v>
      </c>
      <c r="J1611" s="96">
        <v>0.64</v>
      </c>
      <c r="K1611" s="74">
        <v>4.8</v>
      </c>
      <c r="L1611" s="129"/>
      <c r="M1611" s="130"/>
      <c r="N1611" s="77">
        <v>1071.2</v>
      </c>
      <c r="O1611" s="69"/>
      <c r="P1611" s="71">
        <v>5141.76</v>
      </c>
      <c r="GO1611" s="50"/>
      <c r="GP1611" s="50"/>
      <c r="GQ1611" s="50"/>
      <c r="GR1611" s="50"/>
      <c r="GS1611" s="50"/>
      <c r="GT1611" s="50"/>
      <c r="GU1611" s="50"/>
      <c r="GW1611" s="8"/>
      <c r="GX1611" s="8" t="s">
        <v>2550</v>
      </c>
      <c r="GY1611" s="50"/>
      <c r="GZ1611" s="8"/>
      <c r="HA1611" s="50"/>
      <c r="HC1611" s="138"/>
      <c r="HD1611" s="138"/>
      <c r="HE1611" s="138"/>
      <c r="HF1611" s="138"/>
      <c r="HG1611" s="138"/>
      <c r="HH1611" s="141"/>
      <c r="HI1611" s="141"/>
      <c r="HJ1611" s="141"/>
      <c r="HK1611" s="141"/>
      <c r="HL1611" s="138"/>
      <c r="HM1611" s="141"/>
      <c r="HN1611" s="138"/>
      <c r="HO1611" s="50"/>
      <c r="HQ1611" s="50"/>
      <c r="HR1611" s="50"/>
    </row>
    <row r="1612" spans="1:226" s="1" customFormat="1" ht="15">
      <c r="A1612" s="73"/>
      <c r="B1612" s="67" t="s">
        <v>3042</v>
      </c>
      <c r="C1612" s="581" t="s">
        <v>3043</v>
      </c>
      <c r="D1612" s="581"/>
      <c r="E1612" s="581"/>
      <c r="F1612" s="581"/>
      <c r="G1612" s="581"/>
      <c r="H1612" s="68" t="s">
        <v>67</v>
      </c>
      <c r="I1612" s="74">
        <v>0.5</v>
      </c>
      <c r="J1612" s="96">
        <v>0.64</v>
      </c>
      <c r="K1612" s="74">
        <v>4.8</v>
      </c>
      <c r="L1612" s="129"/>
      <c r="M1612" s="130"/>
      <c r="N1612" s="77">
        <v>1047.3900000000001</v>
      </c>
      <c r="O1612" s="69"/>
      <c r="P1612" s="71">
        <v>5027.47</v>
      </c>
      <c r="GO1612" s="50"/>
      <c r="GP1612" s="50"/>
      <c r="GQ1612" s="50"/>
      <c r="GR1612" s="50"/>
      <c r="GS1612" s="50"/>
      <c r="GT1612" s="50"/>
      <c r="GU1612" s="50"/>
      <c r="GW1612" s="8"/>
      <c r="GX1612" s="8" t="s">
        <v>3043</v>
      </c>
      <c r="GY1612" s="50"/>
      <c r="GZ1612" s="8"/>
      <c r="HA1612" s="50"/>
      <c r="HC1612" s="138"/>
      <c r="HD1612" s="138"/>
      <c r="HE1612" s="138"/>
      <c r="HF1612" s="138"/>
      <c r="HG1612" s="138"/>
      <c r="HH1612" s="141"/>
      <c r="HI1612" s="141"/>
      <c r="HJ1612" s="141"/>
      <c r="HK1612" s="141"/>
      <c r="HL1612" s="138"/>
      <c r="HM1612" s="141"/>
      <c r="HN1612" s="138"/>
      <c r="HO1612" s="50"/>
      <c r="HQ1612" s="50"/>
      <c r="HR1612" s="50"/>
    </row>
    <row r="1613" spans="1:226" s="1" customFormat="1" ht="15">
      <c r="A1613" s="79"/>
      <c r="B1613" s="65"/>
      <c r="C1613" s="579" t="s">
        <v>99</v>
      </c>
      <c r="D1613" s="579"/>
      <c r="E1613" s="579"/>
      <c r="F1613" s="579"/>
      <c r="G1613" s="579"/>
      <c r="H1613" s="53"/>
      <c r="I1613" s="54"/>
      <c r="J1613" s="54"/>
      <c r="K1613" s="54"/>
      <c r="L1613" s="57"/>
      <c r="M1613" s="54"/>
      <c r="N1613" s="80"/>
      <c r="O1613" s="54"/>
      <c r="P1613" s="81">
        <v>10169.23</v>
      </c>
      <c r="GO1613" s="50"/>
      <c r="GP1613" s="50"/>
      <c r="GQ1613" s="50"/>
      <c r="GR1613" s="50"/>
      <c r="GS1613" s="50"/>
      <c r="GT1613" s="50"/>
      <c r="GU1613" s="50"/>
      <c r="GW1613" s="8"/>
      <c r="GX1613" s="8"/>
      <c r="GY1613" s="50" t="s">
        <v>99</v>
      </c>
      <c r="GZ1613" s="8"/>
      <c r="HA1613" s="50"/>
      <c r="HC1613" s="138"/>
      <c r="HD1613" s="138"/>
      <c r="HE1613" s="138"/>
      <c r="HF1613" s="138"/>
      <c r="HG1613" s="138"/>
      <c r="HH1613" s="141"/>
      <c r="HI1613" s="141"/>
      <c r="HJ1613" s="141"/>
      <c r="HK1613" s="141"/>
      <c r="HL1613" s="138"/>
      <c r="HM1613" s="141"/>
      <c r="HN1613" s="138"/>
      <c r="HO1613" s="50"/>
      <c r="HQ1613" s="50"/>
      <c r="HR1613" s="50"/>
    </row>
    <row r="1614" spans="1:226" s="1" customFormat="1" ht="15">
      <c r="A1614" s="78"/>
      <c r="B1614" s="67"/>
      <c r="C1614" s="581" t="s">
        <v>104</v>
      </c>
      <c r="D1614" s="581"/>
      <c r="E1614" s="581"/>
      <c r="F1614" s="581"/>
      <c r="G1614" s="581"/>
      <c r="H1614" s="68"/>
      <c r="I1614" s="69"/>
      <c r="J1614" s="69"/>
      <c r="K1614" s="69"/>
      <c r="L1614" s="70"/>
      <c r="M1614" s="69"/>
      <c r="N1614" s="70"/>
      <c r="O1614" s="69"/>
      <c r="P1614" s="71">
        <v>10169.23</v>
      </c>
      <c r="GO1614" s="50"/>
      <c r="GP1614" s="50"/>
      <c r="GQ1614" s="50"/>
      <c r="GR1614" s="50"/>
      <c r="GS1614" s="50"/>
      <c r="GT1614" s="50"/>
      <c r="GU1614" s="50"/>
      <c r="GW1614" s="8"/>
      <c r="GX1614" s="8"/>
      <c r="GY1614" s="50"/>
      <c r="GZ1614" s="8" t="s">
        <v>104</v>
      </c>
      <c r="HA1614" s="50"/>
      <c r="HC1614" s="138"/>
      <c r="HD1614" s="138"/>
      <c r="HE1614" s="138"/>
      <c r="HF1614" s="138"/>
      <c r="HG1614" s="138"/>
      <c r="HH1614" s="141"/>
      <c r="HI1614" s="141"/>
      <c r="HJ1614" s="141"/>
      <c r="HK1614" s="141"/>
      <c r="HL1614" s="138"/>
      <c r="HM1614" s="141"/>
      <c r="HN1614" s="138"/>
      <c r="HO1614" s="50"/>
      <c r="HQ1614" s="50"/>
      <c r="HR1614" s="50"/>
    </row>
    <row r="1615" spans="1:226" s="1" customFormat="1" ht="23.25">
      <c r="A1615" s="78"/>
      <c r="B1615" s="67" t="s">
        <v>3029</v>
      </c>
      <c r="C1615" s="581" t="s">
        <v>3030</v>
      </c>
      <c r="D1615" s="581"/>
      <c r="E1615" s="581"/>
      <c r="F1615" s="581"/>
      <c r="G1615" s="581"/>
      <c r="H1615" s="68" t="s">
        <v>103</v>
      </c>
      <c r="I1615" s="82">
        <v>75</v>
      </c>
      <c r="J1615" s="69"/>
      <c r="K1615" s="82">
        <v>75</v>
      </c>
      <c r="L1615" s="70"/>
      <c r="M1615" s="69"/>
      <c r="N1615" s="70"/>
      <c r="O1615" s="69"/>
      <c r="P1615" s="71">
        <v>7626.92</v>
      </c>
      <c r="GO1615" s="50"/>
      <c r="GP1615" s="50"/>
      <c r="GQ1615" s="50"/>
      <c r="GR1615" s="50"/>
      <c r="GS1615" s="50"/>
      <c r="GT1615" s="50"/>
      <c r="GU1615" s="50"/>
      <c r="GW1615" s="8"/>
      <c r="GX1615" s="8"/>
      <c r="GY1615" s="50"/>
      <c r="GZ1615" s="8" t="s">
        <v>3030</v>
      </c>
      <c r="HA1615" s="50"/>
      <c r="HC1615" s="138"/>
      <c r="HD1615" s="138"/>
      <c r="HE1615" s="138"/>
      <c r="HF1615" s="138"/>
      <c r="HG1615" s="138"/>
      <c r="HH1615" s="141"/>
      <c r="HI1615" s="141"/>
      <c r="HJ1615" s="141"/>
      <c r="HK1615" s="141"/>
      <c r="HL1615" s="138"/>
      <c r="HM1615" s="141"/>
      <c r="HN1615" s="138"/>
      <c r="HO1615" s="50"/>
      <c r="HQ1615" s="50"/>
      <c r="HR1615" s="50"/>
    </row>
    <row r="1616" spans="1:226" s="1" customFormat="1" ht="23.25">
      <c r="A1616" s="78"/>
      <c r="B1616" s="67" t="s">
        <v>3031</v>
      </c>
      <c r="C1616" s="581" t="s">
        <v>3032</v>
      </c>
      <c r="D1616" s="581"/>
      <c r="E1616" s="581"/>
      <c r="F1616" s="581"/>
      <c r="G1616" s="581"/>
      <c r="H1616" s="68" t="s">
        <v>103</v>
      </c>
      <c r="I1616" s="82">
        <v>36</v>
      </c>
      <c r="J1616" s="69"/>
      <c r="K1616" s="82">
        <v>36</v>
      </c>
      <c r="L1616" s="70"/>
      <c r="M1616" s="69"/>
      <c r="N1616" s="70"/>
      <c r="O1616" s="69"/>
      <c r="P1616" s="71">
        <v>3660.92</v>
      </c>
      <c r="GO1616" s="50"/>
      <c r="GP1616" s="50"/>
      <c r="GQ1616" s="50"/>
      <c r="GR1616" s="50"/>
      <c r="GS1616" s="50"/>
      <c r="GT1616" s="50"/>
      <c r="GU1616" s="50"/>
      <c r="GW1616" s="8"/>
      <c r="GX1616" s="8"/>
      <c r="GY1616" s="50"/>
      <c r="GZ1616" s="8" t="s">
        <v>3032</v>
      </c>
      <c r="HA1616" s="50"/>
      <c r="HC1616" s="138"/>
      <c r="HD1616" s="138"/>
      <c r="HE1616" s="138"/>
      <c r="HF1616" s="138"/>
      <c r="HG1616" s="138"/>
      <c r="HH1616" s="141"/>
      <c r="HI1616" s="141"/>
      <c r="HJ1616" s="141"/>
      <c r="HK1616" s="141"/>
      <c r="HL1616" s="138"/>
      <c r="HM1616" s="141"/>
      <c r="HN1616" s="138"/>
      <c r="HO1616" s="50"/>
      <c r="HQ1616" s="50"/>
      <c r="HR1616" s="50"/>
    </row>
    <row r="1617" spans="1:226" s="1" customFormat="1" ht="15">
      <c r="A1617" s="84"/>
      <c r="B1617" s="85"/>
      <c r="C1617" s="579" t="s">
        <v>109</v>
      </c>
      <c r="D1617" s="579"/>
      <c r="E1617" s="579"/>
      <c r="F1617" s="579"/>
      <c r="G1617" s="579"/>
      <c r="H1617" s="53"/>
      <c r="I1617" s="54"/>
      <c r="J1617" s="54"/>
      <c r="K1617" s="54"/>
      <c r="L1617" s="57"/>
      <c r="M1617" s="54"/>
      <c r="N1617" s="80">
        <v>1430.47</v>
      </c>
      <c r="O1617" s="54"/>
      <c r="P1617" s="81">
        <v>21457.07</v>
      </c>
      <c r="GO1617" s="50"/>
      <c r="GP1617" s="50"/>
      <c r="GQ1617" s="50"/>
      <c r="GR1617" s="50"/>
      <c r="GS1617" s="50"/>
      <c r="GT1617" s="50"/>
      <c r="GU1617" s="50"/>
      <c r="GW1617" s="8"/>
      <c r="GX1617" s="8"/>
      <c r="GY1617" s="50"/>
      <c r="GZ1617" s="8"/>
      <c r="HA1617" s="50" t="s">
        <v>109</v>
      </c>
      <c r="HC1617" s="138"/>
      <c r="HD1617" s="138"/>
      <c r="HE1617" s="138"/>
      <c r="HF1617" s="138"/>
      <c r="HG1617" s="138"/>
      <c r="HH1617" s="141"/>
      <c r="HI1617" s="141"/>
      <c r="HJ1617" s="141"/>
      <c r="HK1617" s="141"/>
      <c r="HL1617" s="138"/>
      <c r="HM1617" s="141"/>
      <c r="HN1617" s="138"/>
      <c r="HO1617" s="50"/>
      <c r="HQ1617" s="50"/>
      <c r="HR1617" s="50"/>
    </row>
    <row r="1618" spans="1:226" s="1" customFormat="1" ht="0.75" customHeight="1">
      <c r="A1618" s="86"/>
      <c r="B1618" s="87"/>
      <c r="C1618" s="87"/>
      <c r="D1618" s="87"/>
      <c r="E1618" s="87"/>
      <c r="F1618" s="87"/>
      <c r="G1618" s="87"/>
      <c r="H1618" s="88"/>
      <c r="I1618" s="89"/>
      <c r="J1618" s="89"/>
      <c r="K1618" s="89"/>
      <c r="L1618" s="90"/>
      <c r="M1618" s="89"/>
      <c r="N1618" s="90"/>
      <c r="O1618" s="89"/>
      <c r="P1618" s="91"/>
      <c r="GO1618" s="50"/>
      <c r="GP1618" s="50"/>
      <c r="GQ1618" s="50"/>
      <c r="GR1618" s="50"/>
      <c r="GS1618" s="50"/>
      <c r="GT1618" s="50"/>
      <c r="GU1618" s="50"/>
      <c r="GW1618" s="8"/>
      <c r="GX1618" s="8"/>
      <c r="GY1618" s="50"/>
      <c r="GZ1618" s="8"/>
      <c r="HA1618" s="50"/>
      <c r="HC1618" s="138"/>
      <c r="HD1618" s="138"/>
      <c r="HE1618" s="138"/>
      <c r="HF1618" s="138"/>
      <c r="HG1618" s="138"/>
      <c r="HH1618" s="141"/>
      <c r="HI1618" s="141"/>
      <c r="HJ1618" s="141"/>
      <c r="HK1618" s="141"/>
      <c r="HL1618" s="138"/>
      <c r="HM1618" s="141"/>
      <c r="HN1618" s="138"/>
      <c r="HO1618" s="50"/>
      <c r="HQ1618" s="50"/>
      <c r="HR1618" s="50"/>
    </row>
    <row r="1619" spans="1:226" s="1" customFormat="1" ht="15">
      <c r="A1619" s="582" t="s">
        <v>3255</v>
      </c>
      <c r="B1619" s="583"/>
      <c r="C1619" s="583"/>
      <c r="D1619" s="583"/>
      <c r="E1619" s="583"/>
      <c r="F1619" s="583"/>
      <c r="G1619" s="583"/>
      <c r="H1619" s="583"/>
      <c r="I1619" s="583"/>
      <c r="J1619" s="583"/>
      <c r="K1619" s="583"/>
      <c r="L1619" s="583"/>
      <c r="M1619" s="583"/>
      <c r="N1619" s="583"/>
      <c r="O1619" s="583"/>
      <c r="P1619" s="584"/>
      <c r="GO1619" s="50"/>
      <c r="GP1619" s="50" t="s">
        <v>3255</v>
      </c>
      <c r="GQ1619" s="50"/>
      <c r="GR1619" s="50"/>
      <c r="GS1619" s="50"/>
      <c r="GT1619" s="50"/>
      <c r="GU1619" s="50"/>
      <c r="GW1619" s="8"/>
      <c r="GX1619" s="8"/>
      <c r="GY1619" s="50"/>
      <c r="GZ1619" s="8"/>
      <c r="HA1619" s="50"/>
      <c r="HC1619" s="138"/>
      <c r="HD1619" s="138"/>
      <c r="HE1619" s="138"/>
      <c r="HF1619" s="138"/>
      <c r="HG1619" s="138"/>
      <c r="HH1619" s="141"/>
      <c r="HI1619" s="141"/>
      <c r="HJ1619" s="141"/>
      <c r="HK1619" s="141"/>
      <c r="HL1619" s="138"/>
      <c r="HM1619" s="141"/>
      <c r="HN1619" s="138"/>
      <c r="HO1619" s="50"/>
      <c r="HQ1619" s="50"/>
      <c r="HR1619" s="50"/>
    </row>
    <row r="1620" spans="1:226" s="1" customFormat="1" ht="22.5">
      <c r="A1620" s="51" t="s">
        <v>3256</v>
      </c>
      <c r="B1620" s="52" t="s">
        <v>3194</v>
      </c>
      <c r="C1620" s="580" t="s">
        <v>3195</v>
      </c>
      <c r="D1620" s="580"/>
      <c r="E1620" s="580"/>
      <c r="F1620" s="580"/>
      <c r="G1620" s="580"/>
      <c r="H1620" s="53" t="s">
        <v>61</v>
      </c>
      <c r="I1620" s="54">
        <v>2</v>
      </c>
      <c r="J1620" s="55">
        <v>1</v>
      </c>
      <c r="K1620" s="55">
        <v>2</v>
      </c>
      <c r="L1620" s="57"/>
      <c r="M1620" s="54"/>
      <c r="N1620" s="57"/>
      <c r="O1620" s="54"/>
      <c r="P1620" s="58"/>
      <c r="Q1620" s="59"/>
      <c r="R1620" s="60"/>
      <c r="GO1620" s="50"/>
      <c r="GP1620" s="50"/>
      <c r="GQ1620" s="50" t="s">
        <v>3195</v>
      </c>
      <c r="GR1620" s="50" t="s">
        <v>6</v>
      </c>
      <c r="GS1620" s="50" t="s">
        <v>6</v>
      </c>
      <c r="GT1620" s="50" t="s">
        <v>6</v>
      </c>
      <c r="GU1620" s="50" t="s">
        <v>6</v>
      </c>
      <c r="GW1620" s="8"/>
      <c r="GX1620" s="8"/>
      <c r="GY1620" s="50"/>
      <c r="GZ1620" s="8"/>
      <c r="HA1620" s="50"/>
      <c r="HC1620" s="138"/>
      <c r="HD1620" s="138"/>
      <c r="HE1620" s="138"/>
      <c r="HF1620" s="138"/>
      <c r="HG1620" s="138"/>
      <c r="HH1620" s="141"/>
      <c r="HI1620" s="141"/>
      <c r="HJ1620" s="141"/>
      <c r="HK1620" s="141"/>
      <c r="HL1620" s="138"/>
      <c r="HM1620" s="141"/>
      <c r="HN1620" s="138"/>
      <c r="HO1620" s="50"/>
      <c r="HQ1620" s="50"/>
      <c r="HR1620" s="50"/>
    </row>
    <row r="1621" spans="1:226" s="1" customFormat="1" ht="15">
      <c r="A1621" s="64"/>
      <c r="B1621" s="65" t="s">
        <v>3023</v>
      </c>
      <c r="C1621" s="572" t="s">
        <v>3024</v>
      </c>
      <c r="D1621" s="572"/>
      <c r="E1621" s="572"/>
      <c r="F1621" s="572"/>
      <c r="G1621" s="572"/>
      <c r="H1621" s="572"/>
      <c r="I1621" s="572"/>
      <c r="J1621" s="572"/>
      <c r="K1621" s="572"/>
      <c r="L1621" s="572"/>
      <c r="M1621" s="572"/>
      <c r="N1621" s="572"/>
      <c r="O1621" s="572"/>
      <c r="P1621" s="587"/>
      <c r="GO1621" s="50"/>
      <c r="GP1621" s="50"/>
      <c r="GQ1621" s="50"/>
      <c r="GR1621" s="50"/>
      <c r="GS1621" s="50"/>
      <c r="GT1621" s="50"/>
      <c r="GU1621" s="50"/>
      <c r="GV1621" s="63" t="s">
        <v>3024</v>
      </c>
      <c r="GW1621" s="8"/>
      <c r="GX1621" s="8"/>
      <c r="GY1621" s="50"/>
      <c r="GZ1621" s="8"/>
      <c r="HA1621" s="50"/>
      <c r="HC1621" s="138"/>
      <c r="HD1621" s="138"/>
      <c r="HE1621" s="138"/>
      <c r="HF1621" s="138"/>
      <c r="HG1621" s="138"/>
      <c r="HH1621" s="141"/>
      <c r="HI1621" s="141"/>
      <c r="HJ1621" s="141"/>
      <c r="HK1621" s="141"/>
      <c r="HL1621" s="138"/>
      <c r="HM1621" s="141"/>
      <c r="HN1621" s="138"/>
      <c r="HO1621" s="50"/>
      <c r="HQ1621" s="50"/>
      <c r="HR1621" s="50"/>
    </row>
    <row r="1622" spans="1:226" s="1" customFormat="1" ht="22.5">
      <c r="A1622" s="64"/>
      <c r="B1622" s="65" t="s">
        <v>3025</v>
      </c>
      <c r="C1622" s="572" t="s">
        <v>3026</v>
      </c>
      <c r="D1622" s="572"/>
      <c r="E1622" s="572"/>
      <c r="F1622" s="572"/>
      <c r="G1622" s="572"/>
      <c r="H1622" s="572"/>
      <c r="I1622" s="572"/>
      <c r="J1622" s="572"/>
      <c r="K1622" s="572"/>
      <c r="L1622" s="572"/>
      <c r="M1622" s="572"/>
      <c r="N1622" s="572"/>
      <c r="O1622" s="572"/>
      <c r="P1622" s="587"/>
      <c r="GO1622" s="50"/>
      <c r="GP1622" s="50"/>
      <c r="GQ1622" s="50"/>
      <c r="GR1622" s="50"/>
      <c r="GS1622" s="50"/>
      <c r="GT1622" s="50"/>
      <c r="GU1622" s="50"/>
      <c r="GV1622" s="63" t="s">
        <v>3026</v>
      </c>
      <c r="GW1622" s="8"/>
      <c r="GX1622" s="8"/>
      <c r="GY1622" s="50"/>
      <c r="GZ1622" s="8"/>
      <c r="HA1622" s="50"/>
      <c r="HC1622" s="138"/>
      <c r="HD1622" s="138"/>
      <c r="HE1622" s="138"/>
      <c r="HF1622" s="138"/>
      <c r="HG1622" s="138"/>
      <c r="HH1622" s="141"/>
      <c r="HI1622" s="141"/>
      <c r="HJ1622" s="141"/>
      <c r="HK1622" s="141"/>
      <c r="HL1622" s="138"/>
      <c r="HM1622" s="141"/>
      <c r="HN1622" s="138"/>
      <c r="HO1622" s="50"/>
      <c r="HQ1622" s="50"/>
      <c r="HR1622" s="50"/>
    </row>
    <row r="1623" spans="1:226" s="1" customFormat="1" ht="15">
      <c r="A1623" s="66"/>
      <c r="B1623" s="67" t="s">
        <v>58</v>
      </c>
      <c r="C1623" s="581" t="s">
        <v>66</v>
      </c>
      <c r="D1623" s="581"/>
      <c r="E1623" s="581"/>
      <c r="F1623" s="581"/>
      <c r="G1623" s="581"/>
      <c r="H1623" s="68" t="s">
        <v>67</v>
      </c>
      <c r="I1623" s="69"/>
      <c r="J1623" s="69"/>
      <c r="K1623" s="127">
        <v>4.6079999999999997</v>
      </c>
      <c r="L1623" s="70"/>
      <c r="M1623" s="69"/>
      <c r="N1623" s="70"/>
      <c r="O1623" s="69"/>
      <c r="P1623" s="71">
        <v>3592.37</v>
      </c>
      <c r="GO1623" s="50"/>
      <c r="GP1623" s="50"/>
      <c r="GQ1623" s="50"/>
      <c r="GR1623" s="50"/>
      <c r="GS1623" s="50"/>
      <c r="GT1623" s="50"/>
      <c r="GU1623" s="50"/>
      <c r="GW1623" s="8" t="s">
        <v>66</v>
      </c>
      <c r="GX1623" s="8"/>
      <c r="GY1623" s="50"/>
      <c r="GZ1623" s="8"/>
      <c r="HA1623" s="50"/>
      <c r="HC1623" s="138"/>
      <c r="HD1623" s="138"/>
      <c r="HE1623" s="138"/>
      <c r="HF1623" s="138"/>
      <c r="HG1623" s="138"/>
      <c r="HH1623" s="141"/>
      <c r="HI1623" s="141"/>
      <c r="HJ1623" s="141"/>
      <c r="HK1623" s="141"/>
      <c r="HL1623" s="138"/>
      <c r="HM1623" s="141"/>
      <c r="HN1623" s="138"/>
      <c r="HO1623" s="50"/>
      <c r="HQ1623" s="50"/>
      <c r="HR1623" s="50"/>
    </row>
    <row r="1624" spans="1:226" s="1" customFormat="1" ht="15">
      <c r="A1624" s="73"/>
      <c r="B1624" s="67" t="s">
        <v>3055</v>
      </c>
      <c r="C1624" s="581" t="s">
        <v>3056</v>
      </c>
      <c r="D1624" s="581"/>
      <c r="E1624" s="581"/>
      <c r="F1624" s="581"/>
      <c r="G1624" s="581"/>
      <c r="H1624" s="68" t="s">
        <v>67</v>
      </c>
      <c r="I1624" s="74">
        <v>1.8</v>
      </c>
      <c r="J1624" s="96">
        <v>0.64</v>
      </c>
      <c r="K1624" s="127">
        <v>2.3039999999999998</v>
      </c>
      <c r="L1624" s="129"/>
      <c r="M1624" s="130"/>
      <c r="N1624" s="77">
        <v>797.45</v>
      </c>
      <c r="O1624" s="69"/>
      <c r="P1624" s="71">
        <v>1837.32</v>
      </c>
      <c r="GO1624" s="50"/>
      <c r="GP1624" s="50"/>
      <c r="GQ1624" s="50"/>
      <c r="GR1624" s="50"/>
      <c r="GS1624" s="50"/>
      <c r="GT1624" s="50"/>
      <c r="GU1624" s="50"/>
      <c r="GW1624" s="8"/>
      <c r="GX1624" s="8" t="s">
        <v>3056</v>
      </c>
      <c r="GY1624" s="50"/>
      <c r="GZ1624" s="8"/>
      <c r="HA1624" s="50"/>
      <c r="HC1624" s="138"/>
      <c r="HD1624" s="138"/>
      <c r="HE1624" s="138"/>
      <c r="HF1624" s="138"/>
      <c r="HG1624" s="138"/>
      <c r="HH1624" s="141"/>
      <c r="HI1624" s="141"/>
      <c r="HJ1624" s="141"/>
      <c r="HK1624" s="141"/>
      <c r="HL1624" s="138"/>
      <c r="HM1624" s="141"/>
      <c r="HN1624" s="138"/>
      <c r="HO1624" s="50"/>
      <c r="HQ1624" s="50"/>
      <c r="HR1624" s="50"/>
    </row>
    <row r="1625" spans="1:226" s="1" customFormat="1" ht="15">
      <c r="A1625" s="73"/>
      <c r="B1625" s="67" t="s">
        <v>3027</v>
      </c>
      <c r="C1625" s="581" t="s">
        <v>3028</v>
      </c>
      <c r="D1625" s="581"/>
      <c r="E1625" s="581"/>
      <c r="F1625" s="581"/>
      <c r="G1625" s="581"/>
      <c r="H1625" s="68" t="s">
        <v>67</v>
      </c>
      <c r="I1625" s="74">
        <v>1.8</v>
      </c>
      <c r="J1625" s="96">
        <v>0.64</v>
      </c>
      <c r="K1625" s="127">
        <v>2.3039999999999998</v>
      </c>
      <c r="L1625" s="129"/>
      <c r="M1625" s="130"/>
      <c r="N1625" s="77">
        <v>761.74</v>
      </c>
      <c r="O1625" s="69"/>
      <c r="P1625" s="71">
        <v>1755.05</v>
      </c>
      <c r="GO1625" s="50"/>
      <c r="GP1625" s="50"/>
      <c r="GQ1625" s="50"/>
      <c r="GR1625" s="50"/>
      <c r="GS1625" s="50"/>
      <c r="GT1625" s="50"/>
      <c r="GU1625" s="50"/>
      <c r="GW1625" s="8"/>
      <c r="GX1625" s="8" t="s">
        <v>3028</v>
      </c>
      <c r="GY1625" s="50"/>
      <c r="GZ1625" s="8"/>
      <c r="HA1625" s="50"/>
      <c r="HC1625" s="138"/>
      <c r="HD1625" s="138"/>
      <c r="HE1625" s="138"/>
      <c r="HF1625" s="138"/>
      <c r="HG1625" s="138"/>
      <c r="HH1625" s="141"/>
      <c r="HI1625" s="141"/>
      <c r="HJ1625" s="141"/>
      <c r="HK1625" s="141"/>
      <c r="HL1625" s="138"/>
      <c r="HM1625" s="141"/>
      <c r="HN1625" s="138"/>
      <c r="HO1625" s="50"/>
      <c r="HQ1625" s="50"/>
      <c r="HR1625" s="50"/>
    </row>
    <row r="1626" spans="1:226" s="1" customFormat="1" ht="15">
      <c r="A1626" s="79"/>
      <c r="B1626" s="65"/>
      <c r="C1626" s="579" t="s">
        <v>99</v>
      </c>
      <c r="D1626" s="579"/>
      <c r="E1626" s="579"/>
      <c r="F1626" s="579"/>
      <c r="G1626" s="579"/>
      <c r="H1626" s="53"/>
      <c r="I1626" s="54"/>
      <c r="J1626" s="54"/>
      <c r="K1626" s="54"/>
      <c r="L1626" s="57"/>
      <c r="M1626" s="54"/>
      <c r="N1626" s="80"/>
      <c r="O1626" s="54"/>
      <c r="P1626" s="81">
        <v>3592.37</v>
      </c>
      <c r="GO1626" s="50"/>
      <c r="GP1626" s="50"/>
      <c r="GQ1626" s="50"/>
      <c r="GR1626" s="50"/>
      <c r="GS1626" s="50"/>
      <c r="GT1626" s="50"/>
      <c r="GU1626" s="50"/>
      <c r="GW1626" s="8"/>
      <c r="GX1626" s="8"/>
      <c r="GY1626" s="50" t="s">
        <v>99</v>
      </c>
      <c r="GZ1626" s="8"/>
      <c r="HA1626" s="50"/>
      <c r="HC1626" s="138"/>
      <c r="HD1626" s="138"/>
      <c r="HE1626" s="138"/>
      <c r="HF1626" s="138"/>
      <c r="HG1626" s="138"/>
      <c r="HH1626" s="141"/>
      <c r="HI1626" s="141"/>
      <c r="HJ1626" s="141"/>
      <c r="HK1626" s="141"/>
      <c r="HL1626" s="138"/>
      <c r="HM1626" s="141"/>
      <c r="HN1626" s="138"/>
      <c r="HO1626" s="50"/>
      <c r="HQ1626" s="50"/>
      <c r="HR1626" s="50"/>
    </row>
    <row r="1627" spans="1:226" s="1" customFormat="1" ht="15">
      <c r="A1627" s="78"/>
      <c r="B1627" s="67"/>
      <c r="C1627" s="581" t="s">
        <v>104</v>
      </c>
      <c r="D1627" s="581"/>
      <c r="E1627" s="581"/>
      <c r="F1627" s="581"/>
      <c r="G1627" s="581"/>
      <c r="H1627" s="68"/>
      <c r="I1627" s="69"/>
      <c r="J1627" s="69"/>
      <c r="K1627" s="69"/>
      <c r="L1627" s="70"/>
      <c r="M1627" s="69"/>
      <c r="N1627" s="70"/>
      <c r="O1627" s="69"/>
      <c r="P1627" s="71">
        <v>3592.37</v>
      </c>
      <c r="GO1627" s="50"/>
      <c r="GP1627" s="50"/>
      <c r="GQ1627" s="50"/>
      <c r="GR1627" s="50"/>
      <c r="GS1627" s="50"/>
      <c r="GT1627" s="50"/>
      <c r="GU1627" s="50"/>
      <c r="GW1627" s="8"/>
      <c r="GX1627" s="8"/>
      <c r="GY1627" s="50"/>
      <c r="GZ1627" s="8" t="s">
        <v>104</v>
      </c>
      <c r="HA1627" s="50"/>
      <c r="HC1627" s="138"/>
      <c r="HD1627" s="138"/>
      <c r="HE1627" s="138"/>
      <c r="HF1627" s="138"/>
      <c r="HG1627" s="138"/>
      <c r="HH1627" s="141"/>
      <c r="HI1627" s="141"/>
      <c r="HJ1627" s="141"/>
      <c r="HK1627" s="141"/>
      <c r="HL1627" s="138"/>
      <c r="HM1627" s="141"/>
      <c r="HN1627" s="138"/>
      <c r="HO1627" s="50"/>
      <c r="HQ1627" s="50"/>
      <c r="HR1627" s="50"/>
    </row>
    <row r="1628" spans="1:226" s="1" customFormat="1" ht="23.25">
      <c r="A1628" s="78"/>
      <c r="B1628" s="67" t="s">
        <v>3029</v>
      </c>
      <c r="C1628" s="581" t="s">
        <v>3030</v>
      </c>
      <c r="D1628" s="581"/>
      <c r="E1628" s="581"/>
      <c r="F1628" s="581"/>
      <c r="G1628" s="581"/>
      <c r="H1628" s="68" t="s">
        <v>103</v>
      </c>
      <c r="I1628" s="82">
        <v>75</v>
      </c>
      <c r="J1628" s="69"/>
      <c r="K1628" s="82">
        <v>75</v>
      </c>
      <c r="L1628" s="70"/>
      <c r="M1628" s="69"/>
      <c r="N1628" s="70"/>
      <c r="O1628" s="69"/>
      <c r="P1628" s="71">
        <v>2694.28</v>
      </c>
      <c r="GO1628" s="50"/>
      <c r="GP1628" s="50"/>
      <c r="GQ1628" s="50"/>
      <c r="GR1628" s="50"/>
      <c r="GS1628" s="50"/>
      <c r="GT1628" s="50"/>
      <c r="GU1628" s="50"/>
      <c r="GW1628" s="8"/>
      <c r="GX1628" s="8"/>
      <c r="GY1628" s="50"/>
      <c r="GZ1628" s="8" t="s">
        <v>3030</v>
      </c>
      <c r="HA1628" s="50"/>
      <c r="HC1628" s="138"/>
      <c r="HD1628" s="138"/>
      <c r="HE1628" s="138"/>
      <c r="HF1628" s="138"/>
      <c r="HG1628" s="138"/>
      <c r="HH1628" s="141"/>
      <c r="HI1628" s="141"/>
      <c r="HJ1628" s="141"/>
      <c r="HK1628" s="141"/>
      <c r="HL1628" s="138"/>
      <c r="HM1628" s="141"/>
      <c r="HN1628" s="138"/>
      <c r="HO1628" s="50"/>
      <c r="HQ1628" s="50"/>
      <c r="HR1628" s="50"/>
    </row>
    <row r="1629" spans="1:226" s="1" customFormat="1" ht="23.25">
      <c r="A1629" s="78"/>
      <c r="B1629" s="67" t="s">
        <v>3031</v>
      </c>
      <c r="C1629" s="581" t="s">
        <v>3032</v>
      </c>
      <c r="D1629" s="581"/>
      <c r="E1629" s="581"/>
      <c r="F1629" s="581"/>
      <c r="G1629" s="581"/>
      <c r="H1629" s="68" t="s">
        <v>103</v>
      </c>
      <c r="I1629" s="82">
        <v>36</v>
      </c>
      <c r="J1629" s="69"/>
      <c r="K1629" s="82">
        <v>36</v>
      </c>
      <c r="L1629" s="70"/>
      <c r="M1629" s="69"/>
      <c r="N1629" s="70"/>
      <c r="O1629" s="69"/>
      <c r="P1629" s="71">
        <v>1293.25</v>
      </c>
      <c r="GO1629" s="50"/>
      <c r="GP1629" s="50"/>
      <c r="GQ1629" s="50"/>
      <c r="GR1629" s="50"/>
      <c r="GS1629" s="50"/>
      <c r="GT1629" s="50"/>
      <c r="GU1629" s="50"/>
      <c r="GW1629" s="8"/>
      <c r="GX1629" s="8"/>
      <c r="GY1629" s="50"/>
      <c r="GZ1629" s="8" t="s">
        <v>3032</v>
      </c>
      <c r="HA1629" s="50"/>
      <c r="HC1629" s="138"/>
      <c r="HD1629" s="138"/>
      <c r="HE1629" s="138"/>
      <c r="HF1629" s="138"/>
      <c r="HG1629" s="138"/>
      <c r="HH1629" s="141"/>
      <c r="HI1629" s="141"/>
      <c r="HJ1629" s="141"/>
      <c r="HK1629" s="141"/>
      <c r="HL1629" s="138"/>
      <c r="HM1629" s="141"/>
      <c r="HN1629" s="138"/>
      <c r="HO1629" s="50"/>
      <c r="HQ1629" s="50"/>
      <c r="HR1629" s="50"/>
    </row>
    <row r="1630" spans="1:226" s="1" customFormat="1" ht="15">
      <c r="A1630" s="84"/>
      <c r="B1630" s="85"/>
      <c r="C1630" s="579" t="s">
        <v>109</v>
      </c>
      <c r="D1630" s="579"/>
      <c r="E1630" s="579"/>
      <c r="F1630" s="579"/>
      <c r="G1630" s="579"/>
      <c r="H1630" s="53"/>
      <c r="I1630" s="54"/>
      <c r="J1630" s="54"/>
      <c r="K1630" s="54"/>
      <c r="L1630" s="57"/>
      <c r="M1630" s="54"/>
      <c r="N1630" s="80">
        <v>3789.95</v>
      </c>
      <c r="O1630" s="54"/>
      <c r="P1630" s="81">
        <v>7579.9</v>
      </c>
      <c r="GO1630" s="50"/>
      <c r="GP1630" s="50"/>
      <c r="GQ1630" s="50"/>
      <c r="GR1630" s="50"/>
      <c r="GS1630" s="50"/>
      <c r="GT1630" s="50"/>
      <c r="GU1630" s="50"/>
      <c r="GW1630" s="8"/>
      <c r="GX1630" s="8"/>
      <c r="GY1630" s="50"/>
      <c r="GZ1630" s="8"/>
      <c r="HA1630" s="50" t="s">
        <v>109</v>
      </c>
      <c r="HC1630" s="138"/>
      <c r="HD1630" s="138"/>
      <c r="HE1630" s="138"/>
      <c r="HF1630" s="138"/>
      <c r="HG1630" s="138"/>
      <c r="HH1630" s="141"/>
      <c r="HI1630" s="141"/>
      <c r="HJ1630" s="141"/>
      <c r="HK1630" s="141"/>
      <c r="HL1630" s="138"/>
      <c r="HM1630" s="141"/>
      <c r="HN1630" s="138"/>
      <c r="HO1630" s="50"/>
      <c r="HQ1630" s="50"/>
      <c r="HR1630" s="50"/>
    </row>
    <row r="1631" spans="1:226" s="1" customFormat="1" ht="0.75" customHeight="1">
      <c r="A1631" s="86"/>
      <c r="B1631" s="87"/>
      <c r="C1631" s="87"/>
      <c r="D1631" s="87"/>
      <c r="E1631" s="87"/>
      <c r="F1631" s="87"/>
      <c r="G1631" s="87"/>
      <c r="H1631" s="88"/>
      <c r="I1631" s="89"/>
      <c r="J1631" s="89"/>
      <c r="K1631" s="89"/>
      <c r="L1631" s="90"/>
      <c r="M1631" s="89"/>
      <c r="N1631" s="90"/>
      <c r="O1631" s="89"/>
      <c r="P1631" s="91"/>
      <c r="GO1631" s="50"/>
      <c r="GP1631" s="50"/>
      <c r="GQ1631" s="50"/>
      <c r="GR1631" s="50"/>
      <c r="GS1631" s="50"/>
      <c r="GT1631" s="50"/>
      <c r="GU1631" s="50"/>
      <c r="GW1631" s="8"/>
      <c r="GX1631" s="8"/>
      <c r="GY1631" s="50"/>
      <c r="GZ1631" s="8"/>
      <c r="HA1631" s="50"/>
      <c r="HC1631" s="138"/>
      <c r="HD1631" s="138"/>
      <c r="HE1631" s="138"/>
      <c r="HF1631" s="138"/>
      <c r="HG1631" s="138"/>
      <c r="HH1631" s="141"/>
      <c r="HI1631" s="141"/>
      <c r="HJ1631" s="141"/>
      <c r="HK1631" s="141"/>
      <c r="HL1631" s="138"/>
      <c r="HM1631" s="141"/>
      <c r="HN1631" s="138"/>
      <c r="HO1631" s="50"/>
      <c r="HQ1631" s="50"/>
      <c r="HR1631" s="50"/>
    </row>
    <row r="1632" spans="1:226" s="1" customFormat="1" ht="22.5">
      <c r="A1632" s="51" t="s">
        <v>3257</v>
      </c>
      <c r="B1632" s="52" t="s">
        <v>3131</v>
      </c>
      <c r="C1632" s="580" t="s">
        <v>3132</v>
      </c>
      <c r="D1632" s="580"/>
      <c r="E1632" s="580"/>
      <c r="F1632" s="580"/>
      <c r="G1632" s="580"/>
      <c r="H1632" s="53" t="s">
        <v>3133</v>
      </c>
      <c r="I1632" s="54">
        <v>0.01</v>
      </c>
      <c r="J1632" s="55">
        <v>1</v>
      </c>
      <c r="K1632" s="168">
        <v>0.01</v>
      </c>
      <c r="L1632" s="57"/>
      <c r="M1632" s="54"/>
      <c r="N1632" s="57"/>
      <c r="O1632" s="54"/>
      <c r="P1632" s="58"/>
      <c r="Q1632" s="59"/>
      <c r="R1632" s="60"/>
      <c r="GO1632" s="50"/>
      <c r="GP1632" s="50"/>
      <c r="GQ1632" s="50" t="s">
        <v>3132</v>
      </c>
      <c r="GR1632" s="50" t="s">
        <v>6</v>
      </c>
      <c r="GS1632" s="50" t="s">
        <v>6</v>
      </c>
      <c r="GT1632" s="50" t="s">
        <v>6</v>
      </c>
      <c r="GU1632" s="50" t="s">
        <v>6</v>
      </c>
      <c r="GW1632" s="8"/>
      <c r="GX1632" s="8"/>
      <c r="GY1632" s="50"/>
      <c r="GZ1632" s="8"/>
      <c r="HA1632" s="50"/>
      <c r="HC1632" s="138"/>
      <c r="HD1632" s="138"/>
      <c r="HE1632" s="138"/>
      <c r="HF1632" s="138"/>
      <c r="HG1632" s="138"/>
      <c r="HH1632" s="141"/>
      <c r="HI1632" s="141"/>
      <c r="HJ1632" s="141"/>
      <c r="HK1632" s="141"/>
      <c r="HL1632" s="138"/>
      <c r="HM1632" s="141"/>
      <c r="HN1632" s="138"/>
      <c r="HO1632" s="50"/>
      <c r="HQ1632" s="50"/>
      <c r="HR1632" s="50"/>
    </row>
    <row r="1633" spans="1:226" s="1" customFormat="1" ht="15">
      <c r="A1633" s="61"/>
      <c r="B1633" s="62"/>
      <c r="C1633" s="578" t="s">
        <v>2632</v>
      </c>
      <c r="D1633" s="578"/>
      <c r="E1633" s="578"/>
      <c r="F1633" s="578"/>
      <c r="G1633" s="578"/>
      <c r="H1633" s="578"/>
      <c r="I1633" s="578"/>
      <c r="J1633" s="578"/>
      <c r="K1633" s="578"/>
      <c r="L1633" s="578"/>
      <c r="M1633" s="578"/>
      <c r="N1633" s="578"/>
      <c r="O1633" s="578"/>
      <c r="P1633" s="585"/>
      <c r="GO1633" s="50"/>
      <c r="GP1633" s="50"/>
      <c r="GQ1633" s="50"/>
      <c r="GR1633" s="50"/>
      <c r="GS1633" s="50"/>
      <c r="GT1633" s="50"/>
      <c r="GU1633" s="50"/>
      <c r="GW1633" s="8"/>
      <c r="GX1633" s="8"/>
      <c r="GY1633" s="50"/>
      <c r="GZ1633" s="8"/>
      <c r="HA1633" s="50"/>
      <c r="HB1633" s="63" t="s">
        <v>2632</v>
      </c>
      <c r="HC1633" s="138"/>
      <c r="HD1633" s="138"/>
      <c r="HE1633" s="138"/>
      <c r="HF1633" s="138"/>
      <c r="HG1633" s="138"/>
      <c r="HH1633" s="141"/>
      <c r="HI1633" s="141"/>
      <c r="HJ1633" s="141"/>
      <c r="HK1633" s="141"/>
      <c r="HL1633" s="138"/>
      <c r="HM1633" s="141"/>
      <c r="HN1633" s="138"/>
      <c r="HO1633" s="50"/>
      <c r="HQ1633" s="50"/>
      <c r="HR1633" s="50"/>
    </row>
    <row r="1634" spans="1:226" s="1" customFormat="1" ht="15">
      <c r="A1634" s="64"/>
      <c r="B1634" s="65" t="s">
        <v>3023</v>
      </c>
      <c r="C1634" s="572" t="s">
        <v>3024</v>
      </c>
      <c r="D1634" s="572"/>
      <c r="E1634" s="572"/>
      <c r="F1634" s="572"/>
      <c r="G1634" s="572"/>
      <c r="H1634" s="572"/>
      <c r="I1634" s="572"/>
      <c r="J1634" s="572"/>
      <c r="K1634" s="572"/>
      <c r="L1634" s="572"/>
      <c r="M1634" s="572"/>
      <c r="N1634" s="572"/>
      <c r="O1634" s="572"/>
      <c r="P1634" s="587"/>
      <c r="GO1634" s="50"/>
      <c r="GP1634" s="50"/>
      <c r="GQ1634" s="50"/>
      <c r="GR1634" s="50"/>
      <c r="GS1634" s="50"/>
      <c r="GT1634" s="50"/>
      <c r="GU1634" s="50"/>
      <c r="GV1634" s="63" t="s">
        <v>3024</v>
      </c>
      <c r="GW1634" s="8"/>
      <c r="GX1634" s="8"/>
      <c r="GY1634" s="50"/>
      <c r="GZ1634" s="8"/>
      <c r="HA1634" s="50"/>
      <c r="HC1634" s="138"/>
      <c r="HD1634" s="138"/>
      <c r="HE1634" s="138"/>
      <c r="HF1634" s="138"/>
      <c r="HG1634" s="138"/>
      <c r="HH1634" s="141"/>
      <c r="HI1634" s="141"/>
      <c r="HJ1634" s="141"/>
      <c r="HK1634" s="141"/>
      <c r="HL1634" s="138"/>
      <c r="HM1634" s="141"/>
      <c r="HN1634" s="138"/>
      <c r="HO1634" s="50"/>
      <c r="HQ1634" s="50"/>
      <c r="HR1634" s="50"/>
    </row>
    <row r="1635" spans="1:226" s="1" customFormat="1" ht="22.5">
      <c r="A1635" s="64"/>
      <c r="B1635" s="65" t="s">
        <v>3025</v>
      </c>
      <c r="C1635" s="572" t="s">
        <v>3026</v>
      </c>
      <c r="D1635" s="572"/>
      <c r="E1635" s="572"/>
      <c r="F1635" s="572"/>
      <c r="G1635" s="572"/>
      <c r="H1635" s="572"/>
      <c r="I1635" s="572"/>
      <c r="J1635" s="572"/>
      <c r="K1635" s="572"/>
      <c r="L1635" s="572"/>
      <c r="M1635" s="572"/>
      <c r="N1635" s="572"/>
      <c r="O1635" s="572"/>
      <c r="P1635" s="587"/>
      <c r="GO1635" s="50"/>
      <c r="GP1635" s="50"/>
      <c r="GQ1635" s="50"/>
      <c r="GR1635" s="50"/>
      <c r="GS1635" s="50"/>
      <c r="GT1635" s="50"/>
      <c r="GU1635" s="50"/>
      <c r="GV1635" s="63" t="s">
        <v>3026</v>
      </c>
      <c r="GW1635" s="8"/>
      <c r="GX1635" s="8"/>
      <c r="GY1635" s="50"/>
      <c r="GZ1635" s="8"/>
      <c r="HA1635" s="50"/>
      <c r="HC1635" s="138"/>
      <c r="HD1635" s="138"/>
      <c r="HE1635" s="138"/>
      <c r="HF1635" s="138"/>
      <c r="HG1635" s="138"/>
      <c r="HH1635" s="141"/>
      <c r="HI1635" s="141"/>
      <c r="HJ1635" s="141"/>
      <c r="HK1635" s="141"/>
      <c r="HL1635" s="138"/>
      <c r="HM1635" s="141"/>
      <c r="HN1635" s="138"/>
      <c r="HO1635" s="50"/>
      <c r="HQ1635" s="50"/>
      <c r="HR1635" s="50"/>
    </row>
    <row r="1636" spans="1:226" s="1" customFormat="1" ht="15">
      <c r="A1636" s="66"/>
      <c r="B1636" s="67" t="s">
        <v>58</v>
      </c>
      <c r="C1636" s="581" t="s">
        <v>66</v>
      </c>
      <c r="D1636" s="581"/>
      <c r="E1636" s="581"/>
      <c r="F1636" s="581"/>
      <c r="G1636" s="581"/>
      <c r="H1636" s="68" t="s">
        <v>67</v>
      </c>
      <c r="I1636" s="69"/>
      <c r="J1636" s="69"/>
      <c r="K1636" s="94">
        <v>8.2944000000000004E-2</v>
      </c>
      <c r="L1636" s="70"/>
      <c r="M1636" s="69"/>
      <c r="N1636" s="70"/>
      <c r="O1636" s="69"/>
      <c r="P1636" s="83">
        <v>87.86</v>
      </c>
      <c r="GO1636" s="50"/>
      <c r="GP1636" s="50"/>
      <c r="GQ1636" s="50"/>
      <c r="GR1636" s="50"/>
      <c r="GS1636" s="50"/>
      <c r="GT1636" s="50"/>
      <c r="GU1636" s="50"/>
      <c r="GW1636" s="8" t="s">
        <v>66</v>
      </c>
      <c r="GX1636" s="8"/>
      <c r="GY1636" s="50"/>
      <c r="GZ1636" s="8"/>
      <c r="HA1636" s="50"/>
      <c r="HC1636" s="138"/>
      <c r="HD1636" s="138"/>
      <c r="HE1636" s="138"/>
      <c r="HF1636" s="138"/>
      <c r="HG1636" s="138"/>
      <c r="HH1636" s="141"/>
      <c r="HI1636" s="141"/>
      <c r="HJ1636" s="141"/>
      <c r="HK1636" s="141"/>
      <c r="HL1636" s="138"/>
      <c r="HM1636" s="141"/>
      <c r="HN1636" s="138"/>
      <c r="HO1636" s="50"/>
      <c r="HQ1636" s="50"/>
      <c r="HR1636" s="50"/>
    </row>
    <row r="1637" spans="1:226" s="1" customFormat="1" ht="15">
      <c r="A1637" s="73"/>
      <c r="B1637" s="67" t="s">
        <v>2549</v>
      </c>
      <c r="C1637" s="581" t="s">
        <v>2550</v>
      </c>
      <c r="D1637" s="581"/>
      <c r="E1637" s="581"/>
      <c r="F1637" s="581"/>
      <c r="G1637" s="581"/>
      <c r="H1637" s="68" t="s">
        <v>67</v>
      </c>
      <c r="I1637" s="96">
        <v>6.48</v>
      </c>
      <c r="J1637" s="96">
        <v>0.64</v>
      </c>
      <c r="K1637" s="94">
        <v>4.1472000000000002E-2</v>
      </c>
      <c r="L1637" s="129"/>
      <c r="M1637" s="130"/>
      <c r="N1637" s="77">
        <v>1071.2</v>
      </c>
      <c r="O1637" s="69"/>
      <c r="P1637" s="71">
        <v>44.42</v>
      </c>
      <c r="GO1637" s="50"/>
      <c r="GP1637" s="50"/>
      <c r="GQ1637" s="50"/>
      <c r="GR1637" s="50"/>
      <c r="GS1637" s="50"/>
      <c r="GT1637" s="50"/>
      <c r="GU1637" s="50"/>
      <c r="GW1637" s="8"/>
      <c r="GX1637" s="8" t="s">
        <v>2550</v>
      </c>
      <c r="GY1637" s="50"/>
      <c r="GZ1637" s="8"/>
      <c r="HA1637" s="50"/>
      <c r="HC1637" s="138"/>
      <c r="HD1637" s="138"/>
      <c r="HE1637" s="138"/>
      <c r="HF1637" s="138"/>
      <c r="HG1637" s="138"/>
      <c r="HH1637" s="141"/>
      <c r="HI1637" s="141"/>
      <c r="HJ1637" s="141"/>
      <c r="HK1637" s="141"/>
      <c r="HL1637" s="138"/>
      <c r="HM1637" s="141"/>
      <c r="HN1637" s="138"/>
      <c r="HO1637" s="50"/>
      <c r="HQ1637" s="50"/>
      <c r="HR1637" s="50"/>
    </row>
    <row r="1638" spans="1:226" s="1" customFormat="1" ht="15">
      <c r="A1638" s="73"/>
      <c r="B1638" s="67" t="s">
        <v>3042</v>
      </c>
      <c r="C1638" s="581" t="s">
        <v>3043</v>
      </c>
      <c r="D1638" s="581"/>
      <c r="E1638" s="581"/>
      <c r="F1638" s="581"/>
      <c r="G1638" s="581"/>
      <c r="H1638" s="68" t="s">
        <v>67</v>
      </c>
      <c r="I1638" s="96">
        <v>6.48</v>
      </c>
      <c r="J1638" s="96">
        <v>0.64</v>
      </c>
      <c r="K1638" s="94">
        <v>4.1472000000000002E-2</v>
      </c>
      <c r="L1638" s="129"/>
      <c r="M1638" s="130"/>
      <c r="N1638" s="77">
        <v>1047.3900000000001</v>
      </c>
      <c r="O1638" s="69"/>
      <c r="P1638" s="71">
        <v>43.44</v>
      </c>
      <c r="GO1638" s="50"/>
      <c r="GP1638" s="50"/>
      <c r="GQ1638" s="50"/>
      <c r="GR1638" s="50"/>
      <c r="GS1638" s="50"/>
      <c r="GT1638" s="50"/>
      <c r="GU1638" s="50"/>
      <c r="GW1638" s="8"/>
      <c r="GX1638" s="8" t="s">
        <v>3043</v>
      </c>
      <c r="GY1638" s="50"/>
      <c r="GZ1638" s="8"/>
      <c r="HA1638" s="50"/>
      <c r="HC1638" s="138"/>
      <c r="HD1638" s="138"/>
      <c r="HE1638" s="138"/>
      <c r="HF1638" s="138"/>
      <c r="HG1638" s="138"/>
      <c r="HH1638" s="141"/>
      <c r="HI1638" s="141"/>
      <c r="HJ1638" s="141"/>
      <c r="HK1638" s="141"/>
      <c r="HL1638" s="138"/>
      <c r="HM1638" s="141"/>
      <c r="HN1638" s="138"/>
      <c r="HO1638" s="50"/>
      <c r="HQ1638" s="50"/>
      <c r="HR1638" s="50"/>
    </row>
    <row r="1639" spans="1:226" s="1" customFormat="1" ht="15">
      <c r="A1639" s="79"/>
      <c r="B1639" s="65"/>
      <c r="C1639" s="579" t="s">
        <v>99</v>
      </c>
      <c r="D1639" s="579"/>
      <c r="E1639" s="579"/>
      <c r="F1639" s="579"/>
      <c r="G1639" s="579"/>
      <c r="H1639" s="53"/>
      <c r="I1639" s="54"/>
      <c r="J1639" s="54"/>
      <c r="K1639" s="54"/>
      <c r="L1639" s="57"/>
      <c r="M1639" s="54"/>
      <c r="N1639" s="80"/>
      <c r="O1639" s="54"/>
      <c r="P1639" s="81">
        <v>87.86</v>
      </c>
      <c r="GO1639" s="50"/>
      <c r="GP1639" s="50"/>
      <c r="GQ1639" s="50"/>
      <c r="GR1639" s="50"/>
      <c r="GS1639" s="50"/>
      <c r="GT1639" s="50"/>
      <c r="GU1639" s="50"/>
      <c r="GW1639" s="8"/>
      <c r="GX1639" s="8"/>
      <c r="GY1639" s="50" t="s">
        <v>99</v>
      </c>
      <c r="GZ1639" s="8"/>
      <c r="HA1639" s="50"/>
      <c r="HC1639" s="138"/>
      <c r="HD1639" s="138"/>
      <c r="HE1639" s="138"/>
      <c r="HF1639" s="138"/>
      <c r="HG1639" s="138"/>
      <c r="HH1639" s="141"/>
      <c r="HI1639" s="141"/>
      <c r="HJ1639" s="141"/>
      <c r="HK1639" s="141"/>
      <c r="HL1639" s="138"/>
      <c r="HM1639" s="141"/>
      <c r="HN1639" s="138"/>
      <c r="HO1639" s="50"/>
      <c r="HQ1639" s="50"/>
      <c r="HR1639" s="50"/>
    </row>
    <row r="1640" spans="1:226" s="1" customFormat="1" ht="15">
      <c r="A1640" s="78"/>
      <c r="B1640" s="67"/>
      <c r="C1640" s="581" t="s">
        <v>104</v>
      </c>
      <c r="D1640" s="581"/>
      <c r="E1640" s="581"/>
      <c r="F1640" s="581"/>
      <c r="G1640" s="581"/>
      <c r="H1640" s="68"/>
      <c r="I1640" s="69"/>
      <c r="J1640" s="69"/>
      <c r="K1640" s="69"/>
      <c r="L1640" s="70"/>
      <c r="M1640" s="69"/>
      <c r="N1640" s="70"/>
      <c r="O1640" s="69"/>
      <c r="P1640" s="83">
        <v>87.86</v>
      </c>
      <c r="GO1640" s="50"/>
      <c r="GP1640" s="50"/>
      <c r="GQ1640" s="50"/>
      <c r="GR1640" s="50"/>
      <c r="GS1640" s="50"/>
      <c r="GT1640" s="50"/>
      <c r="GU1640" s="50"/>
      <c r="GW1640" s="8"/>
      <c r="GX1640" s="8"/>
      <c r="GY1640" s="50"/>
      <c r="GZ1640" s="8" t="s">
        <v>104</v>
      </c>
      <c r="HA1640" s="50"/>
      <c r="HC1640" s="138"/>
      <c r="HD1640" s="138"/>
      <c r="HE1640" s="138"/>
      <c r="HF1640" s="138"/>
      <c r="HG1640" s="138"/>
      <c r="HH1640" s="141"/>
      <c r="HI1640" s="141"/>
      <c r="HJ1640" s="141"/>
      <c r="HK1640" s="141"/>
      <c r="HL1640" s="138"/>
      <c r="HM1640" s="141"/>
      <c r="HN1640" s="138"/>
      <c r="HO1640" s="50"/>
      <c r="HQ1640" s="50"/>
      <c r="HR1640" s="50"/>
    </row>
    <row r="1641" spans="1:226" s="1" customFormat="1" ht="23.25">
      <c r="A1641" s="78"/>
      <c r="B1641" s="67" t="s">
        <v>3029</v>
      </c>
      <c r="C1641" s="581" t="s">
        <v>3030</v>
      </c>
      <c r="D1641" s="581"/>
      <c r="E1641" s="581"/>
      <c r="F1641" s="581"/>
      <c r="G1641" s="581"/>
      <c r="H1641" s="68" t="s">
        <v>103</v>
      </c>
      <c r="I1641" s="82">
        <v>75</v>
      </c>
      <c r="J1641" s="69"/>
      <c r="K1641" s="82">
        <v>75</v>
      </c>
      <c r="L1641" s="70"/>
      <c r="M1641" s="69"/>
      <c r="N1641" s="70"/>
      <c r="O1641" s="69"/>
      <c r="P1641" s="83">
        <v>65.900000000000006</v>
      </c>
      <c r="GO1641" s="50"/>
      <c r="GP1641" s="50"/>
      <c r="GQ1641" s="50"/>
      <c r="GR1641" s="50"/>
      <c r="GS1641" s="50"/>
      <c r="GT1641" s="50"/>
      <c r="GU1641" s="50"/>
      <c r="GW1641" s="8"/>
      <c r="GX1641" s="8"/>
      <c r="GY1641" s="50"/>
      <c r="GZ1641" s="8" t="s">
        <v>3030</v>
      </c>
      <c r="HA1641" s="50"/>
      <c r="HC1641" s="138"/>
      <c r="HD1641" s="138"/>
      <c r="HE1641" s="138"/>
      <c r="HF1641" s="138"/>
      <c r="HG1641" s="138"/>
      <c r="HH1641" s="141"/>
      <c r="HI1641" s="141"/>
      <c r="HJ1641" s="141"/>
      <c r="HK1641" s="141"/>
      <c r="HL1641" s="138"/>
      <c r="HM1641" s="141"/>
      <c r="HN1641" s="138"/>
      <c r="HO1641" s="50"/>
      <c r="HQ1641" s="50"/>
      <c r="HR1641" s="50"/>
    </row>
    <row r="1642" spans="1:226" s="1" customFormat="1" ht="23.25">
      <c r="A1642" s="78"/>
      <c r="B1642" s="67" t="s">
        <v>3031</v>
      </c>
      <c r="C1642" s="581" t="s">
        <v>3032</v>
      </c>
      <c r="D1642" s="581"/>
      <c r="E1642" s="581"/>
      <c r="F1642" s="581"/>
      <c r="G1642" s="581"/>
      <c r="H1642" s="68" t="s">
        <v>103</v>
      </c>
      <c r="I1642" s="82">
        <v>36</v>
      </c>
      <c r="J1642" s="69"/>
      <c r="K1642" s="82">
        <v>36</v>
      </c>
      <c r="L1642" s="70"/>
      <c r="M1642" s="69"/>
      <c r="N1642" s="70"/>
      <c r="O1642" s="69"/>
      <c r="P1642" s="83">
        <v>31.63</v>
      </c>
      <c r="GO1642" s="50"/>
      <c r="GP1642" s="50"/>
      <c r="GQ1642" s="50"/>
      <c r="GR1642" s="50"/>
      <c r="GS1642" s="50"/>
      <c r="GT1642" s="50"/>
      <c r="GU1642" s="50"/>
      <c r="GW1642" s="8"/>
      <c r="GX1642" s="8"/>
      <c r="GY1642" s="50"/>
      <c r="GZ1642" s="8" t="s">
        <v>3032</v>
      </c>
      <c r="HA1642" s="50"/>
      <c r="HC1642" s="138"/>
      <c r="HD1642" s="138"/>
      <c r="HE1642" s="138"/>
      <c r="HF1642" s="138"/>
      <c r="HG1642" s="138"/>
      <c r="HH1642" s="141"/>
      <c r="HI1642" s="141"/>
      <c r="HJ1642" s="141"/>
      <c r="HK1642" s="141"/>
      <c r="HL1642" s="138"/>
      <c r="HM1642" s="141"/>
      <c r="HN1642" s="138"/>
      <c r="HO1642" s="50"/>
      <c r="HQ1642" s="50"/>
      <c r="HR1642" s="50"/>
    </row>
    <row r="1643" spans="1:226" s="1" customFormat="1" ht="15">
      <c r="A1643" s="84"/>
      <c r="B1643" s="85"/>
      <c r="C1643" s="579" t="s">
        <v>109</v>
      </c>
      <c r="D1643" s="579"/>
      <c r="E1643" s="579"/>
      <c r="F1643" s="579"/>
      <c r="G1643" s="579"/>
      <c r="H1643" s="53"/>
      <c r="I1643" s="54"/>
      <c r="J1643" s="54"/>
      <c r="K1643" s="54"/>
      <c r="L1643" s="57"/>
      <c r="M1643" s="54"/>
      <c r="N1643" s="80">
        <v>18539</v>
      </c>
      <c r="O1643" s="54"/>
      <c r="P1643" s="169">
        <v>185.39</v>
      </c>
      <c r="GO1643" s="50"/>
      <c r="GP1643" s="50"/>
      <c r="GQ1643" s="50"/>
      <c r="GR1643" s="50"/>
      <c r="GS1643" s="50"/>
      <c r="GT1643" s="50"/>
      <c r="GU1643" s="50"/>
      <c r="GW1643" s="8"/>
      <c r="GX1643" s="8"/>
      <c r="GY1643" s="50"/>
      <c r="GZ1643" s="8"/>
      <c r="HA1643" s="50" t="s">
        <v>109</v>
      </c>
      <c r="HC1643" s="138"/>
      <c r="HD1643" s="138"/>
      <c r="HE1643" s="138"/>
      <c r="HF1643" s="138"/>
      <c r="HG1643" s="138"/>
      <c r="HH1643" s="141"/>
      <c r="HI1643" s="141"/>
      <c r="HJ1643" s="141"/>
      <c r="HK1643" s="141"/>
      <c r="HL1643" s="138"/>
      <c r="HM1643" s="141"/>
      <c r="HN1643" s="138"/>
      <c r="HO1643" s="50"/>
      <c r="HQ1643" s="50"/>
      <c r="HR1643" s="50"/>
    </row>
    <row r="1644" spans="1:226" s="1" customFormat="1" ht="0.75" customHeight="1">
      <c r="A1644" s="86"/>
      <c r="B1644" s="87"/>
      <c r="C1644" s="87"/>
      <c r="D1644" s="87"/>
      <c r="E1644" s="87"/>
      <c r="F1644" s="87"/>
      <c r="G1644" s="87"/>
      <c r="H1644" s="88"/>
      <c r="I1644" s="89"/>
      <c r="J1644" s="89"/>
      <c r="K1644" s="89"/>
      <c r="L1644" s="90"/>
      <c r="M1644" s="89"/>
      <c r="N1644" s="90"/>
      <c r="O1644" s="89"/>
      <c r="P1644" s="91"/>
      <c r="GO1644" s="50"/>
      <c r="GP1644" s="50"/>
      <c r="GQ1644" s="50"/>
      <c r="GR1644" s="50"/>
      <c r="GS1644" s="50"/>
      <c r="GT1644" s="50"/>
      <c r="GU1644" s="50"/>
      <c r="GW1644" s="8"/>
      <c r="GX1644" s="8"/>
      <c r="GY1644" s="50"/>
      <c r="GZ1644" s="8"/>
      <c r="HA1644" s="50"/>
      <c r="HC1644" s="138"/>
      <c r="HD1644" s="138"/>
      <c r="HE1644" s="138"/>
      <c r="HF1644" s="138"/>
      <c r="HG1644" s="138"/>
      <c r="HH1644" s="141"/>
      <c r="HI1644" s="141"/>
      <c r="HJ1644" s="141"/>
      <c r="HK1644" s="141"/>
      <c r="HL1644" s="138"/>
      <c r="HM1644" s="141"/>
      <c r="HN1644" s="138"/>
      <c r="HO1644" s="50"/>
      <c r="HQ1644" s="50"/>
      <c r="HR1644" s="50"/>
    </row>
    <row r="1645" spans="1:226" s="1" customFormat="1" ht="15">
      <c r="A1645" s="582" t="s">
        <v>3159</v>
      </c>
      <c r="B1645" s="583"/>
      <c r="C1645" s="583"/>
      <c r="D1645" s="583"/>
      <c r="E1645" s="583"/>
      <c r="F1645" s="583"/>
      <c r="G1645" s="583"/>
      <c r="H1645" s="583"/>
      <c r="I1645" s="583"/>
      <c r="J1645" s="583"/>
      <c r="K1645" s="583"/>
      <c r="L1645" s="583"/>
      <c r="M1645" s="583"/>
      <c r="N1645" s="583"/>
      <c r="O1645" s="583"/>
      <c r="P1645" s="584"/>
      <c r="GO1645" s="50"/>
      <c r="GP1645" s="50" t="s">
        <v>3159</v>
      </c>
      <c r="GQ1645" s="50"/>
      <c r="GR1645" s="50"/>
      <c r="GS1645" s="50"/>
      <c r="GT1645" s="50"/>
      <c r="GU1645" s="50"/>
      <c r="GW1645" s="8"/>
      <c r="GX1645" s="8"/>
      <c r="GY1645" s="50"/>
      <c r="GZ1645" s="8"/>
      <c r="HA1645" s="50"/>
      <c r="HC1645" s="138"/>
      <c r="HD1645" s="138"/>
      <c r="HE1645" s="138"/>
      <c r="HF1645" s="138"/>
      <c r="HG1645" s="138"/>
      <c r="HH1645" s="141"/>
      <c r="HI1645" s="141"/>
      <c r="HJ1645" s="141"/>
      <c r="HK1645" s="141"/>
      <c r="HL1645" s="138"/>
      <c r="HM1645" s="141"/>
      <c r="HN1645" s="138"/>
      <c r="HO1645" s="50"/>
      <c r="HQ1645" s="50"/>
      <c r="HR1645" s="50"/>
    </row>
    <row r="1646" spans="1:226" s="1" customFormat="1" ht="22.5">
      <c r="A1646" s="51" t="s">
        <v>3258</v>
      </c>
      <c r="B1646" s="52" t="s">
        <v>3160</v>
      </c>
      <c r="C1646" s="580" t="s">
        <v>3161</v>
      </c>
      <c r="D1646" s="580"/>
      <c r="E1646" s="580"/>
      <c r="F1646" s="580"/>
      <c r="G1646" s="580"/>
      <c r="H1646" s="53" t="s">
        <v>61</v>
      </c>
      <c r="I1646" s="54">
        <v>18</v>
      </c>
      <c r="J1646" s="55">
        <v>1</v>
      </c>
      <c r="K1646" s="55">
        <v>18</v>
      </c>
      <c r="L1646" s="57"/>
      <c r="M1646" s="54"/>
      <c r="N1646" s="57"/>
      <c r="O1646" s="54"/>
      <c r="P1646" s="58"/>
      <c r="Q1646" s="59"/>
      <c r="R1646" s="60"/>
      <c r="GO1646" s="50"/>
      <c r="GP1646" s="50"/>
      <c r="GQ1646" s="50" t="s">
        <v>3161</v>
      </c>
      <c r="GR1646" s="50" t="s">
        <v>6</v>
      </c>
      <c r="GS1646" s="50" t="s">
        <v>6</v>
      </c>
      <c r="GT1646" s="50" t="s">
        <v>6</v>
      </c>
      <c r="GU1646" s="50" t="s">
        <v>6</v>
      </c>
      <c r="GW1646" s="8"/>
      <c r="GX1646" s="8"/>
      <c r="GY1646" s="50"/>
      <c r="GZ1646" s="8"/>
      <c r="HA1646" s="50"/>
      <c r="HC1646" s="138"/>
      <c r="HD1646" s="138"/>
      <c r="HE1646" s="138"/>
      <c r="HF1646" s="138"/>
      <c r="HG1646" s="138"/>
      <c r="HH1646" s="141"/>
      <c r="HI1646" s="141"/>
      <c r="HJ1646" s="141"/>
      <c r="HK1646" s="141"/>
      <c r="HL1646" s="138"/>
      <c r="HM1646" s="141"/>
      <c r="HN1646" s="138"/>
      <c r="HO1646" s="50"/>
      <c r="HQ1646" s="50"/>
      <c r="HR1646" s="50"/>
    </row>
    <row r="1647" spans="1:226" s="1" customFormat="1" ht="15">
      <c r="A1647" s="64"/>
      <c r="B1647" s="65" t="s">
        <v>3023</v>
      </c>
      <c r="C1647" s="572" t="s">
        <v>3024</v>
      </c>
      <c r="D1647" s="572"/>
      <c r="E1647" s="572"/>
      <c r="F1647" s="572"/>
      <c r="G1647" s="572"/>
      <c r="H1647" s="572"/>
      <c r="I1647" s="572"/>
      <c r="J1647" s="572"/>
      <c r="K1647" s="572"/>
      <c r="L1647" s="572"/>
      <c r="M1647" s="572"/>
      <c r="N1647" s="572"/>
      <c r="O1647" s="572"/>
      <c r="P1647" s="587"/>
      <c r="GO1647" s="50"/>
      <c r="GP1647" s="50"/>
      <c r="GQ1647" s="50"/>
      <c r="GR1647" s="50"/>
      <c r="GS1647" s="50"/>
      <c r="GT1647" s="50"/>
      <c r="GU1647" s="50"/>
      <c r="GV1647" s="63" t="s">
        <v>3024</v>
      </c>
      <c r="GW1647" s="8"/>
      <c r="GX1647" s="8"/>
      <c r="GY1647" s="50"/>
      <c r="GZ1647" s="8"/>
      <c r="HA1647" s="50"/>
      <c r="HC1647" s="138"/>
      <c r="HD1647" s="138"/>
      <c r="HE1647" s="138"/>
      <c r="HF1647" s="138"/>
      <c r="HG1647" s="138"/>
      <c r="HH1647" s="141"/>
      <c r="HI1647" s="141"/>
      <c r="HJ1647" s="141"/>
      <c r="HK1647" s="141"/>
      <c r="HL1647" s="138"/>
      <c r="HM1647" s="141"/>
      <c r="HN1647" s="138"/>
      <c r="HO1647" s="50"/>
      <c r="HQ1647" s="50"/>
      <c r="HR1647" s="50"/>
    </row>
    <row r="1648" spans="1:226" s="1" customFormat="1" ht="22.5">
      <c r="A1648" s="64"/>
      <c r="B1648" s="65" t="s">
        <v>3025</v>
      </c>
      <c r="C1648" s="572" t="s">
        <v>3026</v>
      </c>
      <c r="D1648" s="572"/>
      <c r="E1648" s="572"/>
      <c r="F1648" s="572"/>
      <c r="G1648" s="572"/>
      <c r="H1648" s="572"/>
      <c r="I1648" s="572"/>
      <c r="J1648" s="572"/>
      <c r="K1648" s="572"/>
      <c r="L1648" s="572"/>
      <c r="M1648" s="572"/>
      <c r="N1648" s="572"/>
      <c r="O1648" s="572"/>
      <c r="P1648" s="587"/>
      <c r="GO1648" s="50"/>
      <c r="GP1648" s="50"/>
      <c r="GQ1648" s="50"/>
      <c r="GR1648" s="50"/>
      <c r="GS1648" s="50"/>
      <c r="GT1648" s="50"/>
      <c r="GU1648" s="50"/>
      <c r="GV1648" s="63" t="s">
        <v>3026</v>
      </c>
      <c r="GW1648" s="8"/>
      <c r="GX1648" s="8"/>
      <c r="GY1648" s="50"/>
      <c r="GZ1648" s="8"/>
      <c r="HA1648" s="50"/>
      <c r="HC1648" s="138"/>
      <c r="HD1648" s="138"/>
      <c r="HE1648" s="138"/>
      <c r="HF1648" s="138"/>
      <c r="HG1648" s="138"/>
      <c r="HH1648" s="141"/>
      <c r="HI1648" s="141"/>
      <c r="HJ1648" s="141"/>
      <c r="HK1648" s="141"/>
      <c r="HL1648" s="138"/>
      <c r="HM1648" s="141"/>
      <c r="HN1648" s="138"/>
      <c r="HO1648" s="50"/>
      <c r="HQ1648" s="50"/>
      <c r="HR1648" s="50"/>
    </row>
    <row r="1649" spans="1:226" s="1" customFormat="1" ht="15">
      <c r="A1649" s="66"/>
      <c r="B1649" s="67" t="s">
        <v>58</v>
      </c>
      <c r="C1649" s="581" t="s">
        <v>66</v>
      </c>
      <c r="D1649" s="581"/>
      <c r="E1649" s="581"/>
      <c r="F1649" s="581"/>
      <c r="G1649" s="581"/>
      <c r="H1649" s="68" t="s">
        <v>67</v>
      </c>
      <c r="I1649" s="69"/>
      <c r="J1649" s="69"/>
      <c r="K1649" s="128">
        <v>9.4464000000000006</v>
      </c>
      <c r="L1649" s="70"/>
      <c r="M1649" s="69"/>
      <c r="N1649" s="70"/>
      <c r="O1649" s="69"/>
      <c r="P1649" s="71">
        <v>10006.52</v>
      </c>
      <c r="GO1649" s="50"/>
      <c r="GP1649" s="50"/>
      <c r="GQ1649" s="50"/>
      <c r="GR1649" s="50"/>
      <c r="GS1649" s="50"/>
      <c r="GT1649" s="50"/>
      <c r="GU1649" s="50"/>
      <c r="GW1649" s="8" t="s">
        <v>66</v>
      </c>
      <c r="GX1649" s="8"/>
      <c r="GY1649" s="50"/>
      <c r="GZ1649" s="8"/>
      <c r="HA1649" s="50"/>
      <c r="HC1649" s="138"/>
      <c r="HD1649" s="138"/>
      <c r="HE1649" s="138"/>
      <c r="HF1649" s="138"/>
      <c r="HG1649" s="138"/>
      <c r="HH1649" s="141"/>
      <c r="HI1649" s="141"/>
      <c r="HJ1649" s="141"/>
      <c r="HK1649" s="141"/>
      <c r="HL1649" s="138"/>
      <c r="HM1649" s="141"/>
      <c r="HN1649" s="138"/>
      <c r="HO1649" s="50"/>
      <c r="HQ1649" s="50"/>
      <c r="HR1649" s="50"/>
    </row>
    <row r="1650" spans="1:226" s="1" customFormat="1" ht="15">
      <c r="A1650" s="73"/>
      <c r="B1650" s="67" t="s">
        <v>2549</v>
      </c>
      <c r="C1650" s="581" t="s">
        <v>2550</v>
      </c>
      <c r="D1650" s="581"/>
      <c r="E1650" s="581"/>
      <c r="F1650" s="581"/>
      <c r="G1650" s="581"/>
      <c r="H1650" s="68" t="s">
        <v>67</v>
      </c>
      <c r="I1650" s="96">
        <v>0.41</v>
      </c>
      <c r="J1650" s="96">
        <v>0.64</v>
      </c>
      <c r="K1650" s="128">
        <v>4.7232000000000003</v>
      </c>
      <c r="L1650" s="129"/>
      <c r="M1650" s="130"/>
      <c r="N1650" s="77">
        <v>1071.2</v>
      </c>
      <c r="O1650" s="69"/>
      <c r="P1650" s="71">
        <v>5059.49</v>
      </c>
      <c r="GO1650" s="50"/>
      <c r="GP1650" s="50"/>
      <c r="GQ1650" s="50"/>
      <c r="GR1650" s="50"/>
      <c r="GS1650" s="50"/>
      <c r="GT1650" s="50"/>
      <c r="GU1650" s="50"/>
      <c r="GW1650" s="8"/>
      <c r="GX1650" s="8" t="s">
        <v>2550</v>
      </c>
      <c r="GY1650" s="50"/>
      <c r="GZ1650" s="8"/>
      <c r="HA1650" s="50"/>
      <c r="HC1650" s="138"/>
      <c r="HD1650" s="138"/>
      <c r="HE1650" s="138"/>
      <c r="HF1650" s="138"/>
      <c r="HG1650" s="138"/>
      <c r="HH1650" s="141"/>
      <c r="HI1650" s="141"/>
      <c r="HJ1650" s="141"/>
      <c r="HK1650" s="141"/>
      <c r="HL1650" s="138"/>
      <c r="HM1650" s="141"/>
      <c r="HN1650" s="138"/>
      <c r="HO1650" s="50"/>
      <c r="HQ1650" s="50"/>
      <c r="HR1650" s="50"/>
    </row>
    <row r="1651" spans="1:226" s="1" customFormat="1" ht="15">
      <c r="A1651" s="73"/>
      <c r="B1651" s="67" t="s">
        <v>3042</v>
      </c>
      <c r="C1651" s="581" t="s">
        <v>3043</v>
      </c>
      <c r="D1651" s="581"/>
      <c r="E1651" s="581"/>
      <c r="F1651" s="581"/>
      <c r="G1651" s="581"/>
      <c r="H1651" s="68" t="s">
        <v>67</v>
      </c>
      <c r="I1651" s="96">
        <v>0.41</v>
      </c>
      <c r="J1651" s="96">
        <v>0.64</v>
      </c>
      <c r="K1651" s="128">
        <v>4.7232000000000003</v>
      </c>
      <c r="L1651" s="129"/>
      <c r="M1651" s="130"/>
      <c r="N1651" s="77">
        <v>1047.3900000000001</v>
      </c>
      <c r="O1651" s="69"/>
      <c r="P1651" s="71">
        <v>4947.03</v>
      </c>
      <c r="GO1651" s="50"/>
      <c r="GP1651" s="50"/>
      <c r="GQ1651" s="50"/>
      <c r="GR1651" s="50"/>
      <c r="GS1651" s="50"/>
      <c r="GT1651" s="50"/>
      <c r="GU1651" s="50"/>
      <c r="GW1651" s="8"/>
      <c r="GX1651" s="8" t="s">
        <v>3043</v>
      </c>
      <c r="GY1651" s="50"/>
      <c r="GZ1651" s="8"/>
      <c r="HA1651" s="50"/>
      <c r="HC1651" s="138"/>
      <c r="HD1651" s="138"/>
      <c r="HE1651" s="138"/>
      <c r="HF1651" s="138"/>
      <c r="HG1651" s="138"/>
      <c r="HH1651" s="141"/>
      <c r="HI1651" s="141"/>
      <c r="HJ1651" s="141"/>
      <c r="HK1651" s="141"/>
      <c r="HL1651" s="138"/>
      <c r="HM1651" s="141"/>
      <c r="HN1651" s="138"/>
      <c r="HO1651" s="50"/>
      <c r="HQ1651" s="50"/>
      <c r="HR1651" s="50"/>
    </row>
    <row r="1652" spans="1:226" s="1" customFormat="1" ht="15">
      <c r="A1652" s="79"/>
      <c r="B1652" s="65"/>
      <c r="C1652" s="579" t="s">
        <v>99</v>
      </c>
      <c r="D1652" s="579"/>
      <c r="E1652" s="579"/>
      <c r="F1652" s="579"/>
      <c r="G1652" s="579"/>
      <c r="H1652" s="53"/>
      <c r="I1652" s="54"/>
      <c r="J1652" s="54"/>
      <c r="K1652" s="54"/>
      <c r="L1652" s="57"/>
      <c r="M1652" s="54"/>
      <c r="N1652" s="80"/>
      <c r="O1652" s="54"/>
      <c r="P1652" s="81">
        <v>10006.52</v>
      </c>
      <c r="GO1652" s="50"/>
      <c r="GP1652" s="50"/>
      <c r="GQ1652" s="50"/>
      <c r="GR1652" s="50"/>
      <c r="GS1652" s="50"/>
      <c r="GT1652" s="50"/>
      <c r="GU1652" s="50"/>
      <c r="GW1652" s="8"/>
      <c r="GX1652" s="8"/>
      <c r="GY1652" s="50" t="s">
        <v>99</v>
      </c>
      <c r="GZ1652" s="8"/>
      <c r="HA1652" s="50"/>
      <c r="HC1652" s="138"/>
      <c r="HD1652" s="138"/>
      <c r="HE1652" s="138"/>
      <c r="HF1652" s="138"/>
      <c r="HG1652" s="138"/>
      <c r="HH1652" s="141"/>
      <c r="HI1652" s="141"/>
      <c r="HJ1652" s="141"/>
      <c r="HK1652" s="141"/>
      <c r="HL1652" s="138"/>
      <c r="HM1652" s="141"/>
      <c r="HN1652" s="138"/>
      <c r="HO1652" s="50"/>
      <c r="HQ1652" s="50"/>
      <c r="HR1652" s="50"/>
    </row>
    <row r="1653" spans="1:226" s="1" customFormat="1" ht="15">
      <c r="A1653" s="78"/>
      <c r="B1653" s="67"/>
      <c r="C1653" s="581" t="s">
        <v>104</v>
      </c>
      <c r="D1653" s="581"/>
      <c r="E1653" s="581"/>
      <c r="F1653" s="581"/>
      <c r="G1653" s="581"/>
      <c r="H1653" s="68"/>
      <c r="I1653" s="69"/>
      <c r="J1653" s="69"/>
      <c r="K1653" s="69"/>
      <c r="L1653" s="70"/>
      <c r="M1653" s="69"/>
      <c r="N1653" s="70"/>
      <c r="O1653" s="69"/>
      <c r="P1653" s="71">
        <v>10006.52</v>
      </c>
      <c r="GO1653" s="50"/>
      <c r="GP1653" s="50"/>
      <c r="GQ1653" s="50"/>
      <c r="GR1653" s="50"/>
      <c r="GS1653" s="50"/>
      <c r="GT1653" s="50"/>
      <c r="GU1653" s="50"/>
      <c r="GW1653" s="8"/>
      <c r="GX1653" s="8"/>
      <c r="GY1653" s="50"/>
      <c r="GZ1653" s="8" t="s">
        <v>104</v>
      </c>
      <c r="HA1653" s="50"/>
      <c r="HC1653" s="138"/>
      <c r="HD1653" s="138"/>
      <c r="HE1653" s="138"/>
      <c r="HF1653" s="138"/>
      <c r="HG1653" s="138"/>
      <c r="HH1653" s="141"/>
      <c r="HI1653" s="141"/>
      <c r="HJ1653" s="141"/>
      <c r="HK1653" s="141"/>
      <c r="HL1653" s="138"/>
      <c r="HM1653" s="141"/>
      <c r="HN1653" s="138"/>
      <c r="HO1653" s="50"/>
      <c r="HQ1653" s="50"/>
      <c r="HR1653" s="50"/>
    </row>
    <row r="1654" spans="1:226" s="1" customFormat="1" ht="23.25">
      <c r="A1654" s="78"/>
      <c r="B1654" s="67" t="s">
        <v>3029</v>
      </c>
      <c r="C1654" s="581" t="s">
        <v>3030</v>
      </c>
      <c r="D1654" s="581"/>
      <c r="E1654" s="581"/>
      <c r="F1654" s="581"/>
      <c r="G1654" s="581"/>
      <c r="H1654" s="68" t="s">
        <v>103</v>
      </c>
      <c r="I1654" s="82">
        <v>75</v>
      </c>
      <c r="J1654" s="69"/>
      <c r="K1654" s="82">
        <v>75</v>
      </c>
      <c r="L1654" s="70"/>
      <c r="M1654" s="69"/>
      <c r="N1654" s="70"/>
      <c r="O1654" s="69"/>
      <c r="P1654" s="71">
        <v>7504.89</v>
      </c>
      <c r="GO1654" s="50"/>
      <c r="GP1654" s="50"/>
      <c r="GQ1654" s="50"/>
      <c r="GR1654" s="50"/>
      <c r="GS1654" s="50"/>
      <c r="GT1654" s="50"/>
      <c r="GU1654" s="50"/>
      <c r="GW1654" s="8"/>
      <c r="GX1654" s="8"/>
      <c r="GY1654" s="50"/>
      <c r="GZ1654" s="8" t="s">
        <v>3030</v>
      </c>
      <c r="HA1654" s="50"/>
      <c r="HC1654" s="138"/>
      <c r="HD1654" s="138"/>
      <c r="HE1654" s="138"/>
      <c r="HF1654" s="138"/>
      <c r="HG1654" s="138"/>
      <c r="HH1654" s="141"/>
      <c r="HI1654" s="141"/>
      <c r="HJ1654" s="141"/>
      <c r="HK1654" s="141"/>
      <c r="HL1654" s="138"/>
      <c r="HM1654" s="141"/>
      <c r="HN1654" s="138"/>
      <c r="HO1654" s="50"/>
      <c r="HQ1654" s="50"/>
      <c r="HR1654" s="50"/>
    </row>
    <row r="1655" spans="1:226" s="1" customFormat="1" ht="23.25">
      <c r="A1655" s="78"/>
      <c r="B1655" s="67" t="s">
        <v>3031</v>
      </c>
      <c r="C1655" s="581" t="s">
        <v>3032</v>
      </c>
      <c r="D1655" s="581"/>
      <c r="E1655" s="581"/>
      <c r="F1655" s="581"/>
      <c r="G1655" s="581"/>
      <c r="H1655" s="68" t="s">
        <v>103</v>
      </c>
      <c r="I1655" s="82">
        <v>36</v>
      </c>
      <c r="J1655" s="69"/>
      <c r="K1655" s="82">
        <v>36</v>
      </c>
      <c r="L1655" s="70"/>
      <c r="M1655" s="69"/>
      <c r="N1655" s="70"/>
      <c r="O1655" s="69"/>
      <c r="P1655" s="71">
        <v>3602.35</v>
      </c>
      <c r="GO1655" s="50"/>
      <c r="GP1655" s="50"/>
      <c r="GQ1655" s="50"/>
      <c r="GR1655" s="50"/>
      <c r="GS1655" s="50"/>
      <c r="GT1655" s="50"/>
      <c r="GU1655" s="50"/>
      <c r="GW1655" s="8"/>
      <c r="GX1655" s="8"/>
      <c r="GY1655" s="50"/>
      <c r="GZ1655" s="8" t="s">
        <v>3032</v>
      </c>
      <c r="HA1655" s="50"/>
      <c r="HC1655" s="138"/>
      <c r="HD1655" s="138"/>
      <c r="HE1655" s="138"/>
      <c r="HF1655" s="138"/>
      <c r="HG1655" s="138"/>
      <c r="HH1655" s="141"/>
      <c r="HI1655" s="141"/>
      <c r="HJ1655" s="141"/>
      <c r="HK1655" s="141"/>
      <c r="HL1655" s="138"/>
      <c r="HM1655" s="141"/>
      <c r="HN1655" s="138"/>
      <c r="HO1655" s="50"/>
      <c r="HQ1655" s="50"/>
      <c r="HR1655" s="50"/>
    </row>
    <row r="1656" spans="1:226" s="1" customFormat="1" ht="15">
      <c r="A1656" s="84"/>
      <c r="B1656" s="85"/>
      <c r="C1656" s="579" t="s">
        <v>109</v>
      </c>
      <c r="D1656" s="579"/>
      <c r="E1656" s="579"/>
      <c r="F1656" s="579"/>
      <c r="G1656" s="579"/>
      <c r="H1656" s="53"/>
      <c r="I1656" s="54"/>
      <c r="J1656" s="54"/>
      <c r="K1656" s="54"/>
      <c r="L1656" s="57"/>
      <c r="M1656" s="54"/>
      <c r="N1656" s="80">
        <v>1172.99</v>
      </c>
      <c r="O1656" s="54"/>
      <c r="P1656" s="81">
        <v>21113.759999999998</v>
      </c>
      <c r="GO1656" s="50"/>
      <c r="GP1656" s="50"/>
      <c r="GQ1656" s="50"/>
      <c r="GR1656" s="50"/>
      <c r="GS1656" s="50"/>
      <c r="GT1656" s="50"/>
      <c r="GU1656" s="50"/>
      <c r="GW1656" s="8"/>
      <c r="GX1656" s="8"/>
      <c r="GY1656" s="50"/>
      <c r="GZ1656" s="8"/>
      <c r="HA1656" s="50" t="s">
        <v>109</v>
      </c>
      <c r="HC1656" s="138"/>
      <c r="HD1656" s="138"/>
      <c r="HE1656" s="138"/>
      <c r="HF1656" s="138"/>
      <c r="HG1656" s="138"/>
      <c r="HH1656" s="141"/>
      <c r="HI1656" s="141"/>
      <c r="HJ1656" s="141"/>
      <c r="HK1656" s="141"/>
      <c r="HL1656" s="138"/>
      <c r="HM1656" s="141"/>
      <c r="HN1656" s="138"/>
      <c r="HO1656" s="50"/>
      <c r="HQ1656" s="50"/>
      <c r="HR1656" s="50"/>
    </row>
    <row r="1657" spans="1:226" s="1" customFormat="1" ht="0.75" customHeight="1">
      <c r="A1657" s="86"/>
      <c r="B1657" s="87"/>
      <c r="C1657" s="87"/>
      <c r="D1657" s="87"/>
      <c r="E1657" s="87"/>
      <c r="F1657" s="87"/>
      <c r="G1657" s="87"/>
      <c r="H1657" s="88"/>
      <c r="I1657" s="89"/>
      <c r="J1657" s="89"/>
      <c r="K1657" s="89"/>
      <c r="L1657" s="90"/>
      <c r="M1657" s="89"/>
      <c r="N1657" s="90"/>
      <c r="O1657" s="89"/>
      <c r="P1657" s="91"/>
      <c r="GO1657" s="50"/>
      <c r="GP1657" s="50"/>
      <c r="GQ1657" s="50"/>
      <c r="GR1657" s="50"/>
      <c r="GS1657" s="50"/>
      <c r="GT1657" s="50"/>
      <c r="GU1657" s="50"/>
      <c r="GW1657" s="8"/>
      <c r="GX1657" s="8"/>
      <c r="GY1657" s="50"/>
      <c r="GZ1657" s="8"/>
      <c r="HA1657" s="50"/>
      <c r="HC1657" s="138"/>
      <c r="HD1657" s="138"/>
      <c r="HE1657" s="138"/>
      <c r="HF1657" s="138"/>
      <c r="HG1657" s="138"/>
      <c r="HH1657" s="141"/>
      <c r="HI1657" s="141"/>
      <c r="HJ1657" s="141"/>
      <c r="HK1657" s="141"/>
      <c r="HL1657" s="138"/>
      <c r="HM1657" s="141"/>
      <c r="HN1657" s="138"/>
      <c r="HO1657" s="50"/>
      <c r="HQ1657" s="50"/>
      <c r="HR1657" s="50"/>
    </row>
    <row r="1658" spans="1:226" s="1" customFormat="1" ht="54">
      <c r="A1658" s="51" t="s">
        <v>3259</v>
      </c>
      <c r="B1658" s="52" t="s">
        <v>3163</v>
      </c>
      <c r="C1658" s="580" t="s">
        <v>3164</v>
      </c>
      <c r="D1658" s="580"/>
      <c r="E1658" s="580"/>
      <c r="F1658" s="580"/>
      <c r="G1658" s="580"/>
      <c r="H1658" s="53" t="s">
        <v>61</v>
      </c>
      <c r="I1658" s="54">
        <v>6</v>
      </c>
      <c r="J1658" s="55">
        <v>1</v>
      </c>
      <c r="K1658" s="55">
        <v>6</v>
      </c>
      <c r="L1658" s="57"/>
      <c r="M1658" s="54"/>
      <c r="N1658" s="57"/>
      <c r="O1658" s="54"/>
      <c r="P1658" s="58"/>
      <c r="Q1658" s="59"/>
      <c r="R1658" s="60"/>
      <c r="GO1658" s="50"/>
      <c r="GP1658" s="50"/>
      <c r="GQ1658" s="50" t="s">
        <v>3164</v>
      </c>
      <c r="GR1658" s="50" t="s">
        <v>6</v>
      </c>
      <c r="GS1658" s="50" t="s">
        <v>6</v>
      </c>
      <c r="GT1658" s="50" t="s">
        <v>6</v>
      </c>
      <c r="GU1658" s="50" t="s">
        <v>6</v>
      </c>
      <c r="GW1658" s="8"/>
      <c r="GX1658" s="8"/>
      <c r="GY1658" s="50"/>
      <c r="GZ1658" s="8"/>
      <c r="HA1658" s="50"/>
      <c r="HC1658" s="138"/>
      <c r="HD1658" s="138"/>
      <c r="HE1658" s="138"/>
      <c r="HF1658" s="138"/>
      <c r="HG1658" s="138"/>
      <c r="HH1658" s="141"/>
      <c r="HI1658" s="141"/>
      <c r="HJ1658" s="141"/>
      <c r="HK1658" s="141"/>
      <c r="HL1658" s="138"/>
      <c r="HM1658" s="141"/>
      <c r="HN1658" s="138"/>
      <c r="HO1658" s="50"/>
      <c r="HQ1658" s="50"/>
      <c r="HR1658" s="50"/>
    </row>
    <row r="1659" spans="1:226" s="1" customFormat="1" ht="15">
      <c r="A1659" s="64"/>
      <c r="B1659" s="65" t="s">
        <v>3023</v>
      </c>
      <c r="C1659" s="572" t="s">
        <v>3024</v>
      </c>
      <c r="D1659" s="572"/>
      <c r="E1659" s="572"/>
      <c r="F1659" s="572"/>
      <c r="G1659" s="572"/>
      <c r="H1659" s="572"/>
      <c r="I1659" s="572"/>
      <c r="J1659" s="572"/>
      <c r="K1659" s="572"/>
      <c r="L1659" s="572"/>
      <c r="M1659" s="572"/>
      <c r="N1659" s="572"/>
      <c r="O1659" s="572"/>
      <c r="P1659" s="587"/>
      <c r="GO1659" s="50"/>
      <c r="GP1659" s="50"/>
      <c r="GQ1659" s="50"/>
      <c r="GR1659" s="50"/>
      <c r="GS1659" s="50"/>
      <c r="GT1659" s="50"/>
      <c r="GU1659" s="50"/>
      <c r="GV1659" s="63" t="s">
        <v>3024</v>
      </c>
      <c r="GW1659" s="8"/>
      <c r="GX1659" s="8"/>
      <c r="GY1659" s="50"/>
      <c r="GZ1659" s="8"/>
      <c r="HA1659" s="50"/>
      <c r="HC1659" s="138"/>
      <c r="HD1659" s="138"/>
      <c r="HE1659" s="138"/>
      <c r="HF1659" s="138"/>
      <c r="HG1659" s="138"/>
      <c r="HH1659" s="141"/>
      <c r="HI1659" s="141"/>
      <c r="HJ1659" s="141"/>
      <c r="HK1659" s="141"/>
      <c r="HL1659" s="138"/>
      <c r="HM1659" s="141"/>
      <c r="HN1659" s="138"/>
      <c r="HO1659" s="50"/>
      <c r="HQ1659" s="50"/>
      <c r="HR1659" s="50"/>
    </row>
    <row r="1660" spans="1:226" s="1" customFormat="1" ht="22.5">
      <c r="A1660" s="64"/>
      <c r="B1660" s="65" t="s">
        <v>3025</v>
      </c>
      <c r="C1660" s="572" t="s">
        <v>3026</v>
      </c>
      <c r="D1660" s="572"/>
      <c r="E1660" s="572"/>
      <c r="F1660" s="572"/>
      <c r="G1660" s="572"/>
      <c r="H1660" s="572"/>
      <c r="I1660" s="572"/>
      <c r="J1660" s="572"/>
      <c r="K1660" s="572"/>
      <c r="L1660" s="572"/>
      <c r="M1660" s="572"/>
      <c r="N1660" s="572"/>
      <c r="O1660" s="572"/>
      <c r="P1660" s="587"/>
      <c r="GO1660" s="50"/>
      <c r="GP1660" s="50"/>
      <c r="GQ1660" s="50"/>
      <c r="GR1660" s="50"/>
      <c r="GS1660" s="50"/>
      <c r="GT1660" s="50"/>
      <c r="GU1660" s="50"/>
      <c r="GV1660" s="63" t="s">
        <v>3026</v>
      </c>
      <c r="GW1660" s="8"/>
      <c r="GX1660" s="8"/>
      <c r="GY1660" s="50"/>
      <c r="GZ1660" s="8"/>
      <c r="HA1660" s="50"/>
      <c r="HC1660" s="138"/>
      <c r="HD1660" s="138"/>
      <c r="HE1660" s="138"/>
      <c r="HF1660" s="138"/>
      <c r="HG1660" s="138"/>
      <c r="HH1660" s="141"/>
      <c r="HI1660" s="141"/>
      <c r="HJ1660" s="141"/>
      <c r="HK1660" s="141"/>
      <c r="HL1660" s="138"/>
      <c r="HM1660" s="141"/>
      <c r="HN1660" s="138"/>
      <c r="HO1660" s="50"/>
      <c r="HQ1660" s="50"/>
      <c r="HR1660" s="50"/>
    </row>
    <row r="1661" spans="1:226" s="1" customFormat="1" ht="15">
      <c r="A1661" s="66"/>
      <c r="B1661" s="67" t="s">
        <v>58</v>
      </c>
      <c r="C1661" s="581" t="s">
        <v>66</v>
      </c>
      <c r="D1661" s="581"/>
      <c r="E1661" s="581"/>
      <c r="F1661" s="581"/>
      <c r="G1661" s="581"/>
      <c r="H1661" s="68" t="s">
        <v>67</v>
      </c>
      <c r="I1661" s="69"/>
      <c r="J1661" s="69"/>
      <c r="K1661" s="128">
        <v>1.2287999999999999</v>
      </c>
      <c r="L1661" s="70"/>
      <c r="M1661" s="69"/>
      <c r="N1661" s="70"/>
      <c r="O1661" s="69"/>
      <c r="P1661" s="71">
        <v>1301.67</v>
      </c>
      <c r="GO1661" s="50"/>
      <c r="GP1661" s="50"/>
      <c r="GQ1661" s="50"/>
      <c r="GR1661" s="50"/>
      <c r="GS1661" s="50"/>
      <c r="GT1661" s="50"/>
      <c r="GU1661" s="50"/>
      <c r="GW1661" s="8" t="s">
        <v>66</v>
      </c>
      <c r="GX1661" s="8"/>
      <c r="GY1661" s="50"/>
      <c r="GZ1661" s="8"/>
      <c r="HA1661" s="50"/>
      <c r="HC1661" s="138"/>
      <c r="HD1661" s="138"/>
      <c r="HE1661" s="138"/>
      <c r="HF1661" s="138"/>
      <c r="HG1661" s="138"/>
      <c r="HH1661" s="141"/>
      <c r="HI1661" s="141"/>
      <c r="HJ1661" s="141"/>
      <c r="HK1661" s="141"/>
      <c r="HL1661" s="138"/>
      <c r="HM1661" s="141"/>
      <c r="HN1661" s="138"/>
      <c r="HO1661" s="50"/>
      <c r="HQ1661" s="50"/>
      <c r="HR1661" s="50"/>
    </row>
    <row r="1662" spans="1:226" s="1" customFormat="1" ht="15">
      <c r="A1662" s="73"/>
      <c r="B1662" s="67" t="s">
        <v>2549</v>
      </c>
      <c r="C1662" s="581" t="s">
        <v>2550</v>
      </c>
      <c r="D1662" s="581"/>
      <c r="E1662" s="581"/>
      <c r="F1662" s="581"/>
      <c r="G1662" s="581"/>
      <c r="H1662" s="68" t="s">
        <v>67</v>
      </c>
      <c r="I1662" s="96">
        <v>0.16</v>
      </c>
      <c r="J1662" s="96">
        <v>0.64</v>
      </c>
      <c r="K1662" s="128">
        <v>0.61439999999999995</v>
      </c>
      <c r="L1662" s="129"/>
      <c r="M1662" s="130"/>
      <c r="N1662" s="77">
        <v>1071.2</v>
      </c>
      <c r="O1662" s="69"/>
      <c r="P1662" s="71">
        <v>658.15</v>
      </c>
      <c r="GO1662" s="50"/>
      <c r="GP1662" s="50"/>
      <c r="GQ1662" s="50"/>
      <c r="GR1662" s="50"/>
      <c r="GS1662" s="50"/>
      <c r="GT1662" s="50"/>
      <c r="GU1662" s="50"/>
      <c r="GW1662" s="8"/>
      <c r="GX1662" s="8" t="s">
        <v>2550</v>
      </c>
      <c r="GY1662" s="50"/>
      <c r="GZ1662" s="8"/>
      <c r="HA1662" s="50"/>
      <c r="HC1662" s="138"/>
      <c r="HD1662" s="138"/>
      <c r="HE1662" s="138"/>
      <c r="HF1662" s="138"/>
      <c r="HG1662" s="138"/>
      <c r="HH1662" s="141"/>
      <c r="HI1662" s="141"/>
      <c r="HJ1662" s="141"/>
      <c r="HK1662" s="141"/>
      <c r="HL1662" s="138"/>
      <c r="HM1662" s="141"/>
      <c r="HN1662" s="138"/>
      <c r="HO1662" s="50"/>
      <c r="HQ1662" s="50"/>
      <c r="HR1662" s="50"/>
    </row>
    <row r="1663" spans="1:226" s="1" customFormat="1" ht="15">
      <c r="A1663" s="73"/>
      <c r="B1663" s="67" t="s">
        <v>3042</v>
      </c>
      <c r="C1663" s="581" t="s">
        <v>3043</v>
      </c>
      <c r="D1663" s="581"/>
      <c r="E1663" s="581"/>
      <c r="F1663" s="581"/>
      <c r="G1663" s="581"/>
      <c r="H1663" s="68" t="s">
        <v>67</v>
      </c>
      <c r="I1663" s="96">
        <v>0.16</v>
      </c>
      <c r="J1663" s="96">
        <v>0.64</v>
      </c>
      <c r="K1663" s="128">
        <v>0.61439999999999995</v>
      </c>
      <c r="L1663" s="129"/>
      <c r="M1663" s="130"/>
      <c r="N1663" s="77">
        <v>1047.3900000000001</v>
      </c>
      <c r="O1663" s="69"/>
      <c r="P1663" s="71">
        <v>643.52</v>
      </c>
      <c r="GO1663" s="50"/>
      <c r="GP1663" s="50"/>
      <c r="GQ1663" s="50"/>
      <c r="GR1663" s="50"/>
      <c r="GS1663" s="50"/>
      <c r="GT1663" s="50"/>
      <c r="GU1663" s="50"/>
      <c r="GW1663" s="8"/>
      <c r="GX1663" s="8" t="s">
        <v>3043</v>
      </c>
      <c r="GY1663" s="50"/>
      <c r="GZ1663" s="8"/>
      <c r="HA1663" s="50"/>
      <c r="HC1663" s="138"/>
      <c r="HD1663" s="138"/>
      <c r="HE1663" s="138"/>
      <c r="HF1663" s="138"/>
      <c r="HG1663" s="138"/>
      <c r="HH1663" s="141"/>
      <c r="HI1663" s="141"/>
      <c r="HJ1663" s="141"/>
      <c r="HK1663" s="141"/>
      <c r="HL1663" s="138"/>
      <c r="HM1663" s="141"/>
      <c r="HN1663" s="138"/>
      <c r="HO1663" s="50"/>
      <c r="HQ1663" s="50"/>
      <c r="HR1663" s="50"/>
    </row>
    <row r="1664" spans="1:226" s="1" customFormat="1" ht="15">
      <c r="A1664" s="79"/>
      <c r="B1664" s="65"/>
      <c r="C1664" s="579" t="s">
        <v>99</v>
      </c>
      <c r="D1664" s="579"/>
      <c r="E1664" s="579"/>
      <c r="F1664" s="579"/>
      <c r="G1664" s="579"/>
      <c r="H1664" s="53"/>
      <c r="I1664" s="54"/>
      <c r="J1664" s="54"/>
      <c r="K1664" s="54"/>
      <c r="L1664" s="57"/>
      <c r="M1664" s="54"/>
      <c r="N1664" s="80"/>
      <c r="O1664" s="54"/>
      <c r="P1664" s="81">
        <v>1301.67</v>
      </c>
      <c r="GO1664" s="50"/>
      <c r="GP1664" s="50"/>
      <c r="GQ1664" s="50"/>
      <c r="GR1664" s="50"/>
      <c r="GS1664" s="50"/>
      <c r="GT1664" s="50"/>
      <c r="GU1664" s="50"/>
      <c r="GW1664" s="8"/>
      <c r="GX1664" s="8"/>
      <c r="GY1664" s="50" t="s">
        <v>99</v>
      </c>
      <c r="GZ1664" s="8"/>
      <c r="HA1664" s="50"/>
      <c r="HC1664" s="138"/>
      <c r="HD1664" s="138"/>
      <c r="HE1664" s="138"/>
      <c r="HF1664" s="138"/>
      <c r="HG1664" s="138"/>
      <c r="HH1664" s="141"/>
      <c r="HI1664" s="141"/>
      <c r="HJ1664" s="141"/>
      <c r="HK1664" s="141"/>
      <c r="HL1664" s="138"/>
      <c r="HM1664" s="141"/>
      <c r="HN1664" s="138"/>
      <c r="HO1664" s="50"/>
      <c r="HQ1664" s="50"/>
      <c r="HR1664" s="50"/>
    </row>
    <row r="1665" spans="1:226" s="1" customFormat="1" ht="15">
      <c r="A1665" s="78"/>
      <c r="B1665" s="67"/>
      <c r="C1665" s="581" t="s">
        <v>104</v>
      </c>
      <c r="D1665" s="581"/>
      <c r="E1665" s="581"/>
      <c r="F1665" s="581"/>
      <c r="G1665" s="581"/>
      <c r="H1665" s="68"/>
      <c r="I1665" s="69"/>
      <c r="J1665" s="69"/>
      <c r="K1665" s="69"/>
      <c r="L1665" s="70"/>
      <c r="M1665" s="69"/>
      <c r="N1665" s="70"/>
      <c r="O1665" s="69"/>
      <c r="P1665" s="71">
        <v>1301.67</v>
      </c>
      <c r="GO1665" s="50"/>
      <c r="GP1665" s="50"/>
      <c r="GQ1665" s="50"/>
      <c r="GR1665" s="50"/>
      <c r="GS1665" s="50"/>
      <c r="GT1665" s="50"/>
      <c r="GU1665" s="50"/>
      <c r="GW1665" s="8"/>
      <c r="GX1665" s="8"/>
      <c r="GY1665" s="50"/>
      <c r="GZ1665" s="8" t="s">
        <v>104</v>
      </c>
      <c r="HA1665" s="50"/>
      <c r="HC1665" s="138"/>
      <c r="HD1665" s="138"/>
      <c r="HE1665" s="138"/>
      <c r="HF1665" s="138"/>
      <c r="HG1665" s="138"/>
      <c r="HH1665" s="141"/>
      <c r="HI1665" s="141"/>
      <c r="HJ1665" s="141"/>
      <c r="HK1665" s="141"/>
      <c r="HL1665" s="138"/>
      <c r="HM1665" s="141"/>
      <c r="HN1665" s="138"/>
      <c r="HO1665" s="50"/>
      <c r="HQ1665" s="50"/>
      <c r="HR1665" s="50"/>
    </row>
    <row r="1666" spans="1:226" s="1" customFormat="1" ht="23.25">
      <c r="A1666" s="78"/>
      <c r="B1666" s="67" t="s">
        <v>3029</v>
      </c>
      <c r="C1666" s="581" t="s">
        <v>3030</v>
      </c>
      <c r="D1666" s="581"/>
      <c r="E1666" s="581"/>
      <c r="F1666" s="581"/>
      <c r="G1666" s="581"/>
      <c r="H1666" s="68" t="s">
        <v>103</v>
      </c>
      <c r="I1666" s="82">
        <v>75</v>
      </c>
      <c r="J1666" s="69"/>
      <c r="K1666" s="82">
        <v>75</v>
      </c>
      <c r="L1666" s="70"/>
      <c r="M1666" s="69"/>
      <c r="N1666" s="70"/>
      <c r="O1666" s="69"/>
      <c r="P1666" s="83">
        <v>976.25</v>
      </c>
      <c r="GO1666" s="50"/>
      <c r="GP1666" s="50"/>
      <c r="GQ1666" s="50"/>
      <c r="GR1666" s="50"/>
      <c r="GS1666" s="50"/>
      <c r="GT1666" s="50"/>
      <c r="GU1666" s="50"/>
      <c r="GW1666" s="8"/>
      <c r="GX1666" s="8"/>
      <c r="GY1666" s="50"/>
      <c r="GZ1666" s="8" t="s">
        <v>3030</v>
      </c>
      <c r="HA1666" s="50"/>
      <c r="HC1666" s="138"/>
      <c r="HD1666" s="138"/>
      <c r="HE1666" s="138"/>
      <c r="HF1666" s="138"/>
      <c r="HG1666" s="138"/>
      <c r="HH1666" s="141"/>
      <c r="HI1666" s="141"/>
      <c r="HJ1666" s="141"/>
      <c r="HK1666" s="141"/>
      <c r="HL1666" s="138"/>
      <c r="HM1666" s="141"/>
      <c r="HN1666" s="138"/>
      <c r="HO1666" s="50"/>
      <c r="HQ1666" s="50"/>
      <c r="HR1666" s="50"/>
    </row>
    <row r="1667" spans="1:226" s="1" customFormat="1" ht="23.25">
      <c r="A1667" s="78"/>
      <c r="B1667" s="67" t="s">
        <v>3031</v>
      </c>
      <c r="C1667" s="581" t="s">
        <v>3032</v>
      </c>
      <c r="D1667" s="581"/>
      <c r="E1667" s="581"/>
      <c r="F1667" s="581"/>
      <c r="G1667" s="581"/>
      <c r="H1667" s="68" t="s">
        <v>103</v>
      </c>
      <c r="I1667" s="82">
        <v>36</v>
      </c>
      <c r="J1667" s="69"/>
      <c r="K1667" s="82">
        <v>36</v>
      </c>
      <c r="L1667" s="70"/>
      <c r="M1667" s="69"/>
      <c r="N1667" s="70"/>
      <c r="O1667" s="69"/>
      <c r="P1667" s="83">
        <v>468.6</v>
      </c>
      <c r="GO1667" s="50"/>
      <c r="GP1667" s="50"/>
      <c r="GQ1667" s="50"/>
      <c r="GR1667" s="50"/>
      <c r="GS1667" s="50"/>
      <c r="GT1667" s="50"/>
      <c r="GU1667" s="50"/>
      <c r="GW1667" s="8"/>
      <c r="GX1667" s="8"/>
      <c r="GY1667" s="50"/>
      <c r="GZ1667" s="8" t="s">
        <v>3032</v>
      </c>
      <c r="HA1667" s="50"/>
      <c r="HC1667" s="138"/>
      <c r="HD1667" s="138"/>
      <c r="HE1667" s="138"/>
      <c r="HF1667" s="138"/>
      <c r="HG1667" s="138"/>
      <c r="HH1667" s="141"/>
      <c r="HI1667" s="141"/>
      <c r="HJ1667" s="141"/>
      <c r="HK1667" s="141"/>
      <c r="HL1667" s="138"/>
      <c r="HM1667" s="141"/>
      <c r="HN1667" s="138"/>
      <c r="HO1667" s="50"/>
      <c r="HQ1667" s="50"/>
      <c r="HR1667" s="50"/>
    </row>
    <row r="1668" spans="1:226" s="1" customFormat="1" ht="15">
      <c r="A1668" s="84"/>
      <c r="B1668" s="85"/>
      <c r="C1668" s="579" t="s">
        <v>109</v>
      </c>
      <c r="D1668" s="579"/>
      <c r="E1668" s="579"/>
      <c r="F1668" s="579"/>
      <c r="G1668" s="579"/>
      <c r="H1668" s="53"/>
      <c r="I1668" s="54"/>
      <c r="J1668" s="54"/>
      <c r="K1668" s="54"/>
      <c r="L1668" s="57"/>
      <c r="M1668" s="54"/>
      <c r="N1668" s="93">
        <v>457.75</v>
      </c>
      <c r="O1668" s="54"/>
      <c r="P1668" s="81">
        <v>2746.52</v>
      </c>
      <c r="GO1668" s="50"/>
      <c r="GP1668" s="50"/>
      <c r="GQ1668" s="50"/>
      <c r="GR1668" s="50"/>
      <c r="GS1668" s="50"/>
      <c r="GT1668" s="50"/>
      <c r="GU1668" s="50"/>
      <c r="GW1668" s="8"/>
      <c r="GX1668" s="8"/>
      <c r="GY1668" s="50"/>
      <c r="GZ1668" s="8"/>
      <c r="HA1668" s="50" t="s">
        <v>109</v>
      </c>
      <c r="HC1668" s="138"/>
      <c r="HD1668" s="138"/>
      <c r="HE1668" s="138"/>
      <c r="HF1668" s="138"/>
      <c r="HG1668" s="138"/>
      <c r="HH1668" s="141"/>
      <c r="HI1668" s="141"/>
      <c r="HJ1668" s="141"/>
      <c r="HK1668" s="141"/>
      <c r="HL1668" s="138"/>
      <c r="HM1668" s="141"/>
      <c r="HN1668" s="138"/>
      <c r="HO1668" s="50"/>
      <c r="HQ1668" s="50"/>
      <c r="HR1668" s="50"/>
    </row>
    <row r="1669" spans="1:226" s="1" customFormat="1" ht="0.75" customHeight="1">
      <c r="A1669" s="86"/>
      <c r="B1669" s="87"/>
      <c r="C1669" s="87"/>
      <c r="D1669" s="87"/>
      <c r="E1669" s="87"/>
      <c r="F1669" s="87"/>
      <c r="G1669" s="87"/>
      <c r="H1669" s="88"/>
      <c r="I1669" s="89"/>
      <c r="J1669" s="89"/>
      <c r="K1669" s="89"/>
      <c r="L1669" s="90"/>
      <c r="M1669" s="89"/>
      <c r="N1669" s="90"/>
      <c r="O1669" s="89"/>
      <c r="P1669" s="91"/>
      <c r="GO1669" s="50"/>
      <c r="GP1669" s="50"/>
      <c r="GQ1669" s="50"/>
      <c r="GR1669" s="50"/>
      <c r="GS1669" s="50"/>
      <c r="GT1669" s="50"/>
      <c r="GU1669" s="50"/>
      <c r="GW1669" s="8"/>
      <c r="GX1669" s="8"/>
      <c r="GY1669" s="50"/>
      <c r="GZ1669" s="8"/>
      <c r="HA1669" s="50"/>
      <c r="HC1669" s="138"/>
      <c r="HD1669" s="138"/>
      <c r="HE1669" s="138"/>
      <c r="HF1669" s="138"/>
      <c r="HG1669" s="138"/>
      <c r="HH1669" s="141"/>
      <c r="HI1669" s="141"/>
      <c r="HJ1669" s="141"/>
      <c r="HK1669" s="141"/>
      <c r="HL1669" s="138"/>
      <c r="HM1669" s="141"/>
      <c r="HN1669" s="138"/>
      <c r="HO1669" s="50"/>
      <c r="HQ1669" s="50"/>
      <c r="HR1669" s="50"/>
    </row>
    <row r="1670" spans="1:226" s="1" customFormat="1" ht="15">
      <c r="A1670" s="582" t="s">
        <v>3217</v>
      </c>
      <c r="B1670" s="583"/>
      <c r="C1670" s="583"/>
      <c r="D1670" s="583"/>
      <c r="E1670" s="583"/>
      <c r="F1670" s="583"/>
      <c r="G1670" s="583"/>
      <c r="H1670" s="583"/>
      <c r="I1670" s="583"/>
      <c r="J1670" s="583"/>
      <c r="K1670" s="583"/>
      <c r="L1670" s="583"/>
      <c r="M1670" s="583"/>
      <c r="N1670" s="583"/>
      <c r="O1670" s="583"/>
      <c r="P1670" s="584"/>
      <c r="GO1670" s="50"/>
      <c r="GP1670" s="50" t="s">
        <v>3217</v>
      </c>
      <c r="GQ1670" s="50"/>
      <c r="GR1670" s="50"/>
      <c r="GS1670" s="50"/>
      <c r="GT1670" s="50"/>
      <c r="GU1670" s="50"/>
      <c r="GW1670" s="8"/>
      <c r="GX1670" s="8"/>
      <c r="GY1670" s="50"/>
      <c r="GZ1670" s="8"/>
      <c r="HA1670" s="50"/>
      <c r="HC1670" s="138"/>
      <c r="HD1670" s="138"/>
      <c r="HE1670" s="138"/>
      <c r="HF1670" s="138"/>
      <c r="HG1670" s="138"/>
      <c r="HH1670" s="141"/>
      <c r="HI1670" s="141"/>
      <c r="HJ1670" s="141"/>
      <c r="HK1670" s="141"/>
      <c r="HL1670" s="138"/>
      <c r="HM1670" s="141"/>
      <c r="HN1670" s="138"/>
      <c r="HO1670" s="50"/>
      <c r="HQ1670" s="50"/>
      <c r="HR1670" s="50"/>
    </row>
    <row r="1671" spans="1:226" s="1" customFormat="1" ht="21">
      <c r="A1671" s="51" t="s">
        <v>3260</v>
      </c>
      <c r="B1671" s="52" t="s">
        <v>3106</v>
      </c>
      <c r="C1671" s="580" t="s">
        <v>3107</v>
      </c>
      <c r="D1671" s="580"/>
      <c r="E1671" s="580"/>
      <c r="F1671" s="580"/>
      <c r="G1671" s="580"/>
      <c r="H1671" s="53" t="s">
        <v>3035</v>
      </c>
      <c r="I1671" s="54">
        <v>1</v>
      </c>
      <c r="J1671" s="55">
        <v>1</v>
      </c>
      <c r="K1671" s="55">
        <v>1</v>
      </c>
      <c r="L1671" s="57"/>
      <c r="M1671" s="54"/>
      <c r="N1671" s="57"/>
      <c r="O1671" s="54"/>
      <c r="P1671" s="58"/>
      <c r="Q1671" s="59"/>
      <c r="R1671" s="60"/>
      <c r="GO1671" s="50"/>
      <c r="GP1671" s="50"/>
      <c r="GQ1671" s="50" t="s">
        <v>3107</v>
      </c>
      <c r="GR1671" s="50" t="s">
        <v>6</v>
      </c>
      <c r="GS1671" s="50" t="s">
        <v>6</v>
      </c>
      <c r="GT1671" s="50" t="s">
        <v>6</v>
      </c>
      <c r="GU1671" s="50" t="s">
        <v>6</v>
      </c>
      <c r="GW1671" s="8"/>
      <c r="GX1671" s="8"/>
      <c r="GY1671" s="50"/>
      <c r="GZ1671" s="8"/>
      <c r="HA1671" s="50"/>
      <c r="HC1671" s="138"/>
      <c r="HD1671" s="138"/>
      <c r="HE1671" s="138"/>
      <c r="HF1671" s="138"/>
      <c r="HG1671" s="138"/>
      <c r="HH1671" s="141"/>
      <c r="HI1671" s="141"/>
      <c r="HJ1671" s="141"/>
      <c r="HK1671" s="141"/>
      <c r="HL1671" s="138"/>
      <c r="HM1671" s="141"/>
      <c r="HN1671" s="138"/>
      <c r="HO1671" s="50"/>
      <c r="HQ1671" s="50"/>
      <c r="HR1671" s="50"/>
    </row>
    <row r="1672" spans="1:226" s="1" customFormat="1" ht="15">
      <c r="A1672" s="64"/>
      <c r="B1672" s="65" t="s">
        <v>3023</v>
      </c>
      <c r="C1672" s="572" t="s">
        <v>3024</v>
      </c>
      <c r="D1672" s="572"/>
      <c r="E1672" s="572"/>
      <c r="F1672" s="572"/>
      <c r="G1672" s="572"/>
      <c r="H1672" s="572"/>
      <c r="I1672" s="572"/>
      <c r="J1672" s="572"/>
      <c r="K1672" s="572"/>
      <c r="L1672" s="572"/>
      <c r="M1672" s="572"/>
      <c r="N1672" s="572"/>
      <c r="O1672" s="572"/>
      <c r="P1672" s="587"/>
      <c r="GO1672" s="50"/>
      <c r="GP1672" s="50"/>
      <c r="GQ1672" s="50"/>
      <c r="GR1672" s="50"/>
      <c r="GS1672" s="50"/>
      <c r="GT1672" s="50"/>
      <c r="GU1672" s="50"/>
      <c r="GV1672" s="63" t="s">
        <v>3024</v>
      </c>
      <c r="GW1672" s="8"/>
      <c r="GX1672" s="8"/>
      <c r="GY1672" s="50"/>
      <c r="GZ1672" s="8"/>
      <c r="HA1672" s="50"/>
      <c r="HC1672" s="138"/>
      <c r="HD1672" s="138"/>
      <c r="HE1672" s="138"/>
      <c r="HF1672" s="138"/>
      <c r="HG1672" s="138"/>
      <c r="HH1672" s="141"/>
      <c r="HI1672" s="141"/>
      <c r="HJ1672" s="141"/>
      <c r="HK1672" s="141"/>
      <c r="HL1672" s="138"/>
      <c r="HM1672" s="141"/>
      <c r="HN1672" s="138"/>
      <c r="HO1672" s="50"/>
      <c r="HQ1672" s="50"/>
      <c r="HR1672" s="50"/>
    </row>
    <row r="1673" spans="1:226" s="1" customFormat="1" ht="22.5">
      <c r="A1673" s="64"/>
      <c r="B1673" s="65" t="s">
        <v>3025</v>
      </c>
      <c r="C1673" s="572" t="s">
        <v>3026</v>
      </c>
      <c r="D1673" s="572"/>
      <c r="E1673" s="572"/>
      <c r="F1673" s="572"/>
      <c r="G1673" s="572"/>
      <c r="H1673" s="572"/>
      <c r="I1673" s="572"/>
      <c r="J1673" s="572"/>
      <c r="K1673" s="572"/>
      <c r="L1673" s="572"/>
      <c r="M1673" s="572"/>
      <c r="N1673" s="572"/>
      <c r="O1673" s="572"/>
      <c r="P1673" s="587"/>
      <c r="GO1673" s="50"/>
      <c r="GP1673" s="50"/>
      <c r="GQ1673" s="50"/>
      <c r="GR1673" s="50"/>
      <c r="GS1673" s="50"/>
      <c r="GT1673" s="50"/>
      <c r="GU1673" s="50"/>
      <c r="GV1673" s="63" t="s">
        <v>3026</v>
      </c>
      <c r="GW1673" s="8"/>
      <c r="GX1673" s="8"/>
      <c r="GY1673" s="50"/>
      <c r="GZ1673" s="8"/>
      <c r="HA1673" s="50"/>
      <c r="HC1673" s="138"/>
      <c r="HD1673" s="138"/>
      <c r="HE1673" s="138"/>
      <c r="HF1673" s="138"/>
      <c r="HG1673" s="138"/>
      <c r="HH1673" s="141"/>
      <c r="HI1673" s="141"/>
      <c r="HJ1673" s="141"/>
      <c r="HK1673" s="141"/>
      <c r="HL1673" s="138"/>
      <c r="HM1673" s="141"/>
      <c r="HN1673" s="138"/>
      <c r="HO1673" s="50"/>
      <c r="HQ1673" s="50"/>
      <c r="HR1673" s="50"/>
    </row>
    <row r="1674" spans="1:226" s="1" customFormat="1" ht="15">
      <c r="A1674" s="66"/>
      <c r="B1674" s="67" t="s">
        <v>58</v>
      </c>
      <c r="C1674" s="581" t="s">
        <v>66</v>
      </c>
      <c r="D1674" s="581"/>
      <c r="E1674" s="581"/>
      <c r="F1674" s="581"/>
      <c r="G1674" s="581"/>
      <c r="H1674" s="68" t="s">
        <v>67</v>
      </c>
      <c r="I1674" s="69"/>
      <c r="J1674" s="69"/>
      <c r="K1674" s="128">
        <v>1.0367999999999999</v>
      </c>
      <c r="L1674" s="70"/>
      <c r="M1674" s="69"/>
      <c r="N1674" s="70"/>
      <c r="O1674" s="69"/>
      <c r="P1674" s="71">
        <v>1031.47</v>
      </c>
      <c r="GO1674" s="50"/>
      <c r="GP1674" s="50"/>
      <c r="GQ1674" s="50"/>
      <c r="GR1674" s="50"/>
      <c r="GS1674" s="50"/>
      <c r="GT1674" s="50"/>
      <c r="GU1674" s="50"/>
      <c r="GW1674" s="8" t="s">
        <v>66</v>
      </c>
      <c r="GX1674" s="8"/>
      <c r="GY1674" s="50"/>
      <c r="GZ1674" s="8"/>
      <c r="HA1674" s="50"/>
      <c r="HC1674" s="138"/>
      <c r="HD1674" s="138"/>
      <c r="HE1674" s="138"/>
      <c r="HF1674" s="138"/>
      <c r="HG1674" s="138"/>
      <c r="HH1674" s="141"/>
      <c r="HI1674" s="141"/>
      <c r="HJ1674" s="141"/>
      <c r="HK1674" s="141"/>
      <c r="HL1674" s="138"/>
      <c r="HM1674" s="141"/>
      <c r="HN1674" s="138"/>
      <c r="HO1674" s="50"/>
      <c r="HQ1674" s="50"/>
      <c r="HR1674" s="50"/>
    </row>
    <row r="1675" spans="1:226" s="1" customFormat="1" ht="15">
      <c r="A1675" s="73"/>
      <c r="B1675" s="67" t="s">
        <v>3037</v>
      </c>
      <c r="C1675" s="581" t="s">
        <v>3038</v>
      </c>
      <c r="D1675" s="581"/>
      <c r="E1675" s="581"/>
      <c r="F1675" s="581"/>
      <c r="G1675" s="581"/>
      <c r="H1675" s="68" t="s">
        <v>67</v>
      </c>
      <c r="I1675" s="96">
        <v>0.65</v>
      </c>
      <c r="J1675" s="96">
        <v>0.64</v>
      </c>
      <c r="K1675" s="127">
        <v>0.41599999999999998</v>
      </c>
      <c r="L1675" s="129"/>
      <c r="M1675" s="130"/>
      <c r="N1675" s="77">
        <v>916.47</v>
      </c>
      <c r="O1675" s="69"/>
      <c r="P1675" s="71">
        <v>381.25</v>
      </c>
      <c r="GO1675" s="50"/>
      <c r="GP1675" s="50"/>
      <c r="GQ1675" s="50"/>
      <c r="GR1675" s="50"/>
      <c r="GS1675" s="50"/>
      <c r="GT1675" s="50"/>
      <c r="GU1675" s="50"/>
      <c r="GW1675" s="8"/>
      <c r="GX1675" s="8" t="s">
        <v>3038</v>
      </c>
      <c r="GY1675" s="50"/>
      <c r="GZ1675" s="8"/>
      <c r="HA1675" s="50"/>
      <c r="HC1675" s="138"/>
      <c r="HD1675" s="138"/>
      <c r="HE1675" s="138"/>
      <c r="HF1675" s="138"/>
      <c r="HG1675" s="138"/>
      <c r="HH1675" s="141"/>
      <c r="HI1675" s="141"/>
      <c r="HJ1675" s="141"/>
      <c r="HK1675" s="141"/>
      <c r="HL1675" s="138"/>
      <c r="HM1675" s="141"/>
      <c r="HN1675" s="138"/>
      <c r="HO1675" s="50"/>
      <c r="HQ1675" s="50"/>
      <c r="HR1675" s="50"/>
    </row>
    <row r="1676" spans="1:226" s="1" customFormat="1" ht="15">
      <c r="A1676" s="73"/>
      <c r="B1676" s="67" t="s">
        <v>3042</v>
      </c>
      <c r="C1676" s="581" t="s">
        <v>3043</v>
      </c>
      <c r="D1676" s="581"/>
      <c r="E1676" s="581"/>
      <c r="F1676" s="581"/>
      <c r="G1676" s="581"/>
      <c r="H1676" s="68" t="s">
        <v>67</v>
      </c>
      <c r="I1676" s="96">
        <v>0.97</v>
      </c>
      <c r="J1676" s="96">
        <v>0.64</v>
      </c>
      <c r="K1676" s="128">
        <v>0.62080000000000002</v>
      </c>
      <c r="L1676" s="129"/>
      <c r="M1676" s="130"/>
      <c r="N1676" s="77">
        <v>1047.3900000000001</v>
      </c>
      <c r="O1676" s="69"/>
      <c r="P1676" s="71">
        <v>650.22</v>
      </c>
      <c r="GO1676" s="50"/>
      <c r="GP1676" s="50"/>
      <c r="GQ1676" s="50"/>
      <c r="GR1676" s="50"/>
      <c r="GS1676" s="50"/>
      <c r="GT1676" s="50"/>
      <c r="GU1676" s="50"/>
      <c r="GW1676" s="8"/>
      <c r="GX1676" s="8" t="s">
        <v>3043</v>
      </c>
      <c r="GY1676" s="50"/>
      <c r="GZ1676" s="8"/>
      <c r="HA1676" s="50"/>
      <c r="HC1676" s="138"/>
      <c r="HD1676" s="138"/>
      <c r="HE1676" s="138"/>
      <c r="HF1676" s="138"/>
      <c r="HG1676" s="138"/>
      <c r="HH1676" s="141"/>
      <c r="HI1676" s="141"/>
      <c r="HJ1676" s="141"/>
      <c r="HK1676" s="141"/>
      <c r="HL1676" s="138"/>
      <c r="HM1676" s="141"/>
      <c r="HN1676" s="138"/>
      <c r="HO1676" s="50"/>
      <c r="HQ1676" s="50"/>
      <c r="HR1676" s="50"/>
    </row>
    <row r="1677" spans="1:226" s="1" customFormat="1" ht="15">
      <c r="A1677" s="79"/>
      <c r="B1677" s="65"/>
      <c r="C1677" s="579" t="s">
        <v>99</v>
      </c>
      <c r="D1677" s="579"/>
      <c r="E1677" s="579"/>
      <c r="F1677" s="579"/>
      <c r="G1677" s="579"/>
      <c r="H1677" s="53"/>
      <c r="I1677" s="54"/>
      <c r="J1677" s="54"/>
      <c r="K1677" s="54"/>
      <c r="L1677" s="57"/>
      <c r="M1677" s="54"/>
      <c r="N1677" s="80"/>
      <c r="O1677" s="54"/>
      <c r="P1677" s="81">
        <v>1031.47</v>
      </c>
      <c r="GO1677" s="50"/>
      <c r="GP1677" s="50"/>
      <c r="GQ1677" s="50"/>
      <c r="GR1677" s="50"/>
      <c r="GS1677" s="50"/>
      <c r="GT1677" s="50"/>
      <c r="GU1677" s="50"/>
      <c r="GW1677" s="8"/>
      <c r="GX1677" s="8"/>
      <c r="GY1677" s="50" t="s">
        <v>99</v>
      </c>
      <c r="GZ1677" s="8"/>
      <c r="HA1677" s="50"/>
      <c r="HC1677" s="138"/>
      <c r="HD1677" s="138"/>
      <c r="HE1677" s="138"/>
      <c r="HF1677" s="138"/>
      <c r="HG1677" s="138"/>
      <c r="HH1677" s="141"/>
      <c r="HI1677" s="141"/>
      <c r="HJ1677" s="141"/>
      <c r="HK1677" s="141"/>
      <c r="HL1677" s="138"/>
      <c r="HM1677" s="141"/>
      <c r="HN1677" s="138"/>
      <c r="HO1677" s="50"/>
      <c r="HQ1677" s="50"/>
      <c r="HR1677" s="50"/>
    </row>
    <row r="1678" spans="1:226" s="1" customFormat="1" ht="15">
      <c r="A1678" s="78"/>
      <c r="B1678" s="67"/>
      <c r="C1678" s="581" t="s">
        <v>104</v>
      </c>
      <c r="D1678" s="581"/>
      <c r="E1678" s="581"/>
      <c r="F1678" s="581"/>
      <c r="G1678" s="581"/>
      <c r="H1678" s="68"/>
      <c r="I1678" s="69"/>
      <c r="J1678" s="69"/>
      <c r="K1678" s="69"/>
      <c r="L1678" s="70"/>
      <c r="M1678" s="69"/>
      <c r="N1678" s="70"/>
      <c r="O1678" s="69"/>
      <c r="P1678" s="71">
        <v>1031.47</v>
      </c>
      <c r="GO1678" s="50"/>
      <c r="GP1678" s="50"/>
      <c r="GQ1678" s="50"/>
      <c r="GR1678" s="50"/>
      <c r="GS1678" s="50"/>
      <c r="GT1678" s="50"/>
      <c r="GU1678" s="50"/>
      <c r="GW1678" s="8"/>
      <c r="GX1678" s="8"/>
      <c r="GY1678" s="50"/>
      <c r="GZ1678" s="8" t="s">
        <v>104</v>
      </c>
      <c r="HA1678" s="50"/>
      <c r="HC1678" s="138"/>
      <c r="HD1678" s="138"/>
      <c r="HE1678" s="138"/>
      <c r="HF1678" s="138"/>
      <c r="HG1678" s="138"/>
      <c r="HH1678" s="141"/>
      <c r="HI1678" s="141"/>
      <c r="HJ1678" s="141"/>
      <c r="HK1678" s="141"/>
      <c r="HL1678" s="138"/>
      <c r="HM1678" s="141"/>
      <c r="HN1678" s="138"/>
      <c r="HO1678" s="50"/>
      <c r="HQ1678" s="50"/>
      <c r="HR1678" s="50"/>
    </row>
    <row r="1679" spans="1:226" s="1" customFormat="1" ht="23.25">
      <c r="A1679" s="78"/>
      <c r="B1679" s="67" t="s">
        <v>3029</v>
      </c>
      <c r="C1679" s="581" t="s">
        <v>3030</v>
      </c>
      <c r="D1679" s="581"/>
      <c r="E1679" s="581"/>
      <c r="F1679" s="581"/>
      <c r="G1679" s="581"/>
      <c r="H1679" s="68" t="s">
        <v>103</v>
      </c>
      <c r="I1679" s="82">
        <v>75</v>
      </c>
      <c r="J1679" s="69"/>
      <c r="K1679" s="82">
        <v>75</v>
      </c>
      <c r="L1679" s="70"/>
      <c r="M1679" s="69"/>
      <c r="N1679" s="70"/>
      <c r="O1679" s="69"/>
      <c r="P1679" s="83">
        <v>773.6</v>
      </c>
      <c r="GO1679" s="50"/>
      <c r="GP1679" s="50"/>
      <c r="GQ1679" s="50"/>
      <c r="GR1679" s="50"/>
      <c r="GS1679" s="50"/>
      <c r="GT1679" s="50"/>
      <c r="GU1679" s="50"/>
      <c r="GW1679" s="8"/>
      <c r="GX1679" s="8"/>
      <c r="GY1679" s="50"/>
      <c r="GZ1679" s="8" t="s">
        <v>3030</v>
      </c>
      <c r="HA1679" s="50"/>
      <c r="HC1679" s="138"/>
      <c r="HD1679" s="138"/>
      <c r="HE1679" s="138"/>
      <c r="HF1679" s="138"/>
      <c r="HG1679" s="138"/>
      <c r="HH1679" s="141"/>
      <c r="HI1679" s="141"/>
      <c r="HJ1679" s="141"/>
      <c r="HK1679" s="141"/>
      <c r="HL1679" s="138"/>
      <c r="HM1679" s="141"/>
      <c r="HN1679" s="138"/>
      <c r="HO1679" s="50"/>
      <c r="HQ1679" s="50"/>
      <c r="HR1679" s="50"/>
    </row>
    <row r="1680" spans="1:226" s="1" customFormat="1" ht="23.25">
      <c r="A1680" s="78"/>
      <c r="B1680" s="67" t="s">
        <v>3031</v>
      </c>
      <c r="C1680" s="581" t="s">
        <v>3032</v>
      </c>
      <c r="D1680" s="581"/>
      <c r="E1680" s="581"/>
      <c r="F1680" s="581"/>
      <c r="G1680" s="581"/>
      <c r="H1680" s="68" t="s">
        <v>103</v>
      </c>
      <c r="I1680" s="82">
        <v>36</v>
      </c>
      <c r="J1680" s="69"/>
      <c r="K1680" s="82">
        <v>36</v>
      </c>
      <c r="L1680" s="70"/>
      <c r="M1680" s="69"/>
      <c r="N1680" s="70"/>
      <c r="O1680" s="69"/>
      <c r="P1680" s="83">
        <v>371.33</v>
      </c>
      <c r="GO1680" s="50"/>
      <c r="GP1680" s="50"/>
      <c r="GQ1680" s="50"/>
      <c r="GR1680" s="50"/>
      <c r="GS1680" s="50"/>
      <c r="GT1680" s="50"/>
      <c r="GU1680" s="50"/>
      <c r="GW1680" s="8"/>
      <c r="GX1680" s="8"/>
      <c r="GY1680" s="50"/>
      <c r="GZ1680" s="8" t="s">
        <v>3032</v>
      </c>
      <c r="HA1680" s="50"/>
      <c r="HC1680" s="138"/>
      <c r="HD1680" s="138"/>
      <c r="HE1680" s="138"/>
      <c r="HF1680" s="138"/>
      <c r="HG1680" s="138"/>
      <c r="HH1680" s="141"/>
      <c r="HI1680" s="141"/>
      <c r="HJ1680" s="141"/>
      <c r="HK1680" s="141"/>
      <c r="HL1680" s="138"/>
      <c r="HM1680" s="141"/>
      <c r="HN1680" s="138"/>
      <c r="HO1680" s="50"/>
      <c r="HQ1680" s="50"/>
      <c r="HR1680" s="50"/>
    </row>
    <row r="1681" spans="1:226" s="1" customFormat="1" ht="15">
      <c r="A1681" s="84"/>
      <c r="B1681" s="85"/>
      <c r="C1681" s="579" t="s">
        <v>109</v>
      </c>
      <c r="D1681" s="579"/>
      <c r="E1681" s="579"/>
      <c r="F1681" s="579"/>
      <c r="G1681" s="579"/>
      <c r="H1681" s="53"/>
      <c r="I1681" s="54"/>
      <c r="J1681" s="54"/>
      <c r="K1681" s="54"/>
      <c r="L1681" s="57"/>
      <c r="M1681" s="54"/>
      <c r="N1681" s="80">
        <v>2176.4</v>
      </c>
      <c r="O1681" s="54"/>
      <c r="P1681" s="81">
        <v>2176.4</v>
      </c>
      <c r="GO1681" s="50"/>
      <c r="GP1681" s="50"/>
      <c r="GQ1681" s="50"/>
      <c r="GR1681" s="50"/>
      <c r="GS1681" s="50"/>
      <c r="GT1681" s="50"/>
      <c r="GU1681" s="50"/>
      <c r="GW1681" s="8"/>
      <c r="GX1681" s="8"/>
      <c r="GY1681" s="50"/>
      <c r="GZ1681" s="8"/>
      <c r="HA1681" s="50" t="s">
        <v>109</v>
      </c>
      <c r="HC1681" s="138"/>
      <c r="HD1681" s="138"/>
      <c r="HE1681" s="138"/>
      <c r="HF1681" s="138"/>
      <c r="HG1681" s="138"/>
      <c r="HH1681" s="141"/>
      <c r="HI1681" s="141"/>
      <c r="HJ1681" s="141"/>
      <c r="HK1681" s="141"/>
      <c r="HL1681" s="138"/>
      <c r="HM1681" s="141"/>
      <c r="HN1681" s="138"/>
      <c r="HO1681" s="50"/>
      <c r="HQ1681" s="50"/>
      <c r="HR1681" s="50"/>
    </row>
    <row r="1682" spans="1:226" s="1" customFormat="1" ht="0.75" customHeight="1">
      <c r="A1682" s="86"/>
      <c r="B1682" s="87"/>
      <c r="C1682" s="87"/>
      <c r="D1682" s="87"/>
      <c r="E1682" s="87"/>
      <c r="F1682" s="87"/>
      <c r="G1682" s="87"/>
      <c r="H1682" s="88"/>
      <c r="I1682" s="89"/>
      <c r="J1682" s="89"/>
      <c r="K1682" s="89"/>
      <c r="L1682" s="90"/>
      <c r="M1682" s="89"/>
      <c r="N1682" s="90"/>
      <c r="O1682" s="89"/>
      <c r="P1682" s="91"/>
      <c r="GO1682" s="50"/>
      <c r="GP1682" s="50"/>
      <c r="GQ1682" s="50"/>
      <c r="GR1682" s="50"/>
      <c r="GS1682" s="50"/>
      <c r="GT1682" s="50"/>
      <c r="GU1682" s="50"/>
      <c r="GW1682" s="8"/>
      <c r="GX1682" s="8"/>
      <c r="GY1682" s="50"/>
      <c r="GZ1682" s="8"/>
      <c r="HA1682" s="50"/>
      <c r="HC1682" s="138"/>
      <c r="HD1682" s="138"/>
      <c r="HE1682" s="138"/>
      <c r="HF1682" s="138"/>
      <c r="HG1682" s="138"/>
      <c r="HH1682" s="141"/>
      <c r="HI1682" s="141"/>
      <c r="HJ1682" s="141"/>
      <c r="HK1682" s="141"/>
      <c r="HL1682" s="138"/>
      <c r="HM1682" s="141"/>
      <c r="HN1682" s="138"/>
      <c r="HO1682" s="50"/>
      <c r="HQ1682" s="50"/>
      <c r="HR1682" s="50"/>
    </row>
    <row r="1683" spans="1:226" s="1" customFormat="1" ht="22.5">
      <c r="A1683" s="51" t="s">
        <v>3261</v>
      </c>
      <c r="B1683" s="52" t="s">
        <v>3131</v>
      </c>
      <c r="C1683" s="580" t="s">
        <v>3132</v>
      </c>
      <c r="D1683" s="580"/>
      <c r="E1683" s="580"/>
      <c r="F1683" s="580"/>
      <c r="G1683" s="580"/>
      <c r="H1683" s="53" t="s">
        <v>3133</v>
      </c>
      <c r="I1683" s="54">
        <v>0.02</v>
      </c>
      <c r="J1683" s="55">
        <v>1</v>
      </c>
      <c r="K1683" s="168">
        <v>0.02</v>
      </c>
      <c r="L1683" s="57"/>
      <c r="M1683" s="54"/>
      <c r="N1683" s="57"/>
      <c r="O1683" s="54"/>
      <c r="P1683" s="58"/>
      <c r="Q1683" s="59"/>
      <c r="R1683" s="60"/>
      <c r="GO1683" s="50"/>
      <c r="GP1683" s="50"/>
      <c r="GQ1683" s="50" t="s">
        <v>3132</v>
      </c>
      <c r="GR1683" s="50" t="s">
        <v>6</v>
      </c>
      <c r="GS1683" s="50" t="s">
        <v>6</v>
      </c>
      <c r="GT1683" s="50" t="s">
        <v>6</v>
      </c>
      <c r="GU1683" s="50" t="s">
        <v>6</v>
      </c>
      <c r="GW1683" s="8"/>
      <c r="GX1683" s="8"/>
      <c r="GY1683" s="50"/>
      <c r="GZ1683" s="8"/>
      <c r="HA1683" s="50"/>
      <c r="HC1683" s="138"/>
      <c r="HD1683" s="138"/>
      <c r="HE1683" s="138"/>
      <c r="HF1683" s="138"/>
      <c r="HG1683" s="138"/>
      <c r="HH1683" s="141"/>
      <c r="HI1683" s="141"/>
      <c r="HJ1683" s="141"/>
      <c r="HK1683" s="141"/>
      <c r="HL1683" s="138"/>
      <c r="HM1683" s="141"/>
      <c r="HN1683" s="138"/>
      <c r="HO1683" s="50"/>
      <c r="HQ1683" s="50"/>
      <c r="HR1683" s="50"/>
    </row>
    <row r="1684" spans="1:226" s="1" customFormat="1" ht="15">
      <c r="A1684" s="61"/>
      <c r="B1684" s="62"/>
      <c r="C1684" s="578" t="s">
        <v>2535</v>
      </c>
      <c r="D1684" s="578"/>
      <c r="E1684" s="578"/>
      <c r="F1684" s="578"/>
      <c r="G1684" s="578"/>
      <c r="H1684" s="578"/>
      <c r="I1684" s="578"/>
      <c r="J1684" s="578"/>
      <c r="K1684" s="578"/>
      <c r="L1684" s="578"/>
      <c r="M1684" s="578"/>
      <c r="N1684" s="578"/>
      <c r="O1684" s="578"/>
      <c r="P1684" s="585"/>
      <c r="GO1684" s="50"/>
      <c r="GP1684" s="50"/>
      <c r="GQ1684" s="50"/>
      <c r="GR1684" s="50"/>
      <c r="GS1684" s="50"/>
      <c r="GT1684" s="50"/>
      <c r="GU1684" s="50"/>
      <c r="GW1684" s="8"/>
      <c r="GX1684" s="8"/>
      <c r="GY1684" s="50"/>
      <c r="GZ1684" s="8"/>
      <c r="HA1684" s="50"/>
      <c r="HB1684" s="63" t="s">
        <v>2535</v>
      </c>
      <c r="HC1684" s="138"/>
      <c r="HD1684" s="138"/>
      <c r="HE1684" s="138"/>
      <c r="HF1684" s="138"/>
      <c r="HG1684" s="138"/>
      <c r="HH1684" s="141"/>
      <c r="HI1684" s="141"/>
      <c r="HJ1684" s="141"/>
      <c r="HK1684" s="141"/>
      <c r="HL1684" s="138"/>
      <c r="HM1684" s="141"/>
      <c r="HN1684" s="138"/>
      <c r="HO1684" s="50"/>
      <c r="HQ1684" s="50"/>
      <c r="HR1684" s="50"/>
    </row>
    <row r="1685" spans="1:226" s="1" customFormat="1" ht="15">
      <c r="A1685" s="64"/>
      <c r="B1685" s="65" t="s">
        <v>3023</v>
      </c>
      <c r="C1685" s="572" t="s">
        <v>3024</v>
      </c>
      <c r="D1685" s="572"/>
      <c r="E1685" s="572"/>
      <c r="F1685" s="572"/>
      <c r="G1685" s="572"/>
      <c r="H1685" s="572"/>
      <c r="I1685" s="572"/>
      <c r="J1685" s="572"/>
      <c r="K1685" s="572"/>
      <c r="L1685" s="572"/>
      <c r="M1685" s="572"/>
      <c r="N1685" s="572"/>
      <c r="O1685" s="572"/>
      <c r="P1685" s="587"/>
      <c r="GO1685" s="50"/>
      <c r="GP1685" s="50"/>
      <c r="GQ1685" s="50"/>
      <c r="GR1685" s="50"/>
      <c r="GS1685" s="50"/>
      <c r="GT1685" s="50"/>
      <c r="GU1685" s="50"/>
      <c r="GV1685" s="63" t="s">
        <v>3024</v>
      </c>
      <c r="GW1685" s="8"/>
      <c r="GX1685" s="8"/>
      <c r="GY1685" s="50"/>
      <c r="GZ1685" s="8"/>
      <c r="HA1685" s="50"/>
      <c r="HC1685" s="138"/>
      <c r="HD1685" s="138"/>
      <c r="HE1685" s="138"/>
      <c r="HF1685" s="138"/>
      <c r="HG1685" s="138"/>
      <c r="HH1685" s="141"/>
      <c r="HI1685" s="141"/>
      <c r="HJ1685" s="141"/>
      <c r="HK1685" s="141"/>
      <c r="HL1685" s="138"/>
      <c r="HM1685" s="141"/>
      <c r="HN1685" s="138"/>
      <c r="HO1685" s="50"/>
      <c r="HQ1685" s="50"/>
      <c r="HR1685" s="50"/>
    </row>
    <row r="1686" spans="1:226" s="1" customFormat="1" ht="22.5">
      <c r="A1686" s="64"/>
      <c r="B1686" s="65" t="s">
        <v>3025</v>
      </c>
      <c r="C1686" s="572" t="s">
        <v>3026</v>
      </c>
      <c r="D1686" s="572"/>
      <c r="E1686" s="572"/>
      <c r="F1686" s="572"/>
      <c r="G1686" s="572"/>
      <c r="H1686" s="572"/>
      <c r="I1686" s="572"/>
      <c r="J1686" s="572"/>
      <c r="K1686" s="572"/>
      <c r="L1686" s="572"/>
      <c r="M1686" s="572"/>
      <c r="N1686" s="572"/>
      <c r="O1686" s="572"/>
      <c r="P1686" s="587"/>
      <c r="GO1686" s="50"/>
      <c r="GP1686" s="50"/>
      <c r="GQ1686" s="50"/>
      <c r="GR1686" s="50"/>
      <c r="GS1686" s="50"/>
      <c r="GT1686" s="50"/>
      <c r="GU1686" s="50"/>
      <c r="GV1686" s="63" t="s">
        <v>3026</v>
      </c>
      <c r="GW1686" s="8"/>
      <c r="GX1686" s="8"/>
      <c r="GY1686" s="50"/>
      <c r="GZ1686" s="8"/>
      <c r="HA1686" s="50"/>
      <c r="HC1686" s="138"/>
      <c r="HD1686" s="138"/>
      <c r="HE1686" s="138"/>
      <c r="HF1686" s="138"/>
      <c r="HG1686" s="138"/>
      <c r="HH1686" s="141"/>
      <c r="HI1686" s="141"/>
      <c r="HJ1686" s="141"/>
      <c r="HK1686" s="141"/>
      <c r="HL1686" s="138"/>
      <c r="HM1686" s="141"/>
      <c r="HN1686" s="138"/>
      <c r="HO1686" s="50"/>
      <c r="HQ1686" s="50"/>
      <c r="HR1686" s="50"/>
    </row>
    <row r="1687" spans="1:226" s="1" customFormat="1" ht="15">
      <c r="A1687" s="66"/>
      <c r="B1687" s="67" t="s">
        <v>58</v>
      </c>
      <c r="C1687" s="581" t="s">
        <v>66</v>
      </c>
      <c r="D1687" s="581"/>
      <c r="E1687" s="581"/>
      <c r="F1687" s="581"/>
      <c r="G1687" s="581"/>
      <c r="H1687" s="68" t="s">
        <v>67</v>
      </c>
      <c r="I1687" s="69"/>
      <c r="J1687" s="69"/>
      <c r="K1687" s="94">
        <v>0.16588800000000001</v>
      </c>
      <c r="L1687" s="70"/>
      <c r="M1687" s="69"/>
      <c r="N1687" s="70"/>
      <c r="O1687" s="69"/>
      <c r="P1687" s="83">
        <v>175.72</v>
      </c>
      <c r="GO1687" s="50"/>
      <c r="GP1687" s="50"/>
      <c r="GQ1687" s="50"/>
      <c r="GR1687" s="50"/>
      <c r="GS1687" s="50"/>
      <c r="GT1687" s="50"/>
      <c r="GU1687" s="50"/>
      <c r="GW1687" s="8" t="s">
        <v>66</v>
      </c>
      <c r="GX1687" s="8"/>
      <c r="GY1687" s="50"/>
      <c r="GZ1687" s="8"/>
      <c r="HA1687" s="50"/>
      <c r="HC1687" s="138"/>
      <c r="HD1687" s="138"/>
      <c r="HE1687" s="138"/>
      <c r="HF1687" s="138"/>
      <c r="HG1687" s="138"/>
      <c r="HH1687" s="141"/>
      <c r="HI1687" s="141"/>
      <c r="HJ1687" s="141"/>
      <c r="HK1687" s="141"/>
      <c r="HL1687" s="138"/>
      <c r="HM1687" s="141"/>
      <c r="HN1687" s="138"/>
      <c r="HO1687" s="50"/>
      <c r="HQ1687" s="50"/>
      <c r="HR1687" s="50"/>
    </row>
    <row r="1688" spans="1:226" s="1" customFormat="1" ht="15">
      <c r="A1688" s="73"/>
      <c r="B1688" s="67" t="s">
        <v>2549</v>
      </c>
      <c r="C1688" s="581" t="s">
        <v>2550</v>
      </c>
      <c r="D1688" s="581"/>
      <c r="E1688" s="581"/>
      <c r="F1688" s="581"/>
      <c r="G1688" s="581"/>
      <c r="H1688" s="68" t="s">
        <v>67</v>
      </c>
      <c r="I1688" s="96">
        <v>6.48</v>
      </c>
      <c r="J1688" s="96">
        <v>0.64</v>
      </c>
      <c r="K1688" s="94">
        <v>8.2944000000000004E-2</v>
      </c>
      <c r="L1688" s="129"/>
      <c r="M1688" s="130"/>
      <c r="N1688" s="77">
        <v>1071.2</v>
      </c>
      <c r="O1688" s="69"/>
      <c r="P1688" s="71">
        <v>88.85</v>
      </c>
      <c r="GO1688" s="50"/>
      <c r="GP1688" s="50"/>
      <c r="GQ1688" s="50"/>
      <c r="GR1688" s="50"/>
      <c r="GS1688" s="50"/>
      <c r="GT1688" s="50"/>
      <c r="GU1688" s="50"/>
      <c r="GW1688" s="8"/>
      <c r="GX1688" s="8" t="s">
        <v>2550</v>
      </c>
      <c r="GY1688" s="50"/>
      <c r="GZ1688" s="8"/>
      <c r="HA1688" s="50"/>
      <c r="HC1688" s="138"/>
      <c r="HD1688" s="138"/>
      <c r="HE1688" s="138"/>
      <c r="HF1688" s="138"/>
      <c r="HG1688" s="138"/>
      <c r="HH1688" s="141"/>
      <c r="HI1688" s="141"/>
      <c r="HJ1688" s="141"/>
      <c r="HK1688" s="141"/>
      <c r="HL1688" s="138"/>
      <c r="HM1688" s="141"/>
      <c r="HN1688" s="138"/>
      <c r="HO1688" s="50"/>
      <c r="HQ1688" s="50"/>
      <c r="HR1688" s="50"/>
    </row>
    <row r="1689" spans="1:226" s="1" customFormat="1" ht="15">
      <c r="A1689" s="73"/>
      <c r="B1689" s="67" t="s">
        <v>3042</v>
      </c>
      <c r="C1689" s="581" t="s">
        <v>3043</v>
      </c>
      <c r="D1689" s="581"/>
      <c r="E1689" s="581"/>
      <c r="F1689" s="581"/>
      <c r="G1689" s="581"/>
      <c r="H1689" s="68" t="s">
        <v>67</v>
      </c>
      <c r="I1689" s="96">
        <v>6.48</v>
      </c>
      <c r="J1689" s="96">
        <v>0.64</v>
      </c>
      <c r="K1689" s="94">
        <v>8.2944000000000004E-2</v>
      </c>
      <c r="L1689" s="129"/>
      <c r="M1689" s="130"/>
      <c r="N1689" s="77">
        <v>1047.3900000000001</v>
      </c>
      <c r="O1689" s="69"/>
      <c r="P1689" s="71">
        <v>86.87</v>
      </c>
      <c r="GO1689" s="50"/>
      <c r="GP1689" s="50"/>
      <c r="GQ1689" s="50"/>
      <c r="GR1689" s="50"/>
      <c r="GS1689" s="50"/>
      <c r="GT1689" s="50"/>
      <c r="GU1689" s="50"/>
      <c r="GW1689" s="8"/>
      <c r="GX1689" s="8" t="s">
        <v>3043</v>
      </c>
      <c r="GY1689" s="50"/>
      <c r="GZ1689" s="8"/>
      <c r="HA1689" s="50"/>
      <c r="HC1689" s="138"/>
      <c r="HD1689" s="138"/>
      <c r="HE1689" s="138"/>
      <c r="HF1689" s="138"/>
      <c r="HG1689" s="138"/>
      <c r="HH1689" s="141"/>
      <c r="HI1689" s="141"/>
      <c r="HJ1689" s="141"/>
      <c r="HK1689" s="141"/>
      <c r="HL1689" s="138"/>
      <c r="HM1689" s="141"/>
      <c r="HN1689" s="138"/>
      <c r="HO1689" s="50"/>
      <c r="HQ1689" s="50"/>
      <c r="HR1689" s="50"/>
    </row>
    <row r="1690" spans="1:226" s="1" customFormat="1" ht="15">
      <c r="A1690" s="79"/>
      <c r="B1690" s="65"/>
      <c r="C1690" s="579" t="s">
        <v>99</v>
      </c>
      <c r="D1690" s="579"/>
      <c r="E1690" s="579"/>
      <c r="F1690" s="579"/>
      <c r="G1690" s="579"/>
      <c r="H1690" s="53"/>
      <c r="I1690" s="54"/>
      <c r="J1690" s="54"/>
      <c r="K1690" s="54"/>
      <c r="L1690" s="57"/>
      <c r="M1690" s="54"/>
      <c r="N1690" s="80"/>
      <c r="O1690" s="54"/>
      <c r="P1690" s="81">
        <v>175.72</v>
      </c>
      <c r="GO1690" s="50"/>
      <c r="GP1690" s="50"/>
      <c r="GQ1690" s="50"/>
      <c r="GR1690" s="50"/>
      <c r="GS1690" s="50"/>
      <c r="GT1690" s="50"/>
      <c r="GU1690" s="50"/>
      <c r="GW1690" s="8"/>
      <c r="GX1690" s="8"/>
      <c r="GY1690" s="50" t="s">
        <v>99</v>
      </c>
      <c r="GZ1690" s="8"/>
      <c r="HA1690" s="50"/>
      <c r="HC1690" s="138"/>
      <c r="HD1690" s="138"/>
      <c r="HE1690" s="138"/>
      <c r="HF1690" s="138"/>
      <c r="HG1690" s="138"/>
      <c r="HH1690" s="141"/>
      <c r="HI1690" s="141"/>
      <c r="HJ1690" s="141"/>
      <c r="HK1690" s="141"/>
      <c r="HL1690" s="138"/>
      <c r="HM1690" s="141"/>
      <c r="HN1690" s="138"/>
      <c r="HO1690" s="50"/>
      <c r="HQ1690" s="50"/>
      <c r="HR1690" s="50"/>
    </row>
    <row r="1691" spans="1:226" s="1" customFormat="1" ht="15">
      <c r="A1691" s="78"/>
      <c r="B1691" s="67"/>
      <c r="C1691" s="581" t="s">
        <v>104</v>
      </c>
      <c r="D1691" s="581"/>
      <c r="E1691" s="581"/>
      <c r="F1691" s="581"/>
      <c r="G1691" s="581"/>
      <c r="H1691" s="68"/>
      <c r="I1691" s="69"/>
      <c r="J1691" s="69"/>
      <c r="K1691" s="69"/>
      <c r="L1691" s="70"/>
      <c r="M1691" s="69"/>
      <c r="N1691" s="70"/>
      <c r="O1691" s="69"/>
      <c r="P1691" s="83">
        <v>175.72</v>
      </c>
      <c r="GO1691" s="50"/>
      <c r="GP1691" s="50"/>
      <c r="GQ1691" s="50"/>
      <c r="GR1691" s="50"/>
      <c r="GS1691" s="50"/>
      <c r="GT1691" s="50"/>
      <c r="GU1691" s="50"/>
      <c r="GW1691" s="8"/>
      <c r="GX1691" s="8"/>
      <c r="GY1691" s="50"/>
      <c r="GZ1691" s="8" t="s">
        <v>104</v>
      </c>
      <c r="HA1691" s="50"/>
      <c r="HC1691" s="138"/>
      <c r="HD1691" s="138"/>
      <c r="HE1691" s="138"/>
      <c r="HF1691" s="138"/>
      <c r="HG1691" s="138"/>
      <c r="HH1691" s="141"/>
      <c r="HI1691" s="141"/>
      <c r="HJ1691" s="141"/>
      <c r="HK1691" s="141"/>
      <c r="HL1691" s="138"/>
      <c r="HM1691" s="141"/>
      <c r="HN1691" s="138"/>
      <c r="HO1691" s="50"/>
      <c r="HQ1691" s="50"/>
      <c r="HR1691" s="50"/>
    </row>
    <row r="1692" spans="1:226" s="1" customFormat="1" ht="23.25">
      <c r="A1692" s="78"/>
      <c r="B1692" s="67" t="s">
        <v>3029</v>
      </c>
      <c r="C1692" s="581" t="s">
        <v>3030</v>
      </c>
      <c r="D1692" s="581"/>
      <c r="E1692" s="581"/>
      <c r="F1692" s="581"/>
      <c r="G1692" s="581"/>
      <c r="H1692" s="68" t="s">
        <v>103</v>
      </c>
      <c r="I1692" s="82">
        <v>75</v>
      </c>
      <c r="J1692" s="69"/>
      <c r="K1692" s="82">
        <v>75</v>
      </c>
      <c r="L1692" s="70"/>
      <c r="M1692" s="69"/>
      <c r="N1692" s="70"/>
      <c r="O1692" s="69"/>
      <c r="P1692" s="83">
        <v>131.79</v>
      </c>
      <c r="GO1692" s="50"/>
      <c r="GP1692" s="50"/>
      <c r="GQ1692" s="50"/>
      <c r="GR1692" s="50"/>
      <c r="GS1692" s="50"/>
      <c r="GT1692" s="50"/>
      <c r="GU1692" s="50"/>
      <c r="GW1692" s="8"/>
      <c r="GX1692" s="8"/>
      <c r="GY1692" s="50"/>
      <c r="GZ1692" s="8" t="s">
        <v>3030</v>
      </c>
      <c r="HA1692" s="50"/>
      <c r="HC1692" s="138"/>
      <c r="HD1692" s="138"/>
      <c r="HE1692" s="138"/>
      <c r="HF1692" s="138"/>
      <c r="HG1692" s="138"/>
      <c r="HH1692" s="141"/>
      <c r="HI1692" s="141"/>
      <c r="HJ1692" s="141"/>
      <c r="HK1692" s="141"/>
      <c r="HL1692" s="138"/>
      <c r="HM1692" s="141"/>
      <c r="HN1692" s="138"/>
      <c r="HO1692" s="50"/>
      <c r="HQ1692" s="50"/>
      <c r="HR1692" s="50"/>
    </row>
    <row r="1693" spans="1:226" s="1" customFormat="1" ht="23.25">
      <c r="A1693" s="78"/>
      <c r="B1693" s="67" t="s">
        <v>3031</v>
      </c>
      <c r="C1693" s="581" t="s">
        <v>3032</v>
      </c>
      <c r="D1693" s="581"/>
      <c r="E1693" s="581"/>
      <c r="F1693" s="581"/>
      <c r="G1693" s="581"/>
      <c r="H1693" s="68" t="s">
        <v>103</v>
      </c>
      <c r="I1693" s="82">
        <v>36</v>
      </c>
      <c r="J1693" s="69"/>
      <c r="K1693" s="82">
        <v>36</v>
      </c>
      <c r="L1693" s="70"/>
      <c r="M1693" s="69"/>
      <c r="N1693" s="70"/>
      <c r="O1693" s="69"/>
      <c r="P1693" s="83">
        <v>63.26</v>
      </c>
      <c r="GO1693" s="50"/>
      <c r="GP1693" s="50"/>
      <c r="GQ1693" s="50"/>
      <c r="GR1693" s="50"/>
      <c r="GS1693" s="50"/>
      <c r="GT1693" s="50"/>
      <c r="GU1693" s="50"/>
      <c r="GW1693" s="8"/>
      <c r="GX1693" s="8"/>
      <c r="GY1693" s="50"/>
      <c r="GZ1693" s="8" t="s">
        <v>3032</v>
      </c>
      <c r="HA1693" s="50"/>
      <c r="HC1693" s="138"/>
      <c r="HD1693" s="138"/>
      <c r="HE1693" s="138"/>
      <c r="HF1693" s="138"/>
      <c r="HG1693" s="138"/>
      <c r="HH1693" s="141"/>
      <c r="HI1693" s="141"/>
      <c r="HJ1693" s="141"/>
      <c r="HK1693" s="141"/>
      <c r="HL1693" s="138"/>
      <c r="HM1693" s="141"/>
      <c r="HN1693" s="138"/>
      <c r="HO1693" s="50"/>
      <c r="HQ1693" s="50"/>
      <c r="HR1693" s="50"/>
    </row>
    <row r="1694" spans="1:226" s="1" customFormat="1" ht="15">
      <c r="A1694" s="84"/>
      <c r="B1694" s="85"/>
      <c r="C1694" s="579" t="s">
        <v>109</v>
      </c>
      <c r="D1694" s="579"/>
      <c r="E1694" s="579"/>
      <c r="F1694" s="579"/>
      <c r="G1694" s="579"/>
      <c r="H1694" s="53"/>
      <c r="I1694" s="54"/>
      <c r="J1694" s="54"/>
      <c r="K1694" s="54"/>
      <c r="L1694" s="57"/>
      <c r="M1694" s="54"/>
      <c r="N1694" s="80">
        <v>18538.5</v>
      </c>
      <c r="O1694" s="54"/>
      <c r="P1694" s="169">
        <v>370.77</v>
      </c>
      <c r="GO1694" s="50"/>
      <c r="GP1694" s="50"/>
      <c r="GQ1694" s="50"/>
      <c r="GR1694" s="50"/>
      <c r="GS1694" s="50"/>
      <c r="GT1694" s="50"/>
      <c r="GU1694" s="50"/>
      <c r="GW1694" s="8"/>
      <c r="GX1694" s="8"/>
      <c r="GY1694" s="50"/>
      <c r="GZ1694" s="8"/>
      <c r="HA1694" s="50" t="s">
        <v>109</v>
      </c>
      <c r="HC1694" s="138"/>
      <c r="HD1694" s="138"/>
      <c r="HE1694" s="138"/>
      <c r="HF1694" s="138"/>
      <c r="HG1694" s="138"/>
      <c r="HH1694" s="141"/>
      <c r="HI1694" s="141"/>
      <c r="HJ1694" s="141"/>
      <c r="HK1694" s="141"/>
      <c r="HL1694" s="138"/>
      <c r="HM1694" s="141"/>
      <c r="HN1694" s="138"/>
      <c r="HO1694" s="50"/>
      <c r="HQ1694" s="50"/>
      <c r="HR1694" s="50"/>
    </row>
    <row r="1695" spans="1:226" s="1" customFormat="1" ht="0.75" customHeight="1">
      <c r="A1695" s="86"/>
      <c r="B1695" s="87"/>
      <c r="C1695" s="87"/>
      <c r="D1695" s="87"/>
      <c r="E1695" s="87"/>
      <c r="F1695" s="87"/>
      <c r="G1695" s="87"/>
      <c r="H1695" s="88"/>
      <c r="I1695" s="89"/>
      <c r="J1695" s="89"/>
      <c r="K1695" s="89"/>
      <c r="L1695" s="90"/>
      <c r="M1695" s="89"/>
      <c r="N1695" s="90"/>
      <c r="O1695" s="89"/>
      <c r="P1695" s="91"/>
      <c r="GO1695" s="50"/>
      <c r="GP1695" s="50"/>
      <c r="GQ1695" s="50"/>
      <c r="GR1695" s="50"/>
      <c r="GS1695" s="50"/>
      <c r="GT1695" s="50"/>
      <c r="GU1695" s="50"/>
      <c r="GW1695" s="8"/>
      <c r="GX1695" s="8"/>
      <c r="GY1695" s="50"/>
      <c r="GZ1695" s="8"/>
      <c r="HA1695" s="50"/>
      <c r="HC1695" s="138"/>
      <c r="HD1695" s="138"/>
      <c r="HE1695" s="138"/>
      <c r="HF1695" s="138"/>
      <c r="HG1695" s="138"/>
      <c r="HH1695" s="141"/>
      <c r="HI1695" s="141"/>
      <c r="HJ1695" s="141"/>
      <c r="HK1695" s="141"/>
      <c r="HL1695" s="138"/>
      <c r="HM1695" s="141"/>
      <c r="HN1695" s="138"/>
      <c r="HO1695" s="50"/>
      <c r="HQ1695" s="50"/>
      <c r="HR1695" s="50"/>
    </row>
    <row r="1696" spans="1:226" s="1" customFormat="1" ht="15">
      <c r="A1696" s="79"/>
      <c r="B1696" s="104"/>
      <c r="C1696" s="576" t="s">
        <v>3262</v>
      </c>
      <c r="D1696" s="576"/>
      <c r="E1696" s="576"/>
      <c r="F1696" s="576"/>
      <c r="G1696" s="576"/>
      <c r="H1696" s="576"/>
      <c r="I1696" s="576"/>
      <c r="J1696" s="576"/>
      <c r="K1696" s="576"/>
      <c r="L1696" s="576"/>
      <c r="M1696" s="576"/>
      <c r="N1696" s="576"/>
      <c r="O1696" s="576"/>
      <c r="P1696" s="105"/>
      <c r="Q1696" s="106"/>
      <c r="R1696" s="107"/>
      <c r="GO1696" s="50"/>
      <c r="GP1696" s="50"/>
      <c r="GQ1696" s="50"/>
      <c r="GR1696" s="50"/>
      <c r="GS1696" s="50"/>
      <c r="GT1696" s="50"/>
      <c r="GU1696" s="50"/>
      <c r="GW1696" s="8"/>
      <c r="GX1696" s="8"/>
      <c r="GY1696" s="50"/>
      <c r="GZ1696" s="8"/>
      <c r="HA1696" s="50"/>
      <c r="HC1696" s="138"/>
      <c r="HD1696" s="138"/>
      <c r="HE1696" s="138"/>
      <c r="HF1696" s="138"/>
      <c r="HG1696" s="138"/>
      <c r="HH1696" s="141"/>
      <c r="HI1696" s="141"/>
      <c r="HJ1696" s="141"/>
      <c r="HK1696" s="141"/>
      <c r="HL1696" s="138"/>
      <c r="HM1696" s="141"/>
      <c r="HN1696" s="138"/>
      <c r="HO1696" s="50" t="s">
        <v>3262</v>
      </c>
      <c r="HQ1696" s="50"/>
      <c r="HR1696" s="50"/>
    </row>
    <row r="1697" spans="1:227" s="1" customFormat="1" ht="15">
      <c r="A1697" s="79"/>
      <c r="B1697" s="65"/>
      <c r="C1697" s="578" t="s">
        <v>439</v>
      </c>
      <c r="D1697" s="578"/>
      <c r="E1697" s="578"/>
      <c r="F1697" s="578"/>
      <c r="G1697" s="578"/>
      <c r="H1697" s="578"/>
      <c r="I1697" s="578"/>
      <c r="J1697" s="578"/>
      <c r="K1697" s="578"/>
      <c r="L1697" s="578"/>
      <c r="M1697" s="578"/>
      <c r="N1697" s="578"/>
      <c r="O1697" s="578"/>
      <c r="P1697" s="108">
        <v>69254.75</v>
      </c>
      <c r="GO1697" s="50"/>
      <c r="GP1697" s="50"/>
      <c r="GQ1697" s="50"/>
      <c r="GR1697" s="50"/>
      <c r="GS1697" s="50"/>
      <c r="GT1697" s="50"/>
      <c r="GU1697" s="50"/>
      <c r="GW1697" s="8"/>
      <c r="GX1697" s="8"/>
      <c r="GY1697" s="50"/>
      <c r="GZ1697" s="8"/>
      <c r="HA1697" s="50"/>
      <c r="HC1697" s="138"/>
      <c r="HD1697" s="138"/>
      <c r="HE1697" s="138"/>
      <c r="HF1697" s="138"/>
      <c r="HG1697" s="138"/>
      <c r="HH1697" s="141"/>
      <c r="HI1697" s="141"/>
      <c r="HJ1697" s="141"/>
      <c r="HK1697" s="141"/>
      <c r="HL1697" s="138"/>
      <c r="HM1697" s="141"/>
      <c r="HN1697" s="138"/>
      <c r="HO1697" s="50"/>
      <c r="HP1697" s="63" t="s">
        <v>439</v>
      </c>
      <c r="HQ1697" s="50"/>
      <c r="HR1697" s="50"/>
    </row>
    <row r="1698" spans="1:227" s="1" customFormat="1" ht="15">
      <c r="A1698" s="79"/>
      <c r="B1698" s="65"/>
      <c r="C1698" s="578" t="s">
        <v>440</v>
      </c>
      <c r="D1698" s="578"/>
      <c r="E1698" s="578"/>
      <c r="F1698" s="578"/>
      <c r="G1698" s="578"/>
      <c r="H1698" s="578"/>
      <c r="I1698" s="578"/>
      <c r="J1698" s="578"/>
      <c r="K1698" s="578"/>
      <c r="L1698" s="578"/>
      <c r="M1698" s="578"/>
      <c r="N1698" s="578"/>
      <c r="O1698" s="578"/>
      <c r="P1698" s="110"/>
      <c r="GO1698" s="50"/>
      <c r="GP1698" s="50"/>
      <c r="GQ1698" s="50"/>
      <c r="GR1698" s="50"/>
      <c r="GS1698" s="50"/>
      <c r="GT1698" s="50"/>
      <c r="GU1698" s="50"/>
      <c r="GW1698" s="8"/>
      <c r="GX1698" s="8"/>
      <c r="GY1698" s="50"/>
      <c r="GZ1698" s="8"/>
      <c r="HA1698" s="50"/>
      <c r="HC1698" s="138"/>
      <c r="HD1698" s="138"/>
      <c r="HE1698" s="138"/>
      <c r="HF1698" s="138"/>
      <c r="HG1698" s="138"/>
      <c r="HH1698" s="141"/>
      <c r="HI1698" s="141"/>
      <c r="HJ1698" s="141"/>
      <c r="HK1698" s="141"/>
      <c r="HL1698" s="138"/>
      <c r="HM1698" s="141"/>
      <c r="HN1698" s="138"/>
      <c r="HO1698" s="50"/>
      <c r="HP1698" s="63" t="s">
        <v>440</v>
      </c>
      <c r="HQ1698" s="50"/>
      <c r="HR1698" s="50"/>
    </row>
    <row r="1699" spans="1:227" s="1" customFormat="1" ht="15">
      <c r="A1699" s="79"/>
      <c r="B1699" s="65"/>
      <c r="C1699" s="578" t="s">
        <v>441</v>
      </c>
      <c r="D1699" s="578"/>
      <c r="E1699" s="578"/>
      <c r="F1699" s="578"/>
      <c r="G1699" s="578"/>
      <c r="H1699" s="578"/>
      <c r="I1699" s="578"/>
      <c r="J1699" s="578"/>
      <c r="K1699" s="578"/>
      <c r="L1699" s="578"/>
      <c r="M1699" s="578"/>
      <c r="N1699" s="578"/>
      <c r="O1699" s="578"/>
      <c r="P1699" s="108">
        <v>69254.75</v>
      </c>
      <c r="GO1699" s="50"/>
      <c r="GP1699" s="50"/>
      <c r="GQ1699" s="50"/>
      <c r="GR1699" s="50"/>
      <c r="GS1699" s="50"/>
      <c r="GT1699" s="50"/>
      <c r="GU1699" s="50"/>
      <c r="GW1699" s="8"/>
      <c r="GX1699" s="8"/>
      <c r="GY1699" s="50"/>
      <c r="GZ1699" s="8"/>
      <c r="HA1699" s="50"/>
      <c r="HC1699" s="138"/>
      <c r="HD1699" s="138"/>
      <c r="HE1699" s="138"/>
      <c r="HF1699" s="138"/>
      <c r="HG1699" s="138"/>
      <c r="HH1699" s="141"/>
      <c r="HI1699" s="141"/>
      <c r="HJ1699" s="141"/>
      <c r="HK1699" s="141"/>
      <c r="HL1699" s="138"/>
      <c r="HM1699" s="141"/>
      <c r="HN1699" s="138"/>
      <c r="HO1699" s="50"/>
      <c r="HP1699" s="63" t="s">
        <v>441</v>
      </c>
      <c r="HQ1699" s="50"/>
      <c r="HR1699" s="50"/>
    </row>
    <row r="1700" spans="1:227" s="1" customFormat="1" ht="15">
      <c r="A1700" s="79"/>
      <c r="B1700" s="65"/>
      <c r="C1700" s="578" t="s">
        <v>3139</v>
      </c>
      <c r="D1700" s="578"/>
      <c r="E1700" s="578"/>
      <c r="F1700" s="578"/>
      <c r="G1700" s="578"/>
      <c r="H1700" s="578"/>
      <c r="I1700" s="578"/>
      <c r="J1700" s="578"/>
      <c r="K1700" s="578"/>
      <c r="L1700" s="578"/>
      <c r="M1700" s="578"/>
      <c r="N1700" s="578"/>
      <c r="O1700" s="578"/>
      <c r="P1700" s="108">
        <v>146127.53</v>
      </c>
      <c r="GO1700" s="50"/>
      <c r="GP1700" s="50"/>
      <c r="GQ1700" s="50"/>
      <c r="GR1700" s="50"/>
      <c r="GS1700" s="50"/>
      <c r="GT1700" s="50"/>
      <c r="GU1700" s="50"/>
      <c r="GW1700" s="8"/>
      <c r="GX1700" s="8"/>
      <c r="GY1700" s="50"/>
      <c r="GZ1700" s="8"/>
      <c r="HA1700" s="50"/>
      <c r="HC1700" s="138"/>
      <c r="HD1700" s="138"/>
      <c r="HE1700" s="138"/>
      <c r="HF1700" s="138"/>
      <c r="HG1700" s="138"/>
      <c r="HH1700" s="141"/>
      <c r="HI1700" s="141"/>
      <c r="HJ1700" s="141"/>
      <c r="HK1700" s="141"/>
      <c r="HL1700" s="138"/>
      <c r="HM1700" s="141"/>
      <c r="HN1700" s="138"/>
      <c r="HO1700" s="50"/>
      <c r="HP1700" s="63" t="s">
        <v>3139</v>
      </c>
      <c r="HQ1700" s="50"/>
      <c r="HR1700" s="50"/>
    </row>
    <row r="1701" spans="1:227" s="1" customFormat="1" ht="15">
      <c r="A1701" s="79"/>
      <c r="B1701" s="65"/>
      <c r="C1701" s="578" t="s">
        <v>3140</v>
      </c>
      <c r="D1701" s="578"/>
      <c r="E1701" s="578"/>
      <c r="F1701" s="578"/>
      <c r="G1701" s="578"/>
      <c r="H1701" s="578"/>
      <c r="I1701" s="578"/>
      <c r="J1701" s="578"/>
      <c r="K1701" s="578"/>
      <c r="L1701" s="578"/>
      <c r="M1701" s="578"/>
      <c r="N1701" s="578"/>
      <c r="O1701" s="578"/>
      <c r="P1701" s="108">
        <v>146127.53</v>
      </c>
      <c r="GO1701" s="50"/>
      <c r="GP1701" s="50"/>
      <c r="GQ1701" s="50"/>
      <c r="GR1701" s="50"/>
      <c r="GS1701" s="50"/>
      <c r="GT1701" s="50"/>
      <c r="GU1701" s="50"/>
      <c r="GW1701" s="8"/>
      <c r="GX1701" s="8"/>
      <c r="GY1701" s="50"/>
      <c r="GZ1701" s="8"/>
      <c r="HA1701" s="50"/>
      <c r="HC1701" s="138"/>
      <c r="HD1701" s="138"/>
      <c r="HE1701" s="138"/>
      <c r="HF1701" s="138"/>
      <c r="HG1701" s="138"/>
      <c r="HH1701" s="141"/>
      <c r="HI1701" s="141"/>
      <c r="HJ1701" s="141"/>
      <c r="HK1701" s="141"/>
      <c r="HL1701" s="138"/>
      <c r="HM1701" s="141"/>
      <c r="HN1701" s="138"/>
      <c r="HO1701" s="50"/>
      <c r="HP1701" s="63" t="s">
        <v>3140</v>
      </c>
      <c r="HQ1701" s="50"/>
      <c r="HR1701" s="50"/>
    </row>
    <row r="1702" spans="1:227" s="1" customFormat="1" ht="15">
      <c r="A1702" s="79"/>
      <c r="B1702" s="65"/>
      <c r="C1702" s="578" t="s">
        <v>448</v>
      </c>
      <c r="D1702" s="578"/>
      <c r="E1702" s="578"/>
      <c r="F1702" s="578"/>
      <c r="G1702" s="578"/>
      <c r="H1702" s="578"/>
      <c r="I1702" s="578"/>
      <c r="J1702" s="578"/>
      <c r="K1702" s="578"/>
      <c r="L1702" s="578"/>
      <c r="M1702" s="578"/>
      <c r="N1702" s="578"/>
      <c r="O1702" s="578"/>
      <c r="P1702" s="110"/>
      <c r="GO1702" s="50"/>
      <c r="GP1702" s="50"/>
      <c r="GQ1702" s="50"/>
      <c r="GR1702" s="50"/>
      <c r="GS1702" s="50"/>
      <c r="GT1702" s="50"/>
      <c r="GU1702" s="50"/>
      <c r="GW1702" s="8"/>
      <c r="GX1702" s="8"/>
      <c r="GY1702" s="50"/>
      <c r="GZ1702" s="8"/>
      <c r="HA1702" s="50"/>
      <c r="HC1702" s="138"/>
      <c r="HD1702" s="138"/>
      <c r="HE1702" s="138"/>
      <c r="HF1702" s="138"/>
      <c r="HG1702" s="138"/>
      <c r="HH1702" s="141"/>
      <c r="HI1702" s="141"/>
      <c r="HJ1702" s="141"/>
      <c r="HK1702" s="141"/>
      <c r="HL1702" s="138"/>
      <c r="HM1702" s="141"/>
      <c r="HN1702" s="138"/>
      <c r="HO1702" s="50"/>
      <c r="HP1702" s="63" t="s">
        <v>448</v>
      </c>
      <c r="HQ1702" s="50"/>
      <c r="HR1702" s="50"/>
    </row>
    <row r="1703" spans="1:227" s="1" customFormat="1" ht="15">
      <c r="A1703" s="79"/>
      <c r="B1703" s="65"/>
      <c r="C1703" s="578" t="s">
        <v>449</v>
      </c>
      <c r="D1703" s="578"/>
      <c r="E1703" s="578"/>
      <c r="F1703" s="578"/>
      <c r="G1703" s="578"/>
      <c r="H1703" s="578"/>
      <c r="I1703" s="578"/>
      <c r="J1703" s="578"/>
      <c r="K1703" s="578"/>
      <c r="L1703" s="578"/>
      <c r="M1703" s="578"/>
      <c r="N1703" s="578"/>
      <c r="O1703" s="578"/>
      <c r="P1703" s="108">
        <v>69254.75</v>
      </c>
      <c r="GO1703" s="50"/>
      <c r="GP1703" s="50"/>
      <c r="GQ1703" s="50"/>
      <c r="GR1703" s="50"/>
      <c r="GS1703" s="50"/>
      <c r="GT1703" s="50"/>
      <c r="GU1703" s="50"/>
      <c r="GW1703" s="8"/>
      <c r="GX1703" s="8"/>
      <c r="GY1703" s="50"/>
      <c r="GZ1703" s="8"/>
      <c r="HA1703" s="50"/>
      <c r="HC1703" s="138"/>
      <c r="HD1703" s="138"/>
      <c r="HE1703" s="138"/>
      <c r="HF1703" s="138"/>
      <c r="HG1703" s="138"/>
      <c r="HH1703" s="141"/>
      <c r="HI1703" s="141"/>
      <c r="HJ1703" s="141"/>
      <c r="HK1703" s="141"/>
      <c r="HL1703" s="138"/>
      <c r="HM1703" s="141"/>
      <c r="HN1703" s="138"/>
      <c r="HO1703" s="50"/>
      <c r="HP1703" s="63" t="s">
        <v>449</v>
      </c>
      <c r="HQ1703" s="50"/>
      <c r="HR1703" s="50"/>
    </row>
    <row r="1704" spans="1:227" s="1" customFormat="1" ht="15">
      <c r="A1704" s="79"/>
      <c r="B1704" s="65"/>
      <c r="C1704" s="578" t="s">
        <v>453</v>
      </c>
      <c r="D1704" s="578"/>
      <c r="E1704" s="578"/>
      <c r="F1704" s="578"/>
      <c r="G1704" s="578"/>
      <c r="H1704" s="578"/>
      <c r="I1704" s="578"/>
      <c r="J1704" s="578"/>
      <c r="K1704" s="578"/>
      <c r="L1704" s="578"/>
      <c r="M1704" s="578"/>
      <c r="N1704" s="578"/>
      <c r="O1704" s="578"/>
      <c r="P1704" s="108">
        <v>51941.08</v>
      </c>
      <c r="GO1704" s="50"/>
      <c r="GP1704" s="50"/>
      <c r="GQ1704" s="50"/>
      <c r="GR1704" s="50"/>
      <c r="GS1704" s="50"/>
      <c r="GT1704" s="50"/>
      <c r="GU1704" s="50"/>
      <c r="GW1704" s="8"/>
      <c r="GX1704" s="8"/>
      <c r="GY1704" s="50"/>
      <c r="GZ1704" s="8"/>
      <c r="HA1704" s="50"/>
      <c r="HC1704" s="138"/>
      <c r="HD1704" s="138"/>
      <c r="HE1704" s="138"/>
      <c r="HF1704" s="138"/>
      <c r="HG1704" s="138"/>
      <c r="HH1704" s="141"/>
      <c r="HI1704" s="141"/>
      <c r="HJ1704" s="141"/>
      <c r="HK1704" s="141"/>
      <c r="HL1704" s="138"/>
      <c r="HM1704" s="141"/>
      <c r="HN1704" s="138"/>
      <c r="HO1704" s="50"/>
      <c r="HP1704" s="63" t="s">
        <v>453</v>
      </c>
      <c r="HQ1704" s="50"/>
      <c r="HR1704" s="50"/>
    </row>
    <row r="1705" spans="1:227" s="1" customFormat="1" ht="15">
      <c r="A1705" s="79"/>
      <c r="B1705" s="65"/>
      <c r="C1705" s="578" t="s">
        <v>454</v>
      </c>
      <c r="D1705" s="578"/>
      <c r="E1705" s="578"/>
      <c r="F1705" s="578"/>
      <c r="G1705" s="578"/>
      <c r="H1705" s="578"/>
      <c r="I1705" s="578"/>
      <c r="J1705" s="578"/>
      <c r="K1705" s="578"/>
      <c r="L1705" s="578"/>
      <c r="M1705" s="578"/>
      <c r="N1705" s="578"/>
      <c r="O1705" s="578"/>
      <c r="P1705" s="108">
        <v>24931.7</v>
      </c>
      <c r="GO1705" s="50"/>
      <c r="GP1705" s="50"/>
      <c r="GQ1705" s="50"/>
      <c r="GR1705" s="50"/>
      <c r="GS1705" s="50"/>
      <c r="GT1705" s="50"/>
      <c r="GU1705" s="50"/>
      <c r="GW1705" s="8"/>
      <c r="GX1705" s="8"/>
      <c r="GY1705" s="50"/>
      <c r="GZ1705" s="8"/>
      <c r="HA1705" s="50"/>
      <c r="HC1705" s="138"/>
      <c r="HD1705" s="138"/>
      <c r="HE1705" s="138"/>
      <c r="HF1705" s="138"/>
      <c r="HG1705" s="138"/>
      <c r="HH1705" s="141"/>
      <c r="HI1705" s="141"/>
      <c r="HJ1705" s="141"/>
      <c r="HK1705" s="141"/>
      <c r="HL1705" s="138"/>
      <c r="HM1705" s="141"/>
      <c r="HN1705" s="138"/>
      <c r="HO1705" s="50"/>
      <c r="HP1705" s="63" t="s">
        <v>454</v>
      </c>
      <c r="HQ1705" s="50"/>
      <c r="HR1705" s="50"/>
    </row>
    <row r="1706" spans="1:227" s="1" customFormat="1" ht="15">
      <c r="A1706" s="79"/>
      <c r="B1706" s="65"/>
      <c r="C1706" s="578" t="s">
        <v>463</v>
      </c>
      <c r="D1706" s="578"/>
      <c r="E1706" s="578"/>
      <c r="F1706" s="578"/>
      <c r="G1706" s="578"/>
      <c r="H1706" s="578"/>
      <c r="I1706" s="578"/>
      <c r="J1706" s="578"/>
      <c r="K1706" s="578"/>
      <c r="L1706" s="578"/>
      <c r="M1706" s="578"/>
      <c r="N1706" s="578"/>
      <c r="O1706" s="578"/>
      <c r="P1706" s="108">
        <v>69254.75</v>
      </c>
      <c r="GO1706" s="50"/>
      <c r="GP1706" s="50"/>
      <c r="GQ1706" s="50"/>
      <c r="GR1706" s="50"/>
      <c r="GS1706" s="50"/>
      <c r="GT1706" s="50"/>
      <c r="GU1706" s="50"/>
      <c r="GW1706" s="8"/>
      <c r="GX1706" s="8"/>
      <c r="GY1706" s="50"/>
      <c r="GZ1706" s="8"/>
      <c r="HA1706" s="50"/>
      <c r="HC1706" s="138"/>
      <c r="HD1706" s="138"/>
      <c r="HE1706" s="138"/>
      <c r="HF1706" s="138"/>
      <c r="HG1706" s="138"/>
      <c r="HH1706" s="141"/>
      <c r="HI1706" s="141"/>
      <c r="HJ1706" s="141"/>
      <c r="HK1706" s="141"/>
      <c r="HL1706" s="138"/>
      <c r="HM1706" s="141"/>
      <c r="HN1706" s="138"/>
      <c r="HO1706" s="50"/>
      <c r="HP1706" s="63" t="s">
        <v>463</v>
      </c>
      <c r="HQ1706" s="50"/>
      <c r="HR1706" s="50"/>
    </row>
    <row r="1707" spans="1:227" s="1" customFormat="1" ht="15">
      <c r="A1707" s="79"/>
      <c r="B1707" s="65"/>
      <c r="C1707" s="578" t="s">
        <v>464</v>
      </c>
      <c r="D1707" s="578"/>
      <c r="E1707" s="578"/>
      <c r="F1707" s="578"/>
      <c r="G1707" s="578"/>
      <c r="H1707" s="578"/>
      <c r="I1707" s="578"/>
      <c r="J1707" s="578"/>
      <c r="K1707" s="578"/>
      <c r="L1707" s="578"/>
      <c r="M1707" s="578"/>
      <c r="N1707" s="578"/>
      <c r="O1707" s="578"/>
      <c r="P1707" s="108">
        <v>51941.08</v>
      </c>
      <c r="GO1707" s="50"/>
      <c r="GP1707" s="50"/>
      <c r="GQ1707" s="50"/>
      <c r="GR1707" s="50"/>
      <c r="GS1707" s="50"/>
      <c r="GT1707" s="50"/>
      <c r="GU1707" s="50"/>
      <c r="GW1707" s="8"/>
      <c r="GX1707" s="8"/>
      <c r="GY1707" s="50"/>
      <c r="GZ1707" s="8"/>
      <c r="HA1707" s="50"/>
      <c r="HC1707" s="138"/>
      <c r="HD1707" s="138"/>
      <c r="HE1707" s="138"/>
      <c r="HF1707" s="138"/>
      <c r="HG1707" s="138"/>
      <c r="HH1707" s="141"/>
      <c r="HI1707" s="141"/>
      <c r="HJ1707" s="141"/>
      <c r="HK1707" s="141"/>
      <c r="HL1707" s="138"/>
      <c r="HM1707" s="141"/>
      <c r="HN1707" s="138"/>
      <c r="HO1707" s="50"/>
      <c r="HP1707" s="63" t="s">
        <v>464</v>
      </c>
      <c r="HQ1707" s="50"/>
      <c r="HR1707" s="50"/>
    </row>
    <row r="1708" spans="1:227" s="1" customFormat="1" ht="15">
      <c r="A1708" s="79"/>
      <c r="B1708" s="65"/>
      <c r="C1708" s="578" t="s">
        <v>465</v>
      </c>
      <c r="D1708" s="578"/>
      <c r="E1708" s="578"/>
      <c r="F1708" s="578"/>
      <c r="G1708" s="578"/>
      <c r="H1708" s="578"/>
      <c r="I1708" s="578"/>
      <c r="J1708" s="578"/>
      <c r="K1708" s="578"/>
      <c r="L1708" s="578"/>
      <c r="M1708" s="578"/>
      <c r="N1708" s="578"/>
      <c r="O1708" s="578"/>
      <c r="P1708" s="108">
        <v>24931.7</v>
      </c>
      <c r="GO1708" s="50"/>
      <c r="GP1708" s="50"/>
      <c r="GQ1708" s="50"/>
      <c r="GR1708" s="50"/>
      <c r="GS1708" s="50"/>
      <c r="GT1708" s="50"/>
      <c r="GU1708" s="50"/>
      <c r="GW1708" s="8"/>
      <c r="GX1708" s="8"/>
      <c r="GY1708" s="50"/>
      <c r="GZ1708" s="8"/>
      <c r="HA1708" s="50"/>
      <c r="HC1708" s="138"/>
      <c r="HD1708" s="138"/>
      <c r="HE1708" s="138"/>
      <c r="HF1708" s="138"/>
      <c r="HG1708" s="138"/>
      <c r="HH1708" s="141"/>
      <c r="HI1708" s="141"/>
      <c r="HJ1708" s="141"/>
      <c r="HK1708" s="141"/>
      <c r="HL1708" s="138"/>
      <c r="HM1708" s="141"/>
      <c r="HN1708" s="138"/>
      <c r="HO1708" s="50"/>
      <c r="HP1708" s="63" t="s">
        <v>465</v>
      </c>
      <c r="HQ1708" s="50"/>
      <c r="HR1708" s="50"/>
    </row>
    <row r="1709" spans="1:227" s="1" customFormat="1" ht="15">
      <c r="A1709" s="79"/>
      <c r="B1709" s="104"/>
      <c r="C1709" s="576" t="s">
        <v>3263</v>
      </c>
      <c r="D1709" s="576"/>
      <c r="E1709" s="576"/>
      <c r="F1709" s="576"/>
      <c r="G1709" s="576"/>
      <c r="H1709" s="576"/>
      <c r="I1709" s="576"/>
      <c r="J1709" s="576"/>
      <c r="K1709" s="576"/>
      <c r="L1709" s="576"/>
      <c r="M1709" s="576"/>
      <c r="N1709" s="576"/>
      <c r="O1709" s="576"/>
      <c r="P1709" s="111">
        <v>146127.53</v>
      </c>
      <c r="Q1709" s="166"/>
      <c r="R1709" s="103"/>
      <c r="GO1709" s="50"/>
      <c r="GP1709" s="50"/>
      <c r="GQ1709" s="50"/>
      <c r="GR1709" s="50"/>
      <c r="GS1709" s="50"/>
      <c r="GT1709" s="50"/>
      <c r="GU1709" s="50"/>
      <c r="GW1709" s="8"/>
      <c r="GX1709" s="8"/>
      <c r="GY1709" s="50"/>
      <c r="GZ1709" s="8"/>
      <c r="HA1709" s="50"/>
      <c r="HC1709" s="138"/>
      <c r="HD1709" s="138"/>
      <c r="HE1709" s="138"/>
      <c r="HF1709" s="138"/>
      <c r="HG1709" s="138"/>
      <c r="HH1709" s="141"/>
      <c r="HI1709" s="141"/>
      <c r="HJ1709" s="141"/>
      <c r="HK1709" s="141"/>
      <c r="HL1709" s="138"/>
      <c r="HM1709" s="141"/>
      <c r="HN1709" s="138"/>
      <c r="HO1709" s="50"/>
      <c r="HQ1709" s="50" t="s">
        <v>3263</v>
      </c>
      <c r="HR1709" s="50"/>
    </row>
    <row r="1710" spans="1:227" s="1" customFormat="1" ht="15">
      <c r="A1710" s="79"/>
      <c r="B1710" s="104"/>
      <c r="C1710" s="576" t="s">
        <v>467</v>
      </c>
      <c r="D1710" s="576"/>
      <c r="E1710" s="576"/>
      <c r="F1710" s="576"/>
      <c r="G1710" s="576"/>
      <c r="H1710" s="576"/>
      <c r="I1710" s="576"/>
      <c r="J1710" s="576"/>
      <c r="K1710" s="576"/>
      <c r="L1710" s="576"/>
      <c r="M1710" s="576"/>
      <c r="N1710" s="576"/>
      <c r="O1710" s="576"/>
      <c r="P1710" s="112"/>
      <c r="Q1710" s="102"/>
      <c r="R1710" s="103"/>
      <c r="GO1710" s="50"/>
      <c r="GP1710" s="50"/>
      <c r="GQ1710" s="50"/>
      <c r="GR1710" s="50"/>
      <c r="GS1710" s="50"/>
      <c r="GT1710" s="50"/>
      <c r="GU1710" s="50"/>
      <c r="GW1710" s="8"/>
      <c r="GX1710" s="8"/>
      <c r="GY1710" s="50"/>
      <c r="GZ1710" s="8"/>
      <c r="HA1710" s="50"/>
      <c r="HC1710" s="138"/>
      <c r="HD1710" s="138"/>
      <c r="HE1710" s="138"/>
      <c r="HF1710" s="138"/>
      <c r="HG1710" s="138"/>
      <c r="HH1710" s="141"/>
      <c r="HI1710" s="141"/>
      <c r="HJ1710" s="141"/>
      <c r="HK1710" s="141"/>
      <c r="HL1710" s="138"/>
      <c r="HM1710" s="141"/>
      <c r="HN1710" s="138"/>
      <c r="HO1710" s="50"/>
      <c r="HQ1710" s="50"/>
      <c r="HR1710" s="50" t="s">
        <v>467</v>
      </c>
    </row>
    <row r="1711" spans="1:227" s="1" customFormat="1" ht="15">
      <c r="A1711" s="79"/>
      <c r="B1711" s="104"/>
      <c r="C1711" s="577" t="s">
        <v>468</v>
      </c>
      <c r="D1711" s="577"/>
      <c r="E1711" s="577"/>
      <c r="F1711" s="577"/>
      <c r="G1711" s="577"/>
      <c r="H1711" s="577"/>
      <c r="I1711" s="577"/>
      <c r="J1711" s="577"/>
      <c r="K1711" s="171">
        <v>70.225920000000002</v>
      </c>
      <c r="L1711" s="577"/>
      <c r="M1711" s="577"/>
      <c r="N1711" s="577"/>
      <c r="O1711" s="577"/>
      <c r="P1711" s="110"/>
      <c r="Q1711" s="102"/>
      <c r="R1711" s="103"/>
      <c r="GO1711" s="50"/>
      <c r="GP1711" s="50"/>
      <c r="GQ1711" s="50"/>
      <c r="GR1711" s="50"/>
      <c r="GS1711" s="50"/>
      <c r="GT1711" s="50"/>
      <c r="GU1711" s="50"/>
      <c r="GW1711" s="8"/>
      <c r="GX1711" s="8"/>
      <c r="GY1711" s="50"/>
      <c r="GZ1711" s="8"/>
      <c r="HA1711" s="50"/>
      <c r="HC1711" s="138"/>
      <c r="HD1711" s="138"/>
      <c r="HE1711" s="138"/>
      <c r="HF1711" s="138"/>
      <c r="HG1711" s="138"/>
      <c r="HH1711" s="141"/>
      <c r="HI1711" s="141"/>
      <c r="HJ1711" s="141"/>
      <c r="HK1711" s="141"/>
      <c r="HL1711" s="138"/>
      <c r="HM1711" s="141"/>
      <c r="HN1711" s="138"/>
      <c r="HO1711" s="50"/>
      <c r="HQ1711" s="50"/>
      <c r="HR1711" s="50"/>
      <c r="HS1711" s="63" t="s">
        <v>468</v>
      </c>
    </row>
    <row r="1712" spans="1:227" s="1" customFormat="1" ht="0.75" customHeight="1">
      <c r="A1712" s="97"/>
      <c r="B1712" s="98"/>
      <c r="C1712" s="99"/>
      <c r="D1712" s="99"/>
      <c r="E1712" s="99"/>
      <c r="F1712" s="99"/>
      <c r="G1712" s="99"/>
      <c r="H1712" s="99"/>
      <c r="I1712" s="99"/>
      <c r="J1712" s="99"/>
      <c r="K1712" s="100"/>
      <c r="L1712" s="99"/>
      <c r="M1712" s="99"/>
      <c r="N1712" s="99"/>
      <c r="O1712" s="99"/>
      <c r="P1712" s="101"/>
      <c r="Q1712" s="102"/>
      <c r="R1712" s="103"/>
      <c r="GO1712" s="50"/>
      <c r="GP1712" s="50"/>
      <c r="GQ1712" s="50"/>
      <c r="GR1712" s="50"/>
      <c r="GS1712" s="50"/>
      <c r="GT1712" s="50"/>
      <c r="GU1712" s="50"/>
      <c r="GW1712" s="8"/>
      <c r="GX1712" s="8"/>
      <c r="GY1712" s="50"/>
      <c r="GZ1712" s="8"/>
      <c r="HA1712" s="50"/>
      <c r="HC1712" s="138"/>
      <c r="HD1712" s="138"/>
      <c r="HE1712" s="138"/>
      <c r="HF1712" s="138"/>
      <c r="HG1712" s="138"/>
      <c r="HH1712" s="141"/>
      <c r="HI1712" s="141"/>
      <c r="HJ1712" s="141"/>
      <c r="HK1712" s="141"/>
      <c r="HL1712" s="138"/>
      <c r="HM1712" s="141"/>
      <c r="HN1712" s="138"/>
      <c r="HO1712" s="50"/>
      <c r="HQ1712" s="50"/>
      <c r="HR1712" s="50"/>
    </row>
    <row r="1713" spans="1:226" s="1" customFormat="1" ht="15">
      <c r="A1713" s="582" t="s">
        <v>3264</v>
      </c>
      <c r="B1713" s="583"/>
      <c r="C1713" s="583"/>
      <c r="D1713" s="583"/>
      <c r="E1713" s="583"/>
      <c r="F1713" s="583"/>
      <c r="G1713" s="583"/>
      <c r="H1713" s="583"/>
      <c r="I1713" s="583"/>
      <c r="J1713" s="583"/>
      <c r="K1713" s="583"/>
      <c r="L1713" s="583"/>
      <c r="M1713" s="583"/>
      <c r="N1713" s="583"/>
      <c r="O1713" s="583"/>
      <c r="P1713" s="584"/>
      <c r="GO1713" s="50" t="s">
        <v>3264</v>
      </c>
      <c r="GP1713" s="50"/>
      <c r="GQ1713" s="50"/>
      <c r="GR1713" s="50"/>
      <c r="GS1713" s="50"/>
      <c r="GT1713" s="50"/>
      <c r="GU1713" s="50"/>
      <c r="GW1713" s="8"/>
      <c r="GX1713" s="8"/>
      <c r="GY1713" s="50"/>
      <c r="GZ1713" s="8"/>
      <c r="HA1713" s="50"/>
      <c r="HC1713" s="138"/>
      <c r="HD1713" s="138"/>
      <c r="HE1713" s="138"/>
      <c r="HF1713" s="138"/>
      <c r="HG1713" s="138"/>
      <c r="HH1713" s="141"/>
      <c r="HI1713" s="141"/>
      <c r="HJ1713" s="141"/>
      <c r="HK1713" s="141"/>
      <c r="HL1713" s="138"/>
      <c r="HM1713" s="141"/>
      <c r="HN1713" s="138"/>
      <c r="HO1713" s="50"/>
      <c r="HQ1713" s="50"/>
      <c r="HR1713" s="50"/>
    </row>
    <row r="1714" spans="1:226" s="1" customFormat="1" ht="15">
      <c r="A1714" s="582" t="s">
        <v>3265</v>
      </c>
      <c r="B1714" s="583"/>
      <c r="C1714" s="583"/>
      <c r="D1714" s="583"/>
      <c r="E1714" s="583"/>
      <c r="F1714" s="583"/>
      <c r="G1714" s="583"/>
      <c r="H1714" s="583"/>
      <c r="I1714" s="583"/>
      <c r="J1714" s="583"/>
      <c r="K1714" s="583"/>
      <c r="L1714" s="583"/>
      <c r="M1714" s="583"/>
      <c r="N1714" s="583"/>
      <c r="O1714" s="583"/>
      <c r="P1714" s="584"/>
      <c r="GO1714" s="50"/>
      <c r="GP1714" s="50" t="s">
        <v>3265</v>
      </c>
      <c r="GQ1714" s="50"/>
      <c r="GR1714" s="50"/>
      <c r="GS1714" s="50"/>
      <c r="GT1714" s="50"/>
      <c r="GU1714" s="50"/>
      <c r="GW1714" s="8"/>
      <c r="GX1714" s="8"/>
      <c r="GY1714" s="50"/>
      <c r="GZ1714" s="8"/>
      <c r="HA1714" s="50"/>
      <c r="HC1714" s="138"/>
      <c r="HD1714" s="138"/>
      <c r="HE1714" s="138"/>
      <c r="HF1714" s="138"/>
      <c r="HG1714" s="138"/>
      <c r="HH1714" s="141"/>
      <c r="HI1714" s="141"/>
      <c r="HJ1714" s="141"/>
      <c r="HK1714" s="141"/>
      <c r="HL1714" s="138"/>
      <c r="HM1714" s="141"/>
      <c r="HN1714" s="138"/>
      <c r="HO1714" s="50"/>
      <c r="HQ1714" s="50"/>
      <c r="HR1714" s="50"/>
    </row>
    <row r="1715" spans="1:226" s="1" customFormat="1" ht="15">
      <c r="A1715" s="51" t="s">
        <v>3266</v>
      </c>
      <c r="B1715" s="52" t="s">
        <v>3267</v>
      </c>
      <c r="C1715" s="580" t="s">
        <v>3268</v>
      </c>
      <c r="D1715" s="580"/>
      <c r="E1715" s="580"/>
      <c r="F1715" s="580"/>
      <c r="G1715" s="580"/>
      <c r="H1715" s="53" t="s">
        <v>61</v>
      </c>
      <c r="I1715" s="54">
        <v>1</v>
      </c>
      <c r="J1715" s="55">
        <v>1</v>
      </c>
      <c r="K1715" s="55">
        <v>1</v>
      </c>
      <c r="L1715" s="57"/>
      <c r="M1715" s="54"/>
      <c r="N1715" s="57"/>
      <c r="O1715" s="54"/>
      <c r="P1715" s="58"/>
      <c r="Q1715" s="59"/>
      <c r="R1715" s="60"/>
      <c r="GO1715" s="50"/>
      <c r="GP1715" s="50"/>
      <c r="GQ1715" s="50" t="s">
        <v>3268</v>
      </c>
      <c r="GR1715" s="50" t="s">
        <v>6</v>
      </c>
      <c r="GS1715" s="50" t="s">
        <v>6</v>
      </c>
      <c r="GT1715" s="50" t="s">
        <v>6</v>
      </c>
      <c r="GU1715" s="50" t="s">
        <v>6</v>
      </c>
      <c r="GW1715" s="8"/>
      <c r="GX1715" s="8"/>
      <c r="GY1715" s="50"/>
      <c r="GZ1715" s="8"/>
      <c r="HA1715" s="50"/>
      <c r="HC1715" s="138"/>
      <c r="HD1715" s="138"/>
      <c r="HE1715" s="138"/>
      <c r="HF1715" s="138"/>
      <c r="HG1715" s="138"/>
      <c r="HH1715" s="141"/>
      <c r="HI1715" s="141"/>
      <c r="HJ1715" s="141"/>
      <c r="HK1715" s="141"/>
      <c r="HL1715" s="138"/>
      <c r="HM1715" s="141"/>
      <c r="HN1715" s="138"/>
      <c r="HO1715" s="50"/>
      <c r="HQ1715" s="50"/>
      <c r="HR1715" s="50"/>
    </row>
    <row r="1716" spans="1:226" s="1" customFormat="1" ht="15">
      <c r="A1716" s="64"/>
      <c r="B1716" s="65" t="s">
        <v>3023</v>
      </c>
      <c r="C1716" s="572" t="s">
        <v>3024</v>
      </c>
      <c r="D1716" s="572"/>
      <c r="E1716" s="572"/>
      <c r="F1716" s="572"/>
      <c r="G1716" s="572"/>
      <c r="H1716" s="572"/>
      <c r="I1716" s="572"/>
      <c r="J1716" s="572"/>
      <c r="K1716" s="572"/>
      <c r="L1716" s="572"/>
      <c r="M1716" s="572"/>
      <c r="N1716" s="572"/>
      <c r="O1716" s="572"/>
      <c r="P1716" s="587"/>
      <c r="GO1716" s="50"/>
      <c r="GP1716" s="50"/>
      <c r="GQ1716" s="50"/>
      <c r="GR1716" s="50"/>
      <c r="GS1716" s="50"/>
      <c r="GT1716" s="50"/>
      <c r="GU1716" s="50"/>
      <c r="GV1716" s="63" t="s">
        <v>3024</v>
      </c>
      <c r="GW1716" s="8"/>
      <c r="GX1716" s="8"/>
      <c r="GY1716" s="50"/>
      <c r="GZ1716" s="8"/>
      <c r="HA1716" s="50"/>
      <c r="HC1716" s="138"/>
      <c r="HD1716" s="138"/>
      <c r="HE1716" s="138"/>
      <c r="HF1716" s="138"/>
      <c r="HG1716" s="138"/>
      <c r="HH1716" s="141"/>
      <c r="HI1716" s="141"/>
      <c r="HJ1716" s="141"/>
      <c r="HK1716" s="141"/>
      <c r="HL1716" s="138"/>
      <c r="HM1716" s="141"/>
      <c r="HN1716" s="138"/>
      <c r="HO1716" s="50"/>
      <c r="HQ1716" s="50"/>
      <c r="HR1716" s="50"/>
    </row>
    <row r="1717" spans="1:226" s="1" customFormat="1" ht="22.5">
      <c r="A1717" s="64"/>
      <c r="B1717" s="65" t="s">
        <v>3025</v>
      </c>
      <c r="C1717" s="572" t="s">
        <v>3026</v>
      </c>
      <c r="D1717" s="572"/>
      <c r="E1717" s="572"/>
      <c r="F1717" s="572"/>
      <c r="G1717" s="572"/>
      <c r="H1717" s="572"/>
      <c r="I1717" s="572"/>
      <c r="J1717" s="572"/>
      <c r="K1717" s="572"/>
      <c r="L1717" s="572"/>
      <c r="M1717" s="572"/>
      <c r="N1717" s="572"/>
      <c r="O1717" s="572"/>
      <c r="P1717" s="587"/>
      <c r="GO1717" s="50"/>
      <c r="GP1717" s="50"/>
      <c r="GQ1717" s="50"/>
      <c r="GR1717" s="50"/>
      <c r="GS1717" s="50"/>
      <c r="GT1717" s="50"/>
      <c r="GU1717" s="50"/>
      <c r="GV1717" s="63" t="s">
        <v>3026</v>
      </c>
      <c r="GW1717" s="8"/>
      <c r="GX1717" s="8"/>
      <c r="GY1717" s="50"/>
      <c r="GZ1717" s="8"/>
      <c r="HA1717" s="50"/>
      <c r="HC1717" s="138"/>
      <c r="HD1717" s="138"/>
      <c r="HE1717" s="138"/>
      <c r="HF1717" s="138"/>
      <c r="HG1717" s="138"/>
      <c r="HH1717" s="141"/>
      <c r="HI1717" s="141"/>
      <c r="HJ1717" s="141"/>
      <c r="HK1717" s="141"/>
      <c r="HL1717" s="138"/>
      <c r="HM1717" s="141"/>
      <c r="HN1717" s="138"/>
      <c r="HO1717" s="50"/>
      <c r="HQ1717" s="50"/>
      <c r="HR1717" s="50"/>
    </row>
    <row r="1718" spans="1:226" s="1" customFormat="1" ht="15">
      <c r="A1718" s="66"/>
      <c r="B1718" s="67" t="s">
        <v>58</v>
      </c>
      <c r="C1718" s="581" t="s">
        <v>66</v>
      </c>
      <c r="D1718" s="581"/>
      <c r="E1718" s="581"/>
      <c r="F1718" s="581"/>
      <c r="G1718" s="581"/>
      <c r="H1718" s="68" t="s">
        <v>67</v>
      </c>
      <c r="I1718" s="69"/>
      <c r="J1718" s="69"/>
      <c r="K1718" s="128">
        <v>13.363200000000001</v>
      </c>
      <c r="L1718" s="70"/>
      <c r="M1718" s="69"/>
      <c r="N1718" s="70"/>
      <c r="O1718" s="69"/>
      <c r="P1718" s="71">
        <v>13996.48</v>
      </c>
      <c r="GO1718" s="50"/>
      <c r="GP1718" s="50"/>
      <c r="GQ1718" s="50"/>
      <c r="GR1718" s="50"/>
      <c r="GS1718" s="50"/>
      <c r="GT1718" s="50"/>
      <c r="GU1718" s="50"/>
      <c r="GW1718" s="8" t="s">
        <v>66</v>
      </c>
      <c r="GX1718" s="8"/>
      <c r="GY1718" s="50"/>
      <c r="GZ1718" s="8"/>
      <c r="HA1718" s="50"/>
      <c r="HC1718" s="138"/>
      <c r="HD1718" s="138"/>
      <c r="HE1718" s="138"/>
      <c r="HF1718" s="138"/>
      <c r="HG1718" s="138"/>
      <c r="HH1718" s="141"/>
      <c r="HI1718" s="141"/>
      <c r="HJ1718" s="141"/>
      <c r="HK1718" s="141"/>
      <c r="HL1718" s="138"/>
      <c r="HM1718" s="141"/>
      <c r="HN1718" s="138"/>
      <c r="HO1718" s="50"/>
      <c r="HQ1718" s="50"/>
      <c r="HR1718" s="50"/>
    </row>
    <row r="1719" spans="1:226" s="1" customFormat="1" ht="15">
      <c r="A1719" s="73"/>
      <c r="B1719" s="67" t="s">
        <v>3042</v>
      </c>
      <c r="C1719" s="581" t="s">
        <v>3043</v>
      </c>
      <c r="D1719" s="581"/>
      <c r="E1719" s="581"/>
      <c r="F1719" s="581"/>
      <c r="G1719" s="581"/>
      <c r="H1719" s="68" t="s">
        <v>67</v>
      </c>
      <c r="I1719" s="96">
        <v>20.88</v>
      </c>
      <c r="J1719" s="96">
        <v>0.64</v>
      </c>
      <c r="K1719" s="128">
        <v>13.363200000000001</v>
      </c>
      <c r="L1719" s="129"/>
      <c r="M1719" s="130"/>
      <c r="N1719" s="77">
        <v>1047.3900000000001</v>
      </c>
      <c r="O1719" s="69"/>
      <c r="P1719" s="71">
        <v>13996.48</v>
      </c>
      <c r="GO1719" s="50"/>
      <c r="GP1719" s="50"/>
      <c r="GQ1719" s="50"/>
      <c r="GR1719" s="50"/>
      <c r="GS1719" s="50"/>
      <c r="GT1719" s="50"/>
      <c r="GU1719" s="50"/>
      <c r="GW1719" s="8"/>
      <c r="GX1719" s="8" t="s">
        <v>3043</v>
      </c>
      <c r="GY1719" s="50"/>
      <c r="GZ1719" s="8"/>
      <c r="HA1719" s="50"/>
      <c r="HC1719" s="138"/>
      <c r="HD1719" s="138"/>
      <c r="HE1719" s="138"/>
      <c r="HF1719" s="138"/>
      <c r="HG1719" s="138"/>
      <c r="HH1719" s="141"/>
      <c r="HI1719" s="141"/>
      <c r="HJ1719" s="141"/>
      <c r="HK1719" s="141"/>
      <c r="HL1719" s="138"/>
      <c r="HM1719" s="141"/>
      <c r="HN1719" s="138"/>
      <c r="HO1719" s="50"/>
      <c r="HQ1719" s="50"/>
      <c r="HR1719" s="50"/>
    </row>
    <row r="1720" spans="1:226" s="1" customFormat="1" ht="15">
      <c r="A1720" s="79"/>
      <c r="B1720" s="65"/>
      <c r="C1720" s="579" t="s">
        <v>99</v>
      </c>
      <c r="D1720" s="579"/>
      <c r="E1720" s="579"/>
      <c r="F1720" s="579"/>
      <c r="G1720" s="579"/>
      <c r="H1720" s="53"/>
      <c r="I1720" s="54"/>
      <c r="J1720" s="54"/>
      <c r="K1720" s="54"/>
      <c r="L1720" s="57"/>
      <c r="M1720" s="54"/>
      <c r="N1720" s="80"/>
      <c r="O1720" s="54"/>
      <c r="P1720" s="81">
        <v>13996.48</v>
      </c>
      <c r="GO1720" s="50"/>
      <c r="GP1720" s="50"/>
      <c r="GQ1720" s="50"/>
      <c r="GR1720" s="50"/>
      <c r="GS1720" s="50"/>
      <c r="GT1720" s="50"/>
      <c r="GU1720" s="50"/>
      <c r="GW1720" s="8"/>
      <c r="GX1720" s="8"/>
      <c r="GY1720" s="50" t="s">
        <v>99</v>
      </c>
      <c r="GZ1720" s="8"/>
      <c r="HA1720" s="50"/>
      <c r="HC1720" s="138"/>
      <c r="HD1720" s="138"/>
      <c r="HE1720" s="138"/>
      <c r="HF1720" s="138"/>
      <c r="HG1720" s="138"/>
      <c r="HH1720" s="141"/>
      <c r="HI1720" s="141"/>
      <c r="HJ1720" s="141"/>
      <c r="HK1720" s="141"/>
      <c r="HL1720" s="138"/>
      <c r="HM1720" s="141"/>
      <c r="HN1720" s="138"/>
      <c r="HO1720" s="50"/>
      <c r="HQ1720" s="50"/>
      <c r="HR1720" s="50"/>
    </row>
    <row r="1721" spans="1:226" s="1" customFormat="1" ht="15">
      <c r="A1721" s="78"/>
      <c r="B1721" s="67"/>
      <c r="C1721" s="581" t="s">
        <v>104</v>
      </c>
      <c r="D1721" s="581"/>
      <c r="E1721" s="581"/>
      <c r="F1721" s="581"/>
      <c r="G1721" s="581"/>
      <c r="H1721" s="68"/>
      <c r="I1721" s="69"/>
      <c r="J1721" s="69"/>
      <c r="K1721" s="69"/>
      <c r="L1721" s="70"/>
      <c r="M1721" s="69"/>
      <c r="N1721" s="70"/>
      <c r="O1721" s="69"/>
      <c r="P1721" s="71">
        <v>13996.48</v>
      </c>
      <c r="GO1721" s="50"/>
      <c r="GP1721" s="50"/>
      <c r="GQ1721" s="50"/>
      <c r="GR1721" s="50"/>
      <c r="GS1721" s="50"/>
      <c r="GT1721" s="50"/>
      <c r="GU1721" s="50"/>
      <c r="GW1721" s="8"/>
      <c r="GX1721" s="8"/>
      <c r="GY1721" s="50"/>
      <c r="GZ1721" s="8" t="s">
        <v>104</v>
      </c>
      <c r="HA1721" s="50"/>
      <c r="HC1721" s="138"/>
      <c r="HD1721" s="138"/>
      <c r="HE1721" s="138"/>
      <c r="HF1721" s="138"/>
      <c r="HG1721" s="138"/>
      <c r="HH1721" s="141"/>
      <c r="HI1721" s="141"/>
      <c r="HJ1721" s="141"/>
      <c r="HK1721" s="141"/>
      <c r="HL1721" s="138"/>
      <c r="HM1721" s="141"/>
      <c r="HN1721" s="138"/>
      <c r="HO1721" s="50"/>
      <c r="HQ1721" s="50"/>
      <c r="HR1721" s="50"/>
    </row>
    <row r="1722" spans="1:226" s="1" customFormat="1" ht="23.25">
      <c r="A1722" s="78"/>
      <c r="B1722" s="67" t="s">
        <v>3029</v>
      </c>
      <c r="C1722" s="581" t="s">
        <v>3030</v>
      </c>
      <c r="D1722" s="581"/>
      <c r="E1722" s="581"/>
      <c r="F1722" s="581"/>
      <c r="G1722" s="581"/>
      <c r="H1722" s="68" t="s">
        <v>103</v>
      </c>
      <c r="I1722" s="82">
        <v>75</v>
      </c>
      <c r="J1722" s="69"/>
      <c r="K1722" s="82">
        <v>75</v>
      </c>
      <c r="L1722" s="70"/>
      <c r="M1722" s="69"/>
      <c r="N1722" s="70"/>
      <c r="O1722" s="69"/>
      <c r="P1722" s="71">
        <v>10497.36</v>
      </c>
      <c r="GO1722" s="50"/>
      <c r="GP1722" s="50"/>
      <c r="GQ1722" s="50"/>
      <c r="GR1722" s="50"/>
      <c r="GS1722" s="50"/>
      <c r="GT1722" s="50"/>
      <c r="GU1722" s="50"/>
      <c r="GW1722" s="8"/>
      <c r="GX1722" s="8"/>
      <c r="GY1722" s="50"/>
      <c r="GZ1722" s="8" t="s">
        <v>3030</v>
      </c>
      <c r="HA1722" s="50"/>
      <c r="HC1722" s="138"/>
      <c r="HD1722" s="138"/>
      <c r="HE1722" s="138"/>
      <c r="HF1722" s="138"/>
      <c r="HG1722" s="138"/>
      <c r="HH1722" s="141"/>
      <c r="HI1722" s="141"/>
      <c r="HJ1722" s="141"/>
      <c r="HK1722" s="141"/>
      <c r="HL1722" s="138"/>
      <c r="HM1722" s="141"/>
      <c r="HN1722" s="138"/>
      <c r="HO1722" s="50"/>
      <c r="HQ1722" s="50"/>
      <c r="HR1722" s="50"/>
    </row>
    <row r="1723" spans="1:226" s="1" customFormat="1" ht="23.25">
      <c r="A1723" s="78"/>
      <c r="B1723" s="67" t="s">
        <v>3031</v>
      </c>
      <c r="C1723" s="581" t="s">
        <v>3032</v>
      </c>
      <c r="D1723" s="581"/>
      <c r="E1723" s="581"/>
      <c r="F1723" s="581"/>
      <c r="G1723" s="581"/>
      <c r="H1723" s="68" t="s">
        <v>103</v>
      </c>
      <c r="I1723" s="82">
        <v>36</v>
      </c>
      <c r="J1723" s="69"/>
      <c r="K1723" s="82">
        <v>36</v>
      </c>
      <c r="L1723" s="70"/>
      <c r="M1723" s="69"/>
      <c r="N1723" s="70"/>
      <c r="O1723" s="69"/>
      <c r="P1723" s="71">
        <v>5038.7299999999996</v>
      </c>
      <c r="GO1723" s="50"/>
      <c r="GP1723" s="50"/>
      <c r="GQ1723" s="50"/>
      <c r="GR1723" s="50"/>
      <c r="GS1723" s="50"/>
      <c r="GT1723" s="50"/>
      <c r="GU1723" s="50"/>
      <c r="GW1723" s="8"/>
      <c r="GX1723" s="8"/>
      <c r="GY1723" s="50"/>
      <c r="GZ1723" s="8" t="s">
        <v>3032</v>
      </c>
      <c r="HA1723" s="50"/>
      <c r="HC1723" s="138"/>
      <c r="HD1723" s="138"/>
      <c r="HE1723" s="138"/>
      <c r="HF1723" s="138"/>
      <c r="HG1723" s="138"/>
      <c r="HH1723" s="141"/>
      <c r="HI1723" s="141"/>
      <c r="HJ1723" s="141"/>
      <c r="HK1723" s="141"/>
      <c r="HL1723" s="138"/>
      <c r="HM1723" s="141"/>
      <c r="HN1723" s="138"/>
      <c r="HO1723" s="50"/>
      <c r="HQ1723" s="50"/>
      <c r="HR1723" s="50"/>
    </row>
    <row r="1724" spans="1:226" s="1" customFormat="1" ht="15">
      <c r="A1724" s="84"/>
      <c r="B1724" s="85"/>
      <c r="C1724" s="579" t="s">
        <v>109</v>
      </c>
      <c r="D1724" s="579"/>
      <c r="E1724" s="579"/>
      <c r="F1724" s="579"/>
      <c r="G1724" s="579"/>
      <c r="H1724" s="53"/>
      <c r="I1724" s="54"/>
      <c r="J1724" s="54"/>
      <c r="K1724" s="54"/>
      <c r="L1724" s="57"/>
      <c r="M1724" s="54"/>
      <c r="N1724" s="80">
        <v>29532.57</v>
      </c>
      <c r="O1724" s="54"/>
      <c r="P1724" s="81">
        <v>29532.57</v>
      </c>
      <c r="GO1724" s="50"/>
      <c r="GP1724" s="50"/>
      <c r="GQ1724" s="50"/>
      <c r="GR1724" s="50"/>
      <c r="GS1724" s="50"/>
      <c r="GT1724" s="50"/>
      <c r="GU1724" s="50"/>
      <c r="GW1724" s="8"/>
      <c r="GX1724" s="8"/>
      <c r="GY1724" s="50"/>
      <c r="GZ1724" s="8"/>
      <c r="HA1724" s="50" t="s">
        <v>109</v>
      </c>
      <c r="HC1724" s="138"/>
      <c r="HD1724" s="138"/>
      <c r="HE1724" s="138"/>
      <c r="HF1724" s="138"/>
      <c r="HG1724" s="138"/>
      <c r="HH1724" s="141"/>
      <c r="HI1724" s="141"/>
      <c r="HJ1724" s="141"/>
      <c r="HK1724" s="141"/>
      <c r="HL1724" s="138"/>
      <c r="HM1724" s="141"/>
      <c r="HN1724" s="138"/>
      <c r="HO1724" s="50"/>
      <c r="HQ1724" s="50"/>
      <c r="HR1724" s="50"/>
    </row>
    <row r="1725" spans="1:226" s="1" customFormat="1" ht="0.75" customHeight="1">
      <c r="A1725" s="86"/>
      <c r="B1725" s="87"/>
      <c r="C1725" s="87"/>
      <c r="D1725" s="87"/>
      <c r="E1725" s="87"/>
      <c r="F1725" s="87"/>
      <c r="G1725" s="87"/>
      <c r="H1725" s="88"/>
      <c r="I1725" s="89"/>
      <c r="J1725" s="89"/>
      <c r="K1725" s="89"/>
      <c r="L1725" s="90"/>
      <c r="M1725" s="89"/>
      <c r="N1725" s="90"/>
      <c r="O1725" s="89"/>
      <c r="P1725" s="91"/>
      <c r="GO1725" s="50"/>
      <c r="GP1725" s="50"/>
      <c r="GQ1725" s="50"/>
      <c r="GR1725" s="50"/>
      <c r="GS1725" s="50"/>
      <c r="GT1725" s="50"/>
      <c r="GU1725" s="50"/>
      <c r="GW1725" s="8"/>
      <c r="GX1725" s="8"/>
      <c r="GY1725" s="50"/>
      <c r="GZ1725" s="8"/>
      <c r="HA1725" s="50"/>
      <c r="HC1725" s="138"/>
      <c r="HD1725" s="138"/>
      <c r="HE1725" s="138"/>
      <c r="HF1725" s="138"/>
      <c r="HG1725" s="138"/>
      <c r="HH1725" s="141"/>
      <c r="HI1725" s="141"/>
      <c r="HJ1725" s="141"/>
      <c r="HK1725" s="141"/>
      <c r="HL1725" s="138"/>
      <c r="HM1725" s="141"/>
      <c r="HN1725" s="138"/>
      <c r="HO1725" s="50"/>
      <c r="HQ1725" s="50"/>
      <c r="HR1725" s="50"/>
    </row>
    <row r="1726" spans="1:226" s="1" customFormat="1" ht="22.5">
      <c r="A1726" s="51" t="s">
        <v>3269</v>
      </c>
      <c r="B1726" s="52" t="s">
        <v>3243</v>
      </c>
      <c r="C1726" s="580" t="s">
        <v>3244</v>
      </c>
      <c r="D1726" s="580"/>
      <c r="E1726" s="580"/>
      <c r="F1726" s="580"/>
      <c r="G1726" s="580"/>
      <c r="H1726" s="53" t="s">
        <v>61</v>
      </c>
      <c r="I1726" s="54">
        <v>4</v>
      </c>
      <c r="J1726" s="55">
        <v>1</v>
      </c>
      <c r="K1726" s="55">
        <v>4</v>
      </c>
      <c r="L1726" s="57"/>
      <c r="M1726" s="54"/>
      <c r="N1726" s="57"/>
      <c r="O1726" s="54"/>
      <c r="P1726" s="58"/>
      <c r="Q1726" s="59"/>
      <c r="R1726" s="60"/>
      <c r="GO1726" s="50"/>
      <c r="GP1726" s="50"/>
      <c r="GQ1726" s="50" t="s">
        <v>3244</v>
      </c>
      <c r="GR1726" s="50" t="s">
        <v>6</v>
      </c>
      <c r="GS1726" s="50" t="s">
        <v>6</v>
      </c>
      <c r="GT1726" s="50" t="s">
        <v>6</v>
      </c>
      <c r="GU1726" s="50" t="s">
        <v>6</v>
      </c>
      <c r="GW1726" s="8"/>
      <c r="GX1726" s="8"/>
      <c r="GY1726" s="50"/>
      <c r="GZ1726" s="8"/>
      <c r="HA1726" s="50"/>
      <c r="HC1726" s="138"/>
      <c r="HD1726" s="138"/>
      <c r="HE1726" s="138"/>
      <c r="HF1726" s="138"/>
      <c r="HG1726" s="138"/>
      <c r="HH1726" s="141"/>
      <c r="HI1726" s="141"/>
      <c r="HJ1726" s="141"/>
      <c r="HK1726" s="141"/>
      <c r="HL1726" s="138"/>
      <c r="HM1726" s="141"/>
      <c r="HN1726" s="138"/>
      <c r="HO1726" s="50"/>
      <c r="HQ1726" s="50"/>
      <c r="HR1726" s="50"/>
    </row>
    <row r="1727" spans="1:226" s="1" customFormat="1" ht="15">
      <c r="A1727" s="64"/>
      <c r="B1727" s="65" t="s">
        <v>3023</v>
      </c>
      <c r="C1727" s="572" t="s">
        <v>3024</v>
      </c>
      <c r="D1727" s="572"/>
      <c r="E1727" s="572"/>
      <c r="F1727" s="572"/>
      <c r="G1727" s="572"/>
      <c r="H1727" s="572"/>
      <c r="I1727" s="572"/>
      <c r="J1727" s="572"/>
      <c r="K1727" s="572"/>
      <c r="L1727" s="572"/>
      <c r="M1727" s="572"/>
      <c r="N1727" s="572"/>
      <c r="O1727" s="572"/>
      <c r="P1727" s="587"/>
      <c r="GO1727" s="50"/>
      <c r="GP1727" s="50"/>
      <c r="GQ1727" s="50"/>
      <c r="GR1727" s="50"/>
      <c r="GS1727" s="50"/>
      <c r="GT1727" s="50"/>
      <c r="GU1727" s="50"/>
      <c r="GV1727" s="63" t="s">
        <v>3024</v>
      </c>
      <c r="GW1727" s="8"/>
      <c r="GX1727" s="8"/>
      <c r="GY1727" s="50"/>
      <c r="GZ1727" s="8"/>
      <c r="HA1727" s="50"/>
      <c r="HC1727" s="138"/>
      <c r="HD1727" s="138"/>
      <c r="HE1727" s="138"/>
      <c r="HF1727" s="138"/>
      <c r="HG1727" s="138"/>
      <c r="HH1727" s="141"/>
      <c r="HI1727" s="141"/>
      <c r="HJ1727" s="141"/>
      <c r="HK1727" s="141"/>
      <c r="HL1727" s="138"/>
      <c r="HM1727" s="141"/>
      <c r="HN1727" s="138"/>
      <c r="HO1727" s="50"/>
      <c r="HQ1727" s="50"/>
      <c r="HR1727" s="50"/>
    </row>
    <row r="1728" spans="1:226" s="1" customFormat="1" ht="22.5">
      <c r="A1728" s="64"/>
      <c r="B1728" s="65" t="s">
        <v>3025</v>
      </c>
      <c r="C1728" s="572" t="s">
        <v>3026</v>
      </c>
      <c r="D1728" s="572"/>
      <c r="E1728" s="572"/>
      <c r="F1728" s="572"/>
      <c r="G1728" s="572"/>
      <c r="H1728" s="572"/>
      <c r="I1728" s="572"/>
      <c r="J1728" s="572"/>
      <c r="K1728" s="572"/>
      <c r="L1728" s="572"/>
      <c r="M1728" s="572"/>
      <c r="N1728" s="572"/>
      <c r="O1728" s="572"/>
      <c r="P1728" s="587"/>
      <c r="GO1728" s="50"/>
      <c r="GP1728" s="50"/>
      <c r="GQ1728" s="50"/>
      <c r="GR1728" s="50"/>
      <c r="GS1728" s="50"/>
      <c r="GT1728" s="50"/>
      <c r="GU1728" s="50"/>
      <c r="GV1728" s="63" t="s">
        <v>3026</v>
      </c>
      <c r="GW1728" s="8"/>
      <c r="GX1728" s="8"/>
      <c r="GY1728" s="50"/>
      <c r="GZ1728" s="8"/>
      <c r="HA1728" s="50"/>
      <c r="HC1728" s="138"/>
      <c r="HD1728" s="138"/>
      <c r="HE1728" s="138"/>
      <c r="HF1728" s="138"/>
      <c r="HG1728" s="138"/>
      <c r="HH1728" s="141"/>
      <c r="HI1728" s="141"/>
      <c r="HJ1728" s="141"/>
      <c r="HK1728" s="141"/>
      <c r="HL1728" s="138"/>
      <c r="HM1728" s="141"/>
      <c r="HN1728" s="138"/>
      <c r="HO1728" s="50"/>
      <c r="HQ1728" s="50"/>
      <c r="HR1728" s="50"/>
    </row>
    <row r="1729" spans="1:226" s="1" customFormat="1" ht="15">
      <c r="A1729" s="66"/>
      <c r="B1729" s="67" t="s">
        <v>58</v>
      </c>
      <c r="C1729" s="581" t="s">
        <v>66</v>
      </c>
      <c r="D1729" s="581"/>
      <c r="E1729" s="581"/>
      <c r="F1729" s="581"/>
      <c r="G1729" s="581"/>
      <c r="H1729" s="68" t="s">
        <v>67</v>
      </c>
      <c r="I1729" s="69"/>
      <c r="J1729" s="69"/>
      <c r="K1729" s="127">
        <v>4.6079999999999997</v>
      </c>
      <c r="L1729" s="70"/>
      <c r="M1729" s="69"/>
      <c r="N1729" s="70"/>
      <c r="O1729" s="69"/>
      <c r="P1729" s="71">
        <v>3592.37</v>
      </c>
      <c r="GO1729" s="50"/>
      <c r="GP1729" s="50"/>
      <c r="GQ1729" s="50"/>
      <c r="GR1729" s="50"/>
      <c r="GS1729" s="50"/>
      <c r="GT1729" s="50"/>
      <c r="GU1729" s="50"/>
      <c r="GW1729" s="8" t="s">
        <v>66</v>
      </c>
      <c r="GX1729" s="8"/>
      <c r="GY1729" s="50"/>
      <c r="GZ1729" s="8"/>
      <c r="HA1729" s="50"/>
      <c r="HC1729" s="138"/>
      <c r="HD1729" s="138"/>
      <c r="HE1729" s="138"/>
      <c r="HF1729" s="138"/>
      <c r="HG1729" s="138"/>
      <c r="HH1729" s="141"/>
      <c r="HI1729" s="141"/>
      <c r="HJ1729" s="141"/>
      <c r="HK1729" s="141"/>
      <c r="HL1729" s="138"/>
      <c r="HM1729" s="141"/>
      <c r="HN1729" s="138"/>
      <c r="HO1729" s="50"/>
      <c r="HQ1729" s="50"/>
      <c r="HR1729" s="50"/>
    </row>
    <row r="1730" spans="1:226" s="1" customFormat="1" ht="15">
      <c r="A1730" s="73"/>
      <c r="B1730" s="67" t="s">
        <v>3055</v>
      </c>
      <c r="C1730" s="581" t="s">
        <v>3056</v>
      </c>
      <c r="D1730" s="581"/>
      <c r="E1730" s="581"/>
      <c r="F1730" s="581"/>
      <c r="G1730" s="581"/>
      <c r="H1730" s="68" t="s">
        <v>67</v>
      </c>
      <c r="I1730" s="74">
        <v>0.9</v>
      </c>
      <c r="J1730" s="96">
        <v>0.64</v>
      </c>
      <c r="K1730" s="127">
        <v>2.3039999999999998</v>
      </c>
      <c r="L1730" s="129"/>
      <c r="M1730" s="130"/>
      <c r="N1730" s="77">
        <v>797.45</v>
      </c>
      <c r="O1730" s="69"/>
      <c r="P1730" s="71">
        <v>1837.32</v>
      </c>
      <c r="GO1730" s="50"/>
      <c r="GP1730" s="50"/>
      <c r="GQ1730" s="50"/>
      <c r="GR1730" s="50"/>
      <c r="GS1730" s="50"/>
      <c r="GT1730" s="50"/>
      <c r="GU1730" s="50"/>
      <c r="GW1730" s="8"/>
      <c r="GX1730" s="8" t="s">
        <v>3056</v>
      </c>
      <c r="GY1730" s="50"/>
      <c r="GZ1730" s="8"/>
      <c r="HA1730" s="50"/>
      <c r="HC1730" s="138"/>
      <c r="HD1730" s="138"/>
      <c r="HE1730" s="138"/>
      <c r="HF1730" s="138"/>
      <c r="HG1730" s="138"/>
      <c r="HH1730" s="141"/>
      <c r="HI1730" s="141"/>
      <c r="HJ1730" s="141"/>
      <c r="HK1730" s="141"/>
      <c r="HL1730" s="138"/>
      <c r="HM1730" s="141"/>
      <c r="HN1730" s="138"/>
      <c r="HO1730" s="50"/>
      <c r="HQ1730" s="50"/>
      <c r="HR1730" s="50"/>
    </row>
    <row r="1731" spans="1:226" s="1" customFormat="1" ht="15">
      <c r="A1731" s="73"/>
      <c r="B1731" s="67" t="s">
        <v>3027</v>
      </c>
      <c r="C1731" s="581" t="s">
        <v>3028</v>
      </c>
      <c r="D1731" s="581"/>
      <c r="E1731" s="581"/>
      <c r="F1731" s="581"/>
      <c r="G1731" s="581"/>
      <c r="H1731" s="68" t="s">
        <v>67</v>
      </c>
      <c r="I1731" s="74">
        <v>0.9</v>
      </c>
      <c r="J1731" s="96">
        <v>0.64</v>
      </c>
      <c r="K1731" s="127">
        <v>2.3039999999999998</v>
      </c>
      <c r="L1731" s="129"/>
      <c r="M1731" s="130"/>
      <c r="N1731" s="77">
        <v>761.74</v>
      </c>
      <c r="O1731" s="69"/>
      <c r="P1731" s="71">
        <v>1755.05</v>
      </c>
      <c r="GO1731" s="50"/>
      <c r="GP1731" s="50"/>
      <c r="GQ1731" s="50"/>
      <c r="GR1731" s="50"/>
      <c r="GS1731" s="50"/>
      <c r="GT1731" s="50"/>
      <c r="GU1731" s="50"/>
      <c r="GW1731" s="8"/>
      <c r="GX1731" s="8" t="s">
        <v>3028</v>
      </c>
      <c r="GY1731" s="50"/>
      <c r="GZ1731" s="8"/>
      <c r="HA1731" s="50"/>
      <c r="HC1731" s="138"/>
      <c r="HD1731" s="138"/>
      <c r="HE1731" s="138"/>
      <c r="HF1731" s="138"/>
      <c r="HG1731" s="138"/>
      <c r="HH1731" s="141"/>
      <c r="HI1731" s="141"/>
      <c r="HJ1731" s="141"/>
      <c r="HK1731" s="141"/>
      <c r="HL1731" s="138"/>
      <c r="HM1731" s="141"/>
      <c r="HN1731" s="138"/>
      <c r="HO1731" s="50"/>
      <c r="HQ1731" s="50"/>
      <c r="HR1731" s="50"/>
    </row>
    <row r="1732" spans="1:226" s="1" customFormat="1" ht="15">
      <c r="A1732" s="79"/>
      <c r="B1732" s="65"/>
      <c r="C1732" s="579" t="s">
        <v>99</v>
      </c>
      <c r="D1732" s="579"/>
      <c r="E1732" s="579"/>
      <c r="F1732" s="579"/>
      <c r="G1732" s="579"/>
      <c r="H1732" s="53"/>
      <c r="I1732" s="54"/>
      <c r="J1732" s="54"/>
      <c r="K1732" s="54"/>
      <c r="L1732" s="57"/>
      <c r="M1732" s="54"/>
      <c r="N1732" s="80"/>
      <c r="O1732" s="54"/>
      <c r="P1732" s="81">
        <v>3592.37</v>
      </c>
      <c r="GO1732" s="50"/>
      <c r="GP1732" s="50"/>
      <c r="GQ1732" s="50"/>
      <c r="GR1732" s="50"/>
      <c r="GS1732" s="50"/>
      <c r="GT1732" s="50"/>
      <c r="GU1732" s="50"/>
      <c r="GW1732" s="8"/>
      <c r="GX1732" s="8"/>
      <c r="GY1732" s="50" t="s">
        <v>99</v>
      </c>
      <c r="GZ1732" s="8"/>
      <c r="HA1732" s="50"/>
      <c r="HC1732" s="138"/>
      <c r="HD1732" s="138"/>
      <c r="HE1732" s="138"/>
      <c r="HF1732" s="138"/>
      <c r="HG1732" s="138"/>
      <c r="HH1732" s="141"/>
      <c r="HI1732" s="141"/>
      <c r="HJ1732" s="141"/>
      <c r="HK1732" s="141"/>
      <c r="HL1732" s="138"/>
      <c r="HM1732" s="141"/>
      <c r="HN1732" s="138"/>
      <c r="HO1732" s="50"/>
      <c r="HQ1732" s="50"/>
      <c r="HR1732" s="50"/>
    </row>
    <row r="1733" spans="1:226" s="1" customFormat="1" ht="15">
      <c r="A1733" s="78"/>
      <c r="B1733" s="67"/>
      <c r="C1733" s="581" t="s">
        <v>104</v>
      </c>
      <c r="D1733" s="581"/>
      <c r="E1733" s="581"/>
      <c r="F1733" s="581"/>
      <c r="G1733" s="581"/>
      <c r="H1733" s="68"/>
      <c r="I1733" s="69"/>
      <c r="J1733" s="69"/>
      <c r="K1733" s="69"/>
      <c r="L1733" s="70"/>
      <c r="M1733" s="69"/>
      <c r="N1733" s="70"/>
      <c r="O1733" s="69"/>
      <c r="P1733" s="71">
        <v>3592.37</v>
      </c>
      <c r="GO1733" s="50"/>
      <c r="GP1733" s="50"/>
      <c r="GQ1733" s="50"/>
      <c r="GR1733" s="50"/>
      <c r="GS1733" s="50"/>
      <c r="GT1733" s="50"/>
      <c r="GU1733" s="50"/>
      <c r="GW1733" s="8"/>
      <c r="GX1733" s="8"/>
      <c r="GY1733" s="50"/>
      <c r="GZ1733" s="8" t="s">
        <v>104</v>
      </c>
      <c r="HA1733" s="50"/>
      <c r="HC1733" s="138"/>
      <c r="HD1733" s="138"/>
      <c r="HE1733" s="138"/>
      <c r="HF1733" s="138"/>
      <c r="HG1733" s="138"/>
      <c r="HH1733" s="141"/>
      <c r="HI1733" s="141"/>
      <c r="HJ1733" s="141"/>
      <c r="HK1733" s="141"/>
      <c r="HL1733" s="138"/>
      <c r="HM1733" s="141"/>
      <c r="HN1733" s="138"/>
      <c r="HO1733" s="50"/>
      <c r="HQ1733" s="50"/>
      <c r="HR1733" s="50"/>
    </row>
    <row r="1734" spans="1:226" s="1" customFormat="1" ht="23.25">
      <c r="A1734" s="78"/>
      <c r="B1734" s="67" t="s">
        <v>3029</v>
      </c>
      <c r="C1734" s="581" t="s">
        <v>3030</v>
      </c>
      <c r="D1734" s="581"/>
      <c r="E1734" s="581"/>
      <c r="F1734" s="581"/>
      <c r="G1734" s="581"/>
      <c r="H1734" s="68" t="s">
        <v>103</v>
      </c>
      <c r="I1734" s="82">
        <v>75</v>
      </c>
      <c r="J1734" s="69"/>
      <c r="K1734" s="82">
        <v>75</v>
      </c>
      <c r="L1734" s="70"/>
      <c r="M1734" s="69"/>
      <c r="N1734" s="70"/>
      <c r="O1734" s="69"/>
      <c r="P1734" s="71">
        <v>2694.28</v>
      </c>
      <c r="GO1734" s="50"/>
      <c r="GP1734" s="50"/>
      <c r="GQ1734" s="50"/>
      <c r="GR1734" s="50"/>
      <c r="GS1734" s="50"/>
      <c r="GT1734" s="50"/>
      <c r="GU1734" s="50"/>
      <c r="GW1734" s="8"/>
      <c r="GX1734" s="8"/>
      <c r="GY1734" s="50"/>
      <c r="GZ1734" s="8" t="s">
        <v>3030</v>
      </c>
      <c r="HA1734" s="50"/>
      <c r="HC1734" s="138"/>
      <c r="HD1734" s="138"/>
      <c r="HE1734" s="138"/>
      <c r="HF1734" s="138"/>
      <c r="HG1734" s="138"/>
      <c r="HH1734" s="141"/>
      <c r="HI1734" s="141"/>
      <c r="HJ1734" s="141"/>
      <c r="HK1734" s="141"/>
      <c r="HL1734" s="138"/>
      <c r="HM1734" s="141"/>
      <c r="HN1734" s="138"/>
      <c r="HO1734" s="50"/>
      <c r="HQ1734" s="50"/>
      <c r="HR1734" s="50"/>
    </row>
    <row r="1735" spans="1:226" s="1" customFormat="1" ht="23.25">
      <c r="A1735" s="78"/>
      <c r="B1735" s="67" t="s">
        <v>3031</v>
      </c>
      <c r="C1735" s="581" t="s">
        <v>3032</v>
      </c>
      <c r="D1735" s="581"/>
      <c r="E1735" s="581"/>
      <c r="F1735" s="581"/>
      <c r="G1735" s="581"/>
      <c r="H1735" s="68" t="s">
        <v>103</v>
      </c>
      <c r="I1735" s="82">
        <v>36</v>
      </c>
      <c r="J1735" s="69"/>
      <c r="K1735" s="82">
        <v>36</v>
      </c>
      <c r="L1735" s="70"/>
      <c r="M1735" s="69"/>
      <c r="N1735" s="70"/>
      <c r="O1735" s="69"/>
      <c r="P1735" s="71">
        <v>1293.25</v>
      </c>
      <c r="GO1735" s="50"/>
      <c r="GP1735" s="50"/>
      <c r="GQ1735" s="50"/>
      <c r="GR1735" s="50"/>
      <c r="GS1735" s="50"/>
      <c r="GT1735" s="50"/>
      <c r="GU1735" s="50"/>
      <c r="GW1735" s="8"/>
      <c r="GX1735" s="8"/>
      <c r="GY1735" s="50"/>
      <c r="GZ1735" s="8" t="s">
        <v>3032</v>
      </c>
      <c r="HA1735" s="50"/>
      <c r="HC1735" s="138"/>
      <c r="HD1735" s="138"/>
      <c r="HE1735" s="138"/>
      <c r="HF1735" s="138"/>
      <c r="HG1735" s="138"/>
      <c r="HH1735" s="141"/>
      <c r="HI1735" s="141"/>
      <c r="HJ1735" s="141"/>
      <c r="HK1735" s="141"/>
      <c r="HL1735" s="138"/>
      <c r="HM1735" s="141"/>
      <c r="HN1735" s="138"/>
      <c r="HO1735" s="50"/>
      <c r="HQ1735" s="50"/>
      <c r="HR1735" s="50"/>
    </row>
    <row r="1736" spans="1:226" s="1" customFormat="1" ht="15">
      <c r="A1736" s="84"/>
      <c r="B1736" s="85"/>
      <c r="C1736" s="579" t="s">
        <v>109</v>
      </c>
      <c r="D1736" s="579"/>
      <c r="E1736" s="579"/>
      <c r="F1736" s="579"/>
      <c r="G1736" s="579"/>
      <c r="H1736" s="53"/>
      <c r="I1736" s="54"/>
      <c r="J1736" s="54"/>
      <c r="K1736" s="54"/>
      <c r="L1736" s="57"/>
      <c r="M1736" s="54"/>
      <c r="N1736" s="80">
        <v>1894.98</v>
      </c>
      <c r="O1736" s="54"/>
      <c r="P1736" s="81">
        <v>7579.9</v>
      </c>
      <c r="GO1736" s="50"/>
      <c r="GP1736" s="50"/>
      <c r="GQ1736" s="50"/>
      <c r="GR1736" s="50"/>
      <c r="GS1736" s="50"/>
      <c r="GT1736" s="50"/>
      <c r="GU1736" s="50"/>
      <c r="GW1736" s="8"/>
      <c r="GX1736" s="8"/>
      <c r="GY1736" s="50"/>
      <c r="GZ1736" s="8"/>
      <c r="HA1736" s="50" t="s">
        <v>109</v>
      </c>
      <c r="HC1736" s="138"/>
      <c r="HD1736" s="138"/>
      <c r="HE1736" s="138"/>
      <c r="HF1736" s="138"/>
      <c r="HG1736" s="138"/>
      <c r="HH1736" s="141"/>
      <c r="HI1736" s="141"/>
      <c r="HJ1736" s="141"/>
      <c r="HK1736" s="141"/>
      <c r="HL1736" s="138"/>
      <c r="HM1736" s="141"/>
      <c r="HN1736" s="138"/>
      <c r="HO1736" s="50"/>
      <c r="HQ1736" s="50"/>
      <c r="HR1736" s="50"/>
    </row>
    <row r="1737" spans="1:226" s="1" customFormat="1" ht="0.75" customHeight="1">
      <c r="A1737" s="86"/>
      <c r="B1737" s="87"/>
      <c r="C1737" s="87"/>
      <c r="D1737" s="87"/>
      <c r="E1737" s="87"/>
      <c r="F1737" s="87"/>
      <c r="G1737" s="87"/>
      <c r="H1737" s="88"/>
      <c r="I1737" s="89"/>
      <c r="J1737" s="89"/>
      <c r="K1737" s="89"/>
      <c r="L1737" s="90"/>
      <c r="M1737" s="89"/>
      <c r="N1737" s="90"/>
      <c r="O1737" s="89"/>
      <c r="P1737" s="91"/>
      <c r="GO1737" s="50"/>
      <c r="GP1737" s="50"/>
      <c r="GQ1737" s="50"/>
      <c r="GR1737" s="50"/>
      <c r="GS1737" s="50"/>
      <c r="GT1737" s="50"/>
      <c r="GU1737" s="50"/>
      <c r="GW1737" s="8"/>
      <c r="GX1737" s="8"/>
      <c r="GY1737" s="50"/>
      <c r="GZ1737" s="8"/>
      <c r="HA1737" s="50"/>
      <c r="HC1737" s="138"/>
      <c r="HD1737" s="138"/>
      <c r="HE1737" s="138"/>
      <c r="HF1737" s="138"/>
      <c r="HG1737" s="138"/>
      <c r="HH1737" s="141"/>
      <c r="HI1737" s="141"/>
      <c r="HJ1737" s="141"/>
      <c r="HK1737" s="141"/>
      <c r="HL1737" s="138"/>
      <c r="HM1737" s="141"/>
      <c r="HN1737" s="138"/>
      <c r="HO1737" s="50"/>
      <c r="HQ1737" s="50"/>
      <c r="HR1737" s="50"/>
    </row>
    <row r="1738" spans="1:226" s="1" customFormat="1" ht="43.5">
      <c r="A1738" s="51" t="s">
        <v>3270</v>
      </c>
      <c r="B1738" s="52" t="s">
        <v>3232</v>
      </c>
      <c r="C1738" s="580" t="s">
        <v>3233</v>
      </c>
      <c r="D1738" s="580"/>
      <c r="E1738" s="580"/>
      <c r="F1738" s="580"/>
      <c r="G1738" s="580"/>
      <c r="H1738" s="53" t="s">
        <v>61</v>
      </c>
      <c r="I1738" s="54">
        <v>1</v>
      </c>
      <c r="J1738" s="55">
        <v>1</v>
      </c>
      <c r="K1738" s="55">
        <v>1</v>
      </c>
      <c r="L1738" s="57"/>
      <c r="M1738" s="54"/>
      <c r="N1738" s="57"/>
      <c r="O1738" s="54"/>
      <c r="P1738" s="58"/>
      <c r="Q1738" s="59"/>
      <c r="R1738" s="60"/>
      <c r="GO1738" s="50"/>
      <c r="GP1738" s="50"/>
      <c r="GQ1738" s="50" t="s">
        <v>3233</v>
      </c>
      <c r="GR1738" s="50" t="s">
        <v>6</v>
      </c>
      <c r="GS1738" s="50" t="s">
        <v>6</v>
      </c>
      <c r="GT1738" s="50" t="s">
        <v>6</v>
      </c>
      <c r="GU1738" s="50" t="s">
        <v>6</v>
      </c>
      <c r="GW1738" s="8"/>
      <c r="GX1738" s="8"/>
      <c r="GY1738" s="50"/>
      <c r="GZ1738" s="8"/>
      <c r="HA1738" s="50"/>
      <c r="HC1738" s="138"/>
      <c r="HD1738" s="138"/>
      <c r="HE1738" s="138"/>
      <c r="HF1738" s="138"/>
      <c r="HG1738" s="138"/>
      <c r="HH1738" s="141"/>
      <c r="HI1738" s="141"/>
      <c r="HJ1738" s="141"/>
      <c r="HK1738" s="141"/>
      <c r="HL1738" s="138"/>
      <c r="HM1738" s="141"/>
      <c r="HN1738" s="138"/>
      <c r="HO1738" s="50"/>
      <c r="HQ1738" s="50"/>
      <c r="HR1738" s="50"/>
    </row>
    <row r="1739" spans="1:226" s="1" customFormat="1" ht="15">
      <c r="A1739" s="64"/>
      <c r="B1739" s="65" t="s">
        <v>3023</v>
      </c>
      <c r="C1739" s="572" t="s">
        <v>3024</v>
      </c>
      <c r="D1739" s="572"/>
      <c r="E1739" s="572"/>
      <c r="F1739" s="572"/>
      <c r="G1739" s="572"/>
      <c r="H1739" s="572"/>
      <c r="I1739" s="572"/>
      <c r="J1739" s="572"/>
      <c r="K1739" s="572"/>
      <c r="L1739" s="572"/>
      <c r="M1739" s="572"/>
      <c r="N1739" s="572"/>
      <c r="O1739" s="572"/>
      <c r="P1739" s="587"/>
      <c r="GO1739" s="50"/>
      <c r="GP1739" s="50"/>
      <c r="GQ1739" s="50"/>
      <c r="GR1739" s="50"/>
      <c r="GS1739" s="50"/>
      <c r="GT1739" s="50"/>
      <c r="GU1739" s="50"/>
      <c r="GV1739" s="63" t="s">
        <v>3024</v>
      </c>
      <c r="GW1739" s="8"/>
      <c r="GX1739" s="8"/>
      <c r="GY1739" s="50"/>
      <c r="GZ1739" s="8"/>
      <c r="HA1739" s="50"/>
      <c r="HC1739" s="138"/>
      <c r="HD1739" s="138"/>
      <c r="HE1739" s="138"/>
      <c r="HF1739" s="138"/>
      <c r="HG1739" s="138"/>
      <c r="HH1739" s="141"/>
      <c r="HI1739" s="141"/>
      <c r="HJ1739" s="141"/>
      <c r="HK1739" s="141"/>
      <c r="HL1739" s="138"/>
      <c r="HM1739" s="141"/>
      <c r="HN1739" s="138"/>
      <c r="HO1739" s="50"/>
      <c r="HQ1739" s="50"/>
      <c r="HR1739" s="50"/>
    </row>
    <row r="1740" spans="1:226" s="1" customFormat="1" ht="22.5">
      <c r="A1740" s="64"/>
      <c r="B1740" s="65" t="s">
        <v>3025</v>
      </c>
      <c r="C1740" s="572" t="s">
        <v>3026</v>
      </c>
      <c r="D1740" s="572"/>
      <c r="E1740" s="572"/>
      <c r="F1740" s="572"/>
      <c r="G1740" s="572"/>
      <c r="H1740" s="572"/>
      <c r="I1740" s="572"/>
      <c r="J1740" s="572"/>
      <c r="K1740" s="572"/>
      <c r="L1740" s="572"/>
      <c r="M1740" s="572"/>
      <c r="N1740" s="572"/>
      <c r="O1740" s="572"/>
      <c r="P1740" s="587"/>
      <c r="GO1740" s="50"/>
      <c r="GP1740" s="50"/>
      <c r="GQ1740" s="50"/>
      <c r="GR1740" s="50"/>
      <c r="GS1740" s="50"/>
      <c r="GT1740" s="50"/>
      <c r="GU1740" s="50"/>
      <c r="GV1740" s="63" t="s">
        <v>3026</v>
      </c>
      <c r="GW1740" s="8"/>
      <c r="GX1740" s="8"/>
      <c r="GY1740" s="50"/>
      <c r="GZ1740" s="8"/>
      <c r="HA1740" s="50"/>
      <c r="HC1740" s="138"/>
      <c r="HD1740" s="138"/>
      <c r="HE1740" s="138"/>
      <c r="HF1740" s="138"/>
      <c r="HG1740" s="138"/>
      <c r="HH1740" s="141"/>
      <c r="HI1740" s="141"/>
      <c r="HJ1740" s="141"/>
      <c r="HK1740" s="141"/>
      <c r="HL1740" s="138"/>
      <c r="HM1740" s="141"/>
      <c r="HN1740" s="138"/>
      <c r="HO1740" s="50"/>
      <c r="HQ1740" s="50"/>
      <c r="HR1740" s="50"/>
    </row>
    <row r="1741" spans="1:226" s="1" customFormat="1" ht="15">
      <c r="A1741" s="66"/>
      <c r="B1741" s="67" t="s">
        <v>58</v>
      </c>
      <c r="C1741" s="581" t="s">
        <v>66</v>
      </c>
      <c r="D1741" s="581"/>
      <c r="E1741" s="581"/>
      <c r="F1741" s="581"/>
      <c r="G1741" s="581"/>
      <c r="H1741" s="68" t="s">
        <v>67</v>
      </c>
      <c r="I1741" s="69"/>
      <c r="J1741" s="69"/>
      <c r="K1741" s="96">
        <v>11.52</v>
      </c>
      <c r="L1741" s="70"/>
      <c r="M1741" s="69"/>
      <c r="N1741" s="70"/>
      <c r="O1741" s="69"/>
      <c r="P1741" s="71">
        <v>12038.58</v>
      </c>
      <c r="GO1741" s="50"/>
      <c r="GP1741" s="50"/>
      <c r="GQ1741" s="50"/>
      <c r="GR1741" s="50"/>
      <c r="GS1741" s="50"/>
      <c r="GT1741" s="50"/>
      <c r="GU1741" s="50"/>
      <c r="GW1741" s="8" t="s">
        <v>66</v>
      </c>
      <c r="GX1741" s="8"/>
      <c r="GY1741" s="50"/>
      <c r="GZ1741" s="8"/>
      <c r="HA1741" s="50"/>
      <c r="HC1741" s="138"/>
      <c r="HD1741" s="138"/>
      <c r="HE1741" s="138"/>
      <c r="HF1741" s="138"/>
      <c r="HG1741" s="138"/>
      <c r="HH1741" s="141"/>
      <c r="HI1741" s="141"/>
      <c r="HJ1741" s="141"/>
      <c r="HK1741" s="141"/>
      <c r="HL1741" s="138"/>
      <c r="HM1741" s="141"/>
      <c r="HN1741" s="138"/>
      <c r="HO1741" s="50"/>
      <c r="HQ1741" s="50"/>
      <c r="HR1741" s="50"/>
    </row>
    <row r="1742" spans="1:226" s="1" customFormat="1" ht="15">
      <c r="A1742" s="73"/>
      <c r="B1742" s="67" t="s">
        <v>3027</v>
      </c>
      <c r="C1742" s="581" t="s">
        <v>3028</v>
      </c>
      <c r="D1742" s="581"/>
      <c r="E1742" s="581"/>
      <c r="F1742" s="581"/>
      <c r="G1742" s="581"/>
      <c r="H1742" s="68" t="s">
        <v>67</v>
      </c>
      <c r="I1742" s="74">
        <v>5.4</v>
      </c>
      <c r="J1742" s="96">
        <v>0.64</v>
      </c>
      <c r="K1742" s="127">
        <v>3.456</v>
      </c>
      <c r="L1742" s="129"/>
      <c r="M1742" s="130"/>
      <c r="N1742" s="77">
        <v>761.74</v>
      </c>
      <c r="O1742" s="69"/>
      <c r="P1742" s="71">
        <v>2632.57</v>
      </c>
      <c r="GO1742" s="50"/>
      <c r="GP1742" s="50"/>
      <c r="GQ1742" s="50"/>
      <c r="GR1742" s="50"/>
      <c r="GS1742" s="50"/>
      <c r="GT1742" s="50"/>
      <c r="GU1742" s="50"/>
      <c r="GW1742" s="8"/>
      <c r="GX1742" s="8" t="s">
        <v>3028</v>
      </c>
      <c r="GY1742" s="50"/>
      <c r="GZ1742" s="8"/>
      <c r="HA1742" s="50"/>
      <c r="HC1742" s="138"/>
      <c r="HD1742" s="138"/>
      <c r="HE1742" s="138"/>
      <c r="HF1742" s="138"/>
      <c r="HG1742" s="138"/>
      <c r="HH1742" s="141"/>
      <c r="HI1742" s="141"/>
      <c r="HJ1742" s="141"/>
      <c r="HK1742" s="141"/>
      <c r="HL1742" s="138"/>
      <c r="HM1742" s="141"/>
      <c r="HN1742" s="138"/>
      <c r="HO1742" s="50"/>
      <c r="HQ1742" s="50"/>
      <c r="HR1742" s="50"/>
    </row>
    <row r="1743" spans="1:226" s="1" customFormat="1" ht="15">
      <c r="A1743" s="73"/>
      <c r="B1743" s="67" t="s">
        <v>2561</v>
      </c>
      <c r="C1743" s="581" t="s">
        <v>2562</v>
      </c>
      <c r="D1743" s="581"/>
      <c r="E1743" s="581"/>
      <c r="F1743" s="581"/>
      <c r="G1743" s="581"/>
      <c r="H1743" s="68" t="s">
        <v>67</v>
      </c>
      <c r="I1743" s="74">
        <v>12.6</v>
      </c>
      <c r="J1743" s="96">
        <v>0.64</v>
      </c>
      <c r="K1743" s="127">
        <v>8.0640000000000001</v>
      </c>
      <c r="L1743" s="129"/>
      <c r="M1743" s="130"/>
      <c r="N1743" s="77">
        <v>1166.42</v>
      </c>
      <c r="O1743" s="69"/>
      <c r="P1743" s="71">
        <v>9406.01</v>
      </c>
      <c r="GO1743" s="50"/>
      <c r="GP1743" s="50"/>
      <c r="GQ1743" s="50"/>
      <c r="GR1743" s="50"/>
      <c r="GS1743" s="50"/>
      <c r="GT1743" s="50"/>
      <c r="GU1743" s="50"/>
      <c r="GW1743" s="8"/>
      <c r="GX1743" s="8" t="s">
        <v>2562</v>
      </c>
      <c r="GY1743" s="50"/>
      <c r="GZ1743" s="8"/>
      <c r="HA1743" s="50"/>
      <c r="HC1743" s="138"/>
      <c r="HD1743" s="138"/>
      <c r="HE1743" s="138"/>
      <c r="HF1743" s="138"/>
      <c r="HG1743" s="138"/>
      <c r="HH1743" s="141"/>
      <c r="HI1743" s="141"/>
      <c r="HJ1743" s="141"/>
      <c r="HK1743" s="141"/>
      <c r="HL1743" s="138"/>
      <c r="HM1743" s="141"/>
      <c r="HN1743" s="138"/>
      <c r="HO1743" s="50"/>
      <c r="HQ1743" s="50"/>
      <c r="HR1743" s="50"/>
    </row>
    <row r="1744" spans="1:226" s="1" customFormat="1" ht="15">
      <c r="A1744" s="79"/>
      <c r="B1744" s="65"/>
      <c r="C1744" s="579" t="s">
        <v>99</v>
      </c>
      <c r="D1744" s="579"/>
      <c r="E1744" s="579"/>
      <c r="F1744" s="579"/>
      <c r="G1744" s="579"/>
      <c r="H1744" s="53"/>
      <c r="I1744" s="54"/>
      <c r="J1744" s="54"/>
      <c r="K1744" s="54"/>
      <c r="L1744" s="57"/>
      <c r="M1744" s="54"/>
      <c r="N1744" s="80"/>
      <c r="O1744" s="54"/>
      <c r="P1744" s="81">
        <v>12038.58</v>
      </c>
      <c r="GO1744" s="50"/>
      <c r="GP1744" s="50"/>
      <c r="GQ1744" s="50"/>
      <c r="GR1744" s="50"/>
      <c r="GS1744" s="50"/>
      <c r="GT1744" s="50"/>
      <c r="GU1744" s="50"/>
      <c r="GW1744" s="8"/>
      <c r="GX1744" s="8"/>
      <c r="GY1744" s="50" t="s">
        <v>99</v>
      </c>
      <c r="GZ1744" s="8"/>
      <c r="HA1744" s="50"/>
      <c r="HC1744" s="138"/>
      <c r="HD1744" s="138"/>
      <c r="HE1744" s="138"/>
      <c r="HF1744" s="138"/>
      <c r="HG1744" s="138"/>
      <c r="HH1744" s="141"/>
      <c r="HI1744" s="141"/>
      <c r="HJ1744" s="141"/>
      <c r="HK1744" s="141"/>
      <c r="HL1744" s="138"/>
      <c r="HM1744" s="141"/>
      <c r="HN1744" s="138"/>
      <c r="HO1744" s="50"/>
      <c r="HQ1744" s="50"/>
      <c r="HR1744" s="50"/>
    </row>
    <row r="1745" spans="1:226" s="1" customFormat="1" ht="15">
      <c r="A1745" s="78"/>
      <c r="B1745" s="67"/>
      <c r="C1745" s="581" t="s">
        <v>104</v>
      </c>
      <c r="D1745" s="581"/>
      <c r="E1745" s="581"/>
      <c r="F1745" s="581"/>
      <c r="G1745" s="581"/>
      <c r="H1745" s="68"/>
      <c r="I1745" s="69"/>
      <c r="J1745" s="69"/>
      <c r="K1745" s="69"/>
      <c r="L1745" s="70"/>
      <c r="M1745" s="69"/>
      <c r="N1745" s="70"/>
      <c r="O1745" s="69"/>
      <c r="P1745" s="71">
        <v>12038.58</v>
      </c>
      <c r="GO1745" s="50"/>
      <c r="GP1745" s="50"/>
      <c r="GQ1745" s="50"/>
      <c r="GR1745" s="50"/>
      <c r="GS1745" s="50"/>
      <c r="GT1745" s="50"/>
      <c r="GU1745" s="50"/>
      <c r="GW1745" s="8"/>
      <c r="GX1745" s="8"/>
      <c r="GY1745" s="50"/>
      <c r="GZ1745" s="8" t="s">
        <v>104</v>
      </c>
      <c r="HA1745" s="50"/>
      <c r="HC1745" s="138"/>
      <c r="HD1745" s="138"/>
      <c r="HE1745" s="138"/>
      <c r="HF1745" s="138"/>
      <c r="HG1745" s="138"/>
      <c r="HH1745" s="141"/>
      <c r="HI1745" s="141"/>
      <c r="HJ1745" s="141"/>
      <c r="HK1745" s="141"/>
      <c r="HL1745" s="138"/>
      <c r="HM1745" s="141"/>
      <c r="HN1745" s="138"/>
      <c r="HO1745" s="50"/>
      <c r="HQ1745" s="50"/>
      <c r="HR1745" s="50"/>
    </row>
    <row r="1746" spans="1:226" s="1" customFormat="1" ht="23.25">
      <c r="A1746" s="78"/>
      <c r="B1746" s="67" t="s">
        <v>3029</v>
      </c>
      <c r="C1746" s="581" t="s">
        <v>3030</v>
      </c>
      <c r="D1746" s="581"/>
      <c r="E1746" s="581"/>
      <c r="F1746" s="581"/>
      <c r="G1746" s="581"/>
      <c r="H1746" s="68" t="s">
        <v>103</v>
      </c>
      <c r="I1746" s="82">
        <v>75</v>
      </c>
      <c r="J1746" s="69"/>
      <c r="K1746" s="82">
        <v>75</v>
      </c>
      <c r="L1746" s="70"/>
      <c r="M1746" s="69"/>
      <c r="N1746" s="70"/>
      <c r="O1746" s="69"/>
      <c r="P1746" s="71">
        <v>9028.94</v>
      </c>
      <c r="GO1746" s="50"/>
      <c r="GP1746" s="50"/>
      <c r="GQ1746" s="50"/>
      <c r="GR1746" s="50"/>
      <c r="GS1746" s="50"/>
      <c r="GT1746" s="50"/>
      <c r="GU1746" s="50"/>
      <c r="GW1746" s="8"/>
      <c r="GX1746" s="8"/>
      <c r="GY1746" s="50"/>
      <c r="GZ1746" s="8" t="s">
        <v>3030</v>
      </c>
      <c r="HA1746" s="50"/>
      <c r="HC1746" s="138"/>
      <c r="HD1746" s="138"/>
      <c r="HE1746" s="138"/>
      <c r="HF1746" s="138"/>
      <c r="HG1746" s="138"/>
      <c r="HH1746" s="141"/>
      <c r="HI1746" s="141"/>
      <c r="HJ1746" s="141"/>
      <c r="HK1746" s="141"/>
      <c r="HL1746" s="138"/>
      <c r="HM1746" s="141"/>
      <c r="HN1746" s="138"/>
      <c r="HO1746" s="50"/>
      <c r="HQ1746" s="50"/>
      <c r="HR1746" s="50"/>
    </row>
    <row r="1747" spans="1:226" s="1" customFormat="1" ht="23.25">
      <c r="A1747" s="78"/>
      <c r="B1747" s="67" t="s">
        <v>3031</v>
      </c>
      <c r="C1747" s="581" t="s">
        <v>3032</v>
      </c>
      <c r="D1747" s="581"/>
      <c r="E1747" s="581"/>
      <c r="F1747" s="581"/>
      <c r="G1747" s="581"/>
      <c r="H1747" s="68" t="s">
        <v>103</v>
      </c>
      <c r="I1747" s="82">
        <v>36</v>
      </c>
      <c r="J1747" s="69"/>
      <c r="K1747" s="82">
        <v>36</v>
      </c>
      <c r="L1747" s="70"/>
      <c r="M1747" s="69"/>
      <c r="N1747" s="70"/>
      <c r="O1747" s="69"/>
      <c r="P1747" s="71">
        <v>4333.8900000000003</v>
      </c>
      <c r="GO1747" s="50"/>
      <c r="GP1747" s="50"/>
      <c r="GQ1747" s="50"/>
      <c r="GR1747" s="50"/>
      <c r="GS1747" s="50"/>
      <c r="GT1747" s="50"/>
      <c r="GU1747" s="50"/>
      <c r="GW1747" s="8"/>
      <c r="GX1747" s="8"/>
      <c r="GY1747" s="50"/>
      <c r="GZ1747" s="8" t="s">
        <v>3032</v>
      </c>
      <c r="HA1747" s="50"/>
      <c r="HC1747" s="138"/>
      <c r="HD1747" s="138"/>
      <c r="HE1747" s="138"/>
      <c r="HF1747" s="138"/>
      <c r="HG1747" s="138"/>
      <c r="HH1747" s="141"/>
      <c r="HI1747" s="141"/>
      <c r="HJ1747" s="141"/>
      <c r="HK1747" s="141"/>
      <c r="HL1747" s="138"/>
      <c r="HM1747" s="141"/>
      <c r="HN1747" s="138"/>
      <c r="HO1747" s="50"/>
      <c r="HQ1747" s="50"/>
      <c r="HR1747" s="50"/>
    </row>
    <row r="1748" spans="1:226" s="1" customFormat="1" ht="15">
      <c r="A1748" s="84"/>
      <c r="B1748" s="85"/>
      <c r="C1748" s="579" t="s">
        <v>109</v>
      </c>
      <c r="D1748" s="579"/>
      <c r="E1748" s="579"/>
      <c r="F1748" s="579"/>
      <c r="G1748" s="579"/>
      <c r="H1748" s="53"/>
      <c r="I1748" s="54"/>
      <c r="J1748" s="54"/>
      <c r="K1748" s="54"/>
      <c r="L1748" s="57"/>
      <c r="M1748" s="54"/>
      <c r="N1748" s="80">
        <v>25401.41</v>
      </c>
      <c r="O1748" s="54"/>
      <c r="P1748" s="81">
        <v>25401.41</v>
      </c>
      <c r="GO1748" s="50"/>
      <c r="GP1748" s="50"/>
      <c r="GQ1748" s="50"/>
      <c r="GR1748" s="50"/>
      <c r="GS1748" s="50"/>
      <c r="GT1748" s="50"/>
      <c r="GU1748" s="50"/>
      <c r="GW1748" s="8"/>
      <c r="GX1748" s="8"/>
      <c r="GY1748" s="50"/>
      <c r="GZ1748" s="8"/>
      <c r="HA1748" s="50" t="s">
        <v>109</v>
      </c>
      <c r="HC1748" s="138"/>
      <c r="HD1748" s="138"/>
      <c r="HE1748" s="138"/>
      <c r="HF1748" s="138"/>
      <c r="HG1748" s="138"/>
      <c r="HH1748" s="141"/>
      <c r="HI1748" s="141"/>
      <c r="HJ1748" s="141"/>
      <c r="HK1748" s="141"/>
      <c r="HL1748" s="138"/>
      <c r="HM1748" s="141"/>
      <c r="HN1748" s="138"/>
      <c r="HO1748" s="50"/>
      <c r="HQ1748" s="50"/>
      <c r="HR1748" s="50"/>
    </row>
    <row r="1749" spans="1:226" s="1" customFormat="1" ht="0.75" customHeight="1">
      <c r="A1749" s="86"/>
      <c r="B1749" s="87"/>
      <c r="C1749" s="87"/>
      <c r="D1749" s="87"/>
      <c r="E1749" s="87"/>
      <c r="F1749" s="87"/>
      <c r="G1749" s="87"/>
      <c r="H1749" s="88"/>
      <c r="I1749" s="89"/>
      <c r="J1749" s="89"/>
      <c r="K1749" s="89"/>
      <c r="L1749" s="90"/>
      <c r="M1749" s="89"/>
      <c r="N1749" s="90"/>
      <c r="O1749" s="89"/>
      <c r="P1749" s="91"/>
      <c r="GO1749" s="50"/>
      <c r="GP1749" s="50"/>
      <c r="GQ1749" s="50"/>
      <c r="GR1749" s="50"/>
      <c r="GS1749" s="50"/>
      <c r="GT1749" s="50"/>
      <c r="GU1749" s="50"/>
      <c r="GW1749" s="8"/>
      <c r="GX1749" s="8"/>
      <c r="GY1749" s="50"/>
      <c r="GZ1749" s="8"/>
      <c r="HA1749" s="50"/>
      <c r="HC1749" s="138"/>
      <c r="HD1749" s="138"/>
      <c r="HE1749" s="138"/>
      <c r="HF1749" s="138"/>
      <c r="HG1749" s="138"/>
      <c r="HH1749" s="141"/>
      <c r="HI1749" s="141"/>
      <c r="HJ1749" s="141"/>
      <c r="HK1749" s="141"/>
      <c r="HL1749" s="138"/>
      <c r="HM1749" s="141"/>
      <c r="HN1749" s="138"/>
      <c r="HO1749" s="50"/>
      <c r="HQ1749" s="50"/>
      <c r="HR1749" s="50"/>
    </row>
    <row r="1750" spans="1:226" s="1" customFormat="1" ht="22.5">
      <c r="A1750" s="51" t="s">
        <v>3271</v>
      </c>
      <c r="B1750" s="52" t="s">
        <v>3131</v>
      </c>
      <c r="C1750" s="580" t="s">
        <v>3132</v>
      </c>
      <c r="D1750" s="580"/>
      <c r="E1750" s="580"/>
      <c r="F1750" s="580"/>
      <c r="G1750" s="580"/>
      <c r="H1750" s="53" t="s">
        <v>3133</v>
      </c>
      <c r="I1750" s="54">
        <v>0.01</v>
      </c>
      <c r="J1750" s="55">
        <v>1</v>
      </c>
      <c r="K1750" s="168">
        <v>0.01</v>
      </c>
      <c r="L1750" s="57"/>
      <c r="M1750" s="54"/>
      <c r="N1750" s="57"/>
      <c r="O1750" s="54"/>
      <c r="P1750" s="58"/>
      <c r="Q1750" s="59"/>
      <c r="R1750" s="60"/>
      <c r="GO1750" s="50"/>
      <c r="GP1750" s="50"/>
      <c r="GQ1750" s="50" t="s">
        <v>3132</v>
      </c>
      <c r="GR1750" s="50" t="s">
        <v>6</v>
      </c>
      <c r="GS1750" s="50" t="s">
        <v>6</v>
      </c>
      <c r="GT1750" s="50" t="s">
        <v>6</v>
      </c>
      <c r="GU1750" s="50" t="s">
        <v>6</v>
      </c>
      <c r="GW1750" s="8"/>
      <c r="GX1750" s="8"/>
      <c r="GY1750" s="50"/>
      <c r="GZ1750" s="8"/>
      <c r="HA1750" s="50"/>
      <c r="HC1750" s="138"/>
      <c r="HD1750" s="138"/>
      <c r="HE1750" s="138"/>
      <c r="HF1750" s="138"/>
      <c r="HG1750" s="138"/>
      <c r="HH1750" s="141"/>
      <c r="HI1750" s="141"/>
      <c r="HJ1750" s="141"/>
      <c r="HK1750" s="141"/>
      <c r="HL1750" s="138"/>
      <c r="HM1750" s="141"/>
      <c r="HN1750" s="138"/>
      <c r="HO1750" s="50"/>
      <c r="HQ1750" s="50"/>
      <c r="HR1750" s="50"/>
    </row>
    <row r="1751" spans="1:226" s="1" customFormat="1" ht="15">
      <c r="A1751" s="61"/>
      <c r="B1751" s="62"/>
      <c r="C1751" s="578" t="s">
        <v>2632</v>
      </c>
      <c r="D1751" s="578"/>
      <c r="E1751" s="578"/>
      <c r="F1751" s="578"/>
      <c r="G1751" s="578"/>
      <c r="H1751" s="578"/>
      <c r="I1751" s="578"/>
      <c r="J1751" s="578"/>
      <c r="K1751" s="578"/>
      <c r="L1751" s="578"/>
      <c r="M1751" s="578"/>
      <c r="N1751" s="578"/>
      <c r="O1751" s="578"/>
      <c r="P1751" s="585"/>
      <c r="GO1751" s="50"/>
      <c r="GP1751" s="50"/>
      <c r="GQ1751" s="50"/>
      <c r="GR1751" s="50"/>
      <c r="GS1751" s="50"/>
      <c r="GT1751" s="50"/>
      <c r="GU1751" s="50"/>
      <c r="GW1751" s="8"/>
      <c r="GX1751" s="8"/>
      <c r="GY1751" s="50"/>
      <c r="GZ1751" s="8"/>
      <c r="HA1751" s="50"/>
      <c r="HB1751" s="63" t="s">
        <v>2632</v>
      </c>
      <c r="HC1751" s="138"/>
      <c r="HD1751" s="138"/>
      <c r="HE1751" s="138"/>
      <c r="HF1751" s="138"/>
      <c r="HG1751" s="138"/>
      <c r="HH1751" s="141"/>
      <c r="HI1751" s="141"/>
      <c r="HJ1751" s="141"/>
      <c r="HK1751" s="141"/>
      <c r="HL1751" s="138"/>
      <c r="HM1751" s="141"/>
      <c r="HN1751" s="138"/>
      <c r="HO1751" s="50"/>
      <c r="HQ1751" s="50"/>
      <c r="HR1751" s="50"/>
    </row>
    <row r="1752" spans="1:226" s="1" customFormat="1" ht="15">
      <c r="A1752" s="64"/>
      <c r="B1752" s="65" t="s">
        <v>3023</v>
      </c>
      <c r="C1752" s="572" t="s">
        <v>3024</v>
      </c>
      <c r="D1752" s="572"/>
      <c r="E1752" s="572"/>
      <c r="F1752" s="572"/>
      <c r="G1752" s="572"/>
      <c r="H1752" s="572"/>
      <c r="I1752" s="572"/>
      <c r="J1752" s="572"/>
      <c r="K1752" s="572"/>
      <c r="L1752" s="572"/>
      <c r="M1752" s="572"/>
      <c r="N1752" s="572"/>
      <c r="O1752" s="572"/>
      <c r="P1752" s="587"/>
      <c r="GO1752" s="50"/>
      <c r="GP1752" s="50"/>
      <c r="GQ1752" s="50"/>
      <c r="GR1752" s="50"/>
      <c r="GS1752" s="50"/>
      <c r="GT1752" s="50"/>
      <c r="GU1752" s="50"/>
      <c r="GV1752" s="63" t="s">
        <v>3024</v>
      </c>
      <c r="GW1752" s="8"/>
      <c r="GX1752" s="8"/>
      <c r="GY1752" s="50"/>
      <c r="GZ1752" s="8"/>
      <c r="HA1752" s="50"/>
      <c r="HC1752" s="138"/>
      <c r="HD1752" s="138"/>
      <c r="HE1752" s="138"/>
      <c r="HF1752" s="138"/>
      <c r="HG1752" s="138"/>
      <c r="HH1752" s="141"/>
      <c r="HI1752" s="141"/>
      <c r="HJ1752" s="141"/>
      <c r="HK1752" s="141"/>
      <c r="HL1752" s="138"/>
      <c r="HM1752" s="141"/>
      <c r="HN1752" s="138"/>
      <c r="HO1752" s="50"/>
      <c r="HQ1752" s="50"/>
      <c r="HR1752" s="50"/>
    </row>
    <row r="1753" spans="1:226" s="1" customFormat="1" ht="22.5">
      <c r="A1753" s="64"/>
      <c r="B1753" s="65" t="s">
        <v>3025</v>
      </c>
      <c r="C1753" s="572" t="s">
        <v>3026</v>
      </c>
      <c r="D1753" s="572"/>
      <c r="E1753" s="572"/>
      <c r="F1753" s="572"/>
      <c r="G1753" s="572"/>
      <c r="H1753" s="572"/>
      <c r="I1753" s="572"/>
      <c r="J1753" s="572"/>
      <c r="K1753" s="572"/>
      <c r="L1753" s="572"/>
      <c r="M1753" s="572"/>
      <c r="N1753" s="572"/>
      <c r="O1753" s="572"/>
      <c r="P1753" s="587"/>
      <c r="GO1753" s="50"/>
      <c r="GP1753" s="50"/>
      <c r="GQ1753" s="50"/>
      <c r="GR1753" s="50"/>
      <c r="GS1753" s="50"/>
      <c r="GT1753" s="50"/>
      <c r="GU1753" s="50"/>
      <c r="GV1753" s="63" t="s">
        <v>3026</v>
      </c>
      <c r="GW1753" s="8"/>
      <c r="GX1753" s="8"/>
      <c r="GY1753" s="50"/>
      <c r="GZ1753" s="8"/>
      <c r="HA1753" s="50"/>
      <c r="HC1753" s="138"/>
      <c r="HD1753" s="138"/>
      <c r="HE1753" s="138"/>
      <c r="HF1753" s="138"/>
      <c r="HG1753" s="138"/>
      <c r="HH1753" s="141"/>
      <c r="HI1753" s="141"/>
      <c r="HJ1753" s="141"/>
      <c r="HK1753" s="141"/>
      <c r="HL1753" s="138"/>
      <c r="HM1753" s="141"/>
      <c r="HN1753" s="138"/>
      <c r="HO1753" s="50"/>
      <c r="HQ1753" s="50"/>
      <c r="HR1753" s="50"/>
    </row>
    <row r="1754" spans="1:226" s="1" customFormat="1" ht="15">
      <c r="A1754" s="66"/>
      <c r="B1754" s="67" t="s">
        <v>58</v>
      </c>
      <c r="C1754" s="581" t="s">
        <v>66</v>
      </c>
      <c r="D1754" s="581"/>
      <c r="E1754" s="581"/>
      <c r="F1754" s="581"/>
      <c r="G1754" s="581"/>
      <c r="H1754" s="68" t="s">
        <v>67</v>
      </c>
      <c r="I1754" s="69"/>
      <c r="J1754" s="69"/>
      <c r="K1754" s="94">
        <v>8.2944000000000004E-2</v>
      </c>
      <c r="L1754" s="70"/>
      <c r="M1754" s="69"/>
      <c r="N1754" s="70"/>
      <c r="O1754" s="69"/>
      <c r="P1754" s="83">
        <v>87.86</v>
      </c>
      <c r="GO1754" s="50"/>
      <c r="GP1754" s="50"/>
      <c r="GQ1754" s="50"/>
      <c r="GR1754" s="50"/>
      <c r="GS1754" s="50"/>
      <c r="GT1754" s="50"/>
      <c r="GU1754" s="50"/>
      <c r="GW1754" s="8" t="s">
        <v>66</v>
      </c>
      <c r="GX1754" s="8"/>
      <c r="GY1754" s="50"/>
      <c r="GZ1754" s="8"/>
      <c r="HA1754" s="50"/>
      <c r="HC1754" s="138"/>
      <c r="HD1754" s="138"/>
      <c r="HE1754" s="138"/>
      <c r="HF1754" s="138"/>
      <c r="HG1754" s="138"/>
      <c r="HH1754" s="141"/>
      <c r="HI1754" s="141"/>
      <c r="HJ1754" s="141"/>
      <c r="HK1754" s="141"/>
      <c r="HL1754" s="138"/>
      <c r="HM1754" s="141"/>
      <c r="HN1754" s="138"/>
      <c r="HO1754" s="50"/>
      <c r="HQ1754" s="50"/>
      <c r="HR1754" s="50"/>
    </row>
    <row r="1755" spans="1:226" s="1" customFormat="1" ht="15">
      <c r="A1755" s="73"/>
      <c r="B1755" s="67" t="s">
        <v>2549</v>
      </c>
      <c r="C1755" s="581" t="s">
        <v>2550</v>
      </c>
      <c r="D1755" s="581"/>
      <c r="E1755" s="581"/>
      <c r="F1755" s="581"/>
      <c r="G1755" s="581"/>
      <c r="H1755" s="68" t="s">
        <v>67</v>
      </c>
      <c r="I1755" s="96">
        <v>6.48</v>
      </c>
      <c r="J1755" s="96">
        <v>0.64</v>
      </c>
      <c r="K1755" s="94">
        <v>4.1472000000000002E-2</v>
      </c>
      <c r="L1755" s="129"/>
      <c r="M1755" s="130"/>
      <c r="N1755" s="77">
        <v>1071.2</v>
      </c>
      <c r="O1755" s="69"/>
      <c r="P1755" s="71">
        <v>44.42</v>
      </c>
      <c r="GO1755" s="50"/>
      <c r="GP1755" s="50"/>
      <c r="GQ1755" s="50"/>
      <c r="GR1755" s="50"/>
      <c r="GS1755" s="50"/>
      <c r="GT1755" s="50"/>
      <c r="GU1755" s="50"/>
      <c r="GW1755" s="8"/>
      <c r="GX1755" s="8" t="s">
        <v>2550</v>
      </c>
      <c r="GY1755" s="50"/>
      <c r="GZ1755" s="8"/>
      <c r="HA1755" s="50"/>
      <c r="HC1755" s="138"/>
      <c r="HD1755" s="138"/>
      <c r="HE1755" s="138"/>
      <c r="HF1755" s="138"/>
      <c r="HG1755" s="138"/>
      <c r="HH1755" s="141"/>
      <c r="HI1755" s="141"/>
      <c r="HJ1755" s="141"/>
      <c r="HK1755" s="141"/>
      <c r="HL1755" s="138"/>
      <c r="HM1755" s="141"/>
      <c r="HN1755" s="138"/>
      <c r="HO1755" s="50"/>
      <c r="HQ1755" s="50"/>
      <c r="HR1755" s="50"/>
    </row>
    <row r="1756" spans="1:226" s="1" customFormat="1" ht="15">
      <c r="A1756" s="73"/>
      <c r="B1756" s="67" t="s">
        <v>3042</v>
      </c>
      <c r="C1756" s="581" t="s">
        <v>3043</v>
      </c>
      <c r="D1756" s="581"/>
      <c r="E1756" s="581"/>
      <c r="F1756" s="581"/>
      <c r="G1756" s="581"/>
      <c r="H1756" s="68" t="s">
        <v>67</v>
      </c>
      <c r="I1756" s="96">
        <v>6.48</v>
      </c>
      <c r="J1756" s="96">
        <v>0.64</v>
      </c>
      <c r="K1756" s="94">
        <v>4.1472000000000002E-2</v>
      </c>
      <c r="L1756" s="129"/>
      <c r="M1756" s="130"/>
      <c r="N1756" s="77">
        <v>1047.3900000000001</v>
      </c>
      <c r="O1756" s="69"/>
      <c r="P1756" s="71">
        <v>43.44</v>
      </c>
      <c r="GO1756" s="50"/>
      <c r="GP1756" s="50"/>
      <c r="GQ1756" s="50"/>
      <c r="GR1756" s="50"/>
      <c r="GS1756" s="50"/>
      <c r="GT1756" s="50"/>
      <c r="GU1756" s="50"/>
      <c r="GW1756" s="8"/>
      <c r="GX1756" s="8" t="s">
        <v>3043</v>
      </c>
      <c r="GY1756" s="50"/>
      <c r="GZ1756" s="8"/>
      <c r="HA1756" s="50"/>
      <c r="HC1756" s="138"/>
      <c r="HD1756" s="138"/>
      <c r="HE1756" s="138"/>
      <c r="HF1756" s="138"/>
      <c r="HG1756" s="138"/>
      <c r="HH1756" s="141"/>
      <c r="HI1756" s="141"/>
      <c r="HJ1756" s="141"/>
      <c r="HK1756" s="141"/>
      <c r="HL1756" s="138"/>
      <c r="HM1756" s="141"/>
      <c r="HN1756" s="138"/>
      <c r="HO1756" s="50"/>
      <c r="HQ1756" s="50"/>
      <c r="HR1756" s="50"/>
    </row>
    <row r="1757" spans="1:226" s="1" customFormat="1" ht="15">
      <c r="A1757" s="79"/>
      <c r="B1757" s="65"/>
      <c r="C1757" s="579" t="s">
        <v>99</v>
      </c>
      <c r="D1757" s="579"/>
      <c r="E1757" s="579"/>
      <c r="F1757" s="579"/>
      <c r="G1757" s="579"/>
      <c r="H1757" s="53"/>
      <c r="I1757" s="54"/>
      <c r="J1757" s="54"/>
      <c r="K1757" s="54"/>
      <c r="L1757" s="57"/>
      <c r="M1757" s="54"/>
      <c r="N1757" s="80"/>
      <c r="O1757" s="54"/>
      <c r="P1757" s="81">
        <v>87.86</v>
      </c>
      <c r="GO1757" s="50"/>
      <c r="GP1757" s="50"/>
      <c r="GQ1757" s="50"/>
      <c r="GR1757" s="50"/>
      <c r="GS1757" s="50"/>
      <c r="GT1757" s="50"/>
      <c r="GU1757" s="50"/>
      <c r="GW1757" s="8"/>
      <c r="GX1757" s="8"/>
      <c r="GY1757" s="50" t="s">
        <v>99</v>
      </c>
      <c r="GZ1757" s="8"/>
      <c r="HA1757" s="50"/>
      <c r="HC1757" s="138"/>
      <c r="HD1757" s="138"/>
      <c r="HE1757" s="138"/>
      <c r="HF1757" s="138"/>
      <c r="HG1757" s="138"/>
      <c r="HH1757" s="141"/>
      <c r="HI1757" s="141"/>
      <c r="HJ1757" s="141"/>
      <c r="HK1757" s="141"/>
      <c r="HL1757" s="138"/>
      <c r="HM1757" s="141"/>
      <c r="HN1757" s="138"/>
      <c r="HO1757" s="50"/>
      <c r="HQ1757" s="50"/>
      <c r="HR1757" s="50"/>
    </row>
    <row r="1758" spans="1:226" s="1" customFormat="1" ht="15">
      <c r="A1758" s="78"/>
      <c r="B1758" s="67"/>
      <c r="C1758" s="581" t="s">
        <v>104</v>
      </c>
      <c r="D1758" s="581"/>
      <c r="E1758" s="581"/>
      <c r="F1758" s="581"/>
      <c r="G1758" s="581"/>
      <c r="H1758" s="68"/>
      <c r="I1758" s="69"/>
      <c r="J1758" s="69"/>
      <c r="K1758" s="69"/>
      <c r="L1758" s="70"/>
      <c r="M1758" s="69"/>
      <c r="N1758" s="70"/>
      <c r="O1758" s="69"/>
      <c r="P1758" s="83">
        <v>87.86</v>
      </c>
      <c r="GO1758" s="50"/>
      <c r="GP1758" s="50"/>
      <c r="GQ1758" s="50"/>
      <c r="GR1758" s="50"/>
      <c r="GS1758" s="50"/>
      <c r="GT1758" s="50"/>
      <c r="GU1758" s="50"/>
      <c r="GW1758" s="8"/>
      <c r="GX1758" s="8"/>
      <c r="GY1758" s="50"/>
      <c r="GZ1758" s="8" t="s">
        <v>104</v>
      </c>
      <c r="HA1758" s="50"/>
      <c r="HC1758" s="138"/>
      <c r="HD1758" s="138"/>
      <c r="HE1758" s="138"/>
      <c r="HF1758" s="138"/>
      <c r="HG1758" s="138"/>
      <c r="HH1758" s="141"/>
      <c r="HI1758" s="141"/>
      <c r="HJ1758" s="141"/>
      <c r="HK1758" s="141"/>
      <c r="HL1758" s="138"/>
      <c r="HM1758" s="141"/>
      <c r="HN1758" s="138"/>
      <c r="HO1758" s="50"/>
      <c r="HQ1758" s="50"/>
      <c r="HR1758" s="50"/>
    </row>
    <row r="1759" spans="1:226" s="1" customFormat="1" ht="23.25">
      <c r="A1759" s="78"/>
      <c r="B1759" s="67" t="s">
        <v>3029</v>
      </c>
      <c r="C1759" s="581" t="s">
        <v>3030</v>
      </c>
      <c r="D1759" s="581"/>
      <c r="E1759" s="581"/>
      <c r="F1759" s="581"/>
      <c r="G1759" s="581"/>
      <c r="H1759" s="68" t="s">
        <v>103</v>
      </c>
      <c r="I1759" s="82">
        <v>75</v>
      </c>
      <c r="J1759" s="69"/>
      <c r="K1759" s="82">
        <v>75</v>
      </c>
      <c r="L1759" s="70"/>
      <c r="M1759" s="69"/>
      <c r="N1759" s="70"/>
      <c r="O1759" s="69"/>
      <c r="P1759" s="83">
        <v>65.900000000000006</v>
      </c>
      <c r="GO1759" s="50"/>
      <c r="GP1759" s="50"/>
      <c r="GQ1759" s="50"/>
      <c r="GR1759" s="50"/>
      <c r="GS1759" s="50"/>
      <c r="GT1759" s="50"/>
      <c r="GU1759" s="50"/>
      <c r="GW1759" s="8"/>
      <c r="GX1759" s="8"/>
      <c r="GY1759" s="50"/>
      <c r="GZ1759" s="8" t="s">
        <v>3030</v>
      </c>
      <c r="HA1759" s="50"/>
      <c r="HC1759" s="138"/>
      <c r="HD1759" s="138"/>
      <c r="HE1759" s="138"/>
      <c r="HF1759" s="138"/>
      <c r="HG1759" s="138"/>
      <c r="HH1759" s="141"/>
      <c r="HI1759" s="141"/>
      <c r="HJ1759" s="141"/>
      <c r="HK1759" s="141"/>
      <c r="HL1759" s="138"/>
      <c r="HM1759" s="141"/>
      <c r="HN1759" s="138"/>
      <c r="HO1759" s="50"/>
      <c r="HQ1759" s="50"/>
      <c r="HR1759" s="50"/>
    </row>
    <row r="1760" spans="1:226" s="1" customFormat="1" ht="23.25">
      <c r="A1760" s="78"/>
      <c r="B1760" s="67" t="s">
        <v>3031</v>
      </c>
      <c r="C1760" s="581" t="s">
        <v>3032</v>
      </c>
      <c r="D1760" s="581"/>
      <c r="E1760" s="581"/>
      <c r="F1760" s="581"/>
      <c r="G1760" s="581"/>
      <c r="H1760" s="68" t="s">
        <v>103</v>
      </c>
      <c r="I1760" s="82">
        <v>36</v>
      </c>
      <c r="J1760" s="69"/>
      <c r="K1760" s="82">
        <v>36</v>
      </c>
      <c r="L1760" s="70"/>
      <c r="M1760" s="69"/>
      <c r="N1760" s="70"/>
      <c r="O1760" s="69"/>
      <c r="P1760" s="83">
        <v>31.63</v>
      </c>
      <c r="GO1760" s="50"/>
      <c r="GP1760" s="50"/>
      <c r="GQ1760" s="50"/>
      <c r="GR1760" s="50"/>
      <c r="GS1760" s="50"/>
      <c r="GT1760" s="50"/>
      <c r="GU1760" s="50"/>
      <c r="GW1760" s="8"/>
      <c r="GX1760" s="8"/>
      <c r="GY1760" s="50"/>
      <c r="GZ1760" s="8" t="s">
        <v>3032</v>
      </c>
      <c r="HA1760" s="50"/>
      <c r="HC1760" s="138"/>
      <c r="HD1760" s="138"/>
      <c r="HE1760" s="138"/>
      <c r="HF1760" s="138"/>
      <c r="HG1760" s="138"/>
      <c r="HH1760" s="141"/>
      <c r="HI1760" s="141"/>
      <c r="HJ1760" s="141"/>
      <c r="HK1760" s="141"/>
      <c r="HL1760" s="138"/>
      <c r="HM1760" s="141"/>
      <c r="HN1760" s="138"/>
      <c r="HO1760" s="50"/>
      <c r="HQ1760" s="50"/>
      <c r="HR1760" s="50"/>
    </row>
    <row r="1761" spans="1:226" s="1" customFormat="1" ht="15">
      <c r="A1761" s="84"/>
      <c r="B1761" s="85"/>
      <c r="C1761" s="579" t="s">
        <v>109</v>
      </c>
      <c r="D1761" s="579"/>
      <c r="E1761" s="579"/>
      <c r="F1761" s="579"/>
      <c r="G1761" s="579"/>
      <c r="H1761" s="53"/>
      <c r="I1761" s="54"/>
      <c r="J1761" s="54"/>
      <c r="K1761" s="54"/>
      <c r="L1761" s="57"/>
      <c r="M1761" s="54"/>
      <c r="N1761" s="80">
        <v>18539</v>
      </c>
      <c r="O1761" s="54"/>
      <c r="P1761" s="169">
        <v>185.39</v>
      </c>
      <c r="GO1761" s="50"/>
      <c r="GP1761" s="50"/>
      <c r="GQ1761" s="50"/>
      <c r="GR1761" s="50"/>
      <c r="GS1761" s="50"/>
      <c r="GT1761" s="50"/>
      <c r="GU1761" s="50"/>
      <c r="GW1761" s="8"/>
      <c r="GX1761" s="8"/>
      <c r="GY1761" s="50"/>
      <c r="GZ1761" s="8"/>
      <c r="HA1761" s="50" t="s">
        <v>109</v>
      </c>
      <c r="HC1761" s="138"/>
      <c r="HD1761" s="138"/>
      <c r="HE1761" s="138"/>
      <c r="HF1761" s="138"/>
      <c r="HG1761" s="138"/>
      <c r="HH1761" s="141"/>
      <c r="HI1761" s="141"/>
      <c r="HJ1761" s="141"/>
      <c r="HK1761" s="141"/>
      <c r="HL1761" s="138"/>
      <c r="HM1761" s="141"/>
      <c r="HN1761" s="138"/>
      <c r="HO1761" s="50"/>
      <c r="HQ1761" s="50"/>
      <c r="HR1761" s="50"/>
    </row>
    <row r="1762" spans="1:226" s="1" customFormat="1" ht="0.75" customHeight="1">
      <c r="A1762" s="86"/>
      <c r="B1762" s="87"/>
      <c r="C1762" s="87"/>
      <c r="D1762" s="87"/>
      <c r="E1762" s="87"/>
      <c r="F1762" s="87"/>
      <c r="G1762" s="87"/>
      <c r="H1762" s="88"/>
      <c r="I1762" s="89"/>
      <c r="J1762" s="89"/>
      <c r="K1762" s="89"/>
      <c r="L1762" s="90"/>
      <c r="M1762" s="89"/>
      <c r="N1762" s="90"/>
      <c r="O1762" s="89"/>
      <c r="P1762" s="91"/>
      <c r="GO1762" s="50"/>
      <c r="GP1762" s="50"/>
      <c r="GQ1762" s="50"/>
      <c r="GR1762" s="50"/>
      <c r="GS1762" s="50"/>
      <c r="GT1762" s="50"/>
      <c r="GU1762" s="50"/>
      <c r="GW1762" s="8"/>
      <c r="GX1762" s="8"/>
      <c r="GY1762" s="50"/>
      <c r="GZ1762" s="8"/>
      <c r="HA1762" s="50"/>
      <c r="HC1762" s="138"/>
      <c r="HD1762" s="138"/>
      <c r="HE1762" s="138"/>
      <c r="HF1762" s="138"/>
      <c r="HG1762" s="138"/>
      <c r="HH1762" s="141"/>
      <c r="HI1762" s="141"/>
      <c r="HJ1762" s="141"/>
      <c r="HK1762" s="141"/>
      <c r="HL1762" s="138"/>
      <c r="HM1762" s="141"/>
      <c r="HN1762" s="138"/>
      <c r="HO1762" s="50"/>
      <c r="HQ1762" s="50"/>
      <c r="HR1762" s="50"/>
    </row>
    <row r="1763" spans="1:226" s="1" customFormat="1" ht="15">
      <c r="A1763" s="79"/>
      <c r="B1763" s="104"/>
      <c r="C1763" s="576" t="s">
        <v>3272</v>
      </c>
      <c r="D1763" s="576"/>
      <c r="E1763" s="576"/>
      <c r="F1763" s="576"/>
      <c r="G1763" s="576"/>
      <c r="H1763" s="576"/>
      <c r="I1763" s="576"/>
      <c r="J1763" s="576"/>
      <c r="K1763" s="576"/>
      <c r="L1763" s="576"/>
      <c r="M1763" s="576"/>
      <c r="N1763" s="576"/>
      <c r="O1763" s="576"/>
      <c r="P1763" s="105"/>
      <c r="Q1763" s="106"/>
      <c r="R1763" s="107"/>
      <c r="GO1763" s="50"/>
      <c r="GP1763" s="50"/>
      <c r="GQ1763" s="50"/>
      <c r="GR1763" s="50"/>
      <c r="GS1763" s="50"/>
      <c r="GT1763" s="50"/>
      <c r="GU1763" s="50"/>
      <c r="GW1763" s="8"/>
      <c r="GX1763" s="8"/>
      <c r="GY1763" s="50"/>
      <c r="GZ1763" s="8"/>
      <c r="HA1763" s="50"/>
      <c r="HC1763" s="138"/>
      <c r="HD1763" s="138"/>
      <c r="HE1763" s="138"/>
      <c r="HF1763" s="138"/>
      <c r="HG1763" s="138"/>
      <c r="HH1763" s="141"/>
      <c r="HI1763" s="141"/>
      <c r="HJ1763" s="141"/>
      <c r="HK1763" s="141"/>
      <c r="HL1763" s="138"/>
      <c r="HM1763" s="141"/>
      <c r="HN1763" s="138"/>
      <c r="HO1763" s="50" t="s">
        <v>3272</v>
      </c>
      <c r="HQ1763" s="50"/>
      <c r="HR1763" s="50"/>
    </row>
    <row r="1764" spans="1:226" s="1" customFormat="1" ht="15">
      <c r="A1764" s="79"/>
      <c r="B1764" s="65"/>
      <c r="C1764" s="578" t="s">
        <v>439</v>
      </c>
      <c r="D1764" s="578"/>
      <c r="E1764" s="578"/>
      <c r="F1764" s="578"/>
      <c r="G1764" s="578"/>
      <c r="H1764" s="578"/>
      <c r="I1764" s="578"/>
      <c r="J1764" s="578"/>
      <c r="K1764" s="578"/>
      <c r="L1764" s="578"/>
      <c r="M1764" s="578"/>
      <c r="N1764" s="578"/>
      <c r="O1764" s="578"/>
      <c r="P1764" s="108">
        <v>29715.29</v>
      </c>
      <c r="GO1764" s="50"/>
      <c r="GP1764" s="50"/>
      <c r="GQ1764" s="50"/>
      <c r="GR1764" s="50"/>
      <c r="GS1764" s="50"/>
      <c r="GT1764" s="50"/>
      <c r="GU1764" s="50"/>
      <c r="GW1764" s="8"/>
      <c r="GX1764" s="8"/>
      <c r="GY1764" s="50"/>
      <c r="GZ1764" s="8"/>
      <c r="HA1764" s="50"/>
      <c r="HC1764" s="138"/>
      <c r="HD1764" s="138"/>
      <c r="HE1764" s="138"/>
      <c r="HF1764" s="138"/>
      <c r="HG1764" s="138"/>
      <c r="HH1764" s="141"/>
      <c r="HI1764" s="141"/>
      <c r="HJ1764" s="141"/>
      <c r="HK1764" s="141"/>
      <c r="HL1764" s="138"/>
      <c r="HM1764" s="141"/>
      <c r="HN1764" s="138"/>
      <c r="HO1764" s="50"/>
      <c r="HP1764" s="63" t="s">
        <v>439</v>
      </c>
      <c r="HQ1764" s="50"/>
      <c r="HR1764" s="50"/>
    </row>
    <row r="1765" spans="1:226" s="1" customFormat="1" ht="15">
      <c r="A1765" s="79"/>
      <c r="B1765" s="65"/>
      <c r="C1765" s="578" t="s">
        <v>440</v>
      </c>
      <c r="D1765" s="578"/>
      <c r="E1765" s="578"/>
      <c r="F1765" s="578"/>
      <c r="G1765" s="578"/>
      <c r="H1765" s="578"/>
      <c r="I1765" s="578"/>
      <c r="J1765" s="578"/>
      <c r="K1765" s="578"/>
      <c r="L1765" s="578"/>
      <c r="M1765" s="578"/>
      <c r="N1765" s="578"/>
      <c r="O1765" s="578"/>
      <c r="P1765" s="110"/>
      <c r="GO1765" s="50"/>
      <c r="GP1765" s="50"/>
      <c r="GQ1765" s="50"/>
      <c r="GR1765" s="50"/>
      <c r="GS1765" s="50"/>
      <c r="GT1765" s="50"/>
      <c r="GU1765" s="50"/>
      <c r="GW1765" s="8"/>
      <c r="GX1765" s="8"/>
      <c r="GY1765" s="50"/>
      <c r="GZ1765" s="8"/>
      <c r="HA1765" s="50"/>
      <c r="HC1765" s="138"/>
      <c r="HD1765" s="138"/>
      <c r="HE1765" s="138"/>
      <c r="HF1765" s="138"/>
      <c r="HG1765" s="138"/>
      <c r="HH1765" s="141"/>
      <c r="HI1765" s="141"/>
      <c r="HJ1765" s="141"/>
      <c r="HK1765" s="141"/>
      <c r="HL1765" s="138"/>
      <c r="HM1765" s="141"/>
      <c r="HN1765" s="138"/>
      <c r="HO1765" s="50"/>
      <c r="HP1765" s="63" t="s">
        <v>440</v>
      </c>
      <c r="HQ1765" s="50"/>
      <c r="HR1765" s="50"/>
    </row>
    <row r="1766" spans="1:226" s="1" customFormat="1" ht="15">
      <c r="A1766" s="79"/>
      <c r="B1766" s="65"/>
      <c r="C1766" s="578" t="s">
        <v>441</v>
      </c>
      <c r="D1766" s="578"/>
      <c r="E1766" s="578"/>
      <c r="F1766" s="578"/>
      <c r="G1766" s="578"/>
      <c r="H1766" s="578"/>
      <c r="I1766" s="578"/>
      <c r="J1766" s="578"/>
      <c r="K1766" s="578"/>
      <c r="L1766" s="578"/>
      <c r="M1766" s="578"/>
      <c r="N1766" s="578"/>
      <c r="O1766" s="578"/>
      <c r="P1766" s="108">
        <v>29715.29</v>
      </c>
      <c r="GO1766" s="50"/>
      <c r="GP1766" s="50"/>
      <c r="GQ1766" s="50"/>
      <c r="GR1766" s="50"/>
      <c r="GS1766" s="50"/>
      <c r="GT1766" s="50"/>
      <c r="GU1766" s="50"/>
      <c r="GW1766" s="8"/>
      <c r="GX1766" s="8"/>
      <c r="GY1766" s="50"/>
      <c r="GZ1766" s="8"/>
      <c r="HA1766" s="50"/>
      <c r="HC1766" s="138"/>
      <c r="HD1766" s="138"/>
      <c r="HE1766" s="138"/>
      <c r="HF1766" s="138"/>
      <c r="HG1766" s="138"/>
      <c r="HH1766" s="141"/>
      <c r="HI1766" s="141"/>
      <c r="HJ1766" s="141"/>
      <c r="HK1766" s="141"/>
      <c r="HL1766" s="138"/>
      <c r="HM1766" s="141"/>
      <c r="HN1766" s="138"/>
      <c r="HO1766" s="50"/>
      <c r="HP1766" s="63" t="s">
        <v>441</v>
      </c>
      <c r="HQ1766" s="50"/>
      <c r="HR1766" s="50"/>
    </row>
    <row r="1767" spans="1:226" s="1" customFormat="1" ht="15">
      <c r="A1767" s="79"/>
      <c r="B1767" s="65"/>
      <c r="C1767" s="578" t="s">
        <v>3139</v>
      </c>
      <c r="D1767" s="578"/>
      <c r="E1767" s="578"/>
      <c r="F1767" s="578"/>
      <c r="G1767" s="578"/>
      <c r="H1767" s="578"/>
      <c r="I1767" s="578"/>
      <c r="J1767" s="578"/>
      <c r="K1767" s="578"/>
      <c r="L1767" s="578"/>
      <c r="M1767" s="578"/>
      <c r="N1767" s="578"/>
      <c r="O1767" s="578"/>
      <c r="P1767" s="108">
        <v>62699.27</v>
      </c>
      <c r="GO1767" s="50"/>
      <c r="GP1767" s="50"/>
      <c r="GQ1767" s="50"/>
      <c r="GR1767" s="50"/>
      <c r="GS1767" s="50"/>
      <c r="GT1767" s="50"/>
      <c r="GU1767" s="50"/>
      <c r="GW1767" s="8"/>
      <c r="GX1767" s="8"/>
      <c r="GY1767" s="50"/>
      <c r="GZ1767" s="8"/>
      <c r="HA1767" s="50"/>
      <c r="HC1767" s="138"/>
      <c r="HD1767" s="138"/>
      <c r="HE1767" s="138"/>
      <c r="HF1767" s="138"/>
      <c r="HG1767" s="138"/>
      <c r="HH1767" s="141"/>
      <c r="HI1767" s="141"/>
      <c r="HJ1767" s="141"/>
      <c r="HK1767" s="141"/>
      <c r="HL1767" s="138"/>
      <c r="HM1767" s="141"/>
      <c r="HN1767" s="138"/>
      <c r="HO1767" s="50"/>
      <c r="HP1767" s="63" t="s">
        <v>3139</v>
      </c>
      <c r="HQ1767" s="50"/>
      <c r="HR1767" s="50"/>
    </row>
    <row r="1768" spans="1:226" s="1" customFormat="1" ht="15">
      <c r="A1768" s="79"/>
      <c r="B1768" s="65"/>
      <c r="C1768" s="578" t="s">
        <v>3140</v>
      </c>
      <c r="D1768" s="578"/>
      <c r="E1768" s="578"/>
      <c r="F1768" s="578"/>
      <c r="G1768" s="578"/>
      <c r="H1768" s="578"/>
      <c r="I1768" s="578"/>
      <c r="J1768" s="578"/>
      <c r="K1768" s="578"/>
      <c r="L1768" s="578"/>
      <c r="M1768" s="578"/>
      <c r="N1768" s="578"/>
      <c r="O1768" s="578"/>
      <c r="P1768" s="108">
        <v>62699.27</v>
      </c>
      <c r="GO1768" s="50"/>
      <c r="GP1768" s="50"/>
      <c r="GQ1768" s="50"/>
      <c r="GR1768" s="50"/>
      <c r="GS1768" s="50"/>
      <c r="GT1768" s="50"/>
      <c r="GU1768" s="50"/>
      <c r="GW1768" s="8"/>
      <c r="GX1768" s="8"/>
      <c r="GY1768" s="50"/>
      <c r="GZ1768" s="8"/>
      <c r="HA1768" s="50"/>
      <c r="HC1768" s="138"/>
      <c r="HD1768" s="138"/>
      <c r="HE1768" s="138"/>
      <c r="HF1768" s="138"/>
      <c r="HG1768" s="138"/>
      <c r="HH1768" s="141"/>
      <c r="HI1768" s="141"/>
      <c r="HJ1768" s="141"/>
      <c r="HK1768" s="141"/>
      <c r="HL1768" s="138"/>
      <c r="HM1768" s="141"/>
      <c r="HN1768" s="138"/>
      <c r="HO1768" s="50"/>
      <c r="HP1768" s="63" t="s">
        <v>3140</v>
      </c>
      <c r="HQ1768" s="50"/>
      <c r="HR1768" s="50"/>
    </row>
    <row r="1769" spans="1:226" s="1" customFormat="1" ht="15">
      <c r="A1769" s="79"/>
      <c r="B1769" s="65"/>
      <c r="C1769" s="578" t="s">
        <v>448</v>
      </c>
      <c r="D1769" s="578"/>
      <c r="E1769" s="578"/>
      <c r="F1769" s="578"/>
      <c r="G1769" s="578"/>
      <c r="H1769" s="578"/>
      <c r="I1769" s="578"/>
      <c r="J1769" s="578"/>
      <c r="K1769" s="578"/>
      <c r="L1769" s="578"/>
      <c r="M1769" s="578"/>
      <c r="N1769" s="578"/>
      <c r="O1769" s="578"/>
      <c r="P1769" s="110"/>
      <c r="GO1769" s="50"/>
      <c r="GP1769" s="50"/>
      <c r="GQ1769" s="50"/>
      <c r="GR1769" s="50"/>
      <c r="GS1769" s="50"/>
      <c r="GT1769" s="50"/>
      <c r="GU1769" s="50"/>
      <c r="GW1769" s="8"/>
      <c r="GX1769" s="8"/>
      <c r="GY1769" s="50"/>
      <c r="GZ1769" s="8"/>
      <c r="HA1769" s="50"/>
      <c r="HC1769" s="138"/>
      <c r="HD1769" s="138"/>
      <c r="HE1769" s="138"/>
      <c r="HF1769" s="138"/>
      <c r="HG1769" s="138"/>
      <c r="HH1769" s="141"/>
      <c r="HI1769" s="141"/>
      <c r="HJ1769" s="141"/>
      <c r="HK1769" s="141"/>
      <c r="HL1769" s="138"/>
      <c r="HM1769" s="141"/>
      <c r="HN1769" s="138"/>
      <c r="HO1769" s="50"/>
      <c r="HP1769" s="63" t="s">
        <v>448</v>
      </c>
      <c r="HQ1769" s="50"/>
      <c r="HR1769" s="50"/>
    </row>
    <row r="1770" spans="1:226" s="1" customFormat="1" ht="15">
      <c r="A1770" s="79"/>
      <c r="B1770" s="65"/>
      <c r="C1770" s="578" t="s">
        <v>449</v>
      </c>
      <c r="D1770" s="578"/>
      <c r="E1770" s="578"/>
      <c r="F1770" s="578"/>
      <c r="G1770" s="578"/>
      <c r="H1770" s="578"/>
      <c r="I1770" s="578"/>
      <c r="J1770" s="578"/>
      <c r="K1770" s="578"/>
      <c r="L1770" s="578"/>
      <c r="M1770" s="578"/>
      <c r="N1770" s="578"/>
      <c r="O1770" s="578"/>
      <c r="P1770" s="108">
        <v>29715.29</v>
      </c>
      <c r="GO1770" s="50"/>
      <c r="GP1770" s="50"/>
      <c r="GQ1770" s="50"/>
      <c r="GR1770" s="50"/>
      <c r="GS1770" s="50"/>
      <c r="GT1770" s="50"/>
      <c r="GU1770" s="50"/>
      <c r="GW1770" s="8"/>
      <c r="GX1770" s="8"/>
      <c r="GY1770" s="50"/>
      <c r="GZ1770" s="8"/>
      <c r="HA1770" s="50"/>
      <c r="HC1770" s="138"/>
      <c r="HD1770" s="138"/>
      <c r="HE1770" s="138"/>
      <c r="HF1770" s="138"/>
      <c r="HG1770" s="138"/>
      <c r="HH1770" s="141"/>
      <c r="HI1770" s="141"/>
      <c r="HJ1770" s="141"/>
      <c r="HK1770" s="141"/>
      <c r="HL1770" s="138"/>
      <c r="HM1770" s="141"/>
      <c r="HN1770" s="138"/>
      <c r="HO1770" s="50"/>
      <c r="HP1770" s="63" t="s">
        <v>449</v>
      </c>
      <c r="HQ1770" s="50"/>
      <c r="HR1770" s="50"/>
    </row>
    <row r="1771" spans="1:226" s="1" customFormat="1" ht="15">
      <c r="A1771" s="79"/>
      <c r="B1771" s="65"/>
      <c r="C1771" s="578" t="s">
        <v>453</v>
      </c>
      <c r="D1771" s="578"/>
      <c r="E1771" s="578"/>
      <c r="F1771" s="578"/>
      <c r="G1771" s="578"/>
      <c r="H1771" s="578"/>
      <c r="I1771" s="578"/>
      <c r="J1771" s="578"/>
      <c r="K1771" s="578"/>
      <c r="L1771" s="578"/>
      <c r="M1771" s="578"/>
      <c r="N1771" s="578"/>
      <c r="O1771" s="578"/>
      <c r="P1771" s="108">
        <v>22286.48</v>
      </c>
      <c r="GO1771" s="50"/>
      <c r="GP1771" s="50"/>
      <c r="GQ1771" s="50"/>
      <c r="GR1771" s="50"/>
      <c r="GS1771" s="50"/>
      <c r="GT1771" s="50"/>
      <c r="GU1771" s="50"/>
      <c r="GW1771" s="8"/>
      <c r="GX1771" s="8"/>
      <c r="GY1771" s="50"/>
      <c r="GZ1771" s="8"/>
      <c r="HA1771" s="50"/>
      <c r="HC1771" s="138"/>
      <c r="HD1771" s="138"/>
      <c r="HE1771" s="138"/>
      <c r="HF1771" s="138"/>
      <c r="HG1771" s="138"/>
      <c r="HH1771" s="141"/>
      <c r="HI1771" s="141"/>
      <c r="HJ1771" s="141"/>
      <c r="HK1771" s="141"/>
      <c r="HL1771" s="138"/>
      <c r="HM1771" s="141"/>
      <c r="HN1771" s="138"/>
      <c r="HO1771" s="50"/>
      <c r="HP1771" s="63" t="s">
        <v>453</v>
      </c>
      <c r="HQ1771" s="50"/>
      <c r="HR1771" s="50"/>
    </row>
    <row r="1772" spans="1:226" s="1" customFormat="1" ht="15">
      <c r="A1772" s="79"/>
      <c r="B1772" s="65"/>
      <c r="C1772" s="578" t="s">
        <v>454</v>
      </c>
      <c r="D1772" s="578"/>
      <c r="E1772" s="578"/>
      <c r="F1772" s="578"/>
      <c r="G1772" s="578"/>
      <c r="H1772" s="578"/>
      <c r="I1772" s="578"/>
      <c r="J1772" s="578"/>
      <c r="K1772" s="578"/>
      <c r="L1772" s="578"/>
      <c r="M1772" s="578"/>
      <c r="N1772" s="578"/>
      <c r="O1772" s="578"/>
      <c r="P1772" s="108">
        <v>10697.5</v>
      </c>
      <c r="GO1772" s="50"/>
      <c r="GP1772" s="50"/>
      <c r="GQ1772" s="50"/>
      <c r="GR1772" s="50"/>
      <c r="GS1772" s="50"/>
      <c r="GT1772" s="50"/>
      <c r="GU1772" s="50"/>
      <c r="GW1772" s="8"/>
      <c r="GX1772" s="8"/>
      <c r="GY1772" s="50"/>
      <c r="GZ1772" s="8"/>
      <c r="HA1772" s="50"/>
      <c r="HC1772" s="138"/>
      <c r="HD1772" s="138"/>
      <c r="HE1772" s="138"/>
      <c r="HF1772" s="138"/>
      <c r="HG1772" s="138"/>
      <c r="HH1772" s="141"/>
      <c r="HI1772" s="141"/>
      <c r="HJ1772" s="141"/>
      <c r="HK1772" s="141"/>
      <c r="HL1772" s="138"/>
      <c r="HM1772" s="141"/>
      <c r="HN1772" s="138"/>
      <c r="HO1772" s="50"/>
      <c r="HP1772" s="63" t="s">
        <v>454</v>
      </c>
      <c r="HQ1772" s="50"/>
      <c r="HR1772" s="50"/>
    </row>
    <row r="1773" spans="1:226" s="1" customFormat="1" ht="15">
      <c r="A1773" s="79"/>
      <c r="B1773" s="65"/>
      <c r="C1773" s="578" t="s">
        <v>463</v>
      </c>
      <c r="D1773" s="578"/>
      <c r="E1773" s="578"/>
      <c r="F1773" s="578"/>
      <c r="G1773" s="578"/>
      <c r="H1773" s="578"/>
      <c r="I1773" s="578"/>
      <c r="J1773" s="578"/>
      <c r="K1773" s="578"/>
      <c r="L1773" s="578"/>
      <c r="M1773" s="578"/>
      <c r="N1773" s="578"/>
      <c r="O1773" s="578"/>
      <c r="P1773" s="108">
        <v>29715.29</v>
      </c>
      <c r="GO1773" s="50"/>
      <c r="GP1773" s="50"/>
      <c r="GQ1773" s="50"/>
      <c r="GR1773" s="50"/>
      <c r="GS1773" s="50"/>
      <c r="GT1773" s="50"/>
      <c r="GU1773" s="50"/>
      <c r="GW1773" s="8"/>
      <c r="GX1773" s="8"/>
      <c r="GY1773" s="50"/>
      <c r="GZ1773" s="8"/>
      <c r="HA1773" s="50"/>
      <c r="HC1773" s="138"/>
      <c r="HD1773" s="138"/>
      <c r="HE1773" s="138"/>
      <c r="HF1773" s="138"/>
      <c r="HG1773" s="138"/>
      <c r="HH1773" s="141"/>
      <c r="HI1773" s="141"/>
      <c r="HJ1773" s="141"/>
      <c r="HK1773" s="141"/>
      <c r="HL1773" s="138"/>
      <c r="HM1773" s="141"/>
      <c r="HN1773" s="138"/>
      <c r="HO1773" s="50"/>
      <c r="HP1773" s="63" t="s">
        <v>463</v>
      </c>
      <c r="HQ1773" s="50"/>
      <c r="HR1773" s="50"/>
    </row>
    <row r="1774" spans="1:226" s="1" customFormat="1" ht="15">
      <c r="A1774" s="79"/>
      <c r="B1774" s="65"/>
      <c r="C1774" s="578" t="s">
        <v>464</v>
      </c>
      <c r="D1774" s="578"/>
      <c r="E1774" s="578"/>
      <c r="F1774" s="578"/>
      <c r="G1774" s="578"/>
      <c r="H1774" s="578"/>
      <c r="I1774" s="578"/>
      <c r="J1774" s="578"/>
      <c r="K1774" s="578"/>
      <c r="L1774" s="578"/>
      <c r="M1774" s="578"/>
      <c r="N1774" s="578"/>
      <c r="O1774" s="578"/>
      <c r="P1774" s="108">
        <v>22286.48</v>
      </c>
      <c r="GO1774" s="50"/>
      <c r="GP1774" s="50"/>
      <c r="GQ1774" s="50"/>
      <c r="GR1774" s="50"/>
      <c r="GS1774" s="50"/>
      <c r="GT1774" s="50"/>
      <c r="GU1774" s="50"/>
      <c r="GW1774" s="8"/>
      <c r="GX1774" s="8"/>
      <c r="GY1774" s="50"/>
      <c r="GZ1774" s="8"/>
      <c r="HA1774" s="50"/>
      <c r="HC1774" s="138"/>
      <c r="HD1774" s="138"/>
      <c r="HE1774" s="138"/>
      <c r="HF1774" s="138"/>
      <c r="HG1774" s="138"/>
      <c r="HH1774" s="141"/>
      <c r="HI1774" s="141"/>
      <c r="HJ1774" s="141"/>
      <c r="HK1774" s="141"/>
      <c r="HL1774" s="138"/>
      <c r="HM1774" s="141"/>
      <c r="HN1774" s="138"/>
      <c r="HO1774" s="50"/>
      <c r="HP1774" s="63" t="s">
        <v>464</v>
      </c>
      <c r="HQ1774" s="50"/>
      <c r="HR1774" s="50"/>
    </row>
    <row r="1775" spans="1:226" s="1" customFormat="1" ht="15">
      <c r="A1775" s="79"/>
      <c r="B1775" s="65"/>
      <c r="C1775" s="578" t="s">
        <v>465</v>
      </c>
      <c r="D1775" s="578"/>
      <c r="E1775" s="578"/>
      <c r="F1775" s="578"/>
      <c r="G1775" s="578"/>
      <c r="H1775" s="578"/>
      <c r="I1775" s="578"/>
      <c r="J1775" s="578"/>
      <c r="K1775" s="578"/>
      <c r="L1775" s="578"/>
      <c r="M1775" s="578"/>
      <c r="N1775" s="578"/>
      <c r="O1775" s="578"/>
      <c r="P1775" s="108">
        <v>10697.5</v>
      </c>
      <c r="GO1775" s="50"/>
      <c r="GP1775" s="50"/>
      <c r="GQ1775" s="50"/>
      <c r="GR1775" s="50"/>
      <c r="GS1775" s="50"/>
      <c r="GT1775" s="50"/>
      <c r="GU1775" s="50"/>
      <c r="GW1775" s="8"/>
      <c r="GX1775" s="8"/>
      <c r="GY1775" s="50"/>
      <c r="GZ1775" s="8"/>
      <c r="HA1775" s="50"/>
      <c r="HC1775" s="138"/>
      <c r="HD1775" s="138"/>
      <c r="HE1775" s="138"/>
      <c r="HF1775" s="138"/>
      <c r="HG1775" s="138"/>
      <c r="HH1775" s="141"/>
      <c r="HI1775" s="141"/>
      <c r="HJ1775" s="141"/>
      <c r="HK1775" s="141"/>
      <c r="HL1775" s="138"/>
      <c r="HM1775" s="141"/>
      <c r="HN1775" s="138"/>
      <c r="HO1775" s="50"/>
      <c r="HP1775" s="63" t="s">
        <v>465</v>
      </c>
      <c r="HQ1775" s="50"/>
      <c r="HR1775" s="50"/>
    </row>
    <row r="1776" spans="1:226" s="1" customFormat="1" ht="15">
      <c r="A1776" s="79"/>
      <c r="B1776" s="104"/>
      <c r="C1776" s="576" t="s">
        <v>3273</v>
      </c>
      <c r="D1776" s="576"/>
      <c r="E1776" s="576"/>
      <c r="F1776" s="576"/>
      <c r="G1776" s="576"/>
      <c r="H1776" s="576"/>
      <c r="I1776" s="576"/>
      <c r="J1776" s="576"/>
      <c r="K1776" s="576"/>
      <c r="L1776" s="576"/>
      <c r="M1776" s="576"/>
      <c r="N1776" s="576"/>
      <c r="O1776" s="576"/>
      <c r="P1776" s="111">
        <v>62699.27</v>
      </c>
      <c r="Q1776" s="166"/>
      <c r="R1776" s="103"/>
      <c r="GO1776" s="50"/>
      <c r="GP1776" s="50"/>
      <c r="GQ1776" s="50"/>
      <c r="GR1776" s="50"/>
      <c r="GS1776" s="50"/>
      <c r="GT1776" s="50"/>
      <c r="GU1776" s="50"/>
      <c r="GW1776" s="8"/>
      <c r="GX1776" s="8"/>
      <c r="GY1776" s="50"/>
      <c r="GZ1776" s="8"/>
      <c r="HA1776" s="50"/>
      <c r="HC1776" s="138"/>
      <c r="HD1776" s="138"/>
      <c r="HE1776" s="138"/>
      <c r="HF1776" s="138"/>
      <c r="HG1776" s="138"/>
      <c r="HH1776" s="141"/>
      <c r="HI1776" s="141"/>
      <c r="HJ1776" s="141"/>
      <c r="HK1776" s="141"/>
      <c r="HL1776" s="138"/>
      <c r="HM1776" s="141"/>
      <c r="HN1776" s="138"/>
      <c r="HO1776" s="50"/>
      <c r="HQ1776" s="50" t="s">
        <v>3273</v>
      </c>
      <c r="HR1776" s="50"/>
    </row>
    <row r="1777" spans="1:227" s="1" customFormat="1" ht="15">
      <c r="A1777" s="79"/>
      <c r="B1777" s="104"/>
      <c r="C1777" s="576" t="s">
        <v>467</v>
      </c>
      <c r="D1777" s="576"/>
      <c r="E1777" s="576"/>
      <c r="F1777" s="576"/>
      <c r="G1777" s="576"/>
      <c r="H1777" s="576"/>
      <c r="I1777" s="576"/>
      <c r="J1777" s="576"/>
      <c r="K1777" s="576"/>
      <c r="L1777" s="576"/>
      <c r="M1777" s="576"/>
      <c r="N1777" s="576"/>
      <c r="O1777" s="576"/>
      <c r="P1777" s="112"/>
      <c r="Q1777" s="102"/>
      <c r="R1777" s="103"/>
      <c r="GO1777" s="50"/>
      <c r="GP1777" s="50"/>
      <c r="GQ1777" s="50"/>
      <c r="GR1777" s="50"/>
      <c r="GS1777" s="50"/>
      <c r="GT1777" s="50"/>
      <c r="GU1777" s="50"/>
      <c r="GW1777" s="8"/>
      <c r="GX1777" s="8"/>
      <c r="GY1777" s="50"/>
      <c r="GZ1777" s="8"/>
      <c r="HA1777" s="50"/>
      <c r="HC1777" s="138"/>
      <c r="HD1777" s="138"/>
      <c r="HE1777" s="138"/>
      <c r="HF1777" s="138"/>
      <c r="HG1777" s="138"/>
      <c r="HH1777" s="141"/>
      <c r="HI1777" s="141"/>
      <c r="HJ1777" s="141"/>
      <c r="HK1777" s="141"/>
      <c r="HL1777" s="138"/>
      <c r="HM1777" s="141"/>
      <c r="HN1777" s="138"/>
      <c r="HO1777" s="50"/>
      <c r="HQ1777" s="50"/>
      <c r="HR1777" s="50" t="s">
        <v>467</v>
      </c>
    </row>
    <row r="1778" spans="1:227" s="1" customFormat="1" ht="15">
      <c r="A1778" s="79"/>
      <c r="B1778" s="104"/>
      <c r="C1778" s="577" t="s">
        <v>468</v>
      </c>
      <c r="D1778" s="577"/>
      <c r="E1778" s="577"/>
      <c r="F1778" s="577"/>
      <c r="G1778" s="577"/>
      <c r="H1778" s="577"/>
      <c r="I1778" s="577"/>
      <c r="J1778" s="577"/>
      <c r="K1778" s="170">
        <v>29.574144</v>
      </c>
      <c r="L1778" s="577"/>
      <c r="M1778" s="577"/>
      <c r="N1778" s="577"/>
      <c r="O1778" s="577"/>
      <c r="P1778" s="110"/>
      <c r="Q1778" s="102"/>
      <c r="R1778" s="103"/>
      <c r="GO1778" s="50"/>
      <c r="GP1778" s="50"/>
      <c r="GQ1778" s="50"/>
      <c r="GR1778" s="50"/>
      <c r="GS1778" s="50"/>
      <c r="GT1778" s="50"/>
      <c r="GU1778" s="50"/>
      <c r="GW1778" s="8"/>
      <c r="GX1778" s="8"/>
      <c r="GY1778" s="50"/>
      <c r="GZ1778" s="8"/>
      <c r="HA1778" s="50"/>
      <c r="HC1778" s="138"/>
      <c r="HD1778" s="138"/>
      <c r="HE1778" s="138"/>
      <c r="HF1778" s="138"/>
      <c r="HG1778" s="138"/>
      <c r="HH1778" s="141"/>
      <c r="HI1778" s="141"/>
      <c r="HJ1778" s="141"/>
      <c r="HK1778" s="141"/>
      <c r="HL1778" s="138"/>
      <c r="HM1778" s="141"/>
      <c r="HN1778" s="138"/>
      <c r="HO1778" s="50"/>
      <c r="HQ1778" s="50"/>
      <c r="HR1778" s="50"/>
      <c r="HS1778" s="63" t="s">
        <v>468</v>
      </c>
    </row>
    <row r="1779" spans="1:227" s="1" customFormat="1" ht="0.75" customHeight="1">
      <c r="A1779" s="97"/>
      <c r="B1779" s="98"/>
      <c r="C1779" s="99"/>
      <c r="D1779" s="99"/>
      <c r="E1779" s="99"/>
      <c r="F1779" s="99"/>
      <c r="G1779" s="99"/>
      <c r="H1779" s="99"/>
      <c r="I1779" s="99"/>
      <c r="J1779" s="99"/>
      <c r="K1779" s="100"/>
      <c r="L1779" s="99"/>
      <c r="M1779" s="99"/>
      <c r="N1779" s="99"/>
      <c r="O1779" s="99"/>
      <c r="P1779" s="101"/>
      <c r="Q1779" s="102"/>
      <c r="R1779" s="103"/>
      <c r="GO1779" s="50"/>
      <c r="GP1779" s="50"/>
      <c r="GQ1779" s="50"/>
      <c r="GR1779" s="50"/>
      <c r="GS1779" s="50"/>
      <c r="GT1779" s="50"/>
      <c r="GU1779" s="50"/>
      <c r="GW1779" s="8"/>
      <c r="GX1779" s="8"/>
      <c r="GY1779" s="50"/>
      <c r="GZ1779" s="8"/>
      <c r="HA1779" s="50"/>
      <c r="HC1779" s="138"/>
      <c r="HD1779" s="138"/>
      <c r="HE1779" s="138"/>
      <c r="HF1779" s="138"/>
      <c r="HG1779" s="138"/>
      <c r="HH1779" s="141"/>
      <c r="HI1779" s="141"/>
      <c r="HJ1779" s="141"/>
      <c r="HK1779" s="141"/>
      <c r="HL1779" s="138"/>
      <c r="HM1779" s="141"/>
      <c r="HN1779" s="138"/>
      <c r="HO1779" s="50"/>
      <c r="HQ1779" s="50"/>
      <c r="HR1779" s="50"/>
    </row>
    <row r="1780" spans="1:227" s="1" customFormat="1" ht="15">
      <c r="A1780" s="582" t="s">
        <v>3274</v>
      </c>
      <c r="B1780" s="583"/>
      <c r="C1780" s="583"/>
      <c r="D1780" s="583"/>
      <c r="E1780" s="583"/>
      <c r="F1780" s="583"/>
      <c r="G1780" s="583"/>
      <c r="H1780" s="583"/>
      <c r="I1780" s="583"/>
      <c r="J1780" s="583"/>
      <c r="K1780" s="583"/>
      <c r="L1780" s="583"/>
      <c r="M1780" s="583"/>
      <c r="N1780" s="583"/>
      <c r="O1780" s="583"/>
      <c r="P1780" s="584"/>
      <c r="GO1780" s="50" t="s">
        <v>3274</v>
      </c>
      <c r="GP1780" s="50"/>
      <c r="GQ1780" s="50"/>
      <c r="GR1780" s="50"/>
      <c r="GS1780" s="50"/>
      <c r="GT1780" s="50"/>
      <c r="GU1780" s="50"/>
      <c r="GW1780" s="8"/>
      <c r="GX1780" s="8"/>
      <c r="GY1780" s="50"/>
      <c r="GZ1780" s="8"/>
      <c r="HA1780" s="50"/>
      <c r="HC1780" s="138"/>
      <c r="HD1780" s="138"/>
      <c r="HE1780" s="138"/>
      <c r="HF1780" s="138"/>
      <c r="HG1780" s="138"/>
      <c r="HH1780" s="141"/>
      <c r="HI1780" s="141"/>
      <c r="HJ1780" s="141"/>
      <c r="HK1780" s="141"/>
      <c r="HL1780" s="138"/>
      <c r="HM1780" s="141"/>
      <c r="HN1780" s="138"/>
      <c r="HO1780" s="50"/>
      <c r="HQ1780" s="50"/>
      <c r="HR1780" s="50"/>
    </row>
    <row r="1781" spans="1:227" s="1" customFormat="1" ht="22.5">
      <c r="A1781" s="51" t="s">
        <v>3275</v>
      </c>
      <c r="B1781" s="52" t="s">
        <v>3276</v>
      </c>
      <c r="C1781" s="580" t="s">
        <v>3277</v>
      </c>
      <c r="D1781" s="580"/>
      <c r="E1781" s="580"/>
      <c r="F1781" s="580"/>
      <c r="G1781" s="580"/>
      <c r="H1781" s="53" t="s">
        <v>3225</v>
      </c>
      <c r="I1781" s="54">
        <v>1</v>
      </c>
      <c r="J1781" s="55">
        <v>1</v>
      </c>
      <c r="K1781" s="55">
        <v>1</v>
      </c>
      <c r="L1781" s="57"/>
      <c r="M1781" s="54"/>
      <c r="N1781" s="57"/>
      <c r="O1781" s="54"/>
      <c r="P1781" s="58"/>
      <c r="Q1781" s="59"/>
      <c r="R1781" s="60"/>
      <c r="GO1781" s="50"/>
      <c r="GP1781" s="50"/>
      <c r="GQ1781" s="50" t="s">
        <v>3277</v>
      </c>
      <c r="GR1781" s="50" t="s">
        <v>6</v>
      </c>
      <c r="GS1781" s="50" t="s">
        <v>6</v>
      </c>
      <c r="GT1781" s="50" t="s">
        <v>6</v>
      </c>
      <c r="GU1781" s="50" t="s">
        <v>6</v>
      </c>
      <c r="GW1781" s="8"/>
      <c r="GX1781" s="8"/>
      <c r="GY1781" s="50"/>
      <c r="GZ1781" s="8"/>
      <c r="HA1781" s="50"/>
      <c r="HC1781" s="138"/>
      <c r="HD1781" s="138"/>
      <c r="HE1781" s="138"/>
      <c r="HF1781" s="138"/>
      <c r="HG1781" s="138"/>
      <c r="HH1781" s="141"/>
      <c r="HI1781" s="141"/>
      <c r="HJ1781" s="141"/>
      <c r="HK1781" s="141"/>
      <c r="HL1781" s="138"/>
      <c r="HM1781" s="141"/>
      <c r="HN1781" s="138"/>
      <c r="HO1781" s="50"/>
      <c r="HQ1781" s="50"/>
      <c r="HR1781" s="50"/>
    </row>
    <row r="1782" spans="1:227" s="1" customFormat="1" ht="15">
      <c r="A1782" s="64"/>
      <c r="B1782" s="65" t="s">
        <v>3023</v>
      </c>
      <c r="C1782" s="572" t="s">
        <v>3024</v>
      </c>
      <c r="D1782" s="572"/>
      <c r="E1782" s="572"/>
      <c r="F1782" s="572"/>
      <c r="G1782" s="572"/>
      <c r="H1782" s="572"/>
      <c r="I1782" s="572"/>
      <c r="J1782" s="572"/>
      <c r="K1782" s="572"/>
      <c r="L1782" s="572"/>
      <c r="M1782" s="572"/>
      <c r="N1782" s="572"/>
      <c r="O1782" s="572"/>
      <c r="P1782" s="587"/>
      <c r="GO1782" s="50"/>
      <c r="GP1782" s="50"/>
      <c r="GQ1782" s="50"/>
      <c r="GR1782" s="50"/>
      <c r="GS1782" s="50"/>
      <c r="GT1782" s="50"/>
      <c r="GU1782" s="50"/>
      <c r="GV1782" s="63" t="s">
        <v>3024</v>
      </c>
      <c r="GW1782" s="8"/>
      <c r="GX1782" s="8"/>
      <c r="GY1782" s="50"/>
      <c r="GZ1782" s="8"/>
      <c r="HA1782" s="50"/>
      <c r="HC1782" s="138"/>
      <c r="HD1782" s="138"/>
      <c r="HE1782" s="138"/>
      <c r="HF1782" s="138"/>
      <c r="HG1782" s="138"/>
      <c r="HH1782" s="141"/>
      <c r="HI1782" s="141"/>
      <c r="HJ1782" s="141"/>
      <c r="HK1782" s="141"/>
      <c r="HL1782" s="138"/>
      <c r="HM1782" s="141"/>
      <c r="HN1782" s="138"/>
      <c r="HO1782" s="50"/>
      <c r="HQ1782" s="50"/>
      <c r="HR1782" s="50"/>
    </row>
    <row r="1783" spans="1:227" s="1" customFormat="1" ht="22.5">
      <c r="A1783" s="64"/>
      <c r="B1783" s="65" t="s">
        <v>3025</v>
      </c>
      <c r="C1783" s="572" t="s">
        <v>3026</v>
      </c>
      <c r="D1783" s="572"/>
      <c r="E1783" s="572"/>
      <c r="F1783" s="572"/>
      <c r="G1783" s="572"/>
      <c r="H1783" s="572"/>
      <c r="I1783" s="572"/>
      <c r="J1783" s="572"/>
      <c r="K1783" s="572"/>
      <c r="L1783" s="572"/>
      <c r="M1783" s="572"/>
      <c r="N1783" s="572"/>
      <c r="O1783" s="572"/>
      <c r="P1783" s="587"/>
      <c r="GO1783" s="50"/>
      <c r="GP1783" s="50"/>
      <c r="GQ1783" s="50"/>
      <c r="GR1783" s="50"/>
      <c r="GS1783" s="50"/>
      <c r="GT1783" s="50"/>
      <c r="GU1783" s="50"/>
      <c r="GV1783" s="63" t="s">
        <v>3026</v>
      </c>
      <c r="GW1783" s="8"/>
      <c r="GX1783" s="8"/>
      <c r="GY1783" s="50"/>
      <c r="GZ1783" s="8"/>
      <c r="HA1783" s="50"/>
      <c r="HC1783" s="138"/>
      <c r="HD1783" s="138"/>
      <c r="HE1783" s="138"/>
      <c r="HF1783" s="138"/>
      <c r="HG1783" s="138"/>
      <c r="HH1783" s="141"/>
      <c r="HI1783" s="141"/>
      <c r="HJ1783" s="141"/>
      <c r="HK1783" s="141"/>
      <c r="HL1783" s="138"/>
      <c r="HM1783" s="141"/>
      <c r="HN1783" s="138"/>
      <c r="HO1783" s="50"/>
      <c r="HQ1783" s="50"/>
      <c r="HR1783" s="50"/>
    </row>
    <row r="1784" spans="1:227" s="1" customFormat="1" ht="15">
      <c r="A1784" s="66"/>
      <c r="B1784" s="67" t="s">
        <v>58</v>
      </c>
      <c r="C1784" s="581" t="s">
        <v>66</v>
      </c>
      <c r="D1784" s="581"/>
      <c r="E1784" s="581"/>
      <c r="F1784" s="581"/>
      <c r="G1784" s="581"/>
      <c r="H1784" s="68" t="s">
        <v>67</v>
      </c>
      <c r="I1784" s="69"/>
      <c r="J1784" s="69"/>
      <c r="K1784" s="127">
        <v>11.263999999999999</v>
      </c>
      <c r="L1784" s="70"/>
      <c r="M1784" s="69"/>
      <c r="N1784" s="70"/>
      <c r="O1784" s="69"/>
      <c r="P1784" s="71">
        <v>13782.06</v>
      </c>
      <c r="GO1784" s="50"/>
      <c r="GP1784" s="50"/>
      <c r="GQ1784" s="50"/>
      <c r="GR1784" s="50"/>
      <c r="GS1784" s="50"/>
      <c r="GT1784" s="50"/>
      <c r="GU1784" s="50"/>
      <c r="GW1784" s="8" t="s">
        <v>66</v>
      </c>
      <c r="GX1784" s="8"/>
      <c r="GY1784" s="50"/>
      <c r="GZ1784" s="8"/>
      <c r="HA1784" s="50"/>
      <c r="HC1784" s="138"/>
      <c r="HD1784" s="138"/>
      <c r="HE1784" s="138"/>
      <c r="HF1784" s="138"/>
      <c r="HG1784" s="138"/>
      <c r="HH1784" s="141"/>
      <c r="HI1784" s="141"/>
      <c r="HJ1784" s="141"/>
      <c r="HK1784" s="141"/>
      <c r="HL1784" s="138"/>
      <c r="HM1784" s="141"/>
      <c r="HN1784" s="138"/>
      <c r="HO1784" s="50"/>
      <c r="HQ1784" s="50"/>
      <c r="HR1784" s="50"/>
    </row>
    <row r="1785" spans="1:227" s="1" customFormat="1" ht="15">
      <c r="A1785" s="73"/>
      <c r="B1785" s="67" t="s">
        <v>2551</v>
      </c>
      <c r="C1785" s="581" t="s">
        <v>2552</v>
      </c>
      <c r="D1785" s="581"/>
      <c r="E1785" s="581"/>
      <c r="F1785" s="581"/>
      <c r="G1785" s="581"/>
      <c r="H1785" s="68" t="s">
        <v>67</v>
      </c>
      <c r="I1785" s="96">
        <v>3.52</v>
      </c>
      <c r="J1785" s="96">
        <v>0.64</v>
      </c>
      <c r="K1785" s="128">
        <v>2.2528000000000001</v>
      </c>
      <c r="L1785" s="129"/>
      <c r="M1785" s="130"/>
      <c r="N1785" s="77">
        <v>1279.49</v>
      </c>
      <c r="O1785" s="69"/>
      <c r="P1785" s="71">
        <v>2882.44</v>
      </c>
      <c r="GO1785" s="50"/>
      <c r="GP1785" s="50"/>
      <c r="GQ1785" s="50"/>
      <c r="GR1785" s="50"/>
      <c r="GS1785" s="50"/>
      <c r="GT1785" s="50"/>
      <c r="GU1785" s="50"/>
      <c r="GW1785" s="8"/>
      <c r="GX1785" s="8" t="s">
        <v>2552</v>
      </c>
      <c r="GY1785" s="50"/>
      <c r="GZ1785" s="8"/>
      <c r="HA1785" s="50"/>
      <c r="HC1785" s="138"/>
      <c r="HD1785" s="138"/>
      <c r="HE1785" s="138"/>
      <c r="HF1785" s="138"/>
      <c r="HG1785" s="138"/>
      <c r="HH1785" s="141"/>
      <c r="HI1785" s="141"/>
      <c r="HJ1785" s="141"/>
      <c r="HK1785" s="141"/>
      <c r="HL1785" s="138"/>
      <c r="HM1785" s="141"/>
      <c r="HN1785" s="138"/>
      <c r="HO1785" s="50"/>
      <c r="HQ1785" s="50"/>
      <c r="HR1785" s="50"/>
    </row>
    <row r="1786" spans="1:227" s="1" customFormat="1" ht="15">
      <c r="A1786" s="73"/>
      <c r="B1786" s="67" t="s">
        <v>2561</v>
      </c>
      <c r="C1786" s="581" t="s">
        <v>2562</v>
      </c>
      <c r="D1786" s="581"/>
      <c r="E1786" s="581"/>
      <c r="F1786" s="581"/>
      <c r="G1786" s="581"/>
      <c r="H1786" s="68" t="s">
        <v>67</v>
      </c>
      <c r="I1786" s="74">
        <v>8.8000000000000007</v>
      </c>
      <c r="J1786" s="96">
        <v>0.64</v>
      </c>
      <c r="K1786" s="127">
        <v>5.6319999999999997</v>
      </c>
      <c r="L1786" s="129"/>
      <c r="M1786" s="130"/>
      <c r="N1786" s="77">
        <v>1166.42</v>
      </c>
      <c r="O1786" s="69"/>
      <c r="P1786" s="71">
        <v>6569.28</v>
      </c>
      <c r="GO1786" s="50"/>
      <c r="GP1786" s="50"/>
      <c r="GQ1786" s="50"/>
      <c r="GR1786" s="50"/>
      <c r="GS1786" s="50"/>
      <c r="GT1786" s="50"/>
      <c r="GU1786" s="50"/>
      <c r="GW1786" s="8"/>
      <c r="GX1786" s="8" t="s">
        <v>2562</v>
      </c>
      <c r="GY1786" s="50"/>
      <c r="GZ1786" s="8"/>
      <c r="HA1786" s="50"/>
      <c r="HC1786" s="138"/>
      <c r="HD1786" s="138"/>
      <c r="HE1786" s="138"/>
      <c r="HF1786" s="138"/>
      <c r="HG1786" s="138"/>
      <c r="HH1786" s="141"/>
      <c r="HI1786" s="141"/>
      <c r="HJ1786" s="141"/>
      <c r="HK1786" s="141"/>
      <c r="HL1786" s="138"/>
      <c r="HM1786" s="141"/>
      <c r="HN1786" s="138"/>
      <c r="HO1786" s="50"/>
      <c r="HQ1786" s="50"/>
      <c r="HR1786" s="50"/>
    </row>
    <row r="1787" spans="1:227" s="1" customFormat="1" ht="15">
      <c r="A1787" s="73"/>
      <c r="B1787" s="67" t="s">
        <v>3042</v>
      </c>
      <c r="C1787" s="581" t="s">
        <v>3043</v>
      </c>
      <c r="D1787" s="581"/>
      <c r="E1787" s="581"/>
      <c r="F1787" s="581"/>
      <c r="G1787" s="581"/>
      <c r="H1787" s="68" t="s">
        <v>67</v>
      </c>
      <c r="I1787" s="96">
        <v>1.76</v>
      </c>
      <c r="J1787" s="96">
        <v>0.64</v>
      </c>
      <c r="K1787" s="128">
        <v>1.1264000000000001</v>
      </c>
      <c r="L1787" s="129"/>
      <c r="M1787" s="130"/>
      <c r="N1787" s="77">
        <v>1047.3900000000001</v>
      </c>
      <c r="O1787" s="69"/>
      <c r="P1787" s="71">
        <v>1179.78</v>
      </c>
      <c r="GO1787" s="50"/>
      <c r="GP1787" s="50"/>
      <c r="GQ1787" s="50"/>
      <c r="GR1787" s="50"/>
      <c r="GS1787" s="50"/>
      <c r="GT1787" s="50"/>
      <c r="GU1787" s="50"/>
      <c r="GW1787" s="8"/>
      <c r="GX1787" s="8" t="s">
        <v>3043</v>
      </c>
      <c r="GY1787" s="50"/>
      <c r="GZ1787" s="8"/>
      <c r="HA1787" s="50"/>
      <c r="HC1787" s="138"/>
      <c r="HD1787" s="138"/>
      <c r="HE1787" s="138"/>
      <c r="HF1787" s="138"/>
      <c r="HG1787" s="138"/>
      <c r="HH1787" s="141"/>
      <c r="HI1787" s="141"/>
      <c r="HJ1787" s="141"/>
      <c r="HK1787" s="141"/>
      <c r="HL1787" s="138"/>
      <c r="HM1787" s="141"/>
      <c r="HN1787" s="138"/>
      <c r="HO1787" s="50"/>
      <c r="HQ1787" s="50"/>
      <c r="HR1787" s="50"/>
    </row>
    <row r="1788" spans="1:227" s="1" customFormat="1" ht="15">
      <c r="A1788" s="73"/>
      <c r="B1788" s="67" t="s">
        <v>3226</v>
      </c>
      <c r="C1788" s="581" t="s">
        <v>3227</v>
      </c>
      <c r="D1788" s="581"/>
      <c r="E1788" s="581"/>
      <c r="F1788" s="581"/>
      <c r="G1788" s="581"/>
      <c r="H1788" s="68" t="s">
        <v>67</v>
      </c>
      <c r="I1788" s="96">
        <v>3.52</v>
      </c>
      <c r="J1788" s="96">
        <v>0.64</v>
      </c>
      <c r="K1788" s="128">
        <v>2.2528000000000001</v>
      </c>
      <c r="L1788" s="129"/>
      <c r="M1788" s="130"/>
      <c r="N1788" s="77">
        <v>1398.51</v>
      </c>
      <c r="O1788" s="69"/>
      <c r="P1788" s="71">
        <v>3150.56</v>
      </c>
      <c r="GO1788" s="50"/>
      <c r="GP1788" s="50"/>
      <c r="GQ1788" s="50"/>
      <c r="GR1788" s="50"/>
      <c r="GS1788" s="50"/>
      <c r="GT1788" s="50"/>
      <c r="GU1788" s="50"/>
      <c r="GW1788" s="8"/>
      <c r="GX1788" s="8" t="s">
        <v>3227</v>
      </c>
      <c r="GY1788" s="50"/>
      <c r="GZ1788" s="8"/>
      <c r="HA1788" s="50"/>
      <c r="HC1788" s="138"/>
      <c r="HD1788" s="138"/>
      <c r="HE1788" s="138"/>
      <c r="HF1788" s="138"/>
      <c r="HG1788" s="138"/>
      <c r="HH1788" s="141"/>
      <c r="HI1788" s="141"/>
      <c r="HJ1788" s="141"/>
      <c r="HK1788" s="141"/>
      <c r="HL1788" s="138"/>
      <c r="HM1788" s="141"/>
      <c r="HN1788" s="138"/>
      <c r="HO1788" s="50"/>
      <c r="HQ1788" s="50"/>
      <c r="HR1788" s="50"/>
    </row>
    <row r="1789" spans="1:227" s="1" customFormat="1" ht="15">
      <c r="A1789" s="79"/>
      <c r="B1789" s="65"/>
      <c r="C1789" s="579" t="s">
        <v>99</v>
      </c>
      <c r="D1789" s="579"/>
      <c r="E1789" s="579"/>
      <c r="F1789" s="579"/>
      <c r="G1789" s="579"/>
      <c r="H1789" s="53"/>
      <c r="I1789" s="54"/>
      <c r="J1789" s="54"/>
      <c r="K1789" s="54"/>
      <c r="L1789" s="57"/>
      <c r="M1789" s="54"/>
      <c r="N1789" s="80"/>
      <c r="O1789" s="54"/>
      <c r="P1789" s="81">
        <v>13782.06</v>
      </c>
      <c r="GO1789" s="50"/>
      <c r="GP1789" s="50"/>
      <c r="GQ1789" s="50"/>
      <c r="GR1789" s="50"/>
      <c r="GS1789" s="50"/>
      <c r="GT1789" s="50"/>
      <c r="GU1789" s="50"/>
      <c r="GW1789" s="8"/>
      <c r="GX1789" s="8"/>
      <c r="GY1789" s="50" t="s">
        <v>99</v>
      </c>
      <c r="GZ1789" s="8"/>
      <c r="HA1789" s="50"/>
      <c r="HC1789" s="138"/>
      <c r="HD1789" s="138"/>
      <c r="HE1789" s="138"/>
      <c r="HF1789" s="138"/>
      <c r="HG1789" s="138"/>
      <c r="HH1789" s="141"/>
      <c r="HI1789" s="141"/>
      <c r="HJ1789" s="141"/>
      <c r="HK1789" s="141"/>
      <c r="HL1789" s="138"/>
      <c r="HM1789" s="141"/>
      <c r="HN1789" s="138"/>
      <c r="HO1789" s="50"/>
      <c r="HQ1789" s="50"/>
      <c r="HR1789" s="50"/>
    </row>
    <row r="1790" spans="1:227" s="1" customFormat="1" ht="15">
      <c r="A1790" s="78"/>
      <c r="B1790" s="67"/>
      <c r="C1790" s="581" t="s">
        <v>104</v>
      </c>
      <c r="D1790" s="581"/>
      <c r="E1790" s="581"/>
      <c r="F1790" s="581"/>
      <c r="G1790" s="581"/>
      <c r="H1790" s="68"/>
      <c r="I1790" s="69"/>
      <c r="J1790" s="69"/>
      <c r="K1790" s="69"/>
      <c r="L1790" s="70"/>
      <c r="M1790" s="69"/>
      <c r="N1790" s="70"/>
      <c r="O1790" s="69"/>
      <c r="P1790" s="71">
        <v>13782.06</v>
      </c>
      <c r="GO1790" s="50"/>
      <c r="GP1790" s="50"/>
      <c r="GQ1790" s="50"/>
      <c r="GR1790" s="50"/>
      <c r="GS1790" s="50"/>
      <c r="GT1790" s="50"/>
      <c r="GU1790" s="50"/>
      <c r="GW1790" s="8"/>
      <c r="GX1790" s="8"/>
      <c r="GY1790" s="50"/>
      <c r="GZ1790" s="8" t="s">
        <v>104</v>
      </c>
      <c r="HA1790" s="50"/>
      <c r="HC1790" s="138"/>
      <c r="HD1790" s="138"/>
      <c r="HE1790" s="138"/>
      <c r="HF1790" s="138"/>
      <c r="HG1790" s="138"/>
      <c r="HH1790" s="141"/>
      <c r="HI1790" s="141"/>
      <c r="HJ1790" s="141"/>
      <c r="HK1790" s="141"/>
      <c r="HL1790" s="138"/>
      <c r="HM1790" s="141"/>
      <c r="HN1790" s="138"/>
      <c r="HO1790" s="50"/>
      <c r="HQ1790" s="50"/>
      <c r="HR1790" s="50"/>
    </row>
    <row r="1791" spans="1:227" s="1" customFormat="1" ht="23.25">
      <c r="A1791" s="78"/>
      <c r="B1791" s="67" t="s">
        <v>3029</v>
      </c>
      <c r="C1791" s="581" t="s">
        <v>3030</v>
      </c>
      <c r="D1791" s="581"/>
      <c r="E1791" s="581"/>
      <c r="F1791" s="581"/>
      <c r="G1791" s="581"/>
      <c r="H1791" s="68" t="s">
        <v>103</v>
      </c>
      <c r="I1791" s="82">
        <v>75</v>
      </c>
      <c r="J1791" s="69"/>
      <c r="K1791" s="82">
        <v>75</v>
      </c>
      <c r="L1791" s="70"/>
      <c r="M1791" s="69"/>
      <c r="N1791" s="70"/>
      <c r="O1791" s="69"/>
      <c r="P1791" s="71">
        <v>10336.549999999999</v>
      </c>
      <c r="GO1791" s="50"/>
      <c r="GP1791" s="50"/>
      <c r="GQ1791" s="50"/>
      <c r="GR1791" s="50"/>
      <c r="GS1791" s="50"/>
      <c r="GT1791" s="50"/>
      <c r="GU1791" s="50"/>
      <c r="GW1791" s="8"/>
      <c r="GX1791" s="8"/>
      <c r="GY1791" s="50"/>
      <c r="GZ1791" s="8" t="s">
        <v>3030</v>
      </c>
      <c r="HA1791" s="50"/>
      <c r="HC1791" s="138"/>
      <c r="HD1791" s="138"/>
      <c r="HE1791" s="138"/>
      <c r="HF1791" s="138"/>
      <c r="HG1791" s="138"/>
      <c r="HH1791" s="141"/>
      <c r="HI1791" s="141"/>
      <c r="HJ1791" s="141"/>
      <c r="HK1791" s="141"/>
      <c r="HL1791" s="138"/>
      <c r="HM1791" s="141"/>
      <c r="HN1791" s="138"/>
      <c r="HO1791" s="50"/>
      <c r="HQ1791" s="50"/>
      <c r="HR1791" s="50"/>
    </row>
    <row r="1792" spans="1:227" s="1" customFormat="1" ht="23.25">
      <c r="A1792" s="78"/>
      <c r="B1792" s="67" t="s">
        <v>3031</v>
      </c>
      <c r="C1792" s="581" t="s">
        <v>3032</v>
      </c>
      <c r="D1792" s="581"/>
      <c r="E1792" s="581"/>
      <c r="F1792" s="581"/>
      <c r="G1792" s="581"/>
      <c r="H1792" s="68" t="s">
        <v>103</v>
      </c>
      <c r="I1792" s="82">
        <v>36</v>
      </c>
      <c r="J1792" s="69"/>
      <c r="K1792" s="82">
        <v>36</v>
      </c>
      <c r="L1792" s="70"/>
      <c r="M1792" s="69"/>
      <c r="N1792" s="70"/>
      <c r="O1792" s="69"/>
      <c r="P1792" s="71">
        <v>4961.54</v>
      </c>
      <c r="GO1792" s="50"/>
      <c r="GP1792" s="50"/>
      <c r="GQ1792" s="50"/>
      <c r="GR1792" s="50"/>
      <c r="GS1792" s="50"/>
      <c r="GT1792" s="50"/>
      <c r="GU1792" s="50"/>
      <c r="GW1792" s="8"/>
      <c r="GX1792" s="8"/>
      <c r="GY1792" s="50"/>
      <c r="GZ1792" s="8" t="s">
        <v>3032</v>
      </c>
      <c r="HA1792" s="50"/>
      <c r="HC1792" s="138"/>
      <c r="HD1792" s="138"/>
      <c r="HE1792" s="138"/>
      <c r="HF1792" s="138"/>
      <c r="HG1792" s="138"/>
      <c r="HH1792" s="141"/>
      <c r="HI1792" s="141"/>
      <c r="HJ1792" s="141"/>
      <c r="HK1792" s="141"/>
      <c r="HL1792" s="138"/>
      <c r="HM1792" s="141"/>
      <c r="HN1792" s="138"/>
      <c r="HO1792" s="50"/>
      <c r="HQ1792" s="50"/>
      <c r="HR1792" s="50"/>
    </row>
    <row r="1793" spans="1:226" s="1" customFormat="1" ht="15">
      <c r="A1793" s="84"/>
      <c r="B1793" s="85"/>
      <c r="C1793" s="579" t="s">
        <v>109</v>
      </c>
      <c r="D1793" s="579"/>
      <c r="E1793" s="579"/>
      <c r="F1793" s="579"/>
      <c r="G1793" s="579"/>
      <c r="H1793" s="53"/>
      <c r="I1793" s="54"/>
      <c r="J1793" s="54"/>
      <c r="K1793" s="54"/>
      <c r="L1793" s="57"/>
      <c r="M1793" s="54"/>
      <c r="N1793" s="80">
        <v>29080.15</v>
      </c>
      <c r="O1793" s="54"/>
      <c r="P1793" s="81">
        <v>29080.15</v>
      </c>
      <c r="GO1793" s="50"/>
      <c r="GP1793" s="50"/>
      <c r="GQ1793" s="50"/>
      <c r="GR1793" s="50"/>
      <c r="GS1793" s="50"/>
      <c r="GT1793" s="50"/>
      <c r="GU1793" s="50"/>
      <c r="GW1793" s="8"/>
      <c r="GX1793" s="8"/>
      <c r="GY1793" s="50"/>
      <c r="GZ1793" s="8"/>
      <c r="HA1793" s="50" t="s">
        <v>109</v>
      </c>
      <c r="HC1793" s="138"/>
      <c r="HD1793" s="138"/>
      <c r="HE1793" s="138"/>
      <c r="HF1793" s="138"/>
      <c r="HG1793" s="138"/>
      <c r="HH1793" s="141"/>
      <c r="HI1793" s="141"/>
      <c r="HJ1793" s="141"/>
      <c r="HK1793" s="141"/>
      <c r="HL1793" s="138"/>
      <c r="HM1793" s="141"/>
      <c r="HN1793" s="138"/>
      <c r="HO1793" s="50"/>
      <c r="HQ1793" s="50"/>
      <c r="HR1793" s="50"/>
    </row>
    <row r="1794" spans="1:226" s="1" customFormat="1" ht="0.75" customHeight="1">
      <c r="A1794" s="86"/>
      <c r="B1794" s="87"/>
      <c r="C1794" s="87"/>
      <c r="D1794" s="87"/>
      <c r="E1794" s="87"/>
      <c r="F1794" s="87"/>
      <c r="G1794" s="87"/>
      <c r="H1794" s="88"/>
      <c r="I1794" s="89"/>
      <c r="J1794" s="89"/>
      <c r="K1794" s="89"/>
      <c r="L1794" s="90"/>
      <c r="M1794" s="89"/>
      <c r="N1794" s="90"/>
      <c r="O1794" s="89"/>
      <c r="P1794" s="91"/>
      <c r="GO1794" s="50"/>
      <c r="GP1794" s="50"/>
      <c r="GQ1794" s="50"/>
      <c r="GR1794" s="50"/>
      <c r="GS1794" s="50"/>
      <c r="GT1794" s="50"/>
      <c r="GU1794" s="50"/>
      <c r="GW1794" s="8"/>
      <c r="GX1794" s="8"/>
      <c r="GY1794" s="50"/>
      <c r="GZ1794" s="8"/>
      <c r="HA1794" s="50"/>
      <c r="HC1794" s="138"/>
      <c r="HD1794" s="138"/>
      <c r="HE1794" s="138"/>
      <c r="HF1794" s="138"/>
      <c r="HG1794" s="138"/>
      <c r="HH1794" s="141"/>
      <c r="HI1794" s="141"/>
      <c r="HJ1794" s="141"/>
      <c r="HK1794" s="141"/>
      <c r="HL1794" s="138"/>
      <c r="HM1794" s="141"/>
      <c r="HN1794" s="138"/>
      <c r="HO1794" s="50"/>
      <c r="HQ1794" s="50"/>
      <c r="HR1794" s="50"/>
    </row>
    <row r="1795" spans="1:226" s="1" customFormat="1" ht="22.5">
      <c r="A1795" s="51" t="s">
        <v>3278</v>
      </c>
      <c r="B1795" s="52" t="s">
        <v>3131</v>
      </c>
      <c r="C1795" s="580" t="s">
        <v>3132</v>
      </c>
      <c r="D1795" s="580"/>
      <c r="E1795" s="580"/>
      <c r="F1795" s="580"/>
      <c r="G1795" s="580"/>
      <c r="H1795" s="53" t="s">
        <v>3133</v>
      </c>
      <c r="I1795" s="54">
        <v>0.01</v>
      </c>
      <c r="J1795" s="55">
        <v>1</v>
      </c>
      <c r="K1795" s="168">
        <v>0.01</v>
      </c>
      <c r="L1795" s="57"/>
      <c r="M1795" s="54"/>
      <c r="N1795" s="57"/>
      <c r="O1795" s="54"/>
      <c r="P1795" s="58"/>
      <c r="Q1795" s="59"/>
      <c r="R1795" s="60"/>
      <c r="GO1795" s="50"/>
      <c r="GP1795" s="50"/>
      <c r="GQ1795" s="50" t="s">
        <v>3132</v>
      </c>
      <c r="GR1795" s="50" t="s">
        <v>6</v>
      </c>
      <c r="GS1795" s="50" t="s">
        <v>6</v>
      </c>
      <c r="GT1795" s="50" t="s">
        <v>6</v>
      </c>
      <c r="GU1795" s="50" t="s">
        <v>6</v>
      </c>
      <c r="GW1795" s="8"/>
      <c r="GX1795" s="8"/>
      <c r="GY1795" s="50"/>
      <c r="GZ1795" s="8"/>
      <c r="HA1795" s="50"/>
      <c r="HC1795" s="138"/>
      <c r="HD1795" s="138"/>
      <c r="HE1795" s="138"/>
      <c r="HF1795" s="138"/>
      <c r="HG1795" s="138"/>
      <c r="HH1795" s="141"/>
      <c r="HI1795" s="141"/>
      <c r="HJ1795" s="141"/>
      <c r="HK1795" s="141"/>
      <c r="HL1795" s="138"/>
      <c r="HM1795" s="141"/>
      <c r="HN1795" s="138"/>
      <c r="HO1795" s="50"/>
      <c r="HQ1795" s="50"/>
      <c r="HR1795" s="50"/>
    </row>
    <row r="1796" spans="1:226" s="1" customFormat="1" ht="15">
      <c r="A1796" s="61"/>
      <c r="B1796" s="62"/>
      <c r="C1796" s="578" t="s">
        <v>2632</v>
      </c>
      <c r="D1796" s="578"/>
      <c r="E1796" s="578"/>
      <c r="F1796" s="578"/>
      <c r="G1796" s="578"/>
      <c r="H1796" s="578"/>
      <c r="I1796" s="578"/>
      <c r="J1796" s="578"/>
      <c r="K1796" s="578"/>
      <c r="L1796" s="578"/>
      <c r="M1796" s="578"/>
      <c r="N1796" s="578"/>
      <c r="O1796" s="578"/>
      <c r="P1796" s="585"/>
      <c r="GO1796" s="50"/>
      <c r="GP1796" s="50"/>
      <c r="GQ1796" s="50"/>
      <c r="GR1796" s="50"/>
      <c r="GS1796" s="50"/>
      <c r="GT1796" s="50"/>
      <c r="GU1796" s="50"/>
      <c r="GW1796" s="8"/>
      <c r="GX1796" s="8"/>
      <c r="GY1796" s="50"/>
      <c r="GZ1796" s="8"/>
      <c r="HA1796" s="50"/>
      <c r="HB1796" s="63" t="s">
        <v>2632</v>
      </c>
      <c r="HC1796" s="138"/>
      <c r="HD1796" s="138"/>
      <c r="HE1796" s="138"/>
      <c r="HF1796" s="138"/>
      <c r="HG1796" s="138"/>
      <c r="HH1796" s="141"/>
      <c r="HI1796" s="141"/>
      <c r="HJ1796" s="141"/>
      <c r="HK1796" s="141"/>
      <c r="HL1796" s="138"/>
      <c r="HM1796" s="141"/>
      <c r="HN1796" s="138"/>
      <c r="HO1796" s="50"/>
      <c r="HQ1796" s="50"/>
      <c r="HR1796" s="50"/>
    </row>
    <row r="1797" spans="1:226" s="1" customFormat="1" ht="15">
      <c r="A1797" s="64"/>
      <c r="B1797" s="65" t="s">
        <v>3023</v>
      </c>
      <c r="C1797" s="572" t="s">
        <v>3024</v>
      </c>
      <c r="D1797" s="572"/>
      <c r="E1797" s="572"/>
      <c r="F1797" s="572"/>
      <c r="G1797" s="572"/>
      <c r="H1797" s="572"/>
      <c r="I1797" s="572"/>
      <c r="J1797" s="572"/>
      <c r="K1797" s="572"/>
      <c r="L1797" s="572"/>
      <c r="M1797" s="572"/>
      <c r="N1797" s="572"/>
      <c r="O1797" s="572"/>
      <c r="P1797" s="587"/>
      <c r="GO1797" s="50"/>
      <c r="GP1797" s="50"/>
      <c r="GQ1797" s="50"/>
      <c r="GR1797" s="50"/>
      <c r="GS1797" s="50"/>
      <c r="GT1797" s="50"/>
      <c r="GU1797" s="50"/>
      <c r="GV1797" s="63" t="s">
        <v>3024</v>
      </c>
      <c r="GW1797" s="8"/>
      <c r="GX1797" s="8"/>
      <c r="GY1797" s="50"/>
      <c r="GZ1797" s="8"/>
      <c r="HA1797" s="50"/>
      <c r="HC1797" s="138"/>
      <c r="HD1797" s="138"/>
      <c r="HE1797" s="138"/>
      <c r="HF1797" s="138"/>
      <c r="HG1797" s="138"/>
      <c r="HH1797" s="141"/>
      <c r="HI1797" s="141"/>
      <c r="HJ1797" s="141"/>
      <c r="HK1797" s="141"/>
      <c r="HL1797" s="138"/>
      <c r="HM1797" s="141"/>
      <c r="HN1797" s="138"/>
      <c r="HO1797" s="50"/>
      <c r="HQ1797" s="50"/>
      <c r="HR1797" s="50"/>
    </row>
    <row r="1798" spans="1:226" s="1" customFormat="1" ht="22.5">
      <c r="A1798" s="64"/>
      <c r="B1798" s="65" t="s">
        <v>3025</v>
      </c>
      <c r="C1798" s="572" t="s">
        <v>3026</v>
      </c>
      <c r="D1798" s="572"/>
      <c r="E1798" s="572"/>
      <c r="F1798" s="572"/>
      <c r="G1798" s="572"/>
      <c r="H1798" s="572"/>
      <c r="I1798" s="572"/>
      <c r="J1798" s="572"/>
      <c r="K1798" s="572"/>
      <c r="L1798" s="572"/>
      <c r="M1798" s="572"/>
      <c r="N1798" s="572"/>
      <c r="O1798" s="572"/>
      <c r="P1798" s="587"/>
      <c r="GO1798" s="50"/>
      <c r="GP1798" s="50"/>
      <c r="GQ1798" s="50"/>
      <c r="GR1798" s="50"/>
      <c r="GS1798" s="50"/>
      <c r="GT1798" s="50"/>
      <c r="GU1798" s="50"/>
      <c r="GV1798" s="63" t="s">
        <v>3026</v>
      </c>
      <c r="GW1798" s="8"/>
      <c r="GX1798" s="8"/>
      <c r="GY1798" s="50"/>
      <c r="GZ1798" s="8"/>
      <c r="HA1798" s="50"/>
      <c r="HC1798" s="138"/>
      <c r="HD1798" s="138"/>
      <c r="HE1798" s="138"/>
      <c r="HF1798" s="138"/>
      <c r="HG1798" s="138"/>
      <c r="HH1798" s="141"/>
      <c r="HI1798" s="141"/>
      <c r="HJ1798" s="141"/>
      <c r="HK1798" s="141"/>
      <c r="HL1798" s="138"/>
      <c r="HM1798" s="141"/>
      <c r="HN1798" s="138"/>
      <c r="HO1798" s="50"/>
      <c r="HQ1798" s="50"/>
      <c r="HR1798" s="50"/>
    </row>
    <row r="1799" spans="1:226" s="1" customFormat="1" ht="15">
      <c r="A1799" s="66"/>
      <c r="B1799" s="67" t="s">
        <v>58</v>
      </c>
      <c r="C1799" s="581" t="s">
        <v>66</v>
      </c>
      <c r="D1799" s="581"/>
      <c r="E1799" s="581"/>
      <c r="F1799" s="581"/>
      <c r="G1799" s="581"/>
      <c r="H1799" s="68" t="s">
        <v>67</v>
      </c>
      <c r="I1799" s="69"/>
      <c r="J1799" s="69"/>
      <c r="K1799" s="94">
        <v>8.2944000000000004E-2</v>
      </c>
      <c r="L1799" s="70"/>
      <c r="M1799" s="69"/>
      <c r="N1799" s="70"/>
      <c r="O1799" s="69"/>
      <c r="P1799" s="83">
        <v>87.86</v>
      </c>
      <c r="GO1799" s="50"/>
      <c r="GP1799" s="50"/>
      <c r="GQ1799" s="50"/>
      <c r="GR1799" s="50"/>
      <c r="GS1799" s="50"/>
      <c r="GT1799" s="50"/>
      <c r="GU1799" s="50"/>
      <c r="GW1799" s="8" t="s">
        <v>66</v>
      </c>
      <c r="GX1799" s="8"/>
      <c r="GY1799" s="50"/>
      <c r="GZ1799" s="8"/>
      <c r="HA1799" s="50"/>
      <c r="HC1799" s="138"/>
      <c r="HD1799" s="138"/>
      <c r="HE1799" s="138"/>
      <c r="HF1799" s="138"/>
      <c r="HG1799" s="138"/>
      <c r="HH1799" s="141"/>
      <c r="HI1799" s="141"/>
      <c r="HJ1799" s="141"/>
      <c r="HK1799" s="141"/>
      <c r="HL1799" s="138"/>
      <c r="HM1799" s="141"/>
      <c r="HN1799" s="138"/>
      <c r="HO1799" s="50"/>
      <c r="HQ1799" s="50"/>
      <c r="HR1799" s="50"/>
    </row>
    <row r="1800" spans="1:226" s="1" customFormat="1" ht="15">
      <c r="A1800" s="73"/>
      <c r="B1800" s="67" t="s">
        <v>2549</v>
      </c>
      <c r="C1800" s="581" t="s">
        <v>2550</v>
      </c>
      <c r="D1800" s="581"/>
      <c r="E1800" s="581"/>
      <c r="F1800" s="581"/>
      <c r="G1800" s="581"/>
      <c r="H1800" s="68" t="s">
        <v>67</v>
      </c>
      <c r="I1800" s="96">
        <v>6.48</v>
      </c>
      <c r="J1800" s="96">
        <v>0.64</v>
      </c>
      <c r="K1800" s="94">
        <v>4.1472000000000002E-2</v>
      </c>
      <c r="L1800" s="129"/>
      <c r="M1800" s="130"/>
      <c r="N1800" s="77">
        <v>1071.2</v>
      </c>
      <c r="O1800" s="69"/>
      <c r="P1800" s="71">
        <v>44.42</v>
      </c>
      <c r="GO1800" s="50"/>
      <c r="GP1800" s="50"/>
      <c r="GQ1800" s="50"/>
      <c r="GR1800" s="50"/>
      <c r="GS1800" s="50"/>
      <c r="GT1800" s="50"/>
      <c r="GU1800" s="50"/>
      <c r="GW1800" s="8"/>
      <c r="GX1800" s="8" t="s">
        <v>2550</v>
      </c>
      <c r="GY1800" s="50"/>
      <c r="GZ1800" s="8"/>
      <c r="HA1800" s="50"/>
      <c r="HC1800" s="138"/>
      <c r="HD1800" s="138"/>
      <c r="HE1800" s="138"/>
      <c r="HF1800" s="138"/>
      <c r="HG1800" s="138"/>
      <c r="HH1800" s="141"/>
      <c r="HI1800" s="141"/>
      <c r="HJ1800" s="141"/>
      <c r="HK1800" s="141"/>
      <c r="HL1800" s="138"/>
      <c r="HM1800" s="141"/>
      <c r="HN1800" s="138"/>
      <c r="HO1800" s="50"/>
      <c r="HQ1800" s="50"/>
      <c r="HR1800" s="50"/>
    </row>
    <row r="1801" spans="1:226" s="1" customFormat="1" ht="15">
      <c r="A1801" s="73"/>
      <c r="B1801" s="67" t="s">
        <v>3042</v>
      </c>
      <c r="C1801" s="581" t="s">
        <v>3043</v>
      </c>
      <c r="D1801" s="581"/>
      <c r="E1801" s="581"/>
      <c r="F1801" s="581"/>
      <c r="G1801" s="581"/>
      <c r="H1801" s="68" t="s">
        <v>67</v>
      </c>
      <c r="I1801" s="96">
        <v>6.48</v>
      </c>
      <c r="J1801" s="96">
        <v>0.64</v>
      </c>
      <c r="K1801" s="94">
        <v>4.1472000000000002E-2</v>
      </c>
      <c r="L1801" s="129"/>
      <c r="M1801" s="130"/>
      <c r="N1801" s="77">
        <v>1047.3900000000001</v>
      </c>
      <c r="O1801" s="69"/>
      <c r="P1801" s="71">
        <v>43.44</v>
      </c>
      <c r="GO1801" s="50"/>
      <c r="GP1801" s="50"/>
      <c r="GQ1801" s="50"/>
      <c r="GR1801" s="50"/>
      <c r="GS1801" s="50"/>
      <c r="GT1801" s="50"/>
      <c r="GU1801" s="50"/>
      <c r="GW1801" s="8"/>
      <c r="GX1801" s="8" t="s">
        <v>3043</v>
      </c>
      <c r="GY1801" s="50"/>
      <c r="GZ1801" s="8"/>
      <c r="HA1801" s="50"/>
      <c r="HC1801" s="138"/>
      <c r="HD1801" s="138"/>
      <c r="HE1801" s="138"/>
      <c r="HF1801" s="138"/>
      <c r="HG1801" s="138"/>
      <c r="HH1801" s="141"/>
      <c r="HI1801" s="141"/>
      <c r="HJ1801" s="141"/>
      <c r="HK1801" s="141"/>
      <c r="HL1801" s="138"/>
      <c r="HM1801" s="141"/>
      <c r="HN1801" s="138"/>
      <c r="HO1801" s="50"/>
      <c r="HQ1801" s="50"/>
      <c r="HR1801" s="50"/>
    </row>
    <row r="1802" spans="1:226" s="1" customFormat="1" ht="15">
      <c r="A1802" s="79"/>
      <c r="B1802" s="65"/>
      <c r="C1802" s="579" t="s">
        <v>99</v>
      </c>
      <c r="D1802" s="579"/>
      <c r="E1802" s="579"/>
      <c r="F1802" s="579"/>
      <c r="G1802" s="579"/>
      <c r="H1802" s="53"/>
      <c r="I1802" s="54"/>
      <c r="J1802" s="54"/>
      <c r="K1802" s="54"/>
      <c r="L1802" s="57"/>
      <c r="M1802" s="54"/>
      <c r="N1802" s="80"/>
      <c r="O1802" s="54"/>
      <c r="P1802" s="81">
        <v>87.86</v>
      </c>
      <c r="GO1802" s="50"/>
      <c r="GP1802" s="50"/>
      <c r="GQ1802" s="50"/>
      <c r="GR1802" s="50"/>
      <c r="GS1802" s="50"/>
      <c r="GT1802" s="50"/>
      <c r="GU1802" s="50"/>
      <c r="GW1802" s="8"/>
      <c r="GX1802" s="8"/>
      <c r="GY1802" s="50" t="s">
        <v>99</v>
      </c>
      <c r="GZ1802" s="8"/>
      <c r="HA1802" s="50"/>
      <c r="HC1802" s="138"/>
      <c r="HD1802" s="138"/>
      <c r="HE1802" s="138"/>
      <c r="HF1802" s="138"/>
      <c r="HG1802" s="138"/>
      <c r="HH1802" s="141"/>
      <c r="HI1802" s="141"/>
      <c r="HJ1802" s="141"/>
      <c r="HK1802" s="141"/>
      <c r="HL1802" s="138"/>
      <c r="HM1802" s="141"/>
      <c r="HN1802" s="138"/>
      <c r="HO1802" s="50"/>
      <c r="HQ1802" s="50"/>
      <c r="HR1802" s="50"/>
    </row>
    <row r="1803" spans="1:226" s="1" customFormat="1" ht="15">
      <c r="A1803" s="78"/>
      <c r="B1803" s="67"/>
      <c r="C1803" s="581" t="s">
        <v>104</v>
      </c>
      <c r="D1803" s="581"/>
      <c r="E1803" s="581"/>
      <c r="F1803" s="581"/>
      <c r="G1803" s="581"/>
      <c r="H1803" s="68"/>
      <c r="I1803" s="69"/>
      <c r="J1803" s="69"/>
      <c r="K1803" s="69"/>
      <c r="L1803" s="70"/>
      <c r="M1803" s="69"/>
      <c r="N1803" s="70"/>
      <c r="O1803" s="69"/>
      <c r="P1803" s="83">
        <v>87.86</v>
      </c>
      <c r="GO1803" s="50"/>
      <c r="GP1803" s="50"/>
      <c r="GQ1803" s="50"/>
      <c r="GR1803" s="50"/>
      <c r="GS1803" s="50"/>
      <c r="GT1803" s="50"/>
      <c r="GU1803" s="50"/>
      <c r="GW1803" s="8"/>
      <c r="GX1803" s="8"/>
      <c r="GY1803" s="50"/>
      <c r="GZ1803" s="8" t="s">
        <v>104</v>
      </c>
      <c r="HA1803" s="50"/>
      <c r="HC1803" s="138"/>
      <c r="HD1803" s="138"/>
      <c r="HE1803" s="138"/>
      <c r="HF1803" s="138"/>
      <c r="HG1803" s="138"/>
      <c r="HH1803" s="141"/>
      <c r="HI1803" s="141"/>
      <c r="HJ1803" s="141"/>
      <c r="HK1803" s="141"/>
      <c r="HL1803" s="138"/>
      <c r="HM1803" s="141"/>
      <c r="HN1803" s="138"/>
      <c r="HO1803" s="50"/>
      <c r="HQ1803" s="50"/>
      <c r="HR1803" s="50"/>
    </row>
    <row r="1804" spans="1:226" s="1" customFormat="1" ht="23.25">
      <c r="A1804" s="78"/>
      <c r="B1804" s="67" t="s">
        <v>3029</v>
      </c>
      <c r="C1804" s="581" t="s">
        <v>3030</v>
      </c>
      <c r="D1804" s="581"/>
      <c r="E1804" s="581"/>
      <c r="F1804" s="581"/>
      <c r="G1804" s="581"/>
      <c r="H1804" s="68" t="s">
        <v>103</v>
      </c>
      <c r="I1804" s="82">
        <v>75</v>
      </c>
      <c r="J1804" s="69"/>
      <c r="K1804" s="82">
        <v>75</v>
      </c>
      <c r="L1804" s="70"/>
      <c r="M1804" s="69"/>
      <c r="N1804" s="70"/>
      <c r="O1804" s="69"/>
      <c r="P1804" s="83">
        <v>65.900000000000006</v>
      </c>
      <c r="GO1804" s="50"/>
      <c r="GP1804" s="50"/>
      <c r="GQ1804" s="50"/>
      <c r="GR1804" s="50"/>
      <c r="GS1804" s="50"/>
      <c r="GT1804" s="50"/>
      <c r="GU1804" s="50"/>
      <c r="GW1804" s="8"/>
      <c r="GX1804" s="8"/>
      <c r="GY1804" s="50"/>
      <c r="GZ1804" s="8" t="s">
        <v>3030</v>
      </c>
      <c r="HA1804" s="50"/>
      <c r="HC1804" s="138"/>
      <c r="HD1804" s="138"/>
      <c r="HE1804" s="138"/>
      <c r="HF1804" s="138"/>
      <c r="HG1804" s="138"/>
      <c r="HH1804" s="141"/>
      <c r="HI1804" s="141"/>
      <c r="HJ1804" s="141"/>
      <c r="HK1804" s="141"/>
      <c r="HL1804" s="138"/>
      <c r="HM1804" s="141"/>
      <c r="HN1804" s="138"/>
      <c r="HO1804" s="50"/>
      <c r="HQ1804" s="50"/>
      <c r="HR1804" s="50"/>
    </row>
    <row r="1805" spans="1:226" s="1" customFormat="1" ht="23.25">
      <c r="A1805" s="78"/>
      <c r="B1805" s="67" t="s">
        <v>3031</v>
      </c>
      <c r="C1805" s="581" t="s">
        <v>3032</v>
      </c>
      <c r="D1805" s="581"/>
      <c r="E1805" s="581"/>
      <c r="F1805" s="581"/>
      <c r="G1805" s="581"/>
      <c r="H1805" s="68" t="s">
        <v>103</v>
      </c>
      <c r="I1805" s="82">
        <v>36</v>
      </c>
      <c r="J1805" s="69"/>
      <c r="K1805" s="82">
        <v>36</v>
      </c>
      <c r="L1805" s="70"/>
      <c r="M1805" s="69"/>
      <c r="N1805" s="70"/>
      <c r="O1805" s="69"/>
      <c r="P1805" s="83">
        <v>31.63</v>
      </c>
      <c r="GO1805" s="50"/>
      <c r="GP1805" s="50"/>
      <c r="GQ1805" s="50"/>
      <c r="GR1805" s="50"/>
      <c r="GS1805" s="50"/>
      <c r="GT1805" s="50"/>
      <c r="GU1805" s="50"/>
      <c r="GW1805" s="8"/>
      <c r="GX1805" s="8"/>
      <c r="GY1805" s="50"/>
      <c r="GZ1805" s="8" t="s">
        <v>3032</v>
      </c>
      <c r="HA1805" s="50"/>
      <c r="HC1805" s="138"/>
      <c r="HD1805" s="138"/>
      <c r="HE1805" s="138"/>
      <c r="HF1805" s="138"/>
      <c r="HG1805" s="138"/>
      <c r="HH1805" s="141"/>
      <c r="HI1805" s="141"/>
      <c r="HJ1805" s="141"/>
      <c r="HK1805" s="141"/>
      <c r="HL1805" s="138"/>
      <c r="HM1805" s="141"/>
      <c r="HN1805" s="138"/>
      <c r="HO1805" s="50"/>
      <c r="HQ1805" s="50"/>
      <c r="HR1805" s="50"/>
    </row>
    <row r="1806" spans="1:226" s="1" customFormat="1" ht="15">
      <c r="A1806" s="84"/>
      <c r="B1806" s="85"/>
      <c r="C1806" s="579" t="s">
        <v>109</v>
      </c>
      <c r="D1806" s="579"/>
      <c r="E1806" s="579"/>
      <c r="F1806" s="579"/>
      <c r="G1806" s="579"/>
      <c r="H1806" s="53"/>
      <c r="I1806" s="54"/>
      <c r="J1806" s="54"/>
      <c r="K1806" s="54"/>
      <c r="L1806" s="57"/>
      <c r="M1806" s="54"/>
      <c r="N1806" s="80">
        <v>18539</v>
      </c>
      <c r="O1806" s="54"/>
      <c r="P1806" s="169">
        <v>185.39</v>
      </c>
      <c r="GO1806" s="50"/>
      <c r="GP1806" s="50"/>
      <c r="GQ1806" s="50"/>
      <c r="GR1806" s="50"/>
      <c r="GS1806" s="50"/>
      <c r="GT1806" s="50"/>
      <c r="GU1806" s="50"/>
      <c r="GW1806" s="8"/>
      <c r="GX1806" s="8"/>
      <c r="GY1806" s="50"/>
      <c r="GZ1806" s="8"/>
      <c r="HA1806" s="50" t="s">
        <v>109</v>
      </c>
      <c r="HC1806" s="138"/>
      <c r="HD1806" s="138"/>
      <c r="HE1806" s="138"/>
      <c r="HF1806" s="138"/>
      <c r="HG1806" s="138"/>
      <c r="HH1806" s="141"/>
      <c r="HI1806" s="141"/>
      <c r="HJ1806" s="141"/>
      <c r="HK1806" s="141"/>
      <c r="HL1806" s="138"/>
      <c r="HM1806" s="141"/>
      <c r="HN1806" s="138"/>
      <c r="HO1806" s="50"/>
      <c r="HQ1806" s="50"/>
      <c r="HR1806" s="50"/>
    </row>
    <row r="1807" spans="1:226" s="1" customFormat="1" ht="0.75" customHeight="1">
      <c r="A1807" s="86"/>
      <c r="B1807" s="87"/>
      <c r="C1807" s="87"/>
      <c r="D1807" s="87"/>
      <c r="E1807" s="87"/>
      <c r="F1807" s="87"/>
      <c r="G1807" s="87"/>
      <c r="H1807" s="88"/>
      <c r="I1807" s="89"/>
      <c r="J1807" s="89"/>
      <c r="K1807" s="89"/>
      <c r="L1807" s="90"/>
      <c r="M1807" s="89"/>
      <c r="N1807" s="90"/>
      <c r="O1807" s="89"/>
      <c r="P1807" s="91"/>
      <c r="GO1807" s="50"/>
      <c r="GP1807" s="50"/>
      <c r="GQ1807" s="50"/>
      <c r="GR1807" s="50"/>
      <c r="GS1807" s="50"/>
      <c r="GT1807" s="50"/>
      <c r="GU1807" s="50"/>
      <c r="GW1807" s="8"/>
      <c r="GX1807" s="8"/>
      <c r="GY1807" s="50"/>
      <c r="GZ1807" s="8"/>
      <c r="HA1807" s="50"/>
      <c r="HC1807" s="138"/>
      <c r="HD1807" s="138"/>
      <c r="HE1807" s="138"/>
      <c r="HF1807" s="138"/>
      <c r="HG1807" s="138"/>
      <c r="HH1807" s="141"/>
      <c r="HI1807" s="141"/>
      <c r="HJ1807" s="141"/>
      <c r="HK1807" s="141"/>
      <c r="HL1807" s="138"/>
      <c r="HM1807" s="141"/>
      <c r="HN1807" s="138"/>
      <c r="HO1807" s="50"/>
      <c r="HQ1807" s="50"/>
      <c r="HR1807" s="50"/>
    </row>
    <row r="1808" spans="1:226" s="1" customFormat="1" ht="15">
      <c r="A1808" s="79"/>
      <c r="B1808" s="104"/>
      <c r="C1808" s="576" t="s">
        <v>3279</v>
      </c>
      <c r="D1808" s="576"/>
      <c r="E1808" s="576"/>
      <c r="F1808" s="576"/>
      <c r="G1808" s="576"/>
      <c r="H1808" s="576"/>
      <c r="I1808" s="576"/>
      <c r="J1808" s="576"/>
      <c r="K1808" s="576"/>
      <c r="L1808" s="576"/>
      <c r="M1808" s="576"/>
      <c r="N1808" s="576"/>
      <c r="O1808" s="576"/>
      <c r="P1808" s="105"/>
      <c r="Q1808" s="106"/>
      <c r="R1808" s="107"/>
      <c r="GO1808" s="50"/>
      <c r="GP1808" s="50"/>
      <c r="GQ1808" s="50"/>
      <c r="GR1808" s="50"/>
      <c r="GS1808" s="50"/>
      <c r="GT1808" s="50"/>
      <c r="GU1808" s="50"/>
      <c r="GW1808" s="8"/>
      <c r="GX1808" s="8"/>
      <c r="GY1808" s="50"/>
      <c r="GZ1808" s="8"/>
      <c r="HA1808" s="50"/>
      <c r="HC1808" s="138"/>
      <c r="HD1808" s="138"/>
      <c r="HE1808" s="138"/>
      <c r="HF1808" s="138"/>
      <c r="HG1808" s="138"/>
      <c r="HH1808" s="141"/>
      <c r="HI1808" s="141"/>
      <c r="HJ1808" s="141"/>
      <c r="HK1808" s="141"/>
      <c r="HL1808" s="138"/>
      <c r="HM1808" s="141"/>
      <c r="HN1808" s="138"/>
      <c r="HO1808" s="50" t="s">
        <v>3279</v>
      </c>
      <c r="HQ1808" s="50"/>
      <c r="HR1808" s="50"/>
    </row>
    <row r="1809" spans="1:227" s="1" customFormat="1" ht="15">
      <c r="A1809" s="79"/>
      <c r="B1809" s="65"/>
      <c r="C1809" s="578" t="s">
        <v>439</v>
      </c>
      <c r="D1809" s="578"/>
      <c r="E1809" s="578"/>
      <c r="F1809" s="578"/>
      <c r="G1809" s="578"/>
      <c r="H1809" s="578"/>
      <c r="I1809" s="578"/>
      <c r="J1809" s="578"/>
      <c r="K1809" s="578"/>
      <c r="L1809" s="578"/>
      <c r="M1809" s="578"/>
      <c r="N1809" s="578"/>
      <c r="O1809" s="578"/>
      <c r="P1809" s="108">
        <v>13869.92</v>
      </c>
      <c r="GO1809" s="50"/>
      <c r="GP1809" s="50"/>
      <c r="GQ1809" s="50"/>
      <c r="GR1809" s="50"/>
      <c r="GS1809" s="50"/>
      <c r="GT1809" s="50"/>
      <c r="GU1809" s="50"/>
      <c r="GW1809" s="8"/>
      <c r="GX1809" s="8"/>
      <c r="GY1809" s="50"/>
      <c r="GZ1809" s="8"/>
      <c r="HA1809" s="50"/>
      <c r="HC1809" s="138"/>
      <c r="HD1809" s="138"/>
      <c r="HE1809" s="138"/>
      <c r="HF1809" s="138"/>
      <c r="HG1809" s="138"/>
      <c r="HH1809" s="141"/>
      <c r="HI1809" s="141"/>
      <c r="HJ1809" s="141"/>
      <c r="HK1809" s="141"/>
      <c r="HL1809" s="138"/>
      <c r="HM1809" s="141"/>
      <c r="HN1809" s="138"/>
      <c r="HO1809" s="50"/>
      <c r="HP1809" s="63" t="s">
        <v>439</v>
      </c>
      <c r="HQ1809" s="50"/>
      <c r="HR1809" s="50"/>
    </row>
    <row r="1810" spans="1:227" s="1" customFormat="1" ht="15">
      <c r="A1810" s="79"/>
      <c r="B1810" s="65"/>
      <c r="C1810" s="578" t="s">
        <v>440</v>
      </c>
      <c r="D1810" s="578"/>
      <c r="E1810" s="578"/>
      <c r="F1810" s="578"/>
      <c r="G1810" s="578"/>
      <c r="H1810" s="578"/>
      <c r="I1810" s="578"/>
      <c r="J1810" s="578"/>
      <c r="K1810" s="578"/>
      <c r="L1810" s="578"/>
      <c r="M1810" s="578"/>
      <c r="N1810" s="578"/>
      <c r="O1810" s="578"/>
      <c r="P1810" s="110"/>
      <c r="GO1810" s="50"/>
      <c r="GP1810" s="50"/>
      <c r="GQ1810" s="50"/>
      <c r="GR1810" s="50"/>
      <c r="GS1810" s="50"/>
      <c r="GT1810" s="50"/>
      <c r="GU1810" s="50"/>
      <c r="GW1810" s="8"/>
      <c r="GX1810" s="8"/>
      <c r="GY1810" s="50"/>
      <c r="GZ1810" s="8"/>
      <c r="HA1810" s="50"/>
      <c r="HC1810" s="138"/>
      <c r="HD1810" s="138"/>
      <c r="HE1810" s="138"/>
      <c r="HF1810" s="138"/>
      <c r="HG1810" s="138"/>
      <c r="HH1810" s="141"/>
      <c r="HI1810" s="141"/>
      <c r="HJ1810" s="141"/>
      <c r="HK1810" s="141"/>
      <c r="HL1810" s="138"/>
      <c r="HM1810" s="141"/>
      <c r="HN1810" s="138"/>
      <c r="HO1810" s="50"/>
      <c r="HP1810" s="63" t="s">
        <v>440</v>
      </c>
      <c r="HQ1810" s="50"/>
      <c r="HR1810" s="50"/>
    </row>
    <row r="1811" spans="1:227" s="1" customFormat="1" ht="15">
      <c r="A1811" s="79"/>
      <c r="B1811" s="65"/>
      <c r="C1811" s="578" t="s">
        <v>441</v>
      </c>
      <c r="D1811" s="578"/>
      <c r="E1811" s="578"/>
      <c r="F1811" s="578"/>
      <c r="G1811" s="578"/>
      <c r="H1811" s="578"/>
      <c r="I1811" s="578"/>
      <c r="J1811" s="578"/>
      <c r="K1811" s="578"/>
      <c r="L1811" s="578"/>
      <c r="M1811" s="578"/>
      <c r="N1811" s="578"/>
      <c r="O1811" s="578"/>
      <c r="P1811" s="108">
        <v>13869.92</v>
      </c>
      <c r="GO1811" s="50"/>
      <c r="GP1811" s="50"/>
      <c r="GQ1811" s="50"/>
      <c r="GR1811" s="50"/>
      <c r="GS1811" s="50"/>
      <c r="GT1811" s="50"/>
      <c r="GU1811" s="50"/>
      <c r="GW1811" s="8"/>
      <c r="GX1811" s="8"/>
      <c r="GY1811" s="50"/>
      <c r="GZ1811" s="8"/>
      <c r="HA1811" s="50"/>
      <c r="HC1811" s="138"/>
      <c r="HD1811" s="138"/>
      <c r="HE1811" s="138"/>
      <c r="HF1811" s="138"/>
      <c r="HG1811" s="138"/>
      <c r="HH1811" s="141"/>
      <c r="HI1811" s="141"/>
      <c r="HJ1811" s="141"/>
      <c r="HK1811" s="141"/>
      <c r="HL1811" s="138"/>
      <c r="HM1811" s="141"/>
      <c r="HN1811" s="138"/>
      <c r="HO1811" s="50"/>
      <c r="HP1811" s="63" t="s">
        <v>441</v>
      </c>
      <c r="HQ1811" s="50"/>
      <c r="HR1811" s="50"/>
    </row>
    <row r="1812" spans="1:227" s="1" customFormat="1" ht="15">
      <c r="A1812" s="79"/>
      <c r="B1812" s="65"/>
      <c r="C1812" s="578" t="s">
        <v>3139</v>
      </c>
      <c r="D1812" s="578"/>
      <c r="E1812" s="578"/>
      <c r="F1812" s="578"/>
      <c r="G1812" s="578"/>
      <c r="H1812" s="578"/>
      <c r="I1812" s="578"/>
      <c r="J1812" s="578"/>
      <c r="K1812" s="578"/>
      <c r="L1812" s="578"/>
      <c r="M1812" s="578"/>
      <c r="N1812" s="578"/>
      <c r="O1812" s="578"/>
      <c r="P1812" s="108">
        <v>29265.54</v>
      </c>
      <c r="GO1812" s="50"/>
      <c r="GP1812" s="50"/>
      <c r="GQ1812" s="50"/>
      <c r="GR1812" s="50"/>
      <c r="GS1812" s="50"/>
      <c r="GT1812" s="50"/>
      <c r="GU1812" s="50"/>
      <c r="GW1812" s="8"/>
      <c r="GX1812" s="8"/>
      <c r="GY1812" s="50"/>
      <c r="GZ1812" s="8"/>
      <c r="HA1812" s="50"/>
      <c r="HC1812" s="138"/>
      <c r="HD1812" s="138"/>
      <c r="HE1812" s="138"/>
      <c r="HF1812" s="138"/>
      <c r="HG1812" s="138"/>
      <c r="HH1812" s="141"/>
      <c r="HI1812" s="141"/>
      <c r="HJ1812" s="141"/>
      <c r="HK1812" s="141"/>
      <c r="HL1812" s="138"/>
      <c r="HM1812" s="141"/>
      <c r="HN1812" s="138"/>
      <c r="HO1812" s="50"/>
      <c r="HP1812" s="63" t="s">
        <v>3139</v>
      </c>
      <c r="HQ1812" s="50"/>
      <c r="HR1812" s="50"/>
    </row>
    <row r="1813" spans="1:227" s="1" customFormat="1" ht="15">
      <c r="A1813" s="79"/>
      <c r="B1813" s="65"/>
      <c r="C1813" s="578" t="s">
        <v>3140</v>
      </c>
      <c r="D1813" s="578"/>
      <c r="E1813" s="578"/>
      <c r="F1813" s="578"/>
      <c r="G1813" s="578"/>
      <c r="H1813" s="578"/>
      <c r="I1813" s="578"/>
      <c r="J1813" s="578"/>
      <c r="K1813" s="578"/>
      <c r="L1813" s="578"/>
      <c r="M1813" s="578"/>
      <c r="N1813" s="578"/>
      <c r="O1813" s="578"/>
      <c r="P1813" s="108">
        <v>29265.54</v>
      </c>
      <c r="GO1813" s="50"/>
      <c r="GP1813" s="50"/>
      <c r="GQ1813" s="50"/>
      <c r="GR1813" s="50"/>
      <c r="GS1813" s="50"/>
      <c r="GT1813" s="50"/>
      <c r="GU1813" s="50"/>
      <c r="GW1813" s="8"/>
      <c r="GX1813" s="8"/>
      <c r="GY1813" s="50"/>
      <c r="GZ1813" s="8"/>
      <c r="HA1813" s="50"/>
      <c r="HC1813" s="138"/>
      <c r="HD1813" s="138"/>
      <c r="HE1813" s="138"/>
      <c r="HF1813" s="138"/>
      <c r="HG1813" s="138"/>
      <c r="HH1813" s="141"/>
      <c r="HI1813" s="141"/>
      <c r="HJ1813" s="141"/>
      <c r="HK1813" s="141"/>
      <c r="HL1813" s="138"/>
      <c r="HM1813" s="141"/>
      <c r="HN1813" s="138"/>
      <c r="HO1813" s="50"/>
      <c r="HP1813" s="63" t="s">
        <v>3140</v>
      </c>
      <c r="HQ1813" s="50"/>
      <c r="HR1813" s="50"/>
    </row>
    <row r="1814" spans="1:227" s="1" customFormat="1" ht="15">
      <c r="A1814" s="79"/>
      <c r="B1814" s="65"/>
      <c r="C1814" s="578" t="s">
        <v>448</v>
      </c>
      <c r="D1814" s="578"/>
      <c r="E1814" s="578"/>
      <c r="F1814" s="578"/>
      <c r="G1814" s="578"/>
      <c r="H1814" s="578"/>
      <c r="I1814" s="578"/>
      <c r="J1814" s="578"/>
      <c r="K1814" s="578"/>
      <c r="L1814" s="578"/>
      <c r="M1814" s="578"/>
      <c r="N1814" s="578"/>
      <c r="O1814" s="578"/>
      <c r="P1814" s="110"/>
      <c r="GO1814" s="50"/>
      <c r="GP1814" s="50"/>
      <c r="GQ1814" s="50"/>
      <c r="GR1814" s="50"/>
      <c r="GS1814" s="50"/>
      <c r="GT1814" s="50"/>
      <c r="GU1814" s="50"/>
      <c r="GW1814" s="8"/>
      <c r="GX1814" s="8"/>
      <c r="GY1814" s="50"/>
      <c r="GZ1814" s="8"/>
      <c r="HA1814" s="50"/>
      <c r="HC1814" s="138"/>
      <c r="HD1814" s="138"/>
      <c r="HE1814" s="138"/>
      <c r="HF1814" s="138"/>
      <c r="HG1814" s="138"/>
      <c r="HH1814" s="141"/>
      <c r="HI1814" s="141"/>
      <c r="HJ1814" s="141"/>
      <c r="HK1814" s="141"/>
      <c r="HL1814" s="138"/>
      <c r="HM1814" s="141"/>
      <c r="HN1814" s="138"/>
      <c r="HO1814" s="50"/>
      <c r="HP1814" s="63" t="s">
        <v>448</v>
      </c>
      <c r="HQ1814" s="50"/>
      <c r="HR1814" s="50"/>
    </row>
    <row r="1815" spans="1:227" s="1" customFormat="1" ht="15">
      <c r="A1815" s="79"/>
      <c r="B1815" s="65"/>
      <c r="C1815" s="578" t="s">
        <v>449</v>
      </c>
      <c r="D1815" s="578"/>
      <c r="E1815" s="578"/>
      <c r="F1815" s="578"/>
      <c r="G1815" s="578"/>
      <c r="H1815" s="578"/>
      <c r="I1815" s="578"/>
      <c r="J1815" s="578"/>
      <c r="K1815" s="578"/>
      <c r="L1815" s="578"/>
      <c r="M1815" s="578"/>
      <c r="N1815" s="578"/>
      <c r="O1815" s="578"/>
      <c r="P1815" s="108">
        <v>13869.92</v>
      </c>
      <c r="GO1815" s="50"/>
      <c r="GP1815" s="50"/>
      <c r="GQ1815" s="50"/>
      <c r="GR1815" s="50"/>
      <c r="GS1815" s="50"/>
      <c r="GT1815" s="50"/>
      <c r="GU1815" s="50"/>
      <c r="GW1815" s="8"/>
      <c r="GX1815" s="8"/>
      <c r="GY1815" s="50"/>
      <c r="GZ1815" s="8"/>
      <c r="HA1815" s="50"/>
      <c r="HC1815" s="138"/>
      <c r="HD1815" s="138"/>
      <c r="HE1815" s="138"/>
      <c r="HF1815" s="138"/>
      <c r="HG1815" s="138"/>
      <c r="HH1815" s="141"/>
      <c r="HI1815" s="141"/>
      <c r="HJ1815" s="141"/>
      <c r="HK1815" s="141"/>
      <c r="HL1815" s="138"/>
      <c r="HM1815" s="141"/>
      <c r="HN1815" s="138"/>
      <c r="HO1815" s="50"/>
      <c r="HP1815" s="63" t="s">
        <v>449</v>
      </c>
      <c r="HQ1815" s="50"/>
      <c r="HR1815" s="50"/>
    </row>
    <row r="1816" spans="1:227" s="1" customFormat="1" ht="15">
      <c r="A1816" s="79"/>
      <c r="B1816" s="65"/>
      <c r="C1816" s="578" t="s">
        <v>453</v>
      </c>
      <c r="D1816" s="578"/>
      <c r="E1816" s="578"/>
      <c r="F1816" s="578"/>
      <c r="G1816" s="578"/>
      <c r="H1816" s="578"/>
      <c r="I1816" s="578"/>
      <c r="J1816" s="578"/>
      <c r="K1816" s="578"/>
      <c r="L1816" s="578"/>
      <c r="M1816" s="578"/>
      <c r="N1816" s="578"/>
      <c r="O1816" s="578"/>
      <c r="P1816" s="108">
        <v>10402.450000000001</v>
      </c>
      <c r="GO1816" s="50"/>
      <c r="GP1816" s="50"/>
      <c r="GQ1816" s="50"/>
      <c r="GR1816" s="50"/>
      <c r="GS1816" s="50"/>
      <c r="GT1816" s="50"/>
      <c r="GU1816" s="50"/>
      <c r="GW1816" s="8"/>
      <c r="GX1816" s="8"/>
      <c r="GY1816" s="50"/>
      <c r="GZ1816" s="8"/>
      <c r="HA1816" s="50"/>
      <c r="HC1816" s="138"/>
      <c r="HD1816" s="138"/>
      <c r="HE1816" s="138"/>
      <c r="HF1816" s="138"/>
      <c r="HG1816" s="138"/>
      <c r="HH1816" s="141"/>
      <c r="HI1816" s="141"/>
      <c r="HJ1816" s="141"/>
      <c r="HK1816" s="141"/>
      <c r="HL1816" s="138"/>
      <c r="HM1816" s="141"/>
      <c r="HN1816" s="138"/>
      <c r="HO1816" s="50"/>
      <c r="HP1816" s="63" t="s">
        <v>453</v>
      </c>
      <c r="HQ1816" s="50"/>
      <c r="HR1816" s="50"/>
    </row>
    <row r="1817" spans="1:227" s="1" customFormat="1" ht="15">
      <c r="A1817" s="79"/>
      <c r="B1817" s="65"/>
      <c r="C1817" s="578" t="s">
        <v>454</v>
      </c>
      <c r="D1817" s="578"/>
      <c r="E1817" s="578"/>
      <c r="F1817" s="578"/>
      <c r="G1817" s="578"/>
      <c r="H1817" s="578"/>
      <c r="I1817" s="578"/>
      <c r="J1817" s="578"/>
      <c r="K1817" s="578"/>
      <c r="L1817" s="578"/>
      <c r="M1817" s="578"/>
      <c r="N1817" s="578"/>
      <c r="O1817" s="578"/>
      <c r="P1817" s="108">
        <v>4993.17</v>
      </c>
      <c r="GO1817" s="50"/>
      <c r="GP1817" s="50"/>
      <c r="GQ1817" s="50"/>
      <c r="GR1817" s="50"/>
      <c r="GS1817" s="50"/>
      <c r="GT1817" s="50"/>
      <c r="GU1817" s="50"/>
      <c r="GW1817" s="8"/>
      <c r="GX1817" s="8"/>
      <c r="GY1817" s="50"/>
      <c r="GZ1817" s="8"/>
      <c r="HA1817" s="50"/>
      <c r="HC1817" s="138"/>
      <c r="HD1817" s="138"/>
      <c r="HE1817" s="138"/>
      <c r="HF1817" s="138"/>
      <c r="HG1817" s="138"/>
      <c r="HH1817" s="141"/>
      <c r="HI1817" s="141"/>
      <c r="HJ1817" s="141"/>
      <c r="HK1817" s="141"/>
      <c r="HL1817" s="138"/>
      <c r="HM1817" s="141"/>
      <c r="HN1817" s="138"/>
      <c r="HO1817" s="50"/>
      <c r="HP1817" s="63" t="s">
        <v>454</v>
      </c>
      <c r="HQ1817" s="50"/>
      <c r="HR1817" s="50"/>
    </row>
    <row r="1818" spans="1:227" s="1" customFormat="1" ht="15">
      <c r="A1818" s="79"/>
      <c r="B1818" s="65"/>
      <c r="C1818" s="578" t="s">
        <v>463</v>
      </c>
      <c r="D1818" s="578"/>
      <c r="E1818" s="578"/>
      <c r="F1818" s="578"/>
      <c r="G1818" s="578"/>
      <c r="H1818" s="578"/>
      <c r="I1818" s="578"/>
      <c r="J1818" s="578"/>
      <c r="K1818" s="578"/>
      <c r="L1818" s="578"/>
      <c r="M1818" s="578"/>
      <c r="N1818" s="578"/>
      <c r="O1818" s="578"/>
      <c r="P1818" s="108">
        <v>13869.92</v>
      </c>
      <c r="GO1818" s="50"/>
      <c r="GP1818" s="50"/>
      <c r="GQ1818" s="50"/>
      <c r="GR1818" s="50"/>
      <c r="GS1818" s="50"/>
      <c r="GT1818" s="50"/>
      <c r="GU1818" s="50"/>
      <c r="GW1818" s="8"/>
      <c r="GX1818" s="8"/>
      <c r="GY1818" s="50"/>
      <c r="GZ1818" s="8"/>
      <c r="HA1818" s="50"/>
      <c r="HC1818" s="138"/>
      <c r="HD1818" s="138"/>
      <c r="HE1818" s="138"/>
      <c r="HF1818" s="138"/>
      <c r="HG1818" s="138"/>
      <c r="HH1818" s="141"/>
      <c r="HI1818" s="141"/>
      <c r="HJ1818" s="141"/>
      <c r="HK1818" s="141"/>
      <c r="HL1818" s="138"/>
      <c r="HM1818" s="141"/>
      <c r="HN1818" s="138"/>
      <c r="HO1818" s="50"/>
      <c r="HP1818" s="63" t="s">
        <v>463</v>
      </c>
      <c r="HQ1818" s="50"/>
      <c r="HR1818" s="50"/>
    </row>
    <row r="1819" spans="1:227" s="1" customFormat="1" ht="15">
      <c r="A1819" s="79"/>
      <c r="B1819" s="65"/>
      <c r="C1819" s="578" t="s">
        <v>464</v>
      </c>
      <c r="D1819" s="578"/>
      <c r="E1819" s="578"/>
      <c r="F1819" s="578"/>
      <c r="G1819" s="578"/>
      <c r="H1819" s="578"/>
      <c r="I1819" s="578"/>
      <c r="J1819" s="578"/>
      <c r="K1819" s="578"/>
      <c r="L1819" s="578"/>
      <c r="M1819" s="578"/>
      <c r="N1819" s="578"/>
      <c r="O1819" s="578"/>
      <c r="P1819" s="108">
        <v>10402.450000000001</v>
      </c>
      <c r="GO1819" s="50"/>
      <c r="GP1819" s="50"/>
      <c r="GQ1819" s="50"/>
      <c r="GR1819" s="50"/>
      <c r="GS1819" s="50"/>
      <c r="GT1819" s="50"/>
      <c r="GU1819" s="50"/>
      <c r="GW1819" s="8"/>
      <c r="GX1819" s="8"/>
      <c r="GY1819" s="50"/>
      <c r="GZ1819" s="8"/>
      <c r="HA1819" s="50"/>
      <c r="HC1819" s="138"/>
      <c r="HD1819" s="138"/>
      <c r="HE1819" s="138"/>
      <c r="HF1819" s="138"/>
      <c r="HG1819" s="138"/>
      <c r="HH1819" s="141"/>
      <c r="HI1819" s="141"/>
      <c r="HJ1819" s="141"/>
      <c r="HK1819" s="141"/>
      <c r="HL1819" s="138"/>
      <c r="HM1819" s="141"/>
      <c r="HN1819" s="138"/>
      <c r="HO1819" s="50"/>
      <c r="HP1819" s="63" t="s">
        <v>464</v>
      </c>
      <c r="HQ1819" s="50"/>
      <c r="HR1819" s="50"/>
    </row>
    <row r="1820" spans="1:227" s="1" customFormat="1" ht="15">
      <c r="A1820" s="79"/>
      <c r="B1820" s="65"/>
      <c r="C1820" s="578" t="s">
        <v>465</v>
      </c>
      <c r="D1820" s="578"/>
      <c r="E1820" s="578"/>
      <c r="F1820" s="578"/>
      <c r="G1820" s="578"/>
      <c r="H1820" s="578"/>
      <c r="I1820" s="578"/>
      <c r="J1820" s="578"/>
      <c r="K1820" s="578"/>
      <c r="L1820" s="578"/>
      <c r="M1820" s="578"/>
      <c r="N1820" s="578"/>
      <c r="O1820" s="578"/>
      <c r="P1820" s="108">
        <v>4993.17</v>
      </c>
      <c r="GO1820" s="50"/>
      <c r="GP1820" s="50"/>
      <c r="GQ1820" s="50"/>
      <c r="GR1820" s="50"/>
      <c r="GS1820" s="50"/>
      <c r="GT1820" s="50"/>
      <c r="GU1820" s="50"/>
      <c r="GW1820" s="8"/>
      <c r="GX1820" s="8"/>
      <c r="GY1820" s="50"/>
      <c r="GZ1820" s="8"/>
      <c r="HA1820" s="50"/>
      <c r="HC1820" s="138"/>
      <c r="HD1820" s="138"/>
      <c r="HE1820" s="138"/>
      <c r="HF1820" s="138"/>
      <c r="HG1820" s="138"/>
      <c r="HH1820" s="141"/>
      <c r="HI1820" s="141"/>
      <c r="HJ1820" s="141"/>
      <c r="HK1820" s="141"/>
      <c r="HL1820" s="138"/>
      <c r="HM1820" s="141"/>
      <c r="HN1820" s="138"/>
      <c r="HO1820" s="50"/>
      <c r="HP1820" s="63" t="s">
        <v>465</v>
      </c>
      <c r="HQ1820" s="50"/>
      <c r="HR1820" s="50"/>
    </row>
    <row r="1821" spans="1:227" s="1" customFormat="1" ht="15">
      <c r="A1821" s="79"/>
      <c r="B1821" s="104"/>
      <c r="C1821" s="576" t="s">
        <v>3280</v>
      </c>
      <c r="D1821" s="576"/>
      <c r="E1821" s="576"/>
      <c r="F1821" s="576"/>
      <c r="G1821" s="576"/>
      <c r="H1821" s="576"/>
      <c r="I1821" s="576"/>
      <c r="J1821" s="576"/>
      <c r="K1821" s="576"/>
      <c r="L1821" s="576"/>
      <c r="M1821" s="576"/>
      <c r="N1821" s="576"/>
      <c r="O1821" s="576"/>
      <c r="P1821" s="111">
        <v>29265.54</v>
      </c>
      <c r="Q1821" s="166"/>
      <c r="R1821" s="103"/>
      <c r="GO1821" s="50"/>
      <c r="GP1821" s="50"/>
      <c r="GQ1821" s="50"/>
      <c r="GR1821" s="50"/>
      <c r="GS1821" s="50"/>
      <c r="GT1821" s="50"/>
      <c r="GU1821" s="50"/>
      <c r="GW1821" s="8"/>
      <c r="GX1821" s="8"/>
      <c r="GY1821" s="50"/>
      <c r="GZ1821" s="8"/>
      <c r="HA1821" s="50"/>
      <c r="HC1821" s="138"/>
      <c r="HD1821" s="138"/>
      <c r="HE1821" s="138"/>
      <c r="HF1821" s="138"/>
      <c r="HG1821" s="138"/>
      <c r="HH1821" s="141"/>
      <c r="HI1821" s="141"/>
      <c r="HJ1821" s="141"/>
      <c r="HK1821" s="141"/>
      <c r="HL1821" s="138"/>
      <c r="HM1821" s="141"/>
      <c r="HN1821" s="138"/>
      <c r="HO1821" s="50"/>
      <c r="HQ1821" s="50" t="s">
        <v>3280</v>
      </c>
      <c r="HR1821" s="50"/>
    </row>
    <row r="1822" spans="1:227" s="1" customFormat="1" ht="15">
      <c r="A1822" s="79"/>
      <c r="B1822" s="104"/>
      <c r="C1822" s="576" t="s">
        <v>467</v>
      </c>
      <c r="D1822" s="576"/>
      <c r="E1822" s="576"/>
      <c r="F1822" s="576"/>
      <c r="G1822" s="576"/>
      <c r="H1822" s="576"/>
      <c r="I1822" s="576"/>
      <c r="J1822" s="576"/>
      <c r="K1822" s="576"/>
      <c r="L1822" s="576"/>
      <c r="M1822" s="576"/>
      <c r="N1822" s="576"/>
      <c r="O1822" s="576"/>
      <c r="P1822" s="112"/>
      <c r="Q1822" s="102"/>
      <c r="R1822" s="103"/>
      <c r="GO1822" s="50"/>
      <c r="GP1822" s="50"/>
      <c r="GQ1822" s="50"/>
      <c r="GR1822" s="50"/>
      <c r="GS1822" s="50"/>
      <c r="GT1822" s="50"/>
      <c r="GU1822" s="50"/>
      <c r="GW1822" s="8"/>
      <c r="GX1822" s="8"/>
      <c r="GY1822" s="50"/>
      <c r="GZ1822" s="8"/>
      <c r="HA1822" s="50"/>
      <c r="HC1822" s="138"/>
      <c r="HD1822" s="138"/>
      <c r="HE1822" s="138"/>
      <c r="HF1822" s="138"/>
      <c r="HG1822" s="138"/>
      <c r="HH1822" s="141"/>
      <c r="HI1822" s="141"/>
      <c r="HJ1822" s="141"/>
      <c r="HK1822" s="141"/>
      <c r="HL1822" s="138"/>
      <c r="HM1822" s="141"/>
      <c r="HN1822" s="138"/>
      <c r="HO1822" s="50"/>
      <c r="HQ1822" s="50"/>
      <c r="HR1822" s="50" t="s">
        <v>467</v>
      </c>
    </row>
    <row r="1823" spans="1:227" s="1" customFormat="1" ht="15">
      <c r="A1823" s="79"/>
      <c r="B1823" s="104"/>
      <c r="C1823" s="577" t="s">
        <v>468</v>
      </c>
      <c r="D1823" s="577"/>
      <c r="E1823" s="577"/>
      <c r="F1823" s="577"/>
      <c r="G1823" s="577"/>
      <c r="H1823" s="577"/>
      <c r="I1823" s="577"/>
      <c r="J1823" s="577"/>
      <c r="K1823" s="170">
        <v>11.346944000000001</v>
      </c>
      <c r="L1823" s="577"/>
      <c r="M1823" s="577"/>
      <c r="N1823" s="577"/>
      <c r="O1823" s="577"/>
      <c r="P1823" s="110"/>
      <c r="Q1823" s="102"/>
      <c r="R1823" s="103"/>
      <c r="GO1823" s="50"/>
      <c r="GP1823" s="50"/>
      <c r="GQ1823" s="50"/>
      <c r="GR1823" s="50"/>
      <c r="GS1823" s="50"/>
      <c r="GT1823" s="50"/>
      <c r="GU1823" s="50"/>
      <c r="GW1823" s="8"/>
      <c r="GX1823" s="8"/>
      <c r="GY1823" s="50"/>
      <c r="GZ1823" s="8"/>
      <c r="HA1823" s="50"/>
      <c r="HC1823" s="138"/>
      <c r="HD1823" s="138"/>
      <c r="HE1823" s="138"/>
      <c r="HF1823" s="138"/>
      <c r="HG1823" s="138"/>
      <c r="HH1823" s="141"/>
      <c r="HI1823" s="141"/>
      <c r="HJ1823" s="141"/>
      <c r="HK1823" s="141"/>
      <c r="HL1823" s="138"/>
      <c r="HM1823" s="141"/>
      <c r="HN1823" s="138"/>
      <c r="HO1823" s="50"/>
      <c r="HQ1823" s="50"/>
      <c r="HR1823" s="50"/>
      <c r="HS1823" s="63" t="s">
        <v>468</v>
      </c>
    </row>
    <row r="1824" spans="1:227" s="1" customFormat="1" ht="0.75" customHeight="1">
      <c r="A1824" s="97"/>
      <c r="B1824" s="98"/>
      <c r="C1824" s="99"/>
      <c r="D1824" s="99"/>
      <c r="E1824" s="99"/>
      <c r="F1824" s="99"/>
      <c r="G1824" s="99"/>
      <c r="H1824" s="99"/>
      <c r="I1824" s="99"/>
      <c r="J1824" s="99"/>
      <c r="K1824" s="100"/>
      <c r="L1824" s="99"/>
      <c r="M1824" s="99"/>
      <c r="N1824" s="99"/>
      <c r="O1824" s="99"/>
      <c r="P1824" s="101"/>
      <c r="Q1824" s="102"/>
      <c r="R1824" s="103"/>
      <c r="GO1824" s="50"/>
      <c r="GP1824" s="50"/>
      <c r="GQ1824" s="50"/>
      <c r="GR1824" s="50"/>
      <c r="GS1824" s="50"/>
      <c r="GT1824" s="50"/>
      <c r="GU1824" s="50"/>
      <c r="GW1824" s="8"/>
      <c r="GX1824" s="8"/>
      <c r="GY1824" s="50"/>
      <c r="GZ1824" s="8"/>
      <c r="HA1824" s="50"/>
      <c r="HC1824" s="138"/>
      <c r="HD1824" s="138"/>
      <c r="HE1824" s="138"/>
      <c r="HF1824" s="138"/>
      <c r="HG1824" s="138"/>
      <c r="HH1824" s="141"/>
      <c r="HI1824" s="141"/>
      <c r="HJ1824" s="141"/>
      <c r="HK1824" s="141"/>
      <c r="HL1824" s="138"/>
      <c r="HM1824" s="141"/>
      <c r="HN1824" s="138"/>
      <c r="HO1824" s="50"/>
      <c r="HQ1824" s="50"/>
      <c r="HR1824" s="50"/>
    </row>
    <row r="1825" spans="1:226" s="1" customFormat="1" ht="15">
      <c r="A1825" s="582" t="s">
        <v>3281</v>
      </c>
      <c r="B1825" s="583"/>
      <c r="C1825" s="583"/>
      <c r="D1825" s="583"/>
      <c r="E1825" s="583"/>
      <c r="F1825" s="583"/>
      <c r="G1825" s="583"/>
      <c r="H1825" s="583"/>
      <c r="I1825" s="583"/>
      <c r="J1825" s="583"/>
      <c r="K1825" s="583"/>
      <c r="L1825" s="583"/>
      <c r="M1825" s="583"/>
      <c r="N1825" s="583"/>
      <c r="O1825" s="583"/>
      <c r="P1825" s="584"/>
      <c r="GO1825" s="50" t="s">
        <v>3281</v>
      </c>
      <c r="GP1825" s="50"/>
      <c r="GQ1825" s="50"/>
      <c r="GR1825" s="50"/>
      <c r="GS1825" s="50"/>
      <c r="GT1825" s="50"/>
      <c r="GU1825" s="50"/>
      <c r="GW1825" s="8"/>
      <c r="GX1825" s="8"/>
      <c r="GY1825" s="50"/>
      <c r="GZ1825" s="8"/>
      <c r="HA1825" s="50"/>
      <c r="HC1825" s="138"/>
      <c r="HD1825" s="138"/>
      <c r="HE1825" s="138"/>
      <c r="HF1825" s="138"/>
      <c r="HG1825" s="138"/>
      <c r="HH1825" s="141"/>
      <c r="HI1825" s="141"/>
      <c r="HJ1825" s="141"/>
      <c r="HK1825" s="141"/>
      <c r="HL1825" s="138"/>
      <c r="HM1825" s="141"/>
      <c r="HN1825" s="138"/>
      <c r="HO1825" s="50"/>
      <c r="HQ1825" s="50"/>
      <c r="HR1825" s="50"/>
    </row>
    <row r="1826" spans="1:226" s="1" customFormat="1" ht="22.5">
      <c r="A1826" s="51" t="s">
        <v>3282</v>
      </c>
      <c r="B1826" s="52" t="s">
        <v>3276</v>
      </c>
      <c r="C1826" s="580" t="s">
        <v>3277</v>
      </c>
      <c r="D1826" s="580"/>
      <c r="E1826" s="580"/>
      <c r="F1826" s="580"/>
      <c r="G1826" s="580"/>
      <c r="H1826" s="53" t="s">
        <v>3225</v>
      </c>
      <c r="I1826" s="54">
        <v>1</v>
      </c>
      <c r="J1826" s="55">
        <v>1</v>
      </c>
      <c r="K1826" s="55">
        <v>1</v>
      </c>
      <c r="L1826" s="57"/>
      <c r="M1826" s="54"/>
      <c r="N1826" s="57"/>
      <c r="O1826" s="54"/>
      <c r="P1826" s="58"/>
      <c r="Q1826" s="59"/>
      <c r="R1826" s="60"/>
      <c r="GO1826" s="50"/>
      <c r="GP1826" s="50"/>
      <c r="GQ1826" s="50" t="s">
        <v>3277</v>
      </c>
      <c r="GR1826" s="50" t="s">
        <v>6</v>
      </c>
      <c r="GS1826" s="50" t="s">
        <v>6</v>
      </c>
      <c r="GT1826" s="50" t="s">
        <v>6</v>
      </c>
      <c r="GU1826" s="50" t="s">
        <v>6</v>
      </c>
      <c r="GW1826" s="8"/>
      <c r="GX1826" s="8"/>
      <c r="GY1826" s="50"/>
      <c r="GZ1826" s="8"/>
      <c r="HA1826" s="50"/>
      <c r="HC1826" s="138"/>
      <c r="HD1826" s="138"/>
      <c r="HE1826" s="138"/>
      <c r="HF1826" s="138"/>
      <c r="HG1826" s="138"/>
      <c r="HH1826" s="141"/>
      <c r="HI1826" s="141"/>
      <c r="HJ1826" s="141"/>
      <c r="HK1826" s="141"/>
      <c r="HL1826" s="138"/>
      <c r="HM1826" s="141"/>
      <c r="HN1826" s="138"/>
      <c r="HO1826" s="50"/>
      <c r="HQ1826" s="50"/>
      <c r="HR1826" s="50"/>
    </row>
    <row r="1827" spans="1:226" s="1" customFormat="1" ht="15">
      <c r="A1827" s="64"/>
      <c r="B1827" s="65" t="s">
        <v>3023</v>
      </c>
      <c r="C1827" s="572" t="s">
        <v>3024</v>
      </c>
      <c r="D1827" s="572"/>
      <c r="E1827" s="572"/>
      <c r="F1827" s="572"/>
      <c r="G1827" s="572"/>
      <c r="H1827" s="572"/>
      <c r="I1827" s="572"/>
      <c r="J1827" s="572"/>
      <c r="K1827" s="572"/>
      <c r="L1827" s="572"/>
      <c r="M1827" s="572"/>
      <c r="N1827" s="572"/>
      <c r="O1827" s="572"/>
      <c r="P1827" s="587"/>
      <c r="GO1827" s="50"/>
      <c r="GP1827" s="50"/>
      <c r="GQ1827" s="50"/>
      <c r="GR1827" s="50"/>
      <c r="GS1827" s="50"/>
      <c r="GT1827" s="50"/>
      <c r="GU1827" s="50"/>
      <c r="GV1827" s="63" t="s">
        <v>3024</v>
      </c>
      <c r="GW1827" s="8"/>
      <c r="GX1827" s="8"/>
      <c r="GY1827" s="50"/>
      <c r="GZ1827" s="8"/>
      <c r="HA1827" s="50"/>
      <c r="HC1827" s="138"/>
      <c r="HD1827" s="138"/>
      <c r="HE1827" s="138"/>
      <c r="HF1827" s="138"/>
      <c r="HG1827" s="138"/>
      <c r="HH1827" s="141"/>
      <c r="HI1827" s="141"/>
      <c r="HJ1827" s="141"/>
      <c r="HK1827" s="141"/>
      <c r="HL1827" s="138"/>
      <c r="HM1827" s="141"/>
      <c r="HN1827" s="138"/>
      <c r="HO1827" s="50"/>
      <c r="HQ1827" s="50"/>
      <c r="HR1827" s="50"/>
    </row>
    <row r="1828" spans="1:226" s="1" customFormat="1" ht="22.5">
      <c r="A1828" s="64"/>
      <c r="B1828" s="65" t="s">
        <v>3025</v>
      </c>
      <c r="C1828" s="572" t="s">
        <v>3026</v>
      </c>
      <c r="D1828" s="572"/>
      <c r="E1828" s="572"/>
      <c r="F1828" s="572"/>
      <c r="G1828" s="572"/>
      <c r="H1828" s="572"/>
      <c r="I1828" s="572"/>
      <c r="J1828" s="572"/>
      <c r="K1828" s="572"/>
      <c r="L1828" s="572"/>
      <c r="M1828" s="572"/>
      <c r="N1828" s="572"/>
      <c r="O1828" s="572"/>
      <c r="P1828" s="587"/>
      <c r="GO1828" s="50"/>
      <c r="GP1828" s="50"/>
      <c r="GQ1828" s="50"/>
      <c r="GR1828" s="50"/>
      <c r="GS1828" s="50"/>
      <c r="GT1828" s="50"/>
      <c r="GU1828" s="50"/>
      <c r="GV1828" s="63" t="s">
        <v>3026</v>
      </c>
      <c r="GW1828" s="8"/>
      <c r="GX1828" s="8"/>
      <c r="GY1828" s="50"/>
      <c r="GZ1828" s="8"/>
      <c r="HA1828" s="50"/>
      <c r="HC1828" s="138"/>
      <c r="HD1828" s="138"/>
      <c r="HE1828" s="138"/>
      <c r="HF1828" s="138"/>
      <c r="HG1828" s="138"/>
      <c r="HH1828" s="141"/>
      <c r="HI1828" s="141"/>
      <c r="HJ1828" s="141"/>
      <c r="HK1828" s="141"/>
      <c r="HL1828" s="138"/>
      <c r="HM1828" s="141"/>
      <c r="HN1828" s="138"/>
      <c r="HO1828" s="50"/>
      <c r="HQ1828" s="50"/>
      <c r="HR1828" s="50"/>
    </row>
    <row r="1829" spans="1:226" s="1" customFormat="1" ht="15">
      <c r="A1829" s="66"/>
      <c r="B1829" s="67" t="s">
        <v>58</v>
      </c>
      <c r="C1829" s="581" t="s">
        <v>66</v>
      </c>
      <c r="D1829" s="581"/>
      <c r="E1829" s="581"/>
      <c r="F1829" s="581"/>
      <c r="G1829" s="581"/>
      <c r="H1829" s="68" t="s">
        <v>67</v>
      </c>
      <c r="I1829" s="69"/>
      <c r="J1829" s="69"/>
      <c r="K1829" s="127">
        <v>11.263999999999999</v>
      </c>
      <c r="L1829" s="70"/>
      <c r="M1829" s="69"/>
      <c r="N1829" s="70"/>
      <c r="O1829" s="69"/>
      <c r="P1829" s="71">
        <v>13782.06</v>
      </c>
      <c r="GO1829" s="50"/>
      <c r="GP1829" s="50"/>
      <c r="GQ1829" s="50"/>
      <c r="GR1829" s="50"/>
      <c r="GS1829" s="50"/>
      <c r="GT1829" s="50"/>
      <c r="GU1829" s="50"/>
      <c r="GW1829" s="8" t="s">
        <v>66</v>
      </c>
      <c r="GX1829" s="8"/>
      <c r="GY1829" s="50"/>
      <c r="GZ1829" s="8"/>
      <c r="HA1829" s="50"/>
      <c r="HC1829" s="138"/>
      <c r="HD1829" s="138"/>
      <c r="HE1829" s="138"/>
      <c r="HF1829" s="138"/>
      <c r="HG1829" s="138"/>
      <c r="HH1829" s="141"/>
      <c r="HI1829" s="141"/>
      <c r="HJ1829" s="141"/>
      <c r="HK1829" s="141"/>
      <c r="HL1829" s="138"/>
      <c r="HM1829" s="141"/>
      <c r="HN1829" s="138"/>
      <c r="HO1829" s="50"/>
      <c r="HQ1829" s="50"/>
      <c r="HR1829" s="50"/>
    </row>
    <row r="1830" spans="1:226" s="1" customFormat="1" ht="15">
      <c r="A1830" s="73"/>
      <c r="B1830" s="67" t="s">
        <v>2551</v>
      </c>
      <c r="C1830" s="581" t="s">
        <v>2552</v>
      </c>
      <c r="D1830" s="581"/>
      <c r="E1830" s="581"/>
      <c r="F1830" s="581"/>
      <c r="G1830" s="581"/>
      <c r="H1830" s="68" t="s">
        <v>67</v>
      </c>
      <c r="I1830" s="96">
        <v>3.52</v>
      </c>
      <c r="J1830" s="96">
        <v>0.64</v>
      </c>
      <c r="K1830" s="128">
        <v>2.2528000000000001</v>
      </c>
      <c r="L1830" s="129"/>
      <c r="M1830" s="130"/>
      <c r="N1830" s="77">
        <v>1279.49</v>
      </c>
      <c r="O1830" s="69"/>
      <c r="P1830" s="71">
        <v>2882.44</v>
      </c>
      <c r="GO1830" s="50"/>
      <c r="GP1830" s="50"/>
      <c r="GQ1830" s="50"/>
      <c r="GR1830" s="50"/>
      <c r="GS1830" s="50"/>
      <c r="GT1830" s="50"/>
      <c r="GU1830" s="50"/>
      <c r="GW1830" s="8"/>
      <c r="GX1830" s="8" t="s">
        <v>2552</v>
      </c>
      <c r="GY1830" s="50"/>
      <c r="GZ1830" s="8"/>
      <c r="HA1830" s="50"/>
      <c r="HC1830" s="138"/>
      <c r="HD1830" s="138"/>
      <c r="HE1830" s="138"/>
      <c r="HF1830" s="138"/>
      <c r="HG1830" s="138"/>
      <c r="HH1830" s="141"/>
      <c r="HI1830" s="141"/>
      <c r="HJ1830" s="141"/>
      <c r="HK1830" s="141"/>
      <c r="HL1830" s="138"/>
      <c r="HM1830" s="141"/>
      <c r="HN1830" s="138"/>
      <c r="HO1830" s="50"/>
      <c r="HQ1830" s="50"/>
      <c r="HR1830" s="50"/>
    </row>
    <row r="1831" spans="1:226" s="1" customFormat="1" ht="15">
      <c r="A1831" s="73"/>
      <c r="B1831" s="67" t="s">
        <v>2561</v>
      </c>
      <c r="C1831" s="581" t="s">
        <v>2562</v>
      </c>
      <c r="D1831" s="581"/>
      <c r="E1831" s="581"/>
      <c r="F1831" s="581"/>
      <c r="G1831" s="581"/>
      <c r="H1831" s="68" t="s">
        <v>67</v>
      </c>
      <c r="I1831" s="74">
        <v>8.8000000000000007</v>
      </c>
      <c r="J1831" s="96">
        <v>0.64</v>
      </c>
      <c r="K1831" s="127">
        <v>5.6319999999999997</v>
      </c>
      <c r="L1831" s="129"/>
      <c r="M1831" s="130"/>
      <c r="N1831" s="77">
        <v>1166.42</v>
      </c>
      <c r="O1831" s="69"/>
      <c r="P1831" s="71">
        <v>6569.28</v>
      </c>
      <c r="GO1831" s="50"/>
      <c r="GP1831" s="50"/>
      <c r="GQ1831" s="50"/>
      <c r="GR1831" s="50"/>
      <c r="GS1831" s="50"/>
      <c r="GT1831" s="50"/>
      <c r="GU1831" s="50"/>
      <c r="GW1831" s="8"/>
      <c r="GX1831" s="8" t="s">
        <v>2562</v>
      </c>
      <c r="GY1831" s="50"/>
      <c r="GZ1831" s="8"/>
      <c r="HA1831" s="50"/>
      <c r="HC1831" s="138"/>
      <c r="HD1831" s="138"/>
      <c r="HE1831" s="138"/>
      <c r="HF1831" s="138"/>
      <c r="HG1831" s="138"/>
      <c r="HH1831" s="141"/>
      <c r="HI1831" s="141"/>
      <c r="HJ1831" s="141"/>
      <c r="HK1831" s="141"/>
      <c r="HL1831" s="138"/>
      <c r="HM1831" s="141"/>
      <c r="HN1831" s="138"/>
      <c r="HO1831" s="50"/>
      <c r="HQ1831" s="50"/>
      <c r="HR1831" s="50"/>
    </row>
    <row r="1832" spans="1:226" s="1" customFormat="1" ht="15">
      <c r="A1832" s="73"/>
      <c r="B1832" s="67" t="s">
        <v>3042</v>
      </c>
      <c r="C1832" s="581" t="s">
        <v>3043</v>
      </c>
      <c r="D1832" s="581"/>
      <c r="E1832" s="581"/>
      <c r="F1832" s="581"/>
      <c r="G1832" s="581"/>
      <c r="H1832" s="68" t="s">
        <v>67</v>
      </c>
      <c r="I1832" s="96">
        <v>1.76</v>
      </c>
      <c r="J1832" s="96">
        <v>0.64</v>
      </c>
      <c r="K1832" s="128">
        <v>1.1264000000000001</v>
      </c>
      <c r="L1832" s="129"/>
      <c r="M1832" s="130"/>
      <c r="N1832" s="77">
        <v>1047.3900000000001</v>
      </c>
      <c r="O1832" s="69"/>
      <c r="P1832" s="71">
        <v>1179.78</v>
      </c>
      <c r="GO1832" s="50"/>
      <c r="GP1832" s="50"/>
      <c r="GQ1832" s="50"/>
      <c r="GR1832" s="50"/>
      <c r="GS1832" s="50"/>
      <c r="GT1832" s="50"/>
      <c r="GU1832" s="50"/>
      <c r="GW1832" s="8"/>
      <c r="GX1832" s="8" t="s">
        <v>3043</v>
      </c>
      <c r="GY1832" s="50"/>
      <c r="GZ1832" s="8"/>
      <c r="HA1832" s="50"/>
      <c r="HC1832" s="138"/>
      <c r="HD1832" s="138"/>
      <c r="HE1832" s="138"/>
      <c r="HF1832" s="138"/>
      <c r="HG1832" s="138"/>
      <c r="HH1832" s="141"/>
      <c r="HI1832" s="141"/>
      <c r="HJ1832" s="141"/>
      <c r="HK1832" s="141"/>
      <c r="HL1832" s="138"/>
      <c r="HM1832" s="141"/>
      <c r="HN1832" s="138"/>
      <c r="HO1832" s="50"/>
      <c r="HQ1832" s="50"/>
      <c r="HR1832" s="50"/>
    </row>
    <row r="1833" spans="1:226" s="1" customFormat="1" ht="15">
      <c r="A1833" s="73"/>
      <c r="B1833" s="67" t="s">
        <v>3226</v>
      </c>
      <c r="C1833" s="581" t="s">
        <v>3227</v>
      </c>
      <c r="D1833" s="581"/>
      <c r="E1833" s="581"/>
      <c r="F1833" s="581"/>
      <c r="G1833" s="581"/>
      <c r="H1833" s="68" t="s">
        <v>67</v>
      </c>
      <c r="I1833" s="96">
        <v>3.52</v>
      </c>
      <c r="J1833" s="96">
        <v>0.64</v>
      </c>
      <c r="K1833" s="128">
        <v>2.2528000000000001</v>
      </c>
      <c r="L1833" s="129"/>
      <c r="M1833" s="130"/>
      <c r="N1833" s="77">
        <v>1398.51</v>
      </c>
      <c r="O1833" s="69"/>
      <c r="P1833" s="71">
        <v>3150.56</v>
      </c>
      <c r="GO1833" s="50"/>
      <c r="GP1833" s="50"/>
      <c r="GQ1833" s="50"/>
      <c r="GR1833" s="50"/>
      <c r="GS1833" s="50"/>
      <c r="GT1833" s="50"/>
      <c r="GU1833" s="50"/>
      <c r="GW1833" s="8"/>
      <c r="GX1833" s="8" t="s">
        <v>3227</v>
      </c>
      <c r="GY1833" s="50"/>
      <c r="GZ1833" s="8"/>
      <c r="HA1833" s="50"/>
      <c r="HC1833" s="138"/>
      <c r="HD1833" s="138"/>
      <c r="HE1833" s="138"/>
      <c r="HF1833" s="138"/>
      <c r="HG1833" s="138"/>
      <c r="HH1833" s="141"/>
      <c r="HI1833" s="141"/>
      <c r="HJ1833" s="141"/>
      <c r="HK1833" s="141"/>
      <c r="HL1833" s="138"/>
      <c r="HM1833" s="141"/>
      <c r="HN1833" s="138"/>
      <c r="HO1833" s="50"/>
      <c r="HQ1833" s="50"/>
      <c r="HR1833" s="50"/>
    </row>
    <row r="1834" spans="1:226" s="1" customFormat="1" ht="15">
      <c r="A1834" s="79"/>
      <c r="B1834" s="65"/>
      <c r="C1834" s="579" t="s">
        <v>99</v>
      </c>
      <c r="D1834" s="579"/>
      <c r="E1834" s="579"/>
      <c r="F1834" s="579"/>
      <c r="G1834" s="579"/>
      <c r="H1834" s="53"/>
      <c r="I1834" s="54"/>
      <c r="J1834" s="54"/>
      <c r="K1834" s="54"/>
      <c r="L1834" s="57"/>
      <c r="M1834" s="54"/>
      <c r="N1834" s="80"/>
      <c r="O1834" s="54"/>
      <c r="P1834" s="81">
        <v>13782.06</v>
      </c>
      <c r="GO1834" s="50"/>
      <c r="GP1834" s="50"/>
      <c r="GQ1834" s="50"/>
      <c r="GR1834" s="50"/>
      <c r="GS1834" s="50"/>
      <c r="GT1834" s="50"/>
      <c r="GU1834" s="50"/>
      <c r="GW1834" s="8"/>
      <c r="GX1834" s="8"/>
      <c r="GY1834" s="50" t="s">
        <v>99</v>
      </c>
      <c r="GZ1834" s="8"/>
      <c r="HA1834" s="50"/>
      <c r="HC1834" s="138"/>
      <c r="HD1834" s="138"/>
      <c r="HE1834" s="138"/>
      <c r="HF1834" s="138"/>
      <c r="HG1834" s="138"/>
      <c r="HH1834" s="141"/>
      <c r="HI1834" s="141"/>
      <c r="HJ1834" s="141"/>
      <c r="HK1834" s="141"/>
      <c r="HL1834" s="138"/>
      <c r="HM1834" s="141"/>
      <c r="HN1834" s="138"/>
      <c r="HO1834" s="50"/>
      <c r="HQ1834" s="50"/>
      <c r="HR1834" s="50"/>
    </row>
    <row r="1835" spans="1:226" s="1" customFormat="1" ht="15">
      <c r="A1835" s="78"/>
      <c r="B1835" s="67"/>
      <c r="C1835" s="581" t="s">
        <v>104</v>
      </c>
      <c r="D1835" s="581"/>
      <c r="E1835" s="581"/>
      <c r="F1835" s="581"/>
      <c r="G1835" s="581"/>
      <c r="H1835" s="68"/>
      <c r="I1835" s="69"/>
      <c r="J1835" s="69"/>
      <c r="K1835" s="69"/>
      <c r="L1835" s="70"/>
      <c r="M1835" s="69"/>
      <c r="N1835" s="70"/>
      <c r="O1835" s="69"/>
      <c r="P1835" s="71">
        <v>13782.06</v>
      </c>
      <c r="GO1835" s="50"/>
      <c r="GP1835" s="50"/>
      <c r="GQ1835" s="50"/>
      <c r="GR1835" s="50"/>
      <c r="GS1835" s="50"/>
      <c r="GT1835" s="50"/>
      <c r="GU1835" s="50"/>
      <c r="GW1835" s="8"/>
      <c r="GX1835" s="8"/>
      <c r="GY1835" s="50"/>
      <c r="GZ1835" s="8" t="s">
        <v>104</v>
      </c>
      <c r="HA1835" s="50"/>
      <c r="HC1835" s="138"/>
      <c r="HD1835" s="138"/>
      <c r="HE1835" s="138"/>
      <c r="HF1835" s="138"/>
      <c r="HG1835" s="138"/>
      <c r="HH1835" s="141"/>
      <c r="HI1835" s="141"/>
      <c r="HJ1835" s="141"/>
      <c r="HK1835" s="141"/>
      <c r="HL1835" s="138"/>
      <c r="HM1835" s="141"/>
      <c r="HN1835" s="138"/>
      <c r="HO1835" s="50"/>
      <c r="HQ1835" s="50"/>
      <c r="HR1835" s="50"/>
    </row>
    <row r="1836" spans="1:226" s="1" customFormat="1" ht="23.25">
      <c r="A1836" s="78"/>
      <c r="B1836" s="67" t="s">
        <v>3029</v>
      </c>
      <c r="C1836" s="581" t="s">
        <v>3030</v>
      </c>
      <c r="D1836" s="581"/>
      <c r="E1836" s="581"/>
      <c r="F1836" s="581"/>
      <c r="G1836" s="581"/>
      <c r="H1836" s="68" t="s">
        <v>103</v>
      </c>
      <c r="I1836" s="82">
        <v>75</v>
      </c>
      <c r="J1836" s="69"/>
      <c r="K1836" s="82">
        <v>75</v>
      </c>
      <c r="L1836" s="70"/>
      <c r="M1836" s="69"/>
      <c r="N1836" s="70"/>
      <c r="O1836" s="69"/>
      <c r="P1836" s="71">
        <v>10336.549999999999</v>
      </c>
      <c r="GO1836" s="50"/>
      <c r="GP1836" s="50"/>
      <c r="GQ1836" s="50"/>
      <c r="GR1836" s="50"/>
      <c r="GS1836" s="50"/>
      <c r="GT1836" s="50"/>
      <c r="GU1836" s="50"/>
      <c r="GW1836" s="8"/>
      <c r="GX1836" s="8"/>
      <c r="GY1836" s="50"/>
      <c r="GZ1836" s="8" t="s">
        <v>3030</v>
      </c>
      <c r="HA1836" s="50"/>
      <c r="HC1836" s="138"/>
      <c r="HD1836" s="138"/>
      <c r="HE1836" s="138"/>
      <c r="HF1836" s="138"/>
      <c r="HG1836" s="138"/>
      <c r="HH1836" s="141"/>
      <c r="HI1836" s="141"/>
      <c r="HJ1836" s="141"/>
      <c r="HK1836" s="141"/>
      <c r="HL1836" s="138"/>
      <c r="HM1836" s="141"/>
      <c r="HN1836" s="138"/>
      <c r="HO1836" s="50"/>
      <c r="HQ1836" s="50"/>
      <c r="HR1836" s="50"/>
    </row>
    <row r="1837" spans="1:226" s="1" customFormat="1" ht="23.25">
      <c r="A1837" s="78"/>
      <c r="B1837" s="67" t="s">
        <v>3031</v>
      </c>
      <c r="C1837" s="581" t="s">
        <v>3032</v>
      </c>
      <c r="D1837" s="581"/>
      <c r="E1837" s="581"/>
      <c r="F1837" s="581"/>
      <c r="G1837" s="581"/>
      <c r="H1837" s="68" t="s">
        <v>103</v>
      </c>
      <c r="I1837" s="82">
        <v>36</v>
      </c>
      <c r="J1837" s="69"/>
      <c r="K1837" s="82">
        <v>36</v>
      </c>
      <c r="L1837" s="70"/>
      <c r="M1837" s="69"/>
      <c r="N1837" s="70"/>
      <c r="O1837" s="69"/>
      <c r="P1837" s="71">
        <v>4961.54</v>
      </c>
      <c r="GO1837" s="50"/>
      <c r="GP1837" s="50"/>
      <c r="GQ1837" s="50"/>
      <c r="GR1837" s="50"/>
      <c r="GS1837" s="50"/>
      <c r="GT1837" s="50"/>
      <c r="GU1837" s="50"/>
      <c r="GW1837" s="8"/>
      <c r="GX1837" s="8"/>
      <c r="GY1837" s="50"/>
      <c r="GZ1837" s="8" t="s">
        <v>3032</v>
      </c>
      <c r="HA1837" s="50"/>
      <c r="HC1837" s="138"/>
      <c r="HD1837" s="138"/>
      <c r="HE1837" s="138"/>
      <c r="HF1837" s="138"/>
      <c r="HG1837" s="138"/>
      <c r="HH1837" s="141"/>
      <c r="HI1837" s="141"/>
      <c r="HJ1837" s="141"/>
      <c r="HK1837" s="141"/>
      <c r="HL1837" s="138"/>
      <c r="HM1837" s="141"/>
      <c r="HN1837" s="138"/>
      <c r="HO1837" s="50"/>
      <c r="HQ1837" s="50"/>
      <c r="HR1837" s="50"/>
    </row>
    <row r="1838" spans="1:226" s="1" customFormat="1" ht="15">
      <c r="A1838" s="84"/>
      <c r="B1838" s="85"/>
      <c r="C1838" s="579" t="s">
        <v>109</v>
      </c>
      <c r="D1838" s="579"/>
      <c r="E1838" s="579"/>
      <c r="F1838" s="579"/>
      <c r="G1838" s="579"/>
      <c r="H1838" s="53"/>
      <c r="I1838" s="54"/>
      <c r="J1838" s="54"/>
      <c r="K1838" s="54"/>
      <c r="L1838" s="57"/>
      <c r="M1838" s="54"/>
      <c r="N1838" s="80">
        <v>29080.15</v>
      </c>
      <c r="O1838" s="54"/>
      <c r="P1838" s="81">
        <v>29080.15</v>
      </c>
      <c r="GO1838" s="50"/>
      <c r="GP1838" s="50"/>
      <c r="GQ1838" s="50"/>
      <c r="GR1838" s="50"/>
      <c r="GS1838" s="50"/>
      <c r="GT1838" s="50"/>
      <c r="GU1838" s="50"/>
      <c r="GW1838" s="8"/>
      <c r="GX1838" s="8"/>
      <c r="GY1838" s="50"/>
      <c r="GZ1838" s="8"/>
      <c r="HA1838" s="50" t="s">
        <v>109</v>
      </c>
      <c r="HC1838" s="138"/>
      <c r="HD1838" s="138"/>
      <c r="HE1838" s="138"/>
      <c r="HF1838" s="138"/>
      <c r="HG1838" s="138"/>
      <c r="HH1838" s="141"/>
      <c r="HI1838" s="141"/>
      <c r="HJ1838" s="141"/>
      <c r="HK1838" s="141"/>
      <c r="HL1838" s="138"/>
      <c r="HM1838" s="141"/>
      <c r="HN1838" s="138"/>
      <c r="HO1838" s="50"/>
      <c r="HQ1838" s="50"/>
      <c r="HR1838" s="50"/>
    </row>
    <row r="1839" spans="1:226" s="1" customFormat="1" ht="0.75" customHeight="1">
      <c r="A1839" s="86"/>
      <c r="B1839" s="87"/>
      <c r="C1839" s="87"/>
      <c r="D1839" s="87"/>
      <c r="E1839" s="87"/>
      <c r="F1839" s="87"/>
      <c r="G1839" s="87"/>
      <c r="H1839" s="88"/>
      <c r="I1839" s="89"/>
      <c r="J1839" s="89"/>
      <c r="K1839" s="89"/>
      <c r="L1839" s="90"/>
      <c r="M1839" s="89"/>
      <c r="N1839" s="90"/>
      <c r="O1839" s="89"/>
      <c r="P1839" s="91"/>
      <c r="GO1839" s="50"/>
      <c r="GP1839" s="50"/>
      <c r="GQ1839" s="50"/>
      <c r="GR1839" s="50"/>
      <c r="GS1839" s="50"/>
      <c r="GT1839" s="50"/>
      <c r="GU1839" s="50"/>
      <c r="GW1839" s="8"/>
      <c r="GX1839" s="8"/>
      <c r="GY1839" s="50"/>
      <c r="GZ1839" s="8"/>
      <c r="HA1839" s="50"/>
      <c r="HC1839" s="138"/>
      <c r="HD1839" s="138"/>
      <c r="HE1839" s="138"/>
      <c r="HF1839" s="138"/>
      <c r="HG1839" s="138"/>
      <c r="HH1839" s="141"/>
      <c r="HI1839" s="141"/>
      <c r="HJ1839" s="141"/>
      <c r="HK1839" s="141"/>
      <c r="HL1839" s="138"/>
      <c r="HM1839" s="141"/>
      <c r="HN1839" s="138"/>
      <c r="HO1839" s="50"/>
      <c r="HQ1839" s="50"/>
      <c r="HR1839" s="50"/>
    </row>
    <row r="1840" spans="1:226" s="1" customFormat="1" ht="43.5">
      <c r="A1840" s="51" t="s">
        <v>3283</v>
      </c>
      <c r="B1840" s="52" t="s">
        <v>3284</v>
      </c>
      <c r="C1840" s="580" t="s">
        <v>3285</v>
      </c>
      <c r="D1840" s="580"/>
      <c r="E1840" s="580"/>
      <c r="F1840" s="580"/>
      <c r="G1840" s="580"/>
      <c r="H1840" s="53" t="s">
        <v>3286</v>
      </c>
      <c r="I1840" s="54">
        <v>3</v>
      </c>
      <c r="J1840" s="55">
        <v>1</v>
      </c>
      <c r="K1840" s="55">
        <v>3</v>
      </c>
      <c r="L1840" s="57"/>
      <c r="M1840" s="54"/>
      <c r="N1840" s="57"/>
      <c r="O1840" s="54"/>
      <c r="P1840" s="58"/>
      <c r="Q1840" s="59"/>
      <c r="R1840" s="60"/>
      <c r="GO1840" s="50"/>
      <c r="GP1840" s="50"/>
      <c r="GQ1840" s="50" t="s">
        <v>3285</v>
      </c>
      <c r="GR1840" s="50" t="s">
        <v>6</v>
      </c>
      <c r="GS1840" s="50" t="s">
        <v>6</v>
      </c>
      <c r="GT1840" s="50" t="s">
        <v>6</v>
      </c>
      <c r="GU1840" s="50" t="s">
        <v>6</v>
      </c>
      <c r="GW1840" s="8"/>
      <c r="GX1840" s="8"/>
      <c r="GY1840" s="50"/>
      <c r="GZ1840" s="8"/>
      <c r="HA1840" s="50"/>
      <c r="HC1840" s="138"/>
      <c r="HD1840" s="138"/>
      <c r="HE1840" s="138"/>
      <c r="HF1840" s="138"/>
      <c r="HG1840" s="138"/>
      <c r="HH1840" s="141"/>
      <c r="HI1840" s="141"/>
      <c r="HJ1840" s="141"/>
      <c r="HK1840" s="141"/>
      <c r="HL1840" s="138"/>
      <c r="HM1840" s="141"/>
      <c r="HN1840" s="138"/>
      <c r="HO1840" s="50"/>
      <c r="HQ1840" s="50"/>
      <c r="HR1840" s="50"/>
    </row>
    <row r="1841" spans="1:226" s="1" customFormat="1" ht="15">
      <c r="A1841" s="61"/>
      <c r="B1841" s="62"/>
      <c r="C1841" s="578" t="s">
        <v>3287</v>
      </c>
      <c r="D1841" s="578"/>
      <c r="E1841" s="578"/>
      <c r="F1841" s="578"/>
      <c r="G1841" s="578"/>
      <c r="H1841" s="578"/>
      <c r="I1841" s="578"/>
      <c r="J1841" s="578"/>
      <c r="K1841" s="578"/>
      <c r="L1841" s="578"/>
      <c r="M1841" s="578"/>
      <c r="N1841" s="578"/>
      <c r="O1841" s="578"/>
      <c r="P1841" s="585"/>
      <c r="GO1841" s="50"/>
      <c r="GP1841" s="50"/>
      <c r="GQ1841" s="50"/>
      <c r="GR1841" s="50"/>
      <c r="GS1841" s="50"/>
      <c r="GT1841" s="50"/>
      <c r="GU1841" s="50"/>
      <c r="GW1841" s="8"/>
      <c r="GX1841" s="8"/>
      <c r="GY1841" s="50"/>
      <c r="GZ1841" s="8"/>
      <c r="HA1841" s="50"/>
      <c r="HB1841" s="63" t="s">
        <v>3287</v>
      </c>
      <c r="HC1841" s="138"/>
      <c r="HD1841" s="138"/>
      <c r="HE1841" s="138"/>
      <c r="HF1841" s="138"/>
      <c r="HG1841" s="138"/>
      <c r="HH1841" s="141"/>
      <c r="HI1841" s="141"/>
      <c r="HJ1841" s="141"/>
      <c r="HK1841" s="141"/>
      <c r="HL1841" s="138"/>
      <c r="HM1841" s="141"/>
      <c r="HN1841" s="138"/>
      <c r="HO1841" s="50"/>
      <c r="HQ1841" s="50"/>
      <c r="HR1841" s="50"/>
    </row>
    <row r="1842" spans="1:226" s="1" customFormat="1" ht="15">
      <c r="A1842" s="64"/>
      <c r="B1842" s="65" t="s">
        <v>3023</v>
      </c>
      <c r="C1842" s="572" t="s">
        <v>3024</v>
      </c>
      <c r="D1842" s="572"/>
      <c r="E1842" s="572"/>
      <c r="F1842" s="572"/>
      <c r="G1842" s="572"/>
      <c r="H1842" s="572"/>
      <c r="I1842" s="572"/>
      <c r="J1842" s="572"/>
      <c r="K1842" s="572"/>
      <c r="L1842" s="572"/>
      <c r="M1842" s="572"/>
      <c r="N1842" s="572"/>
      <c r="O1842" s="572"/>
      <c r="P1842" s="587"/>
      <c r="GO1842" s="50"/>
      <c r="GP1842" s="50"/>
      <c r="GQ1842" s="50"/>
      <c r="GR1842" s="50"/>
      <c r="GS1842" s="50"/>
      <c r="GT1842" s="50"/>
      <c r="GU1842" s="50"/>
      <c r="GV1842" s="63" t="s">
        <v>3024</v>
      </c>
      <c r="GW1842" s="8"/>
      <c r="GX1842" s="8"/>
      <c r="GY1842" s="50"/>
      <c r="GZ1842" s="8"/>
      <c r="HA1842" s="50"/>
      <c r="HC1842" s="138"/>
      <c r="HD1842" s="138"/>
      <c r="HE1842" s="138"/>
      <c r="HF1842" s="138"/>
      <c r="HG1842" s="138"/>
      <c r="HH1842" s="141"/>
      <c r="HI1842" s="141"/>
      <c r="HJ1842" s="141"/>
      <c r="HK1842" s="141"/>
      <c r="HL1842" s="138"/>
      <c r="HM1842" s="141"/>
      <c r="HN1842" s="138"/>
      <c r="HO1842" s="50"/>
      <c r="HQ1842" s="50"/>
      <c r="HR1842" s="50"/>
    </row>
    <row r="1843" spans="1:226" s="1" customFormat="1" ht="22.5">
      <c r="A1843" s="64"/>
      <c r="B1843" s="65" t="s">
        <v>3025</v>
      </c>
      <c r="C1843" s="572" t="s">
        <v>3026</v>
      </c>
      <c r="D1843" s="572"/>
      <c r="E1843" s="572"/>
      <c r="F1843" s="572"/>
      <c r="G1843" s="572"/>
      <c r="H1843" s="572"/>
      <c r="I1843" s="572"/>
      <c r="J1843" s="572"/>
      <c r="K1843" s="572"/>
      <c r="L1843" s="572"/>
      <c r="M1843" s="572"/>
      <c r="N1843" s="572"/>
      <c r="O1843" s="572"/>
      <c r="P1843" s="587"/>
      <c r="GO1843" s="50"/>
      <c r="GP1843" s="50"/>
      <c r="GQ1843" s="50"/>
      <c r="GR1843" s="50"/>
      <c r="GS1843" s="50"/>
      <c r="GT1843" s="50"/>
      <c r="GU1843" s="50"/>
      <c r="GV1843" s="63" t="s">
        <v>3026</v>
      </c>
      <c r="GW1843" s="8"/>
      <c r="GX1843" s="8"/>
      <c r="GY1843" s="50"/>
      <c r="GZ1843" s="8"/>
      <c r="HA1843" s="50"/>
      <c r="HC1843" s="138"/>
      <c r="HD1843" s="138"/>
      <c r="HE1843" s="138"/>
      <c r="HF1843" s="138"/>
      <c r="HG1843" s="138"/>
      <c r="HH1843" s="141"/>
      <c r="HI1843" s="141"/>
      <c r="HJ1843" s="141"/>
      <c r="HK1843" s="141"/>
      <c r="HL1843" s="138"/>
      <c r="HM1843" s="141"/>
      <c r="HN1843" s="138"/>
      <c r="HO1843" s="50"/>
      <c r="HQ1843" s="50"/>
      <c r="HR1843" s="50"/>
    </row>
    <row r="1844" spans="1:226" s="1" customFormat="1" ht="15">
      <c r="A1844" s="66"/>
      <c r="B1844" s="67" t="s">
        <v>58</v>
      </c>
      <c r="C1844" s="581" t="s">
        <v>66</v>
      </c>
      <c r="D1844" s="581"/>
      <c r="E1844" s="581"/>
      <c r="F1844" s="581"/>
      <c r="G1844" s="581"/>
      <c r="H1844" s="68" t="s">
        <v>67</v>
      </c>
      <c r="I1844" s="69"/>
      <c r="J1844" s="69"/>
      <c r="K1844" s="128">
        <v>16.2624</v>
      </c>
      <c r="L1844" s="70"/>
      <c r="M1844" s="69"/>
      <c r="N1844" s="70"/>
      <c r="O1844" s="69"/>
      <c r="P1844" s="71">
        <v>19897.849999999999</v>
      </c>
      <c r="GO1844" s="50"/>
      <c r="GP1844" s="50"/>
      <c r="GQ1844" s="50"/>
      <c r="GR1844" s="50"/>
      <c r="GS1844" s="50"/>
      <c r="GT1844" s="50"/>
      <c r="GU1844" s="50"/>
      <c r="GW1844" s="8" t="s">
        <v>66</v>
      </c>
      <c r="GX1844" s="8"/>
      <c r="GY1844" s="50"/>
      <c r="GZ1844" s="8"/>
      <c r="HA1844" s="50"/>
      <c r="HC1844" s="138"/>
      <c r="HD1844" s="138"/>
      <c r="HE1844" s="138"/>
      <c r="HF1844" s="138"/>
      <c r="HG1844" s="138"/>
      <c r="HH1844" s="141"/>
      <c r="HI1844" s="141"/>
      <c r="HJ1844" s="141"/>
      <c r="HK1844" s="141"/>
      <c r="HL1844" s="138"/>
      <c r="HM1844" s="141"/>
      <c r="HN1844" s="138"/>
      <c r="HO1844" s="50"/>
      <c r="HQ1844" s="50"/>
      <c r="HR1844" s="50"/>
    </row>
    <row r="1845" spans="1:226" s="1" customFormat="1" ht="15">
      <c r="A1845" s="73"/>
      <c r="B1845" s="67" t="s">
        <v>2551</v>
      </c>
      <c r="C1845" s="581" t="s">
        <v>2552</v>
      </c>
      <c r="D1845" s="581"/>
      <c r="E1845" s="581"/>
      <c r="F1845" s="581"/>
      <c r="G1845" s="581"/>
      <c r="H1845" s="68" t="s">
        <v>67</v>
      </c>
      <c r="I1845" s="127">
        <v>1.694</v>
      </c>
      <c r="J1845" s="96">
        <v>0.64</v>
      </c>
      <c r="K1845" s="172">
        <v>3.2524799999999998</v>
      </c>
      <c r="L1845" s="129"/>
      <c r="M1845" s="130"/>
      <c r="N1845" s="77">
        <v>1279.49</v>
      </c>
      <c r="O1845" s="69"/>
      <c r="P1845" s="71">
        <v>4161.5200000000004</v>
      </c>
      <c r="GO1845" s="50"/>
      <c r="GP1845" s="50"/>
      <c r="GQ1845" s="50"/>
      <c r="GR1845" s="50"/>
      <c r="GS1845" s="50"/>
      <c r="GT1845" s="50"/>
      <c r="GU1845" s="50"/>
      <c r="GW1845" s="8"/>
      <c r="GX1845" s="8" t="s">
        <v>2552</v>
      </c>
      <c r="GY1845" s="50"/>
      <c r="GZ1845" s="8"/>
      <c r="HA1845" s="50"/>
      <c r="HC1845" s="138"/>
      <c r="HD1845" s="138"/>
      <c r="HE1845" s="138"/>
      <c r="HF1845" s="138"/>
      <c r="HG1845" s="138"/>
      <c r="HH1845" s="141"/>
      <c r="HI1845" s="141"/>
      <c r="HJ1845" s="141"/>
      <c r="HK1845" s="141"/>
      <c r="HL1845" s="138"/>
      <c r="HM1845" s="141"/>
      <c r="HN1845" s="138"/>
      <c r="HO1845" s="50"/>
      <c r="HQ1845" s="50"/>
      <c r="HR1845" s="50"/>
    </row>
    <row r="1846" spans="1:226" s="1" customFormat="1" ht="15">
      <c r="A1846" s="73"/>
      <c r="B1846" s="67" t="s">
        <v>2561</v>
      </c>
      <c r="C1846" s="581" t="s">
        <v>2562</v>
      </c>
      <c r="D1846" s="581"/>
      <c r="E1846" s="581"/>
      <c r="F1846" s="581"/>
      <c r="G1846" s="581"/>
      <c r="H1846" s="68" t="s">
        <v>67</v>
      </c>
      <c r="I1846" s="127">
        <v>4.2350000000000003</v>
      </c>
      <c r="J1846" s="96">
        <v>0.64</v>
      </c>
      <c r="K1846" s="128">
        <v>8.1311999999999998</v>
      </c>
      <c r="L1846" s="129"/>
      <c r="M1846" s="130"/>
      <c r="N1846" s="77">
        <v>1166.42</v>
      </c>
      <c r="O1846" s="69"/>
      <c r="P1846" s="71">
        <v>9484.39</v>
      </c>
      <c r="GO1846" s="50"/>
      <c r="GP1846" s="50"/>
      <c r="GQ1846" s="50"/>
      <c r="GR1846" s="50"/>
      <c r="GS1846" s="50"/>
      <c r="GT1846" s="50"/>
      <c r="GU1846" s="50"/>
      <c r="GW1846" s="8"/>
      <c r="GX1846" s="8" t="s">
        <v>2562</v>
      </c>
      <c r="GY1846" s="50"/>
      <c r="GZ1846" s="8"/>
      <c r="HA1846" s="50"/>
      <c r="HC1846" s="138"/>
      <c r="HD1846" s="138"/>
      <c r="HE1846" s="138"/>
      <c r="HF1846" s="138"/>
      <c r="HG1846" s="138"/>
      <c r="HH1846" s="141"/>
      <c r="HI1846" s="141"/>
      <c r="HJ1846" s="141"/>
      <c r="HK1846" s="141"/>
      <c r="HL1846" s="138"/>
      <c r="HM1846" s="141"/>
      <c r="HN1846" s="138"/>
      <c r="HO1846" s="50"/>
      <c r="HQ1846" s="50"/>
      <c r="HR1846" s="50"/>
    </row>
    <row r="1847" spans="1:226" s="1" customFormat="1" ht="15">
      <c r="A1847" s="73"/>
      <c r="B1847" s="67" t="s">
        <v>3042</v>
      </c>
      <c r="C1847" s="581" t="s">
        <v>3043</v>
      </c>
      <c r="D1847" s="581"/>
      <c r="E1847" s="581"/>
      <c r="F1847" s="581"/>
      <c r="G1847" s="581"/>
      <c r="H1847" s="68" t="s">
        <v>67</v>
      </c>
      <c r="I1847" s="127">
        <v>0.84699999999999998</v>
      </c>
      <c r="J1847" s="96">
        <v>0.64</v>
      </c>
      <c r="K1847" s="172">
        <v>1.6262399999999999</v>
      </c>
      <c r="L1847" s="129"/>
      <c r="M1847" s="130"/>
      <c r="N1847" s="77">
        <v>1047.3900000000001</v>
      </c>
      <c r="O1847" s="69"/>
      <c r="P1847" s="71">
        <v>1703.31</v>
      </c>
      <c r="GO1847" s="50"/>
      <c r="GP1847" s="50"/>
      <c r="GQ1847" s="50"/>
      <c r="GR1847" s="50"/>
      <c r="GS1847" s="50"/>
      <c r="GT1847" s="50"/>
      <c r="GU1847" s="50"/>
      <c r="GW1847" s="8"/>
      <c r="GX1847" s="8" t="s">
        <v>3043</v>
      </c>
      <c r="GY1847" s="50"/>
      <c r="GZ1847" s="8"/>
      <c r="HA1847" s="50"/>
      <c r="HC1847" s="138"/>
      <c r="HD1847" s="138"/>
      <c r="HE1847" s="138"/>
      <c r="HF1847" s="138"/>
      <c r="HG1847" s="138"/>
      <c r="HH1847" s="141"/>
      <c r="HI1847" s="141"/>
      <c r="HJ1847" s="141"/>
      <c r="HK1847" s="141"/>
      <c r="HL1847" s="138"/>
      <c r="HM1847" s="141"/>
      <c r="HN1847" s="138"/>
      <c r="HO1847" s="50"/>
      <c r="HQ1847" s="50"/>
      <c r="HR1847" s="50"/>
    </row>
    <row r="1848" spans="1:226" s="1" customFormat="1" ht="15">
      <c r="A1848" s="73"/>
      <c r="B1848" s="67" t="s">
        <v>3226</v>
      </c>
      <c r="C1848" s="581" t="s">
        <v>3227</v>
      </c>
      <c r="D1848" s="581"/>
      <c r="E1848" s="581"/>
      <c r="F1848" s="581"/>
      <c r="G1848" s="581"/>
      <c r="H1848" s="68" t="s">
        <v>67</v>
      </c>
      <c r="I1848" s="127">
        <v>1.694</v>
      </c>
      <c r="J1848" s="96">
        <v>0.64</v>
      </c>
      <c r="K1848" s="172">
        <v>3.2524799999999998</v>
      </c>
      <c r="L1848" s="129"/>
      <c r="M1848" s="130"/>
      <c r="N1848" s="77">
        <v>1398.51</v>
      </c>
      <c r="O1848" s="69"/>
      <c r="P1848" s="71">
        <v>4548.63</v>
      </c>
      <c r="GO1848" s="50"/>
      <c r="GP1848" s="50"/>
      <c r="GQ1848" s="50"/>
      <c r="GR1848" s="50"/>
      <c r="GS1848" s="50"/>
      <c r="GT1848" s="50"/>
      <c r="GU1848" s="50"/>
      <c r="GW1848" s="8"/>
      <c r="GX1848" s="8" t="s">
        <v>3227</v>
      </c>
      <c r="GY1848" s="50"/>
      <c r="GZ1848" s="8"/>
      <c r="HA1848" s="50"/>
      <c r="HC1848" s="138"/>
      <c r="HD1848" s="138"/>
      <c r="HE1848" s="138"/>
      <c r="HF1848" s="138"/>
      <c r="HG1848" s="138"/>
      <c r="HH1848" s="141"/>
      <c r="HI1848" s="141"/>
      <c r="HJ1848" s="141"/>
      <c r="HK1848" s="141"/>
      <c r="HL1848" s="138"/>
      <c r="HM1848" s="141"/>
      <c r="HN1848" s="138"/>
      <c r="HO1848" s="50"/>
      <c r="HQ1848" s="50"/>
      <c r="HR1848" s="50"/>
    </row>
    <row r="1849" spans="1:226" s="1" customFormat="1" ht="15">
      <c r="A1849" s="79"/>
      <c r="B1849" s="65"/>
      <c r="C1849" s="579" t="s">
        <v>99</v>
      </c>
      <c r="D1849" s="579"/>
      <c r="E1849" s="579"/>
      <c r="F1849" s="579"/>
      <c r="G1849" s="579"/>
      <c r="H1849" s="53"/>
      <c r="I1849" s="54"/>
      <c r="J1849" s="54"/>
      <c r="K1849" s="54"/>
      <c r="L1849" s="57"/>
      <c r="M1849" s="54"/>
      <c r="N1849" s="80"/>
      <c r="O1849" s="54"/>
      <c r="P1849" s="81">
        <v>19897.849999999999</v>
      </c>
      <c r="GO1849" s="50"/>
      <c r="GP1849" s="50"/>
      <c r="GQ1849" s="50"/>
      <c r="GR1849" s="50"/>
      <c r="GS1849" s="50"/>
      <c r="GT1849" s="50"/>
      <c r="GU1849" s="50"/>
      <c r="GW1849" s="8"/>
      <c r="GX1849" s="8"/>
      <c r="GY1849" s="50" t="s">
        <v>99</v>
      </c>
      <c r="GZ1849" s="8"/>
      <c r="HA1849" s="50"/>
      <c r="HC1849" s="138"/>
      <c r="HD1849" s="138"/>
      <c r="HE1849" s="138"/>
      <c r="HF1849" s="138"/>
      <c r="HG1849" s="138"/>
      <c r="HH1849" s="141"/>
      <c r="HI1849" s="141"/>
      <c r="HJ1849" s="141"/>
      <c r="HK1849" s="141"/>
      <c r="HL1849" s="138"/>
      <c r="HM1849" s="141"/>
      <c r="HN1849" s="138"/>
      <c r="HO1849" s="50"/>
      <c r="HQ1849" s="50"/>
      <c r="HR1849" s="50"/>
    </row>
    <row r="1850" spans="1:226" s="1" customFormat="1" ht="15">
      <c r="A1850" s="78"/>
      <c r="B1850" s="67"/>
      <c r="C1850" s="581" t="s">
        <v>104</v>
      </c>
      <c r="D1850" s="581"/>
      <c r="E1850" s="581"/>
      <c r="F1850" s="581"/>
      <c r="G1850" s="581"/>
      <c r="H1850" s="68"/>
      <c r="I1850" s="69"/>
      <c r="J1850" s="69"/>
      <c r="K1850" s="69"/>
      <c r="L1850" s="70"/>
      <c r="M1850" s="69"/>
      <c r="N1850" s="70"/>
      <c r="O1850" s="69"/>
      <c r="P1850" s="71">
        <v>19897.849999999999</v>
      </c>
      <c r="GO1850" s="50"/>
      <c r="GP1850" s="50"/>
      <c r="GQ1850" s="50"/>
      <c r="GR1850" s="50"/>
      <c r="GS1850" s="50"/>
      <c r="GT1850" s="50"/>
      <c r="GU1850" s="50"/>
      <c r="GW1850" s="8"/>
      <c r="GX1850" s="8"/>
      <c r="GY1850" s="50"/>
      <c r="GZ1850" s="8" t="s">
        <v>104</v>
      </c>
      <c r="HA1850" s="50"/>
      <c r="HC1850" s="138"/>
      <c r="HD1850" s="138"/>
      <c r="HE1850" s="138"/>
      <c r="HF1850" s="138"/>
      <c r="HG1850" s="138"/>
      <c r="HH1850" s="141"/>
      <c r="HI1850" s="141"/>
      <c r="HJ1850" s="141"/>
      <c r="HK1850" s="141"/>
      <c r="HL1850" s="138"/>
      <c r="HM1850" s="141"/>
      <c r="HN1850" s="138"/>
      <c r="HO1850" s="50"/>
      <c r="HQ1850" s="50"/>
      <c r="HR1850" s="50"/>
    </row>
    <row r="1851" spans="1:226" s="1" customFormat="1" ht="23.25">
      <c r="A1851" s="78"/>
      <c r="B1851" s="67" t="s">
        <v>3029</v>
      </c>
      <c r="C1851" s="581" t="s">
        <v>3030</v>
      </c>
      <c r="D1851" s="581"/>
      <c r="E1851" s="581"/>
      <c r="F1851" s="581"/>
      <c r="G1851" s="581"/>
      <c r="H1851" s="68" t="s">
        <v>103</v>
      </c>
      <c r="I1851" s="82">
        <v>75</v>
      </c>
      <c r="J1851" s="69"/>
      <c r="K1851" s="82">
        <v>75</v>
      </c>
      <c r="L1851" s="70"/>
      <c r="M1851" s="69"/>
      <c r="N1851" s="70"/>
      <c r="O1851" s="69"/>
      <c r="P1851" s="71">
        <v>14923.39</v>
      </c>
      <c r="GO1851" s="50"/>
      <c r="GP1851" s="50"/>
      <c r="GQ1851" s="50"/>
      <c r="GR1851" s="50"/>
      <c r="GS1851" s="50"/>
      <c r="GT1851" s="50"/>
      <c r="GU1851" s="50"/>
      <c r="GW1851" s="8"/>
      <c r="GX1851" s="8"/>
      <c r="GY1851" s="50"/>
      <c r="GZ1851" s="8" t="s">
        <v>3030</v>
      </c>
      <c r="HA1851" s="50"/>
      <c r="HC1851" s="138"/>
      <c r="HD1851" s="138"/>
      <c r="HE1851" s="138"/>
      <c r="HF1851" s="138"/>
      <c r="HG1851" s="138"/>
      <c r="HH1851" s="141"/>
      <c r="HI1851" s="141"/>
      <c r="HJ1851" s="141"/>
      <c r="HK1851" s="141"/>
      <c r="HL1851" s="138"/>
      <c r="HM1851" s="141"/>
      <c r="HN1851" s="138"/>
      <c r="HO1851" s="50"/>
      <c r="HQ1851" s="50"/>
      <c r="HR1851" s="50"/>
    </row>
    <row r="1852" spans="1:226" s="1" customFormat="1" ht="23.25">
      <c r="A1852" s="78"/>
      <c r="B1852" s="67" t="s">
        <v>3031</v>
      </c>
      <c r="C1852" s="581" t="s">
        <v>3032</v>
      </c>
      <c r="D1852" s="581"/>
      <c r="E1852" s="581"/>
      <c r="F1852" s="581"/>
      <c r="G1852" s="581"/>
      <c r="H1852" s="68" t="s">
        <v>103</v>
      </c>
      <c r="I1852" s="82">
        <v>36</v>
      </c>
      <c r="J1852" s="69"/>
      <c r="K1852" s="82">
        <v>36</v>
      </c>
      <c r="L1852" s="70"/>
      <c r="M1852" s="69"/>
      <c r="N1852" s="70"/>
      <c r="O1852" s="69"/>
      <c r="P1852" s="71">
        <v>7163.23</v>
      </c>
      <c r="GO1852" s="50"/>
      <c r="GP1852" s="50"/>
      <c r="GQ1852" s="50"/>
      <c r="GR1852" s="50"/>
      <c r="GS1852" s="50"/>
      <c r="GT1852" s="50"/>
      <c r="GU1852" s="50"/>
      <c r="GW1852" s="8"/>
      <c r="GX1852" s="8"/>
      <c r="GY1852" s="50"/>
      <c r="GZ1852" s="8" t="s">
        <v>3032</v>
      </c>
      <c r="HA1852" s="50"/>
      <c r="HC1852" s="138"/>
      <c r="HD1852" s="138"/>
      <c r="HE1852" s="138"/>
      <c r="HF1852" s="138"/>
      <c r="HG1852" s="138"/>
      <c r="HH1852" s="141"/>
      <c r="HI1852" s="141"/>
      <c r="HJ1852" s="141"/>
      <c r="HK1852" s="141"/>
      <c r="HL1852" s="138"/>
      <c r="HM1852" s="141"/>
      <c r="HN1852" s="138"/>
      <c r="HO1852" s="50"/>
      <c r="HQ1852" s="50"/>
      <c r="HR1852" s="50"/>
    </row>
    <row r="1853" spans="1:226" s="1" customFormat="1" ht="15">
      <c r="A1853" s="84"/>
      <c r="B1853" s="85"/>
      <c r="C1853" s="579" t="s">
        <v>109</v>
      </c>
      <c r="D1853" s="579"/>
      <c r="E1853" s="579"/>
      <c r="F1853" s="579"/>
      <c r="G1853" s="579"/>
      <c r="H1853" s="53"/>
      <c r="I1853" s="54"/>
      <c r="J1853" s="54"/>
      <c r="K1853" s="54"/>
      <c r="L1853" s="57"/>
      <c r="M1853" s="54"/>
      <c r="N1853" s="80">
        <v>13994.82</v>
      </c>
      <c r="O1853" s="54"/>
      <c r="P1853" s="81">
        <v>41984.47</v>
      </c>
      <c r="GO1853" s="50"/>
      <c r="GP1853" s="50"/>
      <c r="GQ1853" s="50"/>
      <c r="GR1853" s="50"/>
      <c r="GS1853" s="50"/>
      <c r="GT1853" s="50"/>
      <c r="GU1853" s="50"/>
      <c r="GW1853" s="8"/>
      <c r="GX1853" s="8"/>
      <c r="GY1853" s="50"/>
      <c r="GZ1853" s="8"/>
      <c r="HA1853" s="50" t="s">
        <v>109</v>
      </c>
      <c r="HC1853" s="138"/>
      <c r="HD1853" s="138"/>
      <c r="HE1853" s="138"/>
      <c r="HF1853" s="138"/>
      <c r="HG1853" s="138"/>
      <c r="HH1853" s="141"/>
      <c r="HI1853" s="141"/>
      <c r="HJ1853" s="141"/>
      <c r="HK1853" s="141"/>
      <c r="HL1853" s="138"/>
      <c r="HM1853" s="141"/>
      <c r="HN1853" s="138"/>
      <c r="HO1853" s="50"/>
      <c r="HQ1853" s="50"/>
      <c r="HR1853" s="50"/>
    </row>
    <row r="1854" spans="1:226" s="1" customFormat="1" ht="0.75" customHeight="1">
      <c r="A1854" s="86"/>
      <c r="B1854" s="87"/>
      <c r="C1854" s="87"/>
      <c r="D1854" s="87"/>
      <c r="E1854" s="87"/>
      <c r="F1854" s="87"/>
      <c r="G1854" s="87"/>
      <c r="H1854" s="88"/>
      <c r="I1854" s="89"/>
      <c r="J1854" s="89"/>
      <c r="K1854" s="89"/>
      <c r="L1854" s="90"/>
      <c r="M1854" s="89"/>
      <c r="N1854" s="90"/>
      <c r="O1854" s="89"/>
      <c r="P1854" s="91"/>
      <c r="GO1854" s="50"/>
      <c r="GP1854" s="50"/>
      <c r="GQ1854" s="50"/>
      <c r="GR1854" s="50"/>
      <c r="GS1854" s="50"/>
      <c r="GT1854" s="50"/>
      <c r="GU1854" s="50"/>
      <c r="GW1854" s="8"/>
      <c r="GX1854" s="8"/>
      <c r="GY1854" s="50"/>
      <c r="GZ1854" s="8"/>
      <c r="HA1854" s="50"/>
      <c r="HC1854" s="138"/>
      <c r="HD1854" s="138"/>
      <c r="HE1854" s="138"/>
      <c r="HF1854" s="138"/>
      <c r="HG1854" s="138"/>
      <c r="HH1854" s="141"/>
      <c r="HI1854" s="141"/>
      <c r="HJ1854" s="141"/>
      <c r="HK1854" s="141"/>
      <c r="HL1854" s="138"/>
      <c r="HM1854" s="141"/>
      <c r="HN1854" s="138"/>
      <c r="HO1854" s="50"/>
      <c r="HQ1854" s="50"/>
      <c r="HR1854" s="50"/>
    </row>
    <row r="1855" spans="1:226" s="1" customFormat="1" ht="22.5">
      <c r="A1855" s="51" t="s">
        <v>3288</v>
      </c>
      <c r="B1855" s="52" t="s">
        <v>3131</v>
      </c>
      <c r="C1855" s="580" t="s">
        <v>3132</v>
      </c>
      <c r="D1855" s="580"/>
      <c r="E1855" s="580"/>
      <c r="F1855" s="580"/>
      <c r="G1855" s="580"/>
      <c r="H1855" s="53" t="s">
        <v>3133</v>
      </c>
      <c r="I1855" s="54">
        <v>0.01</v>
      </c>
      <c r="J1855" s="55">
        <v>1</v>
      </c>
      <c r="K1855" s="168">
        <v>0.01</v>
      </c>
      <c r="L1855" s="57"/>
      <c r="M1855" s="54"/>
      <c r="N1855" s="57"/>
      <c r="O1855" s="54"/>
      <c r="P1855" s="58"/>
      <c r="Q1855" s="59"/>
      <c r="R1855" s="60"/>
      <c r="GO1855" s="50"/>
      <c r="GP1855" s="50"/>
      <c r="GQ1855" s="50" t="s">
        <v>3132</v>
      </c>
      <c r="GR1855" s="50" t="s">
        <v>6</v>
      </c>
      <c r="GS1855" s="50" t="s">
        <v>6</v>
      </c>
      <c r="GT1855" s="50" t="s">
        <v>6</v>
      </c>
      <c r="GU1855" s="50" t="s">
        <v>6</v>
      </c>
      <c r="GW1855" s="8"/>
      <c r="GX1855" s="8"/>
      <c r="GY1855" s="50"/>
      <c r="GZ1855" s="8"/>
      <c r="HA1855" s="50"/>
      <c r="HC1855" s="138"/>
      <c r="HD1855" s="138"/>
      <c r="HE1855" s="138"/>
      <c r="HF1855" s="138"/>
      <c r="HG1855" s="138"/>
      <c r="HH1855" s="141"/>
      <c r="HI1855" s="141"/>
      <c r="HJ1855" s="141"/>
      <c r="HK1855" s="141"/>
      <c r="HL1855" s="138"/>
      <c r="HM1855" s="141"/>
      <c r="HN1855" s="138"/>
      <c r="HO1855" s="50"/>
      <c r="HQ1855" s="50"/>
      <c r="HR1855" s="50"/>
    </row>
    <row r="1856" spans="1:226" s="1" customFormat="1" ht="15">
      <c r="A1856" s="61"/>
      <c r="B1856" s="62"/>
      <c r="C1856" s="578" t="s">
        <v>2632</v>
      </c>
      <c r="D1856" s="578"/>
      <c r="E1856" s="578"/>
      <c r="F1856" s="578"/>
      <c r="G1856" s="578"/>
      <c r="H1856" s="578"/>
      <c r="I1856" s="578"/>
      <c r="J1856" s="578"/>
      <c r="K1856" s="578"/>
      <c r="L1856" s="578"/>
      <c r="M1856" s="578"/>
      <c r="N1856" s="578"/>
      <c r="O1856" s="578"/>
      <c r="P1856" s="585"/>
      <c r="GO1856" s="50"/>
      <c r="GP1856" s="50"/>
      <c r="GQ1856" s="50"/>
      <c r="GR1856" s="50"/>
      <c r="GS1856" s="50"/>
      <c r="GT1856" s="50"/>
      <c r="GU1856" s="50"/>
      <c r="GW1856" s="8"/>
      <c r="GX1856" s="8"/>
      <c r="GY1856" s="50"/>
      <c r="GZ1856" s="8"/>
      <c r="HA1856" s="50"/>
      <c r="HB1856" s="63" t="s">
        <v>2632</v>
      </c>
      <c r="HC1856" s="138"/>
      <c r="HD1856" s="138"/>
      <c r="HE1856" s="138"/>
      <c r="HF1856" s="138"/>
      <c r="HG1856" s="138"/>
      <c r="HH1856" s="141"/>
      <c r="HI1856" s="141"/>
      <c r="HJ1856" s="141"/>
      <c r="HK1856" s="141"/>
      <c r="HL1856" s="138"/>
      <c r="HM1856" s="141"/>
      <c r="HN1856" s="138"/>
      <c r="HO1856" s="50"/>
      <c r="HQ1856" s="50"/>
      <c r="HR1856" s="50"/>
    </row>
    <row r="1857" spans="1:226" s="1" customFormat="1" ht="15">
      <c r="A1857" s="64"/>
      <c r="B1857" s="65" t="s">
        <v>3023</v>
      </c>
      <c r="C1857" s="572" t="s">
        <v>3024</v>
      </c>
      <c r="D1857" s="572"/>
      <c r="E1857" s="572"/>
      <c r="F1857" s="572"/>
      <c r="G1857" s="572"/>
      <c r="H1857" s="572"/>
      <c r="I1857" s="572"/>
      <c r="J1857" s="572"/>
      <c r="K1857" s="572"/>
      <c r="L1857" s="572"/>
      <c r="M1857" s="572"/>
      <c r="N1857" s="572"/>
      <c r="O1857" s="572"/>
      <c r="P1857" s="587"/>
      <c r="GO1857" s="50"/>
      <c r="GP1857" s="50"/>
      <c r="GQ1857" s="50"/>
      <c r="GR1857" s="50"/>
      <c r="GS1857" s="50"/>
      <c r="GT1857" s="50"/>
      <c r="GU1857" s="50"/>
      <c r="GV1857" s="63" t="s">
        <v>3024</v>
      </c>
      <c r="GW1857" s="8"/>
      <c r="GX1857" s="8"/>
      <c r="GY1857" s="50"/>
      <c r="GZ1857" s="8"/>
      <c r="HA1857" s="50"/>
      <c r="HC1857" s="138"/>
      <c r="HD1857" s="138"/>
      <c r="HE1857" s="138"/>
      <c r="HF1857" s="138"/>
      <c r="HG1857" s="138"/>
      <c r="HH1857" s="141"/>
      <c r="HI1857" s="141"/>
      <c r="HJ1857" s="141"/>
      <c r="HK1857" s="141"/>
      <c r="HL1857" s="138"/>
      <c r="HM1857" s="141"/>
      <c r="HN1857" s="138"/>
      <c r="HO1857" s="50"/>
      <c r="HQ1857" s="50"/>
      <c r="HR1857" s="50"/>
    </row>
    <row r="1858" spans="1:226" s="1" customFormat="1" ht="22.5">
      <c r="A1858" s="64"/>
      <c r="B1858" s="65" t="s">
        <v>3025</v>
      </c>
      <c r="C1858" s="572" t="s">
        <v>3026</v>
      </c>
      <c r="D1858" s="572"/>
      <c r="E1858" s="572"/>
      <c r="F1858" s="572"/>
      <c r="G1858" s="572"/>
      <c r="H1858" s="572"/>
      <c r="I1858" s="572"/>
      <c r="J1858" s="572"/>
      <c r="K1858" s="572"/>
      <c r="L1858" s="572"/>
      <c r="M1858" s="572"/>
      <c r="N1858" s="572"/>
      <c r="O1858" s="572"/>
      <c r="P1858" s="587"/>
      <c r="GO1858" s="50"/>
      <c r="GP1858" s="50"/>
      <c r="GQ1858" s="50"/>
      <c r="GR1858" s="50"/>
      <c r="GS1858" s="50"/>
      <c r="GT1858" s="50"/>
      <c r="GU1858" s="50"/>
      <c r="GV1858" s="63" t="s">
        <v>3026</v>
      </c>
      <c r="GW1858" s="8"/>
      <c r="GX1858" s="8"/>
      <c r="GY1858" s="50"/>
      <c r="GZ1858" s="8"/>
      <c r="HA1858" s="50"/>
      <c r="HC1858" s="138"/>
      <c r="HD1858" s="138"/>
      <c r="HE1858" s="138"/>
      <c r="HF1858" s="138"/>
      <c r="HG1858" s="138"/>
      <c r="HH1858" s="141"/>
      <c r="HI1858" s="141"/>
      <c r="HJ1858" s="141"/>
      <c r="HK1858" s="141"/>
      <c r="HL1858" s="138"/>
      <c r="HM1858" s="141"/>
      <c r="HN1858" s="138"/>
      <c r="HO1858" s="50"/>
      <c r="HQ1858" s="50"/>
      <c r="HR1858" s="50"/>
    </row>
    <row r="1859" spans="1:226" s="1" customFormat="1" ht="15">
      <c r="A1859" s="66"/>
      <c r="B1859" s="67" t="s">
        <v>58</v>
      </c>
      <c r="C1859" s="581" t="s">
        <v>66</v>
      </c>
      <c r="D1859" s="581"/>
      <c r="E1859" s="581"/>
      <c r="F1859" s="581"/>
      <c r="G1859" s="581"/>
      <c r="H1859" s="68" t="s">
        <v>67</v>
      </c>
      <c r="I1859" s="69"/>
      <c r="J1859" s="69"/>
      <c r="K1859" s="94">
        <v>8.2944000000000004E-2</v>
      </c>
      <c r="L1859" s="70"/>
      <c r="M1859" s="69"/>
      <c r="N1859" s="70"/>
      <c r="O1859" s="69"/>
      <c r="P1859" s="83">
        <v>87.86</v>
      </c>
      <c r="GO1859" s="50"/>
      <c r="GP1859" s="50"/>
      <c r="GQ1859" s="50"/>
      <c r="GR1859" s="50"/>
      <c r="GS1859" s="50"/>
      <c r="GT1859" s="50"/>
      <c r="GU1859" s="50"/>
      <c r="GW1859" s="8" t="s">
        <v>66</v>
      </c>
      <c r="GX1859" s="8"/>
      <c r="GY1859" s="50"/>
      <c r="GZ1859" s="8"/>
      <c r="HA1859" s="50"/>
      <c r="HC1859" s="138"/>
      <c r="HD1859" s="138"/>
      <c r="HE1859" s="138"/>
      <c r="HF1859" s="138"/>
      <c r="HG1859" s="138"/>
      <c r="HH1859" s="141"/>
      <c r="HI1859" s="141"/>
      <c r="HJ1859" s="141"/>
      <c r="HK1859" s="141"/>
      <c r="HL1859" s="138"/>
      <c r="HM1859" s="141"/>
      <c r="HN1859" s="138"/>
      <c r="HO1859" s="50"/>
      <c r="HQ1859" s="50"/>
      <c r="HR1859" s="50"/>
    </row>
    <row r="1860" spans="1:226" s="1" customFormat="1" ht="15">
      <c r="A1860" s="73"/>
      <c r="B1860" s="67" t="s">
        <v>2549</v>
      </c>
      <c r="C1860" s="581" t="s">
        <v>2550</v>
      </c>
      <c r="D1860" s="581"/>
      <c r="E1860" s="581"/>
      <c r="F1860" s="581"/>
      <c r="G1860" s="581"/>
      <c r="H1860" s="68" t="s">
        <v>67</v>
      </c>
      <c r="I1860" s="96">
        <v>6.48</v>
      </c>
      <c r="J1860" s="96">
        <v>0.64</v>
      </c>
      <c r="K1860" s="94">
        <v>4.1472000000000002E-2</v>
      </c>
      <c r="L1860" s="129"/>
      <c r="M1860" s="130"/>
      <c r="N1860" s="77">
        <v>1071.2</v>
      </c>
      <c r="O1860" s="69"/>
      <c r="P1860" s="71">
        <v>44.42</v>
      </c>
      <c r="GO1860" s="50"/>
      <c r="GP1860" s="50"/>
      <c r="GQ1860" s="50"/>
      <c r="GR1860" s="50"/>
      <c r="GS1860" s="50"/>
      <c r="GT1860" s="50"/>
      <c r="GU1860" s="50"/>
      <c r="GW1860" s="8"/>
      <c r="GX1860" s="8" t="s">
        <v>2550</v>
      </c>
      <c r="GY1860" s="50"/>
      <c r="GZ1860" s="8"/>
      <c r="HA1860" s="50"/>
      <c r="HC1860" s="138"/>
      <c r="HD1860" s="138"/>
      <c r="HE1860" s="138"/>
      <c r="HF1860" s="138"/>
      <c r="HG1860" s="138"/>
      <c r="HH1860" s="141"/>
      <c r="HI1860" s="141"/>
      <c r="HJ1860" s="141"/>
      <c r="HK1860" s="141"/>
      <c r="HL1860" s="138"/>
      <c r="HM1860" s="141"/>
      <c r="HN1860" s="138"/>
      <c r="HO1860" s="50"/>
      <c r="HQ1860" s="50"/>
      <c r="HR1860" s="50"/>
    </row>
    <row r="1861" spans="1:226" s="1" customFormat="1" ht="15">
      <c r="A1861" s="73"/>
      <c r="B1861" s="67" t="s">
        <v>3042</v>
      </c>
      <c r="C1861" s="581" t="s">
        <v>3043</v>
      </c>
      <c r="D1861" s="581"/>
      <c r="E1861" s="581"/>
      <c r="F1861" s="581"/>
      <c r="G1861" s="581"/>
      <c r="H1861" s="68" t="s">
        <v>67</v>
      </c>
      <c r="I1861" s="96">
        <v>6.48</v>
      </c>
      <c r="J1861" s="96">
        <v>0.64</v>
      </c>
      <c r="K1861" s="94">
        <v>4.1472000000000002E-2</v>
      </c>
      <c r="L1861" s="129"/>
      <c r="M1861" s="130"/>
      <c r="N1861" s="77">
        <v>1047.3900000000001</v>
      </c>
      <c r="O1861" s="69"/>
      <c r="P1861" s="71">
        <v>43.44</v>
      </c>
      <c r="GO1861" s="50"/>
      <c r="GP1861" s="50"/>
      <c r="GQ1861" s="50"/>
      <c r="GR1861" s="50"/>
      <c r="GS1861" s="50"/>
      <c r="GT1861" s="50"/>
      <c r="GU1861" s="50"/>
      <c r="GW1861" s="8"/>
      <c r="GX1861" s="8" t="s">
        <v>3043</v>
      </c>
      <c r="GY1861" s="50"/>
      <c r="GZ1861" s="8"/>
      <c r="HA1861" s="50"/>
      <c r="HC1861" s="138"/>
      <c r="HD1861" s="138"/>
      <c r="HE1861" s="138"/>
      <c r="HF1861" s="138"/>
      <c r="HG1861" s="138"/>
      <c r="HH1861" s="141"/>
      <c r="HI1861" s="141"/>
      <c r="HJ1861" s="141"/>
      <c r="HK1861" s="141"/>
      <c r="HL1861" s="138"/>
      <c r="HM1861" s="141"/>
      <c r="HN1861" s="138"/>
      <c r="HO1861" s="50"/>
      <c r="HQ1861" s="50"/>
      <c r="HR1861" s="50"/>
    </row>
    <row r="1862" spans="1:226" s="1" customFormat="1" ht="15">
      <c r="A1862" s="79"/>
      <c r="B1862" s="65"/>
      <c r="C1862" s="579" t="s">
        <v>99</v>
      </c>
      <c r="D1862" s="579"/>
      <c r="E1862" s="579"/>
      <c r="F1862" s="579"/>
      <c r="G1862" s="579"/>
      <c r="H1862" s="53"/>
      <c r="I1862" s="54"/>
      <c r="J1862" s="54"/>
      <c r="K1862" s="54"/>
      <c r="L1862" s="57"/>
      <c r="M1862" s="54"/>
      <c r="N1862" s="80"/>
      <c r="O1862" s="54"/>
      <c r="P1862" s="81">
        <v>87.86</v>
      </c>
      <c r="GO1862" s="50"/>
      <c r="GP1862" s="50"/>
      <c r="GQ1862" s="50"/>
      <c r="GR1862" s="50"/>
      <c r="GS1862" s="50"/>
      <c r="GT1862" s="50"/>
      <c r="GU1862" s="50"/>
      <c r="GW1862" s="8"/>
      <c r="GX1862" s="8"/>
      <c r="GY1862" s="50" t="s">
        <v>99</v>
      </c>
      <c r="GZ1862" s="8"/>
      <c r="HA1862" s="50"/>
      <c r="HC1862" s="138"/>
      <c r="HD1862" s="138"/>
      <c r="HE1862" s="138"/>
      <c r="HF1862" s="138"/>
      <c r="HG1862" s="138"/>
      <c r="HH1862" s="141"/>
      <c r="HI1862" s="141"/>
      <c r="HJ1862" s="141"/>
      <c r="HK1862" s="141"/>
      <c r="HL1862" s="138"/>
      <c r="HM1862" s="141"/>
      <c r="HN1862" s="138"/>
      <c r="HO1862" s="50"/>
      <c r="HQ1862" s="50"/>
      <c r="HR1862" s="50"/>
    </row>
    <row r="1863" spans="1:226" s="1" customFormat="1" ht="15">
      <c r="A1863" s="78"/>
      <c r="B1863" s="67"/>
      <c r="C1863" s="581" t="s">
        <v>104</v>
      </c>
      <c r="D1863" s="581"/>
      <c r="E1863" s="581"/>
      <c r="F1863" s="581"/>
      <c r="G1863" s="581"/>
      <c r="H1863" s="68"/>
      <c r="I1863" s="69"/>
      <c r="J1863" s="69"/>
      <c r="K1863" s="69"/>
      <c r="L1863" s="70"/>
      <c r="M1863" s="69"/>
      <c r="N1863" s="70"/>
      <c r="O1863" s="69"/>
      <c r="P1863" s="83">
        <v>87.86</v>
      </c>
      <c r="GO1863" s="50"/>
      <c r="GP1863" s="50"/>
      <c r="GQ1863" s="50"/>
      <c r="GR1863" s="50"/>
      <c r="GS1863" s="50"/>
      <c r="GT1863" s="50"/>
      <c r="GU1863" s="50"/>
      <c r="GW1863" s="8"/>
      <c r="GX1863" s="8"/>
      <c r="GY1863" s="50"/>
      <c r="GZ1863" s="8" t="s">
        <v>104</v>
      </c>
      <c r="HA1863" s="50"/>
      <c r="HC1863" s="138"/>
      <c r="HD1863" s="138"/>
      <c r="HE1863" s="138"/>
      <c r="HF1863" s="138"/>
      <c r="HG1863" s="138"/>
      <c r="HH1863" s="141"/>
      <c r="HI1863" s="141"/>
      <c r="HJ1863" s="141"/>
      <c r="HK1863" s="141"/>
      <c r="HL1863" s="138"/>
      <c r="HM1863" s="141"/>
      <c r="HN1863" s="138"/>
      <c r="HO1863" s="50"/>
      <c r="HQ1863" s="50"/>
      <c r="HR1863" s="50"/>
    </row>
    <row r="1864" spans="1:226" s="1" customFormat="1" ht="23.25">
      <c r="A1864" s="78"/>
      <c r="B1864" s="67" t="s">
        <v>3029</v>
      </c>
      <c r="C1864" s="581" t="s">
        <v>3030</v>
      </c>
      <c r="D1864" s="581"/>
      <c r="E1864" s="581"/>
      <c r="F1864" s="581"/>
      <c r="G1864" s="581"/>
      <c r="H1864" s="68" t="s">
        <v>103</v>
      </c>
      <c r="I1864" s="82">
        <v>75</v>
      </c>
      <c r="J1864" s="69"/>
      <c r="K1864" s="82">
        <v>75</v>
      </c>
      <c r="L1864" s="70"/>
      <c r="M1864" s="69"/>
      <c r="N1864" s="70"/>
      <c r="O1864" s="69"/>
      <c r="P1864" s="83">
        <v>65.900000000000006</v>
      </c>
      <c r="GO1864" s="50"/>
      <c r="GP1864" s="50"/>
      <c r="GQ1864" s="50"/>
      <c r="GR1864" s="50"/>
      <c r="GS1864" s="50"/>
      <c r="GT1864" s="50"/>
      <c r="GU1864" s="50"/>
      <c r="GW1864" s="8"/>
      <c r="GX1864" s="8"/>
      <c r="GY1864" s="50"/>
      <c r="GZ1864" s="8" t="s">
        <v>3030</v>
      </c>
      <c r="HA1864" s="50"/>
      <c r="HC1864" s="138"/>
      <c r="HD1864" s="138"/>
      <c r="HE1864" s="138"/>
      <c r="HF1864" s="138"/>
      <c r="HG1864" s="138"/>
      <c r="HH1864" s="141"/>
      <c r="HI1864" s="141"/>
      <c r="HJ1864" s="141"/>
      <c r="HK1864" s="141"/>
      <c r="HL1864" s="138"/>
      <c r="HM1864" s="141"/>
      <c r="HN1864" s="138"/>
      <c r="HO1864" s="50"/>
      <c r="HQ1864" s="50"/>
      <c r="HR1864" s="50"/>
    </row>
    <row r="1865" spans="1:226" s="1" customFormat="1" ht="23.25">
      <c r="A1865" s="78"/>
      <c r="B1865" s="67" t="s">
        <v>3031</v>
      </c>
      <c r="C1865" s="581" t="s">
        <v>3032</v>
      </c>
      <c r="D1865" s="581"/>
      <c r="E1865" s="581"/>
      <c r="F1865" s="581"/>
      <c r="G1865" s="581"/>
      <c r="H1865" s="68" t="s">
        <v>103</v>
      </c>
      <c r="I1865" s="82">
        <v>36</v>
      </c>
      <c r="J1865" s="69"/>
      <c r="K1865" s="82">
        <v>36</v>
      </c>
      <c r="L1865" s="70"/>
      <c r="M1865" s="69"/>
      <c r="N1865" s="70"/>
      <c r="O1865" s="69"/>
      <c r="P1865" s="83">
        <v>31.63</v>
      </c>
      <c r="GO1865" s="50"/>
      <c r="GP1865" s="50"/>
      <c r="GQ1865" s="50"/>
      <c r="GR1865" s="50"/>
      <c r="GS1865" s="50"/>
      <c r="GT1865" s="50"/>
      <c r="GU1865" s="50"/>
      <c r="GW1865" s="8"/>
      <c r="GX1865" s="8"/>
      <c r="GY1865" s="50"/>
      <c r="GZ1865" s="8" t="s">
        <v>3032</v>
      </c>
      <c r="HA1865" s="50"/>
      <c r="HC1865" s="138"/>
      <c r="HD1865" s="138"/>
      <c r="HE1865" s="138"/>
      <c r="HF1865" s="138"/>
      <c r="HG1865" s="138"/>
      <c r="HH1865" s="141"/>
      <c r="HI1865" s="141"/>
      <c r="HJ1865" s="141"/>
      <c r="HK1865" s="141"/>
      <c r="HL1865" s="138"/>
      <c r="HM1865" s="141"/>
      <c r="HN1865" s="138"/>
      <c r="HO1865" s="50"/>
      <c r="HQ1865" s="50"/>
      <c r="HR1865" s="50"/>
    </row>
    <row r="1866" spans="1:226" s="1" customFormat="1" ht="15">
      <c r="A1866" s="84"/>
      <c r="B1866" s="85"/>
      <c r="C1866" s="579" t="s">
        <v>109</v>
      </c>
      <c r="D1866" s="579"/>
      <c r="E1866" s="579"/>
      <c r="F1866" s="579"/>
      <c r="G1866" s="579"/>
      <c r="H1866" s="53"/>
      <c r="I1866" s="54"/>
      <c r="J1866" s="54"/>
      <c r="K1866" s="54"/>
      <c r="L1866" s="57"/>
      <c r="M1866" s="54"/>
      <c r="N1866" s="80">
        <v>18539</v>
      </c>
      <c r="O1866" s="54"/>
      <c r="P1866" s="169">
        <v>185.39</v>
      </c>
      <c r="GO1866" s="50"/>
      <c r="GP1866" s="50"/>
      <c r="GQ1866" s="50"/>
      <c r="GR1866" s="50"/>
      <c r="GS1866" s="50"/>
      <c r="GT1866" s="50"/>
      <c r="GU1866" s="50"/>
      <c r="GW1866" s="8"/>
      <c r="GX1866" s="8"/>
      <c r="GY1866" s="50"/>
      <c r="GZ1866" s="8"/>
      <c r="HA1866" s="50" t="s">
        <v>109</v>
      </c>
      <c r="HC1866" s="138"/>
      <c r="HD1866" s="138"/>
      <c r="HE1866" s="138"/>
      <c r="HF1866" s="138"/>
      <c r="HG1866" s="138"/>
      <c r="HH1866" s="141"/>
      <c r="HI1866" s="141"/>
      <c r="HJ1866" s="141"/>
      <c r="HK1866" s="141"/>
      <c r="HL1866" s="138"/>
      <c r="HM1866" s="141"/>
      <c r="HN1866" s="138"/>
      <c r="HO1866" s="50"/>
      <c r="HQ1866" s="50"/>
      <c r="HR1866" s="50"/>
    </row>
    <row r="1867" spans="1:226" s="1" customFormat="1" ht="0.75" customHeight="1">
      <c r="A1867" s="86"/>
      <c r="B1867" s="87"/>
      <c r="C1867" s="87"/>
      <c r="D1867" s="87"/>
      <c r="E1867" s="87"/>
      <c r="F1867" s="87"/>
      <c r="G1867" s="87"/>
      <c r="H1867" s="88"/>
      <c r="I1867" s="89"/>
      <c r="J1867" s="89"/>
      <c r="K1867" s="89"/>
      <c r="L1867" s="90"/>
      <c r="M1867" s="89"/>
      <c r="N1867" s="90"/>
      <c r="O1867" s="89"/>
      <c r="P1867" s="91"/>
      <c r="GO1867" s="50"/>
      <c r="GP1867" s="50"/>
      <c r="GQ1867" s="50"/>
      <c r="GR1867" s="50"/>
      <c r="GS1867" s="50"/>
      <c r="GT1867" s="50"/>
      <c r="GU1867" s="50"/>
      <c r="GW1867" s="8"/>
      <c r="GX1867" s="8"/>
      <c r="GY1867" s="50"/>
      <c r="GZ1867" s="8"/>
      <c r="HA1867" s="50"/>
      <c r="HC1867" s="138"/>
      <c r="HD1867" s="138"/>
      <c r="HE1867" s="138"/>
      <c r="HF1867" s="138"/>
      <c r="HG1867" s="138"/>
      <c r="HH1867" s="141"/>
      <c r="HI1867" s="141"/>
      <c r="HJ1867" s="141"/>
      <c r="HK1867" s="141"/>
      <c r="HL1867" s="138"/>
      <c r="HM1867" s="141"/>
      <c r="HN1867" s="138"/>
      <c r="HO1867" s="50"/>
      <c r="HQ1867" s="50"/>
      <c r="HR1867" s="50"/>
    </row>
    <row r="1868" spans="1:226" s="1" customFormat="1" ht="15">
      <c r="A1868" s="79"/>
      <c r="B1868" s="104"/>
      <c r="C1868" s="576" t="s">
        <v>3289</v>
      </c>
      <c r="D1868" s="576"/>
      <c r="E1868" s="576"/>
      <c r="F1868" s="576"/>
      <c r="G1868" s="576"/>
      <c r="H1868" s="576"/>
      <c r="I1868" s="576"/>
      <c r="J1868" s="576"/>
      <c r="K1868" s="576"/>
      <c r="L1868" s="576"/>
      <c r="M1868" s="576"/>
      <c r="N1868" s="576"/>
      <c r="O1868" s="576"/>
      <c r="P1868" s="105"/>
      <c r="Q1868" s="106"/>
      <c r="R1868" s="107"/>
      <c r="GO1868" s="50"/>
      <c r="GP1868" s="50"/>
      <c r="GQ1868" s="50"/>
      <c r="GR1868" s="50"/>
      <c r="GS1868" s="50"/>
      <c r="GT1868" s="50"/>
      <c r="GU1868" s="50"/>
      <c r="GW1868" s="8"/>
      <c r="GX1868" s="8"/>
      <c r="GY1868" s="50"/>
      <c r="GZ1868" s="8"/>
      <c r="HA1868" s="50"/>
      <c r="HC1868" s="138"/>
      <c r="HD1868" s="138"/>
      <c r="HE1868" s="138"/>
      <c r="HF1868" s="138"/>
      <c r="HG1868" s="138"/>
      <c r="HH1868" s="141"/>
      <c r="HI1868" s="141"/>
      <c r="HJ1868" s="141"/>
      <c r="HK1868" s="141"/>
      <c r="HL1868" s="138"/>
      <c r="HM1868" s="141"/>
      <c r="HN1868" s="138"/>
      <c r="HO1868" s="50" t="s">
        <v>3289</v>
      </c>
      <c r="HQ1868" s="50"/>
      <c r="HR1868" s="50"/>
    </row>
    <row r="1869" spans="1:226" s="1" customFormat="1" ht="15">
      <c r="A1869" s="79"/>
      <c r="B1869" s="65"/>
      <c r="C1869" s="578" t="s">
        <v>439</v>
      </c>
      <c r="D1869" s="578"/>
      <c r="E1869" s="578"/>
      <c r="F1869" s="578"/>
      <c r="G1869" s="578"/>
      <c r="H1869" s="578"/>
      <c r="I1869" s="578"/>
      <c r="J1869" s="578"/>
      <c r="K1869" s="578"/>
      <c r="L1869" s="578"/>
      <c r="M1869" s="578"/>
      <c r="N1869" s="578"/>
      <c r="O1869" s="578"/>
      <c r="P1869" s="108">
        <v>33767.769999999997</v>
      </c>
      <c r="GO1869" s="50"/>
      <c r="GP1869" s="50"/>
      <c r="GQ1869" s="50"/>
      <c r="GR1869" s="50"/>
      <c r="GS1869" s="50"/>
      <c r="GT1869" s="50"/>
      <c r="GU1869" s="50"/>
      <c r="GW1869" s="8"/>
      <c r="GX1869" s="8"/>
      <c r="GY1869" s="50"/>
      <c r="GZ1869" s="8"/>
      <c r="HA1869" s="50"/>
      <c r="HC1869" s="138"/>
      <c r="HD1869" s="138"/>
      <c r="HE1869" s="138"/>
      <c r="HF1869" s="138"/>
      <c r="HG1869" s="138"/>
      <c r="HH1869" s="141"/>
      <c r="HI1869" s="141"/>
      <c r="HJ1869" s="141"/>
      <c r="HK1869" s="141"/>
      <c r="HL1869" s="138"/>
      <c r="HM1869" s="141"/>
      <c r="HN1869" s="138"/>
      <c r="HO1869" s="50"/>
      <c r="HP1869" s="63" t="s">
        <v>439</v>
      </c>
      <c r="HQ1869" s="50"/>
      <c r="HR1869" s="50"/>
    </row>
    <row r="1870" spans="1:226" s="1" customFormat="1" ht="15">
      <c r="A1870" s="79"/>
      <c r="B1870" s="65"/>
      <c r="C1870" s="578" t="s">
        <v>440</v>
      </c>
      <c r="D1870" s="578"/>
      <c r="E1870" s="578"/>
      <c r="F1870" s="578"/>
      <c r="G1870" s="578"/>
      <c r="H1870" s="578"/>
      <c r="I1870" s="578"/>
      <c r="J1870" s="578"/>
      <c r="K1870" s="578"/>
      <c r="L1870" s="578"/>
      <c r="M1870" s="578"/>
      <c r="N1870" s="578"/>
      <c r="O1870" s="578"/>
      <c r="P1870" s="110"/>
      <c r="GO1870" s="50"/>
      <c r="GP1870" s="50"/>
      <c r="GQ1870" s="50"/>
      <c r="GR1870" s="50"/>
      <c r="GS1870" s="50"/>
      <c r="GT1870" s="50"/>
      <c r="GU1870" s="50"/>
      <c r="GW1870" s="8"/>
      <c r="GX1870" s="8"/>
      <c r="GY1870" s="50"/>
      <c r="GZ1870" s="8"/>
      <c r="HA1870" s="50"/>
      <c r="HC1870" s="138"/>
      <c r="HD1870" s="138"/>
      <c r="HE1870" s="138"/>
      <c r="HF1870" s="138"/>
      <c r="HG1870" s="138"/>
      <c r="HH1870" s="141"/>
      <c r="HI1870" s="141"/>
      <c r="HJ1870" s="141"/>
      <c r="HK1870" s="141"/>
      <c r="HL1870" s="138"/>
      <c r="HM1870" s="141"/>
      <c r="HN1870" s="138"/>
      <c r="HO1870" s="50"/>
      <c r="HP1870" s="63" t="s">
        <v>440</v>
      </c>
      <c r="HQ1870" s="50"/>
      <c r="HR1870" s="50"/>
    </row>
    <row r="1871" spans="1:226" s="1" customFormat="1" ht="15">
      <c r="A1871" s="79"/>
      <c r="B1871" s="65"/>
      <c r="C1871" s="578" t="s">
        <v>441</v>
      </c>
      <c r="D1871" s="578"/>
      <c r="E1871" s="578"/>
      <c r="F1871" s="578"/>
      <c r="G1871" s="578"/>
      <c r="H1871" s="578"/>
      <c r="I1871" s="578"/>
      <c r="J1871" s="578"/>
      <c r="K1871" s="578"/>
      <c r="L1871" s="578"/>
      <c r="M1871" s="578"/>
      <c r="N1871" s="578"/>
      <c r="O1871" s="578"/>
      <c r="P1871" s="108">
        <v>33767.769999999997</v>
      </c>
      <c r="GO1871" s="50"/>
      <c r="GP1871" s="50"/>
      <c r="GQ1871" s="50"/>
      <c r="GR1871" s="50"/>
      <c r="GS1871" s="50"/>
      <c r="GT1871" s="50"/>
      <c r="GU1871" s="50"/>
      <c r="GW1871" s="8"/>
      <c r="GX1871" s="8"/>
      <c r="GY1871" s="50"/>
      <c r="GZ1871" s="8"/>
      <c r="HA1871" s="50"/>
      <c r="HC1871" s="138"/>
      <c r="HD1871" s="138"/>
      <c r="HE1871" s="138"/>
      <c r="HF1871" s="138"/>
      <c r="HG1871" s="138"/>
      <c r="HH1871" s="141"/>
      <c r="HI1871" s="141"/>
      <c r="HJ1871" s="141"/>
      <c r="HK1871" s="141"/>
      <c r="HL1871" s="138"/>
      <c r="HM1871" s="141"/>
      <c r="HN1871" s="138"/>
      <c r="HO1871" s="50"/>
      <c r="HP1871" s="63" t="s">
        <v>441</v>
      </c>
      <c r="HQ1871" s="50"/>
      <c r="HR1871" s="50"/>
    </row>
    <row r="1872" spans="1:226" s="1" customFormat="1" ht="15">
      <c r="A1872" s="79"/>
      <c r="B1872" s="65"/>
      <c r="C1872" s="578" t="s">
        <v>3139</v>
      </c>
      <c r="D1872" s="578"/>
      <c r="E1872" s="578"/>
      <c r="F1872" s="578"/>
      <c r="G1872" s="578"/>
      <c r="H1872" s="578"/>
      <c r="I1872" s="578"/>
      <c r="J1872" s="578"/>
      <c r="K1872" s="578"/>
      <c r="L1872" s="578"/>
      <c r="M1872" s="578"/>
      <c r="N1872" s="578"/>
      <c r="O1872" s="578"/>
      <c r="P1872" s="108">
        <v>71250.009999999995</v>
      </c>
      <c r="GO1872" s="50"/>
      <c r="GP1872" s="50"/>
      <c r="GQ1872" s="50"/>
      <c r="GR1872" s="50"/>
      <c r="GS1872" s="50"/>
      <c r="GT1872" s="50"/>
      <c r="GU1872" s="50"/>
      <c r="GW1872" s="8"/>
      <c r="GX1872" s="8"/>
      <c r="GY1872" s="50"/>
      <c r="GZ1872" s="8"/>
      <c r="HA1872" s="50"/>
      <c r="HC1872" s="138"/>
      <c r="HD1872" s="138"/>
      <c r="HE1872" s="138"/>
      <c r="HF1872" s="138"/>
      <c r="HG1872" s="138"/>
      <c r="HH1872" s="141"/>
      <c r="HI1872" s="141"/>
      <c r="HJ1872" s="141"/>
      <c r="HK1872" s="141"/>
      <c r="HL1872" s="138"/>
      <c r="HM1872" s="141"/>
      <c r="HN1872" s="138"/>
      <c r="HO1872" s="50"/>
      <c r="HP1872" s="63" t="s">
        <v>3139</v>
      </c>
      <c r="HQ1872" s="50"/>
      <c r="HR1872" s="50"/>
    </row>
    <row r="1873" spans="1:229" s="1" customFormat="1" ht="15">
      <c r="A1873" s="79"/>
      <c r="B1873" s="65"/>
      <c r="C1873" s="578" t="s">
        <v>3140</v>
      </c>
      <c r="D1873" s="578"/>
      <c r="E1873" s="578"/>
      <c r="F1873" s="578"/>
      <c r="G1873" s="578"/>
      <c r="H1873" s="578"/>
      <c r="I1873" s="578"/>
      <c r="J1873" s="578"/>
      <c r="K1873" s="578"/>
      <c r="L1873" s="578"/>
      <c r="M1873" s="578"/>
      <c r="N1873" s="578"/>
      <c r="O1873" s="578"/>
      <c r="P1873" s="108">
        <v>71250.009999999995</v>
      </c>
      <c r="GO1873" s="50"/>
      <c r="GP1873" s="50"/>
      <c r="GQ1873" s="50"/>
      <c r="GR1873" s="50"/>
      <c r="GS1873" s="50"/>
      <c r="GT1873" s="50"/>
      <c r="GU1873" s="50"/>
      <c r="GW1873" s="8"/>
      <c r="GX1873" s="8"/>
      <c r="GY1873" s="50"/>
      <c r="GZ1873" s="8"/>
      <c r="HA1873" s="50"/>
      <c r="HC1873" s="138"/>
      <c r="HD1873" s="138"/>
      <c r="HE1873" s="138"/>
      <c r="HF1873" s="138"/>
      <c r="HG1873" s="138"/>
      <c r="HH1873" s="141"/>
      <c r="HI1873" s="141"/>
      <c r="HJ1873" s="141"/>
      <c r="HK1873" s="141"/>
      <c r="HL1873" s="138"/>
      <c r="HM1873" s="141"/>
      <c r="HN1873" s="138"/>
      <c r="HO1873" s="50"/>
      <c r="HP1873" s="63" t="s">
        <v>3140</v>
      </c>
      <c r="HQ1873" s="50"/>
      <c r="HR1873" s="50"/>
    </row>
    <row r="1874" spans="1:229" s="1" customFormat="1" ht="15">
      <c r="A1874" s="79"/>
      <c r="B1874" s="65"/>
      <c r="C1874" s="578" t="s">
        <v>448</v>
      </c>
      <c r="D1874" s="578"/>
      <c r="E1874" s="578"/>
      <c r="F1874" s="578"/>
      <c r="G1874" s="578"/>
      <c r="H1874" s="578"/>
      <c r="I1874" s="578"/>
      <c r="J1874" s="578"/>
      <c r="K1874" s="578"/>
      <c r="L1874" s="578"/>
      <c r="M1874" s="578"/>
      <c r="N1874" s="578"/>
      <c r="O1874" s="578"/>
      <c r="P1874" s="110"/>
      <c r="GO1874" s="50"/>
      <c r="GP1874" s="50"/>
      <c r="GQ1874" s="50"/>
      <c r="GR1874" s="50"/>
      <c r="GS1874" s="50"/>
      <c r="GT1874" s="50"/>
      <c r="GU1874" s="50"/>
      <c r="GW1874" s="8"/>
      <c r="GX1874" s="8"/>
      <c r="GY1874" s="50"/>
      <c r="GZ1874" s="8"/>
      <c r="HA1874" s="50"/>
      <c r="HC1874" s="138"/>
      <c r="HD1874" s="138"/>
      <c r="HE1874" s="138"/>
      <c r="HF1874" s="138"/>
      <c r="HG1874" s="138"/>
      <c r="HH1874" s="141"/>
      <c r="HI1874" s="141"/>
      <c r="HJ1874" s="141"/>
      <c r="HK1874" s="141"/>
      <c r="HL1874" s="138"/>
      <c r="HM1874" s="141"/>
      <c r="HN1874" s="138"/>
      <c r="HO1874" s="50"/>
      <c r="HP1874" s="63" t="s">
        <v>448</v>
      </c>
      <c r="HQ1874" s="50"/>
      <c r="HR1874" s="50"/>
    </row>
    <row r="1875" spans="1:229" s="1" customFormat="1" ht="15">
      <c r="A1875" s="79"/>
      <c r="B1875" s="65"/>
      <c r="C1875" s="578" t="s">
        <v>449</v>
      </c>
      <c r="D1875" s="578"/>
      <c r="E1875" s="578"/>
      <c r="F1875" s="578"/>
      <c r="G1875" s="578"/>
      <c r="H1875" s="578"/>
      <c r="I1875" s="578"/>
      <c r="J1875" s="578"/>
      <c r="K1875" s="578"/>
      <c r="L1875" s="578"/>
      <c r="M1875" s="578"/>
      <c r="N1875" s="578"/>
      <c r="O1875" s="578"/>
      <c r="P1875" s="108">
        <v>33767.769999999997</v>
      </c>
      <c r="GO1875" s="50"/>
      <c r="GP1875" s="50"/>
      <c r="GQ1875" s="50"/>
      <c r="GR1875" s="50"/>
      <c r="GS1875" s="50"/>
      <c r="GT1875" s="50"/>
      <c r="GU1875" s="50"/>
      <c r="GW1875" s="8"/>
      <c r="GX1875" s="8"/>
      <c r="GY1875" s="50"/>
      <c r="GZ1875" s="8"/>
      <c r="HA1875" s="50"/>
      <c r="HC1875" s="138"/>
      <c r="HD1875" s="138"/>
      <c r="HE1875" s="138"/>
      <c r="HF1875" s="138"/>
      <c r="HG1875" s="138"/>
      <c r="HH1875" s="141"/>
      <c r="HI1875" s="141"/>
      <c r="HJ1875" s="141"/>
      <c r="HK1875" s="141"/>
      <c r="HL1875" s="138"/>
      <c r="HM1875" s="141"/>
      <c r="HN1875" s="138"/>
      <c r="HO1875" s="50"/>
      <c r="HP1875" s="63" t="s">
        <v>449</v>
      </c>
      <c r="HQ1875" s="50"/>
      <c r="HR1875" s="50"/>
    </row>
    <row r="1876" spans="1:229" s="1" customFormat="1" ht="15">
      <c r="A1876" s="79"/>
      <c r="B1876" s="65"/>
      <c r="C1876" s="578" t="s">
        <v>453</v>
      </c>
      <c r="D1876" s="578"/>
      <c r="E1876" s="578"/>
      <c r="F1876" s="578"/>
      <c r="G1876" s="578"/>
      <c r="H1876" s="578"/>
      <c r="I1876" s="578"/>
      <c r="J1876" s="578"/>
      <c r="K1876" s="578"/>
      <c r="L1876" s="578"/>
      <c r="M1876" s="578"/>
      <c r="N1876" s="578"/>
      <c r="O1876" s="578"/>
      <c r="P1876" s="108">
        <v>25325.84</v>
      </c>
      <c r="GO1876" s="50"/>
      <c r="GP1876" s="50"/>
      <c r="GQ1876" s="50"/>
      <c r="GR1876" s="50"/>
      <c r="GS1876" s="50"/>
      <c r="GT1876" s="50"/>
      <c r="GU1876" s="50"/>
      <c r="GW1876" s="8"/>
      <c r="GX1876" s="8"/>
      <c r="GY1876" s="50"/>
      <c r="GZ1876" s="8"/>
      <c r="HA1876" s="50"/>
      <c r="HC1876" s="138"/>
      <c r="HD1876" s="138"/>
      <c r="HE1876" s="138"/>
      <c r="HF1876" s="138"/>
      <c r="HG1876" s="138"/>
      <c r="HH1876" s="141"/>
      <c r="HI1876" s="141"/>
      <c r="HJ1876" s="141"/>
      <c r="HK1876" s="141"/>
      <c r="HL1876" s="138"/>
      <c r="HM1876" s="141"/>
      <c r="HN1876" s="138"/>
      <c r="HO1876" s="50"/>
      <c r="HP1876" s="63" t="s">
        <v>453</v>
      </c>
      <c r="HQ1876" s="50"/>
      <c r="HR1876" s="50"/>
    </row>
    <row r="1877" spans="1:229" s="1" customFormat="1" ht="15">
      <c r="A1877" s="79"/>
      <c r="B1877" s="65"/>
      <c r="C1877" s="578" t="s">
        <v>454</v>
      </c>
      <c r="D1877" s="578"/>
      <c r="E1877" s="578"/>
      <c r="F1877" s="578"/>
      <c r="G1877" s="578"/>
      <c r="H1877" s="578"/>
      <c r="I1877" s="578"/>
      <c r="J1877" s="578"/>
      <c r="K1877" s="578"/>
      <c r="L1877" s="578"/>
      <c r="M1877" s="578"/>
      <c r="N1877" s="578"/>
      <c r="O1877" s="578"/>
      <c r="P1877" s="108">
        <v>12156.4</v>
      </c>
      <c r="GO1877" s="50"/>
      <c r="GP1877" s="50"/>
      <c r="GQ1877" s="50"/>
      <c r="GR1877" s="50"/>
      <c r="GS1877" s="50"/>
      <c r="GT1877" s="50"/>
      <c r="GU1877" s="50"/>
      <c r="GW1877" s="8"/>
      <c r="GX1877" s="8"/>
      <c r="GY1877" s="50"/>
      <c r="GZ1877" s="8"/>
      <c r="HA1877" s="50"/>
      <c r="HC1877" s="138"/>
      <c r="HD1877" s="138"/>
      <c r="HE1877" s="138"/>
      <c r="HF1877" s="138"/>
      <c r="HG1877" s="138"/>
      <c r="HH1877" s="141"/>
      <c r="HI1877" s="141"/>
      <c r="HJ1877" s="141"/>
      <c r="HK1877" s="141"/>
      <c r="HL1877" s="138"/>
      <c r="HM1877" s="141"/>
      <c r="HN1877" s="138"/>
      <c r="HO1877" s="50"/>
      <c r="HP1877" s="63" t="s">
        <v>454</v>
      </c>
      <c r="HQ1877" s="50"/>
      <c r="HR1877" s="50"/>
    </row>
    <row r="1878" spans="1:229" s="1" customFormat="1" ht="15">
      <c r="A1878" s="79"/>
      <c r="B1878" s="65"/>
      <c r="C1878" s="578" t="s">
        <v>463</v>
      </c>
      <c r="D1878" s="578"/>
      <c r="E1878" s="578"/>
      <c r="F1878" s="578"/>
      <c r="G1878" s="578"/>
      <c r="H1878" s="578"/>
      <c r="I1878" s="578"/>
      <c r="J1878" s="578"/>
      <c r="K1878" s="578"/>
      <c r="L1878" s="578"/>
      <c r="M1878" s="578"/>
      <c r="N1878" s="578"/>
      <c r="O1878" s="578"/>
      <c r="P1878" s="108">
        <v>33767.769999999997</v>
      </c>
      <c r="GO1878" s="50"/>
      <c r="GP1878" s="50"/>
      <c r="GQ1878" s="50"/>
      <c r="GR1878" s="50"/>
      <c r="GS1878" s="50"/>
      <c r="GT1878" s="50"/>
      <c r="GU1878" s="50"/>
      <c r="GW1878" s="8"/>
      <c r="GX1878" s="8"/>
      <c r="GY1878" s="50"/>
      <c r="GZ1878" s="8"/>
      <c r="HA1878" s="50"/>
      <c r="HC1878" s="138"/>
      <c r="HD1878" s="138"/>
      <c r="HE1878" s="138"/>
      <c r="HF1878" s="138"/>
      <c r="HG1878" s="138"/>
      <c r="HH1878" s="141"/>
      <c r="HI1878" s="141"/>
      <c r="HJ1878" s="141"/>
      <c r="HK1878" s="141"/>
      <c r="HL1878" s="138"/>
      <c r="HM1878" s="141"/>
      <c r="HN1878" s="138"/>
      <c r="HO1878" s="50"/>
      <c r="HP1878" s="63" t="s">
        <v>463</v>
      </c>
      <c r="HQ1878" s="50"/>
      <c r="HR1878" s="50"/>
    </row>
    <row r="1879" spans="1:229" s="1" customFormat="1" ht="15">
      <c r="A1879" s="79"/>
      <c r="B1879" s="65"/>
      <c r="C1879" s="578" t="s">
        <v>464</v>
      </c>
      <c r="D1879" s="578"/>
      <c r="E1879" s="578"/>
      <c r="F1879" s="578"/>
      <c r="G1879" s="578"/>
      <c r="H1879" s="578"/>
      <c r="I1879" s="578"/>
      <c r="J1879" s="578"/>
      <c r="K1879" s="578"/>
      <c r="L1879" s="578"/>
      <c r="M1879" s="578"/>
      <c r="N1879" s="578"/>
      <c r="O1879" s="578"/>
      <c r="P1879" s="108">
        <v>25325.84</v>
      </c>
      <c r="GO1879" s="50"/>
      <c r="GP1879" s="50"/>
      <c r="GQ1879" s="50"/>
      <c r="GR1879" s="50"/>
      <c r="GS1879" s="50"/>
      <c r="GT1879" s="50"/>
      <c r="GU1879" s="50"/>
      <c r="GW1879" s="8"/>
      <c r="GX1879" s="8"/>
      <c r="GY1879" s="50"/>
      <c r="GZ1879" s="8"/>
      <c r="HA1879" s="50"/>
      <c r="HC1879" s="138"/>
      <c r="HD1879" s="138"/>
      <c r="HE1879" s="138"/>
      <c r="HF1879" s="138"/>
      <c r="HG1879" s="138"/>
      <c r="HH1879" s="141"/>
      <c r="HI1879" s="141"/>
      <c r="HJ1879" s="141"/>
      <c r="HK1879" s="141"/>
      <c r="HL1879" s="138"/>
      <c r="HM1879" s="141"/>
      <c r="HN1879" s="138"/>
      <c r="HO1879" s="50"/>
      <c r="HP1879" s="63" t="s">
        <v>464</v>
      </c>
      <c r="HQ1879" s="50"/>
      <c r="HR1879" s="50"/>
    </row>
    <row r="1880" spans="1:229" s="1" customFormat="1" ht="15">
      <c r="A1880" s="79"/>
      <c r="B1880" s="65"/>
      <c r="C1880" s="578" t="s">
        <v>465</v>
      </c>
      <c r="D1880" s="578"/>
      <c r="E1880" s="578"/>
      <c r="F1880" s="578"/>
      <c r="G1880" s="578"/>
      <c r="H1880" s="578"/>
      <c r="I1880" s="578"/>
      <c r="J1880" s="578"/>
      <c r="K1880" s="578"/>
      <c r="L1880" s="578"/>
      <c r="M1880" s="578"/>
      <c r="N1880" s="578"/>
      <c r="O1880" s="578"/>
      <c r="P1880" s="108">
        <v>12156.4</v>
      </c>
      <c r="GO1880" s="50"/>
      <c r="GP1880" s="50"/>
      <c r="GQ1880" s="50"/>
      <c r="GR1880" s="50"/>
      <c r="GS1880" s="50"/>
      <c r="GT1880" s="50"/>
      <c r="GU1880" s="50"/>
      <c r="GW1880" s="8"/>
      <c r="GX1880" s="8"/>
      <c r="GY1880" s="50"/>
      <c r="GZ1880" s="8"/>
      <c r="HA1880" s="50"/>
      <c r="HC1880" s="138"/>
      <c r="HD1880" s="138"/>
      <c r="HE1880" s="138"/>
      <c r="HF1880" s="138"/>
      <c r="HG1880" s="138"/>
      <c r="HH1880" s="141"/>
      <c r="HI1880" s="141"/>
      <c r="HJ1880" s="141"/>
      <c r="HK1880" s="141"/>
      <c r="HL1880" s="138"/>
      <c r="HM1880" s="141"/>
      <c r="HN1880" s="138"/>
      <c r="HO1880" s="50"/>
      <c r="HP1880" s="63" t="s">
        <v>465</v>
      </c>
      <c r="HQ1880" s="50"/>
      <c r="HR1880" s="50"/>
    </row>
    <row r="1881" spans="1:229" s="1" customFormat="1" ht="15">
      <c r="A1881" s="79"/>
      <c r="B1881" s="104"/>
      <c r="C1881" s="576" t="s">
        <v>3290</v>
      </c>
      <c r="D1881" s="576"/>
      <c r="E1881" s="576"/>
      <c r="F1881" s="576"/>
      <c r="G1881" s="576"/>
      <c r="H1881" s="576"/>
      <c r="I1881" s="576"/>
      <c r="J1881" s="576"/>
      <c r="K1881" s="576"/>
      <c r="L1881" s="576"/>
      <c r="M1881" s="576"/>
      <c r="N1881" s="576"/>
      <c r="O1881" s="576"/>
      <c r="P1881" s="111">
        <v>71250.009999999995</v>
      </c>
      <c r="Q1881" s="166"/>
      <c r="R1881" s="103"/>
      <c r="GO1881" s="50"/>
      <c r="GP1881" s="50"/>
      <c r="GQ1881" s="50"/>
      <c r="GR1881" s="50"/>
      <c r="GS1881" s="50"/>
      <c r="GT1881" s="50"/>
      <c r="GU1881" s="50"/>
      <c r="GW1881" s="8"/>
      <c r="GX1881" s="8"/>
      <c r="GY1881" s="50"/>
      <c r="GZ1881" s="8"/>
      <c r="HA1881" s="50"/>
      <c r="HC1881" s="138"/>
      <c r="HD1881" s="138"/>
      <c r="HE1881" s="138"/>
      <c r="HF1881" s="138"/>
      <c r="HG1881" s="138"/>
      <c r="HH1881" s="141"/>
      <c r="HI1881" s="141"/>
      <c r="HJ1881" s="141"/>
      <c r="HK1881" s="141"/>
      <c r="HL1881" s="138"/>
      <c r="HM1881" s="141"/>
      <c r="HN1881" s="138"/>
      <c r="HO1881" s="50"/>
      <c r="HQ1881" s="50" t="s">
        <v>3290</v>
      </c>
      <c r="HR1881" s="50"/>
    </row>
    <row r="1882" spans="1:229" s="1" customFormat="1" ht="15">
      <c r="A1882" s="79"/>
      <c r="B1882" s="104"/>
      <c r="C1882" s="576" t="s">
        <v>467</v>
      </c>
      <c r="D1882" s="576"/>
      <c r="E1882" s="576"/>
      <c r="F1882" s="576"/>
      <c r="G1882" s="576"/>
      <c r="H1882" s="576"/>
      <c r="I1882" s="576"/>
      <c r="J1882" s="576"/>
      <c r="K1882" s="576"/>
      <c r="L1882" s="576"/>
      <c r="M1882" s="576"/>
      <c r="N1882" s="576"/>
      <c r="O1882" s="576"/>
      <c r="P1882" s="112"/>
      <c r="Q1882" s="102"/>
      <c r="R1882" s="103"/>
      <c r="GO1882" s="50"/>
      <c r="GP1882" s="50"/>
      <c r="GQ1882" s="50"/>
      <c r="GR1882" s="50"/>
      <c r="GS1882" s="50"/>
      <c r="GT1882" s="50"/>
      <c r="GU1882" s="50"/>
      <c r="GW1882" s="8"/>
      <c r="GX1882" s="8"/>
      <c r="GY1882" s="50"/>
      <c r="GZ1882" s="8"/>
      <c r="HA1882" s="50"/>
      <c r="HC1882" s="138"/>
      <c r="HD1882" s="138"/>
      <c r="HE1882" s="138"/>
      <c r="HF1882" s="138"/>
      <c r="HG1882" s="138"/>
      <c r="HH1882" s="141"/>
      <c r="HI1882" s="141"/>
      <c r="HJ1882" s="141"/>
      <c r="HK1882" s="141"/>
      <c r="HL1882" s="138"/>
      <c r="HM1882" s="141"/>
      <c r="HN1882" s="138"/>
      <c r="HO1882" s="50"/>
      <c r="HQ1882" s="50"/>
      <c r="HR1882" s="50" t="s">
        <v>467</v>
      </c>
    </row>
    <row r="1883" spans="1:229" s="1" customFormat="1" ht="15">
      <c r="A1883" s="79"/>
      <c r="B1883" s="104"/>
      <c r="C1883" s="577" t="s">
        <v>468</v>
      </c>
      <c r="D1883" s="577"/>
      <c r="E1883" s="577"/>
      <c r="F1883" s="577"/>
      <c r="G1883" s="577"/>
      <c r="H1883" s="577"/>
      <c r="I1883" s="577"/>
      <c r="J1883" s="577"/>
      <c r="K1883" s="170">
        <v>27.609344</v>
      </c>
      <c r="L1883" s="577"/>
      <c r="M1883" s="577"/>
      <c r="N1883" s="577"/>
      <c r="O1883" s="577"/>
      <c r="P1883" s="110"/>
      <c r="Q1883" s="102"/>
      <c r="R1883" s="103"/>
      <c r="GO1883" s="50"/>
      <c r="GP1883" s="50"/>
      <c r="GQ1883" s="50"/>
      <c r="GR1883" s="50"/>
      <c r="GS1883" s="50"/>
      <c r="GT1883" s="50"/>
      <c r="GU1883" s="50"/>
      <c r="GW1883" s="8"/>
      <c r="GX1883" s="8"/>
      <c r="GY1883" s="50"/>
      <c r="GZ1883" s="8"/>
      <c r="HA1883" s="50"/>
      <c r="HC1883" s="138"/>
      <c r="HD1883" s="138"/>
      <c r="HE1883" s="138"/>
      <c r="HF1883" s="138"/>
      <c r="HG1883" s="138"/>
      <c r="HH1883" s="141"/>
      <c r="HI1883" s="141"/>
      <c r="HJ1883" s="141"/>
      <c r="HK1883" s="141"/>
      <c r="HL1883" s="138"/>
      <c r="HM1883" s="141"/>
      <c r="HN1883" s="138"/>
      <c r="HO1883" s="50"/>
      <c r="HQ1883" s="50"/>
      <c r="HR1883" s="50"/>
      <c r="HS1883" s="63" t="s">
        <v>468</v>
      </c>
    </row>
    <row r="1884" spans="1:229" s="1" customFormat="1" ht="0.75" customHeight="1">
      <c r="A1884" s="97"/>
      <c r="B1884" s="98"/>
      <c r="C1884" s="99"/>
      <c r="D1884" s="99"/>
      <c r="E1884" s="99"/>
      <c r="F1884" s="99"/>
      <c r="G1884" s="99"/>
      <c r="H1884" s="99"/>
      <c r="I1884" s="99"/>
      <c r="J1884" s="99"/>
      <c r="K1884" s="100"/>
      <c r="L1884" s="99"/>
      <c r="M1884" s="99"/>
      <c r="N1884" s="99"/>
      <c r="O1884" s="99"/>
      <c r="P1884" s="101"/>
      <c r="Q1884" s="102"/>
      <c r="R1884" s="103"/>
      <c r="GO1884" s="50"/>
      <c r="GP1884" s="50"/>
      <c r="GQ1884" s="50"/>
      <c r="GR1884" s="50"/>
      <c r="GS1884" s="50"/>
      <c r="GT1884" s="50"/>
      <c r="GU1884" s="50"/>
      <c r="GW1884" s="8"/>
      <c r="GX1884" s="8"/>
      <c r="GY1884" s="50"/>
      <c r="GZ1884" s="8"/>
      <c r="HA1884" s="50"/>
      <c r="HC1884" s="138"/>
      <c r="HD1884" s="138"/>
      <c r="HE1884" s="138"/>
      <c r="HF1884" s="138"/>
      <c r="HG1884" s="138"/>
      <c r="HH1884" s="141"/>
      <c r="HI1884" s="141"/>
      <c r="HJ1884" s="141"/>
      <c r="HK1884" s="141"/>
      <c r="HL1884" s="138"/>
      <c r="HM1884" s="141"/>
      <c r="HN1884" s="138"/>
      <c r="HO1884" s="50"/>
      <c r="HQ1884" s="50"/>
      <c r="HR1884" s="50"/>
    </row>
    <row r="1885" spans="1:229" s="1" customFormat="1" ht="15">
      <c r="A1885" s="79"/>
      <c r="B1885" s="104"/>
      <c r="C1885" s="576" t="s">
        <v>530</v>
      </c>
      <c r="D1885" s="576"/>
      <c r="E1885" s="576"/>
      <c r="F1885" s="576"/>
      <c r="G1885" s="576"/>
      <c r="H1885" s="576"/>
      <c r="I1885" s="576"/>
      <c r="J1885" s="576"/>
      <c r="K1885" s="576"/>
      <c r="L1885" s="576"/>
      <c r="M1885" s="576"/>
      <c r="N1885" s="576"/>
      <c r="O1885" s="576"/>
      <c r="P1885" s="105"/>
      <c r="Q1885" s="106"/>
      <c r="R1885" s="107"/>
      <c r="HT1885" s="50" t="s">
        <v>530</v>
      </c>
    </row>
    <row r="1886" spans="1:229" s="1" customFormat="1" ht="15">
      <c r="A1886" s="79"/>
      <c r="B1886" s="65"/>
      <c r="C1886" s="578" t="s">
        <v>531</v>
      </c>
      <c r="D1886" s="578"/>
      <c r="E1886" s="578"/>
      <c r="F1886" s="578"/>
      <c r="G1886" s="578"/>
      <c r="H1886" s="578"/>
      <c r="I1886" s="578"/>
      <c r="J1886" s="578"/>
      <c r="K1886" s="578"/>
      <c r="L1886" s="578"/>
      <c r="M1886" s="578"/>
      <c r="N1886" s="578"/>
      <c r="O1886" s="578"/>
      <c r="P1886" s="108">
        <v>4060755.47</v>
      </c>
      <c r="Q1886" s="106"/>
      <c r="R1886" s="109"/>
      <c r="HT1886" s="50"/>
      <c r="HU1886" s="63" t="s">
        <v>531</v>
      </c>
    </row>
    <row r="1887" spans="1:229" s="1" customFormat="1" ht="15">
      <c r="A1887" s="79"/>
      <c r="B1887" s="65"/>
      <c r="C1887" s="578" t="s">
        <v>440</v>
      </c>
      <c r="D1887" s="578"/>
      <c r="E1887" s="578"/>
      <c r="F1887" s="578"/>
      <c r="G1887" s="578"/>
      <c r="H1887" s="578"/>
      <c r="I1887" s="578"/>
      <c r="J1887" s="578"/>
      <c r="K1887" s="578"/>
      <c r="L1887" s="578"/>
      <c r="M1887" s="578"/>
      <c r="N1887" s="578"/>
      <c r="O1887" s="578"/>
      <c r="P1887" s="110"/>
      <c r="Q1887" s="106"/>
      <c r="R1887" s="109"/>
      <c r="HT1887" s="50"/>
      <c r="HU1887" s="63" t="s">
        <v>440</v>
      </c>
    </row>
    <row r="1888" spans="1:229" s="1" customFormat="1" ht="15">
      <c r="A1888" s="79"/>
      <c r="B1888" s="65"/>
      <c r="C1888" s="578" t="s">
        <v>441</v>
      </c>
      <c r="D1888" s="578"/>
      <c r="E1888" s="578"/>
      <c r="F1888" s="578"/>
      <c r="G1888" s="578"/>
      <c r="H1888" s="578"/>
      <c r="I1888" s="578"/>
      <c r="J1888" s="578"/>
      <c r="K1888" s="578"/>
      <c r="L1888" s="578"/>
      <c r="M1888" s="578"/>
      <c r="N1888" s="578"/>
      <c r="O1888" s="578"/>
      <c r="P1888" s="108">
        <v>4060755.47</v>
      </c>
      <c r="Q1888" s="106"/>
      <c r="R1888" s="109"/>
      <c r="HT1888" s="50"/>
      <c r="HU1888" s="63" t="s">
        <v>441</v>
      </c>
    </row>
    <row r="1889" spans="1:256" s="1" customFormat="1" ht="15">
      <c r="A1889" s="79"/>
      <c r="B1889" s="65"/>
      <c r="C1889" s="578" t="s">
        <v>3139</v>
      </c>
      <c r="D1889" s="578"/>
      <c r="E1889" s="578"/>
      <c r="F1889" s="578"/>
      <c r="G1889" s="578"/>
      <c r="H1889" s="578"/>
      <c r="I1889" s="578"/>
      <c r="J1889" s="578"/>
      <c r="K1889" s="578"/>
      <c r="L1889" s="578"/>
      <c r="M1889" s="578"/>
      <c r="N1889" s="578"/>
      <c r="O1889" s="578"/>
      <c r="P1889" s="108">
        <v>8568194.1699999999</v>
      </c>
      <c r="Q1889" s="106"/>
      <c r="R1889" s="109"/>
      <c r="HT1889" s="50"/>
      <c r="HU1889" s="63" t="s">
        <v>3139</v>
      </c>
    </row>
    <row r="1890" spans="1:256" s="1" customFormat="1" ht="15">
      <c r="A1890" s="79"/>
      <c r="B1890" s="65"/>
      <c r="C1890" s="578" t="s">
        <v>3140</v>
      </c>
      <c r="D1890" s="578"/>
      <c r="E1890" s="578"/>
      <c r="F1890" s="578"/>
      <c r="G1890" s="578"/>
      <c r="H1890" s="578"/>
      <c r="I1890" s="578"/>
      <c r="J1890" s="578"/>
      <c r="K1890" s="578"/>
      <c r="L1890" s="578"/>
      <c r="M1890" s="578"/>
      <c r="N1890" s="578"/>
      <c r="O1890" s="578"/>
      <c r="P1890" s="108">
        <v>8568194.1699999999</v>
      </c>
      <c r="Q1890" s="106"/>
      <c r="R1890" s="109"/>
      <c r="HT1890" s="50"/>
      <c r="HU1890" s="63" t="s">
        <v>3140</v>
      </c>
    </row>
    <row r="1891" spans="1:256" s="1" customFormat="1" ht="15">
      <c r="A1891" s="79"/>
      <c r="B1891" s="65"/>
      <c r="C1891" s="578" t="s">
        <v>448</v>
      </c>
      <c r="D1891" s="578"/>
      <c r="E1891" s="578"/>
      <c r="F1891" s="578"/>
      <c r="G1891" s="578"/>
      <c r="H1891" s="578"/>
      <c r="I1891" s="578"/>
      <c r="J1891" s="578"/>
      <c r="K1891" s="578"/>
      <c r="L1891" s="578"/>
      <c r="M1891" s="578"/>
      <c r="N1891" s="578"/>
      <c r="O1891" s="578"/>
      <c r="P1891" s="110"/>
      <c r="Q1891" s="106"/>
      <c r="R1891" s="109"/>
      <c r="HT1891" s="50"/>
      <c r="HU1891" s="63" t="s">
        <v>448</v>
      </c>
    </row>
    <row r="1892" spans="1:256" s="1" customFormat="1" ht="15">
      <c r="A1892" s="79"/>
      <c r="B1892" s="65"/>
      <c r="C1892" s="578" t="s">
        <v>449</v>
      </c>
      <c r="D1892" s="578"/>
      <c r="E1892" s="578"/>
      <c r="F1892" s="578"/>
      <c r="G1892" s="578"/>
      <c r="H1892" s="578"/>
      <c r="I1892" s="578"/>
      <c r="J1892" s="578"/>
      <c r="K1892" s="578"/>
      <c r="L1892" s="578"/>
      <c r="M1892" s="578"/>
      <c r="N1892" s="578"/>
      <c r="O1892" s="578"/>
      <c r="P1892" s="108">
        <v>4060755.47</v>
      </c>
      <c r="Q1892" s="106"/>
      <c r="R1892" s="109"/>
      <c r="HT1892" s="50"/>
      <c r="HU1892" s="63" t="s">
        <v>449</v>
      </c>
    </row>
    <row r="1893" spans="1:256" s="1" customFormat="1" ht="15">
      <c r="A1893" s="79"/>
      <c r="B1893" s="65"/>
      <c r="C1893" s="578" t="s">
        <v>453</v>
      </c>
      <c r="D1893" s="578"/>
      <c r="E1893" s="578"/>
      <c r="F1893" s="578"/>
      <c r="G1893" s="578"/>
      <c r="H1893" s="578"/>
      <c r="I1893" s="578"/>
      <c r="J1893" s="578"/>
      <c r="K1893" s="578"/>
      <c r="L1893" s="578"/>
      <c r="M1893" s="578"/>
      <c r="N1893" s="578"/>
      <c r="O1893" s="578"/>
      <c r="P1893" s="108">
        <v>3045566.77</v>
      </c>
      <c r="Q1893" s="106"/>
      <c r="R1893" s="109"/>
      <c r="HT1893" s="50"/>
      <c r="HU1893" s="63" t="s">
        <v>453</v>
      </c>
    </row>
    <row r="1894" spans="1:256" s="1" customFormat="1" ht="15">
      <c r="A1894" s="79"/>
      <c r="B1894" s="65"/>
      <c r="C1894" s="578" t="s">
        <v>454</v>
      </c>
      <c r="D1894" s="578"/>
      <c r="E1894" s="578"/>
      <c r="F1894" s="578"/>
      <c r="G1894" s="578"/>
      <c r="H1894" s="578"/>
      <c r="I1894" s="578"/>
      <c r="J1894" s="578"/>
      <c r="K1894" s="578"/>
      <c r="L1894" s="578"/>
      <c r="M1894" s="578"/>
      <c r="N1894" s="578"/>
      <c r="O1894" s="578"/>
      <c r="P1894" s="108">
        <v>1461871.93</v>
      </c>
      <c r="Q1894" s="106"/>
      <c r="R1894" s="109"/>
      <c r="HT1894" s="50"/>
      <c r="HU1894" s="63" t="s">
        <v>454</v>
      </c>
    </row>
    <row r="1895" spans="1:256" s="1" customFormat="1" ht="15">
      <c r="A1895" s="79"/>
      <c r="B1895" s="65"/>
      <c r="C1895" s="578" t="s">
        <v>532</v>
      </c>
      <c r="D1895" s="578"/>
      <c r="E1895" s="578"/>
      <c r="F1895" s="578"/>
      <c r="G1895" s="578"/>
      <c r="H1895" s="578"/>
      <c r="I1895" s="578"/>
      <c r="J1895" s="578"/>
      <c r="K1895" s="578"/>
      <c r="L1895" s="578"/>
      <c r="M1895" s="578"/>
      <c r="N1895" s="578"/>
      <c r="O1895" s="578"/>
      <c r="P1895" s="108">
        <v>4060755.47</v>
      </c>
      <c r="Q1895" s="106"/>
      <c r="R1895" s="109"/>
      <c r="HT1895" s="50"/>
      <c r="HU1895" s="63" t="s">
        <v>532</v>
      </c>
    </row>
    <row r="1896" spans="1:256" s="1" customFormat="1" ht="15">
      <c r="A1896" s="79"/>
      <c r="B1896" s="65"/>
      <c r="C1896" s="578" t="s">
        <v>533</v>
      </c>
      <c r="D1896" s="578"/>
      <c r="E1896" s="578"/>
      <c r="F1896" s="578"/>
      <c r="G1896" s="578"/>
      <c r="H1896" s="578"/>
      <c r="I1896" s="578"/>
      <c r="J1896" s="578"/>
      <c r="K1896" s="578"/>
      <c r="L1896" s="578"/>
      <c r="M1896" s="578"/>
      <c r="N1896" s="578"/>
      <c r="O1896" s="578"/>
      <c r="P1896" s="108">
        <v>3045566.77</v>
      </c>
      <c r="Q1896" s="106"/>
      <c r="R1896" s="109"/>
      <c r="HT1896" s="50"/>
      <c r="HU1896" s="63" t="s">
        <v>533</v>
      </c>
    </row>
    <row r="1897" spans="1:256" s="1" customFormat="1" ht="15">
      <c r="A1897" s="79"/>
      <c r="B1897" s="65"/>
      <c r="C1897" s="578" t="s">
        <v>534</v>
      </c>
      <c r="D1897" s="578"/>
      <c r="E1897" s="578"/>
      <c r="F1897" s="578"/>
      <c r="G1897" s="578"/>
      <c r="H1897" s="578"/>
      <c r="I1897" s="578"/>
      <c r="J1897" s="578"/>
      <c r="K1897" s="578"/>
      <c r="L1897" s="578"/>
      <c r="M1897" s="578"/>
      <c r="N1897" s="578"/>
      <c r="O1897" s="578"/>
      <c r="P1897" s="108">
        <v>1461871.93</v>
      </c>
      <c r="Q1897" s="106"/>
      <c r="R1897" s="109"/>
      <c r="HT1897" s="50"/>
      <c r="HU1897" s="63" t="s">
        <v>534</v>
      </c>
    </row>
    <row r="1898" spans="1:256" s="1" customFormat="1" ht="15">
      <c r="A1898" s="79"/>
      <c r="B1898" s="104"/>
      <c r="C1898" s="576" t="s">
        <v>535</v>
      </c>
      <c r="D1898" s="576"/>
      <c r="E1898" s="576"/>
      <c r="F1898" s="576"/>
      <c r="G1898" s="576"/>
      <c r="H1898" s="576"/>
      <c r="I1898" s="576"/>
      <c r="J1898" s="576"/>
      <c r="K1898" s="576"/>
      <c r="L1898" s="576"/>
      <c r="M1898" s="576"/>
      <c r="N1898" s="576"/>
      <c r="O1898" s="576"/>
      <c r="P1898" s="111">
        <v>8568194.1699999999</v>
      </c>
      <c r="HT1898" s="50"/>
      <c r="HV1898" s="50" t="s">
        <v>535</v>
      </c>
    </row>
    <row r="1899" spans="1:256" s="1" customFormat="1" ht="15">
      <c r="A1899" s="79"/>
      <c r="B1899" s="104"/>
      <c r="C1899" s="576" t="s">
        <v>467</v>
      </c>
      <c r="D1899" s="576"/>
      <c r="E1899" s="576"/>
      <c r="F1899" s="576"/>
      <c r="G1899" s="576"/>
      <c r="H1899" s="576"/>
      <c r="I1899" s="576"/>
      <c r="J1899" s="576"/>
      <c r="K1899" s="576"/>
      <c r="L1899" s="576"/>
      <c r="M1899" s="576"/>
      <c r="N1899" s="576"/>
      <c r="O1899" s="576"/>
      <c r="P1899" s="112"/>
      <c r="HW1899" s="50" t="s">
        <v>467</v>
      </c>
    </row>
    <row r="1900" spans="1:256" s="1" customFormat="1" ht="15">
      <c r="A1900" s="79"/>
      <c r="B1900" s="104"/>
      <c r="C1900" s="577" t="s">
        <v>468</v>
      </c>
      <c r="D1900" s="577"/>
      <c r="E1900" s="577"/>
      <c r="F1900" s="577"/>
      <c r="G1900" s="577"/>
      <c r="H1900" s="577"/>
      <c r="I1900" s="577"/>
      <c r="J1900" s="577"/>
      <c r="K1900" s="171">
        <v>3943.6445199999998</v>
      </c>
      <c r="L1900" s="577"/>
      <c r="M1900" s="577"/>
      <c r="N1900" s="577"/>
      <c r="O1900" s="577"/>
      <c r="P1900" s="110"/>
      <c r="HW1900" s="50"/>
      <c r="HX1900" s="63" t="s">
        <v>468</v>
      </c>
    </row>
    <row r="1901" spans="1:256" s="1" customFormat="1" ht="15.75" hidden="1" customHeight="1">
      <c r="B1901" s="114"/>
      <c r="C1901" s="115"/>
      <c r="D1901" s="115"/>
      <c r="E1901" s="115"/>
      <c r="F1901" s="115"/>
      <c r="G1901" s="115"/>
      <c r="H1901" s="115"/>
      <c r="I1901" s="115"/>
      <c r="J1901" s="115"/>
      <c r="K1901" s="115"/>
      <c r="L1901" s="115"/>
      <c r="M1901" s="115"/>
      <c r="N1901" s="116"/>
      <c r="O1901" s="117"/>
      <c r="P1901" s="118"/>
    </row>
    <row r="1902" spans="1:256" s="121" customFormat="1" ht="14.25" customHeight="1">
      <c r="A1902" s="119"/>
      <c r="B1902" s="119"/>
      <c r="C1902" s="119"/>
      <c r="D1902" s="119"/>
      <c r="E1902" s="119"/>
      <c r="F1902" s="119"/>
      <c r="G1902" s="119"/>
      <c r="H1902" s="119"/>
      <c r="I1902" s="119"/>
      <c r="J1902" s="119"/>
      <c r="K1902" s="119"/>
      <c r="L1902" s="119"/>
      <c r="M1902" s="119"/>
      <c r="N1902" s="119"/>
      <c r="O1902" s="119"/>
      <c r="P1902" s="119"/>
      <c r="Q1902" s="120"/>
      <c r="R1902" s="120"/>
      <c r="AB1902" s="122"/>
      <c r="AC1902" s="122"/>
      <c r="AD1902" s="122"/>
      <c r="AE1902" s="122"/>
      <c r="AF1902" s="122"/>
      <c r="AG1902" s="122"/>
      <c r="AH1902" s="122"/>
      <c r="AI1902" s="122"/>
      <c r="AJ1902" s="122"/>
      <c r="AK1902" s="122"/>
      <c r="AL1902" s="122"/>
      <c r="AM1902" s="122"/>
      <c r="AN1902" s="122"/>
      <c r="AO1902" s="122"/>
      <c r="AP1902" s="122"/>
      <c r="AQ1902" s="122"/>
      <c r="AR1902" s="122"/>
      <c r="AS1902" s="122"/>
      <c r="AT1902" s="122"/>
      <c r="AU1902" s="122"/>
      <c r="AV1902" s="122"/>
      <c r="AW1902" s="122"/>
      <c r="AX1902" s="122"/>
      <c r="AY1902" s="122"/>
      <c r="AZ1902" s="122"/>
      <c r="BA1902" s="122"/>
      <c r="BB1902" s="122"/>
      <c r="BC1902" s="122"/>
      <c r="BD1902" s="122"/>
      <c r="BE1902" s="122"/>
      <c r="BF1902" s="122"/>
      <c r="BG1902" s="122"/>
      <c r="BH1902" s="122"/>
      <c r="BI1902" s="122"/>
      <c r="BJ1902" s="122"/>
      <c r="BK1902" s="122"/>
      <c r="BL1902" s="122"/>
      <c r="BM1902" s="122"/>
      <c r="BN1902" s="122"/>
      <c r="BO1902" s="122"/>
      <c r="BP1902" s="122"/>
      <c r="BQ1902" s="122"/>
      <c r="BR1902" s="122"/>
      <c r="BS1902" s="122"/>
      <c r="BT1902" s="122"/>
      <c r="BU1902" s="122"/>
      <c r="BV1902" s="122"/>
      <c r="BW1902" s="122"/>
      <c r="BX1902" s="122"/>
      <c r="BY1902" s="122"/>
      <c r="BZ1902" s="122"/>
      <c r="CA1902" s="122"/>
      <c r="CB1902" s="122"/>
      <c r="CC1902" s="122"/>
      <c r="CD1902" s="122"/>
      <c r="CE1902" s="122"/>
      <c r="CF1902" s="122"/>
      <c r="CG1902" s="122"/>
      <c r="CH1902" s="122"/>
      <c r="CI1902" s="122"/>
      <c r="CJ1902" s="122"/>
      <c r="CK1902" s="122"/>
      <c r="CL1902" s="122"/>
      <c r="CM1902" s="122"/>
      <c r="CN1902" s="122"/>
      <c r="CO1902" s="122"/>
      <c r="CP1902" s="122"/>
      <c r="CQ1902" s="122"/>
      <c r="CR1902" s="122"/>
      <c r="CS1902" s="122"/>
      <c r="CT1902" s="122"/>
      <c r="CU1902" s="122"/>
      <c r="CV1902" s="122"/>
      <c r="CW1902" s="122"/>
      <c r="CX1902" s="122"/>
      <c r="CY1902" s="122"/>
      <c r="CZ1902" s="122"/>
      <c r="DA1902" s="122"/>
      <c r="DB1902" s="122"/>
      <c r="DC1902" s="122"/>
      <c r="DD1902" s="122"/>
      <c r="DE1902" s="122"/>
      <c r="DF1902" s="122"/>
      <c r="DG1902" s="122"/>
      <c r="DH1902" s="122"/>
      <c r="DI1902" s="122"/>
      <c r="DJ1902" s="122"/>
      <c r="DK1902" s="122"/>
      <c r="DL1902" s="122"/>
      <c r="DM1902" s="122"/>
      <c r="DN1902" s="122"/>
      <c r="DO1902" s="122"/>
      <c r="DP1902" s="122"/>
      <c r="DQ1902" s="122"/>
      <c r="DR1902" s="122"/>
      <c r="DS1902" s="122"/>
      <c r="DT1902" s="122"/>
      <c r="DU1902" s="122"/>
      <c r="DV1902" s="122"/>
      <c r="DW1902" s="122"/>
      <c r="DX1902" s="122"/>
      <c r="DY1902" s="122"/>
      <c r="DZ1902" s="122"/>
      <c r="EA1902" s="122"/>
      <c r="EB1902" s="122"/>
      <c r="EC1902" s="122"/>
      <c r="ED1902" s="122"/>
      <c r="EE1902" s="122"/>
      <c r="EF1902" s="122"/>
      <c r="EG1902" s="122"/>
      <c r="EH1902" s="122"/>
      <c r="EI1902" s="122"/>
      <c r="EJ1902" s="122"/>
      <c r="EK1902" s="122"/>
      <c r="EL1902" s="122"/>
      <c r="EM1902" s="122"/>
      <c r="EN1902" s="122"/>
      <c r="EO1902" s="122"/>
      <c r="EP1902" s="122"/>
      <c r="EQ1902" s="122"/>
      <c r="ER1902" s="122"/>
      <c r="ES1902" s="122"/>
      <c r="ET1902" s="122"/>
      <c r="EU1902" s="122"/>
      <c r="EV1902" s="122"/>
      <c r="EW1902" s="122"/>
      <c r="EX1902" s="122"/>
      <c r="EY1902" s="122"/>
      <c r="EZ1902" s="122"/>
      <c r="FA1902" s="122"/>
      <c r="FB1902" s="122"/>
      <c r="FC1902" s="122"/>
      <c r="FD1902" s="122"/>
      <c r="FE1902" s="122"/>
      <c r="FF1902" s="122"/>
      <c r="FG1902" s="122"/>
      <c r="FH1902" s="122"/>
      <c r="FI1902" s="122"/>
      <c r="FJ1902" s="122"/>
      <c r="FK1902" s="122"/>
      <c r="FL1902" s="122"/>
      <c r="FM1902" s="122"/>
      <c r="FN1902" s="122"/>
      <c r="FO1902" s="122"/>
      <c r="FP1902" s="122"/>
      <c r="FQ1902" s="122"/>
      <c r="FR1902" s="122"/>
      <c r="FS1902" s="122"/>
      <c r="FT1902" s="122"/>
      <c r="FU1902" s="122"/>
      <c r="FV1902" s="122"/>
      <c r="FW1902" s="122"/>
      <c r="FX1902" s="122"/>
      <c r="FY1902" s="122"/>
      <c r="FZ1902" s="122"/>
      <c r="GA1902" s="122"/>
      <c r="GB1902" s="122"/>
      <c r="GC1902" s="122"/>
      <c r="GD1902" s="122"/>
      <c r="GE1902" s="122"/>
      <c r="GF1902" s="122"/>
      <c r="GG1902" s="122"/>
      <c r="GH1902" s="122"/>
      <c r="GI1902" s="122"/>
      <c r="GJ1902" s="122"/>
      <c r="GK1902" s="122"/>
      <c r="GL1902" s="122"/>
      <c r="GM1902" s="122"/>
      <c r="GN1902" s="122"/>
      <c r="GO1902" s="122"/>
      <c r="GP1902" s="122"/>
      <c r="GQ1902" s="122"/>
      <c r="GR1902" s="122"/>
      <c r="GS1902" s="122"/>
      <c r="GT1902" s="122"/>
      <c r="GU1902" s="122"/>
      <c r="GV1902" s="122"/>
      <c r="GW1902" s="122"/>
      <c r="GX1902" s="122"/>
      <c r="GY1902" s="122"/>
      <c r="GZ1902" s="122"/>
      <c r="HA1902" s="122"/>
      <c r="HB1902" s="122"/>
      <c r="HC1902" s="122"/>
      <c r="HD1902" s="122"/>
      <c r="HE1902" s="122"/>
      <c r="HF1902" s="122"/>
      <c r="HG1902" s="122"/>
      <c r="HH1902" s="122"/>
      <c r="HI1902" s="122"/>
      <c r="HJ1902" s="122"/>
      <c r="HK1902" s="122"/>
      <c r="HL1902" s="122"/>
      <c r="HM1902" s="122"/>
      <c r="HN1902" s="122"/>
      <c r="HO1902" s="122"/>
      <c r="HP1902" s="122"/>
      <c r="HQ1902" s="122"/>
      <c r="HR1902" s="122"/>
      <c r="HS1902" s="122"/>
      <c r="HT1902" s="122"/>
      <c r="HU1902" s="122"/>
      <c r="HV1902" s="122"/>
      <c r="HW1902" s="122"/>
      <c r="HX1902" s="122"/>
      <c r="HY1902" s="122"/>
      <c r="HZ1902" s="122"/>
      <c r="IA1902" s="122"/>
      <c r="IB1902" s="122"/>
      <c r="IC1902" s="122"/>
      <c r="ID1902" s="122"/>
      <c r="IE1902" s="122"/>
      <c r="IF1902" s="122"/>
      <c r="IG1902" s="122"/>
      <c r="IH1902" s="122"/>
      <c r="II1902" s="122"/>
      <c r="IJ1902" s="122"/>
      <c r="IK1902" s="122"/>
      <c r="IL1902" s="122"/>
      <c r="IM1902" s="122"/>
      <c r="IN1902" s="122"/>
      <c r="IO1902" s="122"/>
      <c r="IP1902" s="122"/>
      <c r="IQ1902" s="122"/>
      <c r="IR1902" s="122"/>
      <c r="IS1902" s="122"/>
      <c r="IT1902" s="122"/>
      <c r="IU1902" s="122"/>
      <c r="IV1902" s="122"/>
    </row>
    <row r="1903" spans="1:256" s="23" customFormat="1" ht="15">
      <c r="A1903" s="4"/>
      <c r="B1903" s="123" t="s">
        <v>536</v>
      </c>
      <c r="C1903" s="574"/>
      <c r="D1903" s="574"/>
      <c r="E1903" s="574"/>
      <c r="F1903" s="574"/>
      <c r="G1903" s="574"/>
      <c r="H1903" s="574"/>
      <c r="I1903" s="575" t="s">
        <v>537</v>
      </c>
      <c r="J1903" s="575"/>
      <c r="K1903" s="575"/>
      <c r="L1903" s="575"/>
      <c r="M1903" s="575"/>
      <c r="N1903" s="575"/>
      <c r="O1903" s="1"/>
      <c r="P1903" s="1"/>
      <c r="Q1903" s="11"/>
      <c r="R1903" s="11"/>
      <c r="S1903" s="1"/>
      <c r="T1903" s="1"/>
      <c r="U1903" s="1"/>
      <c r="V1903" s="1"/>
      <c r="W1903" s="1"/>
      <c r="X1903" s="1"/>
      <c r="Y1903" s="1"/>
      <c r="Z1903" s="1"/>
      <c r="AA1903" s="1"/>
      <c r="AB1903" s="8"/>
      <c r="AC1903" s="8"/>
      <c r="AD1903" s="8"/>
      <c r="AE1903" s="8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  <c r="AQ1903" s="8"/>
      <c r="AR1903" s="8"/>
      <c r="AS1903" s="8"/>
      <c r="AT1903" s="8"/>
      <c r="AU1903" s="8"/>
      <c r="AV1903" s="8"/>
      <c r="AW1903" s="8"/>
      <c r="AX1903" s="8"/>
      <c r="AY1903" s="8"/>
      <c r="AZ1903" s="8"/>
      <c r="BA1903" s="8"/>
      <c r="BB1903" s="8"/>
      <c r="BC1903" s="8"/>
      <c r="BD1903" s="8"/>
      <c r="BE1903" s="8"/>
      <c r="BF1903" s="8"/>
      <c r="BG1903" s="8"/>
      <c r="BH1903" s="8"/>
      <c r="BI1903" s="8"/>
      <c r="BJ1903" s="8"/>
      <c r="BK1903" s="8"/>
      <c r="BL1903" s="8"/>
      <c r="BM1903" s="8"/>
      <c r="BN1903" s="8"/>
      <c r="BO1903" s="8"/>
      <c r="BP1903" s="8"/>
      <c r="BQ1903" s="8"/>
      <c r="BR1903" s="8"/>
      <c r="BS1903" s="8"/>
      <c r="BT1903" s="8"/>
      <c r="BU1903" s="8"/>
      <c r="BV1903" s="8"/>
      <c r="BW1903" s="8"/>
      <c r="BX1903" s="8"/>
      <c r="BY1903" s="8"/>
      <c r="BZ1903" s="8"/>
      <c r="CA1903" s="8"/>
      <c r="CB1903" s="8"/>
      <c r="CC1903" s="8"/>
      <c r="CD1903" s="8"/>
      <c r="CE1903" s="8"/>
      <c r="CF1903" s="8"/>
      <c r="CG1903" s="8"/>
      <c r="CH1903" s="8"/>
      <c r="CI1903" s="8"/>
      <c r="CJ1903" s="8"/>
      <c r="CK1903" s="8"/>
      <c r="CL1903" s="8"/>
      <c r="CM1903" s="8"/>
      <c r="CN1903" s="8"/>
      <c r="CO1903" s="8"/>
      <c r="CP1903" s="8"/>
      <c r="CQ1903" s="8"/>
      <c r="CR1903" s="8"/>
      <c r="CS1903" s="8"/>
      <c r="CT1903" s="8"/>
      <c r="CU1903" s="8"/>
      <c r="CV1903" s="8"/>
      <c r="CW1903" s="8"/>
      <c r="CX1903" s="8"/>
      <c r="CY1903" s="8"/>
      <c r="CZ1903" s="8"/>
      <c r="DA1903" s="8"/>
      <c r="DB1903" s="8"/>
      <c r="DC1903" s="8"/>
      <c r="DD1903" s="8"/>
      <c r="DE1903" s="8"/>
      <c r="DF1903" s="8"/>
      <c r="DG1903" s="8"/>
      <c r="DH1903" s="8"/>
      <c r="DI1903" s="8"/>
      <c r="DJ1903" s="8"/>
      <c r="DK1903" s="8"/>
      <c r="DL1903" s="8"/>
      <c r="DM1903" s="8"/>
      <c r="DN1903" s="8"/>
      <c r="DO1903" s="8"/>
      <c r="DP1903" s="8"/>
      <c r="DQ1903" s="8"/>
      <c r="DR1903" s="8"/>
      <c r="DS1903" s="8"/>
      <c r="DT1903" s="8"/>
      <c r="DU1903" s="8"/>
      <c r="DV1903" s="8"/>
      <c r="DW1903" s="8"/>
      <c r="DX1903" s="8"/>
      <c r="DY1903" s="8"/>
      <c r="DZ1903" s="8"/>
      <c r="EA1903" s="8"/>
      <c r="EB1903" s="8"/>
      <c r="EC1903" s="8"/>
      <c r="ED1903" s="8"/>
      <c r="EE1903" s="8"/>
      <c r="EF1903" s="8"/>
      <c r="EG1903" s="8"/>
      <c r="EH1903" s="8"/>
      <c r="EI1903" s="8"/>
      <c r="EJ1903" s="8"/>
      <c r="EK1903" s="8"/>
      <c r="EL1903" s="8"/>
      <c r="EM1903" s="8"/>
      <c r="EN1903" s="8"/>
      <c r="EO1903" s="8"/>
      <c r="EP1903" s="8"/>
      <c r="EQ1903" s="8"/>
      <c r="ER1903" s="8"/>
      <c r="ES1903" s="8"/>
      <c r="ET1903" s="8"/>
      <c r="EU1903" s="8"/>
      <c r="EV1903" s="8"/>
      <c r="EW1903" s="8"/>
      <c r="EX1903" s="8"/>
      <c r="EY1903" s="8"/>
      <c r="EZ1903" s="8"/>
      <c r="FA1903" s="8"/>
      <c r="FB1903" s="8"/>
      <c r="FC1903" s="8"/>
      <c r="FD1903" s="8"/>
      <c r="FE1903" s="8"/>
      <c r="FF1903" s="8"/>
      <c r="FG1903" s="8"/>
      <c r="FH1903" s="8"/>
      <c r="FI1903" s="8"/>
      <c r="FJ1903" s="8"/>
      <c r="FK1903" s="8"/>
      <c r="FL1903" s="8"/>
      <c r="FM1903" s="8"/>
      <c r="FN1903" s="8"/>
      <c r="FO1903" s="8"/>
      <c r="FP1903" s="8"/>
      <c r="FQ1903" s="8"/>
      <c r="FR1903" s="8"/>
      <c r="FS1903" s="8"/>
      <c r="FT1903" s="8"/>
      <c r="FU1903" s="8"/>
      <c r="FV1903" s="8"/>
      <c r="FW1903" s="8"/>
      <c r="FX1903" s="8"/>
      <c r="FY1903" s="8"/>
      <c r="FZ1903" s="8"/>
      <c r="GA1903" s="8"/>
      <c r="GB1903" s="8"/>
      <c r="GC1903" s="8"/>
      <c r="GD1903" s="8"/>
      <c r="GE1903" s="8"/>
      <c r="GF1903" s="8"/>
      <c r="GG1903" s="8"/>
      <c r="GH1903" s="8"/>
      <c r="GI1903" s="8"/>
      <c r="GJ1903" s="8"/>
      <c r="GK1903" s="8"/>
      <c r="GL1903" s="8"/>
      <c r="GM1903" s="8"/>
      <c r="GN1903" s="8"/>
      <c r="GO1903" s="8"/>
      <c r="GP1903" s="8"/>
      <c r="GQ1903" s="8"/>
      <c r="GR1903" s="8"/>
      <c r="GS1903" s="8"/>
      <c r="GT1903" s="8"/>
      <c r="GU1903" s="8"/>
      <c r="GV1903" s="8"/>
      <c r="GW1903" s="8"/>
      <c r="GX1903" s="8"/>
      <c r="GY1903" s="8"/>
      <c r="GZ1903" s="8"/>
      <c r="HA1903" s="8"/>
      <c r="HB1903" s="8"/>
      <c r="HC1903" s="8"/>
      <c r="HD1903" s="8"/>
      <c r="HE1903" s="8"/>
      <c r="HF1903" s="8"/>
      <c r="HG1903" s="8"/>
      <c r="HH1903" s="8"/>
      <c r="HI1903" s="8"/>
      <c r="HJ1903" s="8"/>
      <c r="HK1903" s="8"/>
      <c r="HL1903" s="8"/>
      <c r="HM1903" s="8"/>
      <c r="HN1903" s="8"/>
      <c r="HO1903" s="8"/>
      <c r="HP1903" s="8"/>
      <c r="HQ1903" s="8"/>
      <c r="HR1903" s="8"/>
      <c r="HS1903" s="8"/>
      <c r="HT1903" s="8"/>
      <c r="HU1903" s="8"/>
      <c r="HV1903" s="8"/>
      <c r="HW1903" s="8"/>
      <c r="HX1903" s="8"/>
      <c r="HY1903" s="8" t="s">
        <v>6</v>
      </c>
      <c r="HZ1903" s="8" t="s">
        <v>6</v>
      </c>
      <c r="IA1903" s="8" t="s">
        <v>6</v>
      </c>
      <c r="IB1903" s="8" t="s">
        <v>6</v>
      </c>
      <c r="IC1903" s="8" t="s">
        <v>6</v>
      </c>
      <c r="ID1903" s="8" t="s">
        <v>6</v>
      </c>
      <c r="IE1903" s="8" t="s">
        <v>537</v>
      </c>
      <c r="IF1903" s="8" t="s">
        <v>6</v>
      </c>
      <c r="IG1903" s="8" t="s">
        <v>6</v>
      </c>
      <c r="IH1903" s="8" t="s">
        <v>6</v>
      </c>
      <c r="II1903" s="8" t="s">
        <v>6</v>
      </c>
      <c r="IJ1903" s="8" t="s">
        <v>6</v>
      </c>
      <c r="IK1903" s="8"/>
      <c r="IL1903" s="8"/>
      <c r="IM1903" s="8"/>
      <c r="IN1903" s="8"/>
      <c r="IO1903" s="8"/>
      <c r="IP1903" s="8"/>
      <c r="IQ1903" s="8"/>
      <c r="IR1903" s="8"/>
      <c r="IS1903" s="8"/>
      <c r="IT1903" s="8"/>
      <c r="IU1903" s="8"/>
      <c r="IV1903" s="8"/>
    </row>
    <row r="1904" spans="1:256" s="124" customFormat="1" ht="16.5" customHeight="1">
      <c r="A1904" s="13"/>
      <c r="B1904" s="123"/>
      <c r="C1904" s="571" t="s">
        <v>538</v>
      </c>
      <c r="D1904" s="571"/>
      <c r="E1904" s="571"/>
      <c r="F1904" s="571"/>
      <c r="G1904" s="571"/>
      <c r="H1904" s="571"/>
      <c r="I1904" s="571"/>
      <c r="J1904" s="571"/>
      <c r="K1904" s="571"/>
      <c r="L1904" s="571"/>
      <c r="M1904" s="571"/>
      <c r="N1904" s="571"/>
      <c r="Q1904" s="5"/>
      <c r="R1904" s="5"/>
      <c r="AB1904" s="125"/>
      <c r="AC1904" s="125"/>
      <c r="AD1904" s="125"/>
      <c r="AE1904" s="125"/>
      <c r="AF1904" s="125"/>
      <c r="AG1904" s="125"/>
      <c r="AH1904" s="125"/>
      <c r="AI1904" s="125"/>
      <c r="AJ1904" s="125"/>
      <c r="AK1904" s="125"/>
      <c r="AL1904" s="125"/>
      <c r="AM1904" s="125"/>
      <c r="AN1904" s="125"/>
      <c r="AO1904" s="125"/>
      <c r="AP1904" s="125"/>
      <c r="AQ1904" s="125"/>
      <c r="AR1904" s="125"/>
      <c r="AS1904" s="125"/>
      <c r="AT1904" s="125"/>
      <c r="AU1904" s="125"/>
      <c r="AV1904" s="125"/>
      <c r="AW1904" s="125"/>
      <c r="AX1904" s="125"/>
      <c r="AY1904" s="125"/>
      <c r="AZ1904" s="125"/>
      <c r="BA1904" s="125"/>
      <c r="BB1904" s="125"/>
      <c r="BC1904" s="125"/>
      <c r="BD1904" s="125"/>
      <c r="BE1904" s="125"/>
      <c r="BF1904" s="125"/>
      <c r="BG1904" s="125"/>
      <c r="BH1904" s="125"/>
      <c r="BI1904" s="125"/>
      <c r="BJ1904" s="125"/>
      <c r="BK1904" s="125"/>
      <c r="BL1904" s="125"/>
      <c r="BM1904" s="125"/>
      <c r="BN1904" s="125"/>
      <c r="BO1904" s="125"/>
      <c r="BP1904" s="125"/>
      <c r="BQ1904" s="125"/>
      <c r="BR1904" s="125"/>
      <c r="BS1904" s="125"/>
      <c r="BT1904" s="125"/>
      <c r="BU1904" s="125"/>
      <c r="BV1904" s="125"/>
      <c r="BW1904" s="125"/>
      <c r="BX1904" s="125"/>
      <c r="BY1904" s="125"/>
      <c r="BZ1904" s="125"/>
      <c r="CA1904" s="125"/>
      <c r="CB1904" s="125"/>
      <c r="CC1904" s="125"/>
      <c r="CD1904" s="125"/>
      <c r="CE1904" s="125"/>
      <c r="CF1904" s="125"/>
      <c r="CG1904" s="125"/>
      <c r="CH1904" s="125"/>
      <c r="CI1904" s="125"/>
      <c r="CJ1904" s="125"/>
      <c r="CK1904" s="125"/>
      <c r="CL1904" s="125"/>
      <c r="CM1904" s="125"/>
      <c r="CN1904" s="125"/>
      <c r="CO1904" s="125"/>
      <c r="CP1904" s="125"/>
      <c r="CQ1904" s="125"/>
      <c r="CR1904" s="125"/>
      <c r="CS1904" s="125"/>
      <c r="CT1904" s="125"/>
      <c r="CU1904" s="125"/>
      <c r="CV1904" s="125"/>
      <c r="CW1904" s="125"/>
      <c r="CX1904" s="125"/>
      <c r="CY1904" s="125"/>
      <c r="CZ1904" s="125"/>
      <c r="DA1904" s="125"/>
      <c r="DB1904" s="125"/>
      <c r="DC1904" s="125"/>
      <c r="DD1904" s="125"/>
      <c r="DE1904" s="125"/>
      <c r="DF1904" s="125"/>
      <c r="DG1904" s="125"/>
      <c r="DH1904" s="125"/>
      <c r="DI1904" s="125"/>
      <c r="DJ1904" s="125"/>
      <c r="DK1904" s="125"/>
      <c r="DL1904" s="125"/>
      <c r="DM1904" s="125"/>
      <c r="DN1904" s="125"/>
      <c r="DO1904" s="125"/>
      <c r="DP1904" s="125"/>
      <c r="DQ1904" s="125"/>
      <c r="DR1904" s="125"/>
      <c r="DS1904" s="125"/>
      <c r="DT1904" s="125"/>
      <c r="DU1904" s="125"/>
      <c r="DV1904" s="125"/>
      <c r="DW1904" s="125"/>
      <c r="DX1904" s="125"/>
      <c r="DY1904" s="125"/>
      <c r="DZ1904" s="125"/>
      <c r="EA1904" s="125"/>
      <c r="EB1904" s="125"/>
      <c r="EC1904" s="125"/>
      <c r="ED1904" s="125"/>
      <c r="EE1904" s="125"/>
      <c r="EF1904" s="125"/>
      <c r="EG1904" s="125"/>
      <c r="EH1904" s="125"/>
      <c r="EI1904" s="125"/>
      <c r="EJ1904" s="125"/>
      <c r="EK1904" s="125"/>
      <c r="EL1904" s="125"/>
      <c r="EM1904" s="125"/>
      <c r="EN1904" s="125"/>
      <c r="EO1904" s="125"/>
      <c r="EP1904" s="125"/>
      <c r="EQ1904" s="125"/>
      <c r="ER1904" s="125"/>
      <c r="ES1904" s="125"/>
      <c r="ET1904" s="125"/>
      <c r="EU1904" s="125"/>
      <c r="EV1904" s="125"/>
      <c r="EW1904" s="125"/>
      <c r="EX1904" s="125"/>
      <c r="EY1904" s="125"/>
      <c r="EZ1904" s="125"/>
      <c r="FA1904" s="125"/>
      <c r="FB1904" s="125"/>
      <c r="FC1904" s="125"/>
      <c r="FD1904" s="125"/>
      <c r="FE1904" s="125"/>
      <c r="FF1904" s="125"/>
      <c r="FG1904" s="125"/>
      <c r="FH1904" s="125"/>
      <c r="FI1904" s="125"/>
      <c r="FJ1904" s="125"/>
      <c r="FK1904" s="125"/>
      <c r="FL1904" s="125"/>
      <c r="FM1904" s="125"/>
      <c r="FN1904" s="125"/>
      <c r="FO1904" s="125"/>
      <c r="FP1904" s="125"/>
      <c r="FQ1904" s="125"/>
      <c r="FR1904" s="125"/>
      <c r="FS1904" s="125"/>
      <c r="FT1904" s="125"/>
      <c r="FU1904" s="125"/>
      <c r="FV1904" s="125"/>
      <c r="FW1904" s="125"/>
      <c r="FX1904" s="125"/>
      <c r="FY1904" s="125"/>
      <c r="FZ1904" s="125"/>
      <c r="GA1904" s="125"/>
      <c r="GB1904" s="125"/>
      <c r="GC1904" s="125"/>
      <c r="GD1904" s="125"/>
      <c r="GE1904" s="125"/>
      <c r="GF1904" s="125"/>
      <c r="GG1904" s="125"/>
      <c r="GH1904" s="125"/>
      <c r="GI1904" s="125"/>
      <c r="GJ1904" s="125"/>
      <c r="GK1904" s="125"/>
      <c r="GL1904" s="125"/>
      <c r="GM1904" s="125"/>
      <c r="GN1904" s="125"/>
      <c r="GO1904" s="125"/>
      <c r="GP1904" s="125"/>
      <c r="GQ1904" s="125"/>
      <c r="GR1904" s="125"/>
      <c r="GS1904" s="125"/>
      <c r="GT1904" s="125"/>
      <c r="GU1904" s="125"/>
      <c r="GV1904" s="125"/>
      <c r="GW1904" s="125"/>
      <c r="GX1904" s="125"/>
      <c r="GY1904" s="125"/>
      <c r="GZ1904" s="125"/>
      <c r="HA1904" s="125"/>
      <c r="HB1904" s="125"/>
      <c r="HC1904" s="125"/>
      <c r="HD1904" s="125"/>
      <c r="HE1904" s="125"/>
      <c r="HF1904" s="125"/>
      <c r="HG1904" s="125"/>
      <c r="HH1904" s="125"/>
      <c r="HI1904" s="125"/>
      <c r="HJ1904" s="125"/>
      <c r="HK1904" s="125"/>
      <c r="HL1904" s="125"/>
      <c r="HM1904" s="125"/>
      <c r="HN1904" s="125"/>
      <c r="HO1904" s="125"/>
      <c r="HP1904" s="125"/>
      <c r="HQ1904" s="125"/>
      <c r="HR1904" s="125"/>
      <c r="HS1904" s="125"/>
      <c r="HT1904" s="125"/>
      <c r="HU1904" s="125"/>
      <c r="HV1904" s="125"/>
      <c r="HW1904" s="125"/>
      <c r="HX1904" s="125"/>
      <c r="HY1904" s="125"/>
      <c r="HZ1904" s="125"/>
      <c r="IA1904" s="125"/>
      <c r="IB1904" s="125"/>
      <c r="IC1904" s="125"/>
      <c r="ID1904" s="125"/>
      <c r="IE1904" s="125"/>
      <c r="IF1904" s="125"/>
      <c r="IG1904" s="125"/>
      <c r="IH1904" s="125"/>
      <c r="II1904" s="125"/>
      <c r="IJ1904" s="125"/>
      <c r="IK1904" s="125"/>
      <c r="IL1904" s="125"/>
      <c r="IM1904" s="125"/>
      <c r="IN1904" s="125"/>
      <c r="IO1904" s="125"/>
      <c r="IP1904" s="125"/>
      <c r="IQ1904" s="125"/>
      <c r="IR1904" s="125"/>
      <c r="IS1904" s="125"/>
      <c r="IT1904" s="125"/>
      <c r="IU1904" s="125"/>
      <c r="IV1904" s="125"/>
    </row>
    <row r="1905" spans="1:256" s="23" customFormat="1" ht="15">
      <c r="A1905" s="4"/>
      <c r="B1905" s="123" t="s">
        <v>539</v>
      </c>
      <c r="C1905" s="574"/>
      <c r="D1905" s="574"/>
      <c r="E1905" s="574"/>
      <c r="F1905" s="574"/>
      <c r="G1905" s="574"/>
      <c r="H1905" s="574"/>
      <c r="I1905" s="575" t="s">
        <v>540</v>
      </c>
      <c r="J1905" s="575"/>
      <c r="K1905" s="575"/>
      <c r="L1905" s="575"/>
      <c r="M1905" s="575"/>
      <c r="N1905" s="575"/>
      <c r="O1905" s="1"/>
      <c r="P1905" s="1"/>
      <c r="Q1905" s="11"/>
      <c r="R1905" s="11"/>
      <c r="S1905" s="1"/>
      <c r="T1905" s="1"/>
      <c r="U1905" s="1"/>
      <c r="V1905" s="1"/>
      <c r="W1905" s="1"/>
      <c r="X1905" s="1"/>
      <c r="Y1905" s="1"/>
      <c r="Z1905" s="1"/>
      <c r="AA1905" s="1"/>
      <c r="AB1905" s="8"/>
      <c r="AC1905" s="8"/>
      <c r="AD1905" s="8"/>
      <c r="AE1905" s="8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  <c r="AQ1905" s="8"/>
      <c r="AR1905" s="8"/>
      <c r="AS1905" s="8"/>
      <c r="AT1905" s="8"/>
      <c r="AU1905" s="8"/>
      <c r="AV1905" s="8"/>
      <c r="AW1905" s="8"/>
      <c r="AX1905" s="8"/>
      <c r="AY1905" s="8"/>
      <c r="AZ1905" s="8"/>
      <c r="BA1905" s="8"/>
      <c r="BB1905" s="8"/>
      <c r="BC1905" s="8"/>
      <c r="BD1905" s="8"/>
      <c r="BE1905" s="8"/>
      <c r="BF1905" s="8"/>
      <c r="BG1905" s="8"/>
      <c r="BH1905" s="8"/>
      <c r="BI1905" s="8"/>
      <c r="BJ1905" s="8"/>
      <c r="BK1905" s="8"/>
      <c r="BL1905" s="8"/>
      <c r="BM1905" s="8"/>
      <c r="BN1905" s="8"/>
      <c r="BO1905" s="8"/>
      <c r="BP1905" s="8"/>
      <c r="BQ1905" s="8"/>
      <c r="BR1905" s="8"/>
      <c r="BS1905" s="8"/>
      <c r="BT1905" s="8"/>
      <c r="BU1905" s="8"/>
      <c r="BV1905" s="8"/>
      <c r="BW1905" s="8"/>
      <c r="BX1905" s="8"/>
      <c r="BY1905" s="8"/>
      <c r="BZ1905" s="8"/>
      <c r="CA1905" s="8"/>
      <c r="CB1905" s="8"/>
      <c r="CC1905" s="8"/>
      <c r="CD1905" s="8"/>
      <c r="CE1905" s="8"/>
      <c r="CF1905" s="8"/>
      <c r="CG1905" s="8"/>
      <c r="CH1905" s="8"/>
      <c r="CI1905" s="8"/>
      <c r="CJ1905" s="8"/>
      <c r="CK1905" s="8"/>
      <c r="CL1905" s="8"/>
      <c r="CM1905" s="8"/>
      <c r="CN1905" s="8"/>
      <c r="CO1905" s="8"/>
      <c r="CP1905" s="8"/>
      <c r="CQ1905" s="8"/>
      <c r="CR1905" s="8"/>
      <c r="CS1905" s="8"/>
      <c r="CT1905" s="8"/>
      <c r="CU1905" s="8"/>
      <c r="CV1905" s="8"/>
      <c r="CW1905" s="8"/>
      <c r="CX1905" s="8"/>
      <c r="CY1905" s="8"/>
      <c r="CZ1905" s="8"/>
      <c r="DA1905" s="8"/>
      <c r="DB1905" s="8"/>
      <c r="DC1905" s="8"/>
      <c r="DD1905" s="8"/>
      <c r="DE1905" s="8"/>
      <c r="DF1905" s="8"/>
      <c r="DG1905" s="8"/>
      <c r="DH1905" s="8"/>
      <c r="DI1905" s="8"/>
      <c r="DJ1905" s="8"/>
      <c r="DK1905" s="8"/>
      <c r="DL1905" s="8"/>
      <c r="DM1905" s="8"/>
      <c r="DN1905" s="8"/>
      <c r="DO1905" s="8"/>
      <c r="DP1905" s="8"/>
      <c r="DQ1905" s="8"/>
      <c r="DR1905" s="8"/>
      <c r="DS1905" s="8"/>
      <c r="DT1905" s="8"/>
      <c r="DU1905" s="8"/>
      <c r="DV1905" s="8"/>
      <c r="DW1905" s="8"/>
      <c r="DX1905" s="8"/>
      <c r="DY1905" s="8"/>
      <c r="DZ1905" s="8"/>
      <c r="EA1905" s="8"/>
      <c r="EB1905" s="8"/>
      <c r="EC1905" s="8"/>
      <c r="ED1905" s="8"/>
      <c r="EE1905" s="8"/>
      <c r="EF1905" s="8"/>
      <c r="EG1905" s="8"/>
      <c r="EH1905" s="8"/>
      <c r="EI1905" s="8"/>
      <c r="EJ1905" s="8"/>
      <c r="EK1905" s="8"/>
      <c r="EL1905" s="8"/>
      <c r="EM1905" s="8"/>
      <c r="EN1905" s="8"/>
      <c r="EO1905" s="8"/>
      <c r="EP1905" s="8"/>
      <c r="EQ1905" s="8"/>
      <c r="ER1905" s="8"/>
      <c r="ES1905" s="8"/>
      <c r="ET1905" s="8"/>
      <c r="EU1905" s="8"/>
      <c r="EV1905" s="8"/>
      <c r="EW1905" s="8"/>
      <c r="EX1905" s="8"/>
      <c r="EY1905" s="8"/>
      <c r="EZ1905" s="8"/>
      <c r="FA1905" s="8"/>
      <c r="FB1905" s="8"/>
      <c r="FC1905" s="8"/>
      <c r="FD1905" s="8"/>
      <c r="FE1905" s="8"/>
      <c r="FF1905" s="8"/>
      <c r="FG1905" s="8"/>
      <c r="FH1905" s="8"/>
      <c r="FI1905" s="8"/>
      <c r="FJ1905" s="8"/>
      <c r="FK1905" s="8"/>
      <c r="FL1905" s="8"/>
      <c r="FM1905" s="8"/>
      <c r="FN1905" s="8"/>
      <c r="FO1905" s="8"/>
      <c r="FP1905" s="8"/>
      <c r="FQ1905" s="8"/>
      <c r="FR1905" s="8"/>
      <c r="FS1905" s="8"/>
      <c r="FT1905" s="8"/>
      <c r="FU1905" s="8"/>
      <c r="FV1905" s="8"/>
      <c r="FW1905" s="8"/>
      <c r="FX1905" s="8"/>
      <c r="FY1905" s="8"/>
      <c r="FZ1905" s="8"/>
      <c r="GA1905" s="8"/>
      <c r="GB1905" s="8"/>
      <c r="GC1905" s="8"/>
      <c r="GD1905" s="8"/>
      <c r="GE1905" s="8"/>
      <c r="GF1905" s="8"/>
      <c r="GG1905" s="8"/>
      <c r="GH1905" s="8"/>
      <c r="GI1905" s="8"/>
      <c r="GJ1905" s="8"/>
      <c r="GK1905" s="8"/>
      <c r="GL1905" s="8"/>
      <c r="GM1905" s="8"/>
      <c r="GN1905" s="8"/>
      <c r="GO1905" s="8"/>
      <c r="GP1905" s="8"/>
      <c r="GQ1905" s="8"/>
      <c r="GR1905" s="8"/>
      <c r="GS1905" s="8"/>
      <c r="GT1905" s="8"/>
      <c r="GU1905" s="8"/>
      <c r="GV1905" s="8"/>
      <c r="GW1905" s="8"/>
      <c r="GX1905" s="8"/>
      <c r="GY1905" s="8"/>
      <c r="GZ1905" s="8"/>
      <c r="HA1905" s="8"/>
      <c r="HB1905" s="8"/>
      <c r="HC1905" s="8"/>
      <c r="HD1905" s="8"/>
      <c r="HE1905" s="8"/>
      <c r="HF1905" s="8"/>
      <c r="HG1905" s="8"/>
      <c r="HH1905" s="8"/>
      <c r="HI1905" s="8"/>
      <c r="HJ1905" s="8"/>
      <c r="HK1905" s="8"/>
      <c r="HL1905" s="8"/>
      <c r="HM1905" s="8"/>
      <c r="HN1905" s="8"/>
      <c r="HO1905" s="8"/>
      <c r="HP1905" s="8"/>
      <c r="HQ1905" s="8"/>
      <c r="HR1905" s="8"/>
      <c r="HS1905" s="8"/>
      <c r="HT1905" s="8"/>
      <c r="HU1905" s="8"/>
      <c r="HV1905" s="8"/>
      <c r="HW1905" s="8"/>
      <c r="HX1905" s="8"/>
      <c r="HY1905" s="8"/>
      <c r="HZ1905" s="8"/>
      <c r="IA1905" s="8"/>
      <c r="IB1905" s="8"/>
      <c r="IC1905" s="8"/>
      <c r="ID1905" s="8"/>
      <c r="IE1905" s="8"/>
      <c r="IF1905" s="8"/>
      <c r="IG1905" s="8"/>
      <c r="IH1905" s="8"/>
      <c r="II1905" s="8"/>
      <c r="IJ1905" s="8"/>
      <c r="IK1905" s="8" t="s">
        <v>6</v>
      </c>
      <c r="IL1905" s="8" t="s">
        <v>6</v>
      </c>
      <c r="IM1905" s="8" t="s">
        <v>6</v>
      </c>
      <c r="IN1905" s="8" t="s">
        <v>6</v>
      </c>
      <c r="IO1905" s="8" t="s">
        <v>6</v>
      </c>
      <c r="IP1905" s="8" t="s">
        <v>6</v>
      </c>
      <c r="IQ1905" s="8" t="s">
        <v>540</v>
      </c>
      <c r="IR1905" s="8" t="s">
        <v>6</v>
      </c>
      <c r="IS1905" s="8" t="s">
        <v>6</v>
      </c>
      <c r="IT1905" s="8" t="s">
        <v>6</v>
      </c>
      <c r="IU1905" s="8" t="s">
        <v>6</v>
      </c>
      <c r="IV1905" s="8" t="s">
        <v>6</v>
      </c>
    </row>
    <row r="1906" spans="1:256" s="124" customFormat="1" ht="16.5" customHeight="1">
      <c r="A1906" s="13"/>
      <c r="C1906" s="571" t="s">
        <v>538</v>
      </c>
      <c r="D1906" s="571"/>
      <c r="E1906" s="571"/>
      <c r="F1906" s="571"/>
      <c r="G1906" s="571"/>
      <c r="H1906" s="571"/>
      <c r="I1906" s="571"/>
      <c r="J1906" s="571"/>
      <c r="K1906" s="571"/>
      <c r="L1906" s="571"/>
      <c r="M1906" s="571"/>
      <c r="N1906" s="571"/>
      <c r="Q1906" s="5"/>
      <c r="R1906" s="5"/>
      <c r="AB1906" s="125"/>
      <c r="AC1906" s="125"/>
      <c r="AD1906" s="125"/>
      <c r="AE1906" s="125"/>
      <c r="AF1906" s="125"/>
      <c r="AG1906" s="125"/>
      <c r="AH1906" s="125"/>
      <c r="AI1906" s="125"/>
      <c r="AJ1906" s="125"/>
      <c r="AK1906" s="125"/>
      <c r="AL1906" s="125"/>
      <c r="AM1906" s="125"/>
      <c r="AN1906" s="125"/>
      <c r="AO1906" s="125"/>
      <c r="AP1906" s="125"/>
      <c r="AQ1906" s="125"/>
      <c r="AR1906" s="125"/>
      <c r="AS1906" s="125"/>
      <c r="AT1906" s="125"/>
      <c r="AU1906" s="125"/>
      <c r="AV1906" s="125"/>
      <c r="AW1906" s="125"/>
      <c r="AX1906" s="125"/>
      <c r="AY1906" s="125"/>
      <c r="AZ1906" s="125"/>
      <c r="BA1906" s="125"/>
      <c r="BB1906" s="125"/>
      <c r="BC1906" s="125"/>
      <c r="BD1906" s="125"/>
      <c r="BE1906" s="125"/>
      <c r="BF1906" s="125"/>
      <c r="BG1906" s="125"/>
      <c r="BH1906" s="125"/>
      <c r="BI1906" s="125"/>
      <c r="BJ1906" s="125"/>
      <c r="BK1906" s="125"/>
      <c r="BL1906" s="125"/>
      <c r="BM1906" s="125"/>
      <c r="BN1906" s="125"/>
      <c r="BO1906" s="125"/>
      <c r="BP1906" s="125"/>
      <c r="BQ1906" s="125"/>
      <c r="BR1906" s="125"/>
      <c r="BS1906" s="125"/>
      <c r="BT1906" s="125"/>
      <c r="BU1906" s="125"/>
      <c r="BV1906" s="125"/>
      <c r="BW1906" s="125"/>
      <c r="BX1906" s="125"/>
      <c r="BY1906" s="125"/>
      <c r="BZ1906" s="125"/>
      <c r="CA1906" s="125"/>
      <c r="CB1906" s="125"/>
      <c r="CC1906" s="125"/>
      <c r="CD1906" s="125"/>
      <c r="CE1906" s="125"/>
      <c r="CF1906" s="125"/>
      <c r="CG1906" s="125"/>
      <c r="CH1906" s="125"/>
      <c r="CI1906" s="125"/>
      <c r="CJ1906" s="125"/>
      <c r="CK1906" s="125"/>
      <c r="CL1906" s="125"/>
      <c r="CM1906" s="125"/>
      <c r="CN1906" s="125"/>
      <c r="CO1906" s="125"/>
      <c r="CP1906" s="125"/>
      <c r="CQ1906" s="125"/>
      <c r="CR1906" s="125"/>
      <c r="CS1906" s="125"/>
      <c r="CT1906" s="125"/>
      <c r="CU1906" s="125"/>
      <c r="CV1906" s="125"/>
      <c r="CW1906" s="125"/>
      <c r="CX1906" s="125"/>
      <c r="CY1906" s="125"/>
      <c r="CZ1906" s="125"/>
      <c r="DA1906" s="125"/>
      <c r="DB1906" s="125"/>
      <c r="DC1906" s="125"/>
      <c r="DD1906" s="125"/>
      <c r="DE1906" s="125"/>
      <c r="DF1906" s="125"/>
      <c r="DG1906" s="125"/>
      <c r="DH1906" s="125"/>
      <c r="DI1906" s="125"/>
      <c r="DJ1906" s="125"/>
      <c r="DK1906" s="125"/>
      <c r="DL1906" s="125"/>
      <c r="DM1906" s="125"/>
      <c r="DN1906" s="125"/>
      <c r="DO1906" s="125"/>
      <c r="DP1906" s="125"/>
      <c r="DQ1906" s="125"/>
      <c r="DR1906" s="125"/>
      <c r="DS1906" s="125"/>
      <c r="DT1906" s="125"/>
      <c r="DU1906" s="125"/>
      <c r="DV1906" s="125"/>
      <c r="DW1906" s="125"/>
      <c r="DX1906" s="125"/>
      <c r="DY1906" s="125"/>
      <c r="DZ1906" s="125"/>
      <c r="EA1906" s="125"/>
      <c r="EB1906" s="125"/>
      <c r="EC1906" s="125"/>
      <c r="ED1906" s="125"/>
      <c r="EE1906" s="125"/>
      <c r="EF1906" s="125"/>
      <c r="EG1906" s="125"/>
      <c r="EH1906" s="125"/>
      <c r="EI1906" s="125"/>
      <c r="EJ1906" s="125"/>
      <c r="EK1906" s="125"/>
      <c r="EL1906" s="125"/>
      <c r="EM1906" s="125"/>
      <c r="EN1906" s="125"/>
      <c r="EO1906" s="125"/>
      <c r="EP1906" s="125"/>
      <c r="EQ1906" s="125"/>
      <c r="ER1906" s="125"/>
      <c r="ES1906" s="125"/>
      <c r="ET1906" s="125"/>
      <c r="EU1906" s="125"/>
      <c r="EV1906" s="125"/>
      <c r="EW1906" s="125"/>
      <c r="EX1906" s="125"/>
      <c r="EY1906" s="125"/>
      <c r="EZ1906" s="125"/>
      <c r="FA1906" s="125"/>
      <c r="FB1906" s="125"/>
      <c r="FC1906" s="125"/>
      <c r="FD1906" s="125"/>
      <c r="FE1906" s="125"/>
      <c r="FF1906" s="125"/>
      <c r="FG1906" s="125"/>
      <c r="FH1906" s="125"/>
      <c r="FI1906" s="125"/>
      <c r="FJ1906" s="125"/>
      <c r="FK1906" s="125"/>
      <c r="FL1906" s="125"/>
      <c r="FM1906" s="125"/>
      <c r="FN1906" s="125"/>
      <c r="FO1906" s="125"/>
      <c r="FP1906" s="125"/>
      <c r="FQ1906" s="125"/>
      <c r="FR1906" s="125"/>
      <c r="FS1906" s="125"/>
      <c r="FT1906" s="125"/>
      <c r="FU1906" s="125"/>
      <c r="FV1906" s="125"/>
      <c r="FW1906" s="125"/>
      <c r="FX1906" s="125"/>
      <c r="FY1906" s="125"/>
      <c r="FZ1906" s="125"/>
      <c r="GA1906" s="125"/>
      <c r="GB1906" s="125"/>
      <c r="GC1906" s="125"/>
      <c r="GD1906" s="125"/>
      <c r="GE1906" s="125"/>
      <c r="GF1906" s="125"/>
      <c r="GG1906" s="125"/>
      <c r="GH1906" s="125"/>
      <c r="GI1906" s="125"/>
      <c r="GJ1906" s="125"/>
      <c r="GK1906" s="125"/>
      <c r="GL1906" s="125"/>
      <c r="GM1906" s="125"/>
      <c r="GN1906" s="125"/>
      <c r="GO1906" s="125"/>
      <c r="GP1906" s="125"/>
      <c r="GQ1906" s="125"/>
      <c r="GR1906" s="125"/>
      <c r="GS1906" s="125"/>
      <c r="GT1906" s="125"/>
      <c r="GU1906" s="125"/>
      <c r="GV1906" s="125"/>
      <c r="GW1906" s="125"/>
      <c r="GX1906" s="125"/>
      <c r="GY1906" s="125"/>
      <c r="GZ1906" s="125"/>
      <c r="HA1906" s="125"/>
      <c r="HB1906" s="125"/>
      <c r="HC1906" s="125"/>
      <c r="HD1906" s="125"/>
      <c r="HE1906" s="125"/>
      <c r="HF1906" s="125"/>
      <c r="HG1906" s="125"/>
      <c r="HH1906" s="125"/>
      <c r="HI1906" s="125"/>
      <c r="HJ1906" s="125"/>
      <c r="HK1906" s="125"/>
      <c r="HL1906" s="125"/>
      <c r="HM1906" s="125"/>
      <c r="HN1906" s="125"/>
      <c r="HO1906" s="125"/>
      <c r="HP1906" s="125"/>
      <c r="HQ1906" s="125"/>
      <c r="HR1906" s="125"/>
      <c r="HS1906" s="125"/>
      <c r="HT1906" s="125"/>
      <c r="HU1906" s="125"/>
      <c r="HV1906" s="125"/>
      <c r="HW1906" s="125"/>
      <c r="HX1906" s="125"/>
      <c r="HY1906" s="125"/>
      <c r="HZ1906" s="125"/>
      <c r="IA1906" s="125"/>
      <c r="IB1906" s="125"/>
      <c r="IC1906" s="125"/>
      <c r="ID1906" s="125"/>
      <c r="IE1906" s="125"/>
      <c r="IF1906" s="125"/>
      <c r="IG1906" s="125"/>
      <c r="IH1906" s="125"/>
      <c r="II1906" s="125"/>
      <c r="IJ1906" s="125"/>
      <c r="IK1906" s="125"/>
      <c r="IL1906" s="125"/>
      <c r="IM1906" s="125"/>
      <c r="IN1906" s="125"/>
      <c r="IO1906" s="125"/>
      <c r="IP1906" s="125"/>
      <c r="IQ1906" s="125"/>
      <c r="IR1906" s="125"/>
      <c r="IS1906" s="125"/>
      <c r="IT1906" s="125"/>
      <c r="IU1906" s="125"/>
      <c r="IV1906" s="125"/>
    </row>
    <row r="1907" spans="1:256" s="1" customFormat="1" ht="13.5" customHeight="1">
      <c r="B1907" s="2"/>
      <c r="C1907" s="2"/>
      <c r="D1907" s="2"/>
      <c r="E1907" s="2"/>
      <c r="F1907" s="2"/>
      <c r="G1907" s="2"/>
      <c r="H1907" s="2"/>
      <c r="I1907" s="2"/>
      <c r="J1907" s="2"/>
      <c r="K1907" s="2"/>
      <c r="L1907" s="2"/>
      <c r="M1907" s="2"/>
      <c r="N1907" s="2"/>
      <c r="O1907" s="2"/>
      <c r="P1907" s="2"/>
    </row>
    <row r="1908" spans="1:256" s="1" customFormat="1" ht="27" customHeight="1">
      <c r="A1908" s="572" t="s">
        <v>541</v>
      </c>
      <c r="B1908" s="573"/>
      <c r="C1908" s="573"/>
      <c r="D1908" s="573"/>
      <c r="E1908" s="573"/>
      <c r="F1908" s="573"/>
      <c r="G1908" s="573"/>
      <c r="H1908" s="573"/>
      <c r="I1908" s="573"/>
      <c r="J1908" s="573"/>
      <c r="K1908" s="573"/>
      <c r="L1908" s="573"/>
      <c r="M1908" s="573"/>
      <c r="N1908" s="573"/>
      <c r="O1908" s="573"/>
      <c r="P1908" s="573"/>
    </row>
    <row r="1909" spans="1:256" s="1" customFormat="1" ht="16.5" customHeight="1">
      <c r="A1909" s="572" t="s">
        <v>542</v>
      </c>
      <c r="B1909" s="572"/>
      <c r="C1909" s="572"/>
      <c r="D1909" s="572"/>
      <c r="E1909" s="572"/>
      <c r="F1909" s="572"/>
      <c r="G1909" s="572"/>
      <c r="H1909" s="572"/>
      <c r="I1909" s="572"/>
      <c r="J1909" s="572"/>
      <c r="K1909" s="572"/>
      <c r="L1909" s="572"/>
      <c r="M1909" s="572"/>
      <c r="N1909" s="572"/>
      <c r="O1909" s="572"/>
      <c r="P1909" s="572"/>
    </row>
    <row r="1910" spans="1:256" s="1" customFormat="1" ht="14.25" customHeight="1">
      <c r="A1910" s="572" t="s">
        <v>543</v>
      </c>
      <c r="B1910" s="572"/>
      <c r="C1910" s="572"/>
      <c r="D1910" s="572"/>
      <c r="E1910" s="572"/>
      <c r="F1910" s="572"/>
      <c r="G1910" s="572"/>
      <c r="H1910" s="572"/>
      <c r="I1910" s="572"/>
      <c r="J1910" s="572"/>
      <c r="K1910" s="572"/>
      <c r="L1910" s="572"/>
      <c r="M1910" s="572"/>
      <c r="N1910" s="572"/>
      <c r="O1910" s="572"/>
      <c r="P1910" s="572"/>
    </row>
    <row r="1911" spans="1:256" s="1" customFormat="1" ht="15">
      <c r="A1911" s="126"/>
    </row>
  </sheetData>
  <mergeCells count="1771">
    <mergeCell ref="A7:F7"/>
    <mergeCell ref="G7:P7"/>
    <mergeCell ref="A8:F8"/>
    <mergeCell ref="G8:P8"/>
    <mergeCell ref="A9:F9"/>
    <mergeCell ref="G9:P9"/>
    <mergeCell ref="A4:F4"/>
    <mergeCell ref="G4:P4"/>
    <mergeCell ref="A5:F5"/>
    <mergeCell ref="G5:P5"/>
    <mergeCell ref="A6:F6"/>
    <mergeCell ref="G6:P6"/>
    <mergeCell ref="A21:P21"/>
    <mergeCell ref="B23:F23"/>
    <mergeCell ref="B24:F24"/>
    <mergeCell ref="C26:F26"/>
    <mergeCell ref="A35:A37"/>
    <mergeCell ref="B35:B37"/>
    <mergeCell ref="C35:G37"/>
    <mergeCell ref="H35:H37"/>
    <mergeCell ref="I35:K36"/>
    <mergeCell ref="L35:P36"/>
    <mergeCell ref="A14:P14"/>
    <mergeCell ref="A16:P16"/>
    <mergeCell ref="A17:P17"/>
    <mergeCell ref="A18:P18"/>
    <mergeCell ref="A20:P20"/>
    <mergeCell ref="A10:F10"/>
    <mergeCell ref="G10:P10"/>
    <mergeCell ref="A11:F11"/>
    <mergeCell ref="G11:P11"/>
    <mergeCell ref="A13:P13"/>
    <mergeCell ref="C54:P54"/>
    <mergeCell ref="C55:P55"/>
    <mergeCell ref="C56:P56"/>
    <mergeCell ref="C57:G57"/>
    <mergeCell ref="C58:G58"/>
    <mergeCell ref="C48:G48"/>
    <mergeCell ref="C49:G49"/>
    <mergeCell ref="C50:G50"/>
    <mergeCell ref="C51:G51"/>
    <mergeCell ref="C53:G53"/>
    <mergeCell ref="C43:P43"/>
    <mergeCell ref="C44:G44"/>
    <mergeCell ref="C45:G45"/>
    <mergeCell ref="C46:G46"/>
    <mergeCell ref="C47:G47"/>
    <mergeCell ref="C38:G38"/>
    <mergeCell ref="A39:P39"/>
    <mergeCell ref="A40:P40"/>
    <mergeCell ref="C41:G41"/>
    <mergeCell ref="C42:P42"/>
    <mergeCell ref="C75:G75"/>
    <mergeCell ref="C76:G76"/>
    <mergeCell ref="C77:G77"/>
    <mergeCell ref="C79:G79"/>
    <mergeCell ref="C80:P80"/>
    <mergeCell ref="C70:G70"/>
    <mergeCell ref="C71:G71"/>
    <mergeCell ref="C72:G72"/>
    <mergeCell ref="C73:G73"/>
    <mergeCell ref="C74:G74"/>
    <mergeCell ref="C64:G64"/>
    <mergeCell ref="C66:G66"/>
    <mergeCell ref="C67:P67"/>
    <mergeCell ref="C68:P68"/>
    <mergeCell ref="C69:P69"/>
    <mergeCell ref="C59:G59"/>
    <mergeCell ref="C60:G60"/>
    <mergeCell ref="C61:G61"/>
    <mergeCell ref="C62:G62"/>
    <mergeCell ref="C63:G63"/>
    <mergeCell ref="C97:G97"/>
    <mergeCell ref="C98:G98"/>
    <mergeCell ref="C99:G99"/>
    <mergeCell ref="C100:G100"/>
    <mergeCell ref="C101:G101"/>
    <mergeCell ref="C92:P92"/>
    <mergeCell ref="C93:P93"/>
    <mergeCell ref="C94:G94"/>
    <mergeCell ref="C95:G95"/>
    <mergeCell ref="C96:G96"/>
    <mergeCell ref="C86:G86"/>
    <mergeCell ref="C87:G87"/>
    <mergeCell ref="C88:G88"/>
    <mergeCell ref="C89:G89"/>
    <mergeCell ref="C91:G91"/>
    <mergeCell ref="C81:P81"/>
    <mergeCell ref="C82:G82"/>
    <mergeCell ref="C83:G83"/>
    <mergeCell ref="C84:G84"/>
    <mergeCell ref="C85:G85"/>
    <mergeCell ref="C119:G119"/>
    <mergeCell ref="C120:G120"/>
    <mergeCell ref="C121:G121"/>
    <mergeCell ref="C122:G122"/>
    <mergeCell ref="C123:G123"/>
    <mergeCell ref="C113:G113"/>
    <mergeCell ref="C115:G115"/>
    <mergeCell ref="C116:P116"/>
    <mergeCell ref="C117:P117"/>
    <mergeCell ref="C118:P118"/>
    <mergeCell ref="C108:G108"/>
    <mergeCell ref="C109:G109"/>
    <mergeCell ref="C110:G110"/>
    <mergeCell ref="C111:G111"/>
    <mergeCell ref="C112:G112"/>
    <mergeCell ref="C103:G103"/>
    <mergeCell ref="C104:P104"/>
    <mergeCell ref="C105:P105"/>
    <mergeCell ref="C106:G106"/>
    <mergeCell ref="C107:G107"/>
    <mergeCell ref="C141:P141"/>
    <mergeCell ref="C142:P142"/>
    <mergeCell ref="C143:G143"/>
    <mergeCell ref="C144:G144"/>
    <mergeCell ref="C145:G145"/>
    <mergeCell ref="C135:G135"/>
    <mergeCell ref="C136:G136"/>
    <mergeCell ref="C137:G137"/>
    <mergeCell ref="C138:G138"/>
    <mergeCell ref="C140:G140"/>
    <mergeCell ref="C130:P130"/>
    <mergeCell ref="C131:G131"/>
    <mergeCell ref="C132:G132"/>
    <mergeCell ref="C133:G133"/>
    <mergeCell ref="C134:G134"/>
    <mergeCell ref="C124:G124"/>
    <mergeCell ref="C125:G125"/>
    <mergeCell ref="C126:G126"/>
    <mergeCell ref="C128:G128"/>
    <mergeCell ref="C129:P129"/>
    <mergeCell ref="C162:G162"/>
    <mergeCell ref="C163:G163"/>
    <mergeCell ref="C165:G165"/>
    <mergeCell ref="C166:P166"/>
    <mergeCell ref="C167:P167"/>
    <mergeCell ref="C157:G157"/>
    <mergeCell ref="C158:G158"/>
    <mergeCell ref="C159:G159"/>
    <mergeCell ref="C160:G160"/>
    <mergeCell ref="C161:G161"/>
    <mergeCell ref="C152:G152"/>
    <mergeCell ref="C153:P153"/>
    <mergeCell ref="C154:P154"/>
    <mergeCell ref="C155:P155"/>
    <mergeCell ref="C156:G156"/>
    <mergeCell ref="C146:G146"/>
    <mergeCell ref="C147:G147"/>
    <mergeCell ref="C148:G148"/>
    <mergeCell ref="C149:G149"/>
    <mergeCell ref="C150:G150"/>
    <mergeCell ref="C184:G184"/>
    <mergeCell ref="C185:G185"/>
    <mergeCell ref="C186:G186"/>
    <mergeCell ref="C187:G187"/>
    <mergeCell ref="C188:G188"/>
    <mergeCell ref="C179:P179"/>
    <mergeCell ref="C180:P180"/>
    <mergeCell ref="C181:P181"/>
    <mergeCell ref="C182:G182"/>
    <mergeCell ref="C183:G183"/>
    <mergeCell ref="C173:G173"/>
    <mergeCell ref="C174:G174"/>
    <mergeCell ref="C175:G175"/>
    <mergeCell ref="C176:G176"/>
    <mergeCell ref="C178:G178"/>
    <mergeCell ref="C168:P168"/>
    <mergeCell ref="C169:G169"/>
    <mergeCell ref="C170:G170"/>
    <mergeCell ref="C171:G171"/>
    <mergeCell ref="C172:G172"/>
    <mergeCell ref="C206:P206"/>
    <mergeCell ref="C207:P207"/>
    <mergeCell ref="C208:G208"/>
    <mergeCell ref="C209:G209"/>
    <mergeCell ref="C210:G210"/>
    <mergeCell ref="C200:G200"/>
    <mergeCell ref="C201:G201"/>
    <mergeCell ref="C202:G202"/>
    <mergeCell ref="C203:G203"/>
    <mergeCell ref="C205:G205"/>
    <mergeCell ref="C195:G195"/>
    <mergeCell ref="C196:G196"/>
    <mergeCell ref="C197:G197"/>
    <mergeCell ref="C198:G198"/>
    <mergeCell ref="C199:G199"/>
    <mergeCell ref="C189:G189"/>
    <mergeCell ref="A191:P191"/>
    <mergeCell ref="C192:G192"/>
    <mergeCell ref="C193:P193"/>
    <mergeCell ref="C194:P194"/>
    <mergeCell ref="C227:G227"/>
    <mergeCell ref="A229:P229"/>
    <mergeCell ref="C230:G230"/>
    <mergeCell ref="C231:P231"/>
    <mergeCell ref="C232:P232"/>
    <mergeCell ref="C222:G222"/>
    <mergeCell ref="C223:G223"/>
    <mergeCell ref="C224:G224"/>
    <mergeCell ref="C225:G225"/>
    <mergeCell ref="C226:G226"/>
    <mergeCell ref="C217:G217"/>
    <mergeCell ref="C218:P218"/>
    <mergeCell ref="C219:P219"/>
    <mergeCell ref="C220:G220"/>
    <mergeCell ref="C221:G221"/>
    <mergeCell ref="C211:G211"/>
    <mergeCell ref="C212:G212"/>
    <mergeCell ref="C213:G213"/>
    <mergeCell ref="C214:G214"/>
    <mergeCell ref="C215:G215"/>
    <mergeCell ref="C249:G249"/>
    <mergeCell ref="C250:G250"/>
    <mergeCell ref="C251:G251"/>
    <mergeCell ref="C252:G252"/>
    <mergeCell ref="C253:G253"/>
    <mergeCell ref="C244:P244"/>
    <mergeCell ref="C245:P245"/>
    <mergeCell ref="C246:G246"/>
    <mergeCell ref="C247:G247"/>
    <mergeCell ref="C248:G248"/>
    <mergeCell ref="C238:G238"/>
    <mergeCell ref="C239:G239"/>
    <mergeCell ref="C240:G240"/>
    <mergeCell ref="C241:G241"/>
    <mergeCell ref="C243:G243"/>
    <mergeCell ref="C233:P233"/>
    <mergeCell ref="C234:G234"/>
    <mergeCell ref="C235:G235"/>
    <mergeCell ref="C236:G236"/>
    <mergeCell ref="C237:G237"/>
    <mergeCell ref="C271:P271"/>
    <mergeCell ref="C272:G272"/>
    <mergeCell ref="C273:G273"/>
    <mergeCell ref="C274:G274"/>
    <mergeCell ref="C275:G275"/>
    <mergeCell ref="C265:G265"/>
    <mergeCell ref="C266:G266"/>
    <mergeCell ref="C267:G267"/>
    <mergeCell ref="C269:G269"/>
    <mergeCell ref="C270:P270"/>
    <mergeCell ref="C260:G260"/>
    <mergeCell ref="C261:G261"/>
    <mergeCell ref="C262:G262"/>
    <mergeCell ref="C263:G263"/>
    <mergeCell ref="C264:G264"/>
    <mergeCell ref="C254:G254"/>
    <mergeCell ref="C256:G256"/>
    <mergeCell ref="C257:P257"/>
    <mergeCell ref="C258:P258"/>
    <mergeCell ref="C259:P259"/>
    <mergeCell ref="C292:G292"/>
    <mergeCell ref="C293:G293"/>
    <mergeCell ref="C295:G295"/>
    <mergeCell ref="C296:P296"/>
    <mergeCell ref="C297:P297"/>
    <mergeCell ref="C287:G287"/>
    <mergeCell ref="C288:G288"/>
    <mergeCell ref="C289:G289"/>
    <mergeCell ref="C290:G290"/>
    <mergeCell ref="C291:G291"/>
    <mergeCell ref="C282:G282"/>
    <mergeCell ref="C283:P283"/>
    <mergeCell ref="C284:P284"/>
    <mergeCell ref="C285:P285"/>
    <mergeCell ref="C286:G286"/>
    <mergeCell ref="C276:G276"/>
    <mergeCell ref="C277:G277"/>
    <mergeCell ref="C278:G278"/>
    <mergeCell ref="C279:G279"/>
    <mergeCell ref="A281:P281"/>
    <mergeCell ref="C314:G314"/>
    <mergeCell ref="C315:G315"/>
    <mergeCell ref="C316:G316"/>
    <mergeCell ref="C317:G317"/>
    <mergeCell ref="C318:G318"/>
    <mergeCell ref="C309:P309"/>
    <mergeCell ref="C310:P310"/>
    <mergeCell ref="C311:P311"/>
    <mergeCell ref="C312:G312"/>
    <mergeCell ref="C313:G313"/>
    <mergeCell ref="C303:G303"/>
    <mergeCell ref="C304:G304"/>
    <mergeCell ref="C305:G305"/>
    <mergeCell ref="C306:G306"/>
    <mergeCell ref="C308:G308"/>
    <mergeCell ref="C298:G298"/>
    <mergeCell ref="C299:G299"/>
    <mergeCell ref="C300:G300"/>
    <mergeCell ref="C301:G301"/>
    <mergeCell ref="C302:G302"/>
    <mergeCell ref="C336:P336"/>
    <mergeCell ref="C337:G337"/>
    <mergeCell ref="C338:G338"/>
    <mergeCell ref="C339:G339"/>
    <mergeCell ref="C340:G340"/>
    <mergeCell ref="C330:G330"/>
    <mergeCell ref="C331:G331"/>
    <mergeCell ref="A333:P333"/>
    <mergeCell ref="C334:G334"/>
    <mergeCell ref="C335:P335"/>
    <mergeCell ref="C325:G325"/>
    <mergeCell ref="C326:G326"/>
    <mergeCell ref="C327:G327"/>
    <mergeCell ref="C328:G328"/>
    <mergeCell ref="C329:G329"/>
    <mergeCell ref="C319:G319"/>
    <mergeCell ref="C321:G321"/>
    <mergeCell ref="C322:P322"/>
    <mergeCell ref="C323:P323"/>
    <mergeCell ref="C324:G324"/>
    <mergeCell ref="C357:G357"/>
    <mergeCell ref="C359:G359"/>
    <mergeCell ref="C360:P360"/>
    <mergeCell ref="C361:P361"/>
    <mergeCell ref="C362:P362"/>
    <mergeCell ref="C352:G352"/>
    <mergeCell ref="C353:G353"/>
    <mergeCell ref="C354:G354"/>
    <mergeCell ref="C355:G355"/>
    <mergeCell ref="C356:G356"/>
    <mergeCell ref="C347:P347"/>
    <mergeCell ref="C348:P348"/>
    <mergeCell ref="C349:P349"/>
    <mergeCell ref="C350:G350"/>
    <mergeCell ref="C351:G351"/>
    <mergeCell ref="C341:G341"/>
    <mergeCell ref="C342:G342"/>
    <mergeCell ref="C343:G343"/>
    <mergeCell ref="C344:G344"/>
    <mergeCell ref="C346:G346"/>
    <mergeCell ref="C379:G379"/>
    <mergeCell ref="C380:G380"/>
    <mergeCell ref="C381:G381"/>
    <mergeCell ref="C382:G382"/>
    <mergeCell ref="C383:G383"/>
    <mergeCell ref="C374:P374"/>
    <mergeCell ref="C375:P375"/>
    <mergeCell ref="C376:G376"/>
    <mergeCell ref="C377:G377"/>
    <mergeCell ref="C378:G378"/>
    <mergeCell ref="C368:G368"/>
    <mergeCell ref="C369:G369"/>
    <mergeCell ref="C370:G370"/>
    <mergeCell ref="A372:P372"/>
    <mergeCell ref="C373:G373"/>
    <mergeCell ref="C363:G363"/>
    <mergeCell ref="C364:G364"/>
    <mergeCell ref="C365:G365"/>
    <mergeCell ref="C366:G366"/>
    <mergeCell ref="C367:G367"/>
    <mergeCell ref="C401:P401"/>
    <mergeCell ref="C402:G402"/>
    <mergeCell ref="C403:G403"/>
    <mergeCell ref="C404:G404"/>
    <mergeCell ref="C405:G405"/>
    <mergeCell ref="C395:G395"/>
    <mergeCell ref="C396:G396"/>
    <mergeCell ref="C398:G398"/>
    <mergeCell ref="C399:P399"/>
    <mergeCell ref="C400:P400"/>
    <mergeCell ref="C390:G390"/>
    <mergeCell ref="C391:G391"/>
    <mergeCell ref="C392:G392"/>
    <mergeCell ref="C393:G393"/>
    <mergeCell ref="C394:G394"/>
    <mergeCell ref="C385:G385"/>
    <mergeCell ref="C386:P386"/>
    <mergeCell ref="C387:P387"/>
    <mergeCell ref="C388:P388"/>
    <mergeCell ref="C389:G389"/>
    <mergeCell ref="C422:G422"/>
    <mergeCell ref="C423:G423"/>
    <mergeCell ref="C425:G425"/>
    <mergeCell ref="C426:P426"/>
    <mergeCell ref="C427:P427"/>
    <mergeCell ref="C417:G417"/>
    <mergeCell ref="C418:G418"/>
    <mergeCell ref="C419:G419"/>
    <mergeCell ref="C420:G420"/>
    <mergeCell ref="C421:G421"/>
    <mergeCell ref="C412:G412"/>
    <mergeCell ref="C413:P413"/>
    <mergeCell ref="C414:P414"/>
    <mergeCell ref="C415:P415"/>
    <mergeCell ref="C416:G416"/>
    <mergeCell ref="C406:G406"/>
    <mergeCell ref="C407:G407"/>
    <mergeCell ref="C408:G408"/>
    <mergeCell ref="C409:G409"/>
    <mergeCell ref="A411:P411"/>
    <mergeCell ref="C444:G444"/>
    <mergeCell ref="C445:G445"/>
    <mergeCell ref="C446:G446"/>
    <mergeCell ref="C447:G447"/>
    <mergeCell ref="C448:G448"/>
    <mergeCell ref="C439:P439"/>
    <mergeCell ref="C440:P440"/>
    <mergeCell ref="C441:P441"/>
    <mergeCell ref="C442:G442"/>
    <mergeCell ref="C443:G443"/>
    <mergeCell ref="C433:G433"/>
    <mergeCell ref="C434:G434"/>
    <mergeCell ref="C435:G435"/>
    <mergeCell ref="A437:P437"/>
    <mergeCell ref="C438:G438"/>
    <mergeCell ref="C428:G428"/>
    <mergeCell ref="C429:G429"/>
    <mergeCell ref="C430:G430"/>
    <mergeCell ref="C431:G431"/>
    <mergeCell ref="C432:G432"/>
    <mergeCell ref="C466:P466"/>
    <mergeCell ref="C467:P467"/>
    <mergeCell ref="C468:G468"/>
    <mergeCell ref="C469:G469"/>
    <mergeCell ref="C470:G470"/>
    <mergeCell ref="C460:G460"/>
    <mergeCell ref="C461:G461"/>
    <mergeCell ref="C462:G462"/>
    <mergeCell ref="C463:G463"/>
    <mergeCell ref="C465:G465"/>
    <mergeCell ref="C455:P455"/>
    <mergeCell ref="C456:G456"/>
    <mergeCell ref="C457:G457"/>
    <mergeCell ref="C458:G458"/>
    <mergeCell ref="C459:G459"/>
    <mergeCell ref="C449:G449"/>
    <mergeCell ref="A451:P451"/>
    <mergeCell ref="A452:P452"/>
    <mergeCell ref="C453:G453"/>
    <mergeCell ref="C454:P454"/>
    <mergeCell ref="C487:G487"/>
    <mergeCell ref="C489:G489"/>
    <mergeCell ref="C490:P490"/>
    <mergeCell ref="C491:P491"/>
    <mergeCell ref="C492:G492"/>
    <mergeCell ref="C482:G482"/>
    <mergeCell ref="C483:G483"/>
    <mergeCell ref="C484:G484"/>
    <mergeCell ref="C485:G485"/>
    <mergeCell ref="C486:G486"/>
    <mergeCell ref="C477:G477"/>
    <mergeCell ref="C478:P478"/>
    <mergeCell ref="C479:P479"/>
    <mergeCell ref="C480:G480"/>
    <mergeCell ref="C481:G481"/>
    <mergeCell ref="C471:G471"/>
    <mergeCell ref="C472:G472"/>
    <mergeCell ref="C473:G473"/>
    <mergeCell ref="C474:G474"/>
    <mergeCell ref="C475:G475"/>
    <mergeCell ref="C509:G509"/>
    <mergeCell ref="C510:G510"/>
    <mergeCell ref="C511:G511"/>
    <mergeCell ref="C512:G512"/>
    <mergeCell ref="C513:G513"/>
    <mergeCell ref="C504:P504"/>
    <mergeCell ref="C505:P505"/>
    <mergeCell ref="C506:G506"/>
    <mergeCell ref="C507:G507"/>
    <mergeCell ref="C508:G508"/>
    <mergeCell ref="C498:G498"/>
    <mergeCell ref="C499:G499"/>
    <mergeCell ref="C500:G500"/>
    <mergeCell ref="A502:P502"/>
    <mergeCell ref="C503:G503"/>
    <mergeCell ref="C493:G493"/>
    <mergeCell ref="C494:G494"/>
    <mergeCell ref="C495:G495"/>
    <mergeCell ref="C496:G496"/>
    <mergeCell ref="C497:G497"/>
    <mergeCell ref="C531:P531"/>
    <mergeCell ref="C532:G532"/>
    <mergeCell ref="C533:G533"/>
    <mergeCell ref="C534:G534"/>
    <mergeCell ref="C535:G535"/>
    <mergeCell ref="C525:G525"/>
    <mergeCell ref="C526:G526"/>
    <mergeCell ref="C528:G528"/>
    <mergeCell ref="C529:P529"/>
    <mergeCell ref="C530:P530"/>
    <mergeCell ref="C520:G520"/>
    <mergeCell ref="C521:G521"/>
    <mergeCell ref="C522:G522"/>
    <mergeCell ref="C523:G523"/>
    <mergeCell ref="C524:G524"/>
    <mergeCell ref="C515:G515"/>
    <mergeCell ref="C516:P516"/>
    <mergeCell ref="C517:P517"/>
    <mergeCell ref="C518:P518"/>
    <mergeCell ref="C519:G519"/>
    <mergeCell ref="C552:G552"/>
    <mergeCell ref="C553:G553"/>
    <mergeCell ref="C555:G555"/>
    <mergeCell ref="C556:P556"/>
    <mergeCell ref="C557:P557"/>
    <mergeCell ref="C547:G547"/>
    <mergeCell ref="C548:G548"/>
    <mergeCell ref="C549:G549"/>
    <mergeCell ref="C550:G550"/>
    <mergeCell ref="C551:G551"/>
    <mergeCell ref="C542:G542"/>
    <mergeCell ref="C543:P543"/>
    <mergeCell ref="C544:P544"/>
    <mergeCell ref="C545:G545"/>
    <mergeCell ref="C546:G546"/>
    <mergeCell ref="C536:G536"/>
    <mergeCell ref="C537:G537"/>
    <mergeCell ref="C538:G538"/>
    <mergeCell ref="C539:G539"/>
    <mergeCell ref="A541:P541"/>
    <mergeCell ref="C574:G574"/>
    <mergeCell ref="C575:G575"/>
    <mergeCell ref="C576:G576"/>
    <mergeCell ref="C577:G577"/>
    <mergeCell ref="C578:G578"/>
    <mergeCell ref="C569:P569"/>
    <mergeCell ref="C570:P570"/>
    <mergeCell ref="C571:P571"/>
    <mergeCell ref="C572:G572"/>
    <mergeCell ref="C573:G573"/>
    <mergeCell ref="C563:G563"/>
    <mergeCell ref="C564:G564"/>
    <mergeCell ref="C565:G565"/>
    <mergeCell ref="C566:G566"/>
    <mergeCell ref="C568:G568"/>
    <mergeCell ref="C558:P558"/>
    <mergeCell ref="C559:G559"/>
    <mergeCell ref="C560:G560"/>
    <mergeCell ref="C561:G561"/>
    <mergeCell ref="C562:G562"/>
    <mergeCell ref="C596:G596"/>
    <mergeCell ref="C597:G597"/>
    <mergeCell ref="C598:G598"/>
    <mergeCell ref="C599:G599"/>
    <mergeCell ref="C600:G600"/>
    <mergeCell ref="C590:G590"/>
    <mergeCell ref="C591:G591"/>
    <mergeCell ref="A593:P593"/>
    <mergeCell ref="C594:G594"/>
    <mergeCell ref="C595:P595"/>
    <mergeCell ref="C585:G585"/>
    <mergeCell ref="C586:G586"/>
    <mergeCell ref="C587:G587"/>
    <mergeCell ref="C588:G588"/>
    <mergeCell ref="C589:G589"/>
    <mergeCell ref="C579:G579"/>
    <mergeCell ref="C581:G581"/>
    <mergeCell ref="C582:P582"/>
    <mergeCell ref="C583:P583"/>
    <mergeCell ref="C584:G584"/>
    <mergeCell ref="C618:G618"/>
    <mergeCell ref="C619:P619"/>
    <mergeCell ref="C620:P620"/>
    <mergeCell ref="C621:P621"/>
    <mergeCell ref="C622:G622"/>
    <mergeCell ref="C612:G612"/>
    <mergeCell ref="C613:G613"/>
    <mergeCell ref="C614:G614"/>
    <mergeCell ref="C615:G615"/>
    <mergeCell ref="A617:P617"/>
    <mergeCell ref="C607:P607"/>
    <mergeCell ref="C608:G608"/>
    <mergeCell ref="C609:G609"/>
    <mergeCell ref="C610:G610"/>
    <mergeCell ref="C611:G611"/>
    <mergeCell ref="C601:G601"/>
    <mergeCell ref="C602:G602"/>
    <mergeCell ref="C603:G603"/>
    <mergeCell ref="C605:G605"/>
    <mergeCell ref="C606:P606"/>
    <mergeCell ref="C639:G639"/>
    <mergeCell ref="C640:G640"/>
    <mergeCell ref="C641:G641"/>
    <mergeCell ref="C643:G643"/>
    <mergeCell ref="C644:P644"/>
    <mergeCell ref="C634:G634"/>
    <mergeCell ref="C635:G635"/>
    <mergeCell ref="C636:G636"/>
    <mergeCell ref="C637:G637"/>
    <mergeCell ref="C638:G638"/>
    <mergeCell ref="C628:G628"/>
    <mergeCell ref="C629:G629"/>
    <mergeCell ref="C631:G631"/>
    <mergeCell ref="C632:P632"/>
    <mergeCell ref="C633:P633"/>
    <mergeCell ref="C623:G623"/>
    <mergeCell ref="C624:G624"/>
    <mergeCell ref="C625:G625"/>
    <mergeCell ref="C626:G626"/>
    <mergeCell ref="C627:G627"/>
    <mergeCell ref="C661:O661"/>
    <mergeCell ref="C662:O662"/>
    <mergeCell ref="C663:O663"/>
    <mergeCell ref="C664:O664"/>
    <mergeCell ref="C665:O665"/>
    <mergeCell ref="C656:O656"/>
    <mergeCell ref="C657:O657"/>
    <mergeCell ref="C658:O658"/>
    <mergeCell ref="C659:O659"/>
    <mergeCell ref="C660:O660"/>
    <mergeCell ref="C650:G650"/>
    <mergeCell ref="C651:G651"/>
    <mergeCell ref="C652:G652"/>
    <mergeCell ref="C653:G653"/>
    <mergeCell ref="C655:O655"/>
    <mergeCell ref="C645:P645"/>
    <mergeCell ref="C646:G646"/>
    <mergeCell ref="C647:G647"/>
    <mergeCell ref="C648:G648"/>
    <mergeCell ref="C649:G649"/>
    <mergeCell ref="C682:G682"/>
    <mergeCell ref="C683:G683"/>
    <mergeCell ref="C684:G684"/>
    <mergeCell ref="C686:G686"/>
    <mergeCell ref="C687:P687"/>
    <mergeCell ref="C677:G677"/>
    <mergeCell ref="C678:G678"/>
    <mergeCell ref="C679:G679"/>
    <mergeCell ref="C680:G680"/>
    <mergeCell ref="C681:G681"/>
    <mergeCell ref="A672:P672"/>
    <mergeCell ref="A673:P673"/>
    <mergeCell ref="C674:G674"/>
    <mergeCell ref="C675:P675"/>
    <mergeCell ref="C676:P676"/>
    <mergeCell ref="C666:O666"/>
    <mergeCell ref="C667:O667"/>
    <mergeCell ref="C668:O668"/>
    <mergeCell ref="C669:O669"/>
    <mergeCell ref="C670:J670"/>
    <mergeCell ref="L670:O670"/>
    <mergeCell ref="C704:G704"/>
    <mergeCell ref="C705:G705"/>
    <mergeCell ref="C706:G706"/>
    <mergeCell ref="C707:G707"/>
    <mergeCell ref="C708:G708"/>
    <mergeCell ref="C699:G699"/>
    <mergeCell ref="C700:P700"/>
    <mergeCell ref="C701:P701"/>
    <mergeCell ref="C702:P702"/>
    <mergeCell ref="C703:G703"/>
    <mergeCell ref="C693:G693"/>
    <mergeCell ref="C694:G694"/>
    <mergeCell ref="C695:G695"/>
    <mergeCell ref="C696:G696"/>
    <mergeCell ref="C697:G697"/>
    <mergeCell ref="C688:P688"/>
    <mergeCell ref="C689:P689"/>
    <mergeCell ref="C690:G690"/>
    <mergeCell ref="C691:G691"/>
    <mergeCell ref="C692:G692"/>
    <mergeCell ref="C726:P726"/>
    <mergeCell ref="C727:P727"/>
    <mergeCell ref="C728:G728"/>
    <mergeCell ref="C729:G729"/>
    <mergeCell ref="C730:G730"/>
    <mergeCell ref="C720:G720"/>
    <mergeCell ref="C721:G721"/>
    <mergeCell ref="C722:G722"/>
    <mergeCell ref="C723:G723"/>
    <mergeCell ref="C725:G725"/>
    <mergeCell ref="C715:P715"/>
    <mergeCell ref="C716:G716"/>
    <mergeCell ref="C717:G717"/>
    <mergeCell ref="C718:G718"/>
    <mergeCell ref="C719:G719"/>
    <mergeCell ref="C709:G709"/>
    <mergeCell ref="C710:G710"/>
    <mergeCell ref="A712:P712"/>
    <mergeCell ref="C713:G713"/>
    <mergeCell ref="C714:P714"/>
    <mergeCell ref="C747:G747"/>
    <mergeCell ref="C749:G749"/>
    <mergeCell ref="C750:P750"/>
    <mergeCell ref="C751:P751"/>
    <mergeCell ref="C752:P752"/>
    <mergeCell ref="C742:G742"/>
    <mergeCell ref="C743:G743"/>
    <mergeCell ref="C744:G744"/>
    <mergeCell ref="C745:G745"/>
    <mergeCell ref="C746:G746"/>
    <mergeCell ref="C737:G737"/>
    <mergeCell ref="C738:P738"/>
    <mergeCell ref="C739:P739"/>
    <mergeCell ref="C740:G740"/>
    <mergeCell ref="C741:G741"/>
    <mergeCell ref="C731:G731"/>
    <mergeCell ref="C732:G732"/>
    <mergeCell ref="C733:G733"/>
    <mergeCell ref="C734:G734"/>
    <mergeCell ref="C735:G735"/>
    <mergeCell ref="C769:G769"/>
    <mergeCell ref="C770:G770"/>
    <mergeCell ref="C771:G771"/>
    <mergeCell ref="C772:G772"/>
    <mergeCell ref="C774:G774"/>
    <mergeCell ref="C764:P764"/>
    <mergeCell ref="C765:G765"/>
    <mergeCell ref="C766:G766"/>
    <mergeCell ref="C767:G767"/>
    <mergeCell ref="C768:G768"/>
    <mergeCell ref="C758:G758"/>
    <mergeCell ref="C759:G759"/>
    <mergeCell ref="C760:G760"/>
    <mergeCell ref="C762:G762"/>
    <mergeCell ref="C763:P763"/>
    <mergeCell ref="C753:G753"/>
    <mergeCell ref="C754:G754"/>
    <mergeCell ref="C755:G755"/>
    <mergeCell ref="C756:G756"/>
    <mergeCell ref="C757:G757"/>
    <mergeCell ref="C791:G791"/>
    <mergeCell ref="C792:G792"/>
    <mergeCell ref="C793:G793"/>
    <mergeCell ref="C794:G794"/>
    <mergeCell ref="C795:G795"/>
    <mergeCell ref="C785:G785"/>
    <mergeCell ref="C787:G787"/>
    <mergeCell ref="C788:P788"/>
    <mergeCell ref="C789:P789"/>
    <mergeCell ref="C790:P790"/>
    <mergeCell ref="C780:G780"/>
    <mergeCell ref="C781:G781"/>
    <mergeCell ref="C782:G782"/>
    <mergeCell ref="C783:G783"/>
    <mergeCell ref="C784:G784"/>
    <mergeCell ref="C775:P775"/>
    <mergeCell ref="C776:P776"/>
    <mergeCell ref="C777:P777"/>
    <mergeCell ref="C778:G778"/>
    <mergeCell ref="C779:G779"/>
    <mergeCell ref="C812:G812"/>
    <mergeCell ref="C814:G814"/>
    <mergeCell ref="C815:P815"/>
    <mergeCell ref="C816:P816"/>
    <mergeCell ref="C817:G817"/>
    <mergeCell ref="C807:G807"/>
    <mergeCell ref="C808:G808"/>
    <mergeCell ref="C809:G809"/>
    <mergeCell ref="C810:G810"/>
    <mergeCell ref="C811:G811"/>
    <mergeCell ref="C802:P802"/>
    <mergeCell ref="C803:P803"/>
    <mergeCell ref="C804:P804"/>
    <mergeCell ref="C805:G805"/>
    <mergeCell ref="C806:G806"/>
    <mergeCell ref="C796:G796"/>
    <mergeCell ref="C797:G797"/>
    <mergeCell ref="C798:G798"/>
    <mergeCell ref="A800:P800"/>
    <mergeCell ref="C801:G801"/>
    <mergeCell ref="C834:O834"/>
    <mergeCell ref="C835:O835"/>
    <mergeCell ref="C836:O836"/>
    <mergeCell ref="C837:O837"/>
    <mergeCell ref="C838:O838"/>
    <mergeCell ref="C829:O829"/>
    <mergeCell ref="C830:O830"/>
    <mergeCell ref="C831:O831"/>
    <mergeCell ref="C832:O832"/>
    <mergeCell ref="C833:O833"/>
    <mergeCell ref="C823:G823"/>
    <mergeCell ref="C824:G824"/>
    <mergeCell ref="C826:O826"/>
    <mergeCell ref="C827:O827"/>
    <mergeCell ref="C828:O828"/>
    <mergeCell ref="C818:G818"/>
    <mergeCell ref="C819:G819"/>
    <mergeCell ref="C820:G820"/>
    <mergeCell ref="C821:G821"/>
    <mergeCell ref="C822:G822"/>
    <mergeCell ref="C854:G854"/>
    <mergeCell ref="C855:G855"/>
    <mergeCell ref="C856:G856"/>
    <mergeCell ref="C858:G858"/>
    <mergeCell ref="C859:P859"/>
    <mergeCell ref="C849:G849"/>
    <mergeCell ref="C850:G850"/>
    <mergeCell ref="C851:G851"/>
    <mergeCell ref="C852:G852"/>
    <mergeCell ref="C853:G853"/>
    <mergeCell ref="A844:P844"/>
    <mergeCell ref="C845:G845"/>
    <mergeCell ref="C846:P846"/>
    <mergeCell ref="C847:P847"/>
    <mergeCell ref="C848:P848"/>
    <mergeCell ref="C839:O839"/>
    <mergeCell ref="C840:O840"/>
    <mergeCell ref="C841:J841"/>
    <mergeCell ref="L841:O841"/>
    <mergeCell ref="A843:P843"/>
    <mergeCell ref="C876:G876"/>
    <mergeCell ref="C877:G877"/>
    <mergeCell ref="C878:G878"/>
    <mergeCell ref="C879:G879"/>
    <mergeCell ref="C880:G880"/>
    <mergeCell ref="C871:G871"/>
    <mergeCell ref="C872:P872"/>
    <mergeCell ref="C873:P873"/>
    <mergeCell ref="C874:G874"/>
    <mergeCell ref="C875:G875"/>
    <mergeCell ref="C865:G865"/>
    <mergeCell ref="C866:G866"/>
    <mergeCell ref="C867:G867"/>
    <mergeCell ref="C868:G868"/>
    <mergeCell ref="C869:G869"/>
    <mergeCell ref="C860:P860"/>
    <mergeCell ref="C861:P861"/>
    <mergeCell ref="C862:G862"/>
    <mergeCell ref="C863:G863"/>
    <mergeCell ref="C864:G864"/>
    <mergeCell ref="C898:G898"/>
    <mergeCell ref="C899:G899"/>
    <mergeCell ref="C900:G900"/>
    <mergeCell ref="C901:G901"/>
    <mergeCell ref="C902:G902"/>
    <mergeCell ref="C892:G892"/>
    <mergeCell ref="C893:G893"/>
    <mergeCell ref="C895:G895"/>
    <mergeCell ref="C896:P896"/>
    <mergeCell ref="C897:P897"/>
    <mergeCell ref="C887:G887"/>
    <mergeCell ref="C888:G888"/>
    <mergeCell ref="C889:G889"/>
    <mergeCell ref="C890:G890"/>
    <mergeCell ref="C891:G891"/>
    <mergeCell ref="C881:G881"/>
    <mergeCell ref="C883:G883"/>
    <mergeCell ref="C884:P884"/>
    <mergeCell ref="C885:P885"/>
    <mergeCell ref="C886:G886"/>
    <mergeCell ref="C920:P920"/>
    <mergeCell ref="C921:G921"/>
    <mergeCell ref="C922:G922"/>
    <mergeCell ref="C923:G923"/>
    <mergeCell ref="C924:G924"/>
    <mergeCell ref="C914:G914"/>
    <mergeCell ref="C915:G915"/>
    <mergeCell ref="C916:G916"/>
    <mergeCell ref="C918:G918"/>
    <mergeCell ref="C919:P919"/>
    <mergeCell ref="C909:P909"/>
    <mergeCell ref="C910:G910"/>
    <mergeCell ref="C911:G911"/>
    <mergeCell ref="C912:G912"/>
    <mergeCell ref="C913:G913"/>
    <mergeCell ref="C903:G903"/>
    <mergeCell ref="C904:G904"/>
    <mergeCell ref="C905:G905"/>
    <mergeCell ref="C907:G907"/>
    <mergeCell ref="C908:P908"/>
    <mergeCell ref="C942:P942"/>
    <mergeCell ref="C943:P943"/>
    <mergeCell ref="C944:G944"/>
    <mergeCell ref="C945:G945"/>
    <mergeCell ref="C946:G946"/>
    <mergeCell ref="C936:G936"/>
    <mergeCell ref="C937:G937"/>
    <mergeCell ref="C938:G938"/>
    <mergeCell ref="C939:G939"/>
    <mergeCell ref="C941:G941"/>
    <mergeCell ref="C931:P931"/>
    <mergeCell ref="C932:G932"/>
    <mergeCell ref="C933:G933"/>
    <mergeCell ref="C934:G934"/>
    <mergeCell ref="C935:G935"/>
    <mergeCell ref="C925:G925"/>
    <mergeCell ref="C926:G926"/>
    <mergeCell ref="C927:G927"/>
    <mergeCell ref="C929:G929"/>
    <mergeCell ref="C930:P930"/>
    <mergeCell ref="C963:G963"/>
    <mergeCell ref="C965:G965"/>
    <mergeCell ref="C966:P966"/>
    <mergeCell ref="C967:P967"/>
    <mergeCell ref="C968:G968"/>
    <mergeCell ref="C958:G958"/>
    <mergeCell ref="C959:G959"/>
    <mergeCell ref="C960:G960"/>
    <mergeCell ref="C961:G961"/>
    <mergeCell ref="C962:G962"/>
    <mergeCell ref="C953:G953"/>
    <mergeCell ref="C954:P954"/>
    <mergeCell ref="C955:P955"/>
    <mergeCell ref="C956:G956"/>
    <mergeCell ref="C957:G957"/>
    <mergeCell ref="C947:G947"/>
    <mergeCell ref="C948:G948"/>
    <mergeCell ref="C949:G949"/>
    <mergeCell ref="C950:G950"/>
    <mergeCell ref="C951:G951"/>
    <mergeCell ref="C985:G985"/>
    <mergeCell ref="C986:G986"/>
    <mergeCell ref="C988:G988"/>
    <mergeCell ref="C989:P989"/>
    <mergeCell ref="C990:P990"/>
    <mergeCell ref="C980:G980"/>
    <mergeCell ref="C981:G981"/>
    <mergeCell ref="C982:G982"/>
    <mergeCell ref="C983:G983"/>
    <mergeCell ref="C984:G984"/>
    <mergeCell ref="C974:G974"/>
    <mergeCell ref="C976:G976"/>
    <mergeCell ref="C977:P977"/>
    <mergeCell ref="C978:P978"/>
    <mergeCell ref="C979:G979"/>
    <mergeCell ref="C969:G969"/>
    <mergeCell ref="C970:G970"/>
    <mergeCell ref="C971:G971"/>
    <mergeCell ref="C972:G972"/>
    <mergeCell ref="C973:G973"/>
    <mergeCell ref="C1007:G1007"/>
    <mergeCell ref="C1008:G1008"/>
    <mergeCell ref="C1009:G1009"/>
    <mergeCell ref="C1010:G1010"/>
    <mergeCell ref="C1012:G1012"/>
    <mergeCell ref="C1002:P1002"/>
    <mergeCell ref="C1003:G1003"/>
    <mergeCell ref="C1004:G1004"/>
    <mergeCell ref="C1005:G1005"/>
    <mergeCell ref="C1006:G1006"/>
    <mergeCell ref="C996:G996"/>
    <mergeCell ref="C997:G997"/>
    <mergeCell ref="C999:G999"/>
    <mergeCell ref="C1000:P1000"/>
    <mergeCell ref="C1001:P1001"/>
    <mergeCell ref="C991:G991"/>
    <mergeCell ref="C992:G992"/>
    <mergeCell ref="C993:G993"/>
    <mergeCell ref="C994:G994"/>
    <mergeCell ref="C995:G995"/>
    <mergeCell ref="C1029:G1029"/>
    <mergeCell ref="C1030:G1030"/>
    <mergeCell ref="C1031:G1031"/>
    <mergeCell ref="C1032:G1032"/>
    <mergeCell ref="C1034:G1034"/>
    <mergeCell ref="C1024:P1024"/>
    <mergeCell ref="C1025:P1025"/>
    <mergeCell ref="C1026:G1026"/>
    <mergeCell ref="C1027:G1027"/>
    <mergeCell ref="C1028:G1028"/>
    <mergeCell ref="C1018:G1018"/>
    <mergeCell ref="C1019:G1019"/>
    <mergeCell ref="C1020:G1020"/>
    <mergeCell ref="C1021:G1021"/>
    <mergeCell ref="C1023:G1023"/>
    <mergeCell ref="C1013:P1013"/>
    <mergeCell ref="C1014:P1014"/>
    <mergeCell ref="C1015:G1015"/>
    <mergeCell ref="C1016:G1016"/>
    <mergeCell ref="C1017:G1017"/>
    <mergeCell ref="C1051:P1051"/>
    <mergeCell ref="C1052:G1052"/>
    <mergeCell ref="C1053:G1053"/>
    <mergeCell ref="C1054:G1054"/>
    <mergeCell ref="C1055:G1055"/>
    <mergeCell ref="C1045:G1045"/>
    <mergeCell ref="C1047:G1047"/>
    <mergeCell ref="C1048:P1048"/>
    <mergeCell ref="C1049:P1049"/>
    <mergeCell ref="C1050:P1050"/>
    <mergeCell ref="C1040:G1040"/>
    <mergeCell ref="C1041:G1041"/>
    <mergeCell ref="C1042:G1042"/>
    <mergeCell ref="C1043:G1043"/>
    <mergeCell ref="C1044:G1044"/>
    <mergeCell ref="C1035:P1035"/>
    <mergeCell ref="C1036:P1036"/>
    <mergeCell ref="C1037:P1037"/>
    <mergeCell ref="C1038:G1038"/>
    <mergeCell ref="C1039:G1039"/>
    <mergeCell ref="C1072:G1072"/>
    <mergeCell ref="C1074:G1074"/>
    <mergeCell ref="C1075:P1075"/>
    <mergeCell ref="C1076:P1076"/>
    <mergeCell ref="C1077:P1077"/>
    <mergeCell ref="C1067:G1067"/>
    <mergeCell ref="C1068:G1068"/>
    <mergeCell ref="C1069:G1069"/>
    <mergeCell ref="C1070:G1070"/>
    <mergeCell ref="C1071:G1071"/>
    <mergeCell ref="C1062:P1062"/>
    <mergeCell ref="C1063:P1063"/>
    <mergeCell ref="C1064:P1064"/>
    <mergeCell ref="C1065:G1065"/>
    <mergeCell ref="C1066:G1066"/>
    <mergeCell ref="C1056:G1056"/>
    <mergeCell ref="C1057:G1057"/>
    <mergeCell ref="C1058:G1058"/>
    <mergeCell ref="C1059:G1059"/>
    <mergeCell ref="C1061:G1061"/>
    <mergeCell ref="C1094:G1094"/>
    <mergeCell ref="C1095:G1095"/>
    <mergeCell ref="C1096:G1096"/>
    <mergeCell ref="C1097:G1097"/>
    <mergeCell ref="C1099:G1099"/>
    <mergeCell ref="C1089:P1089"/>
    <mergeCell ref="C1090:G1090"/>
    <mergeCell ref="C1091:G1091"/>
    <mergeCell ref="C1092:G1092"/>
    <mergeCell ref="C1093:G1093"/>
    <mergeCell ref="C1083:G1083"/>
    <mergeCell ref="C1084:G1084"/>
    <mergeCell ref="C1085:G1085"/>
    <mergeCell ref="C1087:G1087"/>
    <mergeCell ref="C1088:P1088"/>
    <mergeCell ref="C1078:G1078"/>
    <mergeCell ref="C1079:G1079"/>
    <mergeCell ref="C1080:G1080"/>
    <mergeCell ref="C1081:G1081"/>
    <mergeCell ref="C1082:G1082"/>
    <mergeCell ref="C1116:G1116"/>
    <mergeCell ref="C1117:G1117"/>
    <mergeCell ref="C1118:G1118"/>
    <mergeCell ref="C1119:G1119"/>
    <mergeCell ref="C1120:G1120"/>
    <mergeCell ref="C1110:G1110"/>
    <mergeCell ref="C1112:G1112"/>
    <mergeCell ref="C1113:P1113"/>
    <mergeCell ref="C1114:P1114"/>
    <mergeCell ref="C1115:P1115"/>
    <mergeCell ref="C1105:G1105"/>
    <mergeCell ref="C1106:G1106"/>
    <mergeCell ref="C1107:G1107"/>
    <mergeCell ref="C1108:G1108"/>
    <mergeCell ref="C1109:G1109"/>
    <mergeCell ref="C1100:P1100"/>
    <mergeCell ref="C1101:P1101"/>
    <mergeCell ref="C1102:P1102"/>
    <mergeCell ref="C1103:G1103"/>
    <mergeCell ref="C1104:G1104"/>
    <mergeCell ref="C1138:G1138"/>
    <mergeCell ref="C1139:P1139"/>
    <mergeCell ref="C1140:P1140"/>
    <mergeCell ref="C1141:G1141"/>
    <mergeCell ref="C1142:G1142"/>
    <mergeCell ref="C1132:G1132"/>
    <mergeCell ref="C1133:G1133"/>
    <mergeCell ref="C1134:G1134"/>
    <mergeCell ref="C1135:G1135"/>
    <mergeCell ref="C1136:G1136"/>
    <mergeCell ref="C1127:P1127"/>
    <mergeCell ref="C1128:P1128"/>
    <mergeCell ref="C1129:G1129"/>
    <mergeCell ref="C1130:G1130"/>
    <mergeCell ref="C1131:G1131"/>
    <mergeCell ref="C1121:G1121"/>
    <mergeCell ref="C1122:G1122"/>
    <mergeCell ref="C1123:G1123"/>
    <mergeCell ref="A1125:P1125"/>
    <mergeCell ref="C1126:G1126"/>
    <mergeCell ref="C1159:G1159"/>
    <mergeCell ref="C1160:G1160"/>
    <mergeCell ref="C1162:G1162"/>
    <mergeCell ref="C1163:P1163"/>
    <mergeCell ref="C1164:P1164"/>
    <mergeCell ref="C1154:G1154"/>
    <mergeCell ref="C1155:G1155"/>
    <mergeCell ref="C1156:G1156"/>
    <mergeCell ref="C1157:G1157"/>
    <mergeCell ref="C1158:G1158"/>
    <mergeCell ref="C1148:G1148"/>
    <mergeCell ref="C1150:G1150"/>
    <mergeCell ref="C1151:P1151"/>
    <mergeCell ref="C1152:P1152"/>
    <mergeCell ref="C1153:G1153"/>
    <mergeCell ref="C1143:G1143"/>
    <mergeCell ref="C1144:G1144"/>
    <mergeCell ref="C1145:G1145"/>
    <mergeCell ref="C1146:G1146"/>
    <mergeCell ref="C1147:G1147"/>
    <mergeCell ref="C1181:G1181"/>
    <mergeCell ref="C1182:G1182"/>
    <mergeCell ref="C1183:G1183"/>
    <mergeCell ref="C1184:G1184"/>
    <mergeCell ref="C1185:G1185"/>
    <mergeCell ref="C1176:P1176"/>
    <mergeCell ref="C1177:P1177"/>
    <mergeCell ref="C1178:P1178"/>
    <mergeCell ref="C1179:G1179"/>
    <mergeCell ref="C1180:G1180"/>
    <mergeCell ref="C1170:G1170"/>
    <mergeCell ref="C1171:G1171"/>
    <mergeCell ref="C1172:G1172"/>
    <mergeCell ref="C1173:G1173"/>
    <mergeCell ref="C1175:G1175"/>
    <mergeCell ref="C1165:P1165"/>
    <mergeCell ref="C1166:G1166"/>
    <mergeCell ref="C1167:G1167"/>
    <mergeCell ref="C1168:G1168"/>
    <mergeCell ref="C1169:G1169"/>
    <mergeCell ref="C1203:P1203"/>
    <mergeCell ref="C1204:P1204"/>
    <mergeCell ref="C1205:G1205"/>
    <mergeCell ref="C1206:G1206"/>
    <mergeCell ref="C1207:G1207"/>
    <mergeCell ref="C1197:G1197"/>
    <mergeCell ref="C1198:G1198"/>
    <mergeCell ref="C1199:G1199"/>
    <mergeCell ref="C1201:G1201"/>
    <mergeCell ref="C1202:P1202"/>
    <mergeCell ref="C1192:G1192"/>
    <mergeCell ref="C1193:G1193"/>
    <mergeCell ref="C1194:G1194"/>
    <mergeCell ref="C1195:G1195"/>
    <mergeCell ref="C1196:G1196"/>
    <mergeCell ref="C1186:G1186"/>
    <mergeCell ref="C1188:G1188"/>
    <mergeCell ref="C1189:P1189"/>
    <mergeCell ref="C1190:P1190"/>
    <mergeCell ref="C1191:P1191"/>
    <mergeCell ref="C1224:G1224"/>
    <mergeCell ref="C1226:G1226"/>
    <mergeCell ref="C1227:P1227"/>
    <mergeCell ref="C1228:P1228"/>
    <mergeCell ref="C1229:P1229"/>
    <mergeCell ref="C1219:G1219"/>
    <mergeCell ref="C1220:G1220"/>
    <mergeCell ref="C1221:G1221"/>
    <mergeCell ref="C1222:G1222"/>
    <mergeCell ref="C1223:G1223"/>
    <mergeCell ref="C1214:G1214"/>
    <mergeCell ref="C1215:P1215"/>
    <mergeCell ref="C1216:P1216"/>
    <mergeCell ref="C1217:G1217"/>
    <mergeCell ref="C1218:G1218"/>
    <mergeCell ref="C1208:G1208"/>
    <mergeCell ref="C1209:G1209"/>
    <mergeCell ref="C1210:G1210"/>
    <mergeCell ref="C1211:G1211"/>
    <mergeCell ref="C1212:G1212"/>
    <mergeCell ref="C1246:G1246"/>
    <mergeCell ref="C1247:G1247"/>
    <mergeCell ref="C1248:G1248"/>
    <mergeCell ref="C1249:G1249"/>
    <mergeCell ref="C1251:G1251"/>
    <mergeCell ref="C1241:P1241"/>
    <mergeCell ref="C1242:G1242"/>
    <mergeCell ref="C1243:G1243"/>
    <mergeCell ref="C1244:G1244"/>
    <mergeCell ref="C1245:G1245"/>
    <mergeCell ref="C1235:G1235"/>
    <mergeCell ref="C1236:G1236"/>
    <mergeCell ref="C1237:G1237"/>
    <mergeCell ref="C1239:G1239"/>
    <mergeCell ref="C1240:P1240"/>
    <mergeCell ref="C1230:G1230"/>
    <mergeCell ref="C1231:G1231"/>
    <mergeCell ref="C1232:G1232"/>
    <mergeCell ref="C1233:G1233"/>
    <mergeCell ref="C1234:G1234"/>
    <mergeCell ref="C1268:G1268"/>
    <mergeCell ref="C1269:G1269"/>
    <mergeCell ref="C1270:G1270"/>
    <mergeCell ref="C1271:G1271"/>
    <mergeCell ref="C1272:G1272"/>
    <mergeCell ref="C1263:G1263"/>
    <mergeCell ref="C1264:P1264"/>
    <mergeCell ref="C1265:P1265"/>
    <mergeCell ref="C1266:G1266"/>
    <mergeCell ref="C1267:G1267"/>
    <mergeCell ref="C1257:G1257"/>
    <mergeCell ref="C1258:G1258"/>
    <mergeCell ref="C1259:G1259"/>
    <mergeCell ref="C1260:G1260"/>
    <mergeCell ref="C1261:G1261"/>
    <mergeCell ref="C1252:P1252"/>
    <mergeCell ref="C1253:P1253"/>
    <mergeCell ref="C1254:G1254"/>
    <mergeCell ref="C1255:G1255"/>
    <mergeCell ref="C1256:G1256"/>
    <mergeCell ref="C1290:P1290"/>
    <mergeCell ref="C1291:G1291"/>
    <mergeCell ref="C1292:G1292"/>
    <mergeCell ref="C1293:G1293"/>
    <mergeCell ref="C1294:G1294"/>
    <mergeCell ref="C1284:G1284"/>
    <mergeCell ref="C1285:G1285"/>
    <mergeCell ref="C1286:G1286"/>
    <mergeCell ref="C1288:G1288"/>
    <mergeCell ref="C1289:P1289"/>
    <mergeCell ref="C1279:G1279"/>
    <mergeCell ref="C1280:G1280"/>
    <mergeCell ref="C1281:G1281"/>
    <mergeCell ref="C1282:G1282"/>
    <mergeCell ref="C1283:G1283"/>
    <mergeCell ref="C1273:G1273"/>
    <mergeCell ref="A1275:P1275"/>
    <mergeCell ref="C1276:G1276"/>
    <mergeCell ref="C1277:P1277"/>
    <mergeCell ref="C1278:P1278"/>
    <mergeCell ref="C1311:G1311"/>
    <mergeCell ref="C1313:G1313"/>
    <mergeCell ref="C1314:P1314"/>
    <mergeCell ref="C1315:P1315"/>
    <mergeCell ref="C1316:P1316"/>
    <mergeCell ref="C1306:G1306"/>
    <mergeCell ref="C1307:G1307"/>
    <mergeCell ref="C1308:G1308"/>
    <mergeCell ref="C1309:G1309"/>
    <mergeCell ref="C1310:G1310"/>
    <mergeCell ref="C1301:P1301"/>
    <mergeCell ref="C1302:P1302"/>
    <mergeCell ref="C1303:P1303"/>
    <mergeCell ref="C1304:G1304"/>
    <mergeCell ref="C1305:G1305"/>
    <mergeCell ref="C1295:G1295"/>
    <mergeCell ref="C1296:G1296"/>
    <mergeCell ref="C1297:G1297"/>
    <mergeCell ref="C1298:G1298"/>
    <mergeCell ref="C1300:G1300"/>
    <mergeCell ref="C1333:G1333"/>
    <mergeCell ref="C1334:G1334"/>
    <mergeCell ref="C1335:G1335"/>
    <mergeCell ref="C1336:G1336"/>
    <mergeCell ref="C1337:G1337"/>
    <mergeCell ref="C1328:P1328"/>
    <mergeCell ref="C1329:P1329"/>
    <mergeCell ref="C1330:G1330"/>
    <mergeCell ref="C1331:G1331"/>
    <mergeCell ref="C1332:G1332"/>
    <mergeCell ref="C1322:G1322"/>
    <mergeCell ref="C1323:G1323"/>
    <mergeCell ref="C1324:G1324"/>
    <mergeCell ref="A1326:P1326"/>
    <mergeCell ref="C1327:G1327"/>
    <mergeCell ref="C1317:G1317"/>
    <mergeCell ref="C1318:G1318"/>
    <mergeCell ref="C1319:G1319"/>
    <mergeCell ref="C1320:G1320"/>
    <mergeCell ref="C1321:G1321"/>
    <mergeCell ref="C1355:O1355"/>
    <mergeCell ref="C1356:O1356"/>
    <mergeCell ref="C1357:O1357"/>
    <mergeCell ref="C1358:O1358"/>
    <mergeCell ref="C1359:O1359"/>
    <mergeCell ref="C1349:G1349"/>
    <mergeCell ref="C1350:G1350"/>
    <mergeCell ref="C1352:O1352"/>
    <mergeCell ref="C1353:O1353"/>
    <mergeCell ref="C1354:O1354"/>
    <mergeCell ref="C1344:G1344"/>
    <mergeCell ref="C1345:G1345"/>
    <mergeCell ref="C1346:G1346"/>
    <mergeCell ref="C1347:G1347"/>
    <mergeCell ref="C1348:G1348"/>
    <mergeCell ref="C1339:G1339"/>
    <mergeCell ref="C1340:P1340"/>
    <mergeCell ref="C1341:P1341"/>
    <mergeCell ref="C1342:P1342"/>
    <mergeCell ref="C1343:G1343"/>
    <mergeCell ref="C1375:G1375"/>
    <mergeCell ref="C1376:G1376"/>
    <mergeCell ref="C1377:G1377"/>
    <mergeCell ref="C1378:G1378"/>
    <mergeCell ref="C1379:G1379"/>
    <mergeCell ref="A1370:P1370"/>
    <mergeCell ref="C1371:G1371"/>
    <mergeCell ref="C1372:P1372"/>
    <mergeCell ref="C1373:P1373"/>
    <mergeCell ref="C1374:G1374"/>
    <mergeCell ref="C1365:O1365"/>
    <mergeCell ref="C1366:O1366"/>
    <mergeCell ref="C1367:J1367"/>
    <mergeCell ref="L1367:O1367"/>
    <mergeCell ref="A1369:P1369"/>
    <mergeCell ref="C1360:O1360"/>
    <mergeCell ref="C1361:O1361"/>
    <mergeCell ref="C1362:O1362"/>
    <mergeCell ref="C1363:O1363"/>
    <mergeCell ref="C1364:O1364"/>
    <mergeCell ref="C1396:G1396"/>
    <mergeCell ref="C1397:G1397"/>
    <mergeCell ref="C1399:G1399"/>
    <mergeCell ref="C1400:P1400"/>
    <mergeCell ref="C1401:P1401"/>
    <mergeCell ref="C1391:G1391"/>
    <mergeCell ref="C1392:G1392"/>
    <mergeCell ref="C1393:G1393"/>
    <mergeCell ref="C1394:G1394"/>
    <mergeCell ref="C1395:G1395"/>
    <mergeCell ref="C1386:G1386"/>
    <mergeCell ref="C1387:P1387"/>
    <mergeCell ref="C1388:P1388"/>
    <mergeCell ref="C1389:P1389"/>
    <mergeCell ref="C1390:G1390"/>
    <mergeCell ref="C1380:G1380"/>
    <mergeCell ref="C1381:G1381"/>
    <mergeCell ref="C1382:G1382"/>
    <mergeCell ref="C1383:G1383"/>
    <mergeCell ref="C1384:G1384"/>
    <mergeCell ref="C1418:G1418"/>
    <mergeCell ref="C1419:G1419"/>
    <mergeCell ref="C1420:G1420"/>
    <mergeCell ref="C1421:G1421"/>
    <mergeCell ref="C1422:G1422"/>
    <mergeCell ref="C1413:P1413"/>
    <mergeCell ref="C1414:P1414"/>
    <mergeCell ref="C1415:P1415"/>
    <mergeCell ref="C1416:G1416"/>
    <mergeCell ref="C1417:G1417"/>
    <mergeCell ref="C1407:G1407"/>
    <mergeCell ref="C1408:G1408"/>
    <mergeCell ref="C1409:G1409"/>
    <mergeCell ref="C1410:G1410"/>
    <mergeCell ref="C1412:G1412"/>
    <mergeCell ref="C1402:P1402"/>
    <mergeCell ref="C1403:G1403"/>
    <mergeCell ref="C1404:G1404"/>
    <mergeCell ref="C1405:G1405"/>
    <mergeCell ref="C1406:G1406"/>
    <mergeCell ref="C1440:P1440"/>
    <mergeCell ref="C1441:G1441"/>
    <mergeCell ref="C1442:G1442"/>
    <mergeCell ref="C1443:G1443"/>
    <mergeCell ref="C1444:G1444"/>
    <mergeCell ref="C1434:G1434"/>
    <mergeCell ref="C1435:G1435"/>
    <mergeCell ref="C1437:G1437"/>
    <mergeCell ref="C1438:P1438"/>
    <mergeCell ref="C1439:P1439"/>
    <mergeCell ref="C1429:G1429"/>
    <mergeCell ref="C1430:G1430"/>
    <mergeCell ref="C1431:G1431"/>
    <mergeCell ref="C1432:G1432"/>
    <mergeCell ref="C1433:G1433"/>
    <mergeCell ref="C1423:G1423"/>
    <mergeCell ref="C1425:G1425"/>
    <mergeCell ref="C1426:P1426"/>
    <mergeCell ref="C1427:P1427"/>
    <mergeCell ref="C1428:G1428"/>
    <mergeCell ref="C1461:G1461"/>
    <mergeCell ref="C1463:G1463"/>
    <mergeCell ref="C1464:P1464"/>
    <mergeCell ref="C1465:P1465"/>
    <mergeCell ref="C1466:P1466"/>
    <mergeCell ref="C1456:G1456"/>
    <mergeCell ref="C1457:G1457"/>
    <mergeCell ref="C1458:G1458"/>
    <mergeCell ref="C1459:G1459"/>
    <mergeCell ref="C1460:G1460"/>
    <mergeCell ref="C1451:G1451"/>
    <mergeCell ref="C1452:P1452"/>
    <mergeCell ref="C1453:P1453"/>
    <mergeCell ref="C1454:G1454"/>
    <mergeCell ref="C1455:G1455"/>
    <mergeCell ref="C1445:G1445"/>
    <mergeCell ref="C1446:G1446"/>
    <mergeCell ref="C1447:G1447"/>
    <mergeCell ref="C1448:G1448"/>
    <mergeCell ref="A1450:P1450"/>
    <mergeCell ref="C1483:O1483"/>
    <mergeCell ref="C1484:O1484"/>
    <mergeCell ref="C1485:O1485"/>
    <mergeCell ref="C1486:O1486"/>
    <mergeCell ref="C1487:O1487"/>
    <mergeCell ref="C1478:O1478"/>
    <mergeCell ref="C1479:O1479"/>
    <mergeCell ref="C1480:O1480"/>
    <mergeCell ref="C1481:O1481"/>
    <mergeCell ref="C1482:O1482"/>
    <mergeCell ref="C1472:G1472"/>
    <mergeCell ref="C1473:G1473"/>
    <mergeCell ref="C1474:G1474"/>
    <mergeCell ref="C1476:O1476"/>
    <mergeCell ref="C1477:O1477"/>
    <mergeCell ref="C1467:G1467"/>
    <mergeCell ref="C1468:G1468"/>
    <mergeCell ref="C1469:G1469"/>
    <mergeCell ref="C1470:G1470"/>
    <mergeCell ref="C1471:G1471"/>
    <mergeCell ref="C1503:G1503"/>
    <mergeCell ref="C1504:G1504"/>
    <mergeCell ref="C1505:G1505"/>
    <mergeCell ref="C1507:G1507"/>
    <mergeCell ref="C1508:P1508"/>
    <mergeCell ref="C1498:G1498"/>
    <mergeCell ref="C1499:G1499"/>
    <mergeCell ref="C1500:G1500"/>
    <mergeCell ref="C1501:G1501"/>
    <mergeCell ref="C1502:G1502"/>
    <mergeCell ref="A1493:P1493"/>
    <mergeCell ref="A1494:P1494"/>
    <mergeCell ref="C1495:G1495"/>
    <mergeCell ref="C1496:P1496"/>
    <mergeCell ref="C1497:P1497"/>
    <mergeCell ref="C1488:O1488"/>
    <mergeCell ref="C1489:O1489"/>
    <mergeCell ref="C1490:O1490"/>
    <mergeCell ref="C1491:J1491"/>
    <mergeCell ref="L1491:O1491"/>
    <mergeCell ref="C1525:G1525"/>
    <mergeCell ref="C1526:G1526"/>
    <mergeCell ref="C1527:G1527"/>
    <mergeCell ref="C1528:G1528"/>
    <mergeCell ref="C1529:G1529"/>
    <mergeCell ref="C1520:P1520"/>
    <mergeCell ref="C1521:P1521"/>
    <mergeCell ref="C1522:P1522"/>
    <mergeCell ref="C1523:G1523"/>
    <mergeCell ref="C1524:G1524"/>
    <mergeCell ref="C1514:G1514"/>
    <mergeCell ref="C1515:G1515"/>
    <mergeCell ref="C1516:G1516"/>
    <mergeCell ref="C1517:G1517"/>
    <mergeCell ref="C1519:G1519"/>
    <mergeCell ref="C1509:P1509"/>
    <mergeCell ref="C1510:G1510"/>
    <mergeCell ref="C1511:G1511"/>
    <mergeCell ref="C1512:G1512"/>
    <mergeCell ref="C1513:G1513"/>
    <mergeCell ref="C1547:P1547"/>
    <mergeCell ref="C1548:G1548"/>
    <mergeCell ref="C1549:G1549"/>
    <mergeCell ref="C1550:G1550"/>
    <mergeCell ref="C1551:G1551"/>
    <mergeCell ref="C1541:G1541"/>
    <mergeCell ref="C1542:G1542"/>
    <mergeCell ref="C1544:G1544"/>
    <mergeCell ref="C1545:P1545"/>
    <mergeCell ref="C1546:P1546"/>
    <mergeCell ref="C1536:G1536"/>
    <mergeCell ref="C1537:G1537"/>
    <mergeCell ref="C1538:G1538"/>
    <mergeCell ref="C1539:G1539"/>
    <mergeCell ref="C1540:G1540"/>
    <mergeCell ref="C1530:G1530"/>
    <mergeCell ref="C1532:G1532"/>
    <mergeCell ref="C1533:P1533"/>
    <mergeCell ref="C1534:P1534"/>
    <mergeCell ref="C1535:G1535"/>
    <mergeCell ref="A1569:P1569"/>
    <mergeCell ref="C1570:G1570"/>
    <mergeCell ref="C1571:P1571"/>
    <mergeCell ref="C1572:P1572"/>
    <mergeCell ref="C1573:G1573"/>
    <mergeCell ref="C1563:G1563"/>
    <mergeCell ref="C1564:G1564"/>
    <mergeCell ref="C1565:G1565"/>
    <mergeCell ref="C1566:G1566"/>
    <mergeCell ref="C1567:G1567"/>
    <mergeCell ref="C1558:P1558"/>
    <mergeCell ref="C1559:P1559"/>
    <mergeCell ref="C1560:G1560"/>
    <mergeCell ref="C1561:G1561"/>
    <mergeCell ref="C1562:G1562"/>
    <mergeCell ref="C1552:G1552"/>
    <mergeCell ref="C1553:G1553"/>
    <mergeCell ref="C1554:G1554"/>
    <mergeCell ref="C1555:G1555"/>
    <mergeCell ref="C1557:G1557"/>
    <mergeCell ref="C1590:G1590"/>
    <mergeCell ref="C1591:G1591"/>
    <mergeCell ref="C1592:G1592"/>
    <mergeCell ref="C1594:G1594"/>
    <mergeCell ref="C1595:P1595"/>
    <mergeCell ref="C1585:G1585"/>
    <mergeCell ref="C1586:G1586"/>
    <mergeCell ref="C1587:G1587"/>
    <mergeCell ref="C1588:G1588"/>
    <mergeCell ref="C1589:G1589"/>
    <mergeCell ref="C1579:G1579"/>
    <mergeCell ref="C1580:G1580"/>
    <mergeCell ref="C1582:G1582"/>
    <mergeCell ref="C1583:P1583"/>
    <mergeCell ref="C1584:P1584"/>
    <mergeCell ref="C1574:G1574"/>
    <mergeCell ref="C1575:G1575"/>
    <mergeCell ref="C1576:G1576"/>
    <mergeCell ref="C1577:G1577"/>
    <mergeCell ref="C1578:G1578"/>
    <mergeCell ref="C1612:G1612"/>
    <mergeCell ref="C1613:G1613"/>
    <mergeCell ref="C1614:G1614"/>
    <mergeCell ref="C1615:G1615"/>
    <mergeCell ref="C1616:G1616"/>
    <mergeCell ref="C1607:G1607"/>
    <mergeCell ref="C1608:P1608"/>
    <mergeCell ref="C1609:P1609"/>
    <mergeCell ref="C1610:G1610"/>
    <mergeCell ref="C1611:G1611"/>
    <mergeCell ref="C1601:G1601"/>
    <mergeCell ref="C1602:G1602"/>
    <mergeCell ref="C1603:G1603"/>
    <mergeCell ref="C1604:G1604"/>
    <mergeCell ref="C1605:G1605"/>
    <mergeCell ref="C1596:P1596"/>
    <mergeCell ref="C1597:P1597"/>
    <mergeCell ref="C1598:G1598"/>
    <mergeCell ref="C1599:G1599"/>
    <mergeCell ref="C1600:G1600"/>
    <mergeCell ref="C1634:P1634"/>
    <mergeCell ref="C1635:P1635"/>
    <mergeCell ref="C1636:G1636"/>
    <mergeCell ref="C1637:G1637"/>
    <mergeCell ref="C1638:G1638"/>
    <mergeCell ref="C1628:G1628"/>
    <mergeCell ref="C1629:G1629"/>
    <mergeCell ref="C1630:G1630"/>
    <mergeCell ref="C1632:G1632"/>
    <mergeCell ref="C1633:P1633"/>
    <mergeCell ref="C1623:G1623"/>
    <mergeCell ref="C1624:G1624"/>
    <mergeCell ref="C1625:G1625"/>
    <mergeCell ref="C1626:G1626"/>
    <mergeCell ref="C1627:G1627"/>
    <mergeCell ref="C1617:G1617"/>
    <mergeCell ref="A1619:P1619"/>
    <mergeCell ref="C1620:G1620"/>
    <mergeCell ref="C1621:P1621"/>
    <mergeCell ref="C1622:P1622"/>
    <mergeCell ref="C1655:G1655"/>
    <mergeCell ref="C1656:G1656"/>
    <mergeCell ref="C1658:G1658"/>
    <mergeCell ref="C1659:P1659"/>
    <mergeCell ref="C1660:P1660"/>
    <mergeCell ref="C1650:G1650"/>
    <mergeCell ref="C1651:G1651"/>
    <mergeCell ref="C1652:G1652"/>
    <mergeCell ref="C1653:G1653"/>
    <mergeCell ref="C1654:G1654"/>
    <mergeCell ref="A1645:P1645"/>
    <mergeCell ref="C1646:G1646"/>
    <mergeCell ref="C1647:P1647"/>
    <mergeCell ref="C1648:P1648"/>
    <mergeCell ref="C1649:G1649"/>
    <mergeCell ref="C1639:G1639"/>
    <mergeCell ref="C1640:G1640"/>
    <mergeCell ref="C1641:G1641"/>
    <mergeCell ref="C1642:G1642"/>
    <mergeCell ref="C1643:G1643"/>
    <mergeCell ref="C1677:G1677"/>
    <mergeCell ref="C1678:G1678"/>
    <mergeCell ref="C1679:G1679"/>
    <mergeCell ref="C1680:G1680"/>
    <mergeCell ref="C1681:G1681"/>
    <mergeCell ref="C1672:P1672"/>
    <mergeCell ref="C1673:P1673"/>
    <mergeCell ref="C1674:G1674"/>
    <mergeCell ref="C1675:G1675"/>
    <mergeCell ref="C1676:G1676"/>
    <mergeCell ref="C1666:G1666"/>
    <mergeCell ref="C1667:G1667"/>
    <mergeCell ref="C1668:G1668"/>
    <mergeCell ref="A1670:P1670"/>
    <mergeCell ref="C1671:G1671"/>
    <mergeCell ref="C1661:G1661"/>
    <mergeCell ref="C1662:G1662"/>
    <mergeCell ref="C1663:G1663"/>
    <mergeCell ref="C1664:G1664"/>
    <mergeCell ref="C1665:G1665"/>
    <mergeCell ref="C1699:O1699"/>
    <mergeCell ref="C1700:O1700"/>
    <mergeCell ref="C1701:O1701"/>
    <mergeCell ref="C1702:O1702"/>
    <mergeCell ref="C1703:O1703"/>
    <mergeCell ref="C1693:G1693"/>
    <mergeCell ref="C1694:G1694"/>
    <mergeCell ref="C1696:O1696"/>
    <mergeCell ref="C1697:O1697"/>
    <mergeCell ref="C1698:O1698"/>
    <mergeCell ref="C1688:G1688"/>
    <mergeCell ref="C1689:G1689"/>
    <mergeCell ref="C1690:G1690"/>
    <mergeCell ref="C1691:G1691"/>
    <mergeCell ref="C1692:G1692"/>
    <mergeCell ref="C1683:G1683"/>
    <mergeCell ref="C1684:P1684"/>
    <mergeCell ref="C1685:P1685"/>
    <mergeCell ref="C1686:P1686"/>
    <mergeCell ref="C1687:G1687"/>
    <mergeCell ref="C1719:G1719"/>
    <mergeCell ref="C1720:G1720"/>
    <mergeCell ref="C1721:G1721"/>
    <mergeCell ref="C1722:G1722"/>
    <mergeCell ref="C1723:G1723"/>
    <mergeCell ref="A1714:P1714"/>
    <mergeCell ref="C1715:G1715"/>
    <mergeCell ref="C1716:P1716"/>
    <mergeCell ref="C1717:P1717"/>
    <mergeCell ref="C1718:G1718"/>
    <mergeCell ref="C1709:O1709"/>
    <mergeCell ref="C1710:O1710"/>
    <mergeCell ref="C1711:J1711"/>
    <mergeCell ref="L1711:O1711"/>
    <mergeCell ref="A1713:P1713"/>
    <mergeCell ref="C1704:O1704"/>
    <mergeCell ref="C1705:O1705"/>
    <mergeCell ref="C1706:O1706"/>
    <mergeCell ref="C1707:O1707"/>
    <mergeCell ref="C1708:O1708"/>
    <mergeCell ref="C1741:G1741"/>
    <mergeCell ref="C1742:G1742"/>
    <mergeCell ref="C1743:G1743"/>
    <mergeCell ref="C1744:G1744"/>
    <mergeCell ref="C1745:G1745"/>
    <mergeCell ref="C1735:G1735"/>
    <mergeCell ref="C1736:G1736"/>
    <mergeCell ref="C1738:G1738"/>
    <mergeCell ref="C1739:P1739"/>
    <mergeCell ref="C1740:P1740"/>
    <mergeCell ref="C1730:G1730"/>
    <mergeCell ref="C1731:G1731"/>
    <mergeCell ref="C1732:G1732"/>
    <mergeCell ref="C1733:G1733"/>
    <mergeCell ref="C1734:G1734"/>
    <mergeCell ref="C1724:G1724"/>
    <mergeCell ref="C1726:G1726"/>
    <mergeCell ref="C1727:P1727"/>
    <mergeCell ref="C1728:P1728"/>
    <mergeCell ref="C1729:G1729"/>
    <mergeCell ref="C1763:O1763"/>
    <mergeCell ref="C1764:O1764"/>
    <mergeCell ref="C1765:O1765"/>
    <mergeCell ref="C1766:O1766"/>
    <mergeCell ref="C1767:O1767"/>
    <mergeCell ref="C1757:G1757"/>
    <mergeCell ref="C1758:G1758"/>
    <mergeCell ref="C1759:G1759"/>
    <mergeCell ref="C1760:G1760"/>
    <mergeCell ref="C1761:G1761"/>
    <mergeCell ref="C1752:P1752"/>
    <mergeCell ref="C1753:P1753"/>
    <mergeCell ref="C1754:G1754"/>
    <mergeCell ref="C1755:G1755"/>
    <mergeCell ref="C1756:G1756"/>
    <mergeCell ref="C1746:G1746"/>
    <mergeCell ref="C1747:G1747"/>
    <mergeCell ref="C1748:G1748"/>
    <mergeCell ref="C1750:G1750"/>
    <mergeCell ref="C1751:P1751"/>
    <mergeCell ref="C1783:P1783"/>
    <mergeCell ref="C1784:G1784"/>
    <mergeCell ref="C1785:G1785"/>
    <mergeCell ref="C1786:G1786"/>
    <mergeCell ref="C1787:G1787"/>
    <mergeCell ref="C1778:J1778"/>
    <mergeCell ref="L1778:O1778"/>
    <mergeCell ref="A1780:P1780"/>
    <mergeCell ref="C1781:G1781"/>
    <mergeCell ref="C1782:P1782"/>
    <mergeCell ref="C1773:O1773"/>
    <mergeCell ref="C1774:O1774"/>
    <mergeCell ref="C1775:O1775"/>
    <mergeCell ref="C1776:O1776"/>
    <mergeCell ref="C1777:O1777"/>
    <mergeCell ref="C1768:O1768"/>
    <mergeCell ref="C1769:O1769"/>
    <mergeCell ref="C1770:O1770"/>
    <mergeCell ref="C1771:O1771"/>
    <mergeCell ref="C1772:O1772"/>
    <mergeCell ref="C1804:G1804"/>
    <mergeCell ref="C1805:G1805"/>
    <mergeCell ref="C1806:G1806"/>
    <mergeCell ref="C1808:O1808"/>
    <mergeCell ref="C1809:O1809"/>
    <mergeCell ref="C1799:G1799"/>
    <mergeCell ref="C1800:G1800"/>
    <mergeCell ref="C1801:G1801"/>
    <mergeCell ref="C1802:G1802"/>
    <mergeCell ref="C1803:G1803"/>
    <mergeCell ref="C1793:G1793"/>
    <mergeCell ref="C1795:G1795"/>
    <mergeCell ref="C1796:P1796"/>
    <mergeCell ref="C1797:P1797"/>
    <mergeCell ref="C1798:P1798"/>
    <mergeCell ref="C1788:G1788"/>
    <mergeCell ref="C1789:G1789"/>
    <mergeCell ref="C1790:G1790"/>
    <mergeCell ref="C1791:G1791"/>
    <mergeCell ref="C1792:G1792"/>
    <mergeCell ref="A1825:P1825"/>
    <mergeCell ref="C1826:G1826"/>
    <mergeCell ref="C1827:P1827"/>
    <mergeCell ref="C1828:P1828"/>
    <mergeCell ref="C1829:G1829"/>
    <mergeCell ref="C1820:O1820"/>
    <mergeCell ref="C1821:O1821"/>
    <mergeCell ref="C1822:O1822"/>
    <mergeCell ref="C1823:J1823"/>
    <mergeCell ref="L1823:O1823"/>
    <mergeCell ref="C1815:O1815"/>
    <mergeCell ref="C1816:O1816"/>
    <mergeCell ref="C1817:O1817"/>
    <mergeCell ref="C1818:O1818"/>
    <mergeCell ref="C1819:O1819"/>
    <mergeCell ref="C1810:O1810"/>
    <mergeCell ref="C1811:O1811"/>
    <mergeCell ref="C1812:O1812"/>
    <mergeCell ref="C1813:O1813"/>
    <mergeCell ref="C1814:O1814"/>
    <mergeCell ref="C1846:G1846"/>
    <mergeCell ref="C1847:G1847"/>
    <mergeCell ref="C1848:G1848"/>
    <mergeCell ref="C1849:G1849"/>
    <mergeCell ref="C1850:G1850"/>
    <mergeCell ref="C1841:P1841"/>
    <mergeCell ref="C1842:P1842"/>
    <mergeCell ref="C1843:P1843"/>
    <mergeCell ref="C1844:G1844"/>
    <mergeCell ref="C1845:G1845"/>
    <mergeCell ref="C1835:G1835"/>
    <mergeCell ref="C1836:G1836"/>
    <mergeCell ref="C1837:G1837"/>
    <mergeCell ref="C1838:G1838"/>
    <mergeCell ref="C1840:G1840"/>
    <mergeCell ref="C1830:G1830"/>
    <mergeCell ref="C1831:G1831"/>
    <mergeCell ref="C1832:G1832"/>
    <mergeCell ref="C1833:G1833"/>
    <mergeCell ref="C1834:G1834"/>
    <mergeCell ref="C1868:O1868"/>
    <mergeCell ref="C1869:O1869"/>
    <mergeCell ref="C1870:O1870"/>
    <mergeCell ref="C1871:O1871"/>
    <mergeCell ref="C1872:O1872"/>
    <mergeCell ref="C1862:G1862"/>
    <mergeCell ref="C1863:G1863"/>
    <mergeCell ref="C1864:G1864"/>
    <mergeCell ref="C1865:G1865"/>
    <mergeCell ref="C1866:G1866"/>
    <mergeCell ref="C1857:P1857"/>
    <mergeCell ref="C1858:P1858"/>
    <mergeCell ref="C1859:G1859"/>
    <mergeCell ref="C1860:G1860"/>
    <mergeCell ref="C1861:G1861"/>
    <mergeCell ref="C1851:G1851"/>
    <mergeCell ref="C1852:G1852"/>
    <mergeCell ref="C1853:G1853"/>
    <mergeCell ref="C1855:G1855"/>
    <mergeCell ref="C1856:P1856"/>
    <mergeCell ref="C1888:O1888"/>
    <mergeCell ref="C1889:O1889"/>
    <mergeCell ref="C1890:O1890"/>
    <mergeCell ref="C1891:O1891"/>
    <mergeCell ref="C1892:O1892"/>
    <mergeCell ref="C1883:J1883"/>
    <mergeCell ref="L1883:O1883"/>
    <mergeCell ref="C1885:O1885"/>
    <mergeCell ref="C1886:O1886"/>
    <mergeCell ref="C1887:O1887"/>
    <mergeCell ref="C1878:O1878"/>
    <mergeCell ref="C1879:O1879"/>
    <mergeCell ref="C1880:O1880"/>
    <mergeCell ref="C1881:O1881"/>
    <mergeCell ref="C1882:O1882"/>
    <mergeCell ref="C1873:O1873"/>
    <mergeCell ref="C1874:O1874"/>
    <mergeCell ref="C1875:O1875"/>
    <mergeCell ref="C1876:O1876"/>
    <mergeCell ref="C1877:O1877"/>
    <mergeCell ref="A1909:P1909"/>
    <mergeCell ref="A1910:P1910"/>
    <mergeCell ref="C1904:N1904"/>
    <mergeCell ref="C1905:H1905"/>
    <mergeCell ref="I1905:N1905"/>
    <mergeCell ref="C1906:N1906"/>
    <mergeCell ref="A1908:P1908"/>
    <mergeCell ref="C1898:O1898"/>
    <mergeCell ref="C1899:O1899"/>
    <mergeCell ref="C1900:J1900"/>
    <mergeCell ref="L1900:O1900"/>
    <mergeCell ref="C1903:H1903"/>
    <mergeCell ref="I1903:N1903"/>
    <mergeCell ref="C1893:O1893"/>
    <mergeCell ref="C1894:O1894"/>
    <mergeCell ref="C1895:O1895"/>
    <mergeCell ref="C1896:O1896"/>
    <mergeCell ref="C1897:O1897"/>
  </mergeCells>
  <printOptions horizontalCentered="1"/>
  <pageMargins left="0.78740155696868896" right="0.31496062874794001" top="0.31496062874794001" bottom="0.31496062874794001" header="0.19685038924217199" footer="0.19685038924217199"/>
  <pageSetup paperSize="9" scale="46" fitToHeight="0" orientation="portrait" r:id="rId1"/>
  <headerFooter>
    <oddFooter>&amp;RСтраница &amp;P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D2FA8C-5D7A-47D1-8ECB-16D8B22F14B1}">
  <dimension ref="A1:N76"/>
  <sheetViews>
    <sheetView showGridLines="0" view="pageBreakPreview" zoomScaleNormal="100" zoomScaleSheetLayoutView="100" workbookViewId="0">
      <selection activeCell="B22" sqref="B22:B23"/>
    </sheetView>
  </sheetViews>
  <sheetFormatPr defaultColWidth="8.85546875" defaultRowHeight="11.25"/>
  <cols>
    <col min="1" max="1" width="4.28515625" style="240" customWidth="1"/>
    <col min="2" max="2" width="46.140625" style="240" customWidth="1"/>
    <col min="3" max="3" width="46.42578125" style="240" customWidth="1"/>
    <col min="4" max="4" width="31.42578125" style="240" customWidth="1"/>
    <col min="5" max="5" width="13.7109375" style="240" customWidth="1"/>
    <col min="6" max="8" width="8.85546875" style="240"/>
    <col min="9" max="9" width="9.28515625" style="240" customWidth="1"/>
    <col min="10" max="10" width="16" style="240" customWidth="1"/>
    <col min="11" max="256" width="8.85546875" style="240"/>
    <col min="257" max="257" width="4.28515625" style="240" customWidth="1"/>
    <col min="258" max="258" width="46.140625" style="240" customWidth="1"/>
    <col min="259" max="259" width="46.42578125" style="240" customWidth="1"/>
    <col min="260" max="260" width="31.42578125" style="240" customWidth="1"/>
    <col min="261" max="261" width="13.7109375" style="240" customWidth="1"/>
    <col min="262" max="264" width="8.85546875" style="240"/>
    <col min="265" max="265" width="9.28515625" style="240" customWidth="1"/>
    <col min="266" max="266" width="16" style="240" customWidth="1"/>
    <col min="267" max="512" width="8.85546875" style="240"/>
    <col min="513" max="513" width="4.28515625" style="240" customWidth="1"/>
    <col min="514" max="514" width="46.140625" style="240" customWidth="1"/>
    <col min="515" max="515" width="46.42578125" style="240" customWidth="1"/>
    <col min="516" max="516" width="31.42578125" style="240" customWidth="1"/>
    <col min="517" max="517" width="13.7109375" style="240" customWidth="1"/>
    <col min="518" max="520" width="8.85546875" style="240"/>
    <col min="521" max="521" width="9.28515625" style="240" customWidth="1"/>
    <col min="522" max="522" width="16" style="240" customWidth="1"/>
    <col min="523" max="768" width="8.85546875" style="240"/>
    <col min="769" max="769" width="4.28515625" style="240" customWidth="1"/>
    <col min="770" max="770" width="46.140625" style="240" customWidth="1"/>
    <col min="771" max="771" width="46.42578125" style="240" customWidth="1"/>
    <col min="772" max="772" width="31.42578125" style="240" customWidth="1"/>
    <col min="773" max="773" width="13.7109375" style="240" customWidth="1"/>
    <col min="774" max="776" width="8.85546875" style="240"/>
    <col min="777" max="777" width="9.28515625" style="240" customWidth="1"/>
    <col min="778" max="778" width="16" style="240" customWidth="1"/>
    <col min="779" max="1024" width="8.85546875" style="240"/>
    <col min="1025" max="1025" width="4.28515625" style="240" customWidth="1"/>
    <col min="1026" max="1026" width="46.140625" style="240" customWidth="1"/>
    <col min="1027" max="1027" width="46.42578125" style="240" customWidth="1"/>
    <col min="1028" max="1028" width="31.42578125" style="240" customWidth="1"/>
    <col min="1029" max="1029" width="13.7109375" style="240" customWidth="1"/>
    <col min="1030" max="1032" width="8.85546875" style="240"/>
    <col min="1033" max="1033" width="9.28515625" style="240" customWidth="1"/>
    <col min="1034" max="1034" width="16" style="240" customWidth="1"/>
    <col min="1035" max="1280" width="8.85546875" style="240"/>
    <col min="1281" max="1281" width="4.28515625" style="240" customWidth="1"/>
    <col min="1282" max="1282" width="46.140625" style="240" customWidth="1"/>
    <col min="1283" max="1283" width="46.42578125" style="240" customWidth="1"/>
    <col min="1284" max="1284" width="31.42578125" style="240" customWidth="1"/>
    <col min="1285" max="1285" width="13.7109375" style="240" customWidth="1"/>
    <col min="1286" max="1288" width="8.85546875" style="240"/>
    <col min="1289" max="1289" width="9.28515625" style="240" customWidth="1"/>
    <col min="1290" max="1290" width="16" style="240" customWidth="1"/>
    <col min="1291" max="1536" width="8.85546875" style="240"/>
    <col min="1537" max="1537" width="4.28515625" style="240" customWidth="1"/>
    <col min="1538" max="1538" width="46.140625" style="240" customWidth="1"/>
    <col min="1539" max="1539" width="46.42578125" style="240" customWidth="1"/>
    <col min="1540" max="1540" width="31.42578125" style="240" customWidth="1"/>
    <col min="1541" max="1541" width="13.7109375" style="240" customWidth="1"/>
    <col min="1542" max="1544" width="8.85546875" style="240"/>
    <col min="1545" max="1545" width="9.28515625" style="240" customWidth="1"/>
    <col min="1546" max="1546" width="16" style="240" customWidth="1"/>
    <col min="1547" max="1792" width="8.85546875" style="240"/>
    <col min="1793" max="1793" width="4.28515625" style="240" customWidth="1"/>
    <col min="1794" max="1794" width="46.140625" style="240" customWidth="1"/>
    <col min="1795" max="1795" width="46.42578125" style="240" customWidth="1"/>
    <col min="1796" max="1796" width="31.42578125" style="240" customWidth="1"/>
    <col min="1797" max="1797" width="13.7109375" style="240" customWidth="1"/>
    <col min="1798" max="1800" width="8.85546875" style="240"/>
    <col min="1801" max="1801" width="9.28515625" style="240" customWidth="1"/>
    <col min="1802" max="1802" width="16" style="240" customWidth="1"/>
    <col min="1803" max="2048" width="8.85546875" style="240"/>
    <col min="2049" max="2049" width="4.28515625" style="240" customWidth="1"/>
    <col min="2050" max="2050" width="46.140625" style="240" customWidth="1"/>
    <col min="2051" max="2051" width="46.42578125" style="240" customWidth="1"/>
    <col min="2052" max="2052" width="31.42578125" style="240" customWidth="1"/>
    <col min="2053" max="2053" width="13.7109375" style="240" customWidth="1"/>
    <col min="2054" max="2056" width="8.85546875" style="240"/>
    <col min="2057" max="2057" width="9.28515625" style="240" customWidth="1"/>
    <col min="2058" max="2058" width="16" style="240" customWidth="1"/>
    <col min="2059" max="2304" width="8.85546875" style="240"/>
    <col min="2305" max="2305" width="4.28515625" style="240" customWidth="1"/>
    <col min="2306" max="2306" width="46.140625" style="240" customWidth="1"/>
    <col min="2307" max="2307" width="46.42578125" style="240" customWidth="1"/>
    <col min="2308" max="2308" width="31.42578125" style="240" customWidth="1"/>
    <col min="2309" max="2309" width="13.7109375" style="240" customWidth="1"/>
    <col min="2310" max="2312" width="8.85546875" style="240"/>
    <col min="2313" max="2313" width="9.28515625" style="240" customWidth="1"/>
    <col min="2314" max="2314" width="16" style="240" customWidth="1"/>
    <col min="2315" max="2560" width="8.85546875" style="240"/>
    <col min="2561" max="2561" width="4.28515625" style="240" customWidth="1"/>
    <col min="2562" max="2562" width="46.140625" style="240" customWidth="1"/>
    <col min="2563" max="2563" width="46.42578125" style="240" customWidth="1"/>
    <col min="2564" max="2564" width="31.42578125" style="240" customWidth="1"/>
    <col min="2565" max="2565" width="13.7109375" style="240" customWidth="1"/>
    <col min="2566" max="2568" width="8.85546875" style="240"/>
    <col min="2569" max="2569" width="9.28515625" style="240" customWidth="1"/>
    <col min="2570" max="2570" width="16" style="240" customWidth="1"/>
    <col min="2571" max="2816" width="8.85546875" style="240"/>
    <col min="2817" max="2817" width="4.28515625" style="240" customWidth="1"/>
    <col min="2818" max="2818" width="46.140625" style="240" customWidth="1"/>
    <col min="2819" max="2819" width="46.42578125" style="240" customWidth="1"/>
    <col min="2820" max="2820" width="31.42578125" style="240" customWidth="1"/>
    <col min="2821" max="2821" width="13.7109375" style="240" customWidth="1"/>
    <col min="2822" max="2824" width="8.85546875" style="240"/>
    <col min="2825" max="2825" width="9.28515625" style="240" customWidth="1"/>
    <col min="2826" max="2826" width="16" style="240" customWidth="1"/>
    <col min="2827" max="3072" width="8.85546875" style="240"/>
    <col min="3073" max="3073" width="4.28515625" style="240" customWidth="1"/>
    <col min="3074" max="3074" width="46.140625" style="240" customWidth="1"/>
    <col min="3075" max="3075" width="46.42578125" style="240" customWidth="1"/>
    <col min="3076" max="3076" width="31.42578125" style="240" customWidth="1"/>
    <col min="3077" max="3077" width="13.7109375" style="240" customWidth="1"/>
    <col min="3078" max="3080" width="8.85546875" style="240"/>
    <col min="3081" max="3081" width="9.28515625" style="240" customWidth="1"/>
    <col min="3082" max="3082" width="16" style="240" customWidth="1"/>
    <col min="3083" max="3328" width="8.85546875" style="240"/>
    <col min="3329" max="3329" width="4.28515625" style="240" customWidth="1"/>
    <col min="3330" max="3330" width="46.140625" style="240" customWidth="1"/>
    <col min="3331" max="3331" width="46.42578125" style="240" customWidth="1"/>
    <col min="3332" max="3332" width="31.42578125" style="240" customWidth="1"/>
    <col min="3333" max="3333" width="13.7109375" style="240" customWidth="1"/>
    <col min="3334" max="3336" width="8.85546875" style="240"/>
    <col min="3337" max="3337" width="9.28515625" style="240" customWidth="1"/>
    <col min="3338" max="3338" width="16" style="240" customWidth="1"/>
    <col min="3339" max="3584" width="8.85546875" style="240"/>
    <col min="3585" max="3585" width="4.28515625" style="240" customWidth="1"/>
    <col min="3586" max="3586" width="46.140625" style="240" customWidth="1"/>
    <col min="3587" max="3587" width="46.42578125" style="240" customWidth="1"/>
    <col min="3588" max="3588" width="31.42578125" style="240" customWidth="1"/>
    <col min="3589" max="3589" width="13.7109375" style="240" customWidth="1"/>
    <col min="3590" max="3592" width="8.85546875" style="240"/>
    <col min="3593" max="3593" width="9.28515625" style="240" customWidth="1"/>
    <col min="3594" max="3594" width="16" style="240" customWidth="1"/>
    <col min="3595" max="3840" width="8.85546875" style="240"/>
    <col min="3841" max="3841" width="4.28515625" style="240" customWidth="1"/>
    <col min="3842" max="3842" width="46.140625" style="240" customWidth="1"/>
    <col min="3843" max="3843" width="46.42578125" style="240" customWidth="1"/>
    <col min="3844" max="3844" width="31.42578125" style="240" customWidth="1"/>
    <col min="3845" max="3845" width="13.7109375" style="240" customWidth="1"/>
    <col min="3846" max="3848" width="8.85546875" style="240"/>
    <col min="3849" max="3849" width="9.28515625" style="240" customWidth="1"/>
    <col min="3850" max="3850" width="16" style="240" customWidth="1"/>
    <col min="3851" max="4096" width="8.85546875" style="240"/>
    <col min="4097" max="4097" width="4.28515625" style="240" customWidth="1"/>
    <col min="4098" max="4098" width="46.140625" style="240" customWidth="1"/>
    <col min="4099" max="4099" width="46.42578125" style="240" customWidth="1"/>
    <col min="4100" max="4100" width="31.42578125" style="240" customWidth="1"/>
    <col min="4101" max="4101" width="13.7109375" style="240" customWidth="1"/>
    <col min="4102" max="4104" width="8.85546875" style="240"/>
    <col min="4105" max="4105" width="9.28515625" style="240" customWidth="1"/>
    <col min="4106" max="4106" width="16" style="240" customWidth="1"/>
    <col min="4107" max="4352" width="8.85546875" style="240"/>
    <col min="4353" max="4353" width="4.28515625" style="240" customWidth="1"/>
    <col min="4354" max="4354" width="46.140625" style="240" customWidth="1"/>
    <col min="4355" max="4355" width="46.42578125" style="240" customWidth="1"/>
    <col min="4356" max="4356" width="31.42578125" style="240" customWidth="1"/>
    <col min="4357" max="4357" width="13.7109375" style="240" customWidth="1"/>
    <col min="4358" max="4360" width="8.85546875" style="240"/>
    <col min="4361" max="4361" width="9.28515625" style="240" customWidth="1"/>
    <col min="4362" max="4362" width="16" style="240" customWidth="1"/>
    <col min="4363" max="4608" width="8.85546875" style="240"/>
    <col min="4609" max="4609" width="4.28515625" style="240" customWidth="1"/>
    <col min="4610" max="4610" width="46.140625" style="240" customWidth="1"/>
    <col min="4611" max="4611" width="46.42578125" style="240" customWidth="1"/>
    <col min="4612" max="4612" width="31.42578125" style="240" customWidth="1"/>
    <col min="4613" max="4613" width="13.7109375" style="240" customWidth="1"/>
    <col min="4614" max="4616" width="8.85546875" style="240"/>
    <col min="4617" max="4617" width="9.28515625" style="240" customWidth="1"/>
    <col min="4618" max="4618" width="16" style="240" customWidth="1"/>
    <col min="4619" max="4864" width="8.85546875" style="240"/>
    <col min="4865" max="4865" width="4.28515625" style="240" customWidth="1"/>
    <col min="4866" max="4866" width="46.140625" style="240" customWidth="1"/>
    <col min="4867" max="4867" width="46.42578125" style="240" customWidth="1"/>
    <col min="4868" max="4868" width="31.42578125" style="240" customWidth="1"/>
    <col min="4869" max="4869" width="13.7109375" style="240" customWidth="1"/>
    <col min="4870" max="4872" width="8.85546875" style="240"/>
    <col min="4873" max="4873" width="9.28515625" style="240" customWidth="1"/>
    <col min="4874" max="4874" width="16" style="240" customWidth="1"/>
    <col min="4875" max="5120" width="8.85546875" style="240"/>
    <col min="5121" max="5121" width="4.28515625" style="240" customWidth="1"/>
    <col min="5122" max="5122" width="46.140625" style="240" customWidth="1"/>
    <col min="5123" max="5123" width="46.42578125" style="240" customWidth="1"/>
    <col min="5124" max="5124" width="31.42578125" style="240" customWidth="1"/>
    <col min="5125" max="5125" width="13.7109375" style="240" customWidth="1"/>
    <col min="5126" max="5128" width="8.85546875" style="240"/>
    <col min="5129" max="5129" width="9.28515625" style="240" customWidth="1"/>
    <col min="5130" max="5130" width="16" style="240" customWidth="1"/>
    <col min="5131" max="5376" width="8.85546875" style="240"/>
    <col min="5377" max="5377" width="4.28515625" style="240" customWidth="1"/>
    <col min="5378" max="5378" width="46.140625" style="240" customWidth="1"/>
    <col min="5379" max="5379" width="46.42578125" style="240" customWidth="1"/>
    <col min="5380" max="5380" width="31.42578125" style="240" customWidth="1"/>
    <col min="5381" max="5381" width="13.7109375" style="240" customWidth="1"/>
    <col min="5382" max="5384" width="8.85546875" style="240"/>
    <col min="5385" max="5385" width="9.28515625" style="240" customWidth="1"/>
    <col min="5386" max="5386" width="16" style="240" customWidth="1"/>
    <col min="5387" max="5632" width="8.85546875" style="240"/>
    <col min="5633" max="5633" width="4.28515625" style="240" customWidth="1"/>
    <col min="5634" max="5634" width="46.140625" style="240" customWidth="1"/>
    <col min="5635" max="5635" width="46.42578125" style="240" customWidth="1"/>
    <col min="5636" max="5636" width="31.42578125" style="240" customWidth="1"/>
    <col min="5637" max="5637" width="13.7109375" style="240" customWidth="1"/>
    <col min="5638" max="5640" width="8.85546875" style="240"/>
    <col min="5641" max="5641" width="9.28515625" style="240" customWidth="1"/>
    <col min="5642" max="5642" width="16" style="240" customWidth="1"/>
    <col min="5643" max="5888" width="8.85546875" style="240"/>
    <col min="5889" max="5889" width="4.28515625" style="240" customWidth="1"/>
    <col min="5890" max="5890" width="46.140625" style="240" customWidth="1"/>
    <col min="5891" max="5891" width="46.42578125" style="240" customWidth="1"/>
    <col min="5892" max="5892" width="31.42578125" style="240" customWidth="1"/>
    <col min="5893" max="5893" width="13.7109375" style="240" customWidth="1"/>
    <col min="5894" max="5896" width="8.85546875" style="240"/>
    <col min="5897" max="5897" width="9.28515625" style="240" customWidth="1"/>
    <col min="5898" max="5898" width="16" style="240" customWidth="1"/>
    <col min="5899" max="6144" width="8.85546875" style="240"/>
    <col min="6145" max="6145" width="4.28515625" style="240" customWidth="1"/>
    <col min="6146" max="6146" width="46.140625" style="240" customWidth="1"/>
    <col min="6147" max="6147" width="46.42578125" style="240" customWidth="1"/>
    <col min="6148" max="6148" width="31.42578125" style="240" customWidth="1"/>
    <col min="6149" max="6149" width="13.7109375" style="240" customWidth="1"/>
    <col min="6150" max="6152" width="8.85546875" style="240"/>
    <col min="6153" max="6153" width="9.28515625" style="240" customWidth="1"/>
    <col min="6154" max="6154" width="16" style="240" customWidth="1"/>
    <col min="6155" max="6400" width="8.85546875" style="240"/>
    <col min="6401" max="6401" width="4.28515625" style="240" customWidth="1"/>
    <col min="6402" max="6402" width="46.140625" style="240" customWidth="1"/>
    <col min="6403" max="6403" width="46.42578125" style="240" customWidth="1"/>
    <col min="6404" max="6404" width="31.42578125" style="240" customWidth="1"/>
    <col min="6405" max="6405" width="13.7109375" style="240" customWidth="1"/>
    <col min="6406" max="6408" width="8.85546875" style="240"/>
    <col min="6409" max="6409" width="9.28515625" style="240" customWidth="1"/>
    <col min="6410" max="6410" width="16" style="240" customWidth="1"/>
    <col min="6411" max="6656" width="8.85546875" style="240"/>
    <col min="6657" max="6657" width="4.28515625" style="240" customWidth="1"/>
    <col min="6658" max="6658" width="46.140625" style="240" customWidth="1"/>
    <col min="6659" max="6659" width="46.42578125" style="240" customWidth="1"/>
    <col min="6660" max="6660" width="31.42578125" style="240" customWidth="1"/>
    <col min="6661" max="6661" width="13.7109375" style="240" customWidth="1"/>
    <col min="6662" max="6664" width="8.85546875" style="240"/>
    <col min="6665" max="6665" width="9.28515625" style="240" customWidth="1"/>
    <col min="6666" max="6666" width="16" style="240" customWidth="1"/>
    <col min="6667" max="6912" width="8.85546875" style="240"/>
    <col min="6913" max="6913" width="4.28515625" style="240" customWidth="1"/>
    <col min="6914" max="6914" width="46.140625" style="240" customWidth="1"/>
    <col min="6915" max="6915" width="46.42578125" style="240" customWidth="1"/>
    <col min="6916" max="6916" width="31.42578125" style="240" customWidth="1"/>
    <col min="6917" max="6917" width="13.7109375" style="240" customWidth="1"/>
    <col min="6918" max="6920" width="8.85546875" style="240"/>
    <col min="6921" max="6921" width="9.28515625" style="240" customWidth="1"/>
    <col min="6922" max="6922" width="16" style="240" customWidth="1"/>
    <col min="6923" max="7168" width="8.85546875" style="240"/>
    <col min="7169" max="7169" width="4.28515625" style="240" customWidth="1"/>
    <col min="7170" max="7170" width="46.140625" style="240" customWidth="1"/>
    <col min="7171" max="7171" width="46.42578125" style="240" customWidth="1"/>
    <col min="7172" max="7172" width="31.42578125" style="240" customWidth="1"/>
    <col min="7173" max="7173" width="13.7109375" style="240" customWidth="1"/>
    <col min="7174" max="7176" width="8.85546875" style="240"/>
    <col min="7177" max="7177" width="9.28515625" style="240" customWidth="1"/>
    <col min="7178" max="7178" width="16" style="240" customWidth="1"/>
    <col min="7179" max="7424" width="8.85546875" style="240"/>
    <col min="7425" max="7425" width="4.28515625" style="240" customWidth="1"/>
    <col min="7426" max="7426" width="46.140625" style="240" customWidth="1"/>
    <col min="7427" max="7427" width="46.42578125" style="240" customWidth="1"/>
    <col min="7428" max="7428" width="31.42578125" style="240" customWidth="1"/>
    <col min="7429" max="7429" width="13.7109375" style="240" customWidth="1"/>
    <col min="7430" max="7432" width="8.85546875" style="240"/>
    <col min="7433" max="7433" width="9.28515625" style="240" customWidth="1"/>
    <col min="7434" max="7434" width="16" style="240" customWidth="1"/>
    <col min="7435" max="7680" width="8.85546875" style="240"/>
    <col min="7681" max="7681" width="4.28515625" style="240" customWidth="1"/>
    <col min="7682" max="7682" width="46.140625" style="240" customWidth="1"/>
    <col min="7683" max="7683" width="46.42578125" style="240" customWidth="1"/>
    <col min="7684" max="7684" width="31.42578125" style="240" customWidth="1"/>
    <col min="7685" max="7685" width="13.7109375" style="240" customWidth="1"/>
    <col min="7686" max="7688" width="8.85546875" style="240"/>
    <col min="7689" max="7689" width="9.28515625" style="240" customWidth="1"/>
    <col min="7690" max="7690" width="16" style="240" customWidth="1"/>
    <col min="7691" max="7936" width="8.85546875" style="240"/>
    <col min="7937" max="7937" width="4.28515625" style="240" customWidth="1"/>
    <col min="7938" max="7938" width="46.140625" style="240" customWidth="1"/>
    <col min="7939" max="7939" width="46.42578125" style="240" customWidth="1"/>
    <col min="7940" max="7940" width="31.42578125" style="240" customWidth="1"/>
    <col min="7941" max="7941" width="13.7109375" style="240" customWidth="1"/>
    <col min="7942" max="7944" width="8.85546875" style="240"/>
    <col min="7945" max="7945" width="9.28515625" style="240" customWidth="1"/>
    <col min="7946" max="7946" width="16" style="240" customWidth="1"/>
    <col min="7947" max="8192" width="8.85546875" style="240"/>
    <col min="8193" max="8193" width="4.28515625" style="240" customWidth="1"/>
    <col min="8194" max="8194" width="46.140625" style="240" customWidth="1"/>
    <col min="8195" max="8195" width="46.42578125" style="240" customWidth="1"/>
    <col min="8196" max="8196" width="31.42578125" style="240" customWidth="1"/>
    <col min="8197" max="8197" width="13.7109375" style="240" customWidth="1"/>
    <col min="8198" max="8200" width="8.85546875" style="240"/>
    <col min="8201" max="8201" width="9.28515625" style="240" customWidth="1"/>
    <col min="8202" max="8202" width="16" style="240" customWidth="1"/>
    <col min="8203" max="8448" width="8.85546875" style="240"/>
    <col min="8449" max="8449" width="4.28515625" style="240" customWidth="1"/>
    <col min="8450" max="8450" width="46.140625" style="240" customWidth="1"/>
    <col min="8451" max="8451" width="46.42578125" style="240" customWidth="1"/>
    <col min="8452" max="8452" width="31.42578125" style="240" customWidth="1"/>
    <col min="8453" max="8453" width="13.7109375" style="240" customWidth="1"/>
    <col min="8454" max="8456" width="8.85546875" style="240"/>
    <col min="8457" max="8457" width="9.28515625" style="240" customWidth="1"/>
    <col min="8458" max="8458" width="16" style="240" customWidth="1"/>
    <col min="8459" max="8704" width="8.85546875" style="240"/>
    <col min="8705" max="8705" width="4.28515625" style="240" customWidth="1"/>
    <col min="8706" max="8706" width="46.140625" style="240" customWidth="1"/>
    <col min="8707" max="8707" width="46.42578125" style="240" customWidth="1"/>
    <col min="8708" max="8708" width="31.42578125" style="240" customWidth="1"/>
    <col min="8709" max="8709" width="13.7109375" style="240" customWidth="1"/>
    <col min="8710" max="8712" width="8.85546875" style="240"/>
    <col min="8713" max="8713" width="9.28515625" style="240" customWidth="1"/>
    <col min="8714" max="8714" width="16" style="240" customWidth="1"/>
    <col min="8715" max="8960" width="8.85546875" style="240"/>
    <col min="8961" max="8961" width="4.28515625" style="240" customWidth="1"/>
    <col min="8962" max="8962" width="46.140625" style="240" customWidth="1"/>
    <col min="8963" max="8963" width="46.42578125" style="240" customWidth="1"/>
    <col min="8964" max="8964" width="31.42578125" style="240" customWidth="1"/>
    <col min="8965" max="8965" width="13.7109375" style="240" customWidth="1"/>
    <col min="8966" max="8968" width="8.85546875" style="240"/>
    <col min="8969" max="8969" width="9.28515625" style="240" customWidth="1"/>
    <col min="8970" max="8970" width="16" style="240" customWidth="1"/>
    <col min="8971" max="9216" width="8.85546875" style="240"/>
    <col min="9217" max="9217" width="4.28515625" style="240" customWidth="1"/>
    <col min="9218" max="9218" width="46.140625" style="240" customWidth="1"/>
    <col min="9219" max="9219" width="46.42578125" style="240" customWidth="1"/>
    <col min="9220" max="9220" width="31.42578125" style="240" customWidth="1"/>
    <col min="9221" max="9221" width="13.7109375" style="240" customWidth="1"/>
    <col min="9222" max="9224" width="8.85546875" style="240"/>
    <col min="9225" max="9225" width="9.28515625" style="240" customWidth="1"/>
    <col min="9226" max="9226" width="16" style="240" customWidth="1"/>
    <col min="9227" max="9472" width="8.85546875" style="240"/>
    <col min="9473" max="9473" width="4.28515625" style="240" customWidth="1"/>
    <col min="9474" max="9474" width="46.140625" style="240" customWidth="1"/>
    <col min="9475" max="9475" width="46.42578125" style="240" customWidth="1"/>
    <col min="9476" max="9476" width="31.42578125" style="240" customWidth="1"/>
    <col min="9477" max="9477" width="13.7109375" style="240" customWidth="1"/>
    <col min="9478" max="9480" width="8.85546875" style="240"/>
    <col min="9481" max="9481" width="9.28515625" style="240" customWidth="1"/>
    <col min="9482" max="9482" width="16" style="240" customWidth="1"/>
    <col min="9483" max="9728" width="8.85546875" style="240"/>
    <col min="9729" max="9729" width="4.28515625" style="240" customWidth="1"/>
    <col min="9730" max="9730" width="46.140625" style="240" customWidth="1"/>
    <col min="9731" max="9731" width="46.42578125" style="240" customWidth="1"/>
    <col min="9732" max="9732" width="31.42578125" style="240" customWidth="1"/>
    <col min="9733" max="9733" width="13.7109375" style="240" customWidth="1"/>
    <col min="9734" max="9736" width="8.85546875" style="240"/>
    <col min="9737" max="9737" width="9.28515625" style="240" customWidth="1"/>
    <col min="9738" max="9738" width="16" style="240" customWidth="1"/>
    <col min="9739" max="9984" width="8.85546875" style="240"/>
    <col min="9985" max="9985" width="4.28515625" style="240" customWidth="1"/>
    <col min="9986" max="9986" width="46.140625" style="240" customWidth="1"/>
    <col min="9987" max="9987" width="46.42578125" style="240" customWidth="1"/>
    <col min="9988" max="9988" width="31.42578125" style="240" customWidth="1"/>
    <col min="9989" max="9989" width="13.7109375" style="240" customWidth="1"/>
    <col min="9990" max="9992" width="8.85546875" style="240"/>
    <col min="9993" max="9993" width="9.28515625" style="240" customWidth="1"/>
    <col min="9994" max="9994" width="16" style="240" customWidth="1"/>
    <col min="9995" max="10240" width="8.85546875" style="240"/>
    <col min="10241" max="10241" width="4.28515625" style="240" customWidth="1"/>
    <col min="10242" max="10242" width="46.140625" style="240" customWidth="1"/>
    <col min="10243" max="10243" width="46.42578125" style="240" customWidth="1"/>
    <col min="10244" max="10244" width="31.42578125" style="240" customWidth="1"/>
    <col min="10245" max="10245" width="13.7109375" style="240" customWidth="1"/>
    <col min="10246" max="10248" width="8.85546875" style="240"/>
    <col min="10249" max="10249" width="9.28515625" style="240" customWidth="1"/>
    <col min="10250" max="10250" width="16" style="240" customWidth="1"/>
    <col min="10251" max="10496" width="8.85546875" style="240"/>
    <col min="10497" max="10497" width="4.28515625" style="240" customWidth="1"/>
    <col min="10498" max="10498" width="46.140625" style="240" customWidth="1"/>
    <col min="10499" max="10499" width="46.42578125" style="240" customWidth="1"/>
    <col min="10500" max="10500" width="31.42578125" style="240" customWidth="1"/>
    <col min="10501" max="10501" width="13.7109375" style="240" customWidth="1"/>
    <col min="10502" max="10504" width="8.85546875" style="240"/>
    <col min="10505" max="10505" width="9.28515625" style="240" customWidth="1"/>
    <col min="10506" max="10506" width="16" style="240" customWidth="1"/>
    <col min="10507" max="10752" width="8.85546875" style="240"/>
    <col min="10753" max="10753" width="4.28515625" style="240" customWidth="1"/>
    <col min="10754" max="10754" width="46.140625" style="240" customWidth="1"/>
    <col min="10755" max="10755" width="46.42578125" style="240" customWidth="1"/>
    <col min="10756" max="10756" width="31.42578125" style="240" customWidth="1"/>
    <col min="10757" max="10757" width="13.7109375" style="240" customWidth="1"/>
    <col min="10758" max="10760" width="8.85546875" style="240"/>
    <col min="10761" max="10761" width="9.28515625" style="240" customWidth="1"/>
    <col min="10762" max="10762" width="16" style="240" customWidth="1"/>
    <col min="10763" max="11008" width="8.85546875" style="240"/>
    <col min="11009" max="11009" width="4.28515625" style="240" customWidth="1"/>
    <col min="11010" max="11010" width="46.140625" style="240" customWidth="1"/>
    <col min="11011" max="11011" width="46.42578125" style="240" customWidth="1"/>
    <col min="11012" max="11012" width="31.42578125" style="240" customWidth="1"/>
    <col min="11013" max="11013" width="13.7109375" style="240" customWidth="1"/>
    <col min="11014" max="11016" width="8.85546875" style="240"/>
    <col min="11017" max="11017" width="9.28515625" style="240" customWidth="1"/>
    <col min="11018" max="11018" width="16" style="240" customWidth="1"/>
    <col min="11019" max="11264" width="8.85546875" style="240"/>
    <col min="11265" max="11265" width="4.28515625" style="240" customWidth="1"/>
    <col min="11266" max="11266" width="46.140625" style="240" customWidth="1"/>
    <col min="11267" max="11267" width="46.42578125" style="240" customWidth="1"/>
    <col min="11268" max="11268" width="31.42578125" style="240" customWidth="1"/>
    <col min="11269" max="11269" width="13.7109375" style="240" customWidth="1"/>
    <col min="11270" max="11272" width="8.85546875" style="240"/>
    <col min="11273" max="11273" width="9.28515625" style="240" customWidth="1"/>
    <col min="11274" max="11274" width="16" style="240" customWidth="1"/>
    <col min="11275" max="11520" width="8.85546875" style="240"/>
    <col min="11521" max="11521" width="4.28515625" style="240" customWidth="1"/>
    <col min="11522" max="11522" width="46.140625" style="240" customWidth="1"/>
    <col min="11523" max="11523" width="46.42578125" style="240" customWidth="1"/>
    <col min="11524" max="11524" width="31.42578125" style="240" customWidth="1"/>
    <col min="11525" max="11525" width="13.7109375" style="240" customWidth="1"/>
    <col min="11526" max="11528" width="8.85546875" style="240"/>
    <col min="11529" max="11529" width="9.28515625" style="240" customWidth="1"/>
    <col min="11530" max="11530" width="16" style="240" customWidth="1"/>
    <col min="11531" max="11776" width="8.85546875" style="240"/>
    <col min="11777" max="11777" width="4.28515625" style="240" customWidth="1"/>
    <col min="11778" max="11778" width="46.140625" style="240" customWidth="1"/>
    <col min="11779" max="11779" width="46.42578125" style="240" customWidth="1"/>
    <col min="11780" max="11780" width="31.42578125" style="240" customWidth="1"/>
    <col min="11781" max="11781" width="13.7109375" style="240" customWidth="1"/>
    <col min="11782" max="11784" width="8.85546875" style="240"/>
    <col min="11785" max="11785" width="9.28515625" style="240" customWidth="1"/>
    <col min="11786" max="11786" width="16" style="240" customWidth="1"/>
    <col min="11787" max="12032" width="8.85546875" style="240"/>
    <col min="12033" max="12033" width="4.28515625" style="240" customWidth="1"/>
    <col min="12034" max="12034" width="46.140625" style="240" customWidth="1"/>
    <col min="12035" max="12035" width="46.42578125" style="240" customWidth="1"/>
    <col min="12036" max="12036" width="31.42578125" style="240" customWidth="1"/>
    <col min="12037" max="12037" width="13.7109375" style="240" customWidth="1"/>
    <col min="12038" max="12040" width="8.85546875" style="240"/>
    <col min="12041" max="12041" width="9.28515625" style="240" customWidth="1"/>
    <col min="12042" max="12042" width="16" style="240" customWidth="1"/>
    <col min="12043" max="12288" width="8.85546875" style="240"/>
    <col min="12289" max="12289" width="4.28515625" style="240" customWidth="1"/>
    <col min="12290" max="12290" width="46.140625" style="240" customWidth="1"/>
    <col min="12291" max="12291" width="46.42578125" style="240" customWidth="1"/>
    <col min="12292" max="12292" width="31.42578125" style="240" customWidth="1"/>
    <col min="12293" max="12293" width="13.7109375" style="240" customWidth="1"/>
    <col min="12294" max="12296" width="8.85546875" style="240"/>
    <col min="12297" max="12297" width="9.28515625" style="240" customWidth="1"/>
    <col min="12298" max="12298" width="16" style="240" customWidth="1"/>
    <col min="12299" max="12544" width="8.85546875" style="240"/>
    <col min="12545" max="12545" width="4.28515625" style="240" customWidth="1"/>
    <col min="12546" max="12546" width="46.140625" style="240" customWidth="1"/>
    <col min="12547" max="12547" width="46.42578125" style="240" customWidth="1"/>
    <col min="12548" max="12548" width="31.42578125" style="240" customWidth="1"/>
    <col min="12549" max="12549" width="13.7109375" style="240" customWidth="1"/>
    <col min="12550" max="12552" width="8.85546875" style="240"/>
    <col min="12553" max="12553" width="9.28515625" style="240" customWidth="1"/>
    <col min="12554" max="12554" width="16" style="240" customWidth="1"/>
    <col min="12555" max="12800" width="8.85546875" style="240"/>
    <col min="12801" max="12801" width="4.28515625" style="240" customWidth="1"/>
    <col min="12802" max="12802" width="46.140625" style="240" customWidth="1"/>
    <col min="12803" max="12803" width="46.42578125" style="240" customWidth="1"/>
    <col min="12804" max="12804" width="31.42578125" style="240" customWidth="1"/>
    <col min="12805" max="12805" width="13.7109375" style="240" customWidth="1"/>
    <col min="12806" max="12808" width="8.85546875" style="240"/>
    <col min="12809" max="12809" width="9.28515625" style="240" customWidth="1"/>
    <col min="12810" max="12810" width="16" style="240" customWidth="1"/>
    <col min="12811" max="13056" width="8.85546875" style="240"/>
    <col min="13057" max="13057" width="4.28515625" style="240" customWidth="1"/>
    <col min="13058" max="13058" width="46.140625" style="240" customWidth="1"/>
    <col min="13059" max="13059" width="46.42578125" style="240" customWidth="1"/>
    <col min="13060" max="13060" width="31.42578125" style="240" customWidth="1"/>
    <col min="13061" max="13061" width="13.7109375" style="240" customWidth="1"/>
    <col min="13062" max="13064" width="8.85546875" style="240"/>
    <col min="13065" max="13065" width="9.28515625" style="240" customWidth="1"/>
    <col min="13066" max="13066" width="16" style="240" customWidth="1"/>
    <col min="13067" max="13312" width="8.85546875" style="240"/>
    <col min="13313" max="13313" width="4.28515625" style="240" customWidth="1"/>
    <col min="13314" max="13314" width="46.140625" style="240" customWidth="1"/>
    <col min="13315" max="13315" width="46.42578125" style="240" customWidth="1"/>
    <col min="13316" max="13316" width="31.42578125" style="240" customWidth="1"/>
    <col min="13317" max="13317" width="13.7109375" style="240" customWidth="1"/>
    <col min="13318" max="13320" width="8.85546875" style="240"/>
    <col min="13321" max="13321" width="9.28515625" style="240" customWidth="1"/>
    <col min="13322" max="13322" width="16" style="240" customWidth="1"/>
    <col min="13323" max="13568" width="8.85546875" style="240"/>
    <col min="13569" max="13569" width="4.28515625" style="240" customWidth="1"/>
    <col min="13570" max="13570" width="46.140625" style="240" customWidth="1"/>
    <col min="13571" max="13571" width="46.42578125" style="240" customWidth="1"/>
    <col min="13572" max="13572" width="31.42578125" style="240" customWidth="1"/>
    <col min="13573" max="13573" width="13.7109375" style="240" customWidth="1"/>
    <col min="13574" max="13576" width="8.85546875" style="240"/>
    <col min="13577" max="13577" width="9.28515625" style="240" customWidth="1"/>
    <col min="13578" max="13578" width="16" style="240" customWidth="1"/>
    <col min="13579" max="13824" width="8.85546875" style="240"/>
    <col min="13825" max="13825" width="4.28515625" style="240" customWidth="1"/>
    <col min="13826" max="13826" width="46.140625" style="240" customWidth="1"/>
    <col min="13827" max="13827" width="46.42578125" style="240" customWidth="1"/>
    <col min="13828" max="13828" width="31.42578125" style="240" customWidth="1"/>
    <col min="13829" max="13829" width="13.7109375" style="240" customWidth="1"/>
    <col min="13830" max="13832" width="8.85546875" style="240"/>
    <col min="13833" max="13833" width="9.28515625" style="240" customWidth="1"/>
    <col min="13834" max="13834" width="16" style="240" customWidth="1"/>
    <col min="13835" max="14080" width="8.85546875" style="240"/>
    <col min="14081" max="14081" width="4.28515625" style="240" customWidth="1"/>
    <col min="14082" max="14082" width="46.140625" style="240" customWidth="1"/>
    <col min="14083" max="14083" width="46.42578125" style="240" customWidth="1"/>
    <col min="14084" max="14084" width="31.42578125" style="240" customWidth="1"/>
    <col min="14085" max="14085" width="13.7109375" style="240" customWidth="1"/>
    <col min="14086" max="14088" width="8.85546875" style="240"/>
    <col min="14089" max="14089" width="9.28515625" style="240" customWidth="1"/>
    <col min="14090" max="14090" width="16" style="240" customWidth="1"/>
    <col min="14091" max="14336" width="8.85546875" style="240"/>
    <col min="14337" max="14337" width="4.28515625" style="240" customWidth="1"/>
    <col min="14338" max="14338" width="46.140625" style="240" customWidth="1"/>
    <col min="14339" max="14339" width="46.42578125" style="240" customWidth="1"/>
    <col min="14340" max="14340" width="31.42578125" style="240" customWidth="1"/>
    <col min="14341" max="14341" width="13.7109375" style="240" customWidth="1"/>
    <col min="14342" max="14344" width="8.85546875" style="240"/>
    <col min="14345" max="14345" width="9.28515625" style="240" customWidth="1"/>
    <col min="14346" max="14346" width="16" style="240" customWidth="1"/>
    <col min="14347" max="14592" width="8.85546875" style="240"/>
    <col min="14593" max="14593" width="4.28515625" style="240" customWidth="1"/>
    <col min="14594" max="14594" width="46.140625" style="240" customWidth="1"/>
    <col min="14595" max="14595" width="46.42578125" style="240" customWidth="1"/>
    <col min="14596" max="14596" width="31.42578125" style="240" customWidth="1"/>
    <col min="14597" max="14597" width="13.7109375" style="240" customWidth="1"/>
    <col min="14598" max="14600" width="8.85546875" style="240"/>
    <col min="14601" max="14601" width="9.28515625" style="240" customWidth="1"/>
    <col min="14602" max="14602" width="16" style="240" customWidth="1"/>
    <col min="14603" max="14848" width="8.85546875" style="240"/>
    <col min="14849" max="14849" width="4.28515625" style="240" customWidth="1"/>
    <col min="14850" max="14850" width="46.140625" style="240" customWidth="1"/>
    <col min="14851" max="14851" width="46.42578125" style="240" customWidth="1"/>
    <col min="14852" max="14852" width="31.42578125" style="240" customWidth="1"/>
    <col min="14853" max="14853" width="13.7109375" style="240" customWidth="1"/>
    <col min="14854" max="14856" width="8.85546875" style="240"/>
    <col min="14857" max="14857" width="9.28515625" style="240" customWidth="1"/>
    <col min="14858" max="14858" width="16" style="240" customWidth="1"/>
    <col min="14859" max="15104" width="8.85546875" style="240"/>
    <col min="15105" max="15105" width="4.28515625" style="240" customWidth="1"/>
    <col min="15106" max="15106" width="46.140625" style="240" customWidth="1"/>
    <col min="15107" max="15107" width="46.42578125" style="240" customWidth="1"/>
    <col min="15108" max="15108" width="31.42578125" style="240" customWidth="1"/>
    <col min="15109" max="15109" width="13.7109375" style="240" customWidth="1"/>
    <col min="15110" max="15112" width="8.85546875" style="240"/>
    <col min="15113" max="15113" width="9.28515625" style="240" customWidth="1"/>
    <col min="15114" max="15114" width="16" style="240" customWidth="1"/>
    <col min="15115" max="15360" width="8.85546875" style="240"/>
    <col min="15361" max="15361" width="4.28515625" style="240" customWidth="1"/>
    <col min="15362" max="15362" width="46.140625" style="240" customWidth="1"/>
    <col min="15363" max="15363" width="46.42578125" style="240" customWidth="1"/>
    <col min="15364" max="15364" width="31.42578125" style="240" customWidth="1"/>
    <col min="15365" max="15365" width="13.7109375" style="240" customWidth="1"/>
    <col min="15366" max="15368" width="8.85546875" style="240"/>
    <col min="15369" max="15369" width="9.28515625" style="240" customWidth="1"/>
    <col min="15370" max="15370" width="16" style="240" customWidth="1"/>
    <col min="15371" max="15616" width="8.85546875" style="240"/>
    <col min="15617" max="15617" width="4.28515625" style="240" customWidth="1"/>
    <col min="15618" max="15618" width="46.140625" style="240" customWidth="1"/>
    <col min="15619" max="15619" width="46.42578125" style="240" customWidth="1"/>
    <col min="15620" max="15620" width="31.42578125" style="240" customWidth="1"/>
    <col min="15621" max="15621" width="13.7109375" style="240" customWidth="1"/>
    <col min="15622" max="15624" width="8.85546875" style="240"/>
    <col min="15625" max="15625" width="9.28515625" style="240" customWidth="1"/>
    <col min="15626" max="15626" width="16" style="240" customWidth="1"/>
    <col min="15627" max="15872" width="8.85546875" style="240"/>
    <col min="15873" max="15873" width="4.28515625" style="240" customWidth="1"/>
    <col min="15874" max="15874" width="46.140625" style="240" customWidth="1"/>
    <col min="15875" max="15875" width="46.42578125" style="240" customWidth="1"/>
    <col min="15876" max="15876" width="31.42578125" style="240" customWidth="1"/>
    <col min="15877" max="15877" width="13.7109375" style="240" customWidth="1"/>
    <col min="15878" max="15880" width="8.85546875" style="240"/>
    <col min="15881" max="15881" width="9.28515625" style="240" customWidth="1"/>
    <col min="15882" max="15882" width="16" style="240" customWidth="1"/>
    <col min="15883" max="16128" width="8.85546875" style="240"/>
    <col min="16129" max="16129" width="4.28515625" style="240" customWidth="1"/>
    <col min="16130" max="16130" width="46.140625" style="240" customWidth="1"/>
    <col min="16131" max="16131" width="46.42578125" style="240" customWidth="1"/>
    <col min="16132" max="16132" width="31.42578125" style="240" customWidth="1"/>
    <col min="16133" max="16133" width="13.7109375" style="240" customWidth="1"/>
    <col min="16134" max="16136" width="8.85546875" style="240"/>
    <col min="16137" max="16137" width="9.28515625" style="240" customWidth="1"/>
    <col min="16138" max="16138" width="16" style="240" customWidth="1"/>
    <col min="16139" max="16384" width="8.85546875" style="240"/>
  </cols>
  <sheetData>
    <row r="1" spans="1:14">
      <c r="A1" s="238"/>
      <c r="B1" s="238"/>
      <c r="C1" s="238"/>
      <c r="D1" s="239"/>
      <c r="E1" s="239"/>
    </row>
    <row r="2" spans="1:14">
      <c r="A2" s="241" t="s">
        <v>3381</v>
      </c>
      <c r="B2" s="242"/>
      <c r="C2" s="242"/>
      <c r="D2" s="241" t="s">
        <v>3382</v>
      </c>
      <c r="E2" s="242"/>
      <c r="F2" s="242"/>
      <c r="G2" s="242"/>
    </row>
    <row r="3" spans="1:14">
      <c r="A3" s="243"/>
      <c r="B3" s="244"/>
      <c r="C3" s="244"/>
      <c r="D3" s="243"/>
      <c r="E3" s="245"/>
      <c r="F3" s="245"/>
      <c r="G3" s="245"/>
    </row>
    <row r="4" spans="1:14" ht="0.75" customHeight="1">
      <c r="A4" s="243"/>
      <c r="B4" s="242"/>
      <c r="C4" s="246"/>
      <c r="D4" s="246"/>
      <c r="E4" s="246"/>
      <c r="F4" s="246"/>
      <c r="G4" s="247"/>
    </row>
    <row r="5" spans="1:14" ht="21" customHeight="1">
      <c r="A5" s="246" t="s">
        <v>3383</v>
      </c>
      <c r="B5" s="242"/>
      <c r="C5" s="246"/>
      <c r="D5" s="246" t="s">
        <v>3383</v>
      </c>
      <c r="E5" s="248"/>
      <c r="F5" s="248"/>
      <c r="G5" s="247"/>
    </row>
    <row r="6" spans="1:14" ht="21.75" customHeight="1">
      <c r="A6" s="249" t="s">
        <v>3384</v>
      </c>
      <c r="B6" s="242"/>
      <c r="C6" s="242"/>
      <c r="D6" s="249" t="s">
        <v>3384</v>
      </c>
      <c r="E6" s="245"/>
      <c r="F6" s="245"/>
      <c r="G6" s="245"/>
    </row>
    <row r="7" spans="1:14" ht="21.75" customHeight="1">
      <c r="A7" s="249"/>
      <c r="B7" s="242"/>
      <c r="C7" s="242"/>
      <c r="D7" s="249"/>
      <c r="E7" s="245"/>
      <c r="F7" s="245"/>
      <c r="G7" s="245"/>
    </row>
    <row r="8" spans="1:14" ht="18.75" customHeight="1">
      <c r="A8" s="250"/>
      <c r="B8" s="251"/>
      <c r="C8" s="252" t="s">
        <v>3385</v>
      </c>
      <c r="D8" s="253"/>
      <c r="E8" s="254"/>
      <c r="F8" s="254"/>
      <c r="G8" s="254"/>
      <c r="H8" s="254"/>
      <c r="I8" s="254"/>
    </row>
    <row r="9" spans="1:14">
      <c r="A9" s="250"/>
      <c r="B9" s="251"/>
      <c r="C9" s="255"/>
      <c r="D9" s="253"/>
      <c r="E9" s="254"/>
      <c r="F9" s="254"/>
      <c r="G9" s="254"/>
      <c r="H9" s="254"/>
      <c r="I9" s="254"/>
    </row>
    <row r="10" spans="1:14" ht="12.75" customHeight="1">
      <c r="A10" s="256"/>
      <c r="B10" s="620" t="s">
        <v>3386</v>
      </c>
      <c r="C10" s="620"/>
      <c r="D10" s="620"/>
      <c r="E10" s="257"/>
      <c r="F10" s="256"/>
      <c r="G10" s="256"/>
      <c r="H10" s="256"/>
      <c r="I10" s="256"/>
      <c r="J10" s="256"/>
      <c r="K10" s="256"/>
      <c r="L10" s="256"/>
      <c r="M10" s="256"/>
      <c r="N10" s="256"/>
    </row>
    <row r="11" spans="1:14" ht="12.75" customHeight="1">
      <c r="A11" s="256"/>
      <c r="B11" s="258"/>
      <c r="C11" s="259" t="s">
        <v>20</v>
      </c>
      <c r="D11" s="258"/>
      <c r="E11" s="256"/>
      <c r="F11" s="256"/>
      <c r="G11" s="256"/>
      <c r="H11" s="256"/>
      <c r="I11" s="256"/>
      <c r="J11" s="256"/>
      <c r="K11" s="256"/>
      <c r="L11" s="256"/>
      <c r="M11" s="256"/>
      <c r="N11" s="256"/>
    </row>
    <row r="12" spans="1:14" ht="4.5" customHeight="1">
      <c r="A12" s="256"/>
      <c r="B12" s="253"/>
      <c r="C12" s="253"/>
      <c r="D12" s="253"/>
      <c r="E12" s="256"/>
      <c r="F12" s="256"/>
      <c r="G12" s="256"/>
      <c r="H12" s="256"/>
      <c r="I12" s="256"/>
      <c r="J12" s="256"/>
      <c r="K12" s="256"/>
      <c r="L12" s="256"/>
      <c r="M12" s="256"/>
      <c r="N12" s="256"/>
    </row>
    <row r="13" spans="1:14" ht="15">
      <c r="A13" s="621" t="s">
        <v>3387</v>
      </c>
      <c r="B13" s="621"/>
      <c r="C13" s="621"/>
      <c r="D13" s="621"/>
      <c r="E13" s="621"/>
    </row>
    <row r="14" spans="1:14" ht="12.75">
      <c r="A14" s="622" t="s">
        <v>3388</v>
      </c>
      <c r="B14" s="622"/>
      <c r="C14" s="622"/>
      <c r="D14" s="622"/>
      <c r="E14" s="622"/>
    </row>
    <row r="15" spans="1:14" ht="12.75">
      <c r="A15" s="260"/>
      <c r="B15" s="260"/>
      <c r="C15" s="261"/>
      <c r="D15" s="261"/>
      <c r="E15" s="262"/>
    </row>
    <row r="16" spans="1:14" ht="48">
      <c r="A16" s="263" t="s">
        <v>3389</v>
      </c>
      <c r="B16" s="264" t="s">
        <v>3390</v>
      </c>
      <c r="C16" s="264" t="s">
        <v>3391</v>
      </c>
      <c r="D16" s="263" t="s">
        <v>3392</v>
      </c>
      <c r="E16" s="265" t="s">
        <v>3393</v>
      </c>
    </row>
    <row r="17" spans="1:5" ht="12.75">
      <c r="A17" s="266">
        <v>1</v>
      </c>
      <c r="B17" s="267">
        <v>2</v>
      </c>
      <c r="C17" s="267">
        <v>3</v>
      </c>
      <c r="D17" s="266">
        <v>4</v>
      </c>
      <c r="E17" s="266">
        <v>5</v>
      </c>
    </row>
    <row r="18" spans="1:5" ht="12.75">
      <c r="A18" s="623" t="s">
        <v>3394</v>
      </c>
      <c r="B18" s="624"/>
      <c r="C18" s="624"/>
      <c r="D18" s="624"/>
      <c r="E18" s="625"/>
    </row>
    <row r="19" spans="1:5">
      <c r="A19" s="543">
        <v>1</v>
      </c>
      <c r="B19" s="268" t="s">
        <v>3395</v>
      </c>
      <c r="C19" s="269" t="s">
        <v>3396</v>
      </c>
      <c r="D19" s="270" t="s">
        <v>3397</v>
      </c>
      <c r="E19" s="271">
        <f>ROUND((6426*2*1.3),2)</f>
        <v>16707.599999999999</v>
      </c>
    </row>
    <row r="20" spans="1:5" ht="14.25" customHeight="1">
      <c r="A20" s="626"/>
      <c r="B20" s="272" t="s">
        <v>3398</v>
      </c>
      <c r="C20" s="273" t="s">
        <v>3399</v>
      </c>
      <c r="D20" s="274"/>
      <c r="E20" s="275"/>
    </row>
    <row r="21" spans="1:5" ht="14.25" customHeight="1">
      <c r="A21" s="626"/>
      <c r="B21" s="272" t="s">
        <v>3400</v>
      </c>
      <c r="C21" s="627" t="s">
        <v>3401</v>
      </c>
      <c r="D21" s="274"/>
      <c r="E21" s="275"/>
    </row>
    <row r="22" spans="1:5" ht="30" customHeight="1">
      <c r="A22" s="544"/>
      <c r="B22" s="277" t="s">
        <v>3402</v>
      </c>
      <c r="C22" s="628"/>
      <c r="D22" s="279"/>
      <c r="E22" s="280"/>
    </row>
    <row r="23" spans="1:5">
      <c r="A23" s="281">
        <v>2</v>
      </c>
      <c r="B23" s="282" t="s">
        <v>3403</v>
      </c>
      <c r="C23" s="283" t="s">
        <v>3396</v>
      </c>
      <c r="D23" s="284" t="s">
        <v>3404</v>
      </c>
      <c r="E23" s="271">
        <f>ROUND((1897*2),2)</f>
        <v>3794</v>
      </c>
    </row>
    <row r="24" spans="1:5">
      <c r="A24" s="285"/>
      <c r="B24" s="286" t="s">
        <v>3405</v>
      </c>
      <c r="C24" s="287" t="s">
        <v>3406</v>
      </c>
      <c r="D24" s="288"/>
      <c r="E24" s="275"/>
    </row>
    <row r="25" spans="1:5">
      <c r="A25" s="285"/>
      <c r="B25" s="286" t="s">
        <v>3407</v>
      </c>
      <c r="C25" s="287"/>
      <c r="D25" s="288"/>
      <c r="E25" s="275"/>
    </row>
    <row r="26" spans="1:5">
      <c r="A26" s="285"/>
      <c r="B26" s="286" t="s">
        <v>3400</v>
      </c>
      <c r="C26" s="287"/>
      <c r="D26" s="288"/>
      <c r="E26" s="275"/>
    </row>
    <row r="27" spans="1:5">
      <c r="A27" s="285"/>
      <c r="B27" s="286" t="s">
        <v>3402</v>
      </c>
      <c r="C27" s="287"/>
      <c r="D27" s="288"/>
      <c r="E27" s="275"/>
    </row>
    <row r="28" spans="1:5">
      <c r="A28" s="289"/>
      <c r="B28" s="290"/>
      <c r="C28" s="278"/>
      <c r="D28" s="291"/>
      <c r="E28" s="280"/>
    </row>
    <row r="29" spans="1:5" ht="37.5" customHeight="1">
      <c r="A29" s="292">
        <v>3</v>
      </c>
      <c r="B29" s="286" t="s">
        <v>3408</v>
      </c>
      <c r="C29" s="283" t="s">
        <v>3396</v>
      </c>
      <c r="D29" s="288" t="s">
        <v>3409</v>
      </c>
      <c r="E29" s="271">
        <f>ROUND((111*99),2)</f>
        <v>10989</v>
      </c>
    </row>
    <row r="30" spans="1:5" ht="15.75" customHeight="1">
      <c r="A30" s="292"/>
      <c r="B30" s="272" t="s">
        <v>3407</v>
      </c>
      <c r="C30" s="287" t="s">
        <v>3410</v>
      </c>
      <c r="D30" s="288"/>
      <c r="E30" s="275"/>
    </row>
    <row r="31" spans="1:5" ht="16.5" customHeight="1">
      <c r="A31" s="292"/>
      <c r="B31" s="272" t="s">
        <v>3411</v>
      </c>
      <c r="C31" s="276"/>
      <c r="D31" s="288"/>
      <c r="E31" s="275"/>
    </row>
    <row r="32" spans="1:5">
      <c r="A32" s="293"/>
      <c r="B32" s="277" t="s">
        <v>3412</v>
      </c>
      <c r="C32" s="278"/>
      <c r="D32" s="291"/>
      <c r="E32" s="280"/>
    </row>
    <row r="33" spans="1:5" ht="15.75" customHeight="1">
      <c r="A33" s="292">
        <v>4</v>
      </c>
      <c r="B33" s="286" t="s">
        <v>3413</v>
      </c>
      <c r="C33" s="283" t="s">
        <v>3396</v>
      </c>
      <c r="D33" s="288" t="s">
        <v>3414</v>
      </c>
      <c r="E33" s="271">
        <f>ROUND((41*99),2)</f>
        <v>4059</v>
      </c>
    </row>
    <row r="34" spans="1:5">
      <c r="A34" s="285"/>
      <c r="B34" s="272" t="s">
        <v>3407</v>
      </c>
      <c r="C34" s="287" t="s">
        <v>3415</v>
      </c>
      <c r="D34" s="288"/>
      <c r="E34" s="275"/>
    </row>
    <row r="35" spans="1:5" ht="13.5" customHeight="1">
      <c r="A35" s="285"/>
      <c r="B35" s="272" t="s">
        <v>3416</v>
      </c>
      <c r="C35" s="627"/>
      <c r="D35" s="288"/>
      <c r="E35" s="275"/>
    </row>
    <row r="36" spans="1:5" ht="21" customHeight="1">
      <c r="A36" s="289"/>
      <c r="B36" s="277" t="s">
        <v>3412</v>
      </c>
      <c r="C36" s="628"/>
      <c r="D36" s="291"/>
      <c r="E36" s="280"/>
    </row>
    <row r="37" spans="1:5">
      <c r="A37" s="294"/>
      <c r="B37" s="629" t="s">
        <v>3417</v>
      </c>
      <c r="C37" s="630"/>
      <c r="D37" s="630"/>
      <c r="E37" s="295" t="s">
        <v>6</v>
      </c>
    </row>
    <row r="38" spans="1:5">
      <c r="A38" s="294"/>
      <c r="B38" s="618" t="s">
        <v>3418</v>
      </c>
      <c r="C38" s="619"/>
      <c r="D38" s="619"/>
      <c r="E38" s="271">
        <f>SUM(E19:E36)</f>
        <v>35549.599999999999</v>
      </c>
    </row>
    <row r="39" spans="1:5">
      <c r="A39" s="294"/>
      <c r="B39" s="629" t="s">
        <v>3419</v>
      </c>
      <c r="C39" s="630"/>
      <c r="D39" s="630"/>
      <c r="E39" s="295">
        <f>E38</f>
        <v>35549.599999999999</v>
      </c>
    </row>
    <row r="40" spans="1:5">
      <c r="A40" s="629" t="s">
        <v>3420</v>
      </c>
      <c r="B40" s="631"/>
      <c r="C40" s="631"/>
      <c r="D40" s="631"/>
      <c r="E40" s="631"/>
    </row>
    <row r="41" spans="1:5">
      <c r="A41" s="284">
        <v>5</v>
      </c>
      <c r="B41" s="282" t="s">
        <v>3421</v>
      </c>
      <c r="C41" s="283" t="s">
        <v>3396</v>
      </c>
      <c r="D41" s="284" t="s">
        <v>3422</v>
      </c>
      <c r="E41" s="296">
        <f>ROUND((2538*2*1.2),2)</f>
        <v>6091.2</v>
      </c>
    </row>
    <row r="42" spans="1:5">
      <c r="A42" s="288"/>
      <c r="B42" s="286" t="s">
        <v>3423</v>
      </c>
      <c r="C42" s="287" t="s">
        <v>3424</v>
      </c>
      <c r="D42" s="288"/>
      <c r="E42" s="297"/>
    </row>
    <row r="43" spans="1:5">
      <c r="A43" s="288"/>
      <c r="B43" s="286" t="s">
        <v>3407</v>
      </c>
      <c r="C43" s="287"/>
      <c r="D43" s="288"/>
      <c r="E43" s="275"/>
    </row>
    <row r="44" spans="1:5">
      <c r="A44" s="288"/>
      <c r="B44" s="286" t="s">
        <v>3400</v>
      </c>
      <c r="C44" s="287"/>
      <c r="D44" s="288"/>
      <c r="E44" s="275"/>
    </row>
    <row r="45" spans="1:5">
      <c r="A45" s="288"/>
      <c r="B45" s="286" t="s">
        <v>3402</v>
      </c>
      <c r="C45" s="287"/>
      <c r="D45" s="288"/>
      <c r="E45" s="275"/>
    </row>
    <row r="46" spans="1:5" ht="33.75">
      <c r="A46" s="291"/>
      <c r="C46" s="278" t="s">
        <v>3425</v>
      </c>
      <c r="D46" s="291"/>
      <c r="E46" s="280"/>
    </row>
    <row r="47" spans="1:5">
      <c r="A47" s="284">
        <v>6</v>
      </c>
      <c r="B47" s="282" t="s">
        <v>3403</v>
      </c>
      <c r="C47" s="283" t="s">
        <v>3396</v>
      </c>
      <c r="D47" s="284" t="s">
        <v>3426</v>
      </c>
      <c r="E47" s="271">
        <f>ROUND((428*2*1.2),2)</f>
        <v>1027.2</v>
      </c>
    </row>
    <row r="48" spans="1:5">
      <c r="A48" s="288"/>
      <c r="B48" s="286" t="s">
        <v>3405</v>
      </c>
      <c r="C48" s="287" t="s">
        <v>3406</v>
      </c>
      <c r="D48" s="288"/>
      <c r="E48" s="275"/>
    </row>
    <row r="49" spans="1:5">
      <c r="A49" s="288"/>
      <c r="B49" s="286" t="s">
        <v>3407</v>
      </c>
      <c r="C49" s="287"/>
      <c r="D49" s="288"/>
      <c r="E49" s="275"/>
    </row>
    <row r="50" spans="1:5" ht="1.5" customHeight="1">
      <c r="A50" s="288"/>
      <c r="B50" s="286" t="s">
        <v>3400</v>
      </c>
      <c r="C50" s="287"/>
      <c r="D50" s="288"/>
      <c r="E50" s="275"/>
    </row>
    <row r="51" spans="1:5" ht="33.75">
      <c r="A51" s="288"/>
      <c r="B51" s="286" t="s">
        <v>3402</v>
      </c>
      <c r="C51" s="278" t="s">
        <v>3425</v>
      </c>
      <c r="D51" s="288"/>
      <c r="E51" s="275"/>
    </row>
    <row r="52" spans="1:5">
      <c r="A52" s="294"/>
      <c r="B52" s="618" t="s">
        <v>3427</v>
      </c>
      <c r="C52" s="619"/>
      <c r="D52" s="619"/>
      <c r="E52" s="271">
        <f>SUM(E41:E51)</f>
        <v>7118.4</v>
      </c>
    </row>
    <row r="53" spans="1:5">
      <c r="A53" s="294"/>
      <c r="B53" s="629" t="s">
        <v>3428</v>
      </c>
      <c r="C53" s="630"/>
      <c r="D53" s="630"/>
      <c r="E53" s="295">
        <f>E52</f>
        <v>7118.4</v>
      </c>
    </row>
    <row r="54" spans="1:5">
      <c r="A54" s="629" t="s">
        <v>3429</v>
      </c>
      <c r="B54" s="631"/>
      <c r="C54" s="631"/>
      <c r="D54" s="631"/>
      <c r="E54" s="631"/>
    </row>
    <row r="55" spans="1:5">
      <c r="A55" s="284">
        <v>7</v>
      </c>
      <c r="B55" s="282" t="s">
        <v>3430</v>
      </c>
      <c r="C55" s="283" t="s">
        <v>3396</v>
      </c>
      <c r="D55" s="284" t="s">
        <v>3431</v>
      </c>
      <c r="E55" s="271">
        <f>ROUND((11.25%*E39),2)</f>
        <v>3999.33</v>
      </c>
    </row>
    <row r="56" spans="1:5" ht="33.75">
      <c r="A56" s="288"/>
      <c r="B56" s="286" t="s">
        <v>3432</v>
      </c>
      <c r="C56" s="287" t="s">
        <v>3433</v>
      </c>
      <c r="D56" s="288"/>
      <c r="E56" s="275"/>
    </row>
    <row r="57" spans="1:5">
      <c r="A57" s="288"/>
      <c r="B57" s="286" t="s">
        <v>3434</v>
      </c>
      <c r="C57" s="287"/>
      <c r="D57" s="288"/>
      <c r="E57" s="275"/>
    </row>
    <row r="58" spans="1:5" ht="22.5">
      <c r="A58" s="284">
        <v>8</v>
      </c>
      <c r="B58" s="282" t="s">
        <v>3435</v>
      </c>
      <c r="C58" s="283" t="s">
        <v>3396</v>
      </c>
      <c r="D58" s="284" t="s">
        <v>3436</v>
      </c>
      <c r="E58" s="271">
        <f>ROUND((6%*(E39+E55)),2)</f>
        <v>2372.94</v>
      </c>
    </row>
    <row r="59" spans="1:5">
      <c r="A59" s="288"/>
      <c r="B59" s="286"/>
      <c r="C59" s="287" t="s">
        <v>3437</v>
      </c>
      <c r="D59" s="288"/>
      <c r="E59" s="275"/>
    </row>
    <row r="60" spans="1:5" ht="22.5">
      <c r="A60" s="288"/>
      <c r="B60" s="286" t="s">
        <v>3438</v>
      </c>
      <c r="C60" s="287"/>
      <c r="D60" s="288"/>
      <c r="E60" s="275"/>
    </row>
    <row r="61" spans="1:5">
      <c r="A61" s="294"/>
      <c r="B61" s="629" t="s">
        <v>3439</v>
      </c>
      <c r="C61" s="630"/>
      <c r="D61" s="630"/>
      <c r="E61" s="295" t="s">
        <v>6</v>
      </c>
    </row>
    <row r="62" spans="1:5">
      <c r="A62" s="294"/>
      <c r="B62" s="618" t="s">
        <v>3440</v>
      </c>
      <c r="C62" s="619"/>
      <c r="D62" s="619"/>
      <c r="E62" s="271">
        <f>SUM(E55:E60)</f>
        <v>6372.27</v>
      </c>
    </row>
    <row r="63" spans="1:5">
      <c r="A63" s="294"/>
      <c r="B63" s="629" t="s">
        <v>3441</v>
      </c>
      <c r="C63" s="630"/>
      <c r="D63" s="630"/>
      <c r="E63" s="295">
        <f>E62</f>
        <v>6372.27</v>
      </c>
    </row>
    <row r="64" spans="1:5" ht="15" customHeight="1">
      <c r="A64" s="294"/>
      <c r="B64" s="634" t="s">
        <v>3442</v>
      </c>
      <c r="C64" s="635"/>
      <c r="D64" s="635"/>
      <c r="E64" s="298" t="s">
        <v>6</v>
      </c>
    </row>
    <row r="65" spans="1:5">
      <c r="A65" s="294"/>
      <c r="B65" s="634" t="s">
        <v>3443</v>
      </c>
      <c r="C65" s="635"/>
      <c r="D65" s="635"/>
      <c r="E65" s="271">
        <f>E63</f>
        <v>6372.27</v>
      </c>
    </row>
    <row r="66" spans="1:5">
      <c r="A66" s="294"/>
      <c r="B66" s="634" t="s">
        <v>3444</v>
      </c>
      <c r="C66" s="635"/>
      <c r="D66" s="635"/>
      <c r="E66" s="271">
        <f>E39*1.55</f>
        <v>55101.88</v>
      </c>
    </row>
    <row r="67" spans="1:5">
      <c r="A67" s="294"/>
      <c r="B67" s="634" t="s">
        <v>3445</v>
      </c>
      <c r="C67" s="635"/>
      <c r="D67" s="635"/>
      <c r="E67" s="271">
        <f>E53*1.55</f>
        <v>11033.52</v>
      </c>
    </row>
    <row r="68" spans="1:5">
      <c r="A68" s="294"/>
      <c r="B68" s="632" t="s">
        <v>3446</v>
      </c>
      <c r="C68" s="633"/>
      <c r="D68" s="633"/>
      <c r="E68" s="295">
        <f>E65+E66+E67</f>
        <v>72507.67</v>
      </c>
    </row>
    <row r="69" spans="1:5">
      <c r="A69" s="299"/>
      <c r="B69" s="636" t="s">
        <v>3447</v>
      </c>
      <c r="C69" s="637"/>
      <c r="D69" s="637"/>
      <c r="E69" s="300">
        <f>ROUND((E68*5.96),2)</f>
        <v>432145.71</v>
      </c>
    </row>
    <row r="70" spans="1:5" ht="15" customHeight="1">
      <c r="A70" s="299"/>
      <c r="B70" s="632" t="s">
        <v>535</v>
      </c>
      <c r="C70" s="633"/>
      <c r="D70" s="633"/>
      <c r="E70" s="301">
        <f>E69</f>
        <v>432145.71</v>
      </c>
    </row>
    <row r="71" spans="1:5" ht="9" customHeight="1"/>
    <row r="72" spans="1:5">
      <c r="A72" s="302"/>
      <c r="B72" s="303" t="s">
        <v>3448</v>
      </c>
      <c r="C72" s="304"/>
      <c r="D72" s="303" t="s">
        <v>3449</v>
      </c>
    </row>
    <row r="73" spans="1:5">
      <c r="A73" s="303"/>
      <c r="B73" s="303"/>
      <c r="C73" s="305" t="s">
        <v>3380</v>
      </c>
      <c r="D73" s="303"/>
    </row>
    <row r="74" spans="1:5">
      <c r="A74" s="303"/>
      <c r="B74" s="303" t="s">
        <v>3450</v>
      </c>
      <c r="C74" s="304"/>
      <c r="D74" s="303" t="s">
        <v>3451</v>
      </c>
    </row>
    <row r="75" spans="1:5">
      <c r="A75" s="303"/>
      <c r="B75" s="303"/>
      <c r="C75" s="305" t="s">
        <v>3380</v>
      </c>
      <c r="D75" s="303"/>
    </row>
    <row r="76" spans="1:5">
      <c r="A76" s="303"/>
      <c r="B76" s="303"/>
      <c r="C76" s="303"/>
      <c r="D76" s="303"/>
    </row>
  </sheetData>
  <mergeCells count="24">
    <mergeCell ref="B70:D70"/>
    <mergeCell ref="B53:D53"/>
    <mergeCell ref="A54:E54"/>
    <mergeCell ref="B61:D61"/>
    <mergeCell ref="B62:D62"/>
    <mergeCell ref="B63:D63"/>
    <mergeCell ref="B64:D64"/>
    <mergeCell ref="B65:D65"/>
    <mergeCell ref="B66:D66"/>
    <mergeCell ref="B67:D67"/>
    <mergeCell ref="B68:D68"/>
    <mergeCell ref="B69:D69"/>
    <mergeCell ref="B52:D52"/>
    <mergeCell ref="B10:D10"/>
    <mergeCell ref="A13:E13"/>
    <mergeCell ref="A14:E14"/>
    <mergeCell ref="A18:E18"/>
    <mergeCell ref="A19:A22"/>
    <mergeCell ref="C21:C22"/>
    <mergeCell ref="C35:C36"/>
    <mergeCell ref="B37:D37"/>
    <mergeCell ref="B38:D38"/>
    <mergeCell ref="B39:D39"/>
    <mergeCell ref="A40:E40"/>
  </mergeCells>
  <pageMargins left="0.7" right="0.7" top="0.75" bottom="0.75" header="0.3" footer="0.3"/>
  <pageSetup paperSize="9" scale="61" fitToHeight="0" orientation="portrait" r:id="rId1"/>
  <drawing r:id="rId2"/>
  <legacy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06D5EB-0770-42E9-807D-BB588DF40FBC}">
  <dimension ref="A1:N95"/>
  <sheetViews>
    <sheetView showGridLines="0" view="pageBreakPreview" zoomScale="130" zoomScaleNormal="100" zoomScaleSheetLayoutView="130" workbookViewId="0">
      <selection activeCell="A22" sqref="A22:E23"/>
    </sheetView>
  </sheetViews>
  <sheetFormatPr defaultColWidth="8.85546875" defaultRowHeight="11.25"/>
  <cols>
    <col min="1" max="1" width="4.28515625" style="303" customWidth="1"/>
    <col min="2" max="2" width="46.140625" style="303" customWidth="1"/>
    <col min="3" max="3" width="46.42578125" style="303" customWidth="1"/>
    <col min="4" max="4" width="31.42578125" style="303" customWidth="1"/>
    <col min="5" max="5" width="13.7109375" style="303" customWidth="1"/>
    <col min="6" max="8" width="8.85546875" style="303"/>
    <col min="9" max="9" width="9.28515625" style="303" customWidth="1"/>
    <col min="10" max="10" width="16" style="303" customWidth="1"/>
    <col min="11" max="256" width="8.85546875" style="303"/>
    <col min="257" max="257" width="4.28515625" style="303" customWidth="1"/>
    <col min="258" max="258" width="46.140625" style="303" customWidth="1"/>
    <col min="259" max="259" width="46.42578125" style="303" customWidth="1"/>
    <col min="260" max="260" width="31.42578125" style="303" customWidth="1"/>
    <col min="261" max="261" width="13.7109375" style="303" customWidth="1"/>
    <col min="262" max="264" width="8.85546875" style="303"/>
    <col min="265" max="265" width="9.28515625" style="303" customWidth="1"/>
    <col min="266" max="266" width="16" style="303" customWidth="1"/>
    <col min="267" max="512" width="8.85546875" style="303"/>
    <col min="513" max="513" width="4.28515625" style="303" customWidth="1"/>
    <col min="514" max="514" width="46.140625" style="303" customWidth="1"/>
    <col min="515" max="515" width="46.42578125" style="303" customWidth="1"/>
    <col min="516" max="516" width="31.42578125" style="303" customWidth="1"/>
    <col min="517" max="517" width="13.7109375" style="303" customWidth="1"/>
    <col min="518" max="520" width="8.85546875" style="303"/>
    <col min="521" max="521" width="9.28515625" style="303" customWidth="1"/>
    <col min="522" max="522" width="16" style="303" customWidth="1"/>
    <col min="523" max="768" width="8.85546875" style="303"/>
    <col min="769" max="769" width="4.28515625" style="303" customWidth="1"/>
    <col min="770" max="770" width="46.140625" style="303" customWidth="1"/>
    <col min="771" max="771" width="46.42578125" style="303" customWidth="1"/>
    <col min="772" max="772" width="31.42578125" style="303" customWidth="1"/>
    <col min="773" max="773" width="13.7109375" style="303" customWidth="1"/>
    <col min="774" max="776" width="8.85546875" style="303"/>
    <col min="777" max="777" width="9.28515625" style="303" customWidth="1"/>
    <col min="778" max="778" width="16" style="303" customWidth="1"/>
    <col min="779" max="1024" width="8.85546875" style="303"/>
    <col min="1025" max="1025" width="4.28515625" style="303" customWidth="1"/>
    <col min="1026" max="1026" width="46.140625" style="303" customWidth="1"/>
    <col min="1027" max="1027" width="46.42578125" style="303" customWidth="1"/>
    <col min="1028" max="1028" width="31.42578125" style="303" customWidth="1"/>
    <col min="1029" max="1029" width="13.7109375" style="303" customWidth="1"/>
    <col min="1030" max="1032" width="8.85546875" style="303"/>
    <col min="1033" max="1033" width="9.28515625" style="303" customWidth="1"/>
    <col min="1034" max="1034" width="16" style="303" customWidth="1"/>
    <col min="1035" max="1280" width="8.85546875" style="303"/>
    <col min="1281" max="1281" width="4.28515625" style="303" customWidth="1"/>
    <col min="1282" max="1282" width="46.140625" style="303" customWidth="1"/>
    <col min="1283" max="1283" width="46.42578125" style="303" customWidth="1"/>
    <col min="1284" max="1284" width="31.42578125" style="303" customWidth="1"/>
    <col min="1285" max="1285" width="13.7109375" style="303" customWidth="1"/>
    <col min="1286" max="1288" width="8.85546875" style="303"/>
    <col min="1289" max="1289" width="9.28515625" style="303" customWidth="1"/>
    <col min="1290" max="1290" width="16" style="303" customWidth="1"/>
    <col min="1291" max="1536" width="8.85546875" style="303"/>
    <col min="1537" max="1537" width="4.28515625" style="303" customWidth="1"/>
    <col min="1538" max="1538" width="46.140625" style="303" customWidth="1"/>
    <col min="1539" max="1539" width="46.42578125" style="303" customWidth="1"/>
    <col min="1540" max="1540" width="31.42578125" style="303" customWidth="1"/>
    <col min="1541" max="1541" width="13.7109375" style="303" customWidth="1"/>
    <col min="1542" max="1544" width="8.85546875" style="303"/>
    <col min="1545" max="1545" width="9.28515625" style="303" customWidth="1"/>
    <col min="1546" max="1546" width="16" style="303" customWidth="1"/>
    <col min="1547" max="1792" width="8.85546875" style="303"/>
    <col min="1793" max="1793" width="4.28515625" style="303" customWidth="1"/>
    <col min="1794" max="1794" width="46.140625" style="303" customWidth="1"/>
    <col min="1795" max="1795" width="46.42578125" style="303" customWidth="1"/>
    <col min="1796" max="1796" width="31.42578125" style="303" customWidth="1"/>
    <col min="1797" max="1797" width="13.7109375" style="303" customWidth="1"/>
    <col min="1798" max="1800" width="8.85546875" style="303"/>
    <col min="1801" max="1801" width="9.28515625" style="303" customWidth="1"/>
    <col min="1802" max="1802" width="16" style="303" customWidth="1"/>
    <col min="1803" max="2048" width="8.85546875" style="303"/>
    <col min="2049" max="2049" width="4.28515625" style="303" customWidth="1"/>
    <col min="2050" max="2050" width="46.140625" style="303" customWidth="1"/>
    <col min="2051" max="2051" width="46.42578125" style="303" customWidth="1"/>
    <col min="2052" max="2052" width="31.42578125" style="303" customWidth="1"/>
    <col min="2053" max="2053" width="13.7109375" style="303" customWidth="1"/>
    <col min="2054" max="2056" width="8.85546875" style="303"/>
    <col min="2057" max="2057" width="9.28515625" style="303" customWidth="1"/>
    <col min="2058" max="2058" width="16" style="303" customWidth="1"/>
    <col min="2059" max="2304" width="8.85546875" style="303"/>
    <col min="2305" max="2305" width="4.28515625" style="303" customWidth="1"/>
    <col min="2306" max="2306" width="46.140625" style="303" customWidth="1"/>
    <col min="2307" max="2307" width="46.42578125" style="303" customWidth="1"/>
    <col min="2308" max="2308" width="31.42578125" style="303" customWidth="1"/>
    <col min="2309" max="2309" width="13.7109375" style="303" customWidth="1"/>
    <col min="2310" max="2312" width="8.85546875" style="303"/>
    <col min="2313" max="2313" width="9.28515625" style="303" customWidth="1"/>
    <col min="2314" max="2314" width="16" style="303" customWidth="1"/>
    <col min="2315" max="2560" width="8.85546875" style="303"/>
    <col min="2561" max="2561" width="4.28515625" style="303" customWidth="1"/>
    <col min="2562" max="2562" width="46.140625" style="303" customWidth="1"/>
    <col min="2563" max="2563" width="46.42578125" style="303" customWidth="1"/>
    <col min="2564" max="2564" width="31.42578125" style="303" customWidth="1"/>
    <col min="2565" max="2565" width="13.7109375" style="303" customWidth="1"/>
    <col min="2566" max="2568" width="8.85546875" style="303"/>
    <col min="2569" max="2569" width="9.28515625" style="303" customWidth="1"/>
    <col min="2570" max="2570" width="16" style="303" customWidth="1"/>
    <col min="2571" max="2816" width="8.85546875" style="303"/>
    <col min="2817" max="2817" width="4.28515625" style="303" customWidth="1"/>
    <col min="2818" max="2818" width="46.140625" style="303" customWidth="1"/>
    <col min="2819" max="2819" width="46.42578125" style="303" customWidth="1"/>
    <col min="2820" max="2820" width="31.42578125" style="303" customWidth="1"/>
    <col min="2821" max="2821" width="13.7109375" style="303" customWidth="1"/>
    <col min="2822" max="2824" width="8.85546875" style="303"/>
    <col min="2825" max="2825" width="9.28515625" style="303" customWidth="1"/>
    <col min="2826" max="2826" width="16" style="303" customWidth="1"/>
    <col min="2827" max="3072" width="8.85546875" style="303"/>
    <col min="3073" max="3073" width="4.28515625" style="303" customWidth="1"/>
    <col min="3074" max="3074" width="46.140625" style="303" customWidth="1"/>
    <col min="3075" max="3075" width="46.42578125" style="303" customWidth="1"/>
    <col min="3076" max="3076" width="31.42578125" style="303" customWidth="1"/>
    <col min="3077" max="3077" width="13.7109375" style="303" customWidth="1"/>
    <col min="3078" max="3080" width="8.85546875" style="303"/>
    <col min="3081" max="3081" width="9.28515625" style="303" customWidth="1"/>
    <col min="3082" max="3082" width="16" style="303" customWidth="1"/>
    <col min="3083" max="3328" width="8.85546875" style="303"/>
    <col min="3329" max="3329" width="4.28515625" style="303" customWidth="1"/>
    <col min="3330" max="3330" width="46.140625" style="303" customWidth="1"/>
    <col min="3331" max="3331" width="46.42578125" style="303" customWidth="1"/>
    <col min="3332" max="3332" width="31.42578125" style="303" customWidth="1"/>
    <col min="3333" max="3333" width="13.7109375" style="303" customWidth="1"/>
    <col min="3334" max="3336" width="8.85546875" style="303"/>
    <col min="3337" max="3337" width="9.28515625" style="303" customWidth="1"/>
    <col min="3338" max="3338" width="16" style="303" customWidth="1"/>
    <col min="3339" max="3584" width="8.85546875" style="303"/>
    <col min="3585" max="3585" width="4.28515625" style="303" customWidth="1"/>
    <col min="3586" max="3586" width="46.140625" style="303" customWidth="1"/>
    <col min="3587" max="3587" width="46.42578125" style="303" customWidth="1"/>
    <col min="3588" max="3588" width="31.42578125" style="303" customWidth="1"/>
    <col min="3589" max="3589" width="13.7109375" style="303" customWidth="1"/>
    <col min="3590" max="3592" width="8.85546875" style="303"/>
    <col min="3593" max="3593" width="9.28515625" style="303" customWidth="1"/>
    <col min="3594" max="3594" width="16" style="303" customWidth="1"/>
    <col min="3595" max="3840" width="8.85546875" style="303"/>
    <col min="3841" max="3841" width="4.28515625" style="303" customWidth="1"/>
    <col min="3842" max="3842" width="46.140625" style="303" customWidth="1"/>
    <col min="3843" max="3843" width="46.42578125" style="303" customWidth="1"/>
    <col min="3844" max="3844" width="31.42578125" style="303" customWidth="1"/>
    <col min="3845" max="3845" width="13.7109375" style="303" customWidth="1"/>
    <col min="3846" max="3848" width="8.85546875" style="303"/>
    <col min="3849" max="3849" width="9.28515625" style="303" customWidth="1"/>
    <col min="3850" max="3850" width="16" style="303" customWidth="1"/>
    <col min="3851" max="4096" width="8.85546875" style="303"/>
    <col min="4097" max="4097" width="4.28515625" style="303" customWidth="1"/>
    <col min="4098" max="4098" width="46.140625" style="303" customWidth="1"/>
    <col min="4099" max="4099" width="46.42578125" style="303" customWidth="1"/>
    <col min="4100" max="4100" width="31.42578125" style="303" customWidth="1"/>
    <col min="4101" max="4101" width="13.7109375" style="303" customWidth="1"/>
    <col min="4102" max="4104" width="8.85546875" style="303"/>
    <col min="4105" max="4105" width="9.28515625" style="303" customWidth="1"/>
    <col min="4106" max="4106" width="16" style="303" customWidth="1"/>
    <col min="4107" max="4352" width="8.85546875" style="303"/>
    <col min="4353" max="4353" width="4.28515625" style="303" customWidth="1"/>
    <col min="4354" max="4354" width="46.140625" style="303" customWidth="1"/>
    <col min="4355" max="4355" width="46.42578125" style="303" customWidth="1"/>
    <col min="4356" max="4356" width="31.42578125" style="303" customWidth="1"/>
    <col min="4357" max="4357" width="13.7109375" style="303" customWidth="1"/>
    <col min="4358" max="4360" width="8.85546875" style="303"/>
    <col min="4361" max="4361" width="9.28515625" style="303" customWidth="1"/>
    <col min="4362" max="4362" width="16" style="303" customWidth="1"/>
    <col min="4363" max="4608" width="8.85546875" style="303"/>
    <col min="4609" max="4609" width="4.28515625" style="303" customWidth="1"/>
    <col min="4610" max="4610" width="46.140625" style="303" customWidth="1"/>
    <col min="4611" max="4611" width="46.42578125" style="303" customWidth="1"/>
    <col min="4612" max="4612" width="31.42578125" style="303" customWidth="1"/>
    <col min="4613" max="4613" width="13.7109375" style="303" customWidth="1"/>
    <col min="4614" max="4616" width="8.85546875" style="303"/>
    <col min="4617" max="4617" width="9.28515625" style="303" customWidth="1"/>
    <col min="4618" max="4618" width="16" style="303" customWidth="1"/>
    <col min="4619" max="4864" width="8.85546875" style="303"/>
    <col min="4865" max="4865" width="4.28515625" style="303" customWidth="1"/>
    <col min="4866" max="4866" width="46.140625" style="303" customWidth="1"/>
    <col min="4867" max="4867" width="46.42578125" style="303" customWidth="1"/>
    <col min="4868" max="4868" width="31.42578125" style="303" customWidth="1"/>
    <col min="4869" max="4869" width="13.7109375" style="303" customWidth="1"/>
    <col min="4870" max="4872" width="8.85546875" style="303"/>
    <col min="4873" max="4873" width="9.28515625" style="303" customWidth="1"/>
    <col min="4874" max="4874" width="16" style="303" customWidth="1"/>
    <col min="4875" max="5120" width="8.85546875" style="303"/>
    <col min="5121" max="5121" width="4.28515625" style="303" customWidth="1"/>
    <col min="5122" max="5122" width="46.140625" style="303" customWidth="1"/>
    <col min="5123" max="5123" width="46.42578125" style="303" customWidth="1"/>
    <col min="5124" max="5124" width="31.42578125" style="303" customWidth="1"/>
    <col min="5125" max="5125" width="13.7109375" style="303" customWidth="1"/>
    <col min="5126" max="5128" width="8.85546875" style="303"/>
    <col min="5129" max="5129" width="9.28515625" style="303" customWidth="1"/>
    <col min="5130" max="5130" width="16" style="303" customWidth="1"/>
    <col min="5131" max="5376" width="8.85546875" style="303"/>
    <col min="5377" max="5377" width="4.28515625" style="303" customWidth="1"/>
    <col min="5378" max="5378" width="46.140625" style="303" customWidth="1"/>
    <col min="5379" max="5379" width="46.42578125" style="303" customWidth="1"/>
    <col min="5380" max="5380" width="31.42578125" style="303" customWidth="1"/>
    <col min="5381" max="5381" width="13.7109375" style="303" customWidth="1"/>
    <col min="5382" max="5384" width="8.85546875" style="303"/>
    <col min="5385" max="5385" width="9.28515625" style="303" customWidth="1"/>
    <col min="5386" max="5386" width="16" style="303" customWidth="1"/>
    <col min="5387" max="5632" width="8.85546875" style="303"/>
    <col min="5633" max="5633" width="4.28515625" style="303" customWidth="1"/>
    <col min="5634" max="5634" width="46.140625" style="303" customWidth="1"/>
    <col min="5635" max="5635" width="46.42578125" style="303" customWidth="1"/>
    <col min="5636" max="5636" width="31.42578125" style="303" customWidth="1"/>
    <col min="5637" max="5637" width="13.7109375" style="303" customWidth="1"/>
    <col min="5638" max="5640" width="8.85546875" style="303"/>
    <col min="5641" max="5641" width="9.28515625" style="303" customWidth="1"/>
    <col min="5642" max="5642" width="16" style="303" customWidth="1"/>
    <col min="5643" max="5888" width="8.85546875" style="303"/>
    <col min="5889" max="5889" width="4.28515625" style="303" customWidth="1"/>
    <col min="5890" max="5890" width="46.140625" style="303" customWidth="1"/>
    <col min="5891" max="5891" width="46.42578125" style="303" customWidth="1"/>
    <col min="5892" max="5892" width="31.42578125" style="303" customWidth="1"/>
    <col min="5893" max="5893" width="13.7109375" style="303" customWidth="1"/>
    <col min="5894" max="5896" width="8.85546875" style="303"/>
    <col min="5897" max="5897" width="9.28515625" style="303" customWidth="1"/>
    <col min="5898" max="5898" width="16" style="303" customWidth="1"/>
    <col min="5899" max="6144" width="8.85546875" style="303"/>
    <col min="6145" max="6145" width="4.28515625" style="303" customWidth="1"/>
    <col min="6146" max="6146" width="46.140625" style="303" customWidth="1"/>
    <col min="6147" max="6147" width="46.42578125" style="303" customWidth="1"/>
    <col min="6148" max="6148" width="31.42578125" style="303" customWidth="1"/>
    <col min="6149" max="6149" width="13.7109375" style="303" customWidth="1"/>
    <col min="6150" max="6152" width="8.85546875" style="303"/>
    <col min="6153" max="6153" width="9.28515625" style="303" customWidth="1"/>
    <col min="6154" max="6154" width="16" style="303" customWidth="1"/>
    <col min="6155" max="6400" width="8.85546875" style="303"/>
    <col min="6401" max="6401" width="4.28515625" style="303" customWidth="1"/>
    <col min="6402" max="6402" width="46.140625" style="303" customWidth="1"/>
    <col min="6403" max="6403" width="46.42578125" style="303" customWidth="1"/>
    <col min="6404" max="6404" width="31.42578125" style="303" customWidth="1"/>
    <col min="6405" max="6405" width="13.7109375" style="303" customWidth="1"/>
    <col min="6406" max="6408" width="8.85546875" style="303"/>
    <col min="6409" max="6409" width="9.28515625" style="303" customWidth="1"/>
    <col min="6410" max="6410" width="16" style="303" customWidth="1"/>
    <col min="6411" max="6656" width="8.85546875" style="303"/>
    <col min="6657" max="6657" width="4.28515625" style="303" customWidth="1"/>
    <col min="6658" max="6658" width="46.140625" style="303" customWidth="1"/>
    <col min="6659" max="6659" width="46.42578125" style="303" customWidth="1"/>
    <col min="6660" max="6660" width="31.42578125" style="303" customWidth="1"/>
    <col min="6661" max="6661" width="13.7109375" style="303" customWidth="1"/>
    <col min="6662" max="6664" width="8.85546875" style="303"/>
    <col min="6665" max="6665" width="9.28515625" style="303" customWidth="1"/>
    <col min="6666" max="6666" width="16" style="303" customWidth="1"/>
    <col min="6667" max="6912" width="8.85546875" style="303"/>
    <col min="6913" max="6913" width="4.28515625" style="303" customWidth="1"/>
    <col min="6914" max="6914" width="46.140625" style="303" customWidth="1"/>
    <col min="6915" max="6915" width="46.42578125" style="303" customWidth="1"/>
    <col min="6916" max="6916" width="31.42578125" style="303" customWidth="1"/>
    <col min="6917" max="6917" width="13.7109375" style="303" customWidth="1"/>
    <col min="6918" max="6920" width="8.85546875" style="303"/>
    <col min="6921" max="6921" width="9.28515625" style="303" customWidth="1"/>
    <col min="6922" max="6922" width="16" style="303" customWidth="1"/>
    <col min="6923" max="7168" width="8.85546875" style="303"/>
    <col min="7169" max="7169" width="4.28515625" style="303" customWidth="1"/>
    <col min="7170" max="7170" width="46.140625" style="303" customWidth="1"/>
    <col min="7171" max="7171" width="46.42578125" style="303" customWidth="1"/>
    <col min="7172" max="7172" width="31.42578125" style="303" customWidth="1"/>
    <col min="7173" max="7173" width="13.7109375" style="303" customWidth="1"/>
    <col min="7174" max="7176" width="8.85546875" style="303"/>
    <col min="7177" max="7177" width="9.28515625" style="303" customWidth="1"/>
    <col min="7178" max="7178" width="16" style="303" customWidth="1"/>
    <col min="7179" max="7424" width="8.85546875" style="303"/>
    <col min="7425" max="7425" width="4.28515625" style="303" customWidth="1"/>
    <col min="7426" max="7426" width="46.140625" style="303" customWidth="1"/>
    <col min="7427" max="7427" width="46.42578125" style="303" customWidth="1"/>
    <col min="7428" max="7428" width="31.42578125" style="303" customWidth="1"/>
    <col min="7429" max="7429" width="13.7109375" style="303" customWidth="1"/>
    <col min="7430" max="7432" width="8.85546875" style="303"/>
    <col min="7433" max="7433" width="9.28515625" style="303" customWidth="1"/>
    <col min="7434" max="7434" width="16" style="303" customWidth="1"/>
    <col min="7435" max="7680" width="8.85546875" style="303"/>
    <col min="7681" max="7681" width="4.28515625" style="303" customWidth="1"/>
    <col min="7682" max="7682" width="46.140625" style="303" customWidth="1"/>
    <col min="7683" max="7683" width="46.42578125" style="303" customWidth="1"/>
    <col min="7684" max="7684" width="31.42578125" style="303" customWidth="1"/>
    <col min="7685" max="7685" width="13.7109375" style="303" customWidth="1"/>
    <col min="7686" max="7688" width="8.85546875" style="303"/>
    <col min="7689" max="7689" width="9.28515625" style="303" customWidth="1"/>
    <col min="7690" max="7690" width="16" style="303" customWidth="1"/>
    <col min="7691" max="7936" width="8.85546875" style="303"/>
    <col min="7937" max="7937" width="4.28515625" style="303" customWidth="1"/>
    <col min="7938" max="7938" width="46.140625" style="303" customWidth="1"/>
    <col min="7939" max="7939" width="46.42578125" style="303" customWidth="1"/>
    <col min="7940" max="7940" width="31.42578125" style="303" customWidth="1"/>
    <col min="7941" max="7941" width="13.7109375" style="303" customWidth="1"/>
    <col min="7942" max="7944" width="8.85546875" style="303"/>
    <col min="7945" max="7945" width="9.28515625" style="303" customWidth="1"/>
    <col min="7946" max="7946" width="16" style="303" customWidth="1"/>
    <col min="7947" max="8192" width="8.85546875" style="303"/>
    <col min="8193" max="8193" width="4.28515625" style="303" customWidth="1"/>
    <col min="8194" max="8194" width="46.140625" style="303" customWidth="1"/>
    <col min="8195" max="8195" width="46.42578125" style="303" customWidth="1"/>
    <col min="8196" max="8196" width="31.42578125" style="303" customWidth="1"/>
    <col min="8197" max="8197" width="13.7109375" style="303" customWidth="1"/>
    <col min="8198" max="8200" width="8.85546875" style="303"/>
    <col min="8201" max="8201" width="9.28515625" style="303" customWidth="1"/>
    <col min="8202" max="8202" width="16" style="303" customWidth="1"/>
    <col min="8203" max="8448" width="8.85546875" style="303"/>
    <col min="8449" max="8449" width="4.28515625" style="303" customWidth="1"/>
    <col min="8450" max="8450" width="46.140625" style="303" customWidth="1"/>
    <col min="8451" max="8451" width="46.42578125" style="303" customWidth="1"/>
    <col min="8452" max="8452" width="31.42578125" style="303" customWidth="1"/>
    <col min="8453" max="8453" width="13.7109375" style="303" customWidth="1"/>
    <col min="8454" max="8456" width="8.85546875" style="303"/>
    <col min="8457" max="8457" width="9.28515625" style="303" customWidth="1"/>
    <col min="8458" max="8458" width="16" style="303" customWidth="1"/>
    <col min="8459" max="8704" width="8.85546875" style="303"/>
    <col min="8705" max="8705" width="4.28515625" style="303" customWidth="1"/>
    <col min="8706" max="8706" width="46.140625" style="303" customWidth="1"/>
    <col min="8707" max="8707" width="46.42578125" style="303" customWidth="1"/>
    <col min="8708" max="8708" width="31.42578125" style="303" customWidth="1"/>
    <col min="8709" max="8709" width="13.7109375" style="303" customWidth="1"/>
    <col min="8710" max="8712" width="8.85546875" style="303"/>
    <col min="8713" max="8713" width="9.28515625" style="303" customWidth="1"/>
    <col min="8714" max="8714" width="16" style="303" customWidth="1"/>
    <col min="8715" max="8960" width="8.85546875" style="303"/>
    <col min="8961" max="8961" width="4.28515625" style="303" customWidth="1"/>
    <col min="8962" max="8962" width="46.140625" style="303" customWidth="1"/>
    <col min="8963" max="8963" width="46.42578125" style="303" customWidth="1"/>
    <col min="8964" max="8964" width="31.42578125" style="303" customWidth="1"/>
    <col min="8965" max="8965" width="13.7109375" style="303" customWidth="1"/>
    <col min="8966" max="8968" width="8.85546875" style="303"/>
    <col min="8969" max="8969" width="9.28515625" style="303" customWidth="1"/>
    <col min="8970" max="8970" width="16" style="303" customWidth="1"/>
    <col min="8971" max="9216" width="8.85546875" style="303"/>
    <col min="9217" max="9217" width="4.28515625" style="303" customWidth="1"/>
    <col min="9218" max="9218" width="46.140625" style="303" customWidth="1"/>
    <col min="9219" max="9219" width="46.42578125" style="303" customWidth="1"/>
    <col min="9220" max="9220" width="31.42578125" style="303" customWidth="1"/>
    <col min="9221" max="9221" width="13.7109375" style="303" customWidth="1"/>
    <col min="9222" max="9224" width="8.85546875" style="303"/>
    <col min="9225" max="9225" width="9.28515625" style="303" customWidth="1"/>
    <col min="9226" max="9226" width="16" style="303" customWidth="1"/>
    <col min="9227" max="9472" width="8.85546875" style="303"/>
    <col min="9473" max="9473" width="4.28515625" style="303" customWidth="1"/>
    <col min="9474" max="9474" width="46.140625" style="303" customWidth="1"/>
    <col min="9475" max="9475" width="46.42578125" style="303" customWidth="1"/>
    <col min="9476" max="9476" width="31.42578125" style="303" customWidth="1"/>
    <col min="9477" max="9477" width="13.7109375" style="303" customWidth="1"/>
    <col min="9478" max="9480" width="8.85546875" style="303"/>
    <col min="9481" max="9481" width="9.28515625" style="303" customWidth="1"/>
    <col min="9482" max="9482" width="16" style="303" customWidth="1"/>
    <col min="9483" max="9728" width="8.85546875" style="303"/>
    <col min="9729" max="9729" width="4.28515625" style="303" customWidth="1"/>
    <col min="9730" max="9730" width="46.140625" style="303" customWidth="1"/>
    <col min="9731" max="9731" width="46.42578125" style="303" customWidth="1"/>
    <col min="9732" max="9732" width="31.42578125" style="303" customWidth="1"/>
    <col min="9733" max="9733" width="13.7109375" style="303" customWidth="1"/>
    <col min="9734" max="9736" width="8.85546875" style="303"/>
    <col min="9737" max="9737" width="9.28515625" style="303" customWidth="1"/>
    <col min="9738" max="9738" width="16" style="303" customWidth="1"/>
    <col min="9739" max="9984" width="8.85546875" style="303"/>
    <col min="9985" max="9985" width="4.28515625" style="303" customWidth="1"/>
    <col min="9986" max="9986" width="46.140625" style="303" customWidth="1"/>
    <col min="9987" max="9987" width="46.42578125" style="303" customWidth="1"/>
    <col min="9988" max="9988" width="31.42578125" style="303" customWidth="1"/>
    <col min="9989" max="9989" width="13.7109375" style="303" customWidth="1"/>
    <col min="9990" max="9992" width="8.85546875" style="303"/>
    <col min="9993" max="9993" width="9.28515625" style="303" customWidth="1"/>
    <col min="9994" max="9994" width="16" style="303" customWidth="1"/>
    <col min="9995" max="10240" width="8.85546875" style="303"/>
    <col min="10241" max="10241" width="4.28515625" style="303" customWidth="1"/>
    <col min="10242" max="10242" width="46.140625" style="303" customWidth="1"/>
    <col min="10243" max="10243" width="46.42578125" style="303" customWidth="1"/>
    <col min="10244" max="10244" width="31.42578125" style="303" customWidth="1"/>
    <col min="10245" max="10245" width="13.7109375" style="303" customWidth="1"/>
    <col min="10246" max="10248" width="8.85546875" style="303"/>
    <col min="10249" max="10249" width="9.28515625" style="303" customWidth="1"/>
    <col min="10250" max="10250" width="16" style="303" customWidth="1"/>
    <col min="10251" max="10496" width="8.85546875" style="303"/>
    <col min="10497" max="10497" width="4.28515625" style="303" customWidth="1"/>
    <col min="10498" max="10498" width="46.140625" style="303" customWidth="1"/>
    <col min="10499" max="10499" width="46.42578125" style="303" customWidth="1"/>
    <col min="10500" max="10500" width="31.42578125" style="303" customWidth="1"/>
    <col min="10501" max="10501" width="13.7109375" style="303" customWidth="1"/>
    <col min="10502" max="10504" width="8.85546875" style="303"/>
    <col min="10505" max="10505" width="9.28515625" style="303" customWidth="1"/>
    <col min="10506" max="10506" width="16" style="303" customWidth="1"/>
    <col min="10507" max="10752" width="8.85546875" style="303"/>
    <col min="10753" max="10753" width="4.28515625" style="303" customWidth="1"/>
    <col min="10754" max="10754" width="46.140625" style="303" customWidth="1"/>
    <col min="10755" max="10755" width="46.42578125" style="303" customWidth="1"/>
    <col min="10756" max="10756" width="31.42578125" style="303" customWidth="1"/>
    <col min="10757" max="10757" width="13.7109375" style="303" customWidth="1"/>
    <col min="10758" max="10760" width="8.85546875" style="303"/>
    <col min="10761" max="10761" width="9.28515625" style="303" customWidth="1"/>
    <col min="10762" max="10762" width="16" style="303" customWidth="1"/>
    <col min="10763" max="11008" width="8.85546875" style="303"/>
    <col min="11009" max="11009" width="4.28515625" style="303" customWidth="1"/>
    <col min="11010" max="11010" width="46.140625" style="303" customWidth="1"/>
    <col min="11011" max="11011" width="46.42578125" style="303" customWidth="1"/>
    <col min="11012" max="11012" width="31.42578125" style="303" customWidth="1"/>
    <col min="11013" max="11013" width="13.7109375" style="303" customWidth="1"/>
    <col min="11014" max="11016" width="8.85546875" style="303"/>
    <col min="11017" max="11017" width="9.28515625" style="303" customWidth="1"/>
    <col min="11018" max="11018" width="16" style="303" customWidth="1"/>
    <col min="11019" max="11264" width="8.85546875" style="303"/>
    <col min="11265" max="11265" width="4.28515625" style="303" customWidth="1"/>
    <col min="11266" max="11266" width="46.140625" style="303" customWidth="1"/>
    <col min="11267" max="11267" width="46.42578125" style="303" customWidth="1"/>
    <col min="11268" max="11268" width="31.42578125" style="303" customWidth="1"/>
    <col min="11269" max="11269" width="13.7109375" style="303" customWidth="1"/>
    <col min="11270" max="11272" width="8.85546875" style="303"/>
    <col min="11273" max="11273" width="9.28515625" style="303" customWidth="1"/>
    <col min="11274" max="11274" width="16" style="303" customWidth="1"/>
    <col min="11275" max="11520" width="8.85546875" style="303"/>
    <col min="11521" max="11521" width="4.28515625" style="303" customWidth="1"/>
    <col min="11522" max="11522" width="46.140625" style="303" customWidth="1"/>
    <col min="11523" max="11523" width="46.42578125" style="303" customWidth="1"/>
    <col min="11524" max="11524" width="31.42578125" style="303" customWidth="1"/>
    <col min="11525" max="11525" width="13.7109375" style="303" customWidth="1"/>
    <col min="11526" max="11528" width="8.85546875" style="303"/>
    <col min="11529" max="11529" width="9.28515625" style="303" customWidth="1"/>
    <col min="11530" max="11530" width="16" style="303" customWidth="1"/>
    <col min="11531" max="11776" width="8.85546875" style="303"/>
    <col min="11777" max="11777" width="4.28515625" style="303" customWidth="1"/>
    <col min="11778" max="11778" width="46.140625" style="303" customWidth="1"/>
    <col min="11779" max="11779" width="46.42578125" style="303" customWidth="1"/>
    <col min="11780" max="11780" width="31.42578125" style="303" customWidth="1"/>
    <col min="11781" max="11781" width="13.7109375" style="303" customWidth="1"/>
    <col min="11782" max="11784" width="8.85546875" style="303"/>
    <col min="11785" max="11785" width="9.28515625" style="303" customWidth="1"/>
    <col min="11786" max="11786" width="16" style="303" customWidth="1"/>
    <col min="11787" max="12032" width="8.85546875" style="303"/>
    <col min="12033" max="12033" width="4.28515625" style="303" customWidth="1"/>
    <col min="12034" max="12034" width="46.140625" style="303" customWidth="1"/>
    <col min="12035" max="12035" width="46.42578125" style="303" customWidth="1"/>
    <col min="12036" max="12036" width="31.42578125" style="303" customWidth="1"/>
    <col min="12037" max="12037" width="13.7109375" style="303" customWidth="1"/>
    <col min="12038" max="12040" width="8.85546875" style="303"/>
    <col min="12041" max="12041" width="9.28515625" style="303" customWidth="1"/>
    <col min="12042" max="12042" width="16" style="303" customWidth="1"/>
    <col min="12043" max="12288" width="8.85546875" style="303"/>
    <col min="12289" max="12289" width="4.28515625" style="303" customWidth="1"/>
    <col min="12290" max="12290" width="46.140625" style="303" customWidth="1"/>
    <col min="12291" max="12291" width="46.42578125" style="303" customWidth="1"/>
    <col min="12292" max="12292" width="31.42578125" style="303" customWidth="1"/>
    <col min="12293" max="12293" width="13.7109375" style="303" customWidth="1"/>
    <col min="12294" max="12296" width="8.85546875" style="303"/>
    <col min="12297" max="12297" width="9.28515625" style="303" customWidth="1"/>
    <col min="12298" max="12298" width="16" style="303" customWidth="1"/>
    <col min="12299" max="12544" width="8.85546875" style="303"/>
    <col min="12545" max="12545" width="4.28515625" style="303" customWidth="1"/>
    <col min="12546" max="12546" width="46.140625" style="303" customWidth="1"/>
    <col min="12547" max="12547" width="46.42578125" style="303" customWidth="1"/>
    <col min="12548" max="12548" width="31.42578125" style="303" customWidth="1"/>
    <col min="12549" max="12549" width="13.7109375" style="303" customWidth="1"/>
    <col min="12550" max="12552" width="8.85546875" style="303"/>
    <col min="12553" max="12553" width="9.28515625" style="303" customWidth="1"/>
    <col min="12554" max="12554" width="16" style="303" customWidth="1"/>
    <col min="12555" max="12800" width="8.85546875" style="303"/>
    <col min="12801" max="12801" width="4.28515625" style="303" customWidth="1"/>
    <col min="12802" max="12802" width="46.140625" style="303" customWidth="1"/>
    <col min="12803" max="12803" width="46.42578125" style="303" customWidth="1"/>
    <col min="12804" max="12804" width="31.42578125" style="303" customWidth="1"/>
    <col min="12805" max="12805" width="13.7109375" style="303" customWidth="1"/>
    <col min="12806" max="12808" width="8.85546875" style="303"/>
    <col min="12809" max="12809" width="9.28515625" style="303" customWidth="1"/>
    <col min="12810" max="12810" width="16" style="303" customWidth="1"/>
    <col min="12811" max="13056" width="8.85546875" style="303"/>
    <col min="13057" max="13057" width="4.28515625" style="303" customWidth="1"/>
    <col min="13058" max="13058" width="46.140625" style="303" customWidth="1"/>
    <col min="13059" max="13059" width="46.42578125" style="303" customWidth="1"/>
    <col min="13060" max="13060" width="31.42578125" style="303" customWidth="1"/>
    <col min="13061" max="13061" width="13.7109375" style="303" customWidth="1"/>
    <col min="13062" max="13064" width="8.85546875" style="303"/>
    <col min="13065" max="13065" width="9.28515625" style="303" customWidth="1"/>
    <col min="13066" max="13066" width="16" style="303" customWidth="1"/>
    <col min="13067" max="13312" width="8.85546875" style="303"/>
    <col min="13313" max="13313" width="4.28515625" style="303" customWidth="1"/>
    <col min="13314" max="13314" width="46.140625" style="303" customWidth="1"/>
    <col min="13315" max="13315" width="46.42578125" style="303" customWidth="1"/>
    <col min="13316" max="13316" width="31.42578125" style="303" customWidth="1"/>
    <col min="13317" max="13317" width="13.7109375" style="303" customWidth="1"/>
    <col min="13318" max="13320" width="8.85546875" style="303"/>
    <col min="13321" max="13321" width="9.28515625" style="303" customWidth="1"/>
    <col min="13322" max="13322" width="16" style="303" customWidth="1"/>
    <col min="13323" max="13568" width="8.85546875" style="303"/>
    <col min="13569" max="13569" width="4.28515625" style="303" customWidth="1"/>
    <col min="13570" max="13570" width="46.140625" style="303" customWidth="1"/>
    <col min="13571" max="13571" width="46.42578125" style="303" customWidth="1"/>
    <col min="13572" max="13572" width="31.42578125" style="303" customWidth="1"/>
    <col min="13573" max="13573" width="13.7109375" style="303" customWidth="1"/>
    <col min="13574" max="13576" width="8.85546875" style="303"/>
    <col min="13577" max="13577" width="9.28515625" style="303" customWidth="1"/>
    <col min="13578" max="13578" width="16" style="303" customWidth="1"/>
    <col min="13579" max="13824" width="8.85546875" style="303"/>
    <col min="13825" max="13825" width="4.28515625" style="303" customWidth="1"/>
    <col min="13826" max="13826" width="46.140625" style="303" customWidth="1"/>
    <col min="13827" max="13827" width="46.42578125" style="303" customWidth="1"/>
    <col min="13828" max="13828" width="31.42578125" style="303" customWidth="1"/>
    <col min="13829" max="13829" width="13.7109375" style="303" customWidth="1"/>
    <col min="13830" max="13832" width="8.85546875" style="303"/>
    <col min="13833" max="13833" width="9.28515625" style="303" customWidth="1"/>
    <col min="13834" max="13834" width="16" style="303" customWidth="1"/>
    <col min="13835" max="14080" width="8.85546875" style="303"/>
    <col min="14081" max="14081" width="4.28515625" style="303" customWidth="1"/>
    <col min="14082" max="14082" width="46.140625" style="303" customWidth="1"/>
    <col min="14083" max="14083" width="46.42578125" style="303" customWidth="1"/>
    <col min="14084" max="14084" width="31.42578125" style="303" customWidth="1"/>
    <col min="14085" max="14085" width="13.7109375" style="303" customWidth="1"/>
    <col min="14086" max="14088" width="8.85546875" style="303"/>
    <col min="14089" max="14089" width="9.28515625" style="303" customWidth="1"/>
    <col min="14090" max="14090" width="16" style="303" customWidth="1"/>
    <col min="14091" max="14336" width="8.85546875" style="303"/>
    <col min="14337" max="14337" width="4.28515625" style="303" customWidth="1"/>
    <col min="14338" max="14338" width="46.140625" style="303" customWidth="1"/>
    <col min="14339" max="14339" width="46.42578125" style="303" customWidth="1"/>
    <col min="14340" max="14340" width="31.42578125" style="303" customWidth="1"/>
    <col min="14341" max="14341" width="13.7109375" style="303" customWidth="1"/>
    <col min="14342" max="14344" width="8.85546875" style="303"/>
    <col min="14345" max="14345" width="9.28515625" style="303" customWidth="1"/>
    <col min="14346" max="14346" width="16" style="303" customWidth="1"/>
    <col min="14347" max="14592" width="8.85546875" style="303"/>
    <col min="14593" max="14593" width="4.28515625" style="303" customWidth="1"/>
    <col min="14594" max="14594" width="46.140625" style="303" customWidth="1"/>
    <col min="14595" max="14595" width="46.42578125" style="303" customWidth="1"/>
    <col min="14596" max="14596" width="31.42578125" style="303" customWidth="1"/>
    <col min="14597" max="14597" width="13.7109375" style="303" customWidth="1"/>
    <col min="14598" max="14600" width="8.85546875" style="303"/>
    <col min="14601" max="14601" width="9.28515625" style="303" customWidth="1"/>
    <col min="14602" max="14602" width="16" style="303" customWidth="1"/>
    <col min="14603" max="14848" width="8.85546875" style="303"/>
    <col min="14849" max="14849" width="4.28515625" style="303" customWidth="1"/>
    <col min="14850" max="14850" width="46.140625" style="303" customWidth="1"/>
    <col min="14851" max="14851" width="46.42578125" style="303" customWidth="1"/>
    <col min="14852" max="14852" width="31.42578125" style="303" customWidth="1"/>
    <col min="14853" max="14853" width="13.7109375" style="303" customWidth="1"/>
    <col min="14854" max="14856" width="8.85546875" style="303"/>
    <col min="14857" max="14857" width="9.28515625" style="303" customWidth="1"/>
    <col min="14858" max="14858" width="16" style="303" customWidth="1"/>
    <col min="14859" max="15104" width="8.85546875" style="303"/>
    <col min="15105" max="15105" width="4.28515625" style="303" customWidth="1"/>
    <col min="15106" max="15106" width="46.140625" style="303" customWidth="1"/>
    <col min="15107" max="15107" width="46.42578125" style="303" customWidth="1"/>
    <col min="15108" max="15108" width="31.42578125" style="303" customWidth="1"/>
    <col min="15109" max="15109" width="13.7109375" style="303" customWidth="1"/>
    <col min="15110" max="15112" width="8.85546875" style="303"/>
    <col min="15113" max="15113" width="9.28515625" style="303" customWidth="1"/>
    <col min="15114" max="15114" width="16" style="303" customWidth="1"/>
    <col min="15115" max="15360" width="8.85546875" style="303"/>
    <col min="15361" max="15361" width="4.28515625" style="303" customWidth="1"/>
    <col min="15362" max="15362" width="46.140625" style="303" customWidth="1"/>
    <col min="15363" max="15363" width="46.42578125" style="303" customWidth="1"/>
    <col min="15364" max="15364" width="31.42578125" style="303" customWidth="1"/>
    <col min="15365" max="15365" width="13.7109375" style="303" customWidth="1"/>
    <col min="15366" max="15368" width="8.85546875" style="303"/>
    <col min="15369" max="15369" width="9.28515625" style="303" customWidth="1"/>
    <col min="15370" max="15370" width="16" style="303" customWidth="1"/>
    <col min="15371" max="15616" width="8.85546875" style="303"/>
    <col min="15617" max="15617" width="4.28515625" style="303" customWidth="1"/>
    <col min="15618" max="15618" width="46.140625" style="303" customWidth="1"/>
    <col min="15619" max="15619" width="46.42578125" style="303" customWidth="1"/>
    <col min="15620" max="15620" width="31.42578125" style="303" customWidth="1"/>
    <col min="15621" max="15621" width="13.7109375" style="303" customWidth="1"/>
    <col min="15622" max="15624" width="8.85546875" style="303"/>
    <col min="15625" max="15625" width="9.28515625" style="303" customWidth="1"/>
    <col min="15626" max="15626" width="16" style="303" customWidth="1"/>
    <col min="15627" max="15872" width="8.85546875" style="303"/>
    <col min="15873" max="15873" width="4.28515625" style="303" customWidth="1"/>
    <col min="15874" max="15874" width="46.140625" style="303" customWidth="1"/>
    <col min="15875" max="15875" width="46.42578125" style="303" customWidth="1"/>
    <col min="15876" max="15876" width="31.42578125" style="303" customWidth="1"/>
    <col min="15877" max="15877" width="13.7109375" style="303" customWidth="1"/>
    <col min="15878" max="15880" width="8.85546875" style="303"/>
    <col min="15881" max="15881" width="9.28515625" style="303" customWidth="1"/>
    <col min="15882" max="15882" width="16" style="303" customWidth="1"/>
    <col min="15883" max="16128" width="8.85546875" style="303"/>
    <col min="16129" max="16129" width="4.28515625" style="303" customWidth="1"/>
    <col min="16130" max="16130" width="46.140625" style="303" customWidth="1"/>
    <col min="16131" max="16131" width="46.42578125" style="303" customWidth="1"/>
    <col min="16132" max="16132" width="31.42578125" style="303" customWidth="1"/>
    <col min="16133" max="16133" width="13.7109375" style="303" customWidth="1"/>
    <col min="16134" max="16136" width="8.85546875" style="303"/>
    <col min="16137" max="16137" width="9.28515625" style="303" customWidth="1"/>
    <col min="16138" max="16138" width="16" style="303" customWidth="1"/>
    <col min="16139" max="16384" width="8.85546875" style="303"/>
  </cols>
  <sheetData>
    <row r="1" spans="1:14">
      <c r="A1" s="238"/>
      <c r="B1" s="238"/>
      <c r="C1" s="238"/>
      <c r="D1" s="306"/>
      <c r="E1" s="306"/>
    </row>
    <row r="2" spans="1:14">
      <c r="A2" s="307" t="s">
        <v>3381</v>
      </c>
      <c r="B2" s="308"/>
      <c r="C2" s="308"/>
      <c r="D2" s="307" t="s">
        <v>3382</v>
      </c>
      <c r="E2" s="308"/>
      <c r="F2" s="308"/>
      <c r="G2" s="308"/>
    </row>
    <row r="3" spans="1:14">
      <c r="A3" s="309"/>
      <c r="B3" s="310"/>
      <c r="C3" s="310"/>
      <c r="D3" s="309"/>
      <c r="E3" s="311"/>
      <c r="F3" s="311"/>
      <c r="G3" s="311"/>
    </row>
    <row r="4" spans="1:14" ht="9" customHeight="1">
      <c r="A4" s="309"/>
      <c r="B4" s="308"/>
      <c r="C4" s="312"/>
      <c r="D4" s="312"/>
      <c r="E4" s="312"/>
      <c r="F4" s="312"/>
      <c r="G4" s="313"/>
    </row>
    <row r="5" spans="1:14" ht="21" customHeight="1">
      <c r="A5" s="312" t="s">
        <v>3383</v>
      </c>
      <c r="B5" s="308"/>
      <c r="C5" s="312"/>
      <c r="D5" s="312" t="s">
        <v>3383</v>
      </c>
      <c r="E5" s="314"/>
      <c r="F5" s="314"/>
      <c r="G5" s="313"/>
    </row>
    <row r="6" spans="1:14" ht="29.25" customHeight="1">
      <c r="A6" s="315" t="s">
        <v>3384</v>
      </c>
      <c r="B6" s="308"/>
      <c r="C6" s="308"/>
      <c r="D6" s="315" t="s">
        <v>3384</v>
      </c>
      <c r="E6" s="311"/>
      <c r="F6" s="311"/>
      <c r="G6" s="311"/>
    </row>
    <row r="7" spans="1:14" ht="21.75" customHeight="1">
      <c r="A7" s="250"/>
      <c r="B7" s="316"/>
      <c r="C7" s="317" t="s">
        <v>3452</v>
      </c>
      <c r="D7" s="318"/>
      <c r="E7" s="319"/>
      <c r="F7" s="319"/>
      <c r="G7" s="319"/>
      <c r="H7" s="319"/>
      <c r="I7" s="319"/>
    </row>
    <row r="8" spans="1:14" ht="29.25" customHeight="1">
      <c r="A8" s="320"/>
      <c r="B8" s="638" t="s">
        <v>18</v>
      </c>
      <c r="C8" s="638"/>
      <c r="D8" s="638"/>
      <c r="E8" s="321"/>
      <c r="F8" s="320"/>
      <c r="G8" s="320"/>
      <c r="H8" s="320"/>
      <c r="I8" s="320"/>
      <c r="J8" s="320"/>
      <c r="K8" s="320"/>
      <c r="L8" s="320"/>
      <c r="M8" s="320"/>
      <c r="N8" s="320"/>
    </row>
    <row r="9" spans="1:14" ht="25.5" customHeight="1">
      <c r="A9" s="322"/>
      <c r="B9" s="322"/>
      <c r="C9" s="322" t="s">
        <v>20</v>
      </c>
      <c r="D9" s="322"/>
      <c r="E9" s="322"/>
      <c r="F9" s="322"/>
      <c r="G9" s="322"/>
      <c r="H9" s="322"/>
      <c r="I9" s="322"/>
      <c r="J9" s="322"/>
      <c r="K9" s="322"/>
      <c r="L9" s="322"/>
      <c r="M9" s="322"/>
      <c r="N9" s="322"/>
    </row>
    <row r="10" spans="1:14">
      <c r="A10" s="250"/>
      <c r="B10" s="639" t="s">
        <v>3341</v>
      </c>
      <c r="C10" s="639"/>
      <c r="D10" s="639"/>
      <c r="E10" s="319"/>
      <c r="F10" s="319"/>
      <c r="G10" s="319"/>
      <c r="H10" s="319"/>
      <c r="I10" s="319"/>
    </row>
    <row r="11" spans="1:14" s="311" customFormat="1" ht="12.75" customHeight="1">
      <c r="A11" s="323"/>
      <c r="B11" s="316"/>
      <c r="C11" s="324" t="s">
        <v>3388</v>
      </c>
      <c r="E11" s="319"/>
      <c r="F11" s="319"/>
      <c r="G11" s="325"/>
      <c r="H11" s="319"/>
      <c r="I11" s="319"/>
      <c r="J11" s="326"/>
    </row>
    <row r="12" spans="1:14">
      <c r="A12" s="640"/>
      <c r="B12" s="640"/>
      <c r="C12" s="640"/>
      <c r="D12" s="640"/>
      <c r="E12" s="327"/>
    </row>
    <row r="13" spans="1:14">
      <c r="A13" s="328" t="s">
        <v>3453</v>
      </c>
      <c r="B13" s="311"/>
      <c r="C13" s="311"/>
      <c r="D13" s="311"/>
      <c r="E13" s="311"/>
    </row>
    <row r="14" spans="1:14">
      <c r="B14" s="641" t="s">
        <v>3454</v>
      </c>
      <c r="C14" s="641"/>
      <c r="D14" s="641"/>
      <c r="E14" s="641"/>
    </row>
    <row r="15" spans="1:14">
      <c r="A15" s="311" t="s">
        <v>3455</v>
      </c>
      <c r="B15" s="311"/>
      <c r="C15" s="329"/>
      <c r="D15" s="329"/>
      <c r="E15" s="329"/>
    </row>
    <row r="16" spans="1:14">
      <c r="B16" s="641"/>
      <c r="C16" s="641"/>
      <c r="D16" s="641"/>
      <c r="E16" s="641"/>
    </row>
    <row r="17" spans="1:5">
      <c r="B17" s="330"/>
      <c r="C17" s="330"/>
      <c r="D17" s="330"/>
      <c r="E17" s="330"/>
    </row>
    <row r="18" spans="1:5">
      <c r="A18" s="331"/>
      <c r="B18" s="332" t="s">
        <v>3456</v>
      </c>
      <c r="C18" s="333">
        <f>E54/1000</f>
        <v>5.4205399999999999</v>
      </c>
      <c r="D18" s="330"/>
      <c r="E18" s="330"/>
    </row>
    <row r="19" spans="1:5">
      <c r="A19" s="311"/>
      <c r="B19" s="311"/>
      <c r="C19" s="334"/>
      <c r="D19" s="334"/>
      <c r="E19" s="335"/>
    </row>
    <row r="20" spans="1:5" ht="45">
      <c r="A20" s="336" t="s">
        <v>3389</v>
      </c>
      <c r="B20" s="337" t="s">
        <v>3390</v>
      </c>
      <c r="C20" s="337" t="s">
        <v>3391</v>
      </c>
      <c r="D20" s="336" t="s">
        <v>3392</v>
      </c>
      <c r="E20" s="338" t="s">
        <v>3393</v>
      </c>
    </row>
    <row r="21" spans="1:5">
      <c r="A21" s="339">
        <v>1</v>
      </c>
      <c r="B21" s="340">
        <v>2</v>
      </c>
      <c r="C21" s="340">
        <v>3</v>
      </c>
      <c r="D21" s="339">
        <v>4</v>
      </c>
      <c r="E21" s="339">
        <v>5</v>
      </c>
    </row>
    <row r="22" spans="1:5">
      <c r="A22" s="632" t="s">
        <v>3457</v>
      </c>
      <c r="B22" s="642"/>
      <c r="C22" s="642"/>
      <c r="D22" s="642"/>
      <c r="E22" s="642"/>
    </row>
    <row r="23" spans="1:5" s="345" customFormat="1" ht="22.5">
      <c r="A23" s="341">
        <v>1</v>
      </c>
      <c r="B23" s="342" t="s">
        <v>3458</v>
      </c>
      <c r="C23" s="283" t="s">
        <v>3459</v>
      </c>
      <c r="D23" s="343" t="s">
        <v>3460</v>
      </c>
      <c r="E23" s="344">
        <f>ROUND((3481*0.113878),2)</f>
        <v>396.41</v>
      </c>
    </row>
    <row r="24" spans="1:5" s="345" customFormat="1" ht="21" customHeight="1">
      <c r="A24" s="346"/>
      <c r="B24" s="347" t="s">
        <v>3407</v>
      </c>
      <c r="C24" s="287" t="s">
        <v>3461</v>
      </c>
      <c r="D24" s="348"/>
      <c r="E24" s="349"/>
    </row>
    <row r="25" spans="1:5" s="345" customFormat="1">
      <c r="A25" s="346"/>
      <c r="B25" s="347" t="s">
        <v>3462</v>
      </c>
      <c r="C25" s="350"/>
      <c r="D25" s="348"/>
      <c r="E25" s="349"/>
    </row>
    <row r="26" spans="1:5" s="345" customFormat="1">
      <c r="A26" s="346"/>
      <c r="B26" s="347" t="s">
        <v>3463</v>
      </c>
      <c r="D26" s="348"/>
      <c r="E26" s="349"/>
    </row>
    <row r="27" spans="1:5">
      <c r="A27" s="351"/>
      <c r="B27" s="632" t="s">
        <v>3417</v>
      </c>
      <c r="C27" s="633"/>
      <c r="D27" s="633"/>
      <c r="E27" s="352" t="s">
        <v>6</v>
      </c>
    </row>
    <row r="28" spans="1:5">
      <c r="A28" s="351"/>
      <c r="B28" s="636" t="s">
        <v>3464</v>
      </c>
      <c r="C28" s="637"/>
      <c r="D28" s="637"/>
      <c r="E28" s="344">
        <f>SUM(E23:E26)</f>
        <v>396.41</v>
      </c>
    </row>
    <row r="29" spans="1:5">
      <c r="A29" s="351"/>
      <c r="B29" s="632" t="s">
        <v>3419</v>
      </c>
      <c r="C29" s="633"/>
      <c r="D29" s="633"/>
      <c r="E29" s="352">
        <f>E28</f>
        <v>396.41</v>
      </c>
    </row>
    <row r="30" spans="1:5">
      <c r="A30" s="632" t="s">
        <v>3420</v>
      </c>
      <c r="B30" s="642"/>
      <c r="C30" s="642"/>
      <c r="D30" s="642"/>
      <c r="E30" s="642"/>
    </row>
    <row r="31" spans="1:5" ht="22.5">
      <c r="A31" s="353">
        <v>2</v>
      </c>
      <c r="B31" s="342" t="s">
        <v>3458</v>
      </c>
      <c r="C31" s="283" t="s">
        <v>3459</v>
      </c>
      <c r="D31" s="343" t="s">
        <v>3465</v>
      </c>
      <c r="E31" s="344">
        <f>ROUND((1269*0.113878),2)</f>
        <v>144.51</v>
      </c>
    </row>
    <row r="32" spans="1:5" ht="15.75" customHeight="1">
      <c r="A32" s="353"/>
      <c r="B32" s="347" t="s">
        <v>3407</v>
      </c>
      <c r="C32" s="287" t="s">
        <v>3461</v>
      </c>
      <c r="D32" s="348"/>
      <c r="E32" s="349"/>
    </row>
    <row r="33" spans="1:5">
      <c r="A33" s="353"/>
      <c r="B33" s="347" t="s">
        <v>3462</v>
      </c>
      <c r="C33" s="350"/>
      <c r="D33" s="348"/>
      <c r="E33" s="349"/>
    </row>
    <row r="34" spans="1:5">
      <c r="A34" s="353"/>
      <c r="B34" s="347" t="s">
        <v>3463</v>
      </c>
      <c r="C34" s="276"/>
      <c r="D34" s="348"/>
      <c r="E34" s="349"/>
    </row>
    <row r="35" spans="1:5">
      <c r="A35" s="351"/>
      <c r="B35" s="632" t="s">
        <v>3466</v>
      </c>
      <c r="C35" s="633"/>
      <c r="D35" s="633"/>
      <c r="E35" s="352" t="s">
        <v>6</v>
      </c>
    </row>
    <row r="36" spans="1:5">
      <c r="A36" s="351"/>
      <c r="B36" s="636" t="s">
        <v>3467</v>
      </c>
      <c r="C36" s="637"/>
      <c r="D36" s="637"/>
      <c r="E36" s="344">
        <f>SUM(E31:E34)</f>
        <v>144.51</v>
      </c>
    </row>
    <row r="37" spans="1:5">
      <c r="A37" s="351"/>
      <c r="B37" s="632" t="s">
        <v>3428</v>
      </c>
      <c r="C37" s="633"/>
      <c r="D37" s="633"/>
      <c r="E37" s="352">
        <f>E36</f>
        <v>144.51</v>
      </c>
    </row>
    <row r="38" spans="1:5">
      <c r="A38" s="632" t="s">
        <v>3429</v>
      </c>
      <c r="B38" s="642"/>
      <c r="C38" s="642"/>
      <c r="D38" s="642"/>
      <c r="E38" s="642"/>
    </row>
    <row r="39" spans="1:5">
      <c r="A39" s="343">
        <v>3</v>
      </c>
      <c r="B39" s="342" t="s">
        <v>3430</v>
      </c>
      <c r="C39" s="283" t="s">
        <v>3459</v>
      </c>
      <c r="D39" s="343" t="s">
        <v>3468</v>
      </c>
      <c r="E39" s="344">
        <f>ROUND((11.25%*E29),2)</f>
        <v>44.6</v>
      </c>
    </row>
    <row r="40" spans="1:5" ht="33.75">
      <c r="A40" s="348"/>
      <c r="B40" s="347" t="s">
        <v>3432</v>
      </c>
      <c r="C40" s="287" t="s">
        <v>3469</v>
      </c>
      <c r="D40" s="348"/>
      <c r="E40" s="349"/>
    </row>
    <row r="41" spans="1:5">
      <c r="A41" s="348"/>
      <c r="B41" s="347" t="s">
        <v>3470</v>
      </c>
      <c r="C41" s="287"/>
      <c r="D41" s="348"/>
      <c r="E41" s="349"/>
    </row>
    <row r="42" spans="1:5" ht="22.5">
      <c r="A42" s="343">
        <v>4</v>
      </c>
      <c r="B42" s="342" t="s">
        <v>3435</v>
      </c>
      <c r="C42" s="283" t="s">
        <v>3459</v>
      </c>
      <c r="D42" s="343" t="s">
        <v>3471</v>
      </c>
      <c r="E42" s="344">
        <f>ROUND((6%*(E29+E39)),2)</f>
        <v>26.46</v>
      </c>
    </row>
    <row r="43" spans="1:5">
      <c r="A43" s="348"/>
      <c r="B43" s="347"/>
      <c r="C43" s="287" t="s">
        <v>3437</v>
      </c>
      <c r="D43" s="348"/>
      <c r="E43" s="349"/>
    </row>
    <row r="44" spans="1:5" ht="27.75" customHeight="1">
      <c r="A44" s="348"/>
      <c r="B44" s="347" t="s">
        <v>3438</v>
      </c>
      <c r="C44" s="287"/>
      <c r="D44" s="348"/>
      <c r="E44" s="349"/>
    </row>
    <row r="45" spans="1:5">
      <c r="A45" s="351"/>
      <c r="B45" s="632" t="s">
        <v>3439</v>
      </c>
      <c r="C45" s="633"/>
      <c r="D45" s="633"/>
      <c r="E45" s="352" t="s">
        <v>6</v>
      </c>
    </row>
    <row r="46" spans="1:5">
      <c r="A46" s="351"/>
      <c r="B46" s="636" t="s">
        <v>3472</v>
      </c>
      <c r="C46" s="637"/>
      <c r="D46" s="637"/>
      <c r="E46" s="344">
        <f>SUM(E39:E44)</f>
        <v>71.06</v>
      </c>
    </row>
    <row r="47" spans="1:5">
      <c r="A47" s="351"/>
      <c r="B47" s="632" t="s">
        <v>3441</v>
      </c>
      <c r="C47" s="633"/>
      <c r="D47" s="633"/>
      <c r="E47" s="352">
        <f>E46</f>
        <v>71.06</v>
      </c>
    </row>
    <row r="48" spans="1:5" ht="23.25" customHeight="1">
      <c r="A48" s="354"/>
      <c r="B48" s="634" t="s">
        <v>3442</v>
      </c>
      <c r="C48" s="635"/>
      <c r="D48" s="635"/>
      <c r="E48" s="355"/>
    </row>
    <row r="49" spans="1:9" ht="12" customHeight="1">
      <c r="A49" s="356"/>
      <c r="B49" s="634" t="s">
        <v>3443</v>
      </c>
      <c r="C49" s="635"/>
      <c r="D49" s="635"/>
      <c r="E49" s="357">
        <f>E47</f>
        <v>71.06</v>
      </c>
    </row>
    <row r="50" spans="1:9" ht="11.25" customHeight="1">
      <c r="A50" s="351"/>
      <c r="B50" s="634" t="s">
        <v>3444</v>
      </c>
      <c r="C50" s="635"/>
      <c r="D50" s="635"/>
      <c r="E50" s="358">
        <f>E29*1.55</f>
        <v>614.43550000000005</v>
      </c>
      <c r="G50" s="359"/>
    </row>
    <row r="51" spans="1:9">
      <c r="A51" s="351"/>
      <c r="B51" s="634" t="s">
        <v>3445</v>
      </c>
      <c r="C51" s="635"/>
      <c r="D51" s="635"/>
      <c r="E51" s="358">
        <f>E37*1.55</f>
        <v>223.9905</v>
      </c>
      <c r="G51" s="359"/>
      <c r="H51" s="643"/>
      <c r="I51" s="643"/>
    </row>
    <row r="52" spans="1:9">
      <c r="A52" s="351"/>
      <c r="B52" s="632" t="s">
        <v>3446</v>
      </c>
      <c r="C52" s="633"/>
      <c r="D52" s="633"/>
      <c r="E52" s="360">
        <f>E49+E50+E51</f>
        <v>909.48599999999999</v>
      </c>
    </row>
    <row r="53" spans="1:9" ht="15" customHeight="1">
      <c r="A53" s="361"/>
      <c r="B53" s="636" t="s">
        <v>3447</v>
      </c>
      <c r="C53" s="637"/>
      <c r="D53" s="637"/>
      <c r="E53" s="362">
        <f>ROUND((E52*5.96),2)</f>
        <v>5420.54</v>
      </c>
    </row>
    <row r="54" spans="1:9">
      <c r="A54" s="361"/>
      <c r="B54" s="632" t="s">
        <v>535</v>
      </c>
      <c r="C54" s="633"/>
      <c r="D54" s="633"/>
      <c r="E54" s="363">
        <f>E53</f>
        <v>5420.54</v>
      </c>
    </row>
    <row r="55" spans="1:9" ht="25.5" hidden="1" customHeight="1">
      <c r="A55" s="311"/>
      <c r="B55" s="311" t="s">
        <v>3473</v>
      </c>
      <c r="C55" s="644" t="s">
        <v>3474</v>
      </c>
      <c r="D55" s="644"/>
      <c r="E55" s="644"/>
    </row>
    <row r="56" spans="1:9" hidden="1">
      <c r="C56" s="645" t="s">
        <v>3475</v>
      </c>
      <c r="D56" s="646"/>
      <c r="E56" s="646"/>
    </row>
    <row r="57" spans="1:9" ht="19.5" customHeight="1">
      <c r="A57" s="302"/>
      <c r="B57" s="303" t="s">
        <v>3448</v>
      </c>
      <c r="C57" s="304"/>
      <c r="D57" s="303" t="s">
        <v>3449</v>
      </c>
    </row>
    <row r="58" spans="1:9">
      <c r="C58" s="305" t="s">
        <v>3380</v>
      </c>
    </row>
    <row r="59" spans="1:9">
      <c r="B59" s="303" t="s">
        <v>3450</v>
      </c>
      <c r="C59" s="304"/>
      <c r="D59" s="303" t="s">
        <v>3451</v>
      </c>
    </row>
    <row r="60" spans="1:9">
      <c r="C60" s="305" t="s">
        <v>3380</v>
      </c>
    </row>
    <row r="95" spans="1:5">
      <c r="A95" s="364"/>
      <c r="B95" s="365"/>
      <c r="C95" s="366"/>
      <c r="D95" s="367"/>
      <c r="E95" s="368"/>
    </row>
  </sheetData>
  <mergeCells count="27">
    <mergeCell ref="B54:D54"/>
    <mergeCell ref="C55:E55"/>
    <mergeCell ref="C56:E56"/>
    <mergeCell ref="B49:D49"/>
    <mergeCell ref="B50:D50"/>
    <mergeCell ref="B51:D51"/>
    <mergeCell ref="H51:I51"/>
    <mergeCell ref="B52:D52"/>
    <mergeCell ref="B53:D53"/>
    <mergeCell ref="B37:D37"/>
    <mergeCell ref="A38:E38"/>
    <mergeCell ref="B45:D45"/>
    <mergeCell ref="B46:D46"/>
    <mergeCell ref="B47:D47"/>
    <mergeCell ref="B48:D48"/>
    <mergeCell ref="B36:D36"/>
    <mergeCell ref="B8:D8"/>
    <mergeCell ref="B10:D10"/>
    <mergeCell ref="A12:D12"/>
    <mergeCell ref="B14:E14"/>
    <mergeCell ref="B16:E16"/>
    <mergeCell ref="A22:E22"/>
    <mergeCell ref="B27:D27"/>
    <mergeCell ref="B28:D28"/>
    <mergeCell ref="B29:D29"/>
    <mergeCell ref="A30:E30"/>
    <mergeCell ref="B35:D35"/>
  </mergeCells>
  <pageMargins left="0.7" right="0.7" top="0.75" bottom="0.75" header="0.3" footer="0.3"/>
  <pageSetup paperSize="9" scale="61" fitToHeight="0" orientation="portrait" r:id="rId1"/>
  <drawing r:id="rId2"/>
  <legacy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4ADD1B-30D4-486C-9246-42B60D70AB70}">
  <dimension ref="A1:G33"/>
  <sheetViews>
    <sheetView view="pageBreakPreview" zoomScale="115" zoomScaleNormal="80" zoomScaleSheetLayoutView="115" workbookViewId="0">
      <selection activeCell="A22" sqref="A22:G23"/>
    </sheetView>
  </sheetViews>
  <sheetFormatPr defaultRowHeight="15"/>
  <cols>
    <col min="1" max="1" width="6.28515625" style="369" customWidth="1"/>
    <col min="2" max="2" width="30" style="403" customWidth="1"/>
    <col min="3" max="3" width="10.140625" style="369" customWidth="1"/>
    <col min="4" max="4" width="9.140625" style="369"/>
    <col min="5" max="5" width="28.85546875" style="403" customWidth="1"/>
    <col min="6" max="6" width="13.85546875" style="369" customWidth="1"/>
    <col min="7" max="7" width="29" style="403" customWidth="1"/>
    <col min="8" max="9" width="9.140625" style="369"/>
    <col min="10" max="10" width="14" style="369" bestFit="1" customWidth="1"/>
    <col min="11" max="11" width="10.5703125" style="369" bestFit="1" customWidth="1"/>
    <col min="12" max="256" width="9.140625" style="369"/>
    <col min="257" max="257" width="6.28515625" style="369" customWidth="1"/>
    <col min="258" max="258" width="29.42578125" style="369" customWidth="1"/>
    <col min="259" max="259" width="10.140625" style="369" customWidth="1"/>
    <col min="260" max="260" width="9.140625" style="369"/>
    <col min="261" max="261" width="28.7109375" style="369" customWidth="1"/>
    <col min="262" max="262" width="13.85546875" style="369" customWidth="1"/>
    <col min="263" max="263" width="25" style="369" customWidth="1"/>
    <col min="264" max="512" width="9.140625" style="369"/>
    <col min="513" max="513" width="6.28515625" style="369" customWidth="1"/>
    <col min="514" max="514" width="29.42578125" style="369" customWidth="1"/>
    <col min="515" max="515" width="10.140625" style="369" customWidth="1"/>
    <col min="516" max="516" width="9.140625" style="369"/>
    <col min="517" max="517" width="28.7109375" style="369" customWidth="1"/>
    <col min="518" max="518" width="13.85546875" style="369" customWidth="1"/>
    <col min="519" max="519" width="25" style="369" customWidth="1"/>
    <col min="520" max="768" width="9.140625" style="369"/>
    <col min="769" max="769" width="6.28515625" style="369" customWidth="1"/>
    <col min="770" max="770" width="29.42578125" style="369" customWidth="1"/>
    <col min="771" max="771" width="10.140625" style="369" customWidth="1"/>
    <col min="772" max="772" width="9.140625" style="369"/>
    <col min="773" max="773" width="28.7109375" style="369" customWidth="1"/>
    <col min="774" max="774" width="13.85546875" style="369" customWidth="1"/>
    <col min="775" max="775" width="25" style="369" customWidth="1"/>
    <col min="776" max="1024" width="9.140625" style="369"/>
    <col min="1025" max="1025" width="6.28515625" style="369" customWidth="1"/>
    <col min="1026" max="1026" width="29.42578125" style="369" customWidth="1"/>
    <col min="1027" max="1027" width="10.140625" style="369" customWidth="1"/>
    <col min="1028" max="1028" width="9.140625" style="369"/>
    <col min="1029" max="1029" width="28.7109375" style="369" customWidth="1"/>
    <col min="1030" max="1030" width="13.85546875" style="369" customWidth="1"/>
    <col min="1031" max="1031" width="25" style="369" customWidth="1"/>
    <col min="1032" max="1280" width="9.140625" style="369"/>
    <col min="1281" max="1281" width="6.28515625" style="369" customWidth="1"/>
    <col min="1282" max="1282" width="29.42578125" style="369" customWidth="1"/>
    <col min="1283" max="1283" width="10.140625" style="369" customWidth="1"/>
    <col min="1284" max="1284" width="9.140625" style="369"/>
    <col min="1285" max="1285" width="28.7109375" style="369" customWidth="1"/>
    <col min="1286" max="1286" width="13.85546875" style="369" customWidth="1"/>
    <col min="1287" max="1287" width="25" style="369" customWidth="1"/>
    <col min="1288" max="1536" width="9.140625" style="369"/>
    <col min="1537" max="1537" width="6.28515625" style="369" customWidth="1"/>
    <col min="1538" max="1538" width="29.42578125" style="369" customWidth="1"/>
    <col min="1539" max="1539" width="10.140625" style="369" customWidth="1"/>
    <col min="1540" max="1540" width="9.140625" style="369"/>
    <col min="1541" max="1541" width="28.7109375" style="369" customWidth="1"/>
    <col min="1542" max="1542" width="13.85546875" style="369" customWidth="1"/>
    <col min="1543" max="1543" width="25" style="369" customWidth="1"/>
    <col min="1544" max="1792" width="9.140625" style="369"/>
    <col min="1793" max="1793" width="6.28515625" style="369" customWidth="1"/>
    <col min="1794" max="1794" width="29.42578125" style="369" customWidth="1"/>
    <col min="1795" max="1795" width="10.140625" style="369" customWidth="1"/>
    <col min="1796" max="1796" width="9.140625" style="369"/>
    <col min="1797" max="1797" width="28.7109375" style="369" customWidth="1"/>
    <col min="1798" max="1798" width="13.85546875" style="369" customWidth="1"/>
    <col min="1799" max="1799" width="25" style="369" customWidth="1"/>
    <col min="1800" max="2048" width="9.140625" style="369"/>
    <col min="2049" max="2049" width="6.28515625" style="369" customWidth="1"/>
    <col min="2050" max="2050" width="29.42578125" style="369" customWidth="1"/>
    <col min="2051" max="2051" width="10.140625" style="369" customWidth="1"/>
    <col min="2052" max="2052" width="9.140625" style="369"/>
    <col min="2053" max="2053" width="28.7109375" style="369" customWidth="1"/>
    <col min="2054" max="2054" width="13.85546875" style="369" customWidth="1"/>
    <col min="2055" max="2055" width="25" style="369" customWidth="1"/>
    <col min="2056" max="2304" width="9.140625" style="369"/>
    <col min="2305" max="2305" width="6.28515625" style="369" customWidth="1"/>
    <col min="2306" max="2306" width="29.42578125" style="369" customWidth="1"/>
    <col min="2307" max="2307" width="10.140625" style="369" customWidth="1"/>
    <col min="2308" max="2308" width="9.140625" style="369"/>
    <col min="2309" max="2309" width="28.7109375" style="369" customWidth="1"/>
    <col min="2310" max="2310" width="13.85546875" style="369" customWidth="1"/>
    <col min="2311" max="2311" width="25" style="369" customWidth="1"/>
    <col min="2312" max="2560" width="9.140625" style="369"/>
    <col min="2561" max="2561" width="6.28515625" style="369" customWidth="1"/>
    <col min="2562" max="2562" width="29.42578125" style="369" customWidth="1"/>
    <col min="2563" max="2563" width="10.140625" style="369" customWidth="1"/>
    <col min="2564" max="2564" width="9.140625" style="369"/>
    <col min="2565" max="2565" width="28.7109375" style="369" customWidth="1"/>
    <col min="2566" max="2566" width="13.85546875" style="369" customWidth="1"/>
    <col min="2567" max="2567" width="25" style="369" customWidth="1"/>
    <col min="2568" max="2816" width="9.140625" style="369"/>
    <col min="2817" max="2817" width="6.28515625" style="369" customWidth="1"/>
    <col min="2818" max="2818" width="29.42578125" style="369" customWidth="1"/>
    <col min="2819" max="2819" width="10.140625" style="369" customWidth="1"/>
    <col min="2820" max="2820" width="9.140625" style="369"/>
    <col min="2821" max="2821" width="28.7109375" style="369" customWidth="1"/>
    <col min="2822" max="2822" width="13.85546875" style="369" customWidth="1"/>
    <col min="2823" max="2823" width="25" style="369" customWidth="1"/>
    <col min="2824" max="3072" width="9.140625" style="369"/>
    <col min="3073" max="3073" width="6.28515625" style="369" customWidth="1"/>
    <col min="3074" max="3074" width="29.42578125" style="369" customWidth="1"/>
    <col min="3075" max="3075" width="10.140625" style="369" customWidth="1"/>
    <col min="3076" max="3076" width="9.140625" style="369"/>
    <col min="3077" max="3077" width="28.7109375" style="369" customWidth="1"/>
    <col min="3078" max="3078" width="13.85546875" style="369" customWidth="1"/>
    <col min="3079" max="3079" width="25" style="369" customWidth="1"/>
    <col min="3080" max="3328" width="9.140625" style="369"/>
    <col min="3329" max="3329" width="6.28515625" style="369" customWidth="1"/>
    <col min="3330" max="3330" width="29.42578125" style="369" customWidth="1"/>
    <col min="3331" max="3331" width="10.140625" style="369" customWidth="1"/>
    <col min="3332" max="3332" width="9.140625" style="369"/>
    <col min="3333" max="3333" width="28.7109375" style="369" customWidth="1"/>
    <col min="3334" max="3334" width="13.85546875" style="369" customWidth="1"/>
    <col min="3335" max="3335" width="25" style="369" customWidth="1"/>
    <col min="3336" max="3584" width="9.140625" style="369"/>
    <col min="3585" max="3585" width="6.28515625" style="369" customWidth="1"/>
    <col min="3586" max="3586" width="29.42578125" style="369" customWidth="1"/>
    <col min="3587" max="3587" width="10.140625" style="369" customWidth="1"/>
    <col min="3588" max="3588" width="9.140625" style="369"/>
    <col min="3589" max="3589" width="28.7109375" style="369" customWidth="1"/>
    <col min="3590" max="3590" width="13.85546875" style="369" customWidth="1"/>
    <col min="3591" max="3591" width="25" style="369" customWidth="1"/>
    <col min="3592" max="3840" width="9.140625" style="369"/>
    <col min="3841" max="3841" width="6.28515625" style="369" customWidth="1"/>
    <col min="3842" max="3842" width="29.42578125" style="369" customWidth="1"/>
    <col min="3843" max="3843" width="10.140625" style="369" customWidth="1"/>
    <col min="3844" max="3844" width="9.140625" style="369"/>
    <col min="3845" max="3845" width="28.7109375" style="369" customWidth="1"/>
    <col min="3846" max="3846" width="13.85546875" style="369" customWidth="1"/>
    <col min="3847" max="3847" width="25" style="369" customWidth="1"/>
    <col min="3848" max="4096" width="9.140625" style="369"/>
    <col min="4097" max="4097" width="6.28515625" style="369" customWidth="1"/>
    <col min="4098" max="4098" width="29.42578125" style="369" customWidth="1"/>
    <col min="4099" max="4099" width="10.140625" style="369" customWidth="1"/>
    <col min="4100" max="4100" width="9.140625" style="369"/>
    <col min="4101" max="4101" width="28.7109375" style="369" customWidth="1"/>
    <col min="4102" max="4102" width="13.85546875" style="369" customWidth="1"/>
    <col min="4103" max="4103" width="25" style="369" customWidth="1"/>
    <col min="4104" max="4352" width="9.140625" style="369"/>
    <col min="4353" max="4353" width="6.28515625" style="369" customWidth="1"/>
    <col min="4354" max="4354" width="29.42578125" style="369" customWidth="1"/>
    <col min="4355" max="4355" width="10.140625" style="369" customWidth="1"/>
    <col min="4356" max="4356" width="9.140625" style="369"/>
    <col min="4357" max="4357" width="28.7109375" style="369" customWidth="1"/>
    <col min="4358" max="4358" width="13.85546875" style="369" customWidth="1"/>
    <col min="4359" max="4359" width="25" style="369" customWidth="1"/>
    <col min="4360" max="4608" width="9.140625" style="369"/>
    <col min="4609" max="4609" width="6.28515625" style="369" customWidth="1"/>
    <col min="4610" max="4610" width="29.42578125" style="369" customWidth="1"/>
    <col min="4611" max="4611" width="10.140625" style="369" customWidth="1"/>
    <col min="4612" max="4612" width="9.140625" style="369"/>
    <col min="4613" max="4613" width="28.7109375" style="369" customWidth="1"/>
    <col min="4614" max="4614" width="13.85546875" style="369" customWidth="1"/>
    <col min="4615" max="4615" width="25" style="369" customWidth="1"/>
    <col min="4616" max="4864" width="9.140625" style="369"/>
    <col min="4865" max="4865" width="6.28515625" style="369" customWidth="1"/>
    <col min="4866" max="4866" width="29.42578125" style="369" customWidth="1"/>
    <col min="4867" max="4867" width="10.140625" style="369" customWidth="1"/>
    <col min="4868" max="4868" width="9.140625" style="369"/>
    <col min="4869" max="4869" width="28.7109375" style="369" customWidth="1"/>
    <col min="4870" max="4870" width="13.85546875" style="369" customWidth="1"/>
    <col min="4871" max="4871" width="25" style="369" customWidth="1"/>
    <col min="4872" max="5120" width="9.140625" style="369"/>
    <col min="5121" max="5121" width="6.28515625" style="369" customWidth="1"/>
    <col min="5122" max="5122" width="29.42578125" style="369" customWidth="1"/>
    <col min="5123" max="5123" width="10.140625" style="369" customWidth="1"/>
    <col min="5124" max="5124" width="9.140625" style="369"/>
    <col min="5125" max="5125" width="28.7109375" style="369" customWidth="1"/>
    <col min="5126" max="5126" width="13.85546875" style="369" customWidth="1"/>
    <col min="5127" max="5127" width="25" style="369" customWidth="1"/>
    <col min="5128" max="5376" width="9.140625" style="369"/>
    <col min="5377" max="5377" width="6.28515625" style="369" customWidth="1"/>
    <col min="5378" max="5378" width="29.42578125" style="369" customWidth="1"/>
    <col min="5379" max="5379" width="10.140625" style="369" customWidth="1"/>
    <col min="5380" max="5380" width="9.140625" style="369"/>
    <col min="5381" max="5381" width="28.7109375" style="369" customWidth="1"/>
    <col min="5382" max="5382" width="13.85546875" style="369" customWidth="1"/>
    <col min="5383" max="5383" width="25" style="369" customWidth="1"/>
    <col min="5384" max="5632" width="9.140625" style="369"/>
    <col min="5633" max="5633" width="6.28515625" style="369" customWidth="1"/>
    <col min="5634" max="5634" width="29.42578125" style="369" customWidth="1"/>
    <col min="5635" max="5635" width="10.140625" style="369" customWidth="1"/>
    <col min="5636" max="5636" width="9.140625" style="369"/>
    <col min="5637" max="5637" width="28.7109375" style="369" customWidth="1"/>
    <col min="5638" max="5638" width="13.85546875" style="369" customWidth="1"/>
    <col min="5639" max="5639" width="25" style="369" customWidth="1"/>
    <col min="5640" max="5888" width="9.140625" style="369"/>
    <col min="5889" max="5889" width="6.28515625" style="369" customWidth="1"/>
    <col min="5890" max="5890" width="29.42578125" style="369" customWidth="1"/>
    <col min="5891" max="5891" width="10.140625" style="369" customWidth="1"/>
    <col min="5892" max="5892" width="9.140625" style="369"/>
    <col min="5893" max="5893" width="28.7109375" style="369" customWidth="1"/>
    <col min="5894" max="5894" width="13.85546875" style="369" customWidth="1"/>
    <col min="5895" max="5895" width="25" style="369" customWidth="1"/>
    <col min="5896" max="6144" width="9.140625" style="369"/>
    <col min="6145" max="6145" width="6.28515625" style="369" customWidth="1"/>
    <col min="6146" max="6146" width="29.42578125" style="369" customWidth="1"/>
    <col min="6147" max="6147" width="10.140625" style="369" customWidth="1"/>
    <col min="6148" max="6148" width="9.140625" style="369"/>
    <col min="6149" max="6149" width="28.7109375" style="369" customWidth="1"/>
    <col min="6150" max="6150" width="13.85546875" style="369" customWidth="1"/>
    <col min="6151" max="6151" width="25" style="369" customWidth="1"/>
    <col min="6152" max="6400" width="9.140625" style="369"/>
    <col min="6401" max="6401" width="6.28515625" style="369" customWidth="1"/>
    <col min="6402" max="6402" width="29.42578125" style="369" customWidth="1"/>
    <col min="6403" max="6403" width="10.140625" style="369" customWidth="1"/>
    <col min="6404" max="6404" width="9.140625" style="369"/>
    <col min="6405" max="6405" width="28.7109375" style="369" customWidth="1"/>
    <col min="6406" max="6406" width="13.85546875" style="369" customWidth="1"/>
    <col min="6407" max="6407" width="25" style="369" customWidth="1"/>
    <col min="6408" max="6656" width="9.140625" style="369"/>
    <col min="6657" max="6657" width="6.28515625" style="369" customWidth="1"/>
    <col min="6658" max="6658" width="29.42578125" style="369" customWidth="1"/>
    <col min="6659" max="6659" width="10.140625" style="369" customWidth="1"/>
    <col min="6660" max="6660" width="9.140625" style="369"/>
    <col min="6661" max="6661" width="28.7109375" style="369" customWidth="1"/>
    <col min="6662" max="6662" width="13.85546875" style="369" customWidth="1"/>
    <col min="6663" max="6663" width="25" style="369" customWidth="1"/>
    <col min="6664" max="6912" width="9.140625" style="369"/>
    <col min="6913" max="6913" width="6.28515625" style="369" customWidth="1"/>
    <col min="6914" max="6914" width="29.42578125" style="369" customWidth="1"/>
    <col min="6915" max="6915" width="10.140625" style="369" customWidth="1"/>
    <col min="6916" max="6916" width="9.140625" style="369"/>
    <col min="6917" max="6917" width="28.7109375" style="369" customWidth="1"/>
    <col min="6918" max="6918" width="13.85546875" style="369" customWidth="1"/>
    <col min="6919" max="6919" width="25" style="369" customWidth="1"/>
    <col min="6920" max="7168" width="9.140625" style="369"/>
    <col min="7169" max="7169" width="6.28515625" style="369" customWidth="1"/>
    <col min="7170" max="7170" width="29.42578125" style="369" customWidth="1"/>
    <col min="7171" max="7171" width="10.140625" style="369" customWidth="1"/>
    <col min="7172" max="7172" width="9.140625" style="369"/>
    <col min="7173" max="7173" width="28.7109375" style="369" customWidth="1"/>
    <col min="7174" max="7174" width="13.85546875" style="369" customWidth="1"/>
    <col min="7175" max="7175" width="25" style="369" customWidth="1"/>
    <col min="7176" max="7424" width="9.140625" style="369"/>
    <col min="7425" max="7425" width="6.28515625" style="369" customWidth="1"/>
    <col min="7426" max="7426" width="29.42578125" style="369" customWidth="1"/>
    <col min="7427" max="7427" width="10.140625" style="369" customWidth="1"/>
    <col min="7428" max="7428" width="9.140625" style="369"/>
    <col min="7429" max="7429" width="28.7109375" style="369" customWidth="1"/>
    <col min="7430" max="7430" width="13.85546875" style="369" customWidth="1"/>
    <col min="7431" max="7431" width="25" style="369" customWidth="1"/>
    <col min="7432" max="7680" width="9.140625" style="369"/>
    <col min="7681" max="7681" width="6.28515625" style="369" customWidth="1"/>
    <col min="7682" max="7682" width="29.42578125" style="369" customWidth="1"/>
    <col min="7683" max="7683" width="10.140625" style="369" customWidth="1"/>
    <col min="7684" max="7684" width="9.140625" style="369"/>
    <col min="7685" max="7685" width="28.7109375" style="369" customWidth="1"/>
    <col min="7686" max="7686" width="13.85546875" style="369" customWidth="1"/>
    <col min="7687" max="7687" width="25" style="369" customWidth="1"/>
    <col min="7688" max="7936" width="9.140625" style="369"/>
    <col min="7937" max="7937" width="6.28515625" style="369" customWidth="1"/>
    <col min="7938" max="7938" width="29.42578125" style="369" customWidth="1"/>
    <col min="7939" max="7939" width="10.140625" style="369" customWidth="1"/>
    <col min="7940" max="7940" width="9.140625" style="369"/>
    <col min="7941" max="7941" width="28.7109375" style="369" customWidth="1"/>
    <col min="7942" max="7942" width="13.85546875" style="369" customWidth="1"/>
    <col min="7943" max="7943" width="25" style="369" customWidth="1"/>
    <col min="7944" max="8192" width="9.140625" style="369"/>
    <col min="8193" max="8193" width="6.28515625" style="369" customWidth="1"/>
    <col min="8194" max="8194" width="29.42578125" style="369" customWidth="1"/>
    <col min="8195" max="8195" width="10.140625" style="369" customWidth="1"/>
    <col min="8196" max="8196" width="9.140625" style="369"/>
    <col min="8197" max="8197" width="28.7109375" style="369" customWidth="1"/>
    <col min="8198" max="8198" width="13.85546875" style="369" customWidth="1"/>
    <col min="8199" max="8199" width="25" style="369" customWidth="1"/>
    <col min="8200" max="8448" width="9.140625" style="369"/>
    <col min="8449" max="8449" width="6.28515625" style="369" customWidth="1"/>
    <col min="8450" max="8450" width="29.42578125" style="369" customWidth="1"/>
    <col min="8451" max="8451" width="10.140625" style="369" customWidth="1"/>
    <col min="8452" max="8452" width="9.140625" style="369"/>
    <col min="8453" max="8453" width="28.7109375" style="369" customWidth="1"/>
    <col min="8454" max="8454" width="13.85546875" style="369" customWidth="1"/>
    <col min="8455" max="8455" width="25" style="369" customWidth="1"/>
    <col min="8456" max="8704" width="9.140625" style="369"/>
    <col min="8705" max="8705" width="6.28515625" style="369" customWidth="1"/>
    <col min="8706" max="8706" width="29.42578125" style="369" customWidth="1"/>
    <col min="8707" max="8707" width="10.140625" style="369" customWidth="1"/>
    <col min="8708" max="8708" width="9.140625" style="369"/>
    <col min="8709" max="8709" width="28.7109375" style="369" customWidth="1"/>
    <col min="8710" max="8710" width="13.85546875" style="369" customWidth="1"/>
    <col min="8711" max="8711" width="25" style="369" customWidth="1"/>
    <col min="8712" max="8960" width="9.140625" style="369"/>
    <col min="8961" max="8961" width="6.28515625" style="369" customWidth="1"/>
    <col min="8962" max="8962" width="29.42578125" style="369" customWidth="1"/>
    <col min="8963" max="8963" width="10.140625" style="369" customWidth="1"/>
    <col min="8964" max="8964" width="9.140625" style="369"/>
    <col min="8965" max="8965" width="28.7109375" style="369" customWidth="1"/>
    <col min="8966" max="8966" width="13.85546875" style="369" customWidth="1"/>
    <col min="8967" max="8967" width="25" style="369" customWidth="1"/>
    <col min="8968" max="9216" width="9.140625" style="369"/>
    <col min="9217" max="9217" width="6.28515625" style="369" customWidth="1"/>
    <col min="9218" max="9218" width="29.42578125" style="369" customWidth="1"/>
    <col min="9219" max="9219" width="10.140625" style="369" customWidth="1"/>
    <col min="9220" max="9220" width="9.140625" style="369"/>
    <col min="9221" max="9221" width="28.7109375" style="369" customWidth="1"/>
    <col min="9222" max="9222" width="13.85546875" style="369" customWidth="1"/>
    <col min="9223" max="9223" width="25" style="369" customWidth="1"/>
    <col min="9224" max="9472" width="9.140625" style="369"/>
    <col min="9473" max="9473" width="6.28515625" style="369" customWidth="1"/>
    <col min="9474" max="9474" width="29.42578125" style="369" customWidth="1"/>
    <col min="9475" max="9475" width="10.140625" style="369" customWidth="1"/>
    <col min="9476" max="9476" width="9.140625" style="369"/>
    <col min="9477" max="9477" width="28.7109375" style="369" customWidth="1"/>
    <col min="9478" max="9478" width="13.85546875" style="369" customWidth="1"/>
    <col min="9479" max="9479" width="25" style="369" customWidth="1"/>
    <col min="9480" max="9728" width="9.140625" style="369"/>
    <col min="9729" max="9729" width="6.28515625" style="369" customWidth="1"/>
    <col min="9730" max="9730" width="29.42578125" style="369" customWidth="1"/>
    <col min="9731" max="9731" width="10.140625" style="369" customWidth="1"/>
    <col min="9732" max="9732" width="9.140625" style="369"/>
    <col min="9733" max="9733" width="28.7109375" style="369" customWidth="1"/>
    <col min="9734" max="9734" width="13.85546875" style="369" customWidth="1"/>
    <col min="9735" max="9735" width="25" style="369" customWidth="1"/>
    <col min="9736" max="9984" width="9.140625" style="369"/>
    <col min="9985" max="9985" width="6.28515625" style="369" customWidth="1"/>
    <col min="9986" max="9986" width="29.42578125" style="369" customWidth="1"/>
    <col min="9987" max="9987" width="10.140625" style="369" customWidth="1"/>
    <col min="9988" max="9988" width="9.140625" style="369"/>
    <col min="9989" max="9989" width="28.7109375" style="369" customWidth="1"/>
    <col min="9990" max="9990" width="13.85546875" style="369" customWidth="1"/>
    <col min="9991" max="9991" width="25" style="369" customWidth="1"/>
    <col min="9992" max="10240" width="9.140625" style="369"/>
    <col min="10241" max="10241" width="6.28515625" style="369" customWidth="1"/>
    <col min="10242" max="10242" width="29.42578125" style="369" customWidth="1"/>
    <col min="10243" max="10243" width="10.140625" style="369" customWidth="1"/>
    <col min="10244" max="10244" width="9.140625" style="369"/>
    <col min="10245" max="10245" width="28.7109375" style="369" customWidth="1"/>
    <col min="10246" max="10246" width="13.85546875" style="369" customWidth="1"/>
    <col min="10247" max="10247" width="25" style="369" customWidth="1"/>
    <col min="10248" max="10496" width="9.140625" style="369"/>
    <col min="10497" max="10497" width="6.28515625" style="369" customWidth="1"/>
    <col min="10498" max="10498" width="29.42578125" style="369" customWidth="1"/>
    <col min="10499" max="10499" width="10.140625" style="369" customWidth="1"/>
    <col min="10500" max="10500" width="9.140625" style="369"/>
    <col min="10501" max="10501" width="28.7109375" style="369" customWidth="1"/>
    <col min="10502" max="10502" width="13.85546875" style="369" customWidth="1"/>
    <col min="10503" max="10503" width="25" style="369" customWidth="1"/>
    <col min="10504" max="10752" width="9.140625" style="369"/>
    <col min="10753" max="10753" width="6.28515625" style="369" customWidth="1"/>
    <col min="10754" max="10754" width="29.42578125" style="369" customWidth="1"/>
    <col min="10755" max="10755" width="10.140625" style="369" customWidth="1"/>
    <col min="10756" max="10756" width="9.140625" style="369"/>
    <col min="10757" max="10757" width="28.7109375" style="369" customWidth="1"/>
    <col min="10758" max="10758" width="13.85546875" style="369" customWidth="1"/>
    <col min="10759" max="10759" width="25" style="369" customWidth="1"/>
    <col min="10760" max="11008" width="9.140625" style="369"/>
    <col min="11009" max="11009" width="6.28515625" style="369" customWidth="1"/>
    <col min="11010" max="11010" width="29.42578125" style="369" customWidth="1"/>
    <col min="11011" max="11011" width="10.140625" style="369" customWidth="1"/>
    <col min="11012" max="11012" width="9.140625" style="369"/>
    <col min="11013" max="11013" width="28.7109375" style="369" customWidth="1"/>
    <col min="11014" max="11014" width="13.85546875" style="369" customWidth="1"/>
    <col min="11015" max="11015" width="25" style="369" customWidth="1"/>
    <col min="11016" max="11264" width="9.140625" style="369"/>
    <col min="11265" max="11265" width="6.28515625" style="369" customWidth="1"/>
    <col min="11266" max="11266" width="29.42578125" style="369" customWidth="1"/>
    <col min="11267" max="11267" width="10.140625" style="369" customWidth="1"/>
    <col min="11268" max="11268" width="9.140625" style="369"/>
    <col min="11269" max="11269" width="28.7109375" style="369" customWidth="1"/>
    <col min="11270" max="11270" width="13.85546875" style="369" customWidth="1"/>
    <col min="11271" max="11271" width="25" style="369" customWidth="1"/>
    <col min="11272" max="11520" width="9.140625" style="369"/>
    <col min="11521" max="11521" width="6.28515625" style="369" customWidth="1"/>
    <col min="11522" max="11522" width="29.42578125" style="369" customWidth="1"/>
    <col min="11523" max="11523" width="10.140625" style="369" customWidth="1"/>
    <col min="11524" max="11524" width="9.140625" style="369"/>
    <col min="11525" max="11525" width="28.7109375" style="369" customWidth="1"/>
    <col min="11526" max="11526" width="13.85546875" style="369" customWidth="1"/>
    <col min="11527" max="11527" width="25" style="369" customWidth="1"/>
    <col min="11528" max="11776" width="9.140625" style="369"/>
    <col min="11777" max="11777" width="6.28515625" style="369" customWidth="1"/>
    <col min="11778" max="11778" width="29.42578125" style="369" customWidth="1"/>
    <col min="11779" max="11779" width="10.140625" style="369" customWidth="1"/>
    <col min="11780" max="11780" width="9.140625" style="369"/>
    <col min="11781" max="11781" width="28.7109375" style="369" customWidth="1"/>
    <col min="11782" max="11782" width="13.85546875" style="369" customWidth="1"/>
    <col min="11783" max="11783" width="25" style="369" customWidth="1"/>
    <col min="11784" max="12032" width="9.140625" style="369"/>
    <col min="12033" max="12033" width="6.28515625" style="369" customWidth="1"/>
    <col min="12034" max="12034" width="29.42578125" style="369" customWidth="1"/>
    <col min="12035" max="12035" width="10.140625" style="369" customWidth="1"/>
    <col min="12036" max="12036" width="9.140625" style="369"/>
    <col min="12037" max="12037" width="28.7109375" style="369" customWidth="1"/>
    <col min="12038" max="12038" width="13.85546875" style="369" customWidth="1"/>
    <col min="12039" max="12039" width="25" style="369" customWidth="1"/>
    <col min="12040" max="12288" width="9.140625" style="369"/>
    <col min="12289" max="12289" width="6.28515625" style="369" customWidth="1"/>
    <col min="12290" max="12290" width="29.42578125" style="369" customWidth="1"/>
    <col min="12291" max="12291" width="10.140625" style="369" customWidth="1"/>
    <col min="12292" max="12292" width="9.140625" style="369"/>
    <col min="12293" max="12293" width="28.7109375" style="369" customWidth="1"/>
    <col min="12294" max="12294" width="13.85546875" style="369" customWidth="1"/>
    <col min="12295" max="12295" width="25" style="369" customWidth="1"/>
    <col min="12296" max="12544" width="9.140625" style="369"/>
    <col min="12545" max="12545" width="6.28515625" style="369" customWidth="1"/>
    <col min="12546" max="12546" width="29.42578125" style="369" customWidth="1"/>
    <col min="12547" max="12547" width="10.140625" style="369" customWidth="1"/>
    <col min="12548" max="12548" width="9.140625" style="369"/>
    <col min="12549" max="12549" width="28.7109375" style="369" customWidth="1"/>
    <col min="12550" max="12550" width="13.85546875" style="369" customWidth="1"/>
    <col min="12551" max="12551" width="25" style="369" customWidth="1"/>
    <col min="12552" max="12800" width="9.140625" style="369"/>
    <col min="12801" max="12801" width="6.28515625" style="369" customWidth="1"/>
    <col min="12802" max="12802" width="29.42578125" style="369" customWidth="1"/>
    <col min="12803" max="12803" width="10.140625" style="369" customWidth="1"/>
    <col min="12804" max="12804" width="9.140625" style="369"/>
    <col min="12805" max="12805" width="28.7109375" style="369" customWidth="1"/>
    <col min="12806" max="12806" width="13.85546875" style="369" customWidth="1"/>
    <col min="12807" max="12807" width="25" style="369" customWidth="1"/>
    <col min="12808" max="13056" width="9.140625" style="369"/>
    <col min="13057" max="13057" width="6.28515625" style="369" customWidth="1"/>
    <col min="13058" max="13058" width="29.42578125" style="369" customWidth="1"/>
    <col min="13059" max="13059" width="10.140625" style="369" customWidth="1"/>
    <col min="13060" max="13060" width="9.140625" style="369"/>
    <col min="13061" max="13061" width="28.7109375" style="369" customWidth="1"/>
    <col min="13062" max="13062" width="13.85546875" style="369" customWidth="1"/>
    <col min="13063" max="13063" width="25" style="369" customWidth="1"/>
    <col min="13064" max="13312" width="9.140625" style="369"/>
    <col min="13313" max="13313" width="6.28515625" style="369" customWidth="1"/>
    <col min="13314" max="13314" width="29.42578125" style="369" customWidth="1"/>
    <col min="13315" max="13315" width="10.140625" style="369" customWidth="1"/>
    <col min="13316" max="13316" width="9.140625" style="369"/>
    <col min="13317" max="13317" width="28.7109375" style="369" customWidth="1"/>
    <col min="13318" max="13318" width="13.85546875" style="369" customWidth="1"/>
    <col min="13319" max="13319" width="25" style="369" customWidth="1"/>
    <col min="13320" max="13568" width="9.140625" style="369"/>
    <col min="13569" max="13569" width="6.28515625" style="369" customWidth="1"/>
    <col min="13570" max="13570" width="29.42578125" style="369" customWidth="1"/>
    <col min="13571" max="13571" width="10.140625" style="369" customWidth="1"/>
    <col min="13572" max="13572" width="9.140625" style="369"/>
    <col min="13573" max="13573" width="28.7109375" style="369" customWidth="1"/>
    <col min="13574" max="13574" width="13.85546875" style="369" customWidth="1"/>
    <col min="13575" max="13575" width="25" style="369" customWidth="1"/>
    <col min="13576" max="13824" width="9.140625" style="369"/>
    <col min="13825" max="13825" width="6.28515625" style="369" customWidth="1"/>
    <col min="13826" max="13826" width="29.42578125" style="369" customWidth="1"/>
    <col min="13827" max="13827" width="10.140625" style="369" customWidth="1"/>
    <col min="13828" max="13828" width="9.140625" style="369"/>
    <col min="13829" max="13829" width="28.7109375" style="369" customWidth="1"/>
    <col min="13830" max="13830" width="13.85546875" style="369" customWidth="1"/>
    <col min="13831" max="13831" width="25" style="369" customWidth="1"/>
    <col min="13832" max="14080" width="9.140625" style="369"/>
    <col min="14081" max="14081" width="6.28515625" style="369" customWidth="1"/>
    <col min="14082" max="14082" width="29.42578125" style="369" customWidth="1"/>
    <col min="14083" max="14083" width="10.140625" style="369" customWidth="1"/>
    <col min="14084" max="14084" width="9.140625" style="369"/>
    <col min="14085" max="14085" width="28.7109375" style="369" customWidth="1"/>
    <col min="14086" max="14086" width="13.85546875" style="369" customWidth="1"/>
    <col min="14087" max="14087" width="25" style="369" customWidth="1"/>
    <col min="14088" max="14336" width="9.140625" style="369"/>
    <col min="14337" max="14337" width="6.28515625" style="369" customWidth="1"/>
    <col min="14338" max="14338" width="29.42578125" style="369" customWidth="1"/>
    <col min="14339" max="14339" width="10.140625" style="369" customWidth="1"/>
    <col min="14340" max="14340" width="9.140625" style="369"/>
    <col min="14341" max="14341" width="28.7109375" style="369" customWidth="1"/>
    <col min="14342" max="14342" width="13.85546875" style="369" customWidth="1"/>
    <col min="14343" max="14343" width="25" style="369" customWidth="1"/>
    <col min="14344" max="14592" width="9.140625" style="369"/>
    <col min="14593" max="14593" width="6.28515625" style="369" customWidth="1"/>
    <col min="14594" max="14594" width="29.42578125" style="369" customWidth="1"/>
    <col min="14595" max="14595" width="10.140625" style="369" customWidth="1"/>
    <col min="14596" max="14596" width="9.140625" style="369"/>
    <col min="14597" max="14597" width="28.7109375" style="369" customWidth="1"/>
    <col min="14598" max="14598" width="13.85546875" style="369" customWidth="1"/>
    <col min="14599" max="14599" width="25" style="369" customWidth="1"/>
    <col min="14600" max="14848" width="9.140625" style="369"/>
    <col min="14849" max="14849" width="6.28515625" style="369" customWidth="1"/>
    <col min="14850" max="14850" width="29.42578125" style="369" customWidth="1"/>
    <col min="14851" max="14851" width="10.140625" style="369" customWidth="1"/>
    <col min="14852" max="14852" width="9.140625" style="369"/>
    <col min="14853" max="14853" width="28.7109375" style="369" customWidth="1"/>
    <col min="14854" max="14854" width="13.85546875" style="369" customWidth="1"/>
    <col min="14855" max="14855" width="25" style="369" customWidth="1"/>
    <col min="14856" max="15104" width="9.140625" style="369"/>
    <col min="15105" max="15105" width="6.28515625" style="369" customWidth="1"/>
    <col min="15106" max="15106" width="29.42578125" style="369" customWidth="1"/>
    <col min="15107" max="15107" width="10.140625" style="369" customWidth="1"/>
    <col min="15108" max="15108" width="9.140625" style="369"/>
    <col min="15109" max="15109" width="28.7109375" style="369" customWidth="1"/>
    <col min="15110" max="15110" width="13.85546875" style="369" customWidth="1"/>
    <col min="15111" max="15111" width="25" style="369" customWidth="1"/>
    <col min="15112" max="15360" width="9.140625" style="369"/>
    <col min="15361" max="15361" width="6.28515625" style="369" customWidth="1"/>
    <col min="15362" max="15362" width="29.42578125" style="369" customWidth="1"/>
    <col min="15363" max="15363" width="10.140625" style="369" customWidth="1"/>
    <col min="15364" max="15364" width="9.140625" style="369"/>
    <col min="15365" max="15365" width="28.7109375" style="369" customWidth="1"/>
    <col min="15366" max="15366" width="13.85546875" style="369" customWidth="1"/>
    <col min="15367" max="15367" width="25" style="369" customWidth="1"/>
    <col min="15368" max="15616" width="9.140625" style="369"/>
    <col min="15617" max="15617" width="6.28515625" style="369" customWidth="1"/>
    <col min="15618" max="15618" width="29.42578125" style="369" customWidth="1"/>
    <col min="15619" max="15619" width="10.140625" style="369" customWidth="1"/>
    <col min="15620" max="15620" width="9.140625" style="369"/>
    <col min="15621" max="15621" width="28.7109375" style="369" customWidth="1"/>
    <col min="15622" max="15622" width="13.85546875" style="369" customWidth="1"/>
    <col min="15623" max="15623" width="25" style="369" customWidth="1"/>
    <col min="15624" max="15872" width="9.140625" style="369"/>
    <col min="15873" max="15873" width="6.28515625" style="369" customWidth="1"/>
    <col min="15874" max="15874" width="29.42578125" style="369" customWidth="1"/>
    <col min="15875" max="15875" width="10.140625" style="369" customWidth="1"/>
    <col min="15876" max="15876" width="9.140625" style="369"/>
    <col min="15877" max="15877" width="28.7109375" style="369" customWidth="1"/>
    <col min="15878" max="15878" width="13.85546875" style="369" customWidth="1"/>
    <col min="15879" max="15879" width="25" style="369" customWidth="1"/>
    <col min="15880" max="16128" width="9.140625" style="369"/>
    <col min="16129" max="16129" width="6.28515625" style="369" customWidth="1"/>
    <col min="16130" max="16130" width="29.42578125" style="369" customWidth="1"/>
    <col min="16131" max="16131" width="10.140625" style="369" customWidth="1"/>
    <col min="16132" max="16132" width="9.140625" style="369"/>
    <col min="16133" max="16133" width="28.7109375" style="369" customWidth="1"/>
    <col min="16134" max="16134" width="13.85546875" style="369" customWidth="1"/>
    <col min="16135" max="16135" width="25" style="369" customWidth="1"/>
    <col min="16136" max="16384" width="9.140625" style="369"/>
  </cols>
  <sheetData>
    <row r="1" spans="1:7">
      <c r="A1" s="648" t="s">
        <v>3476</v>
      </c>
      <c r="B1" s="648"/>
      <c r="C1" s="648"/>
      <c r="D1" s="648"/>
      <c r="E1" s="648"/>
      <c r="F1" s="648"/>
      <c r="G1" s="648"/>
    </row>
    <row r="2" spans="1:7" ht="29.25" customHeight="1">
      <c r="A2" s="649" t="s">
        <v>3477</v>
      </c>
      <c r="B2" s="649"/>
      <c r="C2" s="649"/>
      <c r="D2" s="649"/>
      <c r="E2" s="649"/>
      <c r="F2" s="649"/>
      <c r="G2" s="649"/>
    </row>
    <row r="3" spans="1:7" ht="24.75" customHeight="1">
      <c r="A3" s="650" t="s">
        <v>3478</v>
      </c>
      <c r="B3" s="650"/>
      <c r="C3" s="650"/>
      <c r="D3" s="650"/>
      <c r="E3" s="650"/>
      <c r="F3" s="650"/>
      <c r="G3" s="650"/>
    </row>
    <row r="4" spans="1:7" ht="12" customHeight="1">
      <c r="A4" s="370"/>
      <c r="B4" s="370"/>
      <c r="C4" s="370"/>
      <c r="D4" s="370"/>
      <c r="E4" s="370"/>
      <c r="F4" s="370"/>
      <c r="G4" s="370"/>
    </row>
    <row r="5" spans="1:7" ht="14.25" customHeight="1">
      <c r="A5" s="370"/>
      <c r="B5" s="370" t="s">
        <v>3479</v>
      </c>
      <c r="C5" s="370"/>
      <c r="D5" s="370"/>
      <c r="E5" s="370"/>
      <c r="F5" s="370"/>
      <c r="G5" s="370"/>
    </row>
    <row r="6" spans="1:7">
      <c r="A6" s="371"/>
      <c r="B6" s="371"/>
      <c r="C6" s="371"/>
      <c r="D6" s="371"/>
      <c r="E6" s="371"/>
      <c r="F6" s="371"/>
      <c r="G6" s="371"/>
    </row>
    <row r="7" spans="1:7">
      <c r="A7" s="372" t="s">
        <v>3480</v>
      </c>
      <c r="B7" s="373" t="s">
        <v>3481</v>
      </c>
      <c r="C7" s="372" t="s">
        <v>3482</v>
      </c>
      <c r="D7" s="372" t="s">
        <v>3483</v>
      </c>
      <c r="E7" s="373" t="s">
        <v>3484</v>
      </c>
      <c r="F7" s="372" t="s">
        <v>3485</v>
      </c>
      <c r="G7" s="373" t="s">
        <v>44</v>
      </c>
    </row>
    <row r="8" spans="1:7">
      <c r="A8" s="374">
        <v>1</v>
      </c>
      <c r="B8" s="375">
        <v>2</v>
      </c>
      <c r="C8" s="374">
        <v>3</v>
      </c>
      <c r="D8" s="374">
        <v>4</v>
      </c>
      <c r="E8" s="375">
        <v>5</v>
      </c>
      <c r="F8" s="374">
        <v>6</v>
      </c>
      <c r="G8" s="375">
        <v>7</v>
      </c>
    </row>
    <row r="9" spans="1:7" ht="15" customHeight="1">
      <c r="A9" s="651" t="s">
        <v>3486</v>
      </c>
      <c r="B9" s="652"/>
      <c r="C9" s="652"/>
      <c r="D9" s="652"/>
      <c r="E9" s="652"/>
      <c r="F9" s="652"/>
      <c r="G9" s="653"/>
    </row>
    <row r="10" spans="1:7">
      <c r="A10" s="376" t="s">
        <v>100</v>
      </c>
      <c r="B10" s="377" t="s">
        <v>3487</v>
      </c>
      <c r="C10" s="378"/>
      <c r="D10" s="378"/>
      <c r="E10" s="377"/>
      <c r="F10" s="378"/>
      <c r="G10" s="377"/>
    </row>
    <row r="11" spans="1:7" ht="30">
      <c r="A11" s="376" t="s">
        <v>2589</v>
      </c>
      <c r="B11" s="379" t="s">
        <v>3488</v>
      </c>
      <c r="C11" s="654" t="s">
        <v>3489</v>
      </c>
      <c r="D11" s="655"/>
      <c r="E11" s="655"/>
      <c r="F11" s="655"/>
      <c r="G11" s="656"/>
    </row>
    <row r="12" spans="1:7">
      <c r="A12" s="376" t="s">
        <v>3490</v>
      </c>
      <c r="B12" s="379" t="s">
        <v>3491</v>
      </c>
      <c r="C12" s="374" t="s">
        <v>3492</v>
      </c>
      <c r="D12" s="374">
        <v>8</v>
      </c>
      <c r="E12" s="377"/>
      <c r="F12" s="378"/>
      <c r="G12" s="375" t="s">
        <v>28</v>
      </c>
    </row>
    <row r="13" spans="1:7" ht="30">
      <c r="A13" s="376" t="s">
        <v>3493</v>
      </c>
      <c r="B13" s="379" t="s">
        <v>3494</v>
      </c>
      <c r="C13" s="374" t="s">
        <v>3495</v>
      </c>
      <c r="D13" s="374">
        <v>9</v>
      </c>
      <c r="E13" s="377" t="s">
        <v>3496</v>
      </c>
      <c r="F13" s="378"/>
      <c r="G13" s="375" t="s">
        <v>28</v>
      </c>
    </row>
    <row r="14" spans="1:7" ht="30">
      <c r="A14" s="376" t="s">
        <v>3497</v>
      </c>
      <c r="B14" s="379" t="s">
        <v>3498</v>
      </c>
      <c r="C14" s="374" t="s">
        <v>3499</v>
      </c>
      <c r="D14" s="374">
        <v>198</v>
      </c>
      <c r="E14" s="380" t="s">
        <v>3500</v>
      </c>
      <c r="F14" s="378"/>
      <c r="G14" s="375" t="s">
        <v>28</v>
      </c>
    </row>
    <row r="15" spans="1:7" ht="45">
      <c r="A15" s="381" t="s">
        <v>3501</v>
      </c>
      <c r="B15" s="382" t="s">
        <v>3502</v>
      </c>
      <c r="C15" s="383" t="s">
        <v>3503</v>
      </c>
      <c r="D15" s="383">
        <v>8</v>
      </c>
      <c r="E15" s="380"/>
      <c r="F15" s="384"/>
      <c r="G15" s="375" t="s">
        <v>3504</v>
      </c>
    </row>
    <row r="16" spans="1:7">
      <c r="A16" s="657" t="s">
        <v>3505</v>
      </c>
      <c r="B16" s="658"/>
      <c r="C16" s="658"/>
      <c r="D16" s="658"/>
      <c r="E16" s="658"/>
      <c r="F16" s="658"/>
      <c r="G16" s="659"/>
    </row>
    <row r="17" spans="1:7" ht="60">
      <c r="A17" s="376" t="s">
        <v>116</v>
      </c>
      <c r="B17" s="385" t="s">
        <v>3506</v>
      </c>
      <c r="C17" s="374" t="s">
        <v>3507</v>
      </c>
      <c r="D17" s="386">
        <v>1780.27</v>
      </c>
      <c r="E17" s="375" t="s">
        <v>3508</v>
      </c>
      <c r="F17" s="387">
        <f>D17*2</f>
        <v>3560.54</v>
      </c>
      <c r="G17" s="375" t="s">
        <v>3509</v>
      </c>
    </row>
    <row r="18" spans="1:7" ht="28.5">
      <c r="A18" s="388" t="s">
        <v>3510</v>
      </c>
      <c r="B18" s="389" t="s">
        <v>3511</v>
      </c>
      <c r="C18" s="372" t="s">
        <v>3507</v>
      </c>
      <c r="D18" s="372"/>
      <c r="E18" s="373" t="s">
        <v>3512</v>
      </c>
      <c r="F18" s="390">
        <f>D15*F17</f>
        <v>28484.32</v>
      </c>
      <c r="G18" s="375"/>
    </row>
    <row r="19" spans="1:7">
      <c r="A19" s="660" t="s">
        <v>3513</v>
      </c>
      <c r="B19" s="661"/>
      <c r="C19" s="661"/>
      <c r="D19" s="661"/>
      <c r="E19" s="661"/>
      <c r="F19" s="661"/>
      <c r="G19" s="662"/>
    </row>
    <row r="20" spans="1:7" ht="150">
      <c r="A20" s="376" t="s">
        <v>129</v>
      </c>
      <c r="B20" s="380" t="s">
        <v>3514</v>
      </c>
      <c r="C20" s="374" t="s">
        <v>3499</v>
      </c>
      <c r="D20" s="374">
        <v>270</v>
      </c>
      <c r="E20" s="375" t="s">
        <v>3515</v>
      </c>
      <c r="F20" s="391">
        <v>2500</v>
      </c>
      <c r="G20" s="392" t="s">
        <v>3516</v>
      </c>
    </row>
    <row r="21" spans="1:7" ht="43.5">
      <c r="A21" s="388" t="s">
        <v>2891</v>
      </c>
      <c r="B21" s="393" t="s">
        <v>3517</v>
      </c>
      <c r="C21" s="372" t="s">
        <v>3507</v>
      </c>
      <c r="D21" s="372"/>
      <c r="E21" s="373" t="s">
        <v>3518</v>
      </c>
      <c r="F21" s="390">
        <f>D20*D15*F20</f>
        <v>5400000</v>
      </c>
      <c r="G21" s="393"/>
    </row>
    <row r="22" spans="1:7">
      <c r="A22" s="660" t="s">
        <v>3519</v>
      </c>
      <c r="B22" s="661"/>
      <c r="C22" s="661"/>
      <c r="D22" s="661"/>
      <c r="E22" s="661"/>
      <c r="F22" s="661"/>
      <c r="G22" s="662"/>
    </row>
    <row r="23" spans="1:7" ht="165">
      <c r="A23" s="376" t="s">
        <v>133</v>
      </c>
      <c r="B23" s="380" t="s">
        <v>3520</v>
      </c>
      <c r="C23" s="374" t="s">
        <v>3499</v>
      </c>
      <c r="D23" s="374">
        <v>270</v>
      </c>
      <c r="E23" s="375" t="s">
        <v>3515</v>
      </c>
      <c r="F23" s="391">
        <v>700</v>
      </c>
      <c r="G23" s="394" t="s">
        <v>3521</v>
      </c>
    </row>
    <row r="24" spans="1:7" ht="42.75">
      <c r="A24" s="388" t="s">
        <v>2078</v>
      </c>
      <c r="B24" s="395" t="s">
        <v>3522</v>
      </c>
      <c r="C24" s="372" t="s">
        <v>3507</v>
      </c>
      <c r="D24" s="372"/>
      <c r="E24" s="373" t="s">
        <v>3523</v>
      </c>
      <c r="F24" s="390">
        <f>D23*D15*F23</f>
        <v>1512000</v>
      </c>
      <c r="G24" s="393"/>
    </row>
    <row r="25" spans="1:7" ht="29.25">
      <c r="A25" s="372"/>
      <c r="B25" s="396" t="s">
        <v>3524</v>
      </c>
      <c r="C25" s="372" t="s">
        <v>3507</v>
      </c>
      <c r="D25" s="372"/>
      <c r="E25" s="373"/>
      <c r="F25" s="390">
        <f>F18+F21+F24</f>
        <v>6940484.3200000003</v>
      </c>
      <c r="G25" s="373"/>
    </row>
    <row r="26" spans="1:7">
      <c r="A26" s="397"/>
      <c r="B26" s="398"/>
      <c r="C26" s="397"/>
      <c r="D26" s="397"/>
      <c r="E26" s="399"/>
      <c r="F26" s="400"/>
      <c r="G26" s="401"/>
    </row>
    <row r="27" spans="1:7">
      <c r="A27" s="397"/>
      <c r="B27" s="398"/>
      <c r="C27" s="397"/>
      <c r="D27" s="397"/>
      <c r="E27" s="399"/>
      <c r="F27" s="400"/>
      <c r="G27" s="401"/>
    </row>
    <row r="28" spans="1:7">
      <c r="B28" s="402" t="s">
        <v>3525</v>
      </c>
      <c r="C28" s="402"/>
      <c r="D28" s="663" t="s">
        <v>3526</v>
      </c>
      <c r="E28" s="663"/>
    </row>
    <row r="29" spans="1:7">
      <c r="B29" s="647" t="s">
        <v>3527</v>
      </c>
      <c r="C29" s="647"/>
      <c r="D29" s="647"/>
      <c r="E29" s="647"/>
    </row>
    <row r="30" spans="1:7">
      <c r="B30" s="405"/>
      <c r="C30" s="406"/>
      <c r="D30" s="406"/>
      <c r="E30" s="406"/>
    </row>
    <row r="31" spans="1:7">
      <c r="B31" s="402" t="s">
        <v>3528</v>
      </c>
      <c r="C31" s="402"/>
      <c r="D31" s="663" t="s">
        <v>3529</v>
      </c>
      <c r="E31" s="663"/>
    </row>
    <row r="32" spans="1:7">
      <c r="B32" s="647" t="s">
        <v>3527</v>
      </c>
      <c r="C32" s="647"/>
      <c r="D32" s="647"/>
      <c r="E32" s="647"/>
    </row>
    <row r="33" spans="2:5">
      <c r="B33" s="407"/>
      <c r="C33" s="406"/>
      <c r="D33" s="406"/>
      <c r="E33" s="406"/>
    </row>
  </sheetData>
  <mergeCells count="12">
    <mergeCell ref="B32:E32"/>
    <mergeCell ref="A1:G1"/>
    <mergeCell ref="A2:G2"/>
    <mergeCell ref="A3:G3"/>
    <mergeCell ref="A9:G9"/>
    <mergeCell ref="C11:G11"/>
    <mergeCell ref="A16:G16"/>
    <mergeCell ref="A19:G19"/>
    <mergeCell ref="A22:G22"/>
    <mergeCell ref="D28:E28"/>
    <mergeCell ref="B29:E29"/>
    <mergeCell ref="D31:E31"/>
  </mergeCells>
  <pageMargins left="0.70866141732283472" right="0.70866141732283472" top="0.74803149606299213" bottom="0.74803149606299213" header="0.31496062992125984" footer="0.31496062992125984"/>
  <pageSetup paperSize="9" scale="68" fitToWidth="0" fitToHeight="0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89E59-1D05-47BC-95CE-71570D8EB054}">
  <dimension ref="A2:G28"/>
  <sheetViews>
    <sheetView view="pageBreakPreview" zoomScale="130" zoomScaleSheetLayoutView="130" workbookViewId="0">
      <selection activeCell="C20" sqref="C20:C21"/>
    </sheetView>
  </sheetViews>
  <sheetFormatPr defaultColWidth="8.7109375" defaultRowHeight="12.75"/>
  <cols>
    <col min="1" max="1" width="8.7109375" style="420"/>
    <col min="2" max="2" width="53.7109375" style="420" customWidth="1"/>
    <col min="3" max="3" width="17.7109375" style="420" customWidth="1"/>
    <col min="4" max="4" width="17.5703125" style="420" customWidth="1"/>
    <col min="5" max="257" width="8.7109375" style="409"/>
    <col min="258" max="258" width="51.28515625" style="409" customWidth="1"/>
    <col min="259" max="259" width="17.7109375" style="409" customWidth="1"/>
    <col min="260" max="260" width="17.5703125" style="409" customWidth="1"/>
    <col min="261" max="513" width="8.7109375" style="409"/>
    <col min="514" max="514" width="51.28515625" style="409" customWidth="1"/>
    <col min="515" max="515" width="17.7109375" style="409" customWidth="1"/>
    <col min="516" max="516" width="17.5703125" style="409" customWidth="1"/>
    <col min="517" max="769" width="8.7109375" style="409"/>
    <col min="770" max="770" width="51.28515625" style="409" customWidth="1"/>
    <col min="771" max="771" width="17.7109375" style="409" customWidth="1"/>
    <col min="772" max="772" width="17.5703125" style="409" customWidth="1"/>
    <col min="773" max="1025" width="8.7109375" style="409"/>
    <col min="1026" max="1026" width="51.28515625" style="409" customWidth="1"/>
    <col min="1027" max="1027" width="17.7109375" style="409" customWidth="1"/>
    <col min="1028" max="1028" width="17.5703125" style="409" customWidth="1"/>
    <col min="1029" max="1281" width="8.7109375" style="409"/>
    <col min="1282" max="1282" width="51.28515625" style="409" customWidth="1"/>
    <col min="1283" max="1283" width="17.7109375" style="409" customWidth="1"/>
    <col min="1284" max="1284" width="17.5703125" style="409" customWidth="1"/>
    <col min="1285" max="1537" width="8.7109375" style="409"/>
    <col min="1538" max="1538" width="51.28515625" style="409" customWidth="1"/>
    <col min="1539" max="1539" width="17.7109375" style="409" customWidth="1"/>
    <col min="1540" max="1540" width="17.5703125" style="409" customWidth="1"/>
    <col min="1541" max="1793" width="8.7109375" style="409"/>
    <col min="1794" max="1794" width="51.28515625" style="409" customWidth="1"/>
    <col min="1795" max="1795" width="17.7109375" style="409" customWidth="1"/>
    <col min="1796" max="1796" width="17.5703125" style="409" customWidth="1"/>
    <col min="1797" max="2049" width="8.7109375" style="409"/>
    <col min="2050" max="2050" width="51.28515625" style="409" customWidth="1"/>
    <col min="2051" max="2051" width="17.7109375" style="409" customWidth="1"/>
    <col min="2052" max="2052" width="17.5703125" style="409" customWidth="1"/>
    <col min="2053" max="2305" width="8.7109375" style="409"/>
    <col min="2306" max="2306" width="51.28515625" style="409" customWidth="1"/>
    <col min="2307" max="2307" width="17.7109375" style="409" customWidth="1"/>
    <col min="2308" max="2308" width="17.5703125" style="409" customWidth="1"/>
    <col min="2309" max="2561" width="8.7109375" style="409"/>
    <col min="2562" max="2562" width="51.28515625" style="409" customWidth="1"/>
    <col min="2563" max="2563" width="17.7109375" style="409" customWidth="1"/>
    <col min="2564" max="2564" width="17.5703125" style="409" customWidth="1"/>
    <col min="2565" max="2817" width="8.7109375" style="409"/>
    <col min="2818" max="2818" width="51.28515625" style="409" customWidth="1"/>
    <col min="2819" max="2819" width="17.7109375" style="409" customWidth="1"/>
    <col min="2820" max="2820" width="17.5703125" style="409" customWidth="1"/>
    <col min="2821" max="3073" width="8.7109375" style="409"/>
    <col min="3074" max="3074" width="51.28515625" style="409" customWidth="1"/>
    <col min="3075" max="3075" width="17.7109375" style="409" customWidth="1"/>
    <col min="3076" max="3076" width="17.5703125" style="409" customWidth="1"/>
    <col min="3077" max="3329" width="8.7109375" style="409"/>
    <col min="3330" max="3330" width="51.28515625" style="409" customWidth="1"/>
    <col min="3331" max="3331" width="17.7109375" style="409" customWidth="1"/>
    <col min="3332" max="3332" width="17.5703125" style="409" customWidth="1"/>
    <col min="3333" max="3585" width="8.7109375" style="409"/>
    <col min="3586" max="3586" width="51.28515625" style="409" customWidth="1"/>
    <col min="3587" max="3587" width="17.7109375" style="409" customWidth="1"/>
    <col min="3588" max="3588" width="17.5703125" style="409" customWidth="1"/>
    <col min="3589" max="3841" width="8.7109375" style="409"/>
    <col min="3842" max="3842" width="51.28515625" style="409" customWidth="1"/>
    <col min="3843" max="3843" width="17.7109375" style="409" customWidth="1"/>
    <col min="3844" max="3844" width="17.5703125" style="409" customWidth="1"/>
    <col min="3845" max="4097" width="8.7109375" style="409"/>
    <col min="4098" max="4098" width="51.28515625" style="409" customWidth="1"/>
    <col min="4099" max="4099" width="17.7109375" style="409" customWidth="1"/>
    <col min="4100" max="4100" width="17.5703125" style="409" customWidth="1"/>
    <col min="4101" max="4353" width="8.7109375" style="409"/>
    <col min="4354" max="4354" width="51.28515625" style="409" customWidth="1"/>
    <col min="4355" max="4355" width="17.7109375" style="409" customWidth="1"/>
    <col min="4356" max="4356" width="17.5703125" style="409" customWidth="1"/>
    <col min="4357" max="4609" width="8.7109375" style="409"/>
    <col min="4610" max="4610" width="51.28515625" style="409" customWidth="1"/>
    <col min="4611" max="4611" width="17.7109375" style="409" customWidth="1"/>
    <col min="4612" max="4612" width="17.5703125" style="409" customWidth="1"/>
    <col min="4613" max="4865" width="8.7109375" style="409"/>
    <col min="4866" max="4866" width="51.28515625" style="409" customWidth="1"/>
    <col min="4867" max="4867" width="17.7109375" style="409" customWidth="1"/>
    <col min="4868" max="4868" width="17.5703125" style="409" customWidth="1"/>
    <col min="4869" max="5121" width="8.7109375" style="409"/>
    <col min="5122" max="5122" width="51.28515625" style="409" customWidth="1"/>
    <col min="5123" max="5123" width="17.7109375" style="409" customWidth="1"/>
    <col min="5124" max="5124" width="17.5703125" style="409" customWidth="1"/>
    <col min="5125" max="5377" width="8.7109375" style="409"/>
    <col min="5378" max="5378" width="51.28515625" style="409" customWidth="1"/>
    <col min="5379" max="5379" width="17.7109375" style="409" customWidth="1"/>
    <col min="5380" max="5380" width="17.5703125" style="409" customWidth="1"/>
    <col min="5381" max="5633" width="8.7109375" style="409"/>
    <col min="5634" max="5634" width="51.28515625" style="409" customWidth="1"/>
    <col min="5635" max="5635" width="17.7109375" style="409" customWidth="1"/>
    <col min="5636" max="5636" width="17.5703125" style="409" customWidth="1"/>
    <col min="5637" max="5889" width="8.7109375" style="409"/>
    <col min="5890" max="5890" width="51.28515625" style="409" customWidth="1"/>
    <col min="5891" max="5891" width="17.7109375" style="409" customWidth="1"/>
    <col min="5892" max="5892" width="17.5703125" style="409" customWidth="1"/>
    <col min="5893" max="6145" width="8.7109375" style="409"/>
    <col min="6146" max="6146" width="51.28515625" style="409" customWidth="1"/>
    <col min="6147" max="6147" width="17.7109375" style="409" customWidth="1"/>
    <col min="6148" max="6148" width="17.5703125" style="409" customWidth="1"/>
    <col min="6149" max="6401" width="8.7109375" style="409"/>
    <col min="6402" max="6402" width="51.28515625" style="409" customWidth="1"/>
    <col min="6403" max="6403" width="17.7109375" style="409" customWidth="1"/>
    <col min="6404" max="6404" width="17.5703125" style="409" customWidth="1"/>
    <col min="6405" max="6657" width="8.7109375" style="409"/>
    <col min="6658" max="6658" width="51.28515625" style="409" customWidth="1"/>
    <col min="6659" max="6659" width="17.7109375" style="409" customWidth="1"/>
    <col min="6660" max="6660" width="17.5703125" style="409" customWidth="1"/>
    <col min="6661" max="6913" width="8.7109375" style="409"/>
    <col min="6914" max="6914" width="51.28515625" style="409" customWidth="1"/>
    <col min="6915" max="6915" width="17.7109375" style="409" customWidth="1"/>
    <col min="6916" max="6916" width="17.5703125" style="409" customWidth="1"/>
    <col min="6917" max="7169" width="8.7109375" style="409"/>
    <col min="7170" max="7170" width="51.28515625" style="409" customWidth="1"/>
    <col min="7171" max="7171" width="17.7109375" style="409" customWidth="1"/>
    <col min="7172" max="7172" width="17.5703125" style="409" customWidth="1"/>
    <col min="7173" max="7425" width="8.7109375" style="409"/>
    <col min="7426" max="7426" width="51.28515625" style="409" customWidth="1"/>
    <col min="7427" max="7427" width="17.7109375" style="409" customWidth="1"/>
    <col min="7428" max="7428" width="17.5703125" style="409" customWidth="1"/>
    <col min="7429" max="7681" width="8.7109375" style="409"/>
    <col min="7682" max="7682" width="51.28515625" style="409" customWidth="1"/>
    <col min="7683" max="7683" width="17.7109375" style="409" customWidth="1"/>
    <col min="7684" max="7684" width="17.5703125" style="409" customWidth="1"/>
    <col min="7685" max="7937" width="8.7109375" style="409"/>
    <col min="7938" max="7938" width="51.28515625" style="409" customWidth="1"/>
    <col min="7939" max="7939" width="17.7109375" style="409" customWidth="1"/>
    <col min="7940" max="7940" width="17.5703125" style="409" customWidth="1"/>
    <col min="7941" max="8193" width="8.7109375" style="409"/>
    <col min="8194" max="8194" width="51.28515625" style="409" customWidth="1"/>
    <col min="8195" max="8195" width="17.7109375" style="409" customWidth="1"/>
    <col min="8196" max="8196" width="17.5703125" style="409" customWidth="1"/>
    <col min="8197" max="8449" width="8.7109375" style="409"/>
    <col min="8450" max="8450" width="51.28515625" style="409" customWidth="1"/>
    <col min="8451" max="8451" width="17.7109375" style="409" customWidth="1"/>
    <col min="8452" max="8452" width="17.5703125" style="409" customWidth="1"/>
    <col min="8453" max="8705" width="8.7109375" style="409"/>
    <col min="8706" max="8706" width="51.28515625" style="409" customWidth="1"/>
    <col min="8707" max="8707" width="17.7109375" style="409" customWidth="1"/>
    <col min="8708" max="8708" width="17.5703125" style="409" customWidth="1"/>
    <col min="8709" max="8961" width="8.7109375" style="409"/>
    <col min="8962" max="8962" width="51.28515625" style="409" customWidth="1"/>
    <col min="8963" max="8963" width="17.7109375" style="409" customWidth="1"/>
    <col min="8964" max="8964" width="17.5703125" style="409" customWidth="1"/>
    <col min="8965" max="9217" width="8.7109375" style="409"/>
    <col min="9218" max="9218" width="51.28515625" style="409" customWidth="1"/>
    <col min="9219" max="9219" width="17.7109375" style="409" customWidth="1"/>
    <col min="9220" max="9220" width="17.5703125" style="409" customWidth="1"/>
    <col min="9221" max="9473" width="8.7109375" style="409"/>
    <col min="9474" max="9474" width="51.28515625" style="409" customWidth="1"/>
    <col min="9475" max="9475" width="17.7109375" style="409" customWidth="1"/>
    <col min="9476" max="9476" width="17.5703125" style="409" customWidth="1"/>
    <col min="9477" max="9729" width="8.7109375" style="409"/>
    <col min="9730" max="9730" width="51.28515625" style="409" customWidth="1"/>
    <col min="9731" max="9731" width="17.7109375" style="409" customWidth="1"/>
    <col min="9732" max="9732" width="17.5703125" style="409" customWidth="1"/>
    <col min="9733" max="9985" width="8.7109375" style="409"/>
    <col min="9986" max="9986" width="51.28515625" style="409" customWidth="1"/>
    <col min="9987" max="9987" width="17.7109375" style="409" customWidth="1"/>
    <col min="9988" max="9988" width="17.5703125" style="409" customWidth="1"/>
    <col min="9989" max="10241" width="8.7109375" style="409"/>
    <col min="10242" max="10242" width="51.28515625" style="409" customWidth="1"/>
    <col min="10243" max="10243" width="17.7109375" style="409" customWidth="1"/>
    <col min="10244" max="10244" width="17.5703125" style="409" customWidth="1"/>
    <col min="10245" max="10497" width="8.7109375" style="409"/>
    <col min="10498" max="10498" width="51.28515625" style="409" customWidth="1"/>
    <col min="10499" max="10499" width="17.7109375" style="409" customWidth="1"/>
    <col min="10500" max="10500" width="17.5703125" style="409" customWidth="1"/>
    <col min="10501" max="10753" width="8.7109375" style="409"/>
    <col min="10754" max="10754" width="51.28515625" style="409" customWidth="1"/>
    <col min="10755" max="10755" width="17.7109375" style="409" customWidth="1"/>
    <col min="10756" max="10756" width="17.5703125" style="409" customWidth="1"/>
    <col min="10757" max="11009" width="8.7109375" style="409"/>
    <col min="11010" max="11010" width="51.28515625" style="409" customWidth="1"/>
    <col min="11011" max="11011" width="17.7109375" style="409" customWidth="1"/>
    <col min="11012" max="11012" width="17.5703125" style="409" customWidth="1"/>
    <col min="11013" max="11265" width="8.7109375" style="409"/>
    <col min="11266" max="11266" width="51.28515625" style="409" customWidth="1"/>
    <col min="11267" max="11267" width="17.7109375" style="409" customWidth="1"/>
    <col min="11268" max="11268" width="17.5703125" style="409" customWidth="1"/>
    <col min="11269" max="11521" width="8.7109375" style="409"/>
    <col min="11522" max="11522" width="51.28515625" style="409" customWidth="1"/>
    <col min="11523" max="11523" width="17.7109375" style="409" customWidth="1"/>
    <col min="11524" max="11524" width="17.5703125" style="409" customWidth="1"/>
    <col min="11525" max="11777" width="8.7109375" style="409"/>
    <col min="11778" max="11778" width="51.28515625" style="409" customWidth="1"/>
    <col min="11779" max="11779" width="17.7109375" style="409" customWidth="1"/>
    <col min="11780" max="11780" width="17.5703125" style="409" customWidth="1"/>
    <col min="11781" max="12033" width="8.7109375" style="409"/>
    <col min="12034" max="12034" width="51.28515625" style="409" customWidth="1"/>
    <col min="12035" max="12035" width="17.7109375" style="409" customWidth="1"/>
    <col min="12036" max="12036" width="17.5703125" style="409" customWidth="1"/>
    <col min="12037" max="12289" width="8.7109375" style="409"/>
    <col min="12290" max="12290" width="51.28515625" style="409" customWidth="1"/>
    <col min="12291" max="12291" width="17.7109375" style="409" customWidth="1"/>
    <col min="12292" max="12292" width="17.5703125" style="409" customWidth="1"/>
    <col min="12293" max="12545" width="8.7109375" style="409"/>
    <col min="12546" max="12546" width="51.28515625" style="409" customWidth="1"/>
    <col min="12547" max="12547" width="17.7109375" style="409" customWidth="1"/>
    <col min="12548" max="12548" width="17.5703125" style="409" customWidth="1"/>
    <col min="12549" max="12801" width="8.7109375" style="409"/>
    <col min="12802" max="12802" width="51.28515625" style="409" customWidth="1"/>
    <col min="12803" max="12803" width="17.7109375" style="409" customWidth="1"/>
    <col min="12804" max="12804" width="17.5703125" style="409" customWidth="1"/>
    <col min="12805" max="13057" width="8.7109375" style="409"/>
    <col min="13058" max="13058" width="51.28515625" style="409" customWidth="1"/>
    <col min="13059" max="13059" width="17.7109375" style="409" customWidth="1"/>
    <col min="13060" max="13060" width="17.5703125" style="409" customWidth="1"/>
    <col min="13061" max="13313" width="8.7109375" style="409"/>
    <col min="13314" max="13314" width="51.28515625" style="409" customWidth="1"/>
    <col min="13315" max="13315" width="17.7109375" style="409" customWidth="1"/>
    <col min="13316" max="13316" width="17.5703125" style="409" customWidth="1"/>
    <col min="13317" max="13569" width="8.7109375" style="409"/>
    <col min="13570" max="13570" width="51.28515625" style="409" customWidth="1"/>
    <col min="13571" max="13571" width="17.7109375" style="409" customWidth="1"/>
    <col min="13572" max="13572" width="17.5703125" style="409" customWidth="1"/>
    <col min="13573" max="13825" width="8.7109375" style="409"/>
    <col min="13826" max="13826" width="51.28515625" style="409" customWidth="1"/>
    <col min="13827" max="13827" width="17.7109375" style="409" customWidth="1"/>
    <col min="13828" max="13828" width="17.5703125" style="409" customWidth="1"/>
    <col min="13829" max="14081" width="8.7109375" style="409"/>
    <col min="14082" max="14082" width="51.28515625" style="409" customWidth="1"/>
    <col min="14083" max="14083" width="17.7109375" style="409" customWidth="1"/>
    <col min="14084" max="14084" width="17.5703125" style="409" customWidth="1"/>
    <col min="14085" max="14337" width="8.7109375" style="409"/>
    <col min="14338" max="14338" width="51.28515625" style="409" customWidth="1"/>
    <col min="14339" max="14339" width="17.7109375" style="409" customWidth="1"/>
    <col min="14340" max="14340" width="17.5703125" style="409" customWidth="1"/>
    <col min="14341" max="14593" width="8.7109375" style="409"/>
    <col min="14594" max="14594" width="51.28515625" style="409" customWidth="1"/>
    <col min="14595" max="14595" width="17.7109375" style="409" customWidth="1"/>
    <col min="14596" max="14596" width="17.5703125" style="409" customWidth="1"/>
    <col min="14597" max="14849" width="8.7109375" style="409"/>
    <col min="14850" max="14850" width="51.28515625" style="409" customWidth="1"/>
    <col min="14851" max="14851" width="17.7109375" style="409" customWidth="1"/>
    <col min="14852" max="14852" width="17.5703125" style="409" customWidth="1"/>
    <col min="14853" max="15105" width="8.7109375" style="409"/>
    <col min="15106" max="15106" width="51.28515625" style="409" customWidth="1"/>
    <col min="15107" max="15107" width="17.7109375" style="409" customWidth="1"/>
    <col min="15108" max="15108" width="17.5703125" style="409" customWidth="1"/>
    <col min="15109" max="15361" width="8.7109375" style="409"/>
    <col min="15362" max="15362" width="51.28515625" style="409" customWidth="1"/>
    <col min="15363" max="15363" width="17.7109375" style="409" customWidth="1"/>
    <col min="15364" max="15364" width="17.5703125" style="409" customWidth="1"/>
    <col min="15365" max="15617" width="8.7109375" style="409"/>
    <col min="15618" max="15618" width="51.28515625" style="409" customWidth="1"/>
    <col min="15619" max="15619" width="17.7109375" style="409" customWidth="1"/>
    <col min="15620" max="15620" width="17.5703125" style="409" customWidth="1"/>
    <col min="15621" max="15873" width="8.7109375" style="409"/>
    <col min="15874" max="15874" width="51.28515625" style="409" customWidth="1"/>
    <col min="15875" max="15875" width="17.7109375" style="409" customWidth="1"/>
    <col min="15876" max="15876" width="17.5703125" style="409" customWidth="1"/>
    <col min="15877" max="16129" width="8.7109375" style="409"/>
    <col min="16130" max="16130" width="51.28515625" style="409" customWidth="1"/>
    <col min="16131" max="16131" width="17.7109375" style="409" customWidth="1"/>
    <col min="16132" max="16132" width="17.5703125" style="409" customWidth="1"/>
    <col min="16133" max="16384" width="8.7109375" style="409"/>
  </cols>
  <sheetData>
    <row r="2" spans="1:7" ht="14.25">
      <c r="A2" s="664" t="s">
        <v>3530</v>
      </c>
      <c r="B2" s="664"/>
      <c r="C2" s="664"/>
      <c r="D2" s="664"/>
      <c r="E2" s="408"/>
      <c r="F2" s="408"/>
      <c r="G2" s="408"/>
    </row>
    <row r="3" spans="1:7" ht="27" customHeight="1">
      <c r="A3" s="665" t="s">
        <v>3531</v>
      </c>
      <c r="B3" s="665"/>
      <c r="C3" s="665"/>
      <c r="D3" s="665"/>
      <c r="E3" s="408"/>
      <c r="F3" s="408"/>
      <c r="G3" s="408"/>
    </row>
    <row r="4" spans="1:7" ht="15.75">
      <c r="A4" s="410"/>
      <c r="B4" s="410"/>
      <c r="C4" s="410"/>
      <c r="D4" s="410"/>
    </row>
    <row r="5" spans="1:7" ht="24" customHeight="1">
      <c r="A5" s="666" t="s">
        <v>3532</v>
      </c>
      <c r="B5" s="666"/>
      <c r="C5" s="666"/>
      <c r="D5" s="666"/>
      <c r="E5" s="666"/>
      <c r="F5" s="666"/>
      <c r="G5" s="666"/>
    </row>
    <row r="6" spans="1:7" ht="15.75">
      <c r="A6" s="411" t="s">
        <v>3533</v>
      </c>
      <c r="B6" s="410"/>
      <c r="C6" s="410"/>
      <c r="D6" s="410"/>
    </row>
    <row r="7" spans="1:7" ht="15.75">
      <c r="A7" s="412" t="s">
        <v>3534</v>
      </c>
      <c r="B7" s="410"/>
      <c r="C7" s="410"/>
      <c r="D7" s="410"/>
    </row>
    <row r="8" spans="1:7">
      <c r="A8" s="413"/>
      <c r="B8" s="413"/>
      <c r="C8" s="413"/>
      <c r="D8" s="413"/>
    </row>
    <row r="9" spans="1:7" ht="15.75">
      <c r="A9" s="414" t="s">
        <v>43</v>
      </c>
      <c r="B9" s="414" t="s">
        <v>3535</v>
      </c>
      <c r="C9" s="414" t="s">
        <v>3536</v>
      </c>
      <c r="D9" s="414" t="s">
        <v>3537</v>
      </c>
    </row>
    <row r="10" spans="1:7" ht="48" customHeight="1">
      <c r="A10" s="415">
        <v>1</v>
      </c>
      <c r="B10" s="416" t="s">
        <v>3538</v>
      </c>
      <c r="C10" s="415">
        <v>79</v>
      </c>
      <c r="D10" s="415" t="s">
        <v>3539</v>
      </c>
    </row>
    <row r="11" spans="1:7" ht="36" customHeight="1">
      <c r="A11" s="415">
        <v>2</v>
      </c>
      <c r="B11" s="416" t="s">
        <v>3540</v>
      </c>
      <c r="C11" s="415">
        <v>2</v>
      </c>
      <c r="D11" s="415" t="s">
        <v>3541</v>
      </c>
    </row>
    <row r="12" spans="1:7" ht="31.5">
      <c r="A12" s="415">
        <v>3</v>
      </c>
      <c r="B12" s="416" t="s">
        <v>3542</v>
      </c>
      <c r="C12" s="415">
        <v>9</v>
      </c>
      <c r="D12" s="415" t="s">
        <v>3543</v>
      </c>
    </row>
    <row r="13" spans="1:7" ht="15.75">
      <c r="A13" s="415">
        <v>4</v>
      </c>
      <c r="B13" s="416" t="s">
        <v>3544</v>
      </c>
      <c r="C13" s="415">
        <v>22</v>
      </c>
      <c r="D13" s="415" t="s">
        <v>3545</v>
      </c>
    </row>
    <row r="14" spans="1:7" ht="31.5">
      <c r="A14" s="415">
        <v>5</v>
      </c>
      <c r="B14" s="416" t="s">
        <v>3546</v>
      </c>
      <c r="C14" s="415">
        <v>1</v>
      </c>
      <c r="D14" s="415" t="s">
        <v>3547</v>
      </c>
    </row>
    <row r="15" spans="1:7" ht="63">
      <c r="A15" s="415">
        <v>6</v>
      </c>
      <c r="B15" s="416" t="s">
        <v>3548</v>
      </c>
      <c r="C15" s="417">
        <f>C11*C13*C12*C14</f>
        <v>396</v>
      </c>
      <c r="D15" s="415" t="s">
        <v>3549</v>
      </c>
    </row>
    <row r="16" spans="1:7" ht="31.5">
      <c r="A16" s="415">
        <v>7</v>
      </c>
      <c r="B16" s="416" t="s">
        <v>3550</v>
      </c>
      <c r="C16" s="415">
        <f>ROUND(C10*C15,2)</f>
        <v>31284</v>
      </c>
      <c r="D16" s="415" t="s">
        <v>3539</v>
      </c>
    </row>
    <row r="17" spans="1:7" ht="25.5" customHeight="1">
      <c r="A17" s="415">
        <v>8</v>
      </c>
      <c r="B17" s="416" t="s">
        <v>3551</v>
      </c>
      <c r="C17" s="415">
        <v>40</v>
      </c>
      <c r="D17" s="415" t="s">
        <v>3552</v>
      </c>
    </row>
    <row r="18" spans="1:7" ht="36" customHeight="1">
      <c r="A18" s="415">
        <v>9</v>
      </c>
      <c r="B18" s="416" t="s">
        <v>3553</v>
      </c>
      <c r="C18" s="418">
        <f>C10/C17*C15</f>
        <v>782.1</v>
      </c>
      <c r="D18" s="415" t="s">
        <v>3554</v>
      </c>
    </row>
    <row r="19" spans="1:7" ht="31.5">
      <c r="A19" s="415">
        <v>10</v>
      </c>
      <c r="B19" s="416" t="s">
        <v>3555</v>
      </c>
      <c r="C19" s="415">
        <v>2883.39</v>
      </c>
      <c r="D19" s="415" t="s">
        <v>3556</v>
      </c>
    </row>
    <row r="20" spans="1:7" ht="12.75" customHeight="1">
      <c r="A20" s="667">
        <v>11</v>
      </c>
      <c r="B20" s="668" t="s">
        <v>3557</v>
      </c>
      <c r="C20" s="669">
        <f>ROUND(C18*C19,2)</f>
        <v>2255099.3199999998</v>
      </c>
      <c r="D20" s="667" t="s">
        <v>3507</v>
      </c>
    </row>
    <row r="21" spans="1:7" ht="42.75" customHeight="1">
      <c r="A21" s="667"/>
      <c r="B21" s="668"/>
      <c r="C21" s="669"/>
      <c r="D21" s="667"/>
    </row>
    <row r="23" spans="1:7" ht="15">
      <c r="A23" s="406"/>
      <c r="B23" s="406"/>
      <c r="C23" s="406"/>
      <c r="D23" s="406"/>
      <c r="E23" s="406"/>
      <c r="F23" s="406"/>
      <c r="G23" s="406"/>
    </row>
    <row r="24" spans="1:7" ht="15">
      <c r="A24" s="406"/>
      <c r="B24" s="402" t="s">
        <v>3525</v>
      </c>
      <c r="C24" s="419" t="s">
        <v>3526</v>
      </c>
      <c r="E24" s="419"/>
      <c r="F24" s="421"/>
      <c r="G24" s="421"/>
    </row>
    <row r="25" spans="1:7" ht="15">
      <c r="A25" s="406"/>
      <c r="B25" s="404" t="s">
        <v>3527</v>
      </c>
      <c r="C25" s="404"/>
      <c r="E25" s="404"/>
      <c r="F25" s="406"/>
      <c r="G25" s="406"/>
    </row>
    <row r="26" spans="1:7" ht="15">
      <c r="A26" s="405"/>
      <c r="B26" s="405"/>
      <c r="C26" s="406"/>
      <c r="E26" s="406"/>
      <c r="F26" s="406"/>
      <c r="G26" s="406"/>
    </row>
    <row r="27" spans="1:7">
      <c r="A27" s="405"/>
      <c r="B27" s="402" t="s">
        <v>3528</v>
      </c>
      <c r="C27" s="419" t="s">
        <v>3529</v>
      </c>
      <c r="E27" s="419"/>
      <c r="F27" s="419"/>
      <c r="G27" s="419"/>
    </row>
    <row r="28" spans="1:7" ht="15">
      <c r="A28" s="405"/>
      <c r="B28" s="404" t="s">
        <v>3527</v>
      </c>
      <c r="C28" s="404"/>
      <c r="E28" s="404"/>
      <c r="F28" s="406"/>
      <c r="G28" s="406"/>
    </row>
  </sheetData>
  <sheetProtection selectLockedCells="1" selectUnlockedCells="1"/>
  <mergeCells count="7">
    <mergeCell ref="A2:D2"/>
    <mergeCell ref="A3:D3"/>
    <mergeCell ref="A5:G5"/>
    <mergeCell ref="A20:A21"/>
    <mergeCell ref="B20:B21"/>
    <mergeCell ref="C20:C21"/>
    <mergeCell ref="D20:D21"/>
  </mergeCells>
  <pageMargins left="0.78749999999999998" right="0.19652777777777777" top="0.78749999999999998" bottom="0.78749999999999998" header="0.51180555555555551" footer="0.51180555555555551"/>
  <pageSetup paperSize="9" scale="94" firstPageNumber="0" orientation="portrait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B504BF-3518-4E9A-B070-78C6BD6182AC}">
  <dimension ref="A2:G36"/>
  <sheetViews>
    <sheetView view="pageBreakPreview" topLeftCell="A13" zoomScaleSheetLayoutView="100" workbookViewId="0">
      <selection activeCell="B22" sqref="B22:B23"/>
    </sheetView>
  </sheetViews>
  <sheetFormatPr defaultColWidth="8.7109375" defaultRowHeight="12.75"/>
  <cols>
    <col min="1" max="1" width="8.7109375" style="420"/>
    <col min="2" max="2" width="64" style="420" customWidth="1"/>
    <col min="3" max="3" width="17.7109375" style="420" customWidth="1"/>
    <col min="4" max="4" width="17.5703125" style="420" customWidth="1"/>
    <col min="5" max="257" width="8.7109375" style="409"/>
    <col min="258" max="258" width="51.28515625" style="409" customWidth="1"/>
    <col min="259" max="259" width="17.7109375" style="409" customWidth="1"/>
    <col min="260" max="260" width="17.5703125" style="409" customWidth="1"/>
    <col min="261" max="513" width="8.7109375" style="409"/>
    <col min="514" max="514" width="51.28515625" style="409" customWidth="1"/>
    <col min="515" max="515" width="17.7109375" style="409" customWidth="1"/>
    <col min="516" max="516" width="17.5703125" style="409" customWidth="1"/>
    <col min="517" max="769" width="8.7109375" style="409"/>
    <col min="770" max="770" width="51.28515625" style="409" customWidth="1"/>
    <col min="771" max="771" width="17.7109375" style="409" customWidth="1"/>
    <col min="772" max="772" width="17.5703125" style="409" customWidth="1"/>
    <col min="773" max="1025" width="8.7109375" style="409"/>
    <col min="1026" max="1026" width="51.28515625" style="409" customWidth="1"/>
    <col min="1027" max="1027" width="17.7109375" style="409" customWidth="1"/>
    <col min="1028" max="1028" width="17.5703125" style="409" customWidth="1"/>
    <col min="1029" max="1281" width="8.7109375" style="409"/>
    <col min="1282" max="1282" width="51.28515625" style="409" customWidth="1"/>
    <col min="1283" max="1283" width="17.7109375" style="409" customWidth="1"/>
    <col min="1284" max="1284" width="17.5703125" style="409" customWidth="1"/>
    <col min="1285" max="1537" width="8.7109375" style="409"/>
    <col min="1538" max="1538" width="51.28515625" style="409" customWidth="1"/>
    <col min="1539" max="1539" width="17.7109375" style="409" customWidth="1"/>
    <col min="1540" max="1540" width="17.5703125" style="409" customWidth="1"/>
    <col min="1541" max="1793" width="8.7109375" style="409"/>
    <col min="1794" max="1794" width="51.28515625" style="409" customWidth="1"/>
    <col min="1795" max="1795" width="17.7109375" style="409" customWidth="1"/>
    <col min="1796" max="1796" width="17.5703125" style="409" customWidth="1"/>
    <col min="1797" max="2049" width="8.7109375" style="409"/>
    <col min="2050" max="2050" width="51.28515625" style="409" customWidth="1"/>
    <col min="2051" max="2051" width="17.7109375" style="409" customWidth="1"/>
    <col min="2052" max="2052" width="17.5703125" style="409" customWidth="1"/>
    <col min="2053" max="2305" width="8.7109375" style="409"/>
    <col min="2306" max="2306" width="51.28515625" style="409" customWidth="1"/>
    <col min="2307" max="2307" width="17.7109375" style="409" customWidth="1"/>
    <col min="2308" max="2308" width="17.5703125" style="409" customWidth="1"/>
    <col min="2309" max="2561" width="8.7109375" style="409"/>
    <col min="2562" max="2562" width="51.28515625" style="409" customWidth="1"/>
    <col min="2563" max="2563" width="17.7109375" style="409" customWidth="1"/>
    <col min="2564" max="2564" width="17.5703125" style="409" customWidth="1"/>
    <col min="2565" max="2817" width="8.7109375" style="409"/>
    <col min="2818" max="2818" width="51.28515625" style="409" customWidth="1"/>
    <col min="2819" max="2819" width="17.7109375" style="409" customWidth="1"/>
    <col min="2820" max="2820" width="17.5703125" style="409" customWidth="1"/>
    <col min="2821" max="3073" width="8.7109375" style="409"/>
    <col min="3074" max="3074" width="51.28515625" style="409" customWidth="1"/>
    <col min="3075" max="3075" width="17.7109375" style="409" customWidth="1"/>
    <col min="3076" max="3076" width="17.5703125" style="409" customWidth="1"/>
    <col min="3077" max="3329" width="8.7109375" style="409"/>
    <col min="3330" max="3330" width="51.28515625" style="409" customWidth="1"/>
    <col min="3331" max="3331" width="17.7109375" style="409" customWidth="1"/>
    <col min="3332" max="3332" width="17.5703125" style="409" customWidth="1"/>
    <col min="3333" max="3585" width="8.7109375" style="409"/>
    <col min="3586" max="3586" width="51.28515625" style="409" customWidth="1"/>
    <col min="3587" max="3587" width="17.7109375" style="409" customWidth="1"/>
    <col min="3588" max="3588" width="17.5703125" style="409" customWidth="1"/>
    <col min="3589" max="3841" width="8.7109375" style="409"/>
    <col min="3842" max="3842" width="51.28515625" style="409" customWidth="1"/>
    <col min="3843" max="3843" width="17.7109375" style="409" customWidth="1"/>
    <col min="3844" max="3844" width="17.5703125" style="409" customWidth="1"/>
    <col min="3845" max="4097" width="8.7109375" style="409"/>
    <col min="4098" max="4098" width="51.28515625" style="409" customWidth="1"/>
    <col min="4099" max="4099" width="17.7109375" style="409" customWidth="1"/>
    <col min="4100" max="4100" width="17.5703125" style="409" customWidth="1"/>
    <col min="4101" max="4353" width="8.7109375" style="409"/>
    <col min="4354" max="4354" width="51.28515625" style="409" customWidth="1"/>
    <col min="4355" max="4355" width="17.7109375" style="409" customWidth="1"/>
    <col min="4356" max="4356" width="17.5703125" style="409" customWidth="1"/>
    <col min="4357" max="4609" width="8.7109375" style="409"/>
    <col min="4610" max="4610" width="51.28515625" style="409" customWidth="1"/>
    <col min="4611" max="4611" width="17.7109375" style="409" customWidth="1"/>
    <col min="4612" max="4612" width="17.5703125" style="409" customWidth="1"/>
    <col min="4613" max="4865" width="8.7109375" style="409"/>
    <col min="4866" max="4866" width="51.28515625" style="409" customWidth="1"/>
    <col min="4867" max="4867" width="17.7109375" style="409" customWidth="1"/>
    <col min="4868" max="4868" width="17.5703125" style="409" customWidth="1"/>
    <col min="4869" max="5121" width="8.7109375" style="409"/>
    <col min="5122" max="5122" width="51.28515625" style="409" customWidth="1"/>
    <col min="5123" max="5123" width="17.7109375" style="409" customWidth="1"/>
    <col min="5124" max="5124" width="17.5703125" style="409" customWidth="1"/>
    <col min="5125" max="5377" width="8.7109375" style="409"/>
    <col min="5378" max="5378" width="51.28515625" style="409" customWidth="1"/>
    <col min="5379" max="5379" width="17.7109375" style="409" customWidth="1"/>
    <col min="5380" max="5380" width="17.5703125" style="409" customWidth="1"/>
    <col min="5381" max="5633" width="8.7109375" style="409"/>
    <col min="5634" max="5634" width="51.28515625" style="409" customWidth="1"/>
    <col min="5635" max="5635" width="17.7109375" style="409" customWidth="1"/>
    <col min="5636" max="5636" width="17.5703125" style="409" customWidth="1"/>
    <col min="5637" max="5889" width="8.7109375" style="409"/>
    <col min="5890" max="5890" width="51.28515625" style="409" customWidth="1"/>
    <col min="5891" max="5891" width="17.7109375" style="409" customWidth="1"/>
    <col min="5892" max="5892" width="17.5703125" style="409" customWidth="1"/>
    <col min="5893" max="6145" width="8.7109375" style="409"/>
    <col min="6146" max="6146" width="51.28515625" style="409" customWidth="1"/>
    <col min="6147" max="6147" width="17.7109375" style="409" customWidth="1"/>
    <col min="6148" max="6148" width="17.5703125" style="409" customWidth="1"/>
    <col min="6149" max="6401" width="8.7109375" style="409"/>
    <col min="6402" max="6402" width="51.28515625" style="409" customWidth="1"/>
    <col min="6403" max="6403" width="17.7109375" style="409" customWidth="1"/>
    <col min="6404" max="6404" width="17.5703125" style="409" customWidth="1"/>
    <col min="6405" max="6657" width="8.7109375" style="409"/>
    <col min="6658" max="6658" width="51.28515625" style="409" customWidth="1"/>
    <col min="6659" max="6659" width="17.7109375" style="409" customWidth="1"/>
    <col min="6660" max="6660" width="17.5703125" style="409" customWidth="1"/>
    <col min="6661" max="6913" width="8.7109375" style="409"/>
    <col min="6914" max="6914" width="51.28515625" style="409" customWidth="1"/>
    <col min="6915" max="6915" width="17.7109375" style="409" customWidth="1"/>
    <col min="6916" max="6916" width="17.5703125" style="409" customWidth="1"/>
    <col min="6917" max="7169" width="8.7109375" style="409"/>
    <col min="7170" max="7170" width="51.28515625" style="409" customWidth="1"/>
    <col min="7171" max="7171" width="17.7109375" style="409" customWidth="1"/>
    <col min="7172" max="7172" width="17.5703125" style="409" customWidth="1"/>
    <col min="7173" max="7425" width="8.7109375" style="409"/>
    <col min="7426" max="7426" width="51.28515625" style="409" customWidth="1"/>
    <col min="7427" max="7427" width="17.7109375" style="409" customWidth="1"/>
    <col min="7428" max="7428" width="17.5703125" style="409" customWidth="1"/>
    <col min="7429" max="7681" width="8.7109375" style="409"/>
    <col min="7682" max="7682" width="51.28515625" style="409" customWidth="1"/>
    <col min="7683" max="7683" width="17.7109375" style="409" customWidth="1"/>
    <col min="7684" max="7684" width="17.5703125" style="409" customWidth="1"/>
    <col min="7685" max="7937" width="8.7109375" style="409"/>
    <col min="7938" max="7938" width="51.28515625" style="409" customWidth="1"/>
    <col min="7939" max="7939" width="17.7109375" style="409" customWidth="1"/>
    <col min="7940" max="7940" width="17.5703125" style="409" customWidth="1"/>
    <col min="7941" max="8193" width="8.7109375" style="409"/>
    <col min="8194" max="8194" width="51.28515625" style="409" customWidth="1"/>
    <col min="8195" max="8195" width="17.7109375" style="409" customWidth="1"/>
    <col min="8196" max="8196" width="17.5703125" style="409" customWidth="1"/>
    <col min="8197" max="8449" width="8.7109375" style="409"/>
    <col min="8450" max="8450" width="51.28515625" style="409" customWidth="1"/>
    <col min="8451" max="8451" width="17.7109375" style="409" customWidth="1"/>
    <col min="8452" max="8452" width="17.5703125" style="409" customWidth="1"/>
    <col min="8453" max="8705" width="8.7109375" style="409"/>
    <col min="8706" max="8706" width="51.28515625" style="409" customWidth="1"/>
    <col min="8707" max="8707" width="17.7109375" style="409" customWidth="1"/>
    <col min="8708" max="8708" width="17.5703125" style="409" customWidth="1"/>
    <col min="8709" max="8961" width="8.7109375" style="409"/>
    <col min="8962" max="8962" width="51.28515625" style="409" customWidth="1"/>
    <col min="8963" max="8963" width="17.7109375" style="409" customWidth="1"/>
    <col min="8964" max="8964" width="17.5703125" style="409" customWidth="1"/>
    <col min="8965" max="9217" width="8.7109375" style="409"/>
    <col min="9218" max="9218" width="51.28515625" style="409" customWidth="1"/>
    <col min="9219" max="9219" width="17.7109375" style="409" customWidth="1"/>
    <col min="9220" max="9220" width="17.5703125" style="409" customWidth="1"/>
    <col min="9221" max="9473" width="8.7109375" style="409"/>
    <col min="9474" max="9474" width="51.28515625" style="409" customWidth="1"/>
    <col min="9475" max="9475" width="17.7109375" style="409" customWidth="1"/>
    <col min="9476" max="9476" width="17.5703125" style="409" customWidth="1"/>
    <col min="9477" max="9729" width="8.7109375" style="409"/>
    <col min="9730" max="9730" width="51.28515625" style="409" customWidth="1"/>
    <col min="9731" max="9731" width="17.7109375" style="409" customWidth="1"/>
    <col min="9732" max="9732" width="17.5703125" style="409" customWidth="1"/>
    <col min="9733" max="9985" width="8.7109375" style="409"/>
    <col min="9986" max="9986" width="51.28515625" style="409" customWidth="1"/>
    <col min="9987" max="9987" width="17.7109375" style="409" customWidth="1"/>
    <col min="9988" max="9988" width="17.5703125" style="409" customWidth="1"/>
    <col min="9989" max="10241" width="8.7109375" style="409"/>
    <col min="10242" max="10242" width="51.28515625" style="409" customWidth="1"/>
    <col min="10243" max="10243" width="17.7109375" style="409" customWidth="1"/>
    <col min="10244" max="10244" width="17.5703125" style="409" customWidth="1"/>
    <col min="10245" max="10497" width="8.7109375" style="409"/>
    <col min="10498" max="10498" width="51.28515625" style="409" customWidth="1"/>
    <col min="10499" max="10499" width="17.7109375" style="409" customWidth="1"/>
    <col min="10500" max="10500" width="17.5703125" style="409" customWidth="1"/>
    <col min="10501" max="10753" width="8.7109375" style="409"/>
    <col min="10754" max="10754" width="51.28515625" style="409" customWidth="1"/>
    <col min="10755" max="10755" width="17.7109375" style="409" customWidth="1"/>
    <col min="10756" max="10756" width="17.5703125" style="409" customWidth="1"/>
    <col min="10757" max="11009" width="8.7109375" style="409"/>
    <col min="11010" max="11010" width="51.28515625" style="409" customWidth="1"/>
    <col min="11011" max="11011" width="17.7109375" style="409" customWidth="1"/>
    <col min="11012" max="11012" width="17.5703125" style="409" customWidth="1"/>
    <col min="11013" max="11265" width="8.7109375" style="409"/>
    <col min="11266" max="11266" width="51.28515625" style="409" customWidth="1"/>
    <col min="11267" max="11267" width="17.7109375" style="409" customWidth="1"/>
    <col min="11268" max="11268" width="17.5703125" style="409" customWidth="1"/>
    <col min="11269" max="11521" width="8.7109375" style="409"/>
    <col min="11522" max="11522" width="51.28515625" style="409" customWidth="1"/>
    <col min="11523" max="11523" width="17.7109375" style="409" customWidth="1"/>
    <col min="11524" max="11524" width="17.5703125" style="409" customWidth="1"/>
    <col min="11525" max="11777" width="8.7109375" style="409"/>
    <col min="11778" max="11778" width="51.28515625" style="409" customWidth="1"/>
    <col min="11779" max="11779" width="17.7109375" style="409" customWidth="1"/>
    <col min="11780" max="11780" width="17.5703125" style="409" customWidth="1"/>
    <col min="11781" max="12033" width="8.7109375" style="409"/>
    <col min="12034" max="12034" width="51.28515625" style="409" customWidth="1"/>
    <col min="12035" max="12035" width="17.7109375" style="409" customWidth="1"/>
    <col min="12036" max="12036" width="17.5703125" style="409" customWidth="1"/>
    <col min="12037" max="12289" width="8.7109375" style="409"/>
    <col min="12290" max="12290" width="51.28515625" style="409" customWidth="1"/>
    <col min="12291" max="12291" width="17.7109375" style="409" customWidth="1"/>
    <col min="12292" max="12292" width="17.5703125" style="409" customWidth="1"/>
    <col min="12293" max="12545" width="8.7109375" style="409"/>
    <col min="12546" max="12546" width="51.28515625" style="409" customWidth="1"/>
    <col min="12547" max="12547" width="17.7109375" style="409" customWidth="1"/>
    <col min="12548" max="12548" width="17.5703125" style="409" customWidth="1"/>
    <col min="12549" max="12801" width="8.7109375" style="409"/>
    <col min="12802" max="12802" width="51.28515625" style="409" customWidth="1"/>
    <col min="12803" max="12803" width="17.7109375" style="409" customWidth="1"/>
    <col min="12804" max="12804" width="17.5703125" style="409" customWidth="1"/>
    <col min="12805" max="13057" width="8.7109375" style="409"/>
    <col min="13058" max="13058" width="51.28515625" style="409" customWidth="1"/>
    <col min="13059" max="13059" width="17.7109375" style="409" customWidth="1"/>
    <col min="13060" max="13060" width="17.5703125" style="409" customWidth="1"/>
    <col min="13061" max="13313" width="8.7109375" style="409"/>
    <col min="13314" max="13314" width="51.28515625" style="409" customWidth="1"/>
    <col min="13315" max="13315" width="17.7109375" style="409" customWidth="1"/>
    <col min="13316" max="13316" width="17.5703125" style="409" customWidth="1"/>
    <col min="13317" max="13569" width="8.7109375" style="409"/>
    <col min="13570" max="13570" width="51.28515625" style="409" customWidth="1"/>
    <col min="13571" max="13571" width="17.7109375" style="409" customWidth="1"/>
    <col min="13572" max="13572" width="17.5703125" style="409" customWidth="1"/>
    <col min="13573" max="13825" width="8.7109375" style="409"/>
    <col min="13826" max="13826" width="51.28515625" style="409" customWidth="1"/>
    <col min="13827" max="13827" width="17.7109375" style="409" customWidth="1"/>
    <col min="13828" max="13828" width="17.5703125" style="409" customWidth="1"/>
    <col min="13829" max="14081" width="8.7109375" style="409"/>
    <col min="14082" max="14082" width="51.28515625" style="409" customWidth="1"/>
    <col min="14083" max="14083" width="17.7109375" style="409" customWidth="1"/>
    <col min="14084" max="14084" width="17.5703125" style="409" customWidth="1"/>
    <col min="14085" max="14337" width="8.7109375" style="409"/>
    <col min="14338" max="14338" width="51.28515625" style="409" customWidth="1"/>
    <col min="14339" max="14339" width="17.7109375" style="409" customWidth="1"/>
    <col min="14340" max="14340" width="17.5703125" style="409" customWidth="1"/>
    <col min="14341" max="14593" width="8.7109375" style="409"/>
    <col min="14594" max="14594" width="51.28515625" style="409" customWidth="1"/>
    <col min="14595" max="14595" width="17.7109375" style="409" customWidth="1"/>
    <col min="14596" max="14596" width="17.5703125" style="409" customWidth="1"/>
    <col min="14597" max="14849" width="8.7109375" style="409"/>
    <col min="14850" max="14850" width="51.28515625" style="409" customWidth="1"/>
    <col min="14851" max="14851" width="17.7109375" style="409" customWidth="1"/>
    <col min="14852" max="14852" width="17.5703125" style="409" customWidth="1"/>
    <col min="14853" max="15105" width="8.7109375" style="409"/>
    <col min="15106" max="15106" width="51.28515625" style="409" customWidth="1"/>
    <col min="15107" max="15107" width="17.7109375" style="409" customWidth="1"/>
    <col min="15108" max="15108" width="17.5703125" style="409" customWidth="1"/>
    <col min="15109" max="15361" width="8.7109375" style="409"/>
    <col min="15362" max="15362" width="51.28515625" style="409" customWidth="1"/>
    <col min="15363" max="15363" width="17.7109375" style="409" customWidth="1"/>
    <col min="15364" max="15364" width="17.5703125" style="409" customWidth="1"/>
    <col min="15365" max="15617" width="8.7109375" style="409"/>
    <col min="15618" max="15618" width="51.28515625" style="409" customWidth="1"/>
    <col min="15619" max="15619" width="17.7109375" style="409" customWidth="1"/>
    <col min="15620" max="15620" width="17.5703125" style="409" customWidth="1"/>
    <col min="15621" max="15873" width="8.7109375" style="409"/>
    <col min="15874" max="15874" width="51.28515625" style="409" customWidth="1"/>
    <col min="15875" max="15875" width="17.7109375" style="409" customWidth="1"/>
    <col min="15876" max="15876" width="17.5703125" style="409" customWidth="1"/>
    <col min="15877" max="16129" width="8.7109375" style="409"/>
    <col min="16130" max="16130" width="51.28515625" style="409" customWidth="1"/>
    <col min="16131" max="16131" width="17.7109375" style="409" customWidth="1"/>
    <col min="16132" max="16132" width="17.5703125" style="409" customWidth="1"/>
    <col min="16133" max="16384" width="8.7109375" style="409"/>
  </cols>
  <sheetData>
    <row r="2" spans="1:7" ht="14.25">
      <c r="A2" s="664" t="s">
        <v>3558</v>
      </c>
      <c r="B2" s="664"/>
      <c r="C2" s="664"/>
      <c r="D2" s="664"/>
      <c r="E2" s="408"/>
      <c r="F2" s="408"/>
      <c r="G2" s="408"/>
    </row>
    <row r="3" spans="1:7" ht="27" customHeight="1">
      <c r="A3" s="665" t="s">
        <v>3559</v>
      </c>
      <c r="B3" s="665"/>
      <c r="C3" s="665"/>
      <c r="D3" s="665"/>
      <c r="E3" s="408"/>
      <c r="F3" s="408"/>
      <c r="G3" s="408"/>
    </row>
    <row r="4" spans="1:7" ht="15.75">
      <c r="A4" s="410"/>
      <c r="B4" s="410"/>
      <c r="C4" s="410"/>
      <c r="D4" s="410"/>
    </row>
    <row r="5" spans="1:7" ht="24" customHeight="1">
      <c r="A5" s="666" t="s">
        <v>3532</v>
      </c>
      <c r="B5" s="666"/>
      <c r="C5" s="666"/>
      <c r="D5" s="666"/>
      <c r="E5" s="666"/>
      <c r="F5" s="666"/>
      <c r="G5" s="666"/>
    </row>
    <row r="6" spans="1:7" ht="15.75">
      <c r="A6" s="411" t="s">
        <v>3533</v>
      </c>
      <c r="B6" s="410"/>
      <c r="C6" s="410"/>
      <c r="D6" s="410"/>
    </row>
    <row r="7" spans="1:7" ht="15.75">
      <c r="A7" s="412" t="s">
        <v>3534</v>
      </c>
      <c r="B7" s="410"/>
      <c r="C7" s="410"/>
      <c r="D7" s="410"/>
    </row>
    <row r="8" spans="1:7">
      <c r="A8" s="413"/>
      <c r="B8" s="413"/>
      <c r="C8" s="413"/>
      <c r="D8" s="413"/>
    </row>
    <row r="9" spans="1:7" ht="15.75">
      <c r="A9" s="414" t="s">
        <v>43</v>
      </c>
      <c r="B9" s="414" t="s">
        <v>3535</v>
      </c>
      <c r="C9" s="414" t="s">
        <v>3536</v>
      </c>
      <c r="D9" s="414" t="s">
        <v>3537</v>
      </c>
    </row>
    <row r="10" spans="1:7" ht="31.5">
      <c r="A10" s="415">
        <v>1</v>
      </c>
      <c r="B10" s="422" t="s">
        <v>3560</v>
      </c>
      <c r="C10" s="414">
        <v>2776</v>
      </c>
      <c r="D10" s="414" t="s">
        <v>3507</v>
      </c>
    </row>
    <row r="11" spans="1:7" ht="15.75">
      <c r="A11" s="415">
        <v>2</v>
      </c>
      <c r="B11" s="422" t="s">
        <v>3561</v>
      </c>
      <c r="C11" s="414">
        <v>3</v>
      </c>
      <c r="D11" s="414" t="s">
        <v>3503</v>
      </c>
    </row>
    <row r="12" spans="1:7" ht="48" customHeight="1">
      <c r="A12" s="415">
        <v>3</v>
      </c>
      <c r="B12" s="416" t="s">
        <v>3538</v>
      </c>
      <c r="C12" s="415">
        <v>79</v>
      </c>
      <c r="D12" s="415" t="s">
        <v>3539</v>
      </c>
    </row>
    <row r="13" spans="1:7" ht="36" customHeight="1">
      <c r="A13" s="415">
        <v>4</v>
      </c>
      <c r="B13" s="416" t="s">
        <v>3540</v>
      </c>
      <c r="C13" s="415">
        <v>2</v>
      </c>
      <c r="D13" s="415" t="s">
        <v>3541</v>
      </c>
    </row>
    <row r="14" spans="1:7" ht="31.5">
      <c r="A14" s="415">
        <v>5</v>
      </c>
      <c r="B14" s="416" t="s">
        <v>3562</v>
      </c>
      <c r="C14" s="415">
        <v>9</v>
      </c>
      <c r="D14" s="415" t="s">
        <v>3563</v>
      </c>
    </row>
    <row r="15" spans="1:7" ht="15.75">
      <c r="A15" s="415">
        <v>6</v>
      </c>
      <c r="B15" s="416" t="s">
        <v>3564</v>
      </c>
      <c r="C15" s="415">
        <v>3</v>
      </c>
      <c r="D15" s="415" t="s">
        <v>3565</v>
      </c>
    </row>
    <row r="16" spans="1:7" ht="31.5">
      <c r="A16" s="415">
        <v>7</v>
      </c>
      <c r="B16" s="416" t="s">
        <v>3566</v>
      </c>
      <c r="C16" s="415">
        <v>1</v>
      </c>
      <c r="D16" s="415" t="s">
        <v>3547</v>
      </c>
    </row>
    <row r="17" spans="1:7" ht="47.25">
      <c r="A17" s="415">
        <v>8</v>
      </c>
      <c r="B17" s="416" t="s">
        <v>3567</v>
      </c>
      <c r="C17" s="417">
        <f>C13*C15*C14*C16</f>
        <v>54</v>
      </c>
      <c r="D17" s="415" t="s">
        <v>3549</v>
      </c>
    </row>
    <row r="18" spans="1:7" ht="31.5">
      <c r="A18" s="415">
        <v>9</v>
      </c>
      <c r="B18" s="416" t="s">
        <v>3550</v>
      </c>
      <c r="C18" s="415">
        <f>ROUND(C12*C17,2)</f>
        <v>4266</v>
      </c>
      <c r="D18" s="415" t="s">
        <v>3539</v>
      </c>
    </row>
    <row r="19" spans="1:7" ht="25.5" customHeight="1">
      <c r="A19" s="415">
        <v>10</v>
      </c>
      <c r="B19" s="416" t="s">
        <v>3551</v>
      </c>
      <c r="C19" s="415">
        <v>40</v>
      </c>
      <c r="D19" s="415" t="s">
        <v>3552</v>
      </c>
    </row>
    <row r="20" spans="1:7" ht="36" customHeight="1">
      <c r="A20" s="415">
        <v>11</v>
      </c>
      <c r="B20" s="416" t="s">
        <v>3568</v>
      </c>
      <c r="C20" s="418">
        <f>C12/C19*C17</f>
        <v>106.65</v>
      </c>
      <c r="D20" s="415" t="s">
        <v>3554</v>
      </c>
    </row>
    <row r="21" spans="1:7" ht="31.5">
      <c r="A21" s="415">
        <v>12</v>
      </c>
      <c r="B21" s="416" t="s">
        <v>3555</v>
      </c>
      <c r="C21" s="415">
        <v>2883.39</v>
      </c>
      <c r="D21" s="415" t="s">
        <v>3556</v>
      </c>
    </row>
    <row r="22" spans="1:7" ht="12.75" customHeight="1">
      <c r="A22" s="670">
        <v>13</v>
      </c>
      <c r="B22" s="668" t="s">
        <v>3569</v>
      </c>
      <c r="C22" s="669">
        <f>ROUND(C20*C21,2)</f>
        <v>307513.53999999998</v>
      </c>
      <c r="D22" s="667" t="s">
        <v>3507</v>
      </c>
    </row>
    <row r="23" spans="1:7" ht="42.75" customHeight="1">
      <c r="A23" s="671"/>
      <c r="B23" s="668"/>
      <c r="C23" s="669"/>
      <c r="D23" s="667"/>
    </row>
    <row r="24" spans="1:7" ht="66" customHeight="1">
      <c r="A24" s="415">
        <v>14</v>
      </c>
      <c r="B24" s="423" t="s">
        <v>3570</v>
      </c>
      <c r="C24" s="424">
        <f>C10*C11*C14*2</f>
        <v>149904</v>
      </c>
      <c r="D24" s="415" t="s">
        <v>3507</v>
      </c>
    </row>
    <row r="25" spans="1:7" ht="66" customHeight="1">
      <c r="A25" s="415">
        <v>15</v>
      </c>
      <c r="B25" s="423" t="s">
        <v>3571</v>
      </c>
      <c r="C25" s="424">
        <v>2500</v>
      </c>
      <c r="D25" s="415" t="s">
        <v>3572</v>
      </c>
    </row>
    <row r="26" spans="1:7" ht="66" customHeight="1">
      <c r="A26" s="415">
        <v>16</v>
      </c>
      <c r="B26" s="423" t="s">
        <v>3573</v>
      </c>
      <c r="C26" s="425">
        <f>5*9</f>
        <v>45</v>
      </c>
      <c r="D26" s="415" t="s">
        <v>3545</v>
      </c>
    </row>
    <row r="27" spans="1:7" ht="66" customHeight="1">
      <c r="A27" s="415">
        <v>17</v>
      </c>
      <c r="B27" s="423" t="s">
        <v>3574</v>
      </c>
      <c r="C27" s="426">
        <f>C26*C25</f>
        <v>112500</v>
      </c>
      <c r="D27" s="415" t="s">
        <v>3507</v>
      </c>
    </row>
    <row r="28" spans="1:7" ht="114" customHeight="1">
      <c r="A28" s="415">
        <v>18</v>
      </c>
      <c r="B28" s="423" t="s">
        <v>3575</v>
      </c>
      <c r="C28" s="426">
        <f>700*3*9</f>
        <v>18900</v>
      </c>
      <c r="D28" s="415" t="s">
        <v>3507</v>
      </c>
    </row>
    <row r="29" spans="1:7" ht="75" customHeight="1">
      <c r="A29" s="415">
        <v>19</v>
      </c>
      <c r="B29" s="423" t="s">
        <v>3576</v>
      </c>
      <c r="C29" s="424">
        <f>C22+C24+C27+C28</f>
        <v>588817.54</v>
      </c>
      <c r="D29" s="415" t="s">
        <v>3507</v>
      </c>
    </row>
    <row r="30" spans="1:7" ht="15.75">
      <c r="A30" s="427"/>
    </row>
    <row r="31" spans="1:7" ht="15">
      <c r="A31" s="406"/>
      <c r="B31" s="406"/>
      <c r="C31" s="406"/>
      <c r="D31" s="406"/>
      <c r="E31" s="406"/>
      <c r="F31" s="406"/>
      <c r="G31" s="406"/>
    </row>
    <row r="32" spans="1:7" ht="15">
      <c r="A32" s="406"/>
      <c r="B32" s="402" t="s">
        <v>3525</v>
      </c>
      <c r="C32" s="419" t="s">
        <v>3526</v>
      </c>
      <c r="E32" s="419"/>
      <c r="F32" s="421"/>
      <c r="G32" s="421"/>
    </row>
    <row r="33" spans="1:7" ht="15">
      <c r="A33" s="406"/>
      <c r="B33" s="404" t="s">
        <v>3527</v>
      </c>
      <c r="C33" s="404"/>
      <c r="E33" s="404"/>
      <c r="F33" s="406"/>
      <c r="G33" s="406"/>
    </row>
    <row r="34" spans="1:7" ht="15">
      <c r="A34" s="405"/>
      <c r="B34" s="405"/>
      <c r="C34" s="406"/>
      <c r="E34" s="406"/>
      <c r="F34" s="406"/>
      <c r="G34" s="406"/>
    </row>
    <row r="35" spans="1:7">
      <c r="A35" s="405"/>
      <c r="B35" s="402" t="s">
        <v>3528</v>
      </c>
      <c r="C35" s="419" t="s">
        <v>3529</v>
      </c>
      <c r="E35" s="419"/>
      <c r="F35" s="419"/>
      <c r="G35" s="419"/>
    </row>
    <row r="36" spans="1:7" ht="15">
      <c r="A36" s="405"/>
      <c r="B36" s="404" t="s">
        <v>3527</v>
      </c>
      <c r="C36" s="404"/>
      <c r="E36" s="404"/>
      <c r="F36" s="406"/>
      <c r="G36" s="406"/>
    </row>
  </sheetData>
  <sheetProtection selectLockedCells="1" selectUnlockedCells="1"/>
  <mergeCells count="7">
    <mergeCell ref="A2:D2"/>
    <mergeCell ref="A3:D3"/>
    <mergeCell ref="A5:G5"/>
    <mergeCell ref="A22:A23"/>
    <mergeCell ref="B22:B23"/>
    <mergeCell ref="C22:C23"/>
    <mergeCell ref="D22:D23"/>
  </mergeCells>
  <pageMargins left="0.78749999999999998" right="0.19652777777777777" top="0.78749999999999998" bottom="0.78749999999999998" header="0.51180555555555551" footer="0.51180555555555551"/>
  <pageSetup paperSize="9" scale="85" firstPageNumber="0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21</vt:i4>
      </vt:variant>
      <vt:variant>
        <vt:lpstr>Именованные диапазоны</vt:lpstr>
      </vt:variant>
      <vt:variant>
        <vt:i4>18</vt:i4>
      </vt:variant>
    </vt:vector>
  </HeadingPairs>
  <TitlesOfParts>
    <vt:vector size="39" baseType="lpstr">
      <vt:lpstr>Сводка затрат</vt:lpstr>
      <vt:lpstr>ССР</vt:lpstr>
      <vt:lpstr>Цена МАТ и ОБ по ТКП</vt:lpstr>
      <vt:lpstr>ИЦИ</vt:lpstr>
      <vt:lpstr>01-01-01</vt:lpstr>
      <vt:lpstr>01-01-02</vt:lpstr>
      <vt:lpstr>02-01-01</vt:lpstr>
      <vt:lpstr>02-02-01</vt:lpstr>
      <vt:lpstr>02-04-01</vt:lpstr>
      <vt:lpstr>02-03-01</vt:lpstr>
      <vt:lpstr>02-05-01</vt:lpstr>
      <vt:lpstr>02-06-01</vt:lpstr>
      <vt:lpstr>02-07-01</vt:lpstr>
      <vt:lpstr>07-01-01</vt:lpstr>
      <vt:lpstr>07-02-01</vt:lpstr>
      <vt:lpstr>09-01-01 ПНР</vt:lpstr>
      <vt:lpstr>CР-1</vt:lpstr>
      <vt:lpstr>СР-2</vt:lpstr>
      <vt:lpstr>СР-3</vt:lpstr>
      <vt:lpstr>СР-5</vt:lpstr>
      <vt:lpstr>СР-6</vt:lpstr>
      <vt:lpstr>'01-01-01'!Заголовки_для_печати</vt:lpstr>
      <vt:lpstr>'01-01-02'!Заголовки_для_печати</vt:lpstr>
      <vt:lpstr>'02-01-01'!Заголовки_для_печати</vt:lpstr>
      <vt:lpstr>'02-02-01'!Заголовки_для_печати</vt:lpstr>
      <vt:lpstr>'02-03-01'!Заголовки_для_печати</vt:lpstr>
      <vt:lpstr>'02-04-01'!Заголовки_для_печати</vt:lpstr>
      <vt:lpstr>'02-05-01'!Заголовки_для_печати</vt:lpstr>
      <vt:lpstr>'02-06-01'!Заголовки_для_печати</vt:lpstr>
      <vt:lpstr>'02-07-01'!Заголовки_для_печати</vt:lpstr>
      <vt:lpstr>'07-01-01'!Заголовки_для_печати</vt:lpstr>
      <vt:lpstr>'07-02-01'!Заголовки_для_печати</vt:lpstr>
      <vt:lpstr>'09-01-01 ПНР'!Заголовки_для_печати</vt:lpstr>
      <vt:lpstr>ССР!Заголовки_для_печати</vt:lpstr>
      <vt:lpstr>'CР-1'!Область_печати</vt:lpstr>
      <vt:lpstr>'СР-2'!Область_печати</vt:lpstr>
      <vt:lpstr>'СР-3'!Область_печати</vt:lpstr>
      <vt:lpstr>'СР-5'!Область_печати</vt:lpstr>
      <vt:lpstr>'СР-6'!Область_печати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Чикирина Елена Николаевна</dc:creator>
  <cp:lastModifiedBy>Лиморенко Анна Игоревна</cp:lastModifiedBy>
  <dcterms:created xsi:type="dcterms:W3CDTF">2024-11-29T02:47:33Z</dcterms:created>
  <dcterms:modified xsi:type="dcterms:W3CDTF">2025-11-07T10:25:11Z</dcterms:modified>
</cp:coreProperties>
</file>